
<file path=[Content_Types].xml><?xml version="1.0" encoding="utf-8"?>
<Types xmlns="http://schemas.openxmlformats.org/package/2006/content-types">
  <Default ContentType="image/jpeg" Extension="jpg"/>
  <Default ContentType="application/vnd.openxmlformats-officedocument.vmlDrawing" Extension="vml"/>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binary" PartName="/xl/metadata"/>
  <Override ContentType="application/binary" PartName="/xl/commentsmeta0"/>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1.xml"/>
  <Override ContentType="application/vnd.openxmlformats-package.core-properties+xml" PartName="/docProps/core.xml"/>
  <Override ContentType="application/vnd.openxmlformats-officedocument.spreadsheetml.externalLink+xml" PartName="/xl/externalLinks/externalLink1.xml"/>
  <Override ContentType="application/vnd.openxmlformats-officedocument.spreadsheetml.externalLink+xml" PartName="/xl/externalLinks/externalLink2.xml"/>
  <Override ContentType="application/vnd.openxmlformats-officedocument.spreadsheetml.styles+xml" PartName="/xl/styles.xml"/>
  <Override ContentType="application/vnd.openxmlformats-officedocument.spreadsheetml.comments+xml" PartName="/xl/comments1.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RESUMO" sheetId="1" r:id="rId4"/>
    <sheet state="visible" name="FOLHA FECHAMENTO" sheetId="2" r:id="rId5"/>
    <sheet state="visible" name="DADOS" sheetId="3" r:id="rId6"/>
    <sheet state="visible" name="BDI" sheetId="4" r:id="rId7"/>
    <sheet state="visible" name="PLANILHA_SINTÉTICA" sheetId="5" r:id="rId8"/>
    <sheet state="visible" name="CURVA ABC" sheetId="6" r:id="rId9"/>
    <sheet state="hidden" name="COMPARATIVOS_2021_2019" sheetId="7" r:id="rId10"/>
    <sheet state="hidden" name="RESUMO COMPARATIVO DE VALORES" sheetId="8" r:id="rId11"/>
    <sheet state="visible" name="SERVIÇOS" sheetId="9" r:id="rId12"/>
    <sheet state="visible" name="INSUMOS" sheetId="10" r:id="rId13"/>
    <sheet state="hidden" name="auxiliar" sheetId="11" r:id="rId14"/>
    <sheet state="visible" name="CRONOGRAMA" sheetId="12" r:id="rId15"/>
    <sheet state="visible" name="COMPOSIÇÕES COMPLEMENTARES " sheetId="13" r:id="rId16"/>
    <sheet state="visible" name="COTAÇÕES" sheetId="14" r:id="rId17"/>
    <sheet state="visible" name="DECLARAÇÃO" sheetId="15" r:id="rId18"/>
    <sheet state="visible" name="PROJETOS RECEBIDOS" sheetId="16" r:id="rId19"/>
    <sheet state="visible" name="ENCARGOS SOCIAIS" sheetId="17" r:id="rId20"/>
  </sheets>
  <externalReferences>
    <externalReference r:id="rId21"/>
    <externalReference r:id="rId22"/>
  </externalReferences>
  <definedNames>
    <definedName localSheetId="16" name="S3P3">#REF!</definedName>
    <definedName localSheetId="8" name="S42R20">#REF!</definedName>
    <definedName name="S18P1">#REF!</definedName>
    <definedName localSheetId="16" name="A5P16">#REF!</definedName>
    <definedName localSheetId="14" name="S28P22">#REF!</definedName>
    <definedName name="S30P3">#REF!</definedName>
    <definedName localSheetId="9" name="_R21R">#REF!</definedName>
    <definedName localSheetId="15" name="S26R23">#REF!</definedName>
    <definedName localSheetId="8" name="S18R9">#REF!</definedName>
    <definedName localSheetId="16" name="S11R7">#REF!</definedName>
    <definedName localSheetId="3" name="S6P22">#REF!</definedName>
    <definedName localSheetId="14" name="S11R5">#REF!</definedName>
    <definedName localSheetId="3" name="S3P6">#REF!</definedName>
    <definedName localSheetId="15" name="A1P2">#REF!</definedName>
    <definedName name="S31P8">#REF!</definedName>
    <definedName localSheetId="15" name="S7R11">#REF!</definedName>
    <definedName localSheetId="3" name="S16P21">#REF!</definedName>
    <definedName localSheetId="16" name="A4R20">#REF!</definedName>
    <definedName localSheetId="8" name="A5R21">#REF!</definedName>
    <definedName localSheetId="14" name="S26R11">#REF!</definedName>
    <definedName name="S22P10">#REF!</definedName>
    <definedName localSheetId="9" name="S12R5">#REF!</definedName>
    <definedName localSheetId="15" name="S26P12">#REF!</definedName>
    <definedName localSheetId="15" name="S14P10">#REF!</definedName>
    <definedName localSheetId="15" name="S16P8">#REF!</definedName>
    <definedName localSheetId="14" name="_R17P">#REF!</definedName>
    <definedName localSheetId="16" name="S16R19">#REF!</definedName>
    <definedName localSheetId="9" name="S26P9">#REF!</definedName>
    <definedName localSheetId="9" name="S1R17">#REF!</definedName>
    <definedName localSheetId="9" name="S37P21">#REF!</definedName>
    <definedName name="_R23R">#REF!</definedName>
    <definedName localSheetId="14" name="S44R24">#REF!</definedName>
    <definedName localSheetId="3" name="S33P4">#REF!</definedName>
    <definedName localSheetId="15" name="S12P20">#REF!</definedName>
    <definedName localSheetId="3" name="S40P8">#REF!</definedName>
    <definedName name="S22P5">#REF!</definedName>
    <definedName localSheetId="15" name="S43R19">#REF!</definedName>
    <definedName name="S23R3">#REF!</definedName>
    <definedName localSheetId="14" name="A3R23">#REF!</definedName>
    <definedName localSheetId="9" name="A3P16">#REF!</definedName>
    <definedName localSheetId="9" name="A1P21">#REF!</definedName>
    <definedName localSheetId="15" name="A1R22">#REF!</definedName>
    <definedName localSheetId="8" name="S3R2">#REF!</definedName>
    <definedName localSheetId="16" name="S20R12">#REF!</definedName>
    <definedName localSheetId="15" name="S30P17">#REF!</definedName>
    <definedName localSheetId="16" name="S11P22">#REF!</definedName>
    <definedName localSheetId="16" name="switch">#REF!</definedName>
    <definedName localSheetId="14" name="S30R4">#REF!</definedName>
    <definedName name="S36P20">#REF!</definedName>
    <definedName localSheetId="3" name="S10R16">#REF!</definedName>
    <definedName localSheetId="9" name="_RP9">#REF!</definedName>
    <definedName localSheetId="3" name="S26P5">#REF!</definedName>
    <definedName localSheetId="14" name="_RR20">#REF!</definedName>
    <definedName localSheetId="3" name="_RP5">#REF!</definedName>
    <definedName localSheetId="14" name="S21P19">#REF!</definedName>
    <definedName localSheetId="8" name="S42P18">#REF!</definedName>
    <definedName localSheetId="15" name="S26R12">#REF!</definedName>
    <definedName localSheetId="15" name="S29R7">#REF!</definedName>
    <definedName localSheetId="15" name="_RR15">#REF!</definedName>
    <definedName name="S31R10">#REF!</definedName>
    <definedName localSheetId="16" name="S17P13">#REF!</definedName>
    <definedName localSheetId="16" name="S41R4">#REF!</definedName>
    <definedName localSheetId="8" name="_RR17">#REF!</definedName>
    <definedName name="A1R5">#REF!</definedName>
    <definedName localSheetId="14" name="S3P10">#REF!</definedName>
    <definedName localSheetId="14" name="S5R17">#REF!</definedName>
    <definedName localSheetId="8" name="S27P13">#REF!</definedName>
    <definedName localSheetId="3" name="S27P11">#REF!</definedName>
    <definedName localSheetId="3" name="S15R20">#REF!</definedName>
    <definedName localSheetId="14" name="S43P3">#REF!</definedName>
    <definedName name="A2P21">#REF!</definedName>
    <definedName localSheetId="16" name="S33P11">#REF!</definedName>
    <definedName localSheetId="9" name="S24P1">#REF!</definedName>
    <definedName localSheetId="9" name="A2R13">#REF!</definedName>
    <definedName localSheetId="15" name="S1R8">#REF!</definedName>
    <definedName name="S45P7">#REF!</definedName>
    <definedName localSheetId="16" name="S26R13">#REF!</definedName>
    <definedName localSheetId="3" name="S24P16">#REF!</definedName>
    <definedName localSheetId="9" name="S15P7">#REF!</definedName>
    <definedName localSheetId="15" name="S3P17">#REF!</definedName>
    <definedName localSheetId="9" name="S9P20">#REF!</definedName>
    <definedName localSheetId="14" name="S2R14">#REF!</definedName>
    <definedName localSheetId="15" name="_R22R">#REF!</definedName>
    <definedName localSheetId="3" name="A2R4">#REF!</definedName>
    <definedName localSheetId="3" name="S17P6">#REF!</definedName>
    <definedName name="S17R2">#REF!</definedName>
    <definedName localSheetId="16" name="S38P3">#REF!</definedName>
    <definedName localSheetId="16" name="A4P23">#REF!</definedName>
    <definedName localSheetId="3" name="S44P19">#REF!</definedName>
    <definedName localSheetId="3" name="S22R10">#REF!</definedName>
    <definedName localSheetId="3" name="S42P5">#REF!</definedName>
    <definedName localSheetId="8" name="T">#REF!</definedName>
    <definedName localSheetId="9" name="S6R9">#REF!</definedName>
    <definedName localSheetId="3" name="S20R4">#REF!</definedName>
    <definedName localSheetId="8" name="S4P10">#REF!</definedName>
    <definedName localSheetId="14" name="S14P14">#REF!</definedName>
    <definedName name="S2P24">#REF!</definedName>
    <definedName localSheetId="3" name="S21P9">#REF!</definedName>
    <definedName name="A1R12">#REF!</definedName>
    <definedName name="_R24R">#REF!</definedName>
    <definedName localSheetId="15" name="S5R21">#REF!</definedName>
    <definedName localSheetId="14" name="S9P9">#REF!</definedName>
    <definedName localSheetId="15" name="S13R4">#REF!</definedName>
    <definedName localSheetId="3" name="S20P2">#REF!</definedName>
    <definedName localSheetId="14" name="S14P19">#REF!</definedName>
    <definedName localSheetId="16" name="S38R22">#REF!</definedName>
    <definedName localSheetId="15" name="S4P19">#REF!</definedName>
    <definedName localSheetId="14" name="S31P8">#REF!</definedName>
    <definedName localSheetId="9" name="sub_item_32">#REF!</definedName>
    <definedName name="S7P5">#REF!</definedName>
    <definedName localSheetId="8" name="S16P20">#REF!</definedName>
    <definedName localSheetId="14" name="S6R14">#REF!</definedName>
    <definedName localSheetId="3" name="S35P16">#REF!</definedName>
    <definedName localSheetId="9" name="S28R17">#REF!</definedName>
    <definedName localSheetId="16" name="S12R4">#REF!</definedName>
    <definedName name="S35R19">#REF!</definedName>
    <definedName localSheetId="16" name="A5P12">#REF!</definedName>
    <definedName localSheetId="9" name="S25R2">#REF!</definedName>
    <definedName localSheetId="3" name="S41R23">#REF!</definedName>
    <definedName localSheetId="3" name="S13R17">#REF!</definedName>
    <definedName localSheetId="14" name="S41P12">#REF!</definedName>
    <definedName name="S29R13">#REF!</definedName>
    <definedName localSheetId="9" name="S25P3">#REF!</definedName>
    <definedName localSheetId="16" name="S39P14">#REF!</definedName>
    <definedName localSheetId="14" name="S5P10">#REF!</definedName>
    <definedName localSheetId="3" name="S11P1">#REF!</definedName>
    <definedName localSheetId="14" name="S8R18">#REF!</definedName>
    <definedName localSheetId="8" name="S20P15">#REF!</definedName>
    <definedName localSheetId="15" name="S32P20">#REF!</definedName>
    <definedName localSheetId="9" name="S22R4">#REF!</definedName>
    <definedName localSheetId="9" name="S18P2">#REF!</definedName>
    <definedName localSheetId="16" name="S3P19">#REF!</definedName>
    <definedName localSheetId="8" name="_RR1">#REF!</definedName>
    <definedName name="S6P24">#REF!</definedName>
    <definedName localSheetId="9" name="S20R4">#REF!</definedName>
    <definedName localSheetId="16" name="S27R12">#REF!</definedName>
    <definedName localSheetId="8" name="S37R8">#REF!</definedName>
    <definedName localSheetId="14" name="S27P3">#REF!</definedName>
    <definedName localSheetId="16" name="S35R6">#REF!</definedName>
    <definedName localSheetId="14" name="S32P8">#REF!</definedName>
    <definedName localSheetId="14" name="S22P1">#REF!</definedName>
    <definedName localSheetId="3" name="sub_item_27">#REF!</definedName>
    <definedName localSheetId="8" name="S29R8">#REF!</definedName>
    <definedName localSheetId="9" name="S23P1">#REF!</definedName>
    <definedName localSheetId="9" name="A1R11">#REF!</definedName>
    <definedName localSheetId="15" name="S21R1">#REF!</definedName>
    <definedName localSheetId="16" name="S38P14">#REF!</definedName>
    <definedName name="S38P10">#REF!</definedName>
    <definedName localSheetId="9" name="S28P2">#REF!</definedName>
    <definedName localSheetId="15" name="S35P24">#REF!</definedName>
    <definedName localSheetId="14" name="TOTAL_RES">#REF!</definedName>
    <definedName localSheetId="9" name="S7P21">#REF!</definedName>
    <definedName name="S30P16">#REF!</definedName>
    <definedName localSheetId="3" name="S18R19">#REF!</definedName>
    <definedName localSheetId="14" name="S33P2">#REF!</definedName>
    <definedName localSheetId="9" name="S14R20">#REF!</definedName>
    <definedName localSheetId="8" name="S6P2">#REF!</definedName>
    <definedName localSheetId="3" name="S33R23">#REF!</definedName>
    <definedName localSheetId="12" name="Excel_BuiltIn_Print_Area_7_1_1">#REF!</definedName>
    <definedName name="S41P6">#REF!</definedName>
    <definedName localSheetId="3" name="sub_item_9">#REF!</definedName>
    <definedName localSheetId="9" name="S38R20">#REF!</definedName>
    <definedName localSheetId="8" name="S10R7">#REF!</definedName>
    <definedName localSheetId="16" name="S7R18">#REF!</definedName>
    <definedName localSheetId="15" name="S13P22">#REF!</definedName>
    <definedName localSheetId="9" name="S26R20">#REF!</definedName>
    <definedName localSheetId="16" name="S18R22">#REF!</definedName>
    <definedName name="S17P17">#REF!</definedName>
    <definedName localSheetId="9" name="S15P17">#REF!</definedName>
    <definedName name="add_5">#REF!</definedName>
    <definedName localSheetId="15" name="S19R21">#REF!</definedName>
    <definedName localSheetId="14" name="S44P23">#REF!</definedName>
    <definedName localSheetId="14" name="S39R15">#REF!</definedName>
    <definedName localSheetId="15" name="S20P2">#REF!</definedName>
    <definedName localSheetId="14" name="S24R12">#REF!</definedName>
    <definedName localSheetId="15" name="S7P17">#REF!</definedName>
    <definedName localSheetId="16" name="S43P7">#REF!</definedName>
    <definedName localSheetId="15" name="S20P3">#REF!</definedName>
    <definedName localSheetId="8" name="S22P15">#REF!</definedName>
    <definedName localSheetId="14" name="S24R15">#REF!</definedName>
    <definedName localSheetId="16" name="A2R23">#REF!</definedName>
    <definedName localSheetId="14" name="A1R21">#REF!</definedName>
    <definedName localSheetId="3" name="S12P2">#REF!</definedName>
    <definedName localSheetId="14" name="S19R5">#REF!</definedName>
    <definedName localSheetId="15" name="S31R16">#REF!</definedName>
    <definedName localSheetId="8" name="S44P12">#REF!</definedName>
    <definedName localSheetId="3" name="S34P7">#REF!</definedName>
    <definedName localSheetId="9" name="S22P11">#REF!</definedName>
    <definedName localSheetId="8" name="S44R16">#REF!</definedName>
    <definedName localSheetId="9" name="S4R1">#REF!</definedName>
    <definedName name="S18P15">#REF!</definedName>
    <definedName name="S44P21">#REF!</definedName>
    <definedName localSheetId="16" name="S33P22">#REF!</definedName>
    <definedName localSheetId="9" name="A3P24">#REF!</definedName>
    <definedName localSheetId="14" name="S33P12">#REF!</definedName>
    <definedName name="S40R4">#REF!</definedName>
    <definedName localSheetId="8" name="MINUS">#REF!</definedName>
    <definedName localSheetId="14" name="S24R13">#REF!</definedName>
    <definedName localSheetId="16" name="S14P13">#REF!</definedName>
    <definedName localSheetId="9" name="_RP23">#REF!</definedName>
    <definedName localSheetId="8" name="S29R22">#REF!</definedName>
    <definedName localSheetId="3" name="S40P14">#REF!</definedName>
    <definedName localSheetId="9" name="S40P11">#REF!</definedName>
    <definedName localSheetId="15" name="_R5R">#REF!</definedName>
    <definedName localSheetId="15" name="S15R18">#REF!</definedName>
    <definedName localSheetId="15" name="S14P9">#REF!</definedName>
    <definedName localSheetId="8" name="A1R12">#REF!</definedName>
    <definedName localSheetId="9" name="S39R9">#REF!</definedName>
    <definedName localSheetId="3" name="S34R9">#REF!</definedName>
    <definedName name="A3P8">#REF!</definedName>
    <definedName localSheetId="15" name="sub_item_16">#REF!</definedName>
    <definedName localSheetId="8" name="S14R9">#REF!</definedName>
    <definedName localSheetId="8" name="switch">#REF!</definedName>
    <definedName localSheetId="14" name="S33P18">#REF!</definedName>
    <definedName localSheetId="16" name="S12R9">#REF!</definedName>
    <definedName localSheetId="8" name="S19P10">#REF!</definedName>
    <definedName localSheetId="14" name="S23P19">#REF!</definedName>
    <definedName localSheetId="9" name="S7P9">#REF!</definedName>
    <definedName localSheetId="14" name="S32R10">#REF!</definedName>
    <definedName localSheetId="9" name="S1P3">#REF!</definedName>
    <definedName localSheetId="3" name="S21P2">#REF!</definedName>
    <definedName localSheetId="16" name="S43P17">#REF!</definedName>
    <definedName localSheetId="9" name="S11P16">#REF!</definedName>
    <definedName localSheetId="9" name="S42R21">#REF!</definedName>
    <definedName localSheetId="9" name="S39P5">#REF!</definedName>
    <definedName localSheetId="16" name="S16P2">#REF!</definedName>
    <definedName localSheetId="16" name="S29R7">#REF!</definedName>
    <definedName localSheetId="9" name="S11R12">#REF!</definedName>
    <definedName localSheetId="16" name="po">#REF!</definedName>
    <definedName localSheetId="3" name="S43R15">#REF!</definedName>
    <definedName localSheetId="9" name="A3R7">#REF!</definedName>
    <definedName localSheetId="9" name="S45R22">#REF!</definedName>
    <definedName localSheetId="15" name="S22R3">#REF!</definedName>
    <definedName localSheetId="3" name="A2R20">#REF!</definedName>
    <definedName localSheetId="9" name="S35R7">#REF!</definedName>
    <definedName localSheetId="14" name="A4P22">#REF!</definedName>
    <definedName localSheetId="8" name="S36R14">#REF!</definedName>
    <definedName localSheetId="3" name="S13R15">#REF!</definedName>
    <definedName localSheetId="15" name="S12P4">#REF!</definedName>
    <definedName localSheetId="14" name="S39P15">#REF!</definedName>
    <definedName localSheetId="16" name="S12R6">#REF!</definedName>
    <definedName localSheetId="15" name="S26P24">#REF!</definedName>
    <definedName localSheetId="15" name="S44P23">#REF!</definedName>
    <definedName localSheetId="9" name="S13R20">#REF!</definedName>
    <definedName name="S17P23">#REF!</definedName>
    <definedName localSheetId="16" name="S9R21">#REF!</definedName>
    <definedName localSheetId="3" name="S16P9">#REF!</definedName>
    <definedName localSheetId="3" name="S2R9">#REF!</definedName>
    <definedName localSheetId="8" name="S26R3">#REF!</definedName>
    <definedName localSheetId="9" name="S44P14">#REF!</definedName>
    <definedName name="A3R22">#REF!</definedName>
    <definedName localSheetId="15" name="S45R3">#REF!</definedName>
    <definedName localSheetId="15" name="S20P15">#REF!</definedName>
    <definedName localSheetId="15" name="S22R19">#REF!</definedName>
    <definedName localSheetId="8" name="S41R15">#REF!</definedName>
    <definedName localSheetId="16" name="S9P16">#REF!</definedName>
    <definedName localSheetId="16" name="sub_item_31">#REF!</definedName>
    <definedName localSheetId="3" name="S22R22">#REF!</definedName>
    <definedName localSheetId="9" name="S31R1">#REF!</definedName>
    <definedName localSheetId="9" name="S8P4">#REF!</definedName>
    <definedName localSheetId="15" name="S45R13">#REF!</definedName>
    <definedName name="S20R18">#REF!</definedName>
    <definedName localSheetId="15" name="S6P13">#REF!</definedName>
    <definedName localSheetId="14" name="_R2R">#REF!</definedName>
    <definedName localSheetId="14" name="S40R3">#REF!</definedName>
    <definedName localSheetId="3" name="S23P3">#REF!</definedName>
    <definedName localSheetId="16" name="S21P12">#REF!</definedName>
    <definedName localSheetId="3" name="S28R7">#REF!</definedName>
    <definedName localSheetId="9" name="S24R22">#REF!</definedName>
    <definedName name="S5R4">#REF!</definedName>
    <definedName localSheetId="3" name="S6R6">#REF!</definedName>
    <definedName name="S12P18">#REF!</definedName>
    <definedName localSheetId="9" name="S37P18">#REF!</definedName>
    <definedName localSheetId="8" name="S4R9">#REF!</definedName>
    <definedName localSheetId="8" name="S6P9">#REF!</definedName>
    <definedName localSheetId="16" name="S44P6">#REF!</definedName>
    <definedName localSheetId="3" name="A1P10">#REF!</definedName>
    <definedName localSheetId="16" name="S37R15">#REF!</definedName>
    <definedName localSheetId="16" name="S25P5">#REF!</definedName>
    <definedName localSheetId="14" name="A5P7">#REF!</definedName>
    <definedName localSheetId="9" name="S39R5">#REF!</definedName>
    <definedName localSheetId="14" name="S34P9">#REF!</definedName>
    <definedName localSheetId="15" name="A2R12">#REF!</definedName>
    <definedName localSheetId="9" name="S5R10">#REF!</definedName>
    <definedName localSheetId="8" name="S33P4">#REF!</definedName>
    <definedName localSheetId="14" name="S36P1">#REF!</definedName>
    <definedName localSheetId="8" name="BDI_LIC">#REF!</definedName>
    <definedName localSheetId="9" name="S19R22">#REF!</definedName>
    <definedName name="S4R9">#REF!</definedName>
    <definedName localSheetId="3" name="S35P8">#REF!</definedName>
    <definedName name="S15P19">#REF!</definedName>
    <definedName localSheetId="16" name="S30R24">#REF!</definedName>
    <definedName localSheetId="3" name="_R6R">#REF!</definedName>
    <definedName localSheetId="15" name="A4P23">#REF!</definedName>
    <definedName localSheetId="9" name="S30P19">#REF!</definedName>
    <definedName localSheetId="9" name="_R14P">#REF!</definedName>
    <definedName localSheetId="3" name="S4P21">#REF!</definedName>
    <definedName name="S33R18">#REF!</definedName>
    <definedName localSheetId="9" name="S24R14">#REF!</definedName>
    <definedName localSheetId="9" name="S29R1">#REF!</definedName>
    <definedName localSheetId="8" name="S18R2">#REF!</definedName>
    <definedName localSheetId="15" name="S14P17">#REF!</definedName>
    <definedName localSheetId="16" name="sub_item_2">#REF!</definedName>
    <definedName name="S13P2">#REF!</definedName>
    <definedName name="S28R5">#REF!</definedName>
    <definedName localSheetId="14" name="S9R4">#REF!</definedName>
    <definedName localSheetId="9" name="S24P9">#REF!</definedName>
    <definedName localSheetId="15" name="S11R14">#REF!</definedName>
    <definedName name="S34P17">#REF!</definedName>
    <definedName localSheetId="15" name="S19P17">#REF!</definedName>
    <definedName localSheetId="9" name="__xlnm.Print_Area_3">#REF!</definedName>
    <definedName localSheetId="15" name="S5P4">#REF!</definedName>
    <definedName localSheetId="9" name="S12P10">#REF!</definedName>
    <definedName localSheetId="14" name="S1R18">#REF!</definedName>
    <definedName localSheetId="9" name="S5P22">#REF!</definedName>
    <definedName localSheetId="8" name="S19R7">#REF!</definedName>
    <definedName localSheetId="16" name="S11R23">#REF!</definedName>
    <definedName localSheetId="9" name="S21P22">#REF!</definedName>
    <definedName localSheetId="14" name="S14R17">#REF!</definedName>
    <definedName localSheetId="15" name="S22P21">#REF!</definedName>
    <definedName localSheetId="8" name="S29R6">#REF!</definedName>
    <definedName localSheetId="3" name="S37R15">#REF!</definedName>
    <definedName localSheetId="8" name="S5R15">#REF!</definedName>
    <definedName name="S42P16">#REF!</definedName>
    <definedName localSheetId="16" name="S31P14">#REF!</definedName>
    <definedName localSheetId="15" name="S30P14">#REF!</definedName>
    <definedName localSheetId="8" name="S34P12">#REF!</definedName>
    <definedName name="_R11R">#REF!</definedName>
    <definedName localSheetId="14" name="S19P4">#REF!</definedName>
    <definedName localSheetId="8" name="CRONO_RES">#REF!</definedName>
    <definedName localSheetId="14" name="S14R10">#REF!</definedName>
    <definedName localSheetId="8" name="S16R20">#REF!</definedName>
    <definedName localSheetId="16" name="S19R7">#REF!</definedName>
    <definedName localSheetId="3" name="_RR23">#REF!</definedName>
    <definedName localSheetId="15" name="S28R19">#REF!</definedName>
    <definedName name="S17P21">#REF!</definedName>
    <definedName name="S12P19">#REF!</definedName>
    <definedName name="S30P1">#REF!</definedName>
    <definedName localSheetId="14" name="S24P2">#REF!</definedName>
    <definedName localSheetId="14" name="S22P18">#REF!</definedName>
    <definedName localSheetId="16" name="A4R21">#REF!</definedName>
    <definedName localSheetId="16" name="S21P19">#REF!</definedName>
    <definedName name="S36R17">#REF!</definedName>
    <definedName name="S10R14">#REF!</definedName>
    <definedName localSheetId="8" name="TOTAL_ADD_ACU">#REF!</definedName>
    <definedName localSheetId="8" name="S25R12">#REF!</definedName>
    <definedName localSheetId="15" name="S16R7">#REF!</definedName>
    <definedName localSheetId="14" name="S40R1">#REF!</definedName>
    <definedName localSheetId="8" name="S41P18">#REF!</definedName>
    <definedName localSheetId="3" name="S6R15">#REF!</definedName>
    <definedName localSheetId="8" name="A3P14">#REF!</definedName>
    <definedName name="S27R24">#REF!</definedName>
    <definedName name="S45P3">#REF!</definedName>
    <definedName localSheetId="15" name="S17P6">#REF!</definedName>
    <definedName localSheetId="9" name="A3R21">#REF!</definedName>
    <definedName localSheetId="14" name="S25P24">#REF!</definedName>
    <definedName localSheetId="16" name="S12P3">#REF!</definedName>
    <definedName localSheetId="14" name="S24P7">#REF!</definedName>
    <definedName localSheetId="8" name="S20R5">#REF!</definedName>
    <definedName localSheetId="15" name="S20P12">#REF!</definedName>
    <definedName localSheetId="9" name="S33P20">#REF!</definedName>
    <definedName localSheetId="14" name="S42R23">#REF!</definedName>
    <definedName localSheetId="14" name="S12P6">#REF!</definedName>
    <definedName localSheetId="3" name="S29P3">#REF!</definedName>
    <definedName localSheetId="16" name="S37P4">#REF!</definedName>
    <definedName localSheetId="3" name="A2P14">#REF!</definedName>
    <definedName localSheetId="3" name="S27P23">#REF!</definedName>
    <definedName localSheetId="3" name="S34R12">#REF!</definedName>
    <definedName name="A1P12">#REF!</definedName>
    <definedName localSheetId="9" name="S2P17">#REF!</definedName>
    <definedName localSheetId="9" name="_R18P">#REF!</definedName>
    <definedName localSheetId="14" name="S23R1">#REF!</definedName>
    <definedName name="S35R21">#REF!</definedName>
    <definedName localSheetId="14" name="S29P1">#REF!</definedName>
    <definedName localSheetId="16" name="S17R12">#REF!</definedName>
    <definedName localSheetId="15" name="S1P7">#REF!</definedName>
    <definedName localSheetId="16" name="S15P16">#REF!</definedName>
    <definedName localSheetId="14" name="S39R23">#REF!</definedName>
    <definedName localSheetId="14" name="S29R1">#REF!</definedName>
    <definedName localSheetId="15" name="S29P11">#REF!</definedName>
    <definedName localSheetId="15" name="S41P1">#REF!</definedName>
    <definedName localSheetId="14" name="S12R19">#REF!</definedName>
    <definedName localSheetId="15" name="A1R9">#REF!</definedName>
    <definedName localSheetId="8" name="S12R1">#REF!</definedName>
    <definedName localSheetId="8" name="A4P7">#REF!</definedName>
    <definedName localSheetId="3" name="_RR8">#REF!</definedName>
    <definedName localSheetId="3" name="S44P21">#REF!</definedName>
    <definedName name="S11P5">#REF!</definedName>
    <definedName localSheetId="3" name="S42R8">#REF!</definedName>
    <definedName localSheetId="8" name="S6P10">#REF!</definedName>
    <definedName localSheetId="15" name="S10P8">#REF!</definedName>
    <definedName localSheetId="3" name="S4R15">#REF!</definedName>
    <definedName localSheetId="16" name="S38R17">#REF!</definedName>
    <definedName localSheetId="16" name="S20R14">#REF!</definedName>
    <definedName name="S19R21">#REF!</definedName>
    <definedName localSheetId="16" name="A5P20">#REF!</definedName>
    <definedName localSheetId="16" name="S15P22">#REF!</definedName>
    <definedName localSheetId="3" name="S2P12">#REF!</definedName>
    <definedName localSheetId="8" name="S12R20">#REF!</definedName>
    <definedName localSheetId="16" name="S20R11">#REF!</definedName>
    <definedName localSheetId="16" name="S28P18">#REF!</definedName>
    <definedName localSheetId="8" name="S11P5">#REF!</definedName>
    <definedName localSheetId="16" name="A4R13">#REF!</definedName>
    <definedName localSheetId="9" name="S22R7">#REF!</definedName>
    <definedName localSheetId="14" name="S7P12">#REF!</definedName>
    <definedName localSheetId="9" name="S8R8">#REF!</definedName>
    <definedName localSheetId="14" name="_R5P">#REF!</definedName>
    <definedName localSheetId="9" name="S5P17">#REF!</definedName>
    <definedName localSheetId="16" name="S45R23">#REF!</definedName>
    <definedName localSheetId="14" name="S43R12">#REF!</definedName>
    <definedName localSheetId="15" name="A1R19">#REF!</definedName>
    <definedName localSheetId="3" name="S34R10">#REF!</definedName>
    <definedName localSheetId="3" name="S20R19">#REF!</definedName>
    <definedName localSheetId="16" name="S13P12">#REF!</definedName>
    <definedName name="Excel_BuiltIn_Print_Area_7_1_1_1_1_2">#REF!</definedName>
    <definedName localSheetId="8" name="S19P22">#REF!</definedName>
    <definedName localSheetId="3" name="S27R1">#REF!</definedName>
    <definedName name="S11R2">#REF!</definedName>
    <definedName localSheetId="14" name="S19P22">#REF!</definedName>
    <definedName name="S34R11">#REF!</definedName>
    <definedName localSheetId="15" name="S18R24">#REF!</definedName>
    <definedName localSheetId="15" name="A2R13">#REF!</definedName>
    <definedName name="S41R15">#REF!</definedName>
    <definedName localSheetId="3" name="A5P8">#REF!</definedName>
    <definedName localSheetId="15" name="S28R2">#REF!</definedName>
    <definedName localSheetId="16" name="S16R21">#REF!</definedName>
    <definedName localSheetId="8" name="S5P8">#REF!</definedName>
    <definedName localSheetId="9" name="S3R9">#REF!</definedName>
    <definedName localSheetId="15" name="S2P1">#REF!</definedName>
    <definedName name="S22R2">#REF!</definedName>
    <definedName localSheetId="3" name="S29R1">#REF!</definedName>
    <definedName localSheetId="16" name="S40P4">#REF!</definedName>
    <definedName localSheetId="8" name="S37R19">#REF!</definedName>
    <definedName localSheetId="8" name="S14R19">#REF!</definedName>
    <definedName localSheetId="8" name="S31R6">#REF!</definedName>
    <definedName localSheetId="3" name="S26P22">#REF!</definedName>
    <definedName name="S29P4">#REF!</definedName>
    <definedName localSheetId="15" name="S7P18">#REF!</definedName>
    <definedName localSheetId="9" name="S33R19">#REF!</definedName>
    <definedName name="S8R7">#REF!</definedName>
    <definedName localSheetId="8" name="S5R1">#REF!</definedName>
    <definedName localSheetId="3" name="S37P19">#REF!</definedName>
    <definedName localSheetId="9" name="S26R18">#REF!</definedName>
    <definedName localSheetId="14" name="S44P19">#REF!</definedName>
    <definedName localSheetId="3" name="S14R6">#REF!</definedName>
    <definedName localSheetId="16" name="S16P3">#REF!</definedName>
    <definedName name="S5P15">#REF!</definedName>
    <definedName localSheetId="15" name="S35P22">#REF!</definedName>
    <definedName name="S20P19">#REF!</definedName>
    <definedName localSheetId="8" name="S5R20">#REF!</definedName>
    <definedName localSheetId="15" name="S36R17">#REF!</definedName>
    <definedName localSheetId="8" name="S23R11">#REF!</definedName>
    <definedName localSheetId="16" name="S15P14">#REF!</definedName>
    <definedName localSheetId="8" name="S32P2">#REF!</definedName>
    <definedName localSheetId="9" name="A5R19">#REF!</definedName>
    <definedName localSheetId="8" name="sub_item_20">#REF!</definedName>
    <definedName localSheetId="14" name="S11R18">#REF!</definedName>
    <definedName localSheetId="8" name="S45P9">#REF!</definedName>
    <definedName localSheetId="15" name="S1P8">#REF!</definedName>
    <definedName localSheetId="15" name="S38R22">#REF!</definedName>
    <definedName localSheetId="3" name="S13R8">#REF!</definedName>
    <definedName localSheetId="16" name="S43R3">#REF!</definedName>
    <definedName localSheetId="15" name="S29R10">#REF!</definedName>
    <definedName localSheetId="16" name="A2R17">#REF!</definedName>
    <definedName localSheetId="9" name="A3P18">#REF!</definedName>
    <definedName localSheetId="3" name="S37R10">#REF!</definedName>
    <definedName localSheetId="14" name="S36R8">#REF!</definedName>
    <definedName localSheetId="9" name="S1R19">#REF!</definedName>
    <definedName localSheetId="14" name="S7P22">#REF!</definedName>
    <definedName localSheetId="14" name="S5P3">#REF!</definedName>
    <definedName localSheetId="14" name="S39P13">#REF!</definedName>
    <definedName localSheetId="8" name="S17P3">#REF!</definedName>
    <definedName localSheetId="16" name="S10R13">#REF!</definedName>
    <definedName localSheetId="9" name="S35R15">#REF!</definedName>
    <definedName name="A2R18">#REF!</definedName>
    <definedName name="S30R16">#REF!</definedName>
    <definedName localSheetId="3" name="A5R5">#REF!</definedName>
    <definedName localSheetId="8" name="A3R21">#REF!</definedName>
    <definedName localSheetId="16" name="S19P8">#REF!</definedName>
    <definedName name="S1P5">#REF!</definedName>
    <definedName name="S38R15">#REF!</definedName>
    <definedName localSheetId="14" name="S13P19">#REF!</definedName>
    <definedName localSheetId="14" name="S6P1">#REF!</definedName>
    <definedName localSheetId="3" name="S13R6">#REF!</definedName>
    <definedName localSheetId="14" name="S4R20">#REF!</definedName>
    <definedName localSheetId="14" name="A2P14">#REF!</definedName>
    <definedName localSheetId="8" name="S34P19">#REF!</definedName>
    <definedName localSheetId="9" name="A2P18">#REF!</definedName>
    <definedName localSheetId="9" name="S32P10">#REF!</definedName>
    <definedName name="S14P5">#REF!</definedName>
    <definedName localSheetId="15" name="S41R6">#REF!</definedName>
    <definedName localSheetId="14" name="S40R21">#REF!</definedName>
    <definedName name="_R14P">#REF!</definedName>
    <definedName localSheetId="8" name="S10P1">#REF!</definedName>
    <definedName localSheetId="16" name="S2P3">#REF!</definedName>
    <definedName localSheetId="8" name="S42P21">#REF!</definedName>
    <definedName localSheetId="8" name="S45P16">#REF!</definedName>
    <definedName localSheetId="14" name="S25R24">#REF!</definedName>
    <definedName localSheetId="8" name="S1P19">#REF!</definedName>
    <definedName localSheetId="8" name="S16R17">#REF!</definedName>
    <definedName localSheetId="3" name="_R7P">#REF!</definedName>
    <definedName localSheetId="9" name="S32P16">#REF!</definedName>
    <definedName localSheetId="3" name="S17R19">#REF!</definedName>
    <definedName localSheetId="8" name="S31R24">#REF!</definedName>
    <definedName localSheetId="8" name="S17P18">#REF!</definedName>
    <definedName localSheetId="3" name="S43R1">#REF!</definedName>
    <definedName localSheetId="14" name="S19P21">#REF!</definedName>
    <definedName localSheetId="9" name="S25R15">#REF!</definedName>
    <definedName localSheetId="15" name="S14R24">#REF!</definedName>
    <definedName localSheetId="15" name="S37P21">#REF!</definedName>
    <definedName localSheetId="9" name="S43R5">#REF!</definedName>
    <definedName localSheetId="16" name="S8P17">#REF!</definedName>
    <definedName localSheetId="9" name="S28P21">#REF!</definedName>
    <definedName localSheetId="9" name="S27P4">#REF!</definedName>
    <definedName localSheetId="15" name="S10R10">#REF!</definedName>
    <definedName localSheetId="16" name="S42P13">#REF!</definedName>
    <definedName localSheetId="16" name="S19R17">#REF!</definedName>
    <definedName localSheetId="14" name="S30R13">#REF!</definedName>
    <definedName name="S16P21">#REF!</definedName>
    <definedName localSheetId="8" name="S26P19">#REF!</definedName>
    <definedName localSheetId="3" name="sub_item_25">#REF!</definedName>
    <definedName localSheetId="14" name="S31P19">#REF!</definedName>
    <definedName localSheetId="3" name="A2R2">#REF!</definedName>
    <definedName localSheetId="15" name="S3R5">#REF!</definedName>
    <definedName localSheetId="8" name="S31P23">#REF!</definedName>
    <definedName localSheetId="8" name="S11R20">#REF!</definedName>
    <definedName localSheetId="14" name="S1R19">#REF!</definedName>
    <definedName name="S43P19">#REF!</definedName>
    <definedName localSheetId="14" name="S36P18">#REF!</definedName>
    <definedName localSheetId="9" name="S3P16">#REF!</definedName>
    <definedName name="S12R10">#REF!</definedName>
    <definedName localSheetId="15" name="S13R7">#REF!</definedName>
    <definedName name="S26P11">#REF!</definedName>
    <definedName localSheetId="3" name="S29P4">#REF!</definedName>
    <definedName name="S10P15">#REF!</definedName>
    <definedName localSheetId="15" name="S10R2">#REF!</definedName>
    <definedName localSheetId="3" name="S21P8">#REF!</definedName>
    <definedName name="S34R8">#REF!</definedName>
    <definedName localSheetId="8" name="S38R2">#REF!</definedName>
    <definedName name="S3P13">#REF!</definedName>
    <definedName localSheetId="9" name="S28P19">#REF!</definedName>
    <definedName localSheetId="3" name="S33R2">#REF!</definedName>
    <definedName localSheetId="3" name="S25R20">#REF!</definedName>
    <definedName localSheetId="9" name="A3P19">#REF!</definedName>
    <definedName localSheetId="3" name="S8P6">#REF!</definedName>
    <definedName localSheetId="8" name="sub_item_35">#REF!</definedName>
    <definedName localSheetId="3" name="S14P8">#REF!</definedName>
    <definedName localSheetId="9" name="A4P20">#REF!</definedName>
    <definedName localSheetId="3" name="S39P17">#REF!</definedName>
    <definedName localSheetId="16" name="S26R8">#REF!</definedName>
    <definedName localSheetId="9" name="S10R1">#REF!</definedName>
    <definedName localSheetId="15" name="S34R18">#REF!</definedName>
    <definedName localSheetId="8" name="S5R19">#REF!</definedName>
    <definedName localSheetId="14" name="S9R10">#REF!</definedName>
    <definedName localSheetId="15" name="A3P2">#REF!</definedName>
    <definedName localSheetId="8" name="S29R20">#REF!</definedName>
    <definedName localSheetId="9" name="S17R13">#REF!</definedName>
    <definedName localSheetId="14" name="S11R3">#REF!</definedName>
    <definedName localSheetId="3" name="A1R11">#REF!</definedName>
    <definedName localSheetId="9" name="S35R4">#REF!</definedName>
    <definedName localSheetId="16" name="A1P3">#REF!</definedName>
    <definedName localSheetId="8" name="S5R18">#REF!</definedName>
    <definedName localSheetId="14" name="S11R20">#REF!</definedName>
    <definedName localSheetId="8" name="S43P18">#REF!</definedName>
    <definedName localSheetId="3" name="A5R8">#REF!</definedName>
    <definedName localSheetId="15" name="_R20R">#REF!</definedName>
    <definedName localSheetId="8" name="S5R8">#REF!</definedName>
    <definedName localSheetId="14" name="S28R19">#REF!</definedName>
    <definedName localSheetId="16" name="S32P10">#REF!</definedName>
    <definedName localSheetId="3" name="S22R5">#REF!</definedName>
    <definedName localSheetId="16" name="S11R11">#REF!</definedName>
    <definedName localSheetId="14" name="S42R7">#REF!</definedName>
    <definedName name="S28P19">#REF!</definedName>
    <definedName name="S4R22">#REF!</definedName>
    <definedName localSheetId="14" name="S45R20">#REF!</definedName>
    <definedName localSheetId="16" name="S11P7">#REF!</definedName>
    <definedName localSheetId="14" name="S39R24">#REF!</definedName>
    <definedName localSheetId="16" name="A3P23">#REF!</definedName>
    <definedName localSheetId="16" name="S7R23">#REF!</definedName>
    <definedName localSheetId="15" name="S20R20">#REF!</definedName>
    <definedName localSheetId="15" name="sub_item_43">#REF!</definedName>
    <definedName name="S42R14">#REF!</definedName>
    <definedName localSheetId="14" name="S36P24">#REF!</definedName>
    <definedName localSheetId="14" name="S36P14">#REF!</definedName>
    <definedName localSheetId="16" name="S14R22">#REF!</definedName>
    <definedName localSheetId="8" name="S23P3">#REF!</definedName>
    <definedName localSheetId="8" name="A1R1">#REF!</definedName>
    <definedName localSheetId="9" name="_R13R">#REF!</definedName>
    <definedName localSheetId="16" name="S17R21">#REF!</definedName>
    <definedName localSheetId="14" name="S13R24">#REF!</definedName>
    <definedName localSheetId="9" name="A4P13">#REF!</definedName>
    <definedName localSheetId="9" name="S22R19">#REF!</definedName>
    <definedName localSheetId="3" name="_RP8">#REF!</definedName>
    <definedName name="S38P14">#REF!</definedName>
    <definedName localSheetId="3" name="S33R5">#REF!</definedName>
    <definedName localSheetId="9" name="S23P3">#REF!</definedName>
    <definedName localSheetId="16" name="S36P9">#REF!</definedName>
    <definedName localSheetId="16" name="S15P11">#REF!</definedName>
    <definedName localSheetId="3" name="S24R24">#REF!</definedName>
    <definedName localSheetId="3" name="S19P15">#REF!</definedName>
    <definedName localSheetId="3" name="S11R5">#REF!</definedName>
    <definedName localSheetId="14" name="S11R19">#REF!</definedName>
    <definedName localSheetId="14" name="S6R2">#REF!</definedName>
    <definedName localSheetId="9" name="S30R7">#REF!</definedName>
    <definedName localSheetId="14" name="S21P3">#REF!</definedName>
    <definedName localSheetId="9" name="A4P7">#REF!</definedName>
    <definedName name="S20R20">#REF!</definedName>
    <definedName localSheetId="14" name="A2R18">#REF!</definedName>
    <definedName localSheetId="15" name="sub_item_27">#REF!</definedName>
    <definedName localSheetId="8" name="S18P9">#REF!</definedName>
    <definedName localSheetId="14" name="S26P19">#REF!</definedName>
    <definedName localSheetId="14" name="A1P20">#REF!</definedName>
    <definedName localSheetId="8" name="S11P20">#REF!</definedName>
    <definedName localSheetId="16" name="S44P17">#REF!</definedName>
    <definedName localSheetId="9" name="S7R18">#REF!</definedName>
    <definedName localSheetId="16" name="S14R7">#REF!</definedName>
    <definedName localSheetId="15" name="S15R19">#REF!</definedName>
    <definedName localSheetId="3" name="A3P20">#REF!</definedName>
    <definedName localSheetId="4" name="solver_opt">'PLANILHA_SINTÉTICA'!$L$77</definedName>
    <definedName localSheetId="8" name="S43R20">#REF!</definedName>
    <definedName localSheetId="15" name="S35P19">#REF!</definedName>
    <definedName localSheetId="15" name="S17P5">#REF!</definedName>
    <definedName localSheetId="16" name="S31R5">#REF!</definedName>
    <definedName localSheetId="3" name="S33P5">#REF!</definedName>
    <definedName localSheetId="14" name="S21R4">#REF!</definedName>
    <definedName localSheetId="9" name="S14P4">#REF!</definedName>
    <definedName localSheetId="16" name="_R23P">#REF!</definedName>
    <definedName name="S41P19">#REF!</definedName>
    <definedName localSheetId="15" name="S4P24">#REF!</definedName>
    <definedName localSheetId="15" name="S10R21">#REF!</definedName>
    <definedName localSheetId="15" name="S12P5">#REF!</definedName>
    <definedName name="S17R5">#REF!</definedName>
    <definedName localSheetId="8" name="S11P3">#REF!</definedName>
    <definedName localSheetId="8" name="S7R19">#REF!</definedName>
    <definedName localSheetId="3" name="S27R17">#REF!</definedName>
    <definedName name="S16R4">#REF!</definedName>
    <definedName localSheetId="8" name="A5R11">#REF!</definedName>
    <definedName localSheetId="3" name="S8R10">#REF!</definedName>
    <definedName localSheetId="9" name="A4R19">#REF!</definedName>
    <definedName localSheetId="3" name="A4R13">#REF!</definedName>
    <definedName localSheetId="9" name="S33P2">#REF!</definedName>
    <definedName localSheetId="15" name="sub_item_44">#REF!</definedName>
    <definedName localSheetId="9" name="_RR14">#REF!</definedName>
    <definedName localSheetId="15" name="sub_item_7">#REF!</definedName>
    <definedName localSheetId="9" name="A1R19">#REF!</definedName>
    <definedName name="S30P12">#REF!</definedName>
    <definedName localSheetId="15" name="S25R1">#REF!</definedName>
    <definedName localSheetId="9" name="A2R1">#REF!</definedName>
    <definedName name="A2R8">#REF!</definedName>
    <definedName localSheetId="8" name="S28P22">#REF!</definedName>
    <definedName localSheetId="14" name="S11P8">#REF!</definedName>
    <definedName name="S33P24">#REF!</definedName>
    <definedName localSheetId="16" name="S44R10">#REF!</definedName>
    <definedName localSheetId="9" name="_R5P">#REF!</definedName>
    <definedName localSheetId="16" name="_R5P">#REF!</definedName>
    <definedName localSheetId="16" name="S24R9">#REF!</definedName>
    <definedName localSheetId="9" name="A4R22">#REF!</definedName>
    <definedName localSheetId="14" name="_R10P">#REF!</definedName>
    <definedName localSheetId="16" name="S35R5">#REF!</definedName>
    <definedName localSheetId="3" name="S28R6">#REF!</definedName>
    <definedName localSheetId="3" name="S45R24">#REF!</definedName>
    <definedName localSheetId="16" name="S9R19">#REF!</definedName>
    <definedName name="A4P17">#REF!</definedName>
    <definedName localSheetId="8" name="S21P16">#REF!</definedName>
    <definedName localSheetId="16" name="S19R3">#REF!</definedName>
    <definedName localSheetId="9" name="S15P11">#REF!</definedName>
    <definedName localSheetId="14" name="S41P5">#REF!</definedName>
    <definedName localSheetId="3" name="S9P22">#REF!</definedName>
    <definedName localSheetId="15" name="S14P2">#REF!</definedName>
    <definedName localSheetId="14" name="S11R17">#REF!</definedName>
    <definedName localSheetId="3" name="S40R15">#REF!</definedName>
    <definedName name="S7R2">#REF!</definedName>
    <definedName localSheetId="8" name="S28R6">#REF!</definedName>
    <definedName localSheetId="14" name="S1P8">#REF!</definedName>
    <definedName localSheetId="9" name="S30P12">#REF!</definedName>
    <definedName localSheetId="9" name="S21R21">#REF!</definedName>
    <definedName localSheetId="8" name="S13P22">#REF!</definedName>
    <definedName localSheetId="9" name="S16P2">#REF!</definedName>
    <definedName localSheetId="15" name="A3P9">#REF!</definedName>
    <definedName localSheetId="9" name="S37R14">#REF!</definedName>
    <definedName localSheetId="8" name="S22R4">#REF!</definedName>
    <definedName localSheetId="9" name="S39R18">#REF!</definedName>
    <definedName localSheetId="15" name="S7P8">#REF!</definedName>
    <definedName localSheetId="9" name="S10R14">#REF!</definedName>
    <definedName localSheetId="15" name="S6P10">#REF!</definedName>
    <definedName localSheetId="16" name="S10P5">#REF!</definedName>
    <definedName localSheetId="14" name="S8R4">#REF!</definedName>
    <definedName localSheetId="8" name="S7P11">#REF!</definedName>
    <definedName localSheetId="15" name="A3P23">#REF!</definedName>
    <definedName localSheetId="14" name="S21R18">#REF!</definedName>
    <definedName localSheetId="14" name="S15P22">#REF!</definedName>
    <definedName localSheetId="8" name="S33P1">#REF!</definedName>
    <definedName localSheetId="3" name="S39R9">#REF!</definedName>
    <definedName localSheetId="3" name="S28P24">#REF!</definedName>
    <definedName localSheetId="14" name="S8R5">#REF!</definedName>
    <definedName localSheetId="16" name="S22P24">#REF!</definedName>
    <definedName localSheetId="3" name="S25R4">#REF!</definedName>
    <definedName name="A2R11">#REF!</definedName>
    <definedName localSheetId="15" name="S38R4">#REF!</definedName>
    <definedName localSheetId="14" name="S33R20">#REF!</definedName>
    <definedName localSheetId="15" name="A5R17">#REF!</definedName>
    <definedName name="S3P3">#REF!</definedName>
    <definedName localSheetId="9" name="S26R3">#REF!</definedName>
    <definedName localSheetId="3" name="S16P11">#REF!</definedName>
    <definedName localSheetId="15" name="S17R3">#REF!</definedName>
    <definedName localSheetId="15" name="A4P5">#REF!</definedName>
    <definedName localSheetId="8" name="_R7R">#REF!</definedName>
    <definedName localSheetId="16" name="S36R23">#REF!</definedName>
    <definedName localSheetId="3" name="S24P21">#REF!</definedName>
    <definedName localSheetId="9" name="S32P20">#REF!</definedName>
    <definedName name="S24R4">#REF!</definedName>
    <definedName localSheetId="16" name="A5R6">#REF!</definedName>
    <definedName localSheetId="3" name="S34P12">#REF!</definedName>
    <definedName localSheetId="16" name="S4R23">#REF!</definedName>
    <definedName localSheetId="9" name="S32P19">#REF!</definedName>
    <definedName name="S13P10">#REF!</definedName>
    <definedName localSheetId="14" name="S12P5">#REF!</definedName>
    <definedName localSheetId="9" name="A1R21">#REF!</definedName>
    <definedName localSheetId="9" name="S31R6">#REF!</definedName>
    <definedName name="S12R11">#REF!</definedName>
    <definedName name="_RP7">#REF!</definedName>
    <definedName localSheetId="16" name="S21P4">#REF!</definedName>
    <definedName localSheetId="14" name="add_total">#REF!</definedName>
    <definedName localSheetId="14" name="S43R10">#REF!</definedName>
    <definedName localSheetId="16" name="S5P21">#REF!</definedName>
    <definedName name="S30P4">#REF!</definedName>
    <definedName localSheetId="16" name="S14P20">#REF!</definedName>
    <definedName localSheetId="9" name="S35R11">#REF!</definedName>
    <definedName name="A5P6">#REF!</definedName>
    <definedName localSheetId="14" name="ini">#REF!</definedName>
    <definedName name="S14P3">#REF!</definedName>
    <definedName localSheetId="9" name="S21P14">#REF!</definedName>
    <definedName localSheetId="16" name="S5R21">#REF!</definedName>
    <definedName name="S17P16">#REF!</definedName>
    <definedName localSheetId="9" name="BD">#REF!</definedName>
    <definedName name="A5P15">#REF!</definedName>
    <definedName localSheetId="3" name="S1R3">#REF!</definedName>
    <definedName localSheetId="14" name="S30P5">#REF!</definedName>
    <definedName localSheetId="14" name="S39P9">#REF!</definedName>
    <definedName localSheetId="3" name="S10P19">#REF!</definedName>
    <definedName name="S14P6">#REF!</definedName>
    <definedName localSheetId="3" name="sub_item_8">#REF!</definedName>
    <definedName localSheetId="3" name="S25P5">#REF!</definedName>
    <definedName name="S25P1">#REF!</definedName>
    <definedName localSheetId="3" name="S11P14">#REF!</definedName>
    <definedName localSheetId="9" name="S22P22">#REF!</definedName>
    <definedName localSheetId="9" name="S19R17">#REF!</definedName>
    <definedName name="_R2R">#REF!</definedName>
    <definedName name="S20P1">#REF!</definedName>
    <definedName localSheetId="3" name="S33P3">#REF!</definedName>
    <definedName localSheetId="9" name="S22R20">#REF!</definedName>
    <definedName localSheetId="16" name="S14P22">#REF!</definedName>
    <definedName localSheetId="8" name="S15R4">#REF!</definedName>
    <definedName name="S17P6">#REF!</definedName>
    <definedName localSheetId="16" name="S2R16">#REF!</definedName>
    <definedName localSheetId="14" name="S25P17">#REF!</definedName>
    <definedName localSheetId="9" name="S3P7">#REF!</definedName>
    <definedName name="S40R18">#REF!</definedName>
    <definedName localSheetId="9" name="S25R14">#REF!</definedName>
    <definedName localSheetId="15" name="S42P7">#REF!</definedName>
    <definedName localSheetId="8" name="S37R21">#REF!</definedName>
    <definedName localSheetId="14" name="S3P16">#REF!</definedName>
    <definedName localSheetId="8" name="S25R17">#REF!</definedName>
    <definedName localSheetId="8" name="S6P24">#REF!</definedName>
    <definedName localSheetId="14" name="S8P12">#REF!</definedName>
    <definedName localSheetId="9" name="S4P19">#REF!</definedName>
    <definedName localSheetId="15" name="S33R22">#REF!</definedName>
    <definedName localSheetId="9" name="S32R18">#REF!</definedName>
    <definedName localSheetId="8" name="S9R17">#REF!</definedName>
    <definedName localSheetId="3" name="S40P3">#REF!</definedName>
    <definedName localSheetId="8" name="S44R15">#REF!</definedName>
    <definedName localSheetId="16" name="S31R12">#REF!</definedName>
    <definedName localSheetId="14" name="A1R12">#REF!</definedName>
    <definedName localSheetId="3" name="S6R9">#REF!</definedName>
    <definedName localSheetId="3" name="S18R18">#REF!</definedName>
    <definedName localSheetId="16" name="S35P19">#REF!</definedName>
    <definedName localSheetId="8" name="S14R23">#REF!</definedName>
    <definedName localSheetId="3" name="S1R23">#REF!</definedName>
    <definedName name="S45R8">#REF!</definedName>
    <definedName localSheetId="8" name="S3R14">#REF!</definedName>
    <definedName name="S13R4">#REF!</definedName>
    <definedName localSheetId="15" name="S7R10">#REF!</definedName>
    <definedName localSheetId="15" name="S43R1">#REF!</definedName>
    <definedName localSheetId="9" name="S10R9">#REF!</definedName>
    <definedName localSheetId="9" name="S11R7">#REF!</definedName>
    <definedName localSheetId="15" name="A1P8">#REF!</definedName>
    <definedName localSheetId="8" name="S25P3">#REF!</definedName>
    <definedName name="S17R20">#REF!</definedName>
    <definedName localSheetId="16" name="S17R1">#REF!</definedName>
    <definedName localSheetId="3" name="S45P8">#REF!</definedName>
    <definedName localSheetId="14" name="S18R18">#REF!</definedName>
    <definedName localSheetId="6" name="solver_opt">COMPARATIVOS_2021_2019!$L$76</definedName>
    <definedName localSheetId="16" name="S10P3">#REF!</definedName>
    <definedName localSheetId="16" name="S41P24">#REF!</definedName>
    <definedName name="A5R10">#REF!</definedName>
    <definedName localSheetId="15" name="_R8R">#REF!</definedName>
    <definedName localSheetId="3" name="A1R22">#REF!</definedName>
    <definedName localSheetId="8" name="S17R4">#REF!</definedName>
    <definedName localSheetId="14" name="S40P17">#REF!</definedName>
    <definedName localSheetId="16" name="S30P12">#REF!</definedName>
    <definedName localSheetId="14" name="A4R10">#REF!</definedName>
    <definedName localSheetId="14" name="S37P2">#REF!</definedName>
    <definedName name="S4R10">#REF!</definedName>
    <definedName name="S32P24">#REF!</definedName>
    <definedName localSheetId="3" name="A5P1">#REF!</definedName>
    <definedName localSheetId="9" name="S6P10">#REF!</definedName>
    <definedName localSheetId="8" name="S3P24">#REF!</definedName>
    <definedName localSheetId="3" name="S26P4">#REF!</definedName>
    <definedName localSheetId="15" name="S12P6">#REF!</definedName>
    <definedName localSheetId="15" name="S32P15">#REF!</definedName>
    <definedName localSheetId="3" name="S21R24">#REF!</definedName>
    <definedName localSheetId="8" name="A4R21">#REF!</definedName>
    <definedName localSheetId="14" name="S30R20">#REF!</definedName>
    <definedName localSheetId="15" name="S2P14">#REF!</definedName>
    <definedName localSheetId="15" name="S2P20">#REF!</definedName>
    <definedName localSheetId="9" name="sub_item_7">#REF!</definedName>
    <definedName localSheetId="15" name="S38P24">#REF!</definedName>
    <definedName localSheetId="14" name="A3R10">#REF!</definedName>
    <definedName localSheetId="8" name="A2R4">#REF!</definedName>
    <definedName localSheetId="9" name="S36P9">#REF!</definedName>
    <definedName localSheetId="3" name="S23P24">#REF!</definedName>
    <definedName localSheetId="15" name="S14R19">#REF!</definedName>
    <definedName name="_RP21">#REF!</definedName>
    <definedName localSheetId="3" name="S41R9">#REF!</definedName>
    <definedName localSheetId="16" name="S6P19">#REF!</definedName>
    <definedName localSheetId="8" name="S30R2">#REF!</definedName>
    <definedName localSheetId="3" name="_RR7">#REF!</definedName>
    <definedName localSheetId="8" name="S26P14">#REF!</definedName>
    <definedName name="S34R13">#REF!</definedName>
    <definedName localSheetId="16" name="S42R22">#REF!</definedName>
    <definedName localSheetId="14" name="S2R24">#REF!</definedName>
    <definedName localSheetId="15" name="S11P6">#REF!</definedName>
    <definedName localSheetId="3" name="S12R17">#REF!</definedName>
    <definedName localSheetId="9" name="S45P7">#REF!</definedName>
    <definedName localSheetId="3" name="S36P8">#REF!</definedName>
    <definedName localSheetId="15" name="S30P10">#REF!</definedName>
    <definedName localSheetId="3" name="S6R5">#REF!</definedName>
    <definedName localSheetId="15" name="A5R9">#REF!</definedName>
    <definedName localSheetId="15" name="S17P23">#REF!</definedName>
    <definedName localSheetId="16" name="A5R22">#REF!</definedName>
    <definedName localSheetId="8" name="S32P20">#REF!</definedName>
    <definedName localSheetId="8" name="S16R9">#REF!</definedName>
    <definedName localSheetId="3" name="A4P11">#REF!</definedName>
    <definedName name="S29R22">#REF!</definedName>
    <definedName localSheetId="3" name="S8P1">#REF!</definedName>
    <definedName localSheetId="8" name="_RR9">#REF!</definedName>
    <definedName localSheetId="14" name="S40P19">#REF!</definedName>
    <definedName localSheetId="16" name="S26P1">#REF!</definedName>
    <definedName name="S21P14">#REF!</definedName>
    <definedName localSheetId="3" name="__xlnm.Print_Area_3_1">#REF!</definedName>
    <definedName localSheetId="14" name="S16R15">#REF!</definedName>
    <definedName localSheetId="9" name="S20P19">#REF!</definedName>
    <definedName localSheetId="14" name="S17R1">#REF!</definedName>
    <definedName localSheetId="15" name="S4P15">#REF!</definedName>
    <definedName localSheetId="16" name="S35R2">#REF!</definedName>
    <definedName localSheetId="14" name="S9R18">#REF!</definedName>
    <definedName localSheetId="9" name="A5R6">#REF!</definedName>
    <definedName name="S37R12">#REF!</definedName>
    <definedName localSheetId="16" name="sub_item_26">#REF!</definedName>
    <definedName localSheetId="16" name="S39R14">#REF!</definedName>
    <definedName name="S18P12">#REF!</definedName>
    <definedName localSheetId="3" name="S40P20">#REF!</definedName>
    <definedName name="S39P16">#REF!</definedName>
    <definedName localSheetId="16" name="S3R2">#REF!</definedName>
    <definedName localSheetId="15" name="S13R8">#REF!</definedName>
    <definedName localSheetId="8" name="S31R4">#REF!</definedName>
    <definedName localSheetId="9" name="S17R6">#REF!</definedName>
    <definedName localSheetId="15" name="S21P15">#REF!</definedName>
    <definedName localSheetId="3" name="A1R16">#REF!</definedName>
    <definedName localSheetId="15" name="S29R1">#REF!</definedName>
    <definedName name="matriz">#REF!</definedName>
    <definedName localSheetId="9" name="_RR15">#REF!</definedName>
    <definedName localSheetId="15" name="S42R1">#REF!</definedName>
    <definedName localSheetId="16" name="A4P24">#REF!</definedName>
    <definedName localSheetId="3" name="S2P5">#REF!</definedName>
    <definedName localSheetId="3" name="S28R21">#REF!</definedName>
    <definedName localSheetId="9" name="S8P9">#REF!</definedName>
    <definedName localSheetId="14" name="S2R10">#REF!</definedName>
    <definedName localSheetId="15" name="S16R4">#REF!</definedName>
    <definedName localSheetId="15" name="S8P1">#REF!</definedName>
    <definedName localSheetId="14" name="S30R21">#REF!</definedName>
    <definedName localSheetId="15" name="S39R13">#REF!</definedName>
    <definedName localSheetId="16" name="S21R16">#REF!</definedName>
    <definedName localSheetId="8" name="S5R5">#REF!</definedName>
    <definedName localSheetId="3" name="S39R12">#REF!</definedName>
    <definedName name="S14P18">#REF!</definedName>
    <definedName localSheetId="3" name="S16R16">#REF!</definedName>
    <definedName localSheetId="14" name="S31P10">#REF!</definedName>
    <definedName localSheetId="16" name="S31P10">#REF!</definedName>
    <definedName localSheetId="14" name="S9R16">#REF!</definedName>
    <definedName localSheetId="8" name="S27R22">#REF!</definedName>
    <definedName localSheetId="15" name="S44R17">#REF!</definedName>
    <definedName localSheetId="16" name="_R8R">#REF!</definedName>
    <definedName localSheetId="3" name="S21P16">#REF!</definedName>
    <definedName localSheetId="16" name="S11R19">#REF!</definedName>
    <definedName localSheetId="14" name="S17R10">#REF!</definedName>
    <definedName localSheetId="3" name="S39R14">#REF!</definedName>
    <definedName name="S38P17">#REF!</definedName>
    <definedName name="S18R18">#REF!</definedName>
    <definedName localSheetId="8" name="S4R14">#REF!</definedName>
    <definedName localSheetId="3" name="_RP15">#REF!</definedName>
    <definedName localSheetId="9" name="S41R20">#REF!</definedName>
    <definedName name="S35P4">#REF!</definedName>
    <definedName localSheetId="15" name="A5P5">#REF!</definedName>
    <definedName localSheetId="16" name="S28P23">#REF!</definedName>
    <definedName localSheetId="16" name="S31R17">#REF!</definedName>
    <definedName localSheetId="3" name="S4P17">#REF!</definedName>
    <definedName localSheetId="15" name="S24R7">#REF!</definedName>
    <definedName localSheetId="16" name="S11P4">#REF!</definedName>
    <definedName localSheetId="8" name="S13R17">#REF!</definedName>
    <definedName localSheetId="14" name="sub_item_39">#REF!</definedName>
    <definedName localSheetId="16" name="_RP11">#REF!</definedName>
    <definedName localSheetId="14" name="S13R4">#REF!</definedName>
    <definedName localSheetId="9" name="S24P17">#REF!</definedName>
    <definedName localSheetId="9" name="A3P7">#REF!</definedName>
    <definedName localSheetId="8" name="S36R2">#REF!</definedName>
    <definedName localSheetId="15" name="S25P2">#REF!</definedName>
    <definedName localSheetId="14" name="A2P24">#REF!</definedName>
    <definedName name="S8R15">#REF!</definedName>
    <definedName localSheetId="9" name="S3P2">#REF!</definedName>
    <definedName localSheetId="9" name="S24P23">#REF!</definedName>
    <definedName localSheetId="15" name="S3P18">#REF!</definedName>
    <definedName localSheetId="3" name="S22R16">#REF!</definedName>
    <definedName localSheetId="9" name="S16R17">#REF!</definedName>
    <definedName localSheetId="15" name="S38R13">#REF!</definedName>
    <definedName localSheetId="15" name="A3R17">#REF!</definedName>
    <definedName localSheetId="16" name="A1P4">#REF!</definedName>
    <definedName localSheetId="16" name="S6R21">#REF!</definedName>
    <definedName localSheetId="3" name="S5P4">#REF!</definedName>
    <definedName name="S32R8">#REF!</definedName>
    <definedName localSheetId="15" name="S27P5">#REF!</definedName>
    <definedName localSheetId="9" name="S44R3">#REF!</definedName>
    <definedName localSheetId="15" name="S30R19">#REF!</definedName>
    <definedName name="S41R18">#REF!</definedName>
    <definedName localSheetId="3" name="S40R5">#REF!</definedName>
    <definedName localSheetId="14" name="S1R5">#REF!</definedName>
    <definedName name="A2P19">#REF!</definedName>
    <definedName name="_R22P">#REF!</definedName>
    <definedName localSheetId="3" name="S19R20">#REF!</definedName>
    <definedName localSheetId="15" name="A1R24">#REF!</definedName>
    <definedName name="S18R9">#REF!</definedName>
    <definedName localSheetId="16" name="S44R22">#REF!</definedName>
    <definedName localSheetId="14" name="S18P15">#REF!</definedName>
    <definedName localSheetId="3" name="S21R2">#REF!</definedName>
    <definedName localSheetId="16" name="S40R19">#REF!</definedName>
    <definedName localSheetId="8" name="S28R12">#REF!</definedName>
    <definedName localSheetId="8" name="S36P23">#REF!</definedName>
    <definedName name="sub_item_14">#REF!</definedName>
    <definedName localSheetId="3" name="S16P23">#REF!</definedName>
    <definedName name="_RP3">#REF!</definedName>
    <definedName localSheetId="3" name="sub_item_30">#REF!</definedName>
    <definedName localSheetId="3" name="S37R7">#REF!</definedName>
    <definedName localSheetId="15" name="S6R8">#REF!</definedName>
    <definedName localSheetId="14" name="A5R24">#REF!</definedName>
    <definedName localSheetId="8" name="S9R20">#REF!</definedName>
    <definedName localSheetId="3" name="S1R9">#REF!</definedName>
    <definedName localSheetId="8" name="S43P16">#REF!</definedName>
    <definedName localSheetId="14" name="S27R24">#REF!</definedName>
    <definedName localSheetId="16" name="S15R16">#REF!</definedName>
    <definedName localSheetId="14" name="_RP19">#REF!</definedName>
    <definedName name="S28R6">#REF!</definedName>
    <definedName localSheetId="3" name="S26R23">#REF!</definedName>
    <definedName localSheetId="15" name="sub_item_26">#REF!</definedName>
    <definedName name="_R7R">#REF!</definedName>
    <definedName localSheetId="3" name="A1R6">#REF!</definedName>
    <definedName localSheetId="8" name="S33R19">#REF!</definedName>
    <definedName name="S34P12">#REF!</definedName>
    <definedName localSheetId="9" name="S9P19">#REF!</definedName>
    <definedName localSheetId="16" name="S44R15">#REF!</definedName>
    <definedName localSheetId="8" name="S39R19">#REF!</definedName>
    <definedName localSheetId="3" name="S20P23">#REF!</definedName>
    <definedName name="sub_item_22">#REF!</definedName>
    <definedName localSheetId="14" name="A2R13">#REF!</definedName>
    <definedName localSheetId="3" name="S4P24">#REF!</definedName>
    <definedName localSheetId="3" name="S33R22">#REF!</definedName>
    <definedName localSheetId="16" name="A3P12">#REF!</definedName>
    <definedName localSheetId="3" name="S24P24">#REF!</definedName>
    <definedName localSheetId="14" name="S9R12">#REF!</definedName>
    <definedName localSheetId="8" name="S3R13">#REF!</definedName>
    <definedName localSheetId="3" name="S45P21">#REF!</definedName>
    <definedName localSheetId="8" name="S42R16">#REF!</definedName>
    <definedName name="A4R19">#REF!</definedName>
    <definedName localSheetId="16" name="S25P19">#REF!</definedName>
    <definedName localSheetId="16" name="A3P11">#REF!</definedName>
    <definedName name="S13R9">#REF!</definedName>
    <definedName localSheetId="8" name="S39R6">#REF!</definedName>
    <definedName localSheetId="3" name="A4R24">#REF!</definedName>
    <definedName localSheetId="15" name="S9P20">#REF!</definedName>
    <definedName localSheetId="15" name="sub_item_6">#REF!</definedName>
    <definedName localSheetId="3" name="S29R20">#REF!</definedName>
    <definedName localSheetId="3" name="A1R7">#REF!</definedName>
    <definedName localSheetId="14" name="sub_item_22">#REF!</definedName>
    <definedName localSheetId="3" name="S3P17">#REF!</definedName>
    <definedName localSheetId="14" name="S14R22">#REF!</definedName>
    <definedName localSheetId="14" name="S17R13">#REF!</definedName>
    <definedName localSheetId="14" name="S11P14">#REF!</definedName>
    <definedName localSheetId="8" name="A1P15">#REF!</definedName>
    <definedName localSheetId="15" name="S36R16">#REF!</definedName>
    <definedName localSheetId="14" name="A5R4">#REF!</definedName>
    <definedName localSheetId="9" name="S16R15">#REF!</definedName>
    <definedName localSheetId="15" name="S6R19">#REF!</definedName>
    <definedName localSheetId="15" name="S16R20">#REF!</definedName>
    <definedName localSheetId="9" name="S8P21">#REF!</definedName>
    <definedName localSheetId="13" name="cfs">#REF!</definedName>
    <definedName localSheetId="14" name="S21R10">#REF!</definedName>
    <definedName localSheetId="9" name="S16R22">#REF!</definedName>
    <definedName localSheetId="9" name="S31P13">#REF!</definedName>
    <definedName localSheetId="14" name="A2R8">#REF!</definedName>
    <definedName localSheetId="14" name="_RP1">#REF!</definedName>
    <definedName localSheetId="14" name="S25P9">#REF!</definedName>
    <definedName localSheetId="8" name="S23P21">#REF!</definedName>
    <definedName localSheetId="15" name="S26P17">#REF!</definedName>
    <definedName name="S40R15">#REF!</definedName>
    <definedName localSheetId="3" name="S12P11">#REF!</definedName>
    <definedName localSheetId="16" name="A1R3">#REF!</definedName>
    <definedName localSheetId="14" name="S24P21">#REF!</definedName>
    <definedName localSheetId="14" name="sub_item_43">#REF!</definedName>
    <definedName name="S21P5">#REF!</definedName>
    <definedName localSheetId="8" name="sub_item_32">#REF!</definedName>
    <definedName localSheetId="15" name="S22R1">#REF!</definedName>
    <definedName localSheetId="16" name="_RP17">#REF!</definedName>
    <definedName localSheetId="16" name="S24P5">#REF!</definedName>
    <definedName localSheetId="3" name="S13P21">#REF!</definedName>
    <definedName localSheetId="9" name="A2P4">#REF!</definedName>
    <definedName localSheetId="15" name="S16P23">#REF!</definedName>
    <definedName localSheetId="16" name="S24P15">#REF!</definedName>
    <definedName localSheetId="9" name="TOTAL_ACU_REF">#REF!</definedName>
    <definedName localSheetId="15" name="S26R17">#REF!</definedName>
    <definedName localSheetId="8" name="S3P23">#REF!</definedName>
    <definedName localSheetId="8" name="S2R24">#REF!</definedName>
    <definedName localSheetId="16" name="S22P18">#REF!</definedName>
    <definedName name="A2P16">#REF!</definedName>
    <definedName localSheetId="8" name="S7R11">#REF!</definedName>
    <definedName localSheetId="9" name="A2R11">#REF!</definedName>
    <definedName localSheetId="14" name="S32R9">#REF!</definedName>
    <definedName localSheetId="9" name="S10P14">#REF!</definedName>
    <definedName localSheetId="16" name="S25P6">#REF!</definedName>
    <definedName localSheetId="14" name="S6P8">#REF!</definedName>
    <definedName localSheetId="16" name="S44P7">#REF!</definedName>
    <definedName localSheetId="14" name="S39R17">#REF!</definedName>
    <definedName localSheetId="9" name="S38R21">#REF!</definedName>
    <definedName localSheetId="16" name="S31P7">#REF!</definedName>
    <definedName name="S8R20">#REF!</definedName>
    <definedName localSheetId="8" name="sub_item_17">#REF!</definedName>
    <definedName localSheetId="8" name="sub_item_4">#REF!</definedName>
    <definedName localSheetId="9" name="S8P14">#REF!</definedName>
    <definedName localSheetId="9" name="S7P16">#REF!</definedName>
    <definedName localSheetId="9" name="S22R17">#REF!</definedName>
    <definedName localSheetId="16" name="S30R10">#REF!</definedName>
    <definedName localSheetId="16" name="S32P13">#REF!</definedName>
    <definedName name="A5P21">#REF!</definedName>
    <definedName localSheetId="14" name="S35P11">#REF!</definedName>
    <definedName localSheetId="3" name="S25R6">#REF!</definedName>
    <definedName localSheetId="8" name="S4R15">#REF!</definedName>
    <definedName localSheetId="9" name="S23R1">#REF!</definedName>
    <definedName localSheetId="9" name="S29P3">#REF!</definedName>
    <definedName localSheetId="3" name="S45R8">#REF!</definedName>
    <definedName localSheetId="8" name="S22P23">#REF!</definedName>
    <definedName localSheetId="15" name="_RR17">#REF!</definedName>
    <definedName name="S31R18">#REF!</definedName>
    <definedName localSheetId="9" name="sub_item_9">#REF!</definedName>
    <definedName localSheetId="14" name="crono">#REF!</definedName>
    <definedName localSheetId="8" name="A3P1">#REF!</definedName>
    <definedName localSheetId="15" name="S11R18">#REF!</definedName>
    <definedName name="A4R16">#REF!</definedName>
    <definedName localSheetId="16" name="S44P10">#REF!</definedName>
    <definedName localSheetId="9" name="sub_item_25">#REF!</definedName>
    <definedName localSheetId="9" name="S35R23">#REF!</definedName>
    <definedName localSheetId="8" name="S24P4">#REF!</definedName>
    <definedName localSheetId="8" name="S41P1">#REF!</definedName>
    <definedName localSheetId="16" name="S40P19">#REF!</definedName>
    <definedName localSheetId="9" name="S43P4">#REF!</definedName>
    <definedName localSheetId="16" name="S2R9">#REF!</definedName>
    <definedName localSheetId="14" name="S36P23">#REF!</definedName>
    <definedName localSheetId="15" name="S19R17">#REF!</definedName>
    <definedName localSheetId="8" name="_R23R">#REF!</definedName>
    <definedName name="S27R13">#REF!</definedName>
    <definedName localSheetId="14" name="S39R18">#REF!</definedName>
    <definedName localSheetId="9" name="S29P8">#REF!</definedName>
    <definedName name="S13P21">#REF!</definedName>
    <definedName localSheetId="14" name="S2P15">#REF!</definedName>
    <definedName name="S8P20">#REF!</definedName>
    <definedName localSheetId="15" name="S25P14">#REF!</definedName>
    <definedName localSheetId="14" name="BD">#REF!</definedName>
    <definedName localSheetId="3" name="A5P7">#REF!</definedName>
    <definedName localSheetId="3" name="S31P2">#REF!</definedName>
    <definedName localSheetId="14" name="S45P23">#REF!</definedName>
    <definedName name="S20P21">#REF!</definedName>
    <definedName localSheetId="8" name="S12R3">#REF!</definedName>
    <definedName localSheetId="3" name="S5R13">#REF!</definedName>
    <definedName localSheetId="16" name="S6R16">#REF!</definedName>
    <definedName localSheetId="8" name="S8P9">#REF!</definedName>
    <definedName localSheetId="9" name="S18R2">#REF!</definedName>
    <definedName localSheetId="3" name="S28P10">#REF!</definedName>
    <definedName localSheetId="14" name="A2P2">#REF!</definedName>
    <definedName localSheetId="8" name="S25R2">#REF!</definedName>
    <definedName localSheetId="16" name="S39P20">#REF!</definedName>
    <definedName localSheetId="3" name="_R21R">#REF!</definedName>
    <definedName localSheetId="9" name="S9R4">#REF!</definedName>
    <definedName localSheetId="15" name="S13P18">#REF!</definedName>
    <definedName localSheetId="16" name="A3R24">#REF!</definedName>
    <definedName name="S34P7">#REF!</definedName>
    <definedName localSheetId="9" name="S33P15">#REF!</definedName>
    <definedName localSheetId="15" name="A4P1">#REF!</definedName>
    <definedName localSheetId="8" name="A5P3">#REF!</definedName>
    <definedName localSheetId="16" name="S14R13">#REF!</definedName>
    <definedName localSheetId="15" name="S19P8">#REF!</definedName>
    <definedName localSheetId="16" name="S45R17">#REF!</definedName>
    <definedName localSheetId="3" name="S28R15">#REF!</definedName>
    <definedName localSheetId="15" name="S31R5">#REF!</definedName>
    <definedName localSheetId="3" name="S2P11">#REF!</definedName>
    <definedName localSheetId="9" name="S31R20">#REF!</definedName>
    <definedName localSheetId="3" name="S44R9">#REF!</definedName>
    <definedName localSheetId="14" name="S33R21">#REF!</definedName>
    <definedName localSheetId="14" name="S29P21">#REF!</definedName>
    <definedName localSheetId="14" name="S40P5">#REF!</definedName>
    <definedName localSheetId="16" name="S44P2">#REF!</definedName>
    <definedName localSheetId="9" name="S24P12">#REF!</definedName>
    <definedName localSheetId="8" name="S13R4">#REF!</definedName>
    <definedName localSheetId="14" name="A5R3">#REF!</definedName>
    <definedName localSheetId="8" name="A3P13">#REF!</definedName>
    <definedName localSheetId="15" name="S38P4">#REF!</definedName>
    <definedName localSheetId="9" name="S32P24">#REF!</definedName>
    <definedName localSheetId="3" name="S34P19">#REF!</definedName>
    <definedName localSheetId="3" name="S29P1">#REF!</definedName>
    <definedName name="S5R14">#REF!</definedName>
    <definedName localSheetId="8" name="A4R13">#REF!</definedName>
    <definedName localSheetId="16" name="A4R16">#REF!</definedName>
    <definedName name="A1P22">#REF!</definedName>
    <definedName localSheetId="3" name="S2P14">#REF!</definedName>
    <definedName localSheetId="9" name="S36P20">#REF!</definedName>
    <definedName localSheetId="14" name="S7P10">#REF!</definedName>
    <definedName localSheetId="9" name="sub_item_30">#REF!</definedName>
    <definedName localSheetId="8" name="S39P13">#REF!</definedName>
    <definedName localSheetId="16" name="S15R11">#REF!</definedName>
    <definedName localSheetId="9" name="S40P7">#REF!</definedName>
    <definedName localSheetId="15" name="S13R3">#REF!</definedName>
    <definedName localSheetId="16" name="A2P13">#REF!</definedName>
    <definedName localSheetId="9" name="S8P10">#REF!</definedName>
    <definedName localSheetId="14" name="S42R18">#REF!</definedName>
    <definedName localSheetId="14" name="A3R12">#REF!</definedName>
    <definedName localSheetId="14" name="S33P5">#REF!</definedName>
    <definedName localSheetId="8" name="S6R3">#REF!</definedName>
    <definedName localSheetId="9" name="S31R2">#REF!</definedName>
    <definedName name="S25R3">#REF!</definedName>
    <definedName localSheetId="15" name="S3R15">#REF!</definedName>
    <definedName localSheetId="15" name="S12P24">#REF!</definedName>
    <definedName localSheetId="8" name="S28R14">#REF!</definedName>
    <definedName localSheetId="3" name="S20P8">#REF!</definedName>
    <definedName localSheetId="14" name="S24R2">#REF!</definedName>
    <definedName localSheetId="9" name="S30P6">#REF!</definedName>
    <definedName name="S25P7">#REF!</definedName>
    <definedName localSheetId="15" name="S45P9">#REF!</definedName>
    <definedName localSheetId="8" name="S17R17">#REF!</definedName>
    <definedName localSheetId="14" name="S43R22">#REF!</definedName>
    <definedName localSheetId="9" name="S7P1">#REF!</definedName>
    <definedName localSheetId="14" name="S11P5">#REF!</definedName>
    <definedName localSheetId="3" name="A4R22">#REF!</definedName>
    <definedName localSheetId="9" name="S37R17">#REF!</definedName>
    <definedName name="S2R4">#REF!</definedName>
    <definedName name="S17R9">#REF!</definedName>
    <definedName localSheetId="15" name="S35R17">#REF!</definedName>
    <definedName name="S25P11">#REF!</definedName>
    <definedName localSheetId="3" name="sub_item_39">#REF!</definedName>
    <definedName localSheetId="9" name="S43R2">#REF!</definedName>
    <definedName localSheetId="8" name="S1P4">#REF!</definedName>
    <definedName localSheetId="9" name="S21P24">#REF!</definedName>
    <definedName localSheetId="16" name="ini">#REF!</definedName>
    <definedName localSheetId="8" name="S27P22">#REF!</definedName>
    <definedName localSheetId="8" name="S10P6">#REF!</definedName>
    <definedName localSheetId="3" name="S17R23">#REF!</definedName>
    <definedName localSheetId="16" name="crono">#REF!</definedName>
    <definedName localSheetId="16" name="S42R12">#REF!</definedName>
    <definedName localSheetId="15" name="_RR2">#REF!</definedName>
    <definedName localSheetId="3" name="A2R18">#REF!</definedName>
    <definedName localSheetId="3" name="S28R10">#REF!</definedName>
    <definedName localSheetId="3" name="S32R11">#REF!</definedName>
    <definedName localSheetId="3" name="S27P17">#REF!</definedName>
    <definedName name="S30P8">#REF!</definedName>
    <definedName localSheetId="9" name="S39P23">#REF!</definedName>
    <definedName localSheetId="14" name="S39P11">#REF!</definedName>
    <definedName localSheetId="15" name="S44R18">#REF!</definedName>
    <definedName localSheetId="15" name="S13R23">#REF!</definedName>
    <definedName localSheetId="15" name="S22R5">#REF!</definedName>
    <definedName localSheetId="3" name="S14P3">#REF!</definedName>
    <definedName localSheetId="15" name="S42R21">#REF!</definedName>
    <definedName localSheetId="14" name="S19R6">#REF!</definedName>
    <definedName localSheetId="3" name="S39P7">#REF!</definedName>
    <definedName localSheetId="9" name="A1R9">#REF!</definedName>
    <definedName localSheetId="15" name="S40R3">#REF!</definedName>
    <definedName localSheetId="14" name="S40P11">#REF!</definedName>
    <definedName localSheetId="9" name="S40P15">#REF!</definedName>
    <definedName localSheetId="8" name="S35R13">#REF!</definedName>
    <definedName localSheetId="8" name="add_4">#REF!</definedName>
    <definedName localSheetId="9" name="S1P6">#REF!</definedName>
    <definedName localSheetId="15" name="S12R2">#REF!</definedName>
    <definedName localSheetId="3" name="A3P9">#REF!</definedName>
    <definedName localSheetId="9" name="S9P12">#REF!</definedName>
    <definedName localSheetId="3" name="S4R16">#REF!</definedName>
    <definedName localSheetId="8" name="S19P17">#REF!</definedName>
    <definedName localSheetId="16" name="S3P8">#REF!</definedName>
    <definedName localSheetId="3" name="S5R9">#REF!</definedName>
    <definedName localSheetId="16" name="S3P9">#REF!</definedName>
    <definedName localSheetId="9" name="_R20R">#REF!</definedName>
    <definedName localSheetId="3" name="S13P24">#REF!</definedName>
    <definedName localSheetId="16" name="_R13R">#REF!</definedName>
    <definedName localSheetId="9" name="S42R2">#REF!</definedName>
    <definedName localSheetId="14" name="S1P3">#REF!</definedName>
    <definedName localSheetId="15" name="S15R3">#REF!</definedName>
    <definedName localSheetId="9" name="S31P18">#REF!</definedName>
    <definedName localSheetId="14" name="S5P2">#REF!</definedName>
    <definedName localSheetId="14" name="S13P16">#REF!</definedName>
    <definedName name="S18R8">#REF!</definedName>
    <definedName localSheetId="3" name="S42P1">#REF!</definedName>
    <definedName localSheetId="15" name="S13P8">#REF!</definedName>
    <definedName localSheetId="15" name="S36P19">#REF!</definedName>
    <definedName localSheetId="16" name="S41R19">#REF!</definedName>
    <definedName localSheetId="16" name="S22R16">#REF!</definedName>
    <definedName localSheetId="15" name="S23P2">#REF!</definedName>
    <definedName name="S44P16">#REF!</definedName>
    <definedName localSheetId="16" name="S24R13">#REF!</definedName>
    <definedName name="S26R2">#REF!</definedName>
    <definedName name="S41R23">#REF!</definedName>
    <definedName localSheetId="14" name="A2R7">#REF!</definedName>
    <definedName localSheetId="16" name="S44P5">#REF!</definedName>
    <definedName localSheetId="14" name="S35R7">#REF!</definedName>
    <definedName localSheetId="9" name="S29P21">#REF!</definedName>
    <definedName localSheetId="16" name="S13R19">#REF!</definedName>
    <definedName localSheetId="8" name="S4P6">#REF!</definedName>
    <definedName localSheetId="14" name="S5P24">#REF!</definedName>
    <definedName localSheetId="15" name="A3R14">#REF!</definedName>
    <definedName localSheetId="15" name="_RP14">#REF!</definedName>
    <definedName localSheetId="3" name="S31P11">#REF!</definedName>
    <definedName localSheetId="14" name="A4R17">#REF!</definedName>
    <definedName localSheetId="14" name="S41P13">#REF!</definedName>
    <definedName localSheetId="8" name="S32P8">#REF!</definedName>
    <definedName localSheetId="15" name="S15P16">#REF!</definedName>
    <definedName localSheetId="16" name="S27R17">#REF!</definedName>
    <definedName localSheetId="8" name="S21R4">#REF!</definedName>
    <definedName localSheetId="16" name="S18P13">#REF!</definedName>
    <definedName localSheetId="15" name="S17R4">#REF!</definedName>
    <definedName localSheetId="14" name="S11R16">#REF!</definedName>
    <definedName name="sub_item_7">#REF!</definedName>
    <definedName localSheetId="9" name="S3P3">#REF!</definedName>
    <definedName localSheetId="3" name="S19P21">#REF!</definedName>
    <definedName localSheetId="9" name="S39P19">#REF!</definedName>
    <definedName name="S41R11">#REF!</definedName>
    <definedName localSheetId="14" name="S30R23">#REF!</definedName>
    <definedName localSheetId="8" name="S43R12">#REF!</definedName>
    <definedName localSheetId="9" name="S41P3">#REF!</definedName>
    <definedName localSheetId="16" name="_RP16">#REF!</definedName>
    <definedName localSheetId="14" name="S11P10">#REF!</definedName>
    <definedName localSheetId="16" name="S34R3">#REF!</definedName>
    <definedName localSheetId="9" name="S23P21">#REF!</definedName>
    <definedName localSheetId="9" name="S21P21">#REF!</definedName>
    <definedName localSheetId="14" name="S4P12">#REF!</definedName>
    <definedName localSheetId="9" name="S2R16">#REF!</definedName>
    <definedName localSheetId="14" name="S39P2">#REF!</definedName>
    <definedName name="S35P7">#REF!</definedName>
    <definedName localSheetId="14" name="S10P17">#REF!</definedName>
    <definedName localSheetId="3" name="S20R23">#REF!</definedName>
    <definedName localSheetId="3" name="S43P7">#REF!</definedName>
    <definedName localSheetId="15" name="S16P24">#REF!</definedName>
    <definedName localSheetId="8" name="S1R14">#REF!</definedName>
    <definedName localSheetId="14" name="S42P7">#REF!</definedName>
    <definedName localSheetId="15" name="S33R18">#REF!</definedName>
    <definedName localSheetId="8" name="S30R9">#REF!</definedName>
    <definedName name="S40P1">#REF!</definedName>
    <definedName localSheetId="14" name="MINUS">#REF!</definedName>
    <definedName localSheetId="16" name="S32R11">#REF!</definedName>
    <definedName localSheetId="3" name="S37R12">#REF!</definedName>
    <definedName localSheetId="14" name="S22R21">#REF!</definedName>
    <definedName localSheetId="3" name="S34P9">#REF!</definedName>
    <definedName localSheetId="3" name="A1R19">#REF!</definedName>
    <definedName localSheetId="14" name="S41P2">#REF!</definedName>
    <definedName localSheetId="14" name="S30P20">#REF!</definedName>
    <definedName localSheetId="14" name="S41P6">#REF!</definedName>
    <definedName localSheetId="8" name="S14R22">#REF!</definedName>
    <definedName localSheetId="3" name="S38R16">#REF!</definedName>
    <definedName localSheetId="16" name="S42P8">#REF!</definedName>
    <definedName localSheetId="16" name="S1P1">#REF!</definedName>
    <definedName localSheetId="3" name="S6P12">#REF!</definedName>
    <definedName localSheetId="9" name="S14R21">#REF!</definedName>
    <definedName localSheetId="14" name="S41P3">#REF!</definedName>
    <definedName localSheetId="3" name="S8P12">#REF!</definedName>
    <definedName localSheetId="14" name="S39P19">#REF!</definedName>
    <definedName localSheetId="14" name="A3R18">#REF!</definedName>
    <definedName localSheetId="16" name="S43R18">#REF!</definedName>
    <definedName localSheetId="15" name="S16P5">#REF!</definedName>
    <definedName name="S19P11">#REF!</definedName>
    <definedName localSheetId="3" name="S22P20">#REF!</definedName>
    <definedName localSheetId="9" name="S5R19">#REF!</definedName>
    <definedName localSheetId="14" name="S44P9">#REF!</definedName>
    <definedName localSheetId="15" name="S43P12">#REF!</definedName>
    <definedName localSheetId="8" name="S40R17">#REF!</definedName>
    <definedName localSheetId="15" name="A5R24">#REF!</definedName>
    <definedName localSheetId="15" name="S22P11">#REF!</definedName>
    <definedName name="S38P8">#REF!</definedName>
    <definedName name="A2R20">#REF!</definedName>
    <definedName localSheetId="15" name="S29R24">#REF!</definedName>
    <definedName localSheetId="8" name="S30P24">#REF!</definedName>
    <definedName localSheetId="16" name="S38R8">#REF!</definedName>
    <definedName name="S8P13">#REF!</definedName>
    <definedName localSheetId="16" name="sub_item_20">#REF!</definedName>
    <definedName localSheetId="14" name="S6R9">#REF!</definedName>
    <definedName localSheetId="15" name="S7R6">#REF!</definedName>
    <definedName localSheetId="14" name="S38P21">#REF!</definedName>
    <definedName localSheetId="3" name="S35R13">#REF!</definedName>
    <definedName localSheetId="16" name="S9P10">#REF!</definedName>
    <definedName localSheetId="15" name="S6P1">#REF!</definedName>
    <definedName localSheetId="8" name="S40R18">#REF!</definedName>
    <definedName name="_RR21">#REF!</definedName>
    <definedName localSheetId="14" name="S10R22">#REF!</definedName>
    <definedName localSheetId="15" name="S28R12">#REF!</definedName>
    <definedName name="_RP22">#REF!</definedName>
    <definedName localSheetId="16" name="S31R8">#REF!</definedName>
    <definedName name="S28P17">#REF!</definedName>
    <definedName localSheetId="9" name="S19P17">#REF!</definedName>
    <definedName localSheetId="14" name="S8R11">#REF!</definedName>
    <definedName localSheetId="14" name="S42P21">#REF!</definedName>
    <definedName localSheetId="9" name="sub_item_19">#REF!</definedName>
    <definedName localSheetId="15" name="S40P1">#REF!</definedName>
    <definedName localSheetId="14" name="S16P19">#REF!</definedName>
    <definedName localSheetId="8" name="S15P2">#REF!</definedName>
    <definedName localSheetId="15" name="S13R22">#REF!</definedName>
    <definedName localSheetId="14" name="S13P6">#REF!</definedName>
    <definedName name="S15R10">#REF!</definedName>
    <definedName localSheetId="9" name="S40R15">#REF!</definedName>
    <definedName localSheetId="8" name="S30P13">#REF!</definedName>
    <definedName localSheetId="14" name="S26R4">#REF!</definedName>
    <definedName localSheetId="16" name="S32P23">#REF!</definedName>
    <definedName localSheetId="8" name="S1R1">#REF!</definedName>
    <definedName localSheetId="3" name="S7P15">#REF!</definedName>
    <definedName localSheetId="15" name="A4P7">#REF!</definedName>
    <definedName localSheetId="15" name="S21P16">#REF!</definedName>
    <definedName name="S6P20">#REF!</definedName>
    <definedName localSheetId="14" name="S20P11">#REF!</definedName>
    <definedName localSheetId="16" name="S29R21">#REF!</definedName>
    <definedName localSheetId="3" name="__xlnm.Print_Titles_3">#REF!</definedName>
    <definedName localSheetId="8" name="S15P8">#REF!</definedName>
    <definedName localSheetId="8" name="S40R23">#REF!</definedName>
    <definedName name="S30R11">#REF!</definedName>
    <definedName localSheetId="16" name="S45R2">#REF!</definedName>
    <definedName localSheetId="3" name="A4R9">#REF!</definedName>
    <definedName localSheetId="9" name="_RP20">#REF!</definedName>
    <definedName localSheetId="9" name="S19P5">#REF!</definedName>
    <definedName localSheetId="8" name="S18R5">#REF!</definedName>
    <definedName localSheetId="3" name="S9P16">#REF!</definedName>
    <definedName localSheetId="14" name="S33R9">#REF!</definedName>
    <definedName name="___xlnm.Print_Area_3">#REF!</definedName>
    <definedName localSheetId="8" name="S23R10">#REF!</definedName>
    <definedName localSheetId="14" name="S30R3">#REF!</definedName>
    <definedName localSheetId="14" name="S16P13">#REF!</definedName>
    <definedName localSheetId="15" name="S32P7">#REF!</definedName>
    <definedName localSheetId="14" name="S17P11">#REF!</definedName>
    <definedName localSheetId="3" name="S41P3">#REF!</definedName>
    <definedName localSheetId="3" name="S43P11">#REF!</definedName>
    <definedName localSheetId="16" name="S11P21">#REF!</definedName>
    <definedName localSheetId="14" name="S13P4">#REF!</definedName>
    <definedName localSheetId="3" name="S31R18">#REF!</definedName>
    <definedName localSheetId="9" name="A2P8">#REF!</definedName>
    <definedName localSheetId="15" name="S31P9">#REF!</definedName>
    <definedName localSheetId="3" name="S30R14">#REF!</definedName>
    <definedName name="S34R19">#REF!</definedName>
    <definedName localSheetId="9" name="S42P13">#REF!</definedName>
    <definedName localSheetId="16" name="S17R5">#REF!</definedName>
    <definedName localSheetId="14" name="S24R5">#REF!</definedName>
    <definedName localSheetId="16" name="S29R16">#REF!</definedName>
    <definedName localSheetId="9" name="S43P1">#REF!</definedName>
    <definedName localSheetId="3" name="S24R14">#REF!</definedName>
    <definedName localSheetId="8" name="S42P16">#REF!</definedName>
    <definedName localSheetId="9" name="_R16P">#REF!</definedName>
    <definedName localSheetId="15" name="S30P4">#REF!</definedName>
    <definedName localSheetId="8" name="S3P6">#REF!</definedName>
    <definedName localSheetId="15" name="S40R9">#REF!</definedName>
    <definedName localSheetId="8" name="S8P22">#REF!</definedName>
    <definedName localSheetId="14" name="S22P9">#REF!</definedName>
    <definedName localSheetId="8" name="S19R16">#REF!</definedName>
    <definedName localSheetId="3" name="S31R6">#REF!</definedName>
    <definedName localSheetId="16" name="sub_item_40">#REF!</definedName>
    <definedName localSheetId="15" name="S23P18">#REF!</definedName>
    <definedName localSheetId="8" name="_RP22">#REF!</definedName>
    <definedName localSheetId="15" name="S2R2">#REF!</definedName>
    <definedName localSheetId="15" name="S26R2">#REF!</definedName>
    <definedName localSheetId="16" name="S13P20">#REF!</definedName>
    <definedName localSheetId="3" name="S42R10">#REF!</definedName>
    <definedName localSheetId="9" name="S16P16">#REF!</definedName>
    <definedName localSheetId="9" name="S32P11">#REF!</definedName>
    <definedName localSheetId="9" name="S5R17">#REF!</definedName>
    <definedName name="A2P4">#REF!</definedName>
    <definedName localSheetId="14" name="S20R11">#REF!</definedName>
    <definedName localSheetId="3" name="S6P9">#REF!</definedName>
    <definedName localSheetId="16" name="S21P2">#REF!</definedName>
    <definedName localSheetId="9" name="S43P17">#REF!</definedName>
    <definedName localSheetId="9" name="S23P14">#REF!</definedName>
    <definedName localSheetId="3" name="S6R10">#REF!</definedName>
    <definedName localSheetId="9" name="S41P11">#REF!</definedName>
    <definedName localSheetId="14" name="S30R9">#REF!</definedName>
    <definedName localSheetId="8" name="S11P11">#REF!</definedName>
    <definedName localSheetId="14" name="S38P15">#REF!</definedName>
    <definedName localSheetId="16" name="A5R11">#REF!</definedName>
    <definedName localSheetId="16" name="S8P4">#REF!</definedName>
    <definedName localSheetId="3" name="S34P1">#REF!</definedName>
    <definedName localSheetId="16" name="S18P24">#REF!</definedName>
    <definedName localSheetId="9" name="S12P4">#REF!</definedName>
    <definedName localSheetId="9" name="S10P23">#REF!</definedName>
    <definedName localSheetId="3" name="S6P11">#REF!</definedName>
    <definedName localSheetId="16" name="S41P21">#REF!</definedName>
    <definedName localSheetId="15" name="S2P15">#REF!</definedName>
    <definedName localSheetId="3" name="S18R5">#REF!</definedName>
    <definedName localSheetId="8" name="S45R3">#REF!</definedName>
    <definedName name="A1R24">#REF!</definedName>
    <definedName localSheetId="15" name="S31R12">#REF!</definedName>
    <definedName localSheetId="16" name="S44R8">#REF!</definedName>
    <definedName localSheetId="15" name="S27P9">#REF!</definedName>
    <definedName localSheetId="14" name="S43R7">#REF!</definedName>
    <definedName localSheetId="8" name="S44P22">#REF!</definedName>
    <definedName localSheetId="8" name="S29P15">#REF!</definedName>
    <definedName name="S6P7">#REF!</definedName>
    <definedName localSheetId="9" name="S26R10">#REF!</definedName>
    <definedName localSheetId="14" name="A1P8">#REF!</definedName>
    <definedName name="S42P21">#REF!</definedName>
    <definedName localSheetId="9" name="S21R11">#REF!</definedName>
    <definedName localSheetId="8" name="S26P6">#REF!</definedName>
    <definedName localSheetId="9" name="S9R16">#REF!</definedName>
    <definedName name="_RP12">#REF!</definedName>
    <definedName localSheetId="15" name="_RR24">#REF!</definedName>
    <definedName localSheetId="3" name="S9R4">#REF!</definedName>
    <definedName localSheetId="8" name="S37P5">#REF!</definedName>
    <definedName name="_R15P">#REF!</definedName>
    <definedName localSheetId="9" name="S26R23">#REF!</definedName>
    <definedName localSheetId="3" name="S35R10">#REF!</definedName>
    <definedName name="S21P3">#REF!</definedName>
    <definedName localSheetId="16" name="A1R5">#REF!</definedName>
    <definedName name="S23P17">#REF!</definedName>
    <definedName localSheetId="14" name="S40P9">#REF!</definedName>
    <definedName localSheetId="9" name="S27P17">#REF!</definedName>
    <definedName localSheetId="14" name="S19R9">#REF!</definedName>
    <definedName localSheetId="9" name="S36P7">#REF!</definedName>
    <definedName localSheetId="8" name="S4P15">#REF!</definedName>
    <definedName localSheetId="3" name="S36R9">#REF!</definedName>
    <definedName localSheetId="9" name="S30P22">#REF!</definedName>
    <definedName localSheetId="3" name="S45P24">#REF!</definedName>
    <definedName localSheetId="9" name="S23R6">#REF!</definedName>
    <definedName localSheetId="8" name="S5P13">#REF!</definedName>
    <definedName localSheetId="14" name="S28R23">#REF!</definedName>
    <definedName localSheetId="8" name="S8P16">#REF!</definedName>
    <definedName localSheetId="8" name="_RR16">#REF!</definedName>
    <definedName localSheetId="3" name="S37P20">#REF!</definedName>
    <definedName name="S40P8">#REF!</definedName>
    <definedName localSheetId="8" name="S6P20">#REF!</definedName>
    <definedName localSheetId="14" name="A2P9">#REF!</definedName>
    <definedName localSheetId="16" name="S18R16">#REF!</definedName>
    <definedName localSheetId="15" name="_R16P">#REF!</definedName>
    <definedName localSheetId="3" name="S22R15">#REF!</definedName>
    <definedName localSheetId="14" name="S8P17">#REF!</definedName>
    <definedName localSheetId="14" name="S5P23">#REF!</definedName>
    <definedName localSheetId="15" name="S25P12">#REF!</definedName>
    <definedName localSheetId="14" name="sub_item_38">#REF!</definedName>
    <definedName localSheetId="8" name="S40P22">#REF!</definedName>
    <definedName localSheetId="15" name="S45P17">#REF!</definedName>
    <definedName localSheetId="16" name="S1P10">#REF!</definedName>
    <definedName localSheetId="8" name="S1P18">#REF!</definedName>
    <definedName localSheetId="16" name="S22P6">#REF!</definedName>
    <definedName localSheetId="8" name="S7P15">#REF!</definedName>
    <definedName localSheetId="14" name="S38R13">#REF!</definedName>
    <definedName localSheetId="9" name="S24R24">#REF!</definedName>
    <definedName localSheetId="3" name="S8R1">#REF!</definedName>
    <definedName name="S23R16">#REF!</definedName>
    <definedName localSheetId="12" name="Z_39FA8DCB_7FE1_4377_9C2C_3A6C28B9DCE8_.wvu.PrintArea">'COMPOSIÇÕES COMPLEMENTARES '!$A$1:$K$64</definedName>
    <definedName localSheetId="8" name="S16R16">#REF!</definedName>
    <definedName localSheetId="9" name="S45R21">#REF!</definedName>
    <definedName localSheetId="8" name="S7R7">#REF!</definedName>
    <definedName localSheetId="8" name="S28R7">#REF!</definedName>
    <definedName localSheetId="9" name="S3R16">#REF!</definedName>
    <definedName name="S5R18">#REF!</definedName>
    <definedName name="S23P12">#REF!</definedName>
    <definedName localSheetId="14" name="S3P12">#REF!</definedName>
    <definedName localSheetId="14" name="S37P19">#REF!</definedName>
    <definedName localSheetId="15" name="S21P7">#REF!</definedName>
    <definedName name="A5R4">#REF!</definedName>
    <definedName localSheetId="14" name="A1R5">#REF!</definedName>
    <definedName name="S20R4">#REF!</definedName>
    <definedName name="S31R22">#REF!</definedName>
    <definedName localSheetId="3" name="S10R1">#REF!</definedName>
    <definedName localSheetId="14" name="S25R19">#REF!</definedName>
    <definedName localSheetId="9" name="S36P19">#REF!</definedName>
    <definedName localSheetId="8" name="S6P17">#REF!</definedName>
    <definedName localSheetId="8" name="S36P15">#REF!</definedName>
    <definedName localSheetId="16" name="S11P20">#REF!</definedName>
    <definedName localSheetId="8" name="S12P7">#REF!</definedName>
    <definedName localSheetId="14" name="add_2">#REF!</definedName>
    <definedName name="S44R3">#REF!</definedName>
    <definedName localSheetId="8" name="S1R23">#REF!</definedName>
    <definedName localSheetId="15" name="S17P2">#REF!</definedName>
    <definedName localSheetId="9" name="A4R3">#REF!</definedName>
    <definedName localSheetId="3" name="_R6P">#REF!</definedName>
    <definedName localSheetId="14" name="S37R20">#REF!</definedName>
    <definedName localSheetId="9" name="S39R12">#REF!</definedName>
    <definedName localSheetId="8" name="S4P19">#REF!</definedName>
    <definedName name="S1R2">#REF!</definedName>
    <definedName localSheetId="14" name="S24P20">#REF!</definedName>
    <definedName localSheetId="3" name="S30R20">#REF!</definedName>
    <definedName name="S7R22">#REF!</definedName>
    <definedName localSheetId="3" name="S15P5">#REF!</definedName>
    <definedName localSheetId="8" name="S4R19">#REF!</definedName>
    <definedName localSheetId="8" name="S26P22">#REF!</definedName>
    <definedName localSheetId="15" name="_R14R">#REF!</definedName>
    <definedName name="S38P13">#REF!</definedName>
    <definedName localSheetId="14" name="S22P5">#REF!</definedName>
    <definedName localSheetId="8" name="S9P21">#REF!</definedName>
    <definedName localSheetId="9" name="S32R21">#REF!</definedName>
    <definedName localSheetId="14" name="S16P4">#REF!</definedName>
    <definedName localSheetId="9" name="S32R4">#REF!</definedName>
    <definedName localSheetId="3" name="S1R1">#REF!</definedName>
    <definedName name="S41R1">#REF!</definedName>
    <definedName localSheetId="15" name="S15P9">#REF!</definedName>
    <definedName localSheetId="3" name="S28P2">#REF!</definedName>
    <definedName name="A4R5">#REF!</definedName>
    <definedName localSheetId="3" name="sub_item_37">#REF!</definedName>
    <definedName localSheetId="8" name="A3R12">#REF!</definedName>
    <definedName localSheetId="3" name="S24R12">#REF!</definedName>
    <definedName localSheetId="15" name="S31P14">#REF!</definedName>
    <definedName localSheetId="14" name="S6P13">#REF!</definedName>
    <definedName localSheetId="9" name="S3R3">#REF!</definedName>
    <definedName localSheetId="9" name="S11R21">#REF!</definedName>
    <definedName localSheetId="16" name="S7R19">#REF!</definedName>
    <definedName localSheetId="9" name="S14R3">#REF!</definedName>
    <definedName name="S32R7">#REF!</definedName>
    <definedName localSheetId="9" name="S5R11">#REF!</definedName>
    <definedName localSheetId="3" name="S27R8">#REF!</definedName>
    <definedName localSheetId="3" name="S1R5">#REF!</definedName>
    <definedName localSheetId="14" name="S9P22">#REF!</definedName>
    <definedName localSheetId="8" name="S17R5">#REF!</definedName>
    <definedName localSheetId="9" name="S32R3">#REF!</definedName>
    <definedName localSheetId="3" name="S37P7">#REF!</definedName>
    <definedName localSheetId="15" name="S18R16">#REF!</definedName>
    <definedName localSheetId="14" name="S35P16">#REF!</definedName>
    <definedName localSheetId="8" name="S30P7">#REF!</definedName>
    <definedName localSheetId="3" name="S40R20">#REF!</definedName>
    <definedName localSheetId="15" name="S20P20">#REF!</definedName>
    <definedName name="S1P1">#REF!</definedName>
    <definedName localSheetId="3" name="S36P14">#REF!</definedName>
    <definedName name="S37R17">#REF!</definedName>
    <definedName name="A4R13">#REF!</definedName>
    <definedName localSheetId="3" name="S3R23">#REF!</definedName>
    <definedName localSheetId="16" name="S3R1">#REF!</definedName>
    <definedName localSheetId="15" name="S37R3">#REF!</definedName>
    <definedName localSheetId="3" name="S41R8">#REF!</definedName>
    <definedName localSheetId="8" name="S3P4">#REF!</definedName>
    <definedName name="S19R16">#REF!</definedName>
    <definedName localSheetId="9" name="S22R5">#REF!</definedName>
    <definedName localSheetId="14" name="S29P23">#REF!</definedName>
    <definedName localSheetId="3" name="S10P23">#REF!</definedName>
    <definedName localSheetId="16" name="S16R7">#REF!</definedName>
    <definedName name="S7R13">#REF!</definedName>
    <definedName localSheetId="8" name="S42P11">#REF!</definedName>
    <definedName localSheetId="3" name="S14P18">#REF!</definedName>
    <definedName localSheetId="3" name="S29P11">#REF!</definedName>
    <definedName localSheetId="8" name="S20P24">#REF!</definedName>
    <definedName localSheetId="9" name="S41P15">#REF!</definedName>
    <definedName localSheetId="9" name="_R24P">#REF!</definedName>
    <definedName name="S14R16">#REF!</definedName>
    <definedName localSheetId="16" name="S3R3">#REF!</definedName>
    <definedName localSheetId="15" name="A5P12">#REF!</definedName>
    <definedName localSheetId="9" name="S37R16">#REF!</definedName>
    <definedName localSheetId="15" name="S22R7">#REF!</definedName>
    <definedName name="S33R1">#REF!</definedName>
    <definedName name="S1P20">#REF!</definedName>
    <definedName localSheetId="8" name="A2R9">#REF!</definedName>
    <definedName localSheetId="16" name="S28P24">#REF!</definedName>
    <definedName localSheetId="3" name="S4P12">#REF!</definedName>
    <definedName localSheetId="14" name="S41R3">#REF!</definedName>
    <definedName localSheetId="3" name="S44P4">#REF!</definedName>
    <definedName localSheetId="8" name="S2P11">#REF!</definedName>
    <definedName localSheetId="14" name="S36P19">#REF!</definedName>
    <definedName localSheetId="16" name="S45R24">#REF!</definedName>
    <definedName localSheetId="16" name="S19R2">#REF!</definedName>
    <definedName localSheetId="15" name="S24P3">#REF!</definedName>
    <definedName localSheetId="8" name="S38R3">#REF!</definedName>
    <definedName name="S21R7">#REF!</definedName>
    <definedName name="S9P4">#REF!</definedName>
    <definedName localSheetId="14" name="S39P16">#REF!</definedName>
    <definedName localSheetId="16" name="A3R4">#REF!</definedName>
    <definedName localSheetId="14" name="S34P14">#REF!</definedName>
    <definedName localSheetId="9" name="_R15P">#REF!</definedName>
    <definedName localSheetId="8" name="S7R8">#REF!</definedName>
    <definedName localSheetId="16" name="S18P21">#REF!</definedName>
    <definedName localSheetId="3" name="S15P14">#REF!</definedName>
    <definedName localSheetId="15" name="S30R12">#REF!</definedName>
    <definedName localSheetId="3" name="S24R5">#REF!</definedName>
    <definedName localSheetId="3" name="S45R14">#REF!</definedName>
    <definedName localSheetId="3" name="S1R7">#REF!</definedName>
    <definedName localSheetId="8" name="S41R7">#REF!</definedName>
    <definedName name="S17R8">#REF!</definedName>
    <definedName localSheetId="9" name="S13R15">#REF!</definedName>
    <definedName localSheetId="16" name="S43P18">#REF!</definedName>
    <definedName localSheetId="9" name="S19R8">#REF!</definedName>
    <definedName name="S28R22">#REF!</definedName>
    <definedName localSheetId="8" name="S4P17">#REF!</definedName>
    <definedName localSheetId="8" name="S15R6">#REF!</definedName>
    <definedName localSheetId="3" name="S34R15">#REF!</definedName>
    <definedName localSheetId="15" name="A5P2">#REF!</definedName>
    <definedName localSheetId="8" name="S13R5">#REF!</definedName>
    <definedName localSheetId="14" name="S2P24">#REF!</definedName>
    <definedName localSheetId="14" name="S2R20">#REF!</definedName>
    <definedName localSheetId="8" name="S5R12">#REF!</definedName>
    <definedName localSheetId="16" name="S43P20">#REF!</definedName>
    <definedName localSheetId="8" name="S6P18">#REF!</definedName>
    <definedName localSheetId="14" name="S26P16">#REF!</definedName>
    <definedName localSheetId="9" name="S11P21">#REF!</definedName>
    <definedName localSheetId="14" name="S32P10">#REF!</definedName>
    <definedName localSheetId="14" name="S10R1">#REF!</definedName>
    <definedName localSheetId="3" name="S28P11">#REF!</definedName>
    <definedName localSheetId="15" name="S2R12">#REF!</definedName>
    <definedName localSheetId="15" name="S22R8">#REF!</definedName>
    <definedName localSheetId="15" name="S5R4">#REF!</definedName>
    <definedName localSheetId="15" name="S3P16">#REF!</definedName>
    <definedName localSheetId="8" name="S28P20">#REF!</definedName>
    <definedName localSheetId="9" name="S35P7">#REF!</definedName>
    <definedName localSheetId="15" name="S17P10">#REF!</definedName>
    <definedName localSheetId="16" name="S33R5">#REF!</definedName>
    <definedName localSheetId="14" name="S19P11">#REF!</definedName>
    <definedName localSheetId="16" name="S24P22">#REF!</definedName>
    <definedName localSheetId="16" name="S30R21">#REF!</definedName>
    <definedName localSheetId="16" name="S14R18">#REF!</definedName>
    <definedName localSheetId="15" name="sub_item_20">#REF!</definedName>
    <definedName name="S31P20">#REF!</definedName>
    <definedName localSheetId="9" name="S15R5">#REF!</definedName>
    <definedName localSheetId="16" name="S16P21">#REF!</definedName>
    <definedName localSheetId="16" name="S27R22">#REF!</definedName>
    <definedName localSheetId="15" name="S40P22">#REF!</definedName>
    <definedName name="S45R22">#REF!</definedName>
    <definedName localSheetId="9" name="S29R12">#REF!</definedName>
    <definedName localSheetId="15" name="A3R22">#REF!</definedName>
    <definedName localSheetId="15" name="S9R19">#REF!</definedName>
    <definedName localSheetId="16" name="_R7P">#REF!</definedName>
    <definedName localSheetId="14" name="S23R23">#REF!</definedName>
    <definedName localSheetId="15" name="A5P10">#REF!</definedName>
    <definedName localSheetId="9" name="S45P14">#REF!</definedName>
    <definedName localSheetId="8" name="A1R16">#REF!</definedName>
    <definedName localSheetId="15" name="S13P21">#REF!</definedName>
    <definedName name="sub_item_30">#REF!</definedName>
    <definedName name="S35P13">#REF!</definedName>
    <definedName localSheetId="3" name="S16P22">#REF!</definedName>
    <definedName localSheetId="3" name="S37P17">#REF!</definedName>
    <definedName localSheetId="8" name="A2P11">#REF!</definedName>
    <definedName localSheetId="14" name="S14P22">#REF!</definedName>
    <definedName localSheetId="16" name="S20P19">#REF!</definedName>
    <definedName localSheetId="9" name="S21P5">#REF!</definedName>
    <definedName localSheetId="8" name="S15P13">#REF!</definedName>
    <definedName localSheetId="3" name="S27R14">#REF!</definedName>
    <definedName localSheetId="8" name="S31P11">#REF!</definedName>
    <definedName localSheetId="16" name="S2R3">#REF!</definedName>
    <definedName localSheetId="9" name="S35P12">#REF!</definedName>
    <definedName localSheetId="16" name="S44P20">#REF!</definedName>
    <definedName localSheetId="9" name="A5R20">#REF!</definedName>
    <definedName name="S4P10">#REF!</definedName>
    <definedName localSheetId="9" name="_RP12">#REF!</definedName>
    <definedName localSheetId="3" name="A1P13">#REF!</definedName>
    <definedName localSheetId="16" name="S21R4">#REF!</definedName>
    <definedName localSheetId="9" name="A3P13">#REF!</definedName>
    <definedName localSheetId="14" name="S42P9">#REF!</definedName>
    <definedName localSheetId="9" name="S41P14">#REF!</definedName>
    <definedName localSheetId="3" name="A3R8">#REF!</definedName>
    <definedName localSheetId="8" name="S23R14">#REF!</definedName>
    <definedName localSheetId="8" name="S26R7">#REF!</definedName>
    <definedName localSheetId="9" name="S11P23">#REF!</definedName>
    <definedName localSheetId="16" name="sub_item_34">#REF!</definedName>
    <definedName localSheetId="16" name="S37P20">#REF!</definedName>
    <definedName localSheetId="15" name="S34P6">#REF!</definedName>
    <definedName localSheetId="14" name="A1P7">#REF!</definedName>
    <definedName localSheetId="8" name="S42R14">#REF!</definedName>
    <definedName localSheetId="14" name="S41R8">#REF!</definedName>
    <definedName localSheetId="3" name="sub_item_19">#REF!</definedName>
    <definedName localSheetId="16" name="S33P6">#REF!</definedName>
    <definedName localSheetId="8" name="S17R22">#REF!</definedName>
    <definedName localSheetId="16" name="S36P13">#REF!</definedName>
    <definedName name="S38R8">#REF!</definedName>
    <definedName name="S38R12">#REF!</definedName>
    <definedName name="S29R20">#REF!</definedName>
    <definedName localSheetId="9" name="S38R3">#REF!</definedName>
    <definedName localSheetId="9" name="S36R12">#REF!</definedName>
    <definedName localSheetId="15" name="S25P20">#REF!</definedName>
    <definedName localSheetId="16" name="__xlnm.Print_Area_3">#REF!</definedName>
    <definedName localSheetId="15" name="S35P7">#REF!</definedName>
    <definedName localSheetId="8" name="S41R6">#REF!</definedName>
    <definedName localSheetId="16" name="S31R14">#REF!</definedName>
    <definedName localSheetId="14" name="S12R7">#REF!</definedName>
    <definedName localSheetId="15" name="S31R13">#REF!</definedName>
    <definedName localSheetId="8" name="S26P17">#REF!</definedName>
    <definedName localSheetId="8" name="S1P16">#REF!</definedName>
    <definedName localSheetId="8" name="S26P1">#REF!</definedName>
    <definedName localSheetId="8" name="S36R6">#REF!</definedName>
    <definedName localSheetId="14" name="S8P3">#REF!</definedName>
    <definedName name="S13P13">#REF!</definedName>
    <definedName localSheetId="14" name="S21R16">#REF!</definedName>
    <definedName localSheetId="14" name="S35R24">#REF!</definedName>
    <definedName localSheetId="15" name="S15R2">#REF!</definedName>
    <definedName name="S34R2">#REF!</definedName>
    <definedName localSheetId="9" name="S36P24">#REF!</definedName>
    <definedName localSheetId="3" name="S3R22">#REF!</definedName>
    <definedName localSheetId="9" name="S29R10">#REF!</definedName>
    <definedName localSheetId="16" name="S14P14">#REF!</definedName>
    <definedName localSheetId="16" name="S17R13">#REF!</definedName>
    <definedName localSheetId="16" name="A2P4">#REF!</definedName>
    <definedName localSheetId="16" name="S10P12">#REF!</definedName>
    <definedName name="S11R15">#REF!</definedName>
    <definedName localSheetId="8" name="S20R7">#REF!</definedName>
    <definedName localSheetId="8" name="_RR13">#REF!</definedName>
    <definedName localSheetId="3" name="S38P3">#REF!</definedName>
    <definedName localSheetId="9" name="S33P13">#REF!</definedName>
    <definedName localSheetId="14" name="S6R24">#REF!</definedName>
    <definedName localSheetId="9" name="S18R8">#REF!</definedName>
    <definedName localSheetId="16" name="S35P18">#REF!</definedName>
    <definedName localSheetId="15" name="S42R16">#REF!</definedName>
    <definedName localSheetId="16" name="S40R14">#REF!</definedName>
    <definedName localSheetId="16" name="S28P4">#REF!</definedName>
    <definedName localSheetId="8" name="S31P16">#REF!</definedName>
    <definedName localSheetId="9" name="S31R16">#REF!</definedName>
    <definedName name="S20P13">#REF!</definedName>
    <definedName localSheetId="15" name="S21R17">#REF!</definedName>
    <definedName localSheetId="15" name="S29R5">#REF!</definedName>
    <definedName localSheetId="3" name="S42R15">#REF!</definedName>
    <definedName localSheetId="14" name="S15P16">#REF!</definedName>
    <definedName localSheetId="15" name="_RP10">#REF!</definedName>
    <definedName localSheetId="16" name="S22P19">#REF!</definedName>
    <definedName localSheetId="14" name="S8R15">#REF!</definedName>
    <definedName localSheetId="16" name="sub_item_21">#REF!</definedName>
    <definedName localSheetId="3" name="S28R13">#REF!</definedName>
    <definedName localSheetId="14" name="S26R20">#REF!</definedName>
    <definedName localSheetId="8" name="S14P16">#REF!</definedName>
    <definedName localSheetId="16" name="S35P23">#REF!</definedName>
    <definedName localSheetId="16" name="S22R15">#REF!</definedName>
    <definedName localSheetId="8" name="S26P24">#REF!</definedName>
    <definedName localSheetId="3" name="S31R10">#REF!</definedName>
    <definedName localSheetId="15" name="_R13P">#REF!</definedName>
    <definedName localSheetId="14" name="S36R17">#REF!</definedName>
    <definedName localSheetId="16" name="S42P7">#REF!</definedName>
    <definedName localSheetId="14" name="S29P12">#REF!</definedName>
    <definedName localSheetId="8" name="S23P18">#REF!</definedName>
    <definedName name="S35P18">#REF!</definedName>
    <definedName localSheetId="8" name="S34P9">#REF!</definedName>
    <definedName localSheetId="9" name="S43P9">#REF!</definedName>
    <definedName localSheetId="15" name="S8P12">#REF!</definedName>
    <definedName localSheetId="9" name="S30P14">#REF!</definedName>
    <definedName localSheetId="15" name="S9R14">#REF!</definedName>
    <definedName localSheetId="8" name="S6P14">#REF!</definedName>
    <definedName name="S22R22">#REF!</definedName>
    <definedName name="S42P6">#REF!</definedName>
    <definedName localSheetId="8" name="BBB">#REF!</definedName>
    <definedName localSheetId="9" name="S34R3">#REF!</definedName>
    <definedName localSheetId="3" name="S3P22">#REF!</definedName>
    <definedName localSheetId="3" name="A5R20">#REF!</definedName>
    <definedName localSheetId="9" name="S42P10">#REF!</definedName>
    <definedName name="S5P17">#REF!</definedName>
    <definedName name="S3R19">#REF!</definedName>
    <definedName localSheetId="14" name="sub_item_1">#REF!</definedName>
    <definedName localSheetId="3" name="_RP2">#REF!</definedName>
    <definedName localSheetId="15" name="S26P13">#REF!</definedName>
    <definedName localSheetId="15" name="A1P9">#REF!</definedName>
    <definedName localSheetId="15" name="S10P2">#REF!</definedName>
    <definedName localSheetId="14" name="S41R1">#REF!</definedName>
    <definedName name="S40R9">#REF!</definedName>
    <definedName localSheetId="9" name="S4P24">#REF!</definedName>
    <definedName localSheetId="3" name="S1P22">#REF!</definedName>
    <definedName name="S40R19">#REF!</definedName>
    <definedName localSheetId="14" name="S8R6">#REF!</definedName>
    <definedName localSheetId="16" name="A5P15">#REF!</definedName>
    <definedName localSheetId="3" name="S7R12">#REF!</definedName>
    <definedName localSheetId="14" name="S30R14">#REF!</definedName>
    <definedName name="S32R6">#REF!</definedName>
    <definedName localSheetId="3" name="S17R16">#REF!</definedName>
    <definedName localSheetId="14" name="S12R21">#REF!</definedName>
    <definedName localSheetId="3" name="S10P18">#REF!</definedName>
    <definedName localSheetId="14" name="S44R5">#REF!</definedName>
    <definedName localSheetId="16" name="S37P3">#REF!</definedName>
    <definedName name="S18R19">#REF!</definedName>
    <definedName localSheetId="15" name="A4P15">#REF!</definedName>
    <definedName localSheetId="8" name="S9R16">#REF!</definedName>
    <definedName localSheetId="15" name="S23P10">#REF!</definedName>
    <definedName localSheetId="3" name="S15R4">#REF!</definedName>
    <definedName localSheetId="15" name="S39R22">#REF!</definedName>
    <definedName localSheetId="8" name="S44P19">#REF!</definedName>
    <definedName localSheetId="8" name="S33P10">#REF!</definedName>
    <definedName localSheetId="16" name="S39R13">#REF!</definedName>
    <definedName localSheetId="3" name="S38R15">#REF!</definedName>
    <definedName name="S9P5">#REF!</definedName>
    <definedName localSheetId="9" name="S36R20">#REF!</definedName>
    <definedName name="S34P6">#REF!</definedName>
    <definedName localSheetId="9" name="S24P19">#REF!</definedName>
    <definedName localSheetId="14" name="S28R4">#REF!</definedName>
    <definedName localSheetId="14" name="S16P22">#REF!</definedName>
    <definedName name="S28P23">#REF!</definedName>
    <definedName localSheetId="15" name="S15P24">#REF!</definedName>
    <definedName localSheetId="16" name="_R9R">#REF!</definedName>
    <definedName localSheetId="14" name="S41R4">#REF!</definedName>
    <definedName localSheetId="8" name="A2P21">#REF!</definedName>
    <definedName localSheetId="16" name="S13P6">#REF!</definedName>
    <definedName localSheetId="14" name="S21R15">#REF!</definedName>
    <definedName localSheetId="3" name="S3R1">#REF!</definedName>
    <definedName localSheetId="15" name="S9P7">#REF!</definedName>
    <definedName localSheetId="13" name="__xlnm.Print_Titles_2">#REF!</definedName>
    <definedName name="S5P24">#REF!</definedName>
    <definedName localSheetId="14" name="S19R20">#REF!</definedName>
    <definedName name="S16P17">#REF!</definedName>
    <definedName localSheetId="9" name="S38R13">#REF!</definedName>
    <definedName localSheetId="14" name="S5P17">#REF!</definedName>
    <definedName localSheetId="9" name="S33P22">#REF!</definedName>
    <definedName localSheetId="8" name="S21R3">#REF!</definedName>
    <definedName name="S1R6">#REF!</definedName>
    <definedName localSheetId="16" name="S1P16">#REF!</definedName>
    <definedName localSheetId="14" name="S40P22">#REF!</definedName>
    <definedName localSheetId="16" name="A2R12">#REF!</definedName>
    <definedName localSheetId="15" name="S27R13">#REF!</definedName>
    <definedName localSheetId="9" name="S18P21">#REF!</definedName>
    <definedName localSheetId="9" name="S13R13">#REF!</definedName>
    <definedName localSheetId="15" name="S36P12">#REF!</definedName>
    <definedName localSheetId="15" name="S32P5">#REF!</definedName>
    <definedName localSheetId="15" name="S36R9">#REF!</definedName>
    <definedName localSheetId="3" name="S8R15">#REF!</definedName>
    <definedName localSheetId="14" name="S23R19">#REF!</definedName>
    <definedName localSheetId="16" name="S4R15">#REF!</definedName>
    <definedName localSheetId="9" name="A2R5">#REF!</definedName>
    <definedName localSheetId="3" name="S42R22">#REF!</definedName>
    <definedName localSheetId="15" name="S42R6">#REF!</definedName>
    <definedName name="S13R17">#REF!</definedName>
    <definedName localSheetId="3" name="S44R8">#REF!</definedName>
    <definedName localSheetId="3" name="S8P13">#REF!</definedName>
    <definedName localSheetId="16" name="S14R10">#REF!</definedName>
    <definedName localSheetId="15" name="S15R12">#REF!</definedName>
    <definedName localSheetId="8" name="S44P18">#REF!</definedName>
    <definedName localSheetId="9" name="S25P10">#REF!</definedName>
    <definedName name="S27R9">#REF!</definedName>
    <definedName localSheetId="15" name="S9R6">#REF!</definedName>
    <definedName localSheetId="14" name="S22P19">#REF!</definedName>
    <definedName name="S13R16">#REF!</definedName>
    <definedName localSheetId="14" name="sub_item_5">#REF!</definedName>
    <definedName localSheetId="3" name="_RR3">#REF!</definedName>
    <definedName localSheetId="14" name="S43R4">#REF!</definedName>
    <definedName localSheetId="3" name="A5P5">#REF!</definedName>
    <definedName localSheetId="9" name="S17P3">#REF!</definedName>
    <definedName localSheetId="3" name="S18P18">#REF!</definedName>
    <definedName localSheetId="16" name="A4P6">#REF!</definedName>
    <definedName localSheetId="9" name="S41P12">#REF!</definedName>
    <definedName localSheetId="8" name="A2P6">#REF!</definedName>
    <definedName localSheetId="15" name="S11R17">#REF!</definedName>
    <definedName localSheetId="15" name="S18P9">#REF!</definedName>
    <definedName localSheetId="16" name="S41P17">#REF!</definedName>
    <definedName localSheetId="16" name="S20P23">#REF!</definedName>
    <definedName localSheetId="15" name="S26P15">#REF!</definedName>
    <definedName localSheetId="8" name="_RP1">#REF!</definedName>
    <definedName name="S35P3">#REF!</definedName>
    <definedName localSheetId="8" name="S24R21">#REF!</definedName>
    <definedName localSheetId="3" name="S33R21">#REF!</definedName>
    <definedName localSheetId="16" name="S35R12">#REF!</definedName>
    <definedName localSheetId="14" name="S30P2">#REF!</definedName>
    <definedName localSheetId="3" name="A2P20">#REF!</definedName>
    <definedName localSheetId="8" name="S11P6">#REF!</definedName>
    <definedName localSheetId="14" name="A3P19">#REF!</definedName>
    <definedName localSheetId="14" name="S44P11">#REF!</definedName>
    <definedName localSheetId="3" name="S21P12">#REF!</definedName>
    <definedName name="S25R8">#REF!</definedName>
    <definedName localSheetId="8" name="S6P5">#REF!</definedName>
    <definedName localSheetId="16" name="S9P19">#REF!</definedName>
    <definedName localSheetId="14" name="S10P21">#REF!</definedName>
    <definedName localSheetId="15" name="S30R24">#REF!</definedName>
    <definedName localSheetId="16" name="_RP20">#REF!</definedName>
    <definedName localSheetId="3" name="S2P16">#REF!</definedName>
    <definedName localSheetId="8" name="soma_total">#REF!</definedName>
    <definedName localSheetId="16" name="A4P4">#REF!</definedName>
    <definedName localSheetId="9" name="S20P11">#REF!</definedName>
    <definedName localSheetId="15" name="S33R10">#REF!</definedName>
    <definedName localSheetId="9" name="S34P16">#REF!</definedName>
    <definedName name="A3P17">#REF!</definedName>
    <definedName name="S10P4">#REF!</definedName>
    <definedName localSheetId="15" name="S24P13">#REF!</definedName>
    <definedName localSheetId="3" name="S44R3">#REF!</definedName>
    <definedName localSheetId="14" name="S28R14">#REF!</definedName>
    <definedName localSheetId="3" name="add_4">#REF!</definedName>
    <definedName localSheetId="9" name="S43P7">#REF!</definedName>
    <definedName localSheetId="3" name="_R19R">#REF!</definedName>
    <definedName localSheetId="9" name="S34P15">#REF!</definedName>
    <definedName localSheetId="14" name="A1P12">#REF!</definedName>
    <definedName name="S29R19">#REF!</definedName>
    <definedName localSheetId="9" name="S3R4">#REF!</definedName>
    <definedName localSheetId="9" name="S29R8">#REF!</definedName>
    <definedName localSheetId="3" name="S30R15">#REF!</definedName>
    <definedName localSheetId="14" name="S36R5">#REF!</definedName>
    <definedName localSheetId="8" name="S30P15">#REF!</definedName>
    <definedName localSheetId="16" name="S40R11">#REF!</definedName>
    <definedName localSheetId="14" name="S7R9">#REF!</definedName>
    <definedName localSheetId="14" name="S20R8">#REF!</definedName>
    <definedName localSheetId="3" name="A1R8">#REF!</definedName>
    <definedName localSheetId="15" name="S34P14">#REF!</definedName>
    <definedName localSheetId="9" name="S1P10">#REF!</definedName>
    <definedName localSheetId="8" name="S29R3">#REF!</definedName>
    <definedName localSheetId="8" name="S8R10">#REF!</definedName>
    <definedName localSheetId="3" name="S13P4">#REF!</definedName>
    <definedName name="S45P17">#REF!</definedName>
    <definedName name="S20R14">#REF!</definedName>
    <definedName localSheetId="14" name="S40R4">#REF!</definedName>
    <definedName localSheetId="8" name="S41R22">#REF!</definedName>
    <definedName localSheetId="8" name="sub_item_10">#REF!</definedName>
    <definedName localSheetId="9" name="S28P15">#REF!</definedName>
    <definedName localSheetId="8" name="S33R13">#REF!</definedName>
    <definedName localSheetId="15" name="S38R24">#REF!</definedName>
    <definedName localSheetId="8" name="S14P6">#REF!</definedName>
    <definedName localSheetId="14" name="S28P21">#REF!</definedName>
    <definedName localSheetId="9" name="_R1R">#REF!</definedName>
    <definedName localSheetId="3" name="sub_item_34">#REF!</definedName>
    <definedName localSheetId="14" name="S37R18">#REF!</definedName>
    <definedName localSheetId="9" name="S36P23">#REF!</definedName>
    <definedName name="S25R14">#REF!</definedName>
    <definedName localSheetId="14" name="S25P4">#REF!</definedName>
    <definedName localSheetId="8" name="S23P13">#REF!</definedName>
    <definedName localSheetId="8" name="__xlnm.Print_Titles_2">#REF!</definedName>
    <definedName name="S25R18">#REF!</definedName>
    <definedName localSheetId="14" name="S3P21">#REF!</definedName>
    <definedName localSheetId="15" name="S3P2">#REF!</definedName>
    <definedName localSheetId="15" name="S36P18">#REF!</definedName>
    <definedName localSheetId="14" name="S14R4">#REF!</definedName>
    <definedName localSheetId="16" name="S4R20">#REF!</definedName>
    <definedName name="S17R14">#REF!</definedName>
    <definedName localSheetId="16" name="S1P14">#REF!</definedName>
    <definedName localSheetId="9" name="S23P9">#REF!</definedName>
    <definedName localSheetId="14" name="S18R2">#REF!</definedName>
    <definedName localSheetId="15" name="S10P16">#REF!</definedName>
    <definedName localSheetId="16" name="S27P20">#REF!</definedName>
    <definedName localSheetId="8" name="A4P14">#REF!</definedName>
    <definedName name="TOTAL_ADD_ACU">#REF!</definedName>
    <definedName localSheetId="15" name="S6R13">#REF!</definedName>
    <definedName name="S38P23">#REF!</definedName>
    <definedName localSheetId="8" name="S27R9">#REF!</definedName>
    <definedName localSheetId="16" name="S40P6">#REF!</definedName>
    <definedName localSheetId="8" name="S25R24">#REF!</definedName>
    <definedName localSheetId="16" name="S33R8">#REF!</definedName>
    <definedName localSheetId="16" name="_RR21">#REF!</definedName>
    <definedName localSheetId="15" name="S25P19">#REF!</definedName>
    <definedName localSheetId="14" name="S22R19">#REF!</definedName>
    <definedName localSheetId="15" name="S1P2">#REF!</definedName>
    <definedName localSheetId="15" name="A4P10">#REF!</definedName>
    <definedName localSheetId="9" name="S27P6">#REF!</definedName>
    <definedName localSheetId="3" name="S42R19">#REF!</definedName>
    <definedName localSheetId="14" name="S8P24">#REF!</definedName>
    <definedName localSheetId="9" name="S7R5">#REF!</definedName>
    <definedName localSheetId="8" name="A1R10">#REF!</definedName>
    <definedName localSheetId="16" name="sub_item_13">#REF!</definedName>
    <definedName localSheetId="16" name="S24R20">#REF!</definedName>
    <definedName localSheetId="8" name="S14P8">#REF!</definedName>
    <definedName localSheetId="16" name="S43R20">#REF!</definedName>
    <definedName localSheetId="14" name="S26P9">#REF!</definedName>
    <definedName localSheetId="3" name="sub_item_15">#REF!</definedName>
    <definedName localSheetId="8" name="S35R2">#REF!</definedName>
    <definedName localSheetId="14" name="S36P21">#REF!</definedName>
    <definedName localSheetId="14" name="S2R1">#REF!</definedName>
    <definedName localSheetId="14" name="S7R18">#REF!</definedName>
    <definedName name="S25R13">#REF!</definedName>
    <definedName localSheetId="9" name="S24P10">#REF!</definedName>
    <definedName localSheetId="3" name="S33P9">#REF!</definedName>
    <definedName localSheetId="8" name="S41P6">#REF!</definedName>
    <definedName localSheetId="16" name="_RP6">#REF!</definedName>
    <definedName name="S40P12">#REF!</definedName>
    <definedName localSheetId="8" name="A4R1">#REF!</definedName>
    <definedName localSheetId="3" name="A3P7">#REF!</definedName>
    <definedName localSheetId="16" name="S7P1">#REF!</definedName>
    <definedName localSheetId="16" name="S12R7">#REF!</definedName>
    <definedName localSheetId="9" name="S38R16">#REF!</definedName>
    <definedName localSheetId="9" name="S26P6">#REF!</definedName>
    <definedName localSheetId="14" name="S16R13">#REF!</definedName>
    <definedName localSheetId="8" name="S11P10">#REF!</definedName>
    <definedName localSheetId="14" name="S5R1">#REF!</definedName>
    <definedName localSheetId="9" name="S24R13">#REF!</definedName>
    <definedName localSheetId="3" name="S20P16">#REF!</definedName>
    <definedName localSheetId="9" name="A1P13">#REF!</definedName>
    <definedName localSheetId="8" name="_RP23">#REF!</definedName>
    <definedName localSheetId="8" name="S42R6">#REF!</definedName>
    <definedName localSheetId="16" name="S21R17">#REF!</definedName>
    <definedName localSheetId="15" name="S19R8">#REF!</definedName>
    <definedName localSheetId="3" name="S34P8">#REF!</definedName>
    <definedName localSheetId="9" name="S31P1">#REF!</definedName>
    <definedName name="S36P5">#REF!</definedName>
    <definedName localSheetId="14" name="S16P20">#REF!</definedName>
    <definedName localSheetId="15" name="S4P11">#REF!</definedName>
    <definedName localSheetId="3" name="S38R23">#REF!</definedName>
    <definedName localSheetId="15" name="A5R11">#REF!</definedName>
    <definedName localSheetId="9" name="S37R5">#REF!</definedName>
    <definedName localSheetId="8" name="S41R9">#REF!</definedName>
    <definedName localSheetId="16" name="S19R14">#REF!</definedName>
    <definedName localSheetId="8" name="S13P24">#REF!</definedName>
    <definedName localSheetId="14" name="S19P17">#REF!</definedName>
    <definedName localSheetId="16" name="S31P11">#REF!</definedName>
    <definedName localSheetId="14" name="S6P2">#REF!</definedName>
    <definedName localSheetId="14" name="S29R2">#REF!</definedName>
    <definedName localSheetId="14" name="S30P23">#REF!</definedName>
    <definedName localSheetId="8" name="S45R9">#REF!</definedName>
    <definedName localSheetId="14" name="S20R13">#REF!</definedName>
    <definedName localSheetId="9" name="A1P16">#REF!</definedName>
    <definedName localSheetId="3" name="S6R13">#REF!</definedName>
    <definedName localSheetId="8" name="S17R1">#REF!</definedName>
    <definedName name="S24P24">#REF!</definedName>
    <definedName localSheetId="16" name="S25P17">#REF!</definedName>
    <definedName localSheetId="14" name="S28P1">#REF!</definedName>
    <definedName localSheetId="15" name="S41R14">#REF!</definedName>
    <definedName localSheetId="15" name="S2P16">#REF!</definedName>
    <definedName localSheetId="3" name="_R21P">#REF!</definedName>
    <definedName localSheetId="15" name="S36P22">#REF!</definedName>
    <definedName localSheetId="9" name="TOTAL_ADD_ACU">#REF!</definedName>
    <definedName localSheetId="14" name="S14P7">#REF!</definedName>
    <definedName localSheetId="15" name="BD">#REF!</definedName>
    <definedName localSheetId="3" name="A2P7">#REF!</definedName>
    <definedName localSheetId="15" name="S39R18">#REF!</definedName>
    <definedName localSheetId="16" name="S28P1">#REF!</definedName>
    <definedName localSheetId="3" name="S26R5">#REF!</definedName>
    <definedName localSheetId="8" name="S13R6">#REF!</definedName>
    <definedName localSheetId="14" name="S14R18">#REF!</definedName>
    <definedName name="S42P4">#REF!</definedName>
    <definedName localSheetId="15" name="S28R10">#REF!</definedName>
    <definedName localSheetId="16" name="S6R2">#REF!</definedName>
    <definedName localSheetId="14" name="S40P18">#REF!</definedName>
    <definedName localSheetId="3" name="S43R22">#REF!</definedName>
    <definedName localSheetId="16" name="S15P6">#REF!</definedName>
    <definedName name="S40P22">#REF!</definedName>
    <definedName localSheetId="16" name="S41R9">#REF!</definedName>
    <definedName localSheetId="16" name="A3R12">#REF!</definedName>
    <definedName localSheetId="16" name="_RR5">#REF!</definedName>
    <definedName localSheetId="14" name="S18R19">#REF!</definedName>
    <definedName localSheetId="8" name="S40R2">#REF!</definedName>
    <definedName localSheetId="9" name="S14P8">#REF!</definedName>
    <definedName localSheetId="14" name="S8R16">#REF!</definedName>
    <definedName localSheetId="8" name="S4R16">#REF!</definedName>
    <definedName localSheetId="8" name="S3R23">#REF!</definedName>
    <definedName localSheetId="9" name="S35R2">#REF!</definedName>
    <definedName localSheetId="9" name="S12R23">#REF!</definedName>
    <definedName localSheetId="8" name="S40R20">#REF!</definedName>
    <definedName name="S34P19">#REF!</definedName>
    <definedName localSheetId="16" name="S38P8">#REF!</definedName>
    <definedName name="S43P14">#REF!</definedName>
    <definedName localSheetId="8" name="S37P19">#REF!</definedName>
    <definedName localSheetId="3" name="S19R24">#REF!</definedName>
    <definedName localSheetId="9" name="S41R1">#REF!</definedName>
    <definedName localSheetId="15" name="S36R13">#REF!</definedName>
    <definedName localSheetId="9" name="sub_item_44">#REF!</definedName>
    <definedName localSheetId="8" name="S37R12">#REF!</definedName>
    <definedName localSheetId="15" name="S11P19">#REF!</definedName>
    <definedName name="_RR17">#REF!</definedName>
    <definedName localSheetId="8" name="S38R6">#REF!</definedName>
    <definedName localSheetId="15" name="A1R6">#REF!</definedName>
    <definedName localSheetId="9" name="S45R1">#REF!</definedName>
    <definedName name="S7R1">#REF!</definedName>
    <definedName localSheetId="8" name="S14P7">#REF!</definedName>
    <definedName localSheetId="8" name="S39P17">#REF!</definedName>
    <definedName localSheetId="9" name="S41P19">#REF!</definedName>
    <definedName localSheetId="8" name="S8P6">#REF!</definedName>
    <definedName localSheetId="15" name="S15R5">#REF!</definedName>
    <definedName name="S7P14">#REF!</definedName>
    <definedName localSheetId="14" name="S22R2">#REF!</definedName>
    <definedName localSheetId="8" name="S38P22">#REF!</definedName>
    <definedName localSheetId="14" name="S44R18">#REF!</definedName>
    <definedName localSheetId="16" name="S13R18">#REF!</definedName>
    <definedName localSheetId="14" name="S37P12">#REF!</definedName>
    <definedName localSheetId="14" name="A5R21">#REF!</definedName>
    <definedName localSheetId="8" name="S24P7">#REF!</definedName>
    <definedName localSheetId="15" name="S17R9">#REF!</definedName>
    <definedName localSheetId="9" name="A1P10">#REF!</definedName>
    <definedName localSheetId="8" name="S20R17">#REF!</definedName>
    <definedName localSheetId="14" name="S33R7">#REF!</definedName>
    <definedName localSheetId="16" name="S37R9">#REF!</definedName>
    <definedName localSheetId="14" name="S26R8">#REF!</definedName>
    <definedName localSheetId="9" name="S34R10">#REF!</definedName>
    <definedName localSheetId="9" name="S37R22">#REF!</definedName>
    <definedName localSheetId="14" name="S37P23">#REF!</definedName>
    <definedName localSheetId="15" name="A5P1">#REF!</definedName>
    <definedName localSheetId="3" name="S8P3">#REF!</definedName>
    <definedName localSheetId="15" name="S24R9">#REF!</definedName>
    <definedName localSheetId="16" name="S31P15">#REF!</definedName>
    <definedName localSheetId="14" name="S23P11">#REF!</definedName>
    <definedName localSheetId="3" name="S17P21">#REF!</definedName>
    <definedName name="S8R6">#REF!</definedName>
    <definedName localSheetId="9" name="_R2P">#REF!</definedName>
    <definedName localSheetId="16" name="S1R3">#REF!</definedName>
    <definedName localSheetId="9" name="S19P9">#REF!</definedName>
    <definedName localSheetId="9" name="S31P14">#REF!</definedName>
    <definedName localSheetId="3" name="S4R1">#REF!</definedName>
    <definedName name="S40R11">#REF!</definedName>
    <definedName localSheetId="3" name="S11R2">#REF!</definedName>
    <definedName localSheetId="8" name="S20R21">#REF!</definedName>
    <definedName name="S34P8">#REF!</definedName>
    <definedName localSheetId="15" name="S34R20">#REF!</definedName>
    <definedName name="S26R6">#REF!</definedName>
    <definedName localSheetId="15" name="S41P5">#REF!</definedName>
    <definedName localSheetId="14" name="S16R12">#REF!</definedName>
    <definedName localSheetId="14" name="S25P1">#REF!</definedName>
    <definedName localSheetId="8" name="A4P3">#REF!</definedName>
    <definedName localSheetId="14" name="S23R17">#REF!</definedName>
    <definedName localSheetId="9" name="S38P17">#REF!</definedName>
    <definedName localSheetId="15" name="S18R3">#REF!</definedName>
    <definedName localSheetId="15" name="S42P16">#REF!</definedName>
    <definedName localSheetId="3" name="S18R8">#REF!</definedName>
    <definedName localSheetId="8" name="S19P18">#REF!</definedName>
    <definedName localSheetId="8" name="S6P4">#REF!</definedName>
    <definedName name="S45P16">#REF!</definedName>
    <definedName localSheetId="15" name="S12R23">#REF!</definedName>
    <definedName localSheetId="8" name="A1R20">#REF!</definedName>
    <definedName localSheetId="14" name="A2R14">#REF!</definedName>
    <definedName localSheetId="9" name="S33R8">#REF!</definedName>
    <definedName localSheetId="15" name="S5P22">#REF!</definedName>
    <definedName localSheetId="8" name="S37P12">#REF!</definedName>
    <definedName localSheetId="14" name="A4R23">#REF!</definedName>
    <definedName name="S42R6">#REF!</definedName>
    <definedName localSheetId="15" name="S41P9">#REF!</definedName>
    <definedName localSheetId="9" name="_RP7">#REF!</definedName>
    <definedName localSheetId="9" name="RODAPÉ">#REF!</definedName>
    <definedName localSheetId="15" name="S2R8">#REF!</definedName>
    <definedName localSheetId="3" name="S24P17">#REF!</definedName>
    <definedName localSheetId="16" name="S6P8">#REF!</definedName>
    <definedName name="S4R20">#REF!</definedName>
    <definedName localSheetId="9" name="S45R4">#REF!</definedName>
    <definedName name="S11P22">#REF!</definedName>
    <definedName localSheetId="16" name="T">#REF!</definedName>
    <definedName name="S39P4">#REF!</definedName>
    <definedName localSheetId="15" name="S27R4">#REF!</definedName>
    <definedName localSheetId="15" name="S34R17">#REF!</definedName>
    <definedName localSheetId="3" name="S10P14">#REF!</definedName>
    <definedName localSheetId="9" name="S9R7">#REF!</definedName>
    <definedName localSheetId="9" name="S14P3">#REF!</definedName>
    <definedName name="S10P3">#REF!</definedName>
    <definedName localSheetId="9" name="S20P15">#REF!</definedName>
    <definedName localSheetId="9" name="S6P19">#REF!</definedName>
    <definedName name="S2R18">#REF!</definedName>
    <definedName localSheetId="8" name="S30P21">#REF!</definedName>
    <definedName name="S1R24">#REF!</definedName>
    <definedName localSheetId="9" name="S23R24">#REF!</definedName>
    <definedName localSheetId="15" name="S2P18">#REF!</definedName>
    <definedName localSheetId="8" name="S35P6">#REF!</definedName>
    <definedName localSheetId="8" name="S6R18">#REF!</definedName>
    <definedName localSheetId="3" name="S41P10">#REF!</definedName>
    <definedName localSheetId="9" name="S23R20">#REF!</definedName>
    <definedName localSheetId="3" name="S22R8">#REF!</definedName>
    <definedName localSheetId="14" name="S5P13">#REF!</definedName>
    <definedName localSheetId="14" name="S9R24">#REF!</definedName>
    <definedName localSheetId="14" name="S19P12">#REF!</definedName>
    <definedName localSheetId="8" name="S9P10">#REF!</definedName>
    <definedName name="S26P13">#REF!</definedName>
    <definedName localSheetId="16" name="S14P15">#REF!</definedName>
    <definedName localSheetId="9" name="S22P7">#REF!</definedName>
    <definedName name="S14R15">#REF!</definedName>
    <definedName localSheetId="3" name="S40R23">#REF!</definedName>
    <definedName name="S5P23">#REF!</definedName>
    <definedName localSheetId="3" name="S8R22">#REF!</definedName>
    <definedName localSheetId="9" name="S6P1">#REF!</definedName>
    <definedName localSheetId="8" name="S29P2">#REF!</definedName>
    <definedName localSheetId="3" name="S1P14">#REF!</definedName>
    <definedName localSheetId="16" name="S10P6">#REF!</definedName>
    <definedName localSheetId="15" name="S43R17">#REF!</definedName>
    <definedName name="S36P15">#REF!</definedName>
    <definedName localSheetId="3" name="S44P20">#REF!</definedName>
    <definedName localSheetId="8" name="S45P13">#REF!</definedName>
    <definedName localSheetId="9" name="S42P2">#REF!</definedName>
    <definedName localSheetId="14" name="S4R11">#REF!</definedName>
    <definedName name="S26P18">#REF!</definedName>
    <definedName name="S15R19">#REF!</definedName>
    <definedName localSheetId="3" name="S22R9">#REF!</definedName>
    <definedName localSheetId="15" name="S22P20">#REF!</definedName>
    <definedName localSheetId="8" name="S25R10">#REF!</definedName>
    <definedName localSheetId="15" name="S15P7">#REF!</definedName>
    <definedName localSheetId="8" name="S23P1">#REF!</definedName>
    <definedName localSheetId="8" name="S13P15">#REF!</definedName>
    <definedName localSheetId="15" name="S2PP4">#REF!</definedName>
    <definedName localSheetId="8" name="A1P10">#REF!</definedName>
    <definedName localSheetId="16" name="S29R20">#REF!</definedName>
    <definedName name="S45P22">#REF!</definedName>
    <definedName localSheetId="3" name="A4P16">#REF!</definedName>
    <definedName localSheetId="16" name="S45R5">#REF!</definedName>
    <definedName localSheetId="9" name="S16R21">#REF!</definedName>
    <definedName localSheetId="16" name="S31R13">#REF!</definedName>
    <definedName name="A1P24">#REF!</definedName>
    <definedName localSheetId="3" name="S23P19">#REF!</definedName>
    <definedName localSheetId="14" name="S29R3">#REF!</definedName>
    <definedName localSheetId="16" name="S20R19">#REF!</definedName>
    <definedName localSheetId="8" name="S32R24">#REF!</definedName>
    <definedName name="A4P19">#REF!</definedName>
    <definedName name="S31R11">#REF!</definedName>
    <definedName localSheetId="16" name="S43R21">#REF!</definedName>
    <definedName localSheetId="8" name="S1R22">#REF!</definedName>
    <definedName localSheetId="8" name="S8P15">#REF!</definedName>
    <definedName localSheetId="8" name="S38R22">#REF!</definedName>
    <definedName localSheetId="9" name="S35P17">#REF!</definedName>
    <definedName localSheetId="3" name="S42P11">#REF!</definedName>
    <definedName localSheetId="14" name="S12P9">#REF!</definedName>
    <definedName localSheetId="3" name="A4P14">#REF!</definedName>
    <definedName name="S11P9">#REF!</definedName>
    <definedName localSheetId="14" name="A1R8">#REF!</definedName>
    <definedName localSheetId="15" name="S7R2">#REF!</definedName>
    <definedName localSheetId="3" name="A1R4">#REF!</definedName>
    <definedName localSheetId="3" name="S17R18">#REF!</definedName>
    <definedName localSheetId="9" name="S27R19">#REF!</definedName>
    <definedName localSheetId="14" name="S2P7">#REF!</definedName>
    <definedName localSheetId="8" name="S36P19">#REF!</definedName>
    <definedName localSheetId="16" name="S2P18">#REF!</definedName>
    <definedName localSheetId="14" name="S5P14">#REF!</definedName>
    <definedName localSheetId="9" name="S1R11">#REF!</definedName>
    <definedName localSheetId="16" name="S7R20">#REF!</definedName>
    <definedName localSheetId="14" name="AUDITORIO">#REF!</definedName>
    <definedName localSheetId="16" name="A1P7">#REF!</definedName>
    <definedName localSheetId="8" name="S34P21">#REF!</definedName>
    <definedName name="crono">#REF!</definedName>
    <definedName localSheetId="3" name="S10R4">#REF!</definedName>
    <definedName localSheetId="8" name="S23P16">#REF!</definedName>
    <definedName name="S16P20">#REF!</definedName>
    <definedName localSheetId="8" name="_RR24">#REF!</definedName>
    <definedName localSheetId="8" name="S1R17">#REF!</definedName>
    <definedName localSheetId="9" name="S11P17">#REF!</definedName>
    <definedName localSheetId="3" name="S23R1">#REF!</definedName>
    <definedName localSheetId="16" name="S2R14">#REF!</definedName>
    <definedName localSheetId="9" name="A4R20">#REF!</definedName>
    <definedName localSheetId="14" name="S28R20">#REF!</definedName>
    <definedName name="S24R7">#REF!</definedName>
    <definedName localSheetId="15" name="S4R3">#REF!</definedName>
    <definedName localSheetId="8" name="S8R22">#REF!</definedName>
    <definedName name="S9R8">#REF!</definedName>
    <definedName localSheetId="16" name="S43P2">#REF!</definedName>
    <definedName localSheetId="9" name="S14P2">#REF!</definedName>
    <definedName localSheetId="9" name="S44P21">#REF!</definedName>
    <definedName localSheetId="9" name="S36R15">#REF!</definedName>
    <definedName localSheetId="9" name="S27R18">#REF!</definedName>
    <definedName name="S32P16">#REF!</definedName>
    <definedName localSheetId="8" name="S38P15">#REF!</definedName>
    <definedName localSheetId="3" name="S19R19">#REF!</definedName>
    <definedName localSheetId="16" name="S35P7">#REF!</definedName>
    <definedName localSheetId="15" name="S23R19">#REF!</definedName>
    <definedName localSheetId="14" name="S9P13">#REF!</definedName>
    <definedName localSheetId="15" name="S8R17">#REF!</definedName>
    <definedName localSheetId="16" name="S27R13">#REF!</definedName>
    <definedName localSheetId="15" name="S17P17">#REF!</definedName>
    <definedName name="S23P9">#REF!</definedName>
    <definedName localSheetId="3" name="S5P2">#REF!</definedName>
    <definedName name="S33R2">#REF!</definedName>
    <definedName localSheetId="15" name="S16R22">#REF!</definedName>
    <definedName name="S39R8">#REF!</definedName>
    <definedName localSheetId="15" name="S27R1">#REF!</definedName>
    <definedName localSheetId="8" name="A3P17">#REF!</definedName>
    <definedName name="S29R9">#REF!</definedName>
    <definedName localSheetId="15" name="S30R21">#REF!</definedName>
    <definedName localSheetId="16" name="S15R17">#REF!</definedName>
    <definedName localSheetId="15" name="S23P23">#REF!</definedName>
    <definedName localSheetId="16" name="S29R6">#REF!</definedName>
    <definedName localSheetId="16" name="S38R6">#REF!</definedName>
    <definedName name="S35P21">#REF!</definedName>
    <definedName name="S6P10">#REF!</definedName>
    <definedName localSheetId="14" name="S43P21">#REF!</definedName>
    <definedName localSheetId="9" name="S8P3">#REF!</definedName>
    <definedName localSheetId="16" name="A1R13">#REF!</definedName>
    <definedName localSheetId="15" name="S25P8">#REF!</definedName>
    <definedName localSheetId="14" name="S1R14">#REF!</definedName>
    <definedName localSheetId="16" name="S32R21">#REF!</definedName>
    <definedName localSheetId="15" name="S4P22">#REF!</definedName>
    <definedName name="A2R1">#REF!</definedName>
    <definedName name="S32P7">#REF!</definedName>
    <definedName localSheetId="16" name="S9P17">#REF!</definedName>
    <definedName name="S40P20">#REF!</definedName>
    <definedName localSheetId="14" name="S11P6">#REF!</definedName>
    <definedName localSheetId="3" name="S44P5">#REF!</definedName>
    <definedName localSheetId="8" name="S38R11">#REF!</definedName>
    <definedName localSheetId="8" name="S9R6">#REF!</definedName>
    <definedName localSheetId="9" name="S30R17">#REF!</definedName>
    <definedName localSheetId="14" name="S9R19">#REF!</definedName>
    <definedName localSheetId="8" name="S38R15">#REF!</definedName>
    <definedName localSheetId="3" name="S5P15">#REF!</definedName>
    <definedName localSheetId="9" name="S22P15">#REF!</definedName>
    <definedName localSheetId="3" name="S7R18">#REF!</definedName>
    <definedName localSheetId="14" name="S7R13">#REF!</definedName>
    <definedName localSheetId="14" name="_RR21">#REF!</definedName>
    <definedName localSheetId="3" name="S12P14">#REF!</definedName>
    <definedName localSheetId="3" name="S7P22">#REF!</definedName>
    <definedName localSheetId="8" name="S36R22">#REF!</definedName>
    <definedName localSheetId="9" name="A4P21">#REF!</definedName>
    <definedName localSheetId="9" name="S31R7">#REF!</definedName>
    <definedName localSheetId="8" name="S18R7">#REF!</definedName>
    <definedName localSheetId="8" name="A5R7">#REF!</definedName>
    <definedName localSheetId="15" name="S10P12">#REF!</definedName>
    <definedName localSheetId="9" name="S22P20">#REF!</definedName>
    <definedName name="S5P12">#REF!</definedName>
    <definedName localSheetId="14" name="S3P5">#REF!</definedName>
    <definedName localSheetId="9" name="A2P14">#REF!</definedName>
    <definedName name="A1P14">#REF!</definedName>
    <definedName localSheetId="16" name="S7P19">#REF!</definedName>
    <definedName localSheetId="15" name="S27R16">#REF!</definedName>
    <definedName name="S7P8">#REF!</definedName>
    <definedName name="S8R23">#REF!</definedName>
    <definedName localSheetId="14" name="S29R15">#REF!</definedName>
    <definedName localSheetId="9" name="S35R5">#REF!</definedName>
    <definedName localSheetId="14" name="S18R21">#REF!</definedName>
    <definedName localSheetId="8" name="S37R10">#REF!</definedName>
    <definedName localSheetId="8" name="S5P6">#REF!</definedName>
    <definedName localSheetId="15" name="S11R8">#REF!</definedName>
    <definedName localSheetId="14" name="S18R7">#REF!</definedName>
    <definedName localSheetId="16" name="S10R15">#REF!</definedName>
    <definedName localSheetId="16" name="S22P9">#REF!</definedName>
    <definedName localSheetId="3" name="S26R22">#REF!</definedName>
    <definedName localSheetId="9" name="S5R8">#REF!</definedName>
    <definedName name="S30R5">#REF!</definedName>
    <definedName localSheetId="8" name="S12P5">#REF!</definedName>
    <definedName localSheetId="3" name="S21P1">#REF!</definedName>
    <definedName localSheetId="14" name="S11P23">#REF!</definedName>
    <definedName localSheetId="15" name="S8P13">#REF!</definedName>
    <definedName localSheetId="3" name="S27R24">#REF!</definedName>
    <definedName localSheetId="8" name="S16R19">#REF!</definedName>
    <definedName name="S34R6">#REF!</definedName>
    <definedName localSheetId="8" name="S44R2">#REF!</definedName>
    <definedName localSheetId="8" name="S39R2">#REF!</definedName>
    <definedName localSheetId="9" name="S19P7">#REF!</definedName>
    <definedName localSheetId="9" name="S17R7">#REF!</definedName>
    <definedName name="S40P18">#REF!</definedName>
    <definedName localSheetId="14" name="S11R24">#REF!</definedName>
    <definedName localSheetId="16" name="S33P9">#REF!</definedName>
    <definedName localSheetId="16" name="S37P23">#REF!</definedName>
    <definedName localSheetId="14" name="S1P20">#REF!</definedName>
    <definedName localSheetId="9" name="S19P11">#REF!</definedName>
    <definedName localSheetId="3" name="sub_item_23">#REF!</definedName>
    <definedName localSheetId="8" name="S15P6">#REF!</definedName>
    <definedName localSheetId="8" name="S39R22">#REF!</definedName>
    <definedName localSheetId="15" name="S44P20">#REF!</definedName>
    <definedName localSheetId="15" name="S3P7">#REF!</definedName>
    <definedName localSheetId="3" name="S13P22">#REF!</definedName>
    <definedName localSheetId="9" name="S21R5">#REF!</definedName>
    <definedName localSheetId="14" name="S21P5">#REF!</definedName>
    <definedName localSheetId="14" name="S11R10">#REF!</definedName>
    <definedName localSheetId="14" name="S4R23">#REF!</definedName>
    <definedName localSheetId="15" name="sub_item_9">#REF!</definedName>
    <definedName localSheetId="15" name="A3P8">#REF!</definedName>
    <definedName localSheetId="16" name="S29P4">#REF!</definedName>
    <definedName name="Excel_BuiltIn_Print_Area_7_1_1_2">#REF!</definedName>
    <definedName localSheetId="15" name="S6R10">#REF!</definedName>
    <definedName localSheetId="14" name="S32P16">#REF!</definedName>
    <definedName localSheetId="9" name="S26P1">#REF!</definedName>
    <definedName localSheetId="8" name="A3R5">#REF!</definedName>
    <definedName name="S6R12">#REF!</definedName>
    <definedName localSheetId="8" name="A4P4">#REF!</definedName>
    <definedName localSheetId="16" name="S18P14">#REF!</definedName>
    <definedName localSheetId="8" name="S29P19">#REF!</definedName>
    <definedName localSheetId="8" name="S35R12">#REF!</definedName>
    <definedName localSheetId="8" name="S22R8">#REF!</definedName>
    <definedName localSheetId="8" name="S40P16">#REF!</definedName>
    <definedName localSheetId="16" name="S23R8">#REF!</definedName>
    <definedName localSheetId="3" name="S1P17">#REF!</definedName>
    <definedName localSheetId="3" name="S25P13">#REF!</definedName>
    <definedName name="S37R16">#REF!</definedName>
    <definedName localSheetId="3" name="A1P4">#REF!</definedName>
    <definedName localSheetId="16" name="S43P1">#REF!</definedName>
    <definedName name="S14R14">#REF!</definedName>
    <definedName localSheetId="14" name="S5R24">#REF!</definedName>
    <definedName localSheetId="15" name="S7P19">#REF!</definedName>
    <definedName name="S12R15">#REF!</definedName>
    <definedName name="S10R8">#REF!</definedName>
    <definedName localSheetId="8" name="S27R1">#REF!</definedName>
    <definedName localSheetId="3" name="S25R3">#REF!</definedName>
    <definedName localSheetId="3" name="S39R20">#REF!</definedName>
    <definedName localSheetId="9" name="S36R14">#REF!</definedName>
    <definedName localSheetId="16" name="S29P17">#REF!</definedName>
    <definedName localSheetId="16" name="S21P3">#REF!</definedName>
    <definedName localSheetId="15" name="S27P2">#REF!</definedName>
    <definedName localSheetId="8" name="S42R19">#REF!</definedName>
    <definedName localSheetId="16" name="S2P1">#REF!</definedName>
    <definedName localSheetId="9" name="S25P18">#REF!</definedName>
    <definedName localSheetId="16" name="A3P3">#REF!</definedName>
    <definedName localSheetId="9" name="S44R6">#REF!</definedName>
    <definedName localSheetId="14" name="S6R6">#REF!</definedName>
    <definedName localSheetId="8" name="_R10P">#REF!</definedName>
    <definedName localSheetId="9" name="_RP18">#REF!</definedName>
    <definedName localSheetId="8" name="S44R1">#REF!</definedName>
    <definedName name="S2R10">#REF!</definedName>
    <definedName localSheetId="14" name="S18R15">#REF!</definedName>
    <definedName localSheetId="3" name="S27P18">#REF!</definedName>
    <definedName localSheetId="16" name="S39R16">#REF!</definedName>
    <definedName localSheetId="15" name="S21R20">#REF!</definedName>
    <definedName name="A3P7">#REF!</definedName>
    <definedName localSheetId="15" name="A1P18">#REF!</definedName>
    <definedName localSheetId="3" name="S13R23">#REF!</definedName>
    <definedName localSheetId="15" name="S17R2">#REF!</definedName>
    <definedName localSheetId="3" name="S43R14">#REF!</definedName>
    <definedName localSheetId="8" name="S39P16">#REF!</definedName>
    <definedName localSheetId="14" name="sub_item_6">#REF!</definedName>
    <definedName localSheetId="16" name="sub_item_35">#REF!</definedName>
    <definedName localSheetId="16" name="S24R21">#REF!</definedName>
    <definedName localSheetId="3" name="S30P4">#REF!</definedName>
    <definedName localSheetId="9" name="S37R2">#REF!</definedName>
    <definedName name="S44R10">#REF!</definedName>
    <definedName localSheetId="3" name="S44R14">#REF!</definedName>
    <definedName localSheetId="14" name="S15P17">#REF!</definedName>
    <definedName localSheetId="14" name="S4R22">#REF!</definedName>
    <definedName name="S2P15">#REF!</definedName>
    <definedName localSheetId="15" name="S19R1">#REF!</definedName>
    <definedName localSheetId="16" name="S7R3">#REF!</definedName>
    <definedName localSheetId="15" name="S35R20">#REF!</definedName>
    <definedName name="S13P19">#REF!</definedName>
    <definedName localSheetId="14" name="S38R2">#REF!</definedName>
    <definedName localSheetId="9" name="add_total">#REF!</definedName>
    <definedName name="S30P22">#REF!</definedName>
    <definedName localSheetId="15" name="S20R5">#REF!</definedName>
    <definedName name="S4P17">#REF!</definedName>
    <definedName localSheetId="16" name="S32R13">#REF!</definedName>
    <definedName localSheetId="8" name="S20R9">#REF!</definedName>
    <definedName localSheetId="9" name="S11R24">#REF!</definedName>
    <definedName name="S42P15">#REF!</definedName>
    <definedName localSheetId="15" name="S7P14">#REF!</definedName>
    <definedName name="S16R14">#REF!</definedName>
    <definedName localSheetId="8" name="A4P23">#REF!</definedName>
    <definedName localSheetId="9" name="S42P1">#REF!</definedName>
    <definedName name="S36R12">#REF!</definedName>
    <definedName localSheetId="15" name="S9R2">#REF!</definedName>
    <definedName localSheetId="8" name="S12R8">#REF!</definedName>
    <definedName localSheetId="15" name="S18R4">#REF!</definedName>
    <definedName localSheetId="15" name="S22P3">#REF!</definedName>
    <definedName localSheetId="3" name="S19P23">#REF!</definedName>
    <definedName localSheetId="9" name="S22R14">#REF!</definedName>
    <definedName name="S35R11">#REF!</definedName>
    <definedName localSheetId="9" name="S39P1">#REF!</definedName>
    <definedName localSheetId="9" name="S24P7">#REF!</definedName>
    <definedName localSheetId="14" name="S44P18">#REF!</definedName>
    <definedName name="S23P6">#REF!</definedName>
    <definedName localSheetId="14" name="S23P24">#REF!</definedName>
    <definedName localSheetId="14" name="S3R2">#REF!</definedName>
    <definedName localSheetId="14" name="S17P8">#REF!</definedName>
    <definedName localSheetId="3" name="S37R19">#REF!</definedName>
    <definedName name="A4R4">#REF!</definedName>
    <definedName localSheetId="3" name="S33P12">#REF!</definedName>
    <definedName localSheetId="3" name="S8R23">#REF!</definedName>
    <definedName localSheetId="15" name="S24R16">#REF!</definedName>
    <definedName localSheetId="8" name="S35P2">#REF!</definedName>
    <definedName name="S28R16">#REF!</definedName>
    <definedName localSheetId="9" name="S13R21">#REF!</definedName>
    <definedName localSheetId="9" name="S41P22">#REF!</definedName>
    <definedName localSheetId="15" name="S29P4">#REF!</definedName>
    <definedName localSheetId="8" name="S4R23">#REF!</definedName>
    <definedName name="S45R13">#REF!</definedName>
    <definedName localSheetId="14" name="sub_item_21">#REF!</definedName>
    <definedName localSheetId="9" name="S39R7">#REF!</definedName>
    <definedName localSheetId="9" name="S1P7">#REF!</definedName>
    <definedName localSheetId="3" name="S31P21">#REF!</definedName>
    <definedName localSheetId="15" name="S42R18">#REF!</definedName>
    <definedName localSheetId="9" name="S41R15">#REF!</definedName>
    <definedName localSheetId="15" name="S18R6">#REF!</definedName>
    <definedName name="S34P23">#REF!</definedName>
    <definedName localSheetId="3" name="A4R15">#REF!</definedName>
    <definedName localSheetId="8" name="S8P10">#REF!</definedName>
    <definedName localSheetId="14" name="S23R22">#REF!</definedName>
    <definedName localSheetId="3" name="S42R17">#REF!</definedName>
    <definedName localSheetId="9" name="S40P19">#REF!</definedName>
    <definedName name="S45P13">#REF!</definedName>
    <definedName name="S45P5">#REF!</definedName>
    <definedName localSheetId="8" name="_R13P">#REF!</definedName>
    <definedName localSheetId="8" name="S29P24">#REF!</definedName>
    <definedName name="S14P11">#REF!</definedName>
    <definedName localSheetId="8" name="S20R24">#REF!</definedName>
    <definedName localSheetId="3" name="S19P3">#REF!</definedName>
    <definedName name="S25P6">#REF!</definedName>
    <definedName localSheetId="8" name="S30P4">#REF!</definedName>
    <definedName localSheetId="9" name="S44P18">#REF!</definedName>
    <definedName localSheetId="3" name="S7P4">#REF!</definedName>
    <definedName localSheetId="9" name="S40R1">#REF!</definedName>
    <definedName localSheetId="8" name="S2R21">#REF!</definedName>
    <definedName localSheetId="9" name="S32P1">#REF!</definedName>
    <definedName localSheetId="8" name="S27P12">#REF!</definedName>
    <definedName localSheetId="8" name="S45R21">#REF!</definedName>
    <definedName localSheetId="16" name="S35R9">#REF!</definedName>
    <definedName name="A2R13">#REF!</definedName>
    <definedName localSheetId="9" name="S32R7">#REF!</definedName>
    <definedName localSheetId="3" name="S35P11">#REF!</definedName>
    <definedName name="S8P4">#REF!</definedName>
    <definedName localSheetId="14" name="S22R24">#REF!</definedName>
    <definedName localSheetId="3" name="S5R7">#REF!</definedName>
    <definedName localSheetId="3" name="S4R7">#REF!</definedName>
    <definedName localSheetId="16" name="S32P6">#REF!</definedName>
    <definedName localSheetId="15" name="S33P1">#REF!</definedName>
    <definedName localSheetId="14" name="S19R22">#REF!</definedName>
    <definedName localSheetId="9" name="S43R21">#REF!</definedName>
    <definedName localSheetId="3" name="S28P12">#REF!</definedName>
    <definedName localSheetId="9" name="S25P21">#REF!</definedName>
    <definedName localSheetId="8" name="S5P3">#REF!</definedName>
    <definedName name="soma_total">#REF!</definedName>
    <definedName localSheetId="14" name="S19P9">#REF!</definedName>
    <definedName localSheetId="3" name="S6R21">#REF!</definedName>
    <definedName localSheetId="8" name="_RR19">#REF!</definedName>
    <definedName localSheetId="3" name="S8R19">#REF!</definedName>
    <definedName localSheetId="3" name="S45R3">#REF!</definedName>
    <definedName localSheetId="16" name="S3P20">#REF!</definedName>
    <definedName localSheetId="15" name="S27P4">#REF!</definedName>
    <definedName localSheetId="9" name="S45P20">#REF!</definedName>
    <definedName localSheetId="16" name="S25P10">#REF!</definedName>
    <definedName localSheetId="9" name="S24P4">#REF!</definedName>
    <definedName localSheetId="14" name="S27P17">#REF!</definedName>
    <definedName localSheetId="9" name="S29P5">#REF!</definedName>
    <definedName localSheetId="3" name="S43R12">#REF!</definedName>
    <definedName localSheetId="8" name="S27P8">#REF!</definedName>
    <definedName localSheetId="16" name="S9R14">#REF!</definedName>
    <definedName name="S25R12">#REF!</definedName>
    <definedName localSheetId="16" name="S44R16">#REF!</definedName>
    <definedName name="A5R15">#REF!</definedName>
    <definedName localSheetId="8" name="S12P1">#REF!</definedName>
    <definedName name="S27R11">#REF!</definedName>
    <definedName localSheetId="8" name="S15R14">#REF!</definedName>
    <definedName localSheetId="14" name="S26R3">#REF!</definedName>
    <definedName localSheetId="9" name="S31P16">#REF!</definedName>
    <definedName localSheetId="16" name="S34P5">#REF!</definedName>
    <definedName localSheetId="14" name="S2P14">#REF!</definedName>
    <definedName localSheetId="14" name="S2P8">#REF!</definedName>
    <definedName localSheetId="8" name="S10P9">#REF!</definedName>
    <definedName localSheetId="14" name="A1P15">#REF!</definedName>
    <definedName localSheetId="3" name="S2R7">#REF!</definedName>
    <definedName localSheetId="9" name="S23R4">#REF!</definedName>
    <definedName localSheetId="9" name="S1R3">#REF!</definedName>
    <definedName localSheetId="3" name="S8R9">#REF!</definedName>
    <definedName localSheetId="8" name="S27R23">#REF!</definedName>
    <definedName name="A3P10">#REF!</definedName>
    <definedName name="S2R15">#REF!</definedName>
    <definedName localSheetId="8" name="S26P9">#REF!</definedName>
    <definedName localSheetId="14" name="S3R3">#REF!</definedName>
    <definedName localSheetId="3" name="A1P2">#REF!</definedName>
    <definedName localSheetId="3" name="S18R16">#REF!</definedName>
    <definedName localSheetId="16" name="S22R6">#REF!</definedName>
    <definedName localSheetId="9" name="S30P17">#REF!</definedName>
    <definedName localSheetId="15" name="S22P18">#REF!</definedName>
    <definedName localSheetId="3" name="_R12R">#REF!</definedName>
    <definedName localSheetId="3" name="_RP14">#REF!</definedName>
    <definedName localSheetId="15" name="rere">#REF!</definedName>
    <definedName name="S23P7">#REF!</definedName>
    <definedName name="S21P21">#REF!</definedName>
    <definedName localSheetId="14" name="S34P1">#REF!</definedName>
    <definedName name="S10P10">#REF!</definedName>
    <definedName name="S2R1">#REF!</definedName>
    <definedName localSheetId="14" name="A3P18">#REF!</definedName>
    <definedName localSheetId="3" name="S28P9">#REF!</definedName>
    <definedName localSheetId="8" name="S25P16">#REF!</definedName>
    <definedName localSheetId="3" name="S3R5">#REF!</definedName>
    <definedName localSheetId="14" name="S4P14">#REF!</definedName>
    <definedName localSheetId="3" name="S34R21">#REF!</definedName>
    <definedName localSheetId="9" name="S20P2">#REF!</definedName>
    <definedName name="S13P11">#REF!</definedName>
    <definedName localSheetId="3" name="S25R15">#REF!</definedName>
    <definedName localSheetId="15" name="S24P7">#REF!</definedName>
    <definedName name="S8P2">#REF!</definedName>
    <definedName localSheetId="9" name="S40P12">#REF!</definedName>
    <definedName localSheetId="3" name="S27P3">#REF!</definedName>
    <definedName localSheetId="3" name="_RR24">#REF!</definedName>
    <definedName localSheetId="8" name="S39R11">#REF!</definedName>
    <definedName name="Excel_BuiltIn_Print_Area_7_3">#REF!</definedName>
    <definedName localSheetId="16" name="S25P1">#REF!</definedName>
    <definedName localSheetId="15" name="S1P23">#REF!</definedName>
    <definedName localSheetId="8" name="S26P20">#REF!</definedName>
    <definedName localSheetId="15" name="S42P3">#REF!</definedName>
    <definedName localSheetId="16" name="A2P18">#REF!</definedName>
    <definedName localSheetId="16" name="S11R4">#REF!</definedName>
    <definedName localSheetId="3" name="A1P20">#REF!</definedName>
    <definedName localSheetId="3" name="S7R23">#REF!</definedName>
    <definedName localSheetId="9" name="S37R9">#REF!</definedName>
    <definedName localSheetId="8" name="S42R24">#REF!</definedName>
    <definedName localSheetId="16" name="S45P17">#REF!</definedName>
    <definedName localSheetId="14" name="S42R11">#REF!</definedName>
    <definedName localSheetId="15" name="S44R20">#REF!</definedName>
    <definedName localSheetId="9" name="S17R12">#REF!</definedName>
    <definedName localSheetId="15" name="S44P19">#REF!</definedName>
    <definedName localSheetId="3" name="S9P19">#REF!</definedName>
    <definedName name="S20P14">#REF!</definedName>
    <definedName localSheetId="15" name="S10P19">#REF!</definedName>
    <definedName localSheetId="14" name="S41P14">#REF!</definedName>
    <definedName localSheetId="14" name="A5R23">#REF!</definedName>
    <definedName name="S29P5">#REF!</definedName>
    <definedName localSheetId="15" name="S13P19">#REF!</definedName>
    <definedName localSheetId="3" name="S17R4">#REF!</definedName>
    <definedName localSheetId="8" name="S40P3">#REF!</definedName>
    <definedName localSheetId="16" name="S19R13">#REF!</definedName>
    <definedName localSheetId="14" name="A4P23">#REF!</definedName>
    <definedName localSheetId="5" name="Excel_BuiltIn__FilterDatabase_6">'CURVA ABC'!$B$2:$C$57</definedName>
    <definedName localSheetId="8" name="RODAPÉ">#REF!</definedName>
    <definedName localSheetId="3" name="S15R2">#REF!</definedName>
    <definedName localSheetId="14" name="S24P6">#REF!</definedName>
    <definedName localSheetId="3" name="S35R8">#REF!</definedName>
    <definedName localSheetId="15" name="S45P18">#REF!</definedName>
    <definedName name="S11P20">#REF!</definedName>
    <definedName localSheetId="15" name="A4P13">#REF!</definedName>
    <definedName localSheetId="16" name="S33R20">#REF!</definedName>
    <definedName localSheetId="16" name="S11R3">#REF!</definedName>
    <definedName name="S41R24">#REF!</definedName>
    <definedName localSheetId="8" name="S12R22">#REF!</definedName>
    <definedName name="S32R22">#REF!</definedName>
    <definedName localSheetId="3" name="S21P21">#REF!</definedName>
    <definedName localSheetId="3" name="S38P6">#REF!</definedName>
    <definedName localSheetId="15" name="S45R11">#REF!</definedName>
    <definedName localSheetId="15" name="A1P16">#REF!</definedName>
    <definedName localSheetId="9" name="S39R17">#REF!</definedName>
    <definedName localSheetId="15" name="S33R3">#REF!</definedName>
    <definedName localSheetId="8" name="S25R11">#REF!</definedName>
    <definedName localSheetId="15" name="S31P1">#REF!</definedName>
    <definedName localSheetId="15" name="S26R3">#REF!</definedName>
    <definedName localSheetId="14" name="S17R7">#REF!</definedName>
    <definedName localSheetId="16" name="S30P19">#REF!</definedName>
    <definedName localSheetId="14" name="BDI">#REF!</definedName>
    <definedName localSheetId="8" name="S30P1">#REF!</definedName>
    <definedName localSheetId="8" name="S39P4">#REF!</definedName>
    <definedName localSheetId="9" name="S26R16">#REF!</definedName>
    <definedName localSheetId="3" name="A3P8">#REF!</definedName>
    <definedName localSheetId="16" name="S4R2">#REF!</definedName>
    <definedName name="S5R22">#REF!</definedName>
    <definedName localSheetId="3" name="S2R17">#REF!</definedName>
    <definedName localSheetId="15" name="S13P16">#REF!</definedName>
    <definedName localSheetId="15" name="S13P20">#REF!</definedName>
    <definedName localSheetId="14" name="S5P9">#REF!</definedName>
    <definedName name="switch">#REF!</definedName>
    <definedName localSheetId="15" name="S28P1">#REF!</definedName>
    <definedName localSheetId="15" name="A2P4">#REF!</definedName>
    <definedName localSheetId="3" name="A2P24">#REF!</definedName>
    <definedName name="S8R12">#REF!</definedName>
    <definedName name="_RR19">#REF!</definedName>
    <definedName localSheetId="16" name="S31R23">#REF!</definedName>
    <definedName localSheetId="8" name="S23R2">#REF!</definedName>
    <definedName localSheetId="9" name="S4R22">#REF!</definedName>
    <definedName localSheetId="8" name="S3R11">#REF!</definedName>
    <definedName name="S25R22">#REF!</definedName>
    <definedName localSheetId="14" name="S32P17">#REF!</definedName>
    <definedName localSheetId="15" name="S33R2">#REF!</definedName>
    <definedName localSheetId="14" name="S37P10">#REF!</definedName>
    <definedName localSheetId="14" name="S40P20">#REF!</definedName>
    <definedName localSheetId="8" name="S37P18">#REF!</definedName>
    <definedName localSheetId="16" name="S40R22">#REF!</definedName>
    <definedName localSheetId="3" name="S24R7">#REF!</definedName>
    <definedName localSheetId="3" name="sub_item_44">#REF!</definedName>
    <definedName name="S40R21">#REF!</definedName>
    <definedName localSheetId="16" name="S21P11">#REF!</definedName>
    <definedName localSheetId="8" name="S32R6">#REF!</definedName>
    <definedName localSheetId="3" name="A3R11">#REF!</definedName>
    <definedName localSheetId="3" name="A1R13">#REF!</definedName>
    <definedName localSheetId="16" name="S16P18">#REF!</definedName>
    <definedName name="A2R9">#REF!</definedName>
    <definedName name="S15P20">#REF!</definedName>
    <definedName localSheetId="14" name="S33R10">#REF!</definedName>
    <definedName localSheetId="8" name="A1P5">#REF!</definedName>
    <definedName localSheetId="15" name="S32P2">#REF!</definedName>
    <definedName localSheetId="16" name="S1R24">#REF!</definedName>
    <definedName localSheetId="9" name="S23P7">#REF!</definedName>
    <definedName localSheetId="15" name="S23R12">#REF!</definedName>
    <definedName localSheetId="14" name="S38P12">#REF!</definedName>
    <definedName localSheetId="8" name="S33P6">#REF!</definedName>
    <definedName localSheetId="9" name="S38R5">#REF!</definedName>
    <definedName localSheetId="15" name="S13P17">#REF!</definedName>
    <definedName localSheetId="9" name="S21P13">#REF!</definedName>
    <definedName localSheetId="14" name="S45R2">#REF!</definedName>
    <definedName localSheetId="9" name="S22P10">#REF!</definedName>
    <definedName localSheetId="16" name="S40P20">#REF!</definedName>
    <definedName localSheetId="3" name="A1R20">#REF!</definedName>
    <definedName localSheetId="15" name="S1R22">#REF!</definedName>
    <definedName name="S22R4">#REF!</definedName>
    <definedName localSheetId="15" name="S20P16">#REF!</definedName>
    <definedName localSheetId="14" name="sub_item_24">#REF!</definedName>
    <definedName localSheetId="8" name="S6P7">#REF!</definedName>
    <definedName localSheetId="3" name="S31R4">#REF!</definedName>
    <definedName localSheetId="16" name="S24P21">#REF!</definedName>
    <definedName localSheetId="16" name="S24P10">#REF!</definedName>
    <definedName localSheetId="14" name="S30P14">#REF!</definedName>
    <definedName name="_R21P">#REF!</definedName>
    <definedName localSheetId="9" name="S18R13">#REF!</definedName>
    <definedName name="S44R18">#REF!</definedName>
    <definedName localSheetId="8" name="_RP18">#REF!</definedName>
    <definedName localSheetId="8" name="S41R13">#REF!</definedName>
    <definedName localSheetId="8" name="S37P8">#REF!</definedName>
    <definedName localSheetId="8" name="S11R23">#REF!</definedName>
    <definedName localSheetId="16" name="S37R8">#REF!</definedName>
    <definedName localSheetId="9" name="S42R18">#REF!</definedName>
    <definedName localSheetId="9" name="S43R24">#REF!</definedName>
    <definedName localSheetId="16" name="S36P20">#REF!</definedName>
    <definedName name="S10R16">#REF!</definedName>
    <definedName name="S3P2">#REF!</definedName>
    <definedName name="S24P16">#REF!</definedName>
    <definedName localSheetId="15" name="S1R12">#REF!</definedName>
    <definedName localSheetId="8" name="S31R3">#REF!</definedName>
    <definedName localSheetId="16" name="A4R19">#REF!</definedName>
    <definedName localSheetId="3" name="S12R2">#REF!</definedName>
    <definedName localSheetId="15" name="S43P24">#REF!</definedName>
    <definedName localSheetId="14" name="S40R20">#REF!</definedName>
    <definedName localSheetId="3" name="S16R14">#REF!</definedName>
    <definedName localSheetId="8" name="S13R1">#REF!</definedName>
    <definedName localSheetId="9" name="S34P23">#REF!</definedName>
    <definedName localSheetId="3" name="crono">#REF!</definedName>
    <definedName localSheetId="3" name="S26R10">#REF!</definedName>
    <definedName localSheetId="9" name="S7R23">#REF!</definedName>
    <definedName localSheetId="14" name="S20P2">#REF!</definedName>
    <definedName localSheetId="16" name="A3P2">#REF!</definedName>
    <definedName localSheetId="16" name="S37R10">#REF!</definedName>
    <definedName localSheetId="3" name="S8R24">#REF!</definedName>
    <definedName localSheetId="15" name="S17P13">#REF!</definedName>
    <definedName localSheetId="14" name="S10R16">#REF!</definedName>
    <definedName localSheetId="8" name="S24R5">#REF!</definedName>
    <definedName name="S27P8">#REF!</definedName>
    <definedName localSheetId="3" name="S38R12">#REF!</definedName>
    <definedName name="S28R7">#REF!</definedName>
    <definedName localSheetId="15" name="S43P11">#REF!</definedName>
    <definedName name="S3P16">#REF!</definedName>
    <definedName localSheetId="9" name="S34R4">#REF!</definedName>
    <definedName localSheetId="15" name="S17R8">#REF!</definedName>
    <definedName localSheetId="15" name="S42R17">#REF!</definedName>
    <definedName localSheetId="15" name="A2R14">#REF!</definedName>
    <definedName localSheetId="14" name="A2P20">#REF!</definedName>
    <definedName localSheetId="9" name="S26P18">#REF!</definedName>
    <definedName localSheetId="15" name="S9R3">#REF!</definedName>
    <definedName localSheetId="15" name="S45R14">#REF!</definedName>
    <definedName localSheetId="16" name="S20P3">#REF!</definedName>
    <definedName localSheetId="15" name="S19R3">#REF!</definedName>
    <definedName localSheetId="15" name="S15R16">#REF!</definedName>
    <definedName localSheetId="14" name="S30P12">#REF!</definedName>
    <definedName localSheetId="16" name="S23R23">#REF!</definedName>
    <definedName localSheetId="14" name="A5R6">#REF!</definedName>
    <definedName name="S27R14">#REF!</definedName>
    <definedName localSheetId="15" name="S6P16">#REF!</definedName>
    <definedName localSheetId="9" name="S36R22">#REF!</definedName>
    <definedName localSheetId="3" name="S35R12">#REF!</definedName>
    <definedName localSheetId="15" name="S36P7">#REF!</definedName>
    <definedName localSheetId="16" name="S41P4">#REF!</definedName>
    <definedName localSheetId="9" name="S6P17">#REF!</definedName>
    <definedName localSheetId="9" name="S11R4">#REF!</definedName>
    <definedName localSheetId="15" name="S22R13">#REF!</definedName>
    <definedName localSheetId="6" name="solver_adj">COMPARATIVOS_2021_2019!$E$76</definedName>
    <definedName localSheetId="16" name="S41R3">#REF!</definedName>
    <definedName localSheetId="15" name="S30P3">#REF!</definedName>
    <definedName localSheetId="9" name="S8R3">#REF!</definedName>
    <definedName name="S39R13">#REF!</definedName>
    <definedName localSheetId="14" name="S1R15">#REF!</definedName>
    <definedName localSheetId="9" name="S31R8">#REF!</definedName>
    <definedName localSheetId="9" name="S34P9">#REF!</definedName>
    <definedName localSheetId="14" name="S19R3">#REF!</definedName>
    <definedName localSheetId="16" name="A3R5">#REF!</definedName>
    <definedName localSheetId="14" name="S18P2">#REF!</definedName>
    <definedName localSheetId="15" name="S41P13">#REF!</definedName>
    <definedName localSheetId="9" name="S44P17">#REF!</definedName>
    <definedName localSheetId="3" name="S32P15">#REF!</definedName>
    <definedName localSheetId="14" name="S3P7">#REF!</definedName>
    <definedName localSheetId="15" name="_RP4">#REF!</definedName>
    <definedName localSheetId="16" name="S24R8">#REF!</definedName>
    <definedName localSheetId="16" name="S34R6">#REF!</definedName>
    <definedName name="S41R10">#REF!</definedName>
    <definedName localSheetId="16" name="S41R18">#REF!</definedName>
    <definedName name="S8P15">#REF!</definedName>
    <definedName localSheetId="15" name="S36P2">#REF!</definedName>
    <definedName name="S35R3">#REF!</definedName>
    <definedName name="S17R15">#REF!</definedName>
    <definedName localSheetId="8" name="S3R15">#REF!</definedName>
    <definedName localSheetId="9" name="S25R17">#REF!</definedName>
    <definedName localSheetId="9" name="S45P8">#REF!</definedName>
    <definedName localSheetId="15" name="S30R23">#REF!</definedName>
    <definedName localSheetId="9" name="A3R5">#REF!</definedName>
    <definedName localSheetId="9" name="S31P11">#REF!</definedName>
    <definedName name="S43P11">#REF!</definedName>
    <definedName localSheetId="15" name="S30R18">#REF!</definedName>
    <definedName localSheetId="16" name="S12R16">#REF!</definedName>
    <definedName name="S21R4">#REF!</definedName>
    <definedName localSheetId="9" name="S23R7">#REF!</definedName>
    <definedName localSheetId="9" name="S18P1">#REF!</definedName>
    <definedName name="S6P17">#REF!</definedName>
    <definedName localSheetId="14" name="S14P23">#REF!</definedName>
    <definedName localSheetId="14" name="S5P8">#REF!</definedName>
    <definedName localSheetId="3" name="S19P7">#REF!</definedName>
    <definedName localSheetId="9" name="S14P1">#REF!</definedName>
    <definedName localSheetId="3" name="S4P20">#REF!</definedName>
    <definedName localSheetId="8" name="S39P18">#REF!</definedName>
    <definedName localSheetId="8" name="S38P8">#REF!</definedName>
    <definedName localSheetId="15" name="S30R13">#REF!</definedName>
    <definedName localSheetId="16" name="S9R11">#REF!</definedName>
    <definedName localSheetId="3" name="S39R7">#REF!</definedName>
    <definedName localSheetId="14" name="S5R20">#REF!</definedName>
    <definedName localSheetId="16" name="S2R7">#REF!</definedName>
    <definedName localSheetId="3" name="CRONO_RES">#REF!</definedName>
    <definedName localSheetId="14" name="S23P3">#REF!</definedName>
    <definedName localSheetId="14" name="A2P11">#REF!</definedName>
    <definedName localSheetId="14" name="S22P16">#REF!</definedName>
    <definedName localSheetId="14" name="S41R13">#REF!</definedName>
    <definedName name="S32P6">#REF!</definedName>
    <definedName localSheetId="3" name="S30P7">#REF!</definedName>
    <definedName localSheetId="16" name="S12P24">#REF!</definedName>
    <definedName name="BDI_LIC">#REF!</definedName>
    <definedName name="TOTAL_RES_ACU">#REF!</definedName>
    <definedName localSheetId="16" name="A5R14">#REF!</definedName>
    <definedName localSheetId="3" name="S21P19">#REF!</definedName>
    <definedName localSheetId="9" name="S14P23">#REF!</definedName>
    <definedName localSheetId="8" name="S13P10">#REF!</definedName>
    <definedName localSheetId="8" name="S14R20">#REF!</definedName>
    <definedName localSheetId="9" name="S15P24">#REF!</definedName>
    <definedName localSheetId="3" name="A2R8">#REF!</definedName>
    <definedName localSheetId="3" name="S35R23">#REF!</definedName>
    <definedName localSheetId="16" name="S27R2">#REF!</definedName>
    <definedName name="S36R5">#REF!</definedName>
    <definedName localSheetId="14" name="S42P5">#REF!</definedName>
    <definedName localSheetId="16" name="A4P10">#REF!</definedName>
    <definedName localSheetId="16" name="S19P1">#REF!</definedName>
    <definedName name="S15R6">#REF!</definedName>
    <definedName localSheetId="15" name="S35P3">#REF!</definedName>
    <definedName localSheetId="15" name="S25R23">#REF!</definedName>
    <definedName localSheetId="16" name="S27P11">#REF!</definedName>
    <definedName localSheetId="15" name="S18R14">#REF!</definedName>
    <definedName localSheetId="8" name="A3P21">#REF!</definedName>
    <definedName name="S18R12">#REF!</definedName>
    <definedName localSheetId="15" name="A2P21">#REF!</definedName>
    <definedName localSheetId="9" name="rt">#REF!</definedName>
    <definedName localSheetId="9" name="S15R17">#REF!</definedName>
    <definedName localSheetId="16" name="TOTAL_REF">#REF!</definedName>
    <definedName localSheetId="3" name="S11R23">#REF!</definedName>
    <definedName localSheetId="9" name="S43P24">#REF!</definedName>
    <definedName localSheetId="3" name="S41P19">#REF!</definedName>
    <definedName name="S4P8">#REF!</definedName>
    <definedName localSheetId="16" name="A4R4">#REF!</definedName>
    <definedName localSheetId="14" name="S41P22">#REF!</definedName>
    <definedName localSheetId="15" name="S44P18">#REF!</definedName>
    <definedName localSheetId="16" name="S42R5">#REF!</definedName>
    <definedName localSheetId="14" name="S14P10">#REF!</definedName>
    <definedName localSheetId="3" name="_RP20">#REF!</definedName>
    <definedName localSheetId="9" name="_R11R">#REF!</definedName>
    <definedName localSheetId="16" name="S33P12">#REF!</definedName>
    <definedName localSheetId="14" name="S8P19">#REF!</definedName>
    <definedName localSheetId="15" name="A1P24">#REF!</definedName>
    <definedName localSheetId="9" name="S26P5">#REF!</definedName>
    <definedName localSheetId="9" name="S16R9">#REF!</definedName>
    <definedName localSheetId="14" name="S12R15">#REF!</definedName>
    <definedName localSheetId="9" name="A4P12">#REF!</definedName>
    <definedName localSheetId="15" name="S36R22">#REF!</definedName>
    <definedName localSheetId="3" name="_R22P">#REF!</definedName>
    <definedName localSheetId="3" name="A1R3">#REF!</definedName>
    <definedName localSheetId="16" name="S13R21">#REF!</definedName>
    <definedName localSheetId="8" name="S21P6">#REF!</definedName>
    <definedName localSheetId="9" name="S9P3">#REF!</definedName>
    <definedName localSheetId="16" name="S25P18">#REF!</definedName>
    <definedName name="S26R15">#REF!</definedName>
    <definedName localSheetId="15" name="S36R18">#REF!</definedName>
    <definedName localSheetId="3" name="S27R22">#REF!</definedName>
    <definedName localSheetId="16" name="S43P5">#REF!</definedName>
    <definedName name="S24R1">#REF!</definedName>
    <definedName localSheetId="3" name="S1P11">#REF!</definedName>
    <definedName localSheetId="14" name="S11P13">#REF!</definedName>
    <definedName name="S43R15">#REF!</definedName>
    <definedName localSheetId="15" name="S9R1">#REF!</definedName>
    <definedName localSheetId="14" name="S23P5">#REF!</definedName>
    <definedName localSheetId="15" name="S45P22">#REF!</definedName>
    <definedName localSheetId="15" name="S34R19">#REF!</definedName>
    <definedName localSheetId="14" name="S21R13">#REF!</definedName>
    <definedName localSheetId="8" name="S44P21">#REF!</definedName>
    <definedName name="S37P23">#REF!</definedName>
    <definedName localSheetId="3" name="S33P14">#REF!</definedName>
    <definedName localSheetId="3" name="S36P17">#REF!</definedName>
    <definedName localSheetId="3" name="A1P8">#REF!</definedName>
    <definedName localSheetId="15" name="S45P20">#REF!</definedName>
    <definedName localSheetId="8" name="S37R23">#REF!</definedName>
    <definedName name="S37P15">#REF!</definedName>
    <definedName localSheetId="16" name="S45R4">#REF!</definedName>
    <definedName localSheetId="14" name="S34R23">#REF!</definedName>
    <definedName localSheetId="16" name="S9P11">#REF!</definedName>
    <definedName localSheetId="3" name="S13R21">#REF!</definedName>
    <definedName localSheetId="14" name="S34P7">#REF!</definedName>
    <definedName localSheetId="16" name="S9P22">#REF!</definedName>
    <definedName localSheetId="3" name="_R2R">#REF!</definedName>
    <definedName name="S22R23">#REF!</definedName>
    <definedName localSheetId="8" name="S28P2">#REF!</definedName>
    <definedName localSheetId="16" name="S40R13">#REF!</definedName>
    <definedName localSheetId="8" name="S11R22">#REF!</definedName>
    <definedName localSheetId="14" name="A2R11">#REF!</definedName>
    <definedName localSheetId="15" name="S1P9">#REF!</definedName>
    <definedName localSheetId="3" name="S16P5">#REF!</definedName>
    <definedName localSheetId="16" name="_RP10">#REF!</definedName>
    <definedName localSheetId="14" name="S42R16">#REF!</definedName>
    <definedName localSheetId="3" name="S21P11">#REF!</definedName>
    <definedName localSheetId="9" name="S6R3">#REF!</definedName>
    <definedName name="S26R12">#REF!</definedName>
    <definedName localSheetId="15" name="S43R2">#REF!</definedName>
    <definedName localSheetId="14" name="S37R1">#REF!</definedName>
    <definedName name="S33R23">#REF!</definedName>
    <definedName localSheetId="15" name="S10R16">#REF!</definedName>
    <definedName localSheetId="15" name="S27P18">#REF!</definedName>
    <definedName localSheetId="8" name="S5P15">#REF!</definedName>
    <definedName localSheetId="3" name="S23P21">#REF!</definedName>
    <definedName localSheetId="15" name="A4P12">#REF!</definedName>
    <definedName localSheetId="3" name="_RP22">#REF!</definedName>
    <definedName localSheetId="8" name="S42P17">#REF!</definedName>
    <definedName localSheetId="8" name="A3P20">#REF!</definedName>
    <definedName localSheetId="15" name="S6R5">#REF!</definedName>
    <definedName localSheetId="3" name="S10R24">#REF!</definedName>
    <definedName localSheetId="14" name="S38P17">#REF!</definedName>
    <definedName localSheetId="16" name="sub_item_3">#REF!</definedName>
    <definedName localSheetId="14" name="S27R15">#REF!</definedName>
    <definedName localSheetId="14" name="S8P21">#REF!</definedName>
    <definedName localSheetId="16" name="A5R5">#REF!</definedName>
    <definedName localSheetId="15" name="S2P11">#REF!</definedName>
    <definedName localSheetId="15" name="S11P24">#REF!</definedName>
    <definedName localSheetId="9" name="S9P14">#REF!</definedName>
    <definedName localSheetId="16" name="S20R10">#REF!</definedName>
    <definedName localSheetId="14" name="S13R18">#REF!</definedName>
    <definedName localSheetId="9" name="A3R22">#REF!</definedName>
    <definedName localSheetId="9" name="S37P9">#REF!</definedName>
    <definedName localSheetId="8" name="S36P9">#REF!</definedName>
    <definedName localSheetId="15" name="S38R9">#REF!</definedName>
    <definedName name="S15P3">#REF!</definedName>
    <definedName localSheetId="16" name="S4R5">#REF!</definedName>
    <definedName localSheetId="3" name="S24P5">#REF!</definedName>
    <definedName localSheetId="3" name="_R17P">#REF!</definedName>
    <definedName localSheetId="9" name="S35P20">#REF!</definedName>
    <definedName localSheetId="15" name="A1R13">#REF!</definedName>
    <definedName localSheetId="3" name="S27P12">#REF!</definedName>
    <definedName localSheetId="3" name="S44P11">#REF!</definedName>
    <definedName localSheetId="15" name="S24R1">#REF!</definedName>
    <definedName name="S4P4">#REF!</definedName>
    <definedName localSheetId="9" name="S18R22">#REF!</definedName>
    <definedName name="S21P23">#REF!</definedName>
    <definedName localSheetId="15" name="S5P23">#REF!</definedName>
    <definedName localSheetId="8" name="S23P19">#REF!</definedName>
    <definedName localSheetId="16" name="S13P3">#REF!</definedName>
    <definedName localSheetId="14" name="S45P15">#REF!</definedName>
    <definedName localSheetId="3" name="S29R23">#REF!</definedName>
    <definedName name="S40R6">#REF!</definedName>
    <definedName name="S13P12">#REF!</definedName>
    <definedName localSheetId="14" name="S25P14">#REF!</definedName>
    <definedName localSheetId="3" name="S33R15">#REF!</definedName>
    <definedName name="S37R14">#REF!</definedName>
    <definedName localSheetId="3" name="S41P15">#REF!</definedName>
    <definedName localSheetId="3" name="S3R11">#REF!</definedName>
    <definedName localSheetId="9" name="S29R4">#REF!</definedName>
    <definedName name="A1R1">#REF!</definedName>
    <definedName localSheetId="15" name="S42R22">#REF!</definedName>
    <definedName localSheetId="15" name="S34P23">#REF!</definedName>
    <definedName localSheetId="9" name="S41P10">#REF!</definedName>
    <definedName localSheetId="14" name="S31R10">#REF!</definedName>
    <definedName localSheetId="8" name="S41R2">#REF!</definedName>
    <definedName localSheetId="3" name="S13R3">#REF!</definedName>
    <definedName localSheetId="14" name="S12P24">#REF!</definedName>
    <definedName localSheetId="9" name="S3P6">#REF!</definedName>
    <definedName localSheetId="8" name="_R22R">#REF!</definedName>
    <definedName localSheetId="8" name="_RR3">#REF!</definedName>
    <definedName localSheetId="9" name="S9R11">#REF!</definedName>
    <definedName name="S32P1">#REF!</definedName>
    <definedName localSheetId="3" name="S31P14">#REF!</definedName>
    <definedName localSheetId="8" name="S8P2">#REF!</definedName>
    <definedName localSheetId="9" name="S31R19">#REF!</definedName>
    <definedName localSheetId="9" name="S17R16">#REF!</definedName>
    <definedName localSheetId="14" name="S34R10">#REF!</definedName>
    <definedName localSheetId="15" name="S23R21">#REF!</definedName>
    <definedName localSheetId="8" name="S25P2">#REF!</definedName>
    <definedName localSheetId="16" name="S12R23">#REF!</definedName>
    <definedName localSheetId="15" name="S12P21">#REF!</definedName>
    <definedName localSheetId="16" name="S18R23">#REF!</definedName>
    <definedName localSheetId="3" name="A3R20">#REF!</definedName>
    <definedName name="S38R6">#REF!</definedName>
    <definedName localSheetId="16" name="S16P20">#REF!</definedName>
    <definedName localSheetId="9" name="S43P3">#REF!</definedName>
    <definedName localSheetId="3" name="S10R14">#REF!</definedName>
    <definedName localSheetId="15" name="A4R7">#REF!</definedName>
    <definedName localSheetId="16" name="A5P5">#REF!</definedName>
    <definedName localSheetId="8" name="A2P13">#REF!</definedName>
    <definedName localSheetId="9" name="S45R23">#REF!</definedName>
    <definedName localSheetId="8" name="A2P18">#REF!</definedName>
    <definedName localSheetId="14" name="S24R4">#REF!</definedName>
    <definedName name="A4P22">#REF!</definedName>
    <definedName localSheetId="14" name="S19R7">#REF!</definedName>
    <definedName localSheetId="16" name="S29P2">#REF!</definedName>
    <definedName localSheetId="8" name="S21R22">#REF!</definedName>
    <definedName localSheetId="9" name="S45P11">#REF!</definedName>
    <definedName localSheetId="8" name="S35R4">#REF!</definedName>
    <definedName localSheetId="9" name="S17P20">#REF!</definedName>
    <definedName name="S18R1">#REF!</definedName>
    <definedName name="S39P15">#REF!</definedName>
    <definedName localSheetId="3" name="S34P21">#REF!</definedName>
    <definedName localSheetId="14" name="S26P2">#REF!</definedName>
    <definedName localSheetId="14" name="S19P1">#REF!</definedName>
    <definedName localSheetId="9" name="S38R14">#REF!</definedName>
    <definedName localSheetId="9" name="S39P7">#REF!</definedName>
    <definedName localSheetId="3" name="S37R9">#REF!</definedName>
    <definedName localSheetId="3" name="S28R1">#REF!</definedName>
    <definedName localSheetId="15" name="S4P2">#REF!</definedName>
    <definedName localSheetId="16" name="S30P11">#REF!</definedName>
    <definedName localSheetId="14" name="S44P21">#REF!</definedName>
    <definedName localSheetId="3" name="S17P19">#REF!</definedName>
    <definedName localSheetId="9" name="sub_item_29">#REF!</definedName>
    <definedName localSheetId="14" name="S3R17">#REF!</definedName>
    <definedName localSheetId="8" name="S7P18">#REF!</definedName>
    <definedName localSheetId="16" name="A5R4">#REF!</definedName>
    <definedName localSheetId="16" name="S29P23">#REF!</definedName>
    <definedName name="S4P7">#REF!</definedName>
    <definedName localSheetId="3" name="S37P6">#REF!</definedName>
    <definedName localSheetId="15" name="S8R20">#REF!</definedName>
    <definedName localSheetId="8" name="S10P18">#REF!</definedName>
    <definedName localSheetId="3" name="S32R20">#REF!</definedName>
    <definedName localSheetId="9" name="A4P4">#REF!</definedName>
    <definedName name="S29P19">#REF!</definedName>
    <definedName localSheetId="16" name="S13P11">#REF!</definedName>
    <definedName localSheetId="14" name="S39R22">#REF!</definedName>
    <definedName localSheetId="15" name="A4R15">#REF!</definedName>
    <definedName localSheetId="3" name="S14R17">#REF!</definedName>
    <definedName localSheetId="8" name="S27R10">#REF!</definedName>
    <definedName localSheetId="3" name="S41P18">#REF!</definedName>
    <definedName name="S25R4">#REF!</definedName>
    <definedName localSheetId="3" name="S19R22">#REF!</definedName>
    <definedName localSheetId="9" name="S29R18">#REF!</definedName>
    <definedName localSheetId="14" name="S45P20">#REF!</definedName>
    <definedName localSheetId="16" name="S36R19">#REF!</definedName>
    <definedName localSheetId="15" name="S6P24">#REF!</definedName>
    <definedName localSheetId="3" name="S14R13">#REF!</definedName>
    <definedName localSheetId="14" name="S32P14">#REF!</definedName>
    <definedName localSheetId="3" name="S8P4">#REF!</definedName>
    <definedName localSheetId="14" name="A1R22">#REF!</definedName>
    <definedName localSheetId="14" name="S7R1">#REF!</definedName>
    <definedName localSheetId="8" name="S41R24">#REF!</definedName>
    <definedName localSheetId="8" name="S17R3">#REF!</definedName>
    <definedName localSheetId="15" name="S29R18">#REF!</definedName>
    <definedName localSheetId="9" name="S12P8">#REF!</definedName>
    <definedName name="A3R6">#REF!</definedName>
    <definedName localSheetId="14" name="S2P16">#REF!</definedName>
    <definedName name="S36P10">#REF!</definedName>
    <definedName localSheetId="9" name="TOTAL_RES">#REF!</definedName>
    <definedName localSheetId="9" name="S33R23">#REF!</definedName>
    <definedName localSheetId="8" name="S37P10">#REF!</definedName>
    <definedName name="S20P9">#REF!</definedName>
    <definedName localSheetId="15" name="S44P3">#REF!</definedName>
    <definedName localSheetId="8" name="S37R16">#REF!</definedName>
    <definedName localSheetId="3" name="S40P18">#REF!</definedName>
    <definedName localSheetId="9" name="S11R8">#REF!</definedName>
    <definedName localSheetId="15" name="S17P22">#REF!</definedName>
    <definedName localSheetId="14" name="S32R4">#REF!</definedName>
    <definedName localSheetId="14" name="S33P11">#REF!</definedName>
    <definedName localSheetId="14" name="S40R16">#REF!</definedName>
    <definedName localSheetId="15" name="S20R9">#REF!</definedName>
    <definedName localSheetId="15" name="S8R2">#REF!</definedName>
    <definedName localSheetId="16" name="S8P13">#REF!</definedName>
    <definedName localSheetId="15" name="S23P14">#REF!</definedName>
    <definedName localSheetId="9" name="S20R24">#REF!</definedName>
    <definedName localSheetId="16" name="S4R6">#REF!</definedName>
    <definedName localSheetId="3" name="S2P6">#REF!</definedName>
    <definedName localSheetId="14" name="S17P13">#REF!</definedName>
    <definedName localSheetId="9" name="_R22P">#REF!</definedName>
    <definedName localSheetId="15" name="S10R1">#REF!</definedName>
    <definedName localSheetId="16" name="S26R16">#REF!</definedName>
    <definedName localSheetId="14" name="S22P4">#REF!</definedName>
    <definedName localSheetId="15" name="S1P14">#REF!</definedName>
    <definedName localSheetId="15" name="S28P7">#REF!</definedName>
    <definedName localSheetId="8" name="S28P24">#REF!</definedName>
    <definedName localSheetId="14" name="S29R6">#REF!</definedName>
    <definedName localSheetId="16" name="CRONO_RES">#REF!</definedName>
    <definedName localSheetId="8" name="S30R7">#REF!</definedName>
    <definedName localSheetId="14" name="S33P4">#REF!</definedName>
    <definedName localSheetId="8" name="S5R24">#REF!</definedName>
    <definedName localSheetId="3" name="A2R13">#REF!</definedName>
    <definedName localSheetId="14" name="S40P16">#REF!</definedName>
    <definedName localSheetId="3" name="__xlnm.Print_Area_3">#REF!</definedName>
    <definedName localSheetId="3" name="S19R5">#REF!</definedName>
    <definedName localSheetId="14" name="S36R10">#REF!</definedName>
    <definedName localSheetId="15" name="sub_item_13">#REF!</definedName>
    <definedName localSheetId="3" name="S30P19">#REF!</definedName>
    <definedName localSheetId="15" name="S13R16">#REF!</definedName>
    <definedName localSheetId="14" name="S3R10">#REF!</definedName>
    <definedName localSheetId="8" name="S36P21">#REF!</definedName>
    <definedName localSheetId="15" name="S38R21">#REF!</definedName>
    <definedName localSheetId="16" name="BBB">#REF!</definedName>
    <definedName localSheetId="3" name="S33P17">#REF!</definedName>
    <definedName localSheetId="8" name="S11R2">#REF!</definedName>
    <definedName name="S10R12">#REF!</definedName>
    <definedName localSheetId="8" name="sub_item_9">#REF!</definedName>
    <definedName localSheetId="15" name="S24P14">#REF!</definedName>
    <definedName localSheetId="9" name="S9P9">#REF!</definedName>
    <definedName localSheetId="16" name="S5P22">#REF!</definedName>
    <definedName localSheetId="8" name="S1P20">#REF!</definedName>
    <definedName name="A1R17">#REF!</definedName>
    <definedName localSheetId="9" name="S29P17">#REF!</definedName>
    <definedName localSheetId="9" name="S22P3">#REF!</definedName>
    <definedName name="S17R21">#REF!</definedName>
    <definedName localSheetId="16" name="S18P7">#REF!</definedName>
    <definedName localSheetId="15" name="S7P1">#REF!</definedName>
    <definedName localSheetId="14" name="S30R19">#REF!</definedName>
    <definedName localSheetId="15" name="S44P15">#REF!</definedName>
    <definedName localSheetId="3" name="S1R8">#REF!</definedName>
    <definedName localSheetId="9" name="S18R24">#REF!</definedName>
    <definedName localSheetId="8" name="S36P14">#REF!</definedName>
    <definedName localSheetId="15" name="S17R14">#REF!</definedName>
    <definedName localSheetId="3" name="S21P14">#REF!</definedName>
    <definedName name="S15P9">#REF!</definedName>
    <definedName localSheetId="16" name="S12P12">#REF!</definedName>
    <definedName localSheetId="16" name="S14R19">#REF!</definedName>
    <definedName localSheetId="14" name="S8P23">#REF!</definedName>
    <definedName localSheetId="3" name="S25P4">#REF!</definedName>
    <definedName name="S2R3">#REF!</definedName>
    <definedName localSheetId="14" name="S31R15">#REF!</definedName>
    <definedName name="S45P18">#REF!</definedName>
    <definedName localSheetId="16" name="S16R17">#REF!</definedName>
    <definedName localSheetId="14" name="S28R5">#REF!</definedName>
    <definedName name="S22R24">#REF!</definedName>
    <definedName localSheetId="8" name="S3R1">#REF!</definedName>
    <definedName localSheetId="16" name="S21P14">#REF!</definedName>
    <definedName localSheetId="8" name="S30P23">#REF!</definedName>
    <definedName localSheetId="15" name="S17R17">#REF!</definedName>
    <definedName localSheetId="8" name="S21R8">#REF!</definedName>
    <definedName localSheetId="15" name="S35R8">#REF!</definedName>
    <definedName localSheetId="9" name="S6R4">#REF!</definedName>
    <definedName name="S41R12">#REF!</definedName>
    <definedName localSheetId="16" name="S28P2">#REF!</definedName>
    <definedName localSheetId="15" name="A3P7">#REF!</definedName>
    <definedName localSheetId="14" name="S18R20">#REF!</definedName>
    <definedName localSheetId="16" name="S6P21">#REF!</definedName>
    <definedName localSheetId="16" name="S16P12">#REF!</definedName>
    <definedName localSheetId="15" name="S18P13">#REF!</definedName>
    <definedName localSheetId="16" name="S24R18">#REF!</definedName>
    <definedName localSheetId="3" name="S27R9">#REF!</definedName>
    <definedName localSheetId="3" name="S12P24">#REF!</definedName>
    <definedName localSheetId="3" name="S33P2">#REF!</definedName>
    <definedName name="S16P1">#REF!</definedName>
    <definedName name="S40P21">#REF!</definedName>
    <definedName name="S35R15">#REF!</definedName>
    <definedName name="S45P14">#REF!</definedName>
    <definedName localSheetId="14" name="S1P19">#REF!</definedName>
    <definedName localSheetId="16" name="S35P3">#REF!</definedName>
    <definedName localSheetId="14" name="S22P21">#REF!</definedName>
    <definedName localSheetId="15" name="A2R16">#REF!</definedName>
    <definedName localSheetId="9" name="S25R21">#REF!</definedName>
    <definedName localSheetId="15" name="S35R22">#REF!</definedName>
    <definedName localSheetId="14" name="S32P24">#REF!</definedName>
    <definedName localSheetId="3" name="A4R17">#REF!</definedName>
    <definedName localSheetId="3" name="S6P23">#REF!</definedName>
    <definedName name="A5P10">#REF!</definedName>
    <definedName localSheetId="9" name="S16R5">#REF!</definedName>
    <definedName localSheetId="15" name="S5R20">#REF!</definedName>
    <definedName localSheetId="3" name="S45P15">#REF!</definedName>
    <definedName localSheetId="8" name="S31R18">#REF!</definedName>
    <definedName localSheetId="3" name="S9P8">#REF!</definedName>
    <definedName localSheetId="3" name="S42R3">#REF!</definedName>
    <definedName localSheetId="14" name="S8R13">#REF!</definedName>
    <definedName localSheetId="15" name="S11R2">#REF!</definedName>
    <definedName localSheetId="8" name="S32P7">#REF!</definedName>
    <definedName localSheetId="16" name="S36P10">#REF!</definedName>
    <definedName localSheetId="16" name="S27R1">#REF!</definedName>
    <definedName localSheetId="16" name="S28R11">#REF!</definedName>
    <definedName localSheetId="9" name="S45R2">#REF!</definedName>
    <definedName localSheetId="9" name="A1P23">#REF!</definedName>
    <definedName localSheetId="16" name="S13R2">#REF!</definedName>
    <definedName localSheetId="14" name="S42R15">#REF!</definedName>
    <definedName localSheetId="3" name="S35P4">#REF!</definedName>
    <definedName localSheetId="16" name="S27P21">#REF!</definedName>
    <definedName localSheetId="14" name="S6P19">#REF!</definedName>
    <definedName localSheetId="8" name="S24P13">#REF!</definedName>
    <definedName localSheetId="15" name="S22P9">#REF!</definedName>
    <definedName localSheetId="9" name="S35R24">#REF!</definedName>
    <definedName localSheetId="3" name="S10R12">#REF!</definedName>
    <definedName localSheetId="15" name="S22P23">#REF!</definedName>
    <definedName localSheetId="9" name="S37P11">#REF!</definedName>
    <definedName localSheetId="9" name="A4P18">#REF!</definedName>
    <definedName localSheetId="8" name="S40P20">#REF!</definedName>
    <definedName localSheetId="3" name="S42R24">#REF!</definedName>
    <definedName localSheetId="16" name="S29P11">#REF!</definedName>
    <definedName localSheetId="16" name="S36P6">#REF!</definedName>
    <definedName localSheetId="14" name="sub_item_40">#REF!</definedName>
    <definedName localSheetId="3" name="S31R3">#REF!</definedName>
    <definedName localSheetId="15" name="S24R6">#REF!</definedName>
    <definedName name="S34P22">#REF!</definedName>
    <definedName localSheetId="3" name="_RP18">#REF!</definedName>
    <definedName localSheetId="15" name="S3P1">#REF!</definedName>
    <definedName localSheetId="14" name="S3R14">#REF!</definedName>
    <definedName localSheetId="15" name="S12P14">#REF!</definedName>
    <definedName localSheetId="8" name="S14P12">#REF!</definedName>
    <definedName localSheetId="14" name="S44P14">#REF!</definedName>
    <definedName name="S43R7">#REF!</definedName>
    <definedName localSheetId="9" name="S11P1">#REF!</definedName>
    <definedName localSheetId="9" name="S5P15">#REF!</definedName>
    <definedName localSheetId="9" name="S1P1">#REF!</definedName>
    <definedName localSheetId="15" name="S45P10">#REF!</definedName>
    <definedName localSheetId="16" name="_RP23">#REF!</definedName>
    <definedName localSheetId="9" name="S3P8">#REF!</definedName>
    <definedName localSheetId="8" name="A3P16">#REF!</definedName>
    <definedName localSheetId="9" name="_R4P">#REF!</definedName>
    <definedName localSheetId="16" name="A1P6">#REF!</definedName>
    <definedName localSheetId="8" name="S24P2">#REF!</definedName>
    <definedName localSheetId="15" name="S23R24">#REF!</definedName>
    <definedName localSheetId="3" name="S25R5">#REF!</definedName>
    <definedName localSheetId="9" name="S39P3">#REF!</definedName>
    <definedName localSheetId="8" name="S26P18">#REF!</definedName>
    <definedName localSheetId="16" name="S10R22">#REF!</definedName>
    <definedName localSheetId="8" name="S35P8">#REF!</definedName>
    <definedName localSheetId="3" name="S15P8">#REF!</definedName>
    <definedName localSheetId="15" name="S7R12">#REF!</definedName>
    <definedName name="S29P20">#REF!</definedName>
    <definedName localSheetId="16" name="S45P19">#REF!</definedName>
    <definedName localSheetId="8" name="S10P17">#REF!</definedName>
    <definedName localSheetId="3" name="S10R21">#REF!</definedName>
    <definedName localSheetId="16" name="S9P20">#REF!</definedName>
    <definedName localSheetId="15" name="S22P15">#REF!</definedName>
    <definedName localSheetId="3" name="S10R7">#REF!</definedName>
    <definedName localSheetId="8" name="sub_item_28">#REF!</definedName>
    <definedName localSheetId="3" name="S14R12">#REF!</definedName>
    <definedName localSheetId="9" name="S42R13">#REF!</definedName>
    <definedName localSheetId="16" name="S1P11">#REF!</definedName>
    <definedName localSheetId="15" name="A5R13">#REF!</definedName>
    <definedName localSheetId="15" name="A1R15">#REF!</definedName>
    <definedName localSheetId="3" name="S25R19">#REF!</definedName>
    <definedName localSheetId="3" name="S21P20">#REF!</definedName>
    <definedName name="sub_item_19">#REF!</definedName>
    <definedName localSheetId="14" name="S34R20">#REF!</definedName>
    <definedName localSheetId="9" name="S31P4">#REF!</definedName>
    <definedName localSheetId="14" name="S36R24">#REF!</definedName>
    <definedName localSheetId="14" name="S31P4">#REF!</definedName>
    <definedName localSheetId="15" name="S29R23">#REF!</definedName>
    <definedName localSheetId="16" name="_RP19">#REF!</definedName>
    <definedName localSheetId="9" name="S26R12">#REF!</definedName>
    <definedName localSheetId="16" name="A2R22">#REF!</definedName>
    <definedName localSheetId="14" name="S27P16">#REF!</definedName>
    <definedName localSheetId="9" name="S12R13">#REF!</definedName>
    <definedName localSheetId="9" name="S10R5">#REF!</definedName>
    <definedName localSheetId="14" name="S20P22">#REF!</definedName>
    <definedName localSheetId="9" name="S42R11">#REF!</definedName>
    <definedName localSheetId="14" name="S5R6">#REF!</definedName>
    <definedName localSheetId="8" name="S27P5">#REF!</definedName>
    <definedName localSheetId="3" name="S5R17">#REF!</definedName>
    <definedName localSheetId="3" name="S6P24">#REF!</definedName>
    <definedName localSheetId="8" name="S19R8">#REF!</definedName>
    <definedName name="S29R17">#REF!</definedName>
    <definedName name="S11R1">#REF!</definedName>
    <definedName localSheetId="3" name="S34P3">#REF!</definedName>
    <definedName localSheetId="14" name="S16P1">#REF!</definedName>
    <definedName localSheetId="3" name="S30P8">#REF!</definedName>
    <definedName localSheetId="15" name="S42P20">#REF!</definedName>
    <definedName localSheetId="3" name="S9R15">#REF!</definedName>
    <definedName localSheetId="16" name="S37P12">#REF!</definedName>
    <definedName localSheetId="9" name="S23P13">#REF!</definedName>
    <definedName localSheetId="14" name="A3R9">#REF!</definedName>
    <definedName localSheetId="9" name="S25P20">#REF!</definedName>
    <definedName localSheetId="14" name="S41R19">#REF!</definedName>
    <definedName name="S13R18">#REF!</definedName>
    <definedName name="S45P1">#REF!</definedName>
    <definedName localSheetId="3" name="S26R9">#REF!</definedName>
    <definedName name="S12R4">#REF!</definedName>
    <definedName name="S11P2">#REF!</definedName>
    <definedName localSheetId="3" name="S9R22">#REF!</definedName>
    <definedName name="S27P17">#REF!</definedName>
    <definedName localSheetId="15" name="S30P8">#REF!</definedName>
    <definedName name="S12R24">#REF!</definedName>
    <definedName localSheetId="15" name="S15P23">#REF!</definedName>
    <definedName localSheetId="14" name="S13R16">#REF!</definedName>
    <definedName localSheetId="14" name="S16P18">#REF!</definedName>
    <definedName name="S20R1">#REF!</definedName>
    <definedName name="S6R6">#REF!</definedName>
    <definedName localSheetId="15" name="S39R23">#REF!</definedName>
    <definedName localSheetId="14" name="S6P6">#REF!</definedName>
    <definedName name="Plan1">#REF!</definedName>
    <definedName name="A2P15">#REF!</definedName>
    <definedName localSheetId="8" name="S24R17">#REF!</definedName>
    <definedName localSheetId="14" name="_RP18">#REF!</definedName>
    <definedName localSheetId="3" name="S34R7">#REF!</definedName>
    <definedName localSheetId="8" name="A5P21">#REF!</definedName>
    <definedName localSheetId="16" name="S36R13">#REF!</definedName>
    <definedName localSheetId="3" name="S14P11">#REF!</definedName>
    <definedName localSheetId="14" name="sub_item_19">#REF!</definedName>
    <definedName name="S35R8">#REF!</definedName>
    <definedName localSheetId="3" name="S35P22">#REF!</definedName>
    <definedName localSheetId="8" name="S37R3">#REF!</definedName>
    <definedName localSheetId="14" name="S18R5">#REF!</definedName>
    <definedName localSheetId="8" name="S14P1">#REF!</definedName>
    <definedName localSheetId="8" name="A1R17">#REF!</definedName>
    <definedName localSheetId="15" name="S22R14">#REF!</definedName>
    <definedName localSheetId="15" name="S3P6">#REF!</definedName>
    <definedName localSheetId="9" name="S44P4">#REF!</definedName>
    <definedName name="S24P23">#REF!</definedName>
    <definedName localSheetId="15" name="A5R18">#REF!</definedName>
    <definedName localSheetId="3" name="S17R13">#REF!</definedName>
    <definedName localSheetId="16" name="S42P2">#REF!</definedName>
    <definedName localSheetId="15" name="S7R9">#REF!</definedName>
    <definedName localSheetId="15" name="S43P23">#REF!</definedName>
    <definedName localSheetId="15" name="S14P3">#REF!</definedName>
    <definedName localSheetId="9" name="S21R18">#REF!</definedName>
    <definedName localSheetId="16" name="S32R2">#REF!</definedName>
    <definedName localSheetId="9" name="S18P16">#REF!</definedName>
    <definedName localSheetId="8" name="S13R16">#REF!</definedName>
    <definedName localSheetId="9" name="S19P6">#REF!</definedName>
    <definedName name="S32P15">#REF!</definedName>
    <definedName localSheetId="14" name="S3R8">#REF!</definedName>
    <definedName localSheetId="3" name="A3R3">#REF!</definedName>
    <definedName localSheetId="3" name="S26P24">#REF!</definedName>
    <definedName localSheetId="9" name="S26R2">#REF!</definedName>
    <definedName localSheetId="14" name="S37P14">#REF!</definedName>
    <definedName localSheetId="3" name="S7P21">#REF!</definedName>
    <definedName localSheetId="15" name="S5R12">#REF!</definedName>
    <definedName localSheetId="8" name="S9R1">#REF!</definedName>
    <definedName localSheetId="8" name="S22R24">#REF!</definedName>
    <definedName localSheetId="3" name="A4R19">#REF!</definedName>
    <definedName localSheetId="9" name="S18R20">#REF!</definedName>
    <definedName localSheetId="3" name="S38R2">#REF!</definedName>
    <definedName localSheetId="3" name="S33P16">#REF!</definedName>
    <definedName localSheetId="9" name="S35R17">#REF!</definedName>
    <definedName localSheetId="14" name="S28R13">#REF!</definedName>
    <definedName localSheetId="8" name="S2P21">#REF!</definedName>
    <definedName localSheetId="16" name="S27P10">#REF!</definedName>
    <definedName localSheetId="8" name="S11P18">#REF!</definedName>
    <definedName name="S11P3">#REF!</definedName>
    <definedName localSheetId="14" name="S6P22">#REF!</definedName>
    <definedName localSheetId="15" name="S38R19">#REF!</definedName>
    <definedName name="S26R1">#REF!</definedName>
    <definedName name="S20R6">#REF!</definedName>
    <definedName localSheetId="16" name="S8P2">#REF!</definedName>
    <definedName name="S21P1">#REF!</definedName>
    <definedName localSheetId="3" name="S12R10">#REF!</definedName>
    <definedName localSheetId="16" name="S35P6">#REF!</definedName>
    <definedName localSheetId="9" name="S43P5">#REF!</definedName>
    <definedName localSheetId="14" name="S35R8">#REF!</definedName>
    <definedName localSheetId="14" name="S18P9">#REF!</definedName>
    <definedName localSheetId="14" name="S32P5">#REF!</definedName>
    <definedName localSheetId="16" name="S35P21">#REF!</definedName>
    <definedName name="S25P14">#REF!</definedName>
    <definedName localSheetId="16" name="S32P4">#REF!</definedName>
    <definedName localSheetId="15" name="S29P13">#REF!</definedName>
    <definedName localSheetId="9" name="S27R3">#REF!</definedName>
    <definedName localSheetId="16" name="S2P9">#REF!</definedName>
    <definedName localSheetId="8" name="S29P6">#REF!</definedName>
    <definedName localSheetId="3" name="S3R13">#REF!</definedName>
    <definedName localSheetId="3" name="S10P6">#REF!</definedName>
    <definedName localSheetId="8" name="S34R18">#REF!</definedName>
    <definedName localSheetId="15" name="S9P16">#REF!</definedName>
    <definedName localSheetId="15" name="S14P22">#REF!</definedName>
    <definedName localSheetId="9" name="S27R6">#REF!</definedName>
    <definedName localSheetId="16" name="_R10R">#REF!</definedName>
    <definedName localSheetId="14" name="S37R22">#REF!</definedName>
    <definedName name="S11R23">#REF!</definedName>
    <definedName localSheetId="3" name="A1P6">#REF!</definedName>
    <definedName name="S40R23">#REF!</definedName>
    <definedName localSheetId="9" name="S16R11">#REF!</definedName>
    <definedName localSheetId="8" name="S40R14">#REF!</definedName>
    <definedName localSheetId="16" name="_RP15">#REF!</definedName>
    <definedName localSheetId="15" name="S4P8">#REF!</definedName>
    <definedName localSheetId="8" name="S41P15">#REF!</definedName>
    <definedName localSheetId="3" name="S42R7">#REF!</definedName>
    <definedName name="S36R6">#REF!</definedName>
    <definedName localSheetId="14" name="S3R23">#REF!</definedName>
    <definedName localSheetId="3" name="S18P1">#REF!</definedName>
    <definedName localSheetId="3" name="S1R16">#REF!</definedName>
    <definedName localSheetId="16" name="S25R13">#REF!</definedName>
    <definedName localSheetId="15" name="A1P17">#REF!</definedName>
    <definedName localSheetId="3" name="S38P23">#REF!</definedName>
    <definedName localSheetId="8" name="S28R18">#REF!</definedName>
    <definedName localSheetId="9" name="S11R6">#REF!</definedName>
    <definedName localSheetId="8" name="S20R6">#REF!</definedName>
    <definedName localSheetId="15" name="S11R5">#REF!</definedName>
    <definedName name="S3P20">#REF!</definedName>
    <definedName localSheetId="8" name="S9P16">#REF!</definedName>
    <definedName localSheetId="8" name="S33R12">#REF!</definedName>
    <definedName localSheetId="9" name="S13P9">#REF!</definedName>
    <definedName name="S14P22">#REF!</definedName>
    <definedName localSheetId="8" name="S3R3">#REF!</definedName>
    <definedName localSheetId="14" name="CRONO_RES">#REF!</definedName>
    <definedName localSheetId="9" name="S29P10">#REF!</definedName>
    <definedName localSheetId="8" name="S20R8">#REF!</definedName>
    <definedName localSheetId="14" name="S8P11">#REF!</definedName>
    <definedName localSheetId="8" name="S33R11">#REF!</definedName>
    <definedName localSheetId="9" name="S6P22">#REF!</definedName>
    <definedName localSheetId="8" name="S35P11">#REF!</definedName>
    <definedName localSheetId="8" name="S22P16">#REF!</definedName>
    <definedName localSheetId="3" name="S39P6">#REF!</definedName>
    <definedName localSheetId="9" name="S3R18">#REF!</definedName>
    <definedName localSheetId="8" name="S31R8">#REF!</definedName>
    <definedName localSheetId="16" name="S42R3">#REF!</definedName>
    <definedName name="S7R24">#REF!</definedName>
    <definedName localSheetId="8" name="S37P1">#REF!</definedName>
    <definedName localSheetId="3" name="sub_item_33">#REF!</definedName>
    <definedName localSheetId="16" name="S2P14">#REF!</definedName>
    <definedName localSheetId="16" name="S5P23">#REF!</definedName>
    <definedName localSheetId="9" name="S4R2">#REF!</definedName>
    <definedName localSheetId="15" name="A4P17">#REF!</definedName>
    <definedName localSheetId="3" name="S38R6">#REF!</definedName>
    <definedName localSheetId="8" name="S29P20">#REF!</definedName>
    <definedName localSheetId="8" name="_RP15">#REF!</definedName>
    <definedName localSheetId="14" name="S1P18">#REF!</definedName>
    <definedName localSheetId="3" name="S39R24">#REF!</definedName>
    <definedName localSheetId="14" name="S37P7">#REF!</definedName>
    <definedName localSheetId="9" name="S29R19">#REF!</definedName>
    <definedName localSheetId="9" name="S11R11">#REF!</definedName>
    <definedName localSheetId="16" name="S11P9">#REF!</definedName>
    <definedName localSheetId="14" name="S12P8">#REF!</definedName>
    <definedName localSheetId="16" name="S43R22">#REF!</definedName>
    <definedName localSheetId="9" name="A3R10">#REF!</definedName>
    <definedName localSheetId="9" name="S29R24">#REF!</definedName>
    <definedName name="S22P2">#REF!</definedName>
    <definedName localSheetId="8" name="S45R11">#REF!</definedName>
    <definedName localSheetId="9" name="_R10P">#REF!</definedName>
    <definedName localSheetId="16" name="A3R15">#REF!</definedName>
    <definedName name="S1P22">#REF!</definedName>
    <definedName localSheetId="9" name="S18R12">#REF!</definedName>
    <definedName localSheetId="16" name="S31R9">#REF!</definedName>
    <definedName localSheetId="3" name="S18R10">#REF!</definedName>
    <definedName localSheetId="8" name="S37P9">#REF!</definedName>
    <definedName localSheetId="15" name="sub_item_41">#REF!</definedName>
    <definedName localSheetId="15" name="S20R2">#REF!</definedName>
    <definedName localSheetId="15" name="S5R14">#REF!</definedName>
    <definedName localSheetId="16" name="add_3">#REF!</definedName>
    <definedName localSheetId="8" name="S33P21">#REF!</definedName>
    <definedName localSheetId="15" name="S9R22">#REF!</definedName>
    <definedName localSheetId="14" name="S14R6">#REF!</definedName>
    <definedName localSheetId="16" name="sub_item_18">#REF!</definedName>
    <definedName localSheetId="8" name="S17R6">#REF!</definedName>
    <definedName localSheetId="9" name="S45P18">#REF!</definedName>
    <definedName localSheetId="16" name="S15R15">#REF!</definedName>
    <definedName localSheetId="14" name="A1R15">#REF!</definedName>
    <definedName localSheetId="16" name="S45P2">#REF!</definedName>
    <definedName localSheetId="14" name="S45P19">#REF!</definedName>
    <definedName localSheetId="14" name="S38P23">#REF!</definedName>
    <definedName localSheetId="8" name="S8P20">#REF!</definedName>
    <definedName localSheetId="8" name="S30P11">#REF!</definedName>
    <definedName name="S9P20">#REF!</definedName>
    <definedName localSheetId="15" name="A2R10">#REF!</definedName>
    <definedName localSheetId="8" name="S2P8">#REF!</definedName>
    <definedName localSheetId="16" name="S21R20">#REF!</definedName>
    <definedName localSheetId="9" name="S12R24">#REF!</definedName>
    <definedName localSheetId="14" name="A2R16">#REF!</definedName>
    <definedName localSheetId="9" name="S40R8">#REF!</definedName>
    <definedName localSheetId="8" name="S10R4">#REF!</definedName>
    <definedName localSheetId="14" name="S29R22">#REF!</definedName>
    <definedName name="S41R3">#REF!</definedName>
    <definedName name="S29P23">#REF!</definedName>
    <definedName localSheetId="3" name="S20R8">#REF!</definedName>
    <definedName name="S23P14">#REF!</definedName>
    <definedName localSheetId="15" name="S34R8">#REF!</definedName>
    <definedName localSheetId="9" name="A4R7">#REF!</definedName>
    <definedName localSheetId="14" name="S2R6">#REF!</definedName>
    <definedName localSheetId="14" name="S38R17">#REF!</definedName>
    <definedName localSheetId="16" name="S16P19">#REF!</definedName>
    <definedName localSheetId="16" name="S25P3">#REF!</definedName>
    <definedName localSheetId="8" name="S38P11">#REF!</definedName>
    <definedName name="S26R19">#REF!</definedName>
    <definedName localSheetId="9" name="S9P21">#REF!</definedName>
    <definedName localSheetId="9" name="S21P18">#REF!</definedName>
    <definedName localSheetId="14" name="S22P12">#REF!</definedName>
    <definedName localSheetId="16" name="S35P14">#REF!</definedName>
    <definedName name="S21R20">#REF!</definedName>
    <definedName localSheetId="3" name="S40R14">#REF!</definedName>
    <definedName localSheetId="9" name="S11R16">#REF!</definedName>
    <definedName localSheetId="16" name="S20R1">#REF!</definedName>
    <definedName name="S19P4">#REF!</definedName>
    <definedName name="S39R12">#REF!</definedName>
    <definedName localSheetId="14" name="S45R22">#REF!</definedName>
    <definedName localSheetId="16" name="S38P2">#REF!</definedName>
    <definedName localSheetId="16" name="A4R10">#REF!</definedName>
    <definedName localSheetId="15" name="S7P20">#REF!</definedName>
    <definedName name="A1P6">#REF!</definedName>
    <definedName localSheetId="15" name="S7P4">#REF!</definedName>
    <definedName localSheetId="8" name="S8P1">#REF!</definedName>
    <definedName localSheetId="14" name="S2P17">#REF!</definedName>
    <definedName name="S31P5">#REF!</definedName>
    <definedName name="S3P19">#REF!</definedName>
    <definedName localSheetId="14" name="S1R21">#REF!</definedName>
    <definedName name="S42R21">#REF!</definedName>
    <definedName localSheetId="9" name="S2P4">#REF!</definedName>
    <definedName localSheetId="15" name="S38P1">#REF!</definedName>
    <definedName localSheetId="14" name="S33R1">#REF!</definedName>
    <definedName localSheetId="14" name="S2R8">#REF!</definedName>
    <definedName localSheetId="14" name="S18P23">#REF!</definedName>
    <definedName name="_R20P">#REF!</definedName>
    <definedName localSheetId="16" name="S11R17">#REF!</definedName>
    <definedName localSheetId="14" name="S8R12">#REF!</definedName>
    <definedName localSheetId="3" name="A5R7">#REF!</definedName>
    <definedName localSheetId="9" name="S6R19">#REF!</definedName>
    <definedName localSheetId="8" name="S14R10">#REF!</definedName>
    <definedName localSheetId="3" name="S8P20">#REF!</definedName>
    <definedName localSheetId="3" name="S13P19">#REF!</definedName>
    <definedName localSheetId="8" name="S6R13">#REF!</definedName>
    <definedName localSheetId="15" name="A2P9">#REF!</definedName>
    <definedName localSheetId="16" name="S10P14">#REF!</definedName>
    <definedName localSheetId="9" name="A2P12">#REF!</definedName>
    <definedName localSheetId="14" name="S42R17">#REF!</definedName>
    <definedName localSheetId="14" name="S24R10">#REF!</definedName>
    <definedName name="S45P12">#REF!</definedName>
    <definedName localSheetId="3" name="S6R16">#REF!</definedName>
    <definedName localSheetId="3" name="S28P16">#REF!</definedName>
    <definedName name="S38P19">#REF!</definedName>
    <definedName localSheetId="8" name="S45P2">#REF!</definedName>
    <definedName localSheetId="14" name="A2R2">#REF!</definedName>
    <definedName localSheetId="14" name="S43P22">#REF!</definedName>
    <definedName localSheetId="8" name="S26P8">#REF!</definedName>
    <definedName localSheetId="3" name="S35P18">#REF!</definedName>
    <definedName localSheetId="15" name="S27R17">#REF!</definedName>
    <definedName localSheetId="3" name="TOTAL_REF">#REF!</definedName>
    <definedName localSheetId="8" name="A3R13">#REF!</definedName>
    <definedName localSheetId="9" name="S39R3">#REF!</definedName>
    <definedName localSheetId="16" name="S11R22">#REF!</definedName>
    <definedName name="S37P10">#REF!</definedName>
    <definedName localSheetId="8" name="S10R19">#REF!</definedName>
    <definedName localSheetId="8" name="S41P16">#REF!</definedName>
    <definedName localSheetId="3" name="S28R11">#REF!</definedName>
    <definedName name="S12P14">#REF!</definedName>
    <definedName localSheetId="9" name="S12R10">#REF!</definedName>
    <definedName localSheetId="9" name="A2P1">#REF!</definedName>
    <definedName localSheetId="9" name="S15P22">#REF!</definedName>
    <definedName localSheetId="8" name="S23R23">#REF!</definedName>
    <definedName localSheetId="9" name="S25R4">#REF!</definedName>
    <definedName localSheetId="8" name="S44P3">#REF!</definedName>
    <definedName localSheetId="15" name="A5P14">#REF!</definedName>
    <definedName localSheetId="3" name="S39P4">#REF!</definedName>
    <definedName localSheetId="14" name="S45P14">#REF!</definedName>
    <definedName localSheetId="8" name="S21R6">#REF!</definedName>
    <definedName localSheetId="8" name="S10P2">#REF!</definedName>
    <definedName name="S9P12">#REF!</definedName>
    <definedName localSheetId="8" name="S34R6">#REF!</definedName>
    <definedName localSheetId="16" name="S45R6">#REF!</definedName>
    <definedName localSheetId="9" name="S36P21">#REF!</definedName>
    <definedName localSheetId="3" name="S25P1">#REF!</definedName>
    <definedName localSheetId="9" name="S30R5">#REF!</definedName>
    <definedName localSheetId="15" name="S19R20">#REF!</definedName>
    <definedName name="S29P3">#REF!</definedName>
    <definedName localSheetId="16" name="S34R13">#REF!</definedName>
    <definedName localSheetId="14" name="A1P13">#REF!</definedName>
    <definedName localSheetId="8" name="S43P21">#REF!</definedName>
    <definedName name="S2R24">#REF!</definedName>
    <definedName name="S4R4">#REF!</definedName>
    <definedName localSheetId="8" name="S11R11">#REF!</definedName>
    <definedName localSheetId="3" name="S9P21">#REF!</definedName>
    <definedName name="S23R23">#REF!</definedName>
    <definedName localSheetId="15" name="S42P11">#REF!</definedName>
    <definedName localSheetId="8" name="S29R9">#REF!</definedName>
    <definedName localSheetId="3" name="S34P23">#REF!</definedName>
    <definedName localSheetId="8" name="S36P1">#REF!</definedName>
    <definedName localSheetId="3" name="S11P17">#REF!</definedName>
    <definedName localSheetId="8" name="sub_item_23">#REF!</definedName>
    <definedName localSheetId="14" name="S16R18">#REF!</definedName>
    <definedName localSheetId="16" name="S13R13">#REF!</definedName>
    <definedName localSheetId="15" name="A1P20">#REF!</definedName>
    <definedName localSheetId="14" name="S23R13">#REF!</definedName>
    <definedName localSheetId="3" name="S30P17">#REF!</definedName>
    <definedName localSheetId="15" name="_RP17">#REF!</definedName>
    <definedName localSheetId="3" name="S29R22">#REF!</definedName>
    <definedName localSheetId="16" name="S5P12">#REF!</definedName>
    <definedName localSheetId="16" name="S31P4">#REF!</definedName>
    <definedName localSheetId="14" name="S44R9">#REF!</definedName>
    <definedName name="S15P12">#REF!</definedName>
    <definedName localSheetId="9" name="S11P7">#REF!</definedName>
    <definedName localSheetId="8" name="S40R6">#REF!</definedName>
    <definedName localSheetId="14" name="S11P4">#REF!</definedName>
    <definedName localSheetId="8" name="S15P4">#REF!</definedName>
    <definedName localSheetId="16" name="S6R13">#REF!</definedName>
    <definedName localSheetId="16" name="S42R8">#REF!</definedName>
    <definedName localSheetId="3" name="S9R23">#REF!</definedName>
    <definedName name="S32P18">#REF!</definedName>
    <definedName name="S31R23">#REF!</definedName>
    <definedName localSheetId="3" name="S21P7">#REF!</definedName>
    <definedName localSheetId="9" name="S36R3">#REF!</definedName>
    <definedName localSheetId="15" name="S24R22">#REF!</definedName>
    <definedName localSheetId="8" name="TOTAL_RES_ACU">#REF!</definedName>
    <definedName localSheetId="3" name="S4P7">#REF!</definedName>
    <definedName localSheetId="8" name="S31R10">#REF!</definedName>
    <definedName name="S29R21">#REF!</definedName>
    <definedName localSheetId="8" name="A1P21">#REF!</definedName>
    <definedName localSheetId="8" name="S35R11">#REF!</definedName>
    <definedName localSheetId="14" name="S16P17">#REF!</definedName>
    <definedName localSheetId="8" name="S3R20">#REF!</definedName>
    <definedName localSheetId="14" name="S22P7">#REF!</definedName>
    <definedName localSheetId="15" name="S16P10">#REF!</definedName>
    <definedName localSheetId="3" name="S37R11">#REF!</definedName>
    <definedName localSheetId="15" name="S32P16">#REF!</definedName>
    <definedName localSheetId="9" name="S33R3">#REF!</definedName>
    <definedName localSheetId="9" name="S36P10">#REF!</definedName>
    <definedName localSheetId="15" name="sub_item_42">#REF!</definedName>
    <definedName localSheetId="14" name="A5R11">#REF!</definedName>
    <definedName localSheetId="14" name="S10R18">#REF!</definedName>
    <definedName name="A5R16">#REF!</definedName>
    <definedName localSheetId="8" name="S25P24">#REF!</definedName>
    <definedName localSheetId="16" name="S32P8">#REF!</definedName>
    <definedName localSheetId="9" name="S9R8">#REF!</definedName>
    <definedName name="S36R22">#REF!</definedName>
    <definedName localSheetId="8" name="S16P23">#REF!</definedName>
    <definedName localSheetId="16" name="S27R19">#REF!</definedName>
    <definedName localSheetId="3" name="rere">#REF!</definedName>
    <definedName localSheetId="16" name="S28R20">#REF!</definedName>
    <definedName localSheetId="15" name="S17R11">#REF!</definedName>
    <definedName name="S28P3">#REF!</definedName>
    <definedName localSheetId="3" name="S35P14">#REF!</definedName>
    <definedName localSheetId="3" name="S33P21">#REF!</definedName>
    <definedName localSheetId="9" name="S28R23">#REF!</definedName>
    <definedName localSheetId="15" name="A5P18">#REF!</definedName>
    <definedName name="S20R16">#REF!</definedName>
    <definedName localSheetId="3" name="S5R22">#REF!</definedName>
    <definedName localSheetId="16" name="S31P12">#REF!</definedName>
    <definedName localSheetId="8" name="S37R18">#REF!</definedName>
    <definedName localSheetId="8" name="S29P13">#REF!</definedName>
    <definedName localSheetId="15" name="S22R11">#REF!</definedName>
    <definedName localSheetId="14" name="S2P19">#REF!</definedName>
    <definedName localSheetId="15" name="S38P17">#REF!</definedName>
    <definedName localSheetId="15" name="_R6R">#REF!</definedName>
    <definedName localSheetId="3" name="A2P5">#REF!</definedName>
    <definedName localSheetId="14" name="S36R3">#REF!</definedName>
    <definedName localSheetId="9" name="A2P15">#REF!</definedName>
    <definedName name="S41R8">#REF!</definedName>
    <definedName localSheetId="16" name="S23R18">#REF!</definedName>
    <definedName name="S11P18">#REF!</definedName>
    <definedName localSheetId="8" name="S22R23">#REF!</definedName>
    <definedName localSheetId="8" name="S1R16">#REF!</definedName>
    <definedName localSheetId="16" name="S39P2">#REF!</definedName>
    <definedName localSheetId="8" name="S38R8">#REF!</definedName>
    <definedName localSheetId="15" name="S4R15">#REF!</definedName>
    <definedName localSheetId="3" name="TOTAL_ACU_REF">#REF!</definedName>
    <definedName localSheetId="9" name="S19R9">#REF!</definedName>
    <definedName localSheetId="16" name="S20P4">#REF!</definedName>
    <definedName name="S21R1">#REF!</definedName>
    <definedName localSheetId="8" name="A1P20">#REF!</definedName>
    <definedName localSheetId="9" name="S6P9">#REF!</definedName>
    <definedName localSheetId="9" name="S12P13">#REF!</definedName>
    <definedName localSheetId="14" name="S19P7">#REF!</definedName>
    <definedName name="S4P24">#REF!</definedName>
    <definedName localSheetId="3" name="S31P23">#REF!</definedName>
    <definedName localSheetId="15" name="_R3P">#REF!</definedName>
    <definedName localSheetId="9" name="S2P23">#REF!</definedName>
    <definedName localSheetId="16" name="A2R14">#REF!</definedName>
    <definedName localSheetId="3" name="A4P5">#REF!</definedName>
    <definedName localSheetId="8" name="S29R19">#REF!</definedName>
    <definedName localSheetId="3" name="S24P3">#REF!</definedName>
    <definedName localSheetId="3" name="A2R22">#REF!</definedName>
    <definedName localSheetId="3" name="S6R14">#REF!</definedName>
    <definedName localSheetId="15" name="S15R14">#REF!</definedName>
    <definedName localSheetId="15" name="S3P12">#REF!</definedName>
    <definedName name="S44P24">#REF!</definedName>
    <definedName localSheetId="3" name="A5P11">#REF!</definedName>
    <definedName name="S12P20">#REF!</definedName>
    <definedName localSheetId="3" name="S39P1">#REF!</definedName>
    <definedName localSheetId="9" name="S42R6">#REF!</definedName>
    <definedName localSheetId="15" name="S35P5">#REF!</definedName>
    <definedName localSheetId="3" name="S14R18">#REF!</definedName>
    <definedName localSheetId="3" name="S26P13">#REF!</definedName>
    <definedName localSheetId="9" name="S17R23">#REF!</definedName>
    <definedName name="S21R8">#REF!</definedName>
    <definedName name="S17R24">#REF!</definedName>
    <definedName localSheetId="15" name="_R12R">#REF!</definedName>
    <definedName localSheetId="16" name="S13R15">#REF!</definedName>
    <definedName localSheetId="15" name="S26P1">#REF!</definedName>
    <definedName localSheetId="8" name="S37R1">#REF!</definedName>
    <definedName localSheetId="14" name="sub_item_28">#REF!</definedName>
    <definedName localSheetId="8" name="S14P17">#REF!</definedName>
    <definedName localSheetId="14" name="S36R22">#REF!</definedName>
    <definedName name="S8R24">#REF!</definedName>
    <definedName localSheetId="15" name="S9R15">#REF!</definedName>
    <definedName localSheetId="16" name="S16P7">#REF!</definedName>
    <definedName localSheetId="16" name="A4P12">#REF!</definedName>
    <definedName localSheetId="16" name="A5R16">#REF!</definedName>
    <definedName localSheetId="15" name="S30P12">#REF!</definedName>
    <definedName localSheetId="3" name="S7R16">#REF!</definedName>
    <definedName localSheetId="8" name="S23P14">#REF!</definedName>
    <definedName localSheetId="16" name="S45R21">#REF!</definedName>
    <definedName localSheetId="8" name="S28P7">#REF!</definedName>
    <definedName localSheetId="8" name="S12R14">#REF!</definedName>
    <definedName localSheetId="16" name="S44P11">#REF!</definedName>
    <definedName localSheetId="16" name="sub_item_42">#REF!</definedName>
    <definedName localSheetId="9" name="S31R21">#REF!</definedName>
    <definedName localSheetId="14" name="S26R19">#REF!</definedName>
    <definedName localSheetId="3" name="sub_item_14">#REF!</definedName>
    <definedName localSheetId="8" name="S14P14">#REF!</definedName>
    <definedName localSheetId="15" name="S33P2">#REF!</definedName>
    <definedName localSheetId="8" name="S43P7">#REF!</definedName>
    <definedName localSheetId="16" name="S28R5">#REF!</definedName>
    <definedName localSheetId="15" name="S39R24">#REF!</definedName>
    <definedName localSheetId="15" name="A3P6">#REF!</definedName>
    <definedName name="S33R21">#REF!</definedName>
    <definedName localSheetId="16" name="S40P12">#REF!</definedName>
    <definedName name="S8P24">#REF!</definedName>
    <definedName localSheetId="8" name="S23R3">#REF!</definedName>
    <definedName localSheetId="16" name="S17P2">#REF!</definedName>
    <definedName localSheetId="14" name="S20R20">#REF!</definedName>
    <definedName localSheetId="15" name="sub_item_8">#REF!</definedName>
    <definedName name="sub_item_29">#REF!</definedName>
    <definedName localSheetId="14" name="S30P4">#REF!</definedName>
    <definedName localSheetId="14" name="A4P14">#REF!</definedName>
    <definedName name="S39P6">#REF!</definedName>
    <definedName name="_R21R">#REF!</definedName>
    <definedName localSheetId="14" name="A1R18">#REF!</definedName>
    <definedName localSheetId="3" name="S13R10">#REF!</definedName>
    <definedName localSheetId="15" name="S1P11">#REF!</definedName>
    <definedName name="S8R9">#REF!</definedName>
    <definedName localSheetId="8" name="S16P9">#REF!</definedName>
    <definedName localSheetId="16" name="S22R8">#REF!</definedName>
    <definedName localSheetId="3" name="S25P20">#REF!</definedName>
    <definedName localSheetId="16" name="S19P9">#REF!</definedName>
    <definedName localSheetId="8" name="S5R2">#REF!</definedName>
    <definedName localSheetId="9" name="S4P21">#REF!</definedName>
    <definedName localSheetId="16" name="S8P18">#REF!</definedName>
    <definedName localSheetId="3" name="S36R21">#REF!</definedName>
    <definedName localSheetId="9" name="S5R1">#REF!</definedName>
    <definedName localSheetId="16" name="S8P7">#REF!</definedName>
    <definedName localSheetId="9" name="S15R22">#REF!</definedName>
    <definedName localSheetId="14" name="S28R6">#REF!</definedName>
    <definedName name="S14R4">#REF!</definedName>
    <definedName name="S3R15">#REF!</definedName>
    <definedName localSheetId="8" name="S17P6">#REF!</definedName>
    <definedName localSheetId="14" name="S23P16">#REF!</definedName>
    <definedName localSheetId="16" name="sub_item_14">#REF!</definedName>
    <definedName name="S19R11">#REF!</definedName>
    <definedName localSheetId="15" name="S38R3">#REF!</definedName>
    <definedName localSheetId="16" name="S23R9">#REF!</definedName>
    <definedName localSheetId="16" name="S2R22">#REF!</definedName>
    <definedName localSheetId="15" name="S42R15">#REF!</definedName>
    <definedName localSheetId="15" name="A1P3">#REF!</definedName>
    <definedName localSheetId="14" name="S43P5">#REF!</definedName>
    <definedName localSheetId="8" name="S43P24">#REF!</definedName>
    <definedName localSheetId="8" name="S45R18">#REF!</definedName>
    <definedName localSheetId="3" name="S44P22">#REF!</definedName>
    <definedName localSheetId="15" name="S40P5">#REF!</definedName>
    <definedName localSheetId="9" name="S40R3">#REF!</definedName>
    <definedName localSheetId="15" name="_RR3">#REF!</definedName>
    <definedName localSheetId="15" name="S33P23">#REF!</definedName>
    <definedName localSheetId="15" name="S15P21">#REF!</definedName>
    <definedName localSheetId="16" name="S45R18">#REF!</definedName>
    <definedName name="A4P4">#REF!</definedName>
    <definedName localSheetId="16" name="A3R2">#REF!</definedName>
    <definedName localSheetId="16" name="S35R13">#REF!</definedName>
    <definedName localSheetId="8" name="S32P9">#REF!</definedName>
    <definedName localSheetId="14" name="S37R5">#REF!</definedName>
    <definedName localSheetId="14" name="S31R23">#REF!</definedName>
    <definedName localSheetId="8" name="S15P15">#REF!</definedName>
    <definedName localSheetId="14" name="S32P20">#REF!</definedName>
    <definedName localSheetId="16" name="S12R3">#REF!</definedName>
    <definedName name="S38P21">#REF!</definedName>
    <definedName localSheetId="15" name="S21P4">#REF!</definedName>
    <definedName localSheetId="3" name="S31R7">#REF!</definedName>
    <definedName localSheetId="6" name="Excel_BuiltIn__FilterDatabase_6">COMPARATIVOS_2021_2019!$A$1:$B$463</definedName>
    <definedName localSheetId="8" name="S24P16">#REF!</definedName>
    <definedName localSheetId="8" name="S45P10">#REF!</definedName>
    <definedName localSheetId="15" name="sub_item_2">#REF!</definedName>
    <definedName localSheetId="15" name="A4P6">#REF!</definedName>
    <definedName localSheetId="9" name="A1R3">#REF!</definedName>
    <definedName localSheetId="8" name="S34P17">#REF!</definedName>
    <definedName localSheetId="9" name="S8R20">#REF!</definedName>
    <definedName localSheetId="14" name="S6R21">#REF!</definedName>
    <definedName localSheetId="16" name="_RP3">#REF!</definedName>
    <definedName localSheetId="16" name="S44R13">#REF!</definedName>
    <definedName localSheetId="16" name="S41P16">#REF!</definedName>
    <definedName localSheetId="14" name="S27R3">#REF!</definedName>
    <definedName localSheetId="9" name="A2P23">#REF!</definedName>
    <definedName localSheetId="9" name="S22R13">#REF!</definedName>
    <definedName localSheetId="16" name="S24P13">#REF!</definedName>
    <definedName name="S43P2">#REF!</definedName>
    <definedName localSheetId="15" name="A5R10">#REF!</definedName>
    <definedName localSheetId="8" name="S17R14">#REF!</definedName>
    <definedName localSheetId="9" name="S19R21">#REF!</definedName>
    <definedName localSheetId="16" name="A4P15">#REF!</definedName>
    <definedName localSheetId="8" name="S42R11">#REF!</definedName>
    <definedName localSheetId="9" name="S17P23">#REF!</definedName>
    <definedName localSheetId="15" name="S5P9">#REF!</definedName>
    <definedName localSheetId="9" name="S36R16">#REF!</definedName>
    <definedName localSheetId="3" name="A5R1">#REF!</definedName>
    <definedName localSheetId="3" name="S12P19">#REF!</definedName>
    <definedName localSheetId="8" name="S41P2">#REF!</definedName>
    <definedName name="S35P24">#REF!</definedName>
    <definedName localSheetId="8" name="A3P12">#REF!</definedName>
    <definedName localSheetId="15" name="S10R13">#REF!</definedName>
    <definedName localSheetId="16" name="S1P15">#REF!</definedName>
    <definedName name="S26R24">#REF!</definedName>
    <definedName localSheetId="15" name="S43P16">#REF!</definedName>
    <definedName localSheetId="15" name="A1P7">#REF!</definedName>
    <definedName localSheetId="8" name="A4P21">#REF!</definedName>
    <definedName localSheetId="8" name="S3R12">#REF!</definedName>
    <definedName localSheetId="8" name="S17P8">#REF!</definedName>
    <definedName localSheetId="16" name="S27P8">#REF!</definedName>
    <definedName localSheetId="14" name="sub_item_29">#REF!</definedName>
    <definedName localSheetId="15" name="A4R14">#REF!</definedName>
    <definedName localSheetId="9" name="S13P7">#REF!</definedName>
    <definedName name="S10R15">#REF!</definedName>
    <definedName localSheetId="15" name="S8P11">#REF!</definedName>
    <definedName localSheetId="9" name="S42R24">#REF!</definedName>
    <definedName localSheetId="3" name="S15R11">#REF!</definedName>
    <definedName localSheetId="14" name="S25R5">#REF!</definedName>
    <definedName localSheetId="15" name="S32P13">#REF!</definedName>
    <definedName localSheetId="8" name="sub_item_12">#REF!</definedName>
    <definedName localSheetId="16" name="S9P2">#REF!</definedName>
    <definedName localSheetId="3" name="S13R9">#REF!</definedName>
    <definedName localSheetId="3" name="S45P17">#REF!</definedName>
    <definedName localSheetId="16" name="S6P13">#REF!</definedName>
    <definedName localSheetId="3" name="S36R3">#REF!</definedName>
    <definedName name="S22P21">#REF!</definedName>
    <definedName name="S3P8">#REF!</definedName>
    <definedName localSheetId="3" name="TOTAL_ADD_ACU">#REF!</definedName>
    <definedName localSheetId="9" name="S16P14">#REF!</definedName>
    <definedName localSheetId="8" name="S39R20">#REF!</definedName>
    <definedName localSheetId="14" name="S17P15">#REF!</definedName>
    <definedName localSheetId="15" name="A4R1">#REF!</definedName>
    <definedName localSheetId="8" name="S16P21">#REF!</definedName>
    <definedName localSheetId="15" name="S10R7">#REF!</definedName>
    <definedName localSheetId="8" name="S45R8">#REF!</definedName>
    <definedName localSheetId="9" name="A2R19">#REF!</definedName>
    <definedName localSheetId="8" name="S15R9">#REF!</definedName>
    <definedName localSheetId="9" name="S7P6">#REF!</definedName>
    <definedName localSheetId="15" name="S19R12">#REF!</definedName>
    <definedName localSheetId="3" name="_RP11">#REF!</definedName>
    <definedName localSheetId="16" name="A4P18">#REF!</definedName>
    <definedName name="S3R13">#REF!</definedName>
    <definedName localSheetId="8" name="S2R11">#REF!</definedName>
    <definedName localSheetId="8" name="S40R15">#REF!</definedName>
    <definedName localSheetId="3" name="S13P15">#REF!</definedName>
    <definedName localSheetId="9" name="S30R20">#REF!</definedName>
    <definedName name="S32R10">#REF!</definedName>
    <definedName localSheetId="14" name="S27P22">#REF!</definedName>
    <definedName localSheetId="8" name="A4R2">#REF!</definedName>
    <definedName localSheetId="16" name="S30P23">#REF!</definedName>
    <definedName localSheetId="9" name="S5R20">#REF!</definedName>
    <definedName localSheetId="16" name="_RR8">#REF!</definedName>
    <definedName localSheetId="14" name="S43P17">#REF!</definedName>
    <definedName name="S16R15">#REF!</definedName>
    <definedName localSheetId="15" name="S14R11">#REF!</definedName>
    <definedName localSheetId="9" name="S40R21">#REF!</definedName>
    <definedName localSheetId="9" name="S15R23">#REF!</definedName>
    <definedName name="A3P11">#REF!</definedName>
    <definedName localSheetId="14" name="S16R6">#REF!</definedName>
    <definedName localSheetId="3" name="S37P23">#REF!</definedName>
    <definedName localSheetId="3" name="S25P22">#REF!</definedName>
    <definedName name="Excel_BuiltIn__FilterDatabase_6_2">#REF!</definedName>
    <definedName name="S26R17">#REF!</definedName>
    <definedName localSheetId="3" name="S12R18">#REF!</definedName>
    <definedName localSheetId="14" name="S16P7">#REF!</definedName>
    <definedName localSheetId="14" name="_RR10">#REF!</definedName>
    <definedName localSheetId="14" name="A1R14">#REF!</definedName>
    <definedName localSheetId="14" name="S18R13">#REF!</definedName>
    <definedName localSheetId="14" name="S30P11">#REF!</definedName>
    <definedName localSheetId="14" name="S33R13">#REF!</definedName>
    <definedName name="S7P1">#REF!</definedName>
    <definedName localSheetId="16" name="S43P14">#REF!</definedName>
    <definedName localSheetId="16" name="S24P9">#REF!</definedName>
    <definedName localSheetId="15" name="S43R10">#REF!</definedName>
    <definedName localSheetId="9" name="S38P3">#REF!</definedName>
    <definedName localSheetId="3" name="A5P16">#REF!</definedName>
    <definedName localSheetId="8" name="A3R6">#REF!</definedName>
    <definedName localSheetId="8" name="_R4R">#REF!</definedName>
    <definedName localSheetId="14" name="S44R16">#REF!</definedName>
    <definedName name="S2P4">#REF!</definedName>
    <definedName localSheetId="16" name="S1P8">#REF!</definedName>
    <definedName localSheetId="3" name="S14R3">#REF!</definedName>
    <definedName localSheetId="16" name="S28R8">#REF!</definedName>
    <definedName localSheetId="8" name="S21P7">#REF!</definedName>
    <definedName localSheetId="9" name="S19P15">#REF!</definedName>
    <definedName name="S7R6">#REF!</definedName>
    <definedName name="S24R9">#REF!</definedName>
    <definedName localSheetId="16" name="S12R19">#REF!</definedName>
    <definedName localSheetId="9" name="S38R17">#REF!</definedName>
    <definedName localSheetId="3" name="A4P8">#REF!</definedName>
    <definedName localSheetId="14" name="S5P7">#REF!</definedName>
    <definedName localSheetId="16" name="S35R14">#REF!</definedName>
    <definedName localSheetId="16" name="S9P3">#REF!</definedName>
    <definedName localSheetId="14" name="A1R17">#REF!</definedName>
    <definedName name="S35R4">#REF!</definedName>
    <definedName localSheetId="8" name="S29R2">#REF!</definedName>
    <definedName localSheetId="15" name="add_total">#REF!</definedName>
    <definedName localSheetId="3" name="S23R20">#REF!</definedName>
    <definedName localSheetId="3" name="S27R20">#REF!</definedName>
    <definedName localSheetId="14" name="S5R15">#REF!</definedName>
    <definedName localSheetId="14" name="A1P5">#REF!</definedName>
    <definedName localSheetId="8" name="S21P3">#REF!</definedName>
    <definedName localSheetId="14" name="S37P3">#REF!</definedName>
    <definedName localSheetId="15" name="S9P22">#REF!</definedName>
    <definedName localSheetId="16" name="S11R1">#REF!</definedName>
    <definedName localSheetId="3" name="S35R20">#REF!</definedName>
    <definedName localSheetId="14" name="S12P3">#REF!</definedName>
    <definedName localSheetId="8" name="A3R10">#REF!</definedName>
    <definedName localSheetId="15" name="S41R16">#REF!</definedName>
    <definedName localSheetId="15" name="sub_item_32">#REF!</definedName>
    <definedName localSheetId="8" name="S9P12">#REF!</definedName>
    <definedName localSheetId="8" name="S40P10">#REF!</definedName>
    <definedName localSheetId="15" name="S30P24">#REF!</definedName>
    <definedName name="S9R10">#REF!</definedName>
    <definedName localSheetId="14" name="_R4R">#REF!</definedName>
    <definedName localSheetId="3" name="A1R23">#REF!</definedName>
    <definedName localSheetId="14" name="S9P7">#REF!</definedName>
    <definedName localSheetId="16" name="A4R17">#REF!</definedName>
    <definedName localSheetId="3" name="S8P9">#REF!</definedName>
    <definedName localSheetId="14" name="S15R3">#REF!</definedName>
    <definedName name="S29R16">#REF!</definedName>
    <definedName localSheetId="14" name="S36P20">#REF!</definedName>
    <definedName localSheetId="3" name="A3R21">#REF!</definedName>
    <definedName localSheetId="3" name="S5P24">#REF!</definedName>
    <definedName localSheetId="9" name="S12R11">#REF!</definedName>
    <definedName localSheetId="16" name="S4P1">#REF!</definedName>
    <definedName localSheetId="14" name="S5R22">#REF!</definedName>
    <definedName localSheetId="8" name="S35R21">#REF!</definedName>
    <definedName localSheetId="8" name="S15P11">#REF!</definedName>
    <definedName localSheetId="16" name="S25P4">#REF!</definedName>
    <definedName localSheetId="3" name="A5P4">#REF!</definedName>
    <definedName localSheetId="15" name="S25P5">#REF!</definedName>
    <definedName name="S27P12">#REF!</definedName>
    <definedName localSheetId="8" name="S25P12">#REF!</definedName>
    <definedName localSheetId="14" name="A2P12">#REF!</definedName>
    <definedName localSheetId="15" name="S36R1">#REF!</definedName>
    <definedName localSheetId="16" name="A3R16">#REF!</definedName>
    <definedName localSheetId="3" name="S16P4">#REF!</definedName>
    <definedName localSheetId="16" name="S25R8">#REF!</definedName>
    <definedName localSheetId="14" name="S16R10">#REF!</definedName>
    <definedName localSheetId="8" name="S37R15">#REF!</definedName>
    <definedName localSheetId="14" name="S32P19">#REF!</definedName>
    <definedName localSheetId="16" name="S17R6">#REF!</definedName>
    <definedName localSheetId="3" name="S22R7">#REF!</definedName>
    <definedName localSheetId="14" name="S8P14">#REF!</definedName>
    <definedName localSheetId="9" name="S26R4">#REF!</definedName>
    <definedName localSheetId="8" name="S42R13">#REF!</definedName>
    <definedName name="S1R9">#REF!</definedName>
    <definedName localSheetId="15" name="S18R17">#REF!</definedName>
    <definedName localSheetId="14" name="A5P3">#REF!</definedName>
    <definedName name="S21P22">#REF!</definedName>
    <definedName localSheetId="3" name="S12R8">#REF!</definedName>
    <definedName localSheetId="8" name="A2P12">#REF!</definedName>
    <definedName localSheetId="15" name="S29R14">#REF!</definedName>
    <definedName localSheetId="15" name="S16R1">#REF!</definedName>
    <definedName localSheetId="14" name="S24R8">#REF!</definedName>
    <definedName localSheetId="14" name="S32P4">#REF!</definedName>
    <definedName localSheetId="3" name="sub_item_7">#REF!</definedName>
    <definedName localSheetId="9" name="S6P23">#REF!</definedName>
    <definedName name="S18R11">#REF!</definedName>
    <definedName localSheetId="16" name="S37P21">#REF!</definedName>
    <definedName localSheetId="15" name="S4P4">#REF!</definedName>
    <definedName localSheetId="9" name="A1R1">#REF!</definedName>
    <definedName name="S4R21">#REF!</definedName>
    <definedName localSheetId="14" name="S7P8">#REF!</definedName>
    <definedName localSheetId="15" name="S31P16">#REF!</definedName>
    <definedName localSheetId="15" name="S26R15">#REF!</definedName>
    <definedName localSheetId="9" name="S12P14">#REF!</definedName>
    <definedName localSheetId="14" name="S8R9">#REF!</definedName>
    <definedName localSheetId="3" name="S13R5">#REF!</definedName>
    <definedName localSheetId="16" name="S34R23">#REF!</definedName>
    <definedName localSheetId="14" name="S28R12">#REF!</definedName>
    <definedName localSheetId="15" name="A2P11">#REF!</definedName>
    <definedName localSheetId="3" name="A2P16">#REF!</definedName>
    <definedName name="S28R19">#REF!</definedName>
    <definedName name="S2PP4">#REF!</definedName>
    <definedName localSheetId="3" name="S27R15">#REF!</definedName>
    <definedName localSheetId="9" name="sub_item_13">#REF!</definedName>
    <definedName localSheetId="16" name="A2R21">#REF!</definedName>
    <definedName name="S23P5">#REF!</definedName>
    <definedName localSheetId="9" name="S29R3">#REF!</definedName>
    <definedName name="Excel_BuiltIn__FilterDatabase_6">'PLANILHA_SINTÉTICA'!$A$1:$B$467</definedName>
    <definedName localSheetId="15" name="S1P19">#REF!</definedName>
    <definedName localSheetId="3" name="S44R23">#REF!</definedName>
    <definedName localSheetId="14" name="S2P2">#REF!</definedName>
    <definedName localSheetId="15" name="S25R17">#REF!</definedName>
    <definedName localSheetId="9" name="S42R5">#REF!</definedName>
    <definedName localSheetId="9" name="S38R24">#REF!</definedName>
    <definedName localSheetId="15" name="A2R9">#REF!</definedName>
    <definedName localSheetId="16" name="S11R18">#REF!</definedName>
    <definedName localSheetId="16" name="S18R20">#REF!</definedName>
    <definedName localSheetId="8" name="add_2">#REF!</definedName>
    <definedName localSheetId="15" name="S1R4">#REF!</definedName>
    <definedName localSheetId="8" name="S43P15">#REF!</definedName>
    <definedName localSheetId="15" name="S39P19">#REF!</definedName>
    <definedName name="S16R1">#REF!</definedName>
    <definedName localSheetId="3" name="S16R13">#REF!</definedName>
    <definedName localSheetId="16" name="S17P1">#REF!</definedName>
    <definedName localSheetId="3" name="S5R5">#REF!</definedName>
    <definedName localSheetId="3" name="S12P15">#REF!</definedName>
    <definedName localSheetId="9" name="S14R12">#REF!</definedName>
    <definedName localSheetId="14" name="S7R16">#REF!</definedName>
    <definedName localSheetId="16" name="_R22R">#REF!</definedName>
    <definedName localSheetId="3" name="S21R8">#REF!</definedName>
    <definedName localSheetId="8" name="S43P11">#REF!</definedName>
    <definedName name="S6R5">#REF!</definedName>
    <definedName localSheetId="8" name="S35R17">#REF!</definedName>
    <definedName localSheetId="14" name="_RP5">#REF!</definedName>
    <definedName localSheetId="9" name="A4R14">#REF!</definedName>
    <definedName localSheetId="8" name="S12R19">#REF!</definedName>
    <definedName localSheetId="16" name="S31R2">#REF!</definedName>
    <definedName localSheetId="9" name="S4R17">#REF!</definedName>
    <definedName localSheetId="15" name="S22P7">#REF!</definedName>
    <definedName localSheetId="16" name="S18P5">#REF!</definedName>
    <definedName localSheetId="8" name="A2R22">#REF!</definedName>
    <definedName localSheetId="15" name="S19P23">#REF!</definedName>
    <definedName localSheetId="14" name="S22R15">#REF!</definedName>
    <definedName localSheetId="8" name="A4P6">#REF!</definedName>
    <definedName name="A3R8">#REF!</definedName>
    <definedName localSheetId="3" name="S29R18">#REF!</definedName>
    <definedName name="_R1P">#REF!</definedName>
    <definedName localSheetId="15" name="S12P1">#REF!</definedName>
    <definedName localSheetId="14" name="S31R1">#REF!</definedName>
    <definedName localSheetId="16" name="S14P4">#REF!</definedName>
    <definedName localSheetId="15" name="S7P11">#REF!</definedName>
    <definedName localSheetId="14" name="S8P5">#REF!</definedName>
    <definedName localSheetId="8" name="S22R10">#REF!</definedName>
    <definedName localSheetId="8" name="S17P1">#REF!</definedName>
    <definedName name="S31R12">#REF!</definedName>
    <definedName localSheetId="8" name="__xlnm.Print_Area_3">#REF!</definedName>
    <definedName localSheetId="8" name="A1P17">#REF!</definedName>
    <definedName localSheetId="15" name="S13R18">#REF!</definedName>
    <definedName localSheetId="8" name="S1P7">#REF!</definedName>
    <definedName localSheetId="14" name="S1P24">#REF!</definedName>
    <definedName localSheetId="14" name="S10R6">#REF!</definedName>
    <definedName localSheetId="8" name="S43R3">#REF!</definedName>
    <definedName localSheetId="15" name="S27P21">#REF!</definedName>
    <definedName localSheetId="8" name="S39P12">#REF!</definedName>
    <definedName localSheetId="9" name="S37R20">#REF!</definedName>
    <definedName localSheetId="9" name="S12R21">#REF!</definedName>
    <definedName localSheetId="16" name="S2R15">#REF!</definedName>
    <definedName localSheetId="14" name="S11R11">#REF!</definedName>
    <definedName localSheetId="15" name="S40P18">#REF!</definedName>
    <definedName localSheetId="15" name="A1P13">#REF!</definedName>
    <definedName localSheetId="8" name="_R11P">#REF!</definedName>
    <definedName localSheetId="14" name="A2R3">#REF!</definedName>
    <definedName localSheetId="3" name="S25P10">#REF!</definedName>
    <definedName localSheetId="15" name="S8P23">#REF!</definedName>
    <definedName localSheetId="14" name="_R19R">#REF!</definedName>
    <definedName localSheetId="15" name="S39R7">#REF!</definedName>
    <definedName localSheetId="8" name="S24P23">#REF!</definedName>
    <definedName localSheetId="15" name="S6R6">#REF!</definedName>
    <definedName localSheetId="14" name="S30P1">#REF!</definedName>
    <definedName localSheetId="16" name="S1P24">#REF!</definedName>
    <definedName name="S41P13">#REF!</definedName>
    <definedName localSheetId="15" name="S9P1">#REF!</definedName>
    <definedName localSheetId="14" name="S10R7">#REF!</definedName>
    <definedName name="S44R21">#REF!</definedName>
    <definedName localSheetId="15" name="S42P4">#REF!</definedName>
    <definedName localSheetId="3" name="S25P2">#REF!</definedName>
    <definedName localSheetId="14" name="S25R2">#REF!</definedName>
    <definedName name="S5R12">#REF!</definedName>
    <definedName localSheetId="14" name="S27R5">#REF!</definedName>
    <definedName localSheetId="15" name="S29R3">#REF!</definedName>
    <definedName localSheetId="14" name="S37R17">#REF!</definedName>
    <definedName localSheetId="3" name="S13P16">#REF!</definedName>
    <definedName localSheetId="15" name="_R18R">#REF!</definedName>
    <definedName localSheetId="9" name="S27P13">#REF!</definedName>
    <definedName name="TOTAL_RES">#REF!</definedName>
    <definedName localSheetId="14" name="_RR6">#REF!</definedName>
    <definedName localSheetId="16" name="S5R9">#REF!</definedName>
    <definedName localSheetId="8" name="A3P10">#REF!</definedName>
    <definedName localSheetId="14" name="S18P24">#REF!</definedName>
    <definedName localSheetId="3" name="S18P22">#REF!</definedName>
    <definedName name="S4P23">#REF!</definedName>
    <definedName localSheetId="3" name="_R18R">#REF!</definedName>
    <definedName localSheetId="16" name="S31R4">#REF!</definedName>
    <definedName localSheetId="15" name="S29R4">#REF!</definedName>
    <definedName localSheetId="14" name="S5R16">#REF!</definedName>
    <definedName localSheetId="14" name="S19R12">#REF!</definedName>
    <definedName localSheetId="14" name="S7P2">#REF!</definedName>
    <definedName localSheetId="8" name="S35R7">#REF!</definedName>
    <definedName localSheetId="15" name="_RR22">#REF!</definedName>
    <definedName localSheetId="8" name="sub_item_11">#REF!</definedName>
    <definedName localSheetId="14" name="S10P11">#REF!</definedName>
    <definedName localSheetId="15" name="S33R8">#REF!</definedName>
    <definedName localSheetId="9" name="_R4R">#REF!</definedName>
    <definedName name="A4P8">#REF!</definedName>
    <definedName localSheetId="8" name="S41P11">#REF!</definedName>
    <definedName localSheetId="15" name="S9R23">#REF!</definedName>
    <definedName localSheetId="9" name="S24R21">#REF!</definedName>
    <definedName localSheetId="14" name="S3R18">#REF!</definedName>
    <definedName name="S2R20">#REF!</definedName>
    <definedName localSheetId="3" name="S20R3">#REF!</definedName>
    <definedName localSheetId="16" name="S37R11">#REF!</definedName>
    <definedName localSheetId="14" name="S31P11">#REF!</definedName>
    <definedName localSheetId="15" name="S30P11">#REF!</definedName>
    <definedName localSheetId="14" name="S38R7">#REF!</definedName>
    <definedName localSheetId="9" name="S24R15">#REF!</definedName>
    <definedName localSheetId="15" name="S8R16">#REF!</definedName>
    <definedName localSheetId="8" name="S9R3">#REF!</definedName>
    <definedName name="S28P1">#REF!</definedName>
    <definedName localSheetId="14" name="S8R19">#REF!</definedName>
    <definedName localSheetId="15" name="S33R15">#REF!</definedName>
    <definedName localSheetId="15" name="S12P17">#REF!</definedName>
    <definedName localSheetId="14" name="S39P17">#REF!</definedName>
    <definedName localSheetId="14" name="S31R7">#REF!</definedName>
    <definedName localSheetId="3" name="S36P2">#REF!</definedName>
    <definedName localSheetId="16" name="S22P10">#REF!</definedName>
    <definedName name="S9P16">#REF!</definedName>
    <definedName localSheetId="3" name="S17R17">#REF!</definedName>
    <definedName localSheetId="9" name="S36P22">#REF!</definedName>
    <definedName localSheetId="15" name="S2R1">#REF!</definedName>
    <definedName localSheetId="16" name="S5R8">#REF!</definedName>
    <definedName localSheetId="15" name="TOTAL_ADD">#REF!</definedName>
    <definedName localSheetId="3" name="S44P1">#REF!</definedName>
    <definedName name="S11R11">#REF!</definedName>
    <definedName localSheetId="15" name="S27R19">#REF!</definedName>
    <definedName localSheetId="16" name="S9P23">#REF!</definedName>
    <definedName localSheetId="16" name="S26R10">#REF!</definedName>
    <definedName localSheetId="16" name="S22P20">#REF!</definedName>
    <definedName localSheetId="9" name="A1R6">#REF!</definedName>
    <definedName localSheetId="16" name="S39R2">#REF!</definedName>
    <definedName localSheetId="9" name="S15P5">#REF!</definedName>
    <definedName localSheetId="9" name="S7R22">#REF!</definedName>
    <definedName localSheetId="16" name="S28P16">#REF!</definedName>
    <definedName localSheetId="16" name="S24R23">#REF!</definedName>
    <definedName localSheetId="15" name="S39P1">#REF!</definedName>
    <definedName localSheetId="14" name="S18R24">#REF!</definedName>
    <definedName localSheetId="3" name="S7R4">#REF!</definedName>
    <definedName localSheetId="15" name="_R4R">#REF!</definedName>
    <definedName name="S27P15">#REF!</definedName>
    <definedName localSheetId="16" name="S41R17">#REF!</definedName>
    <definedName localSheetId="14" name="S30R1">#REF!</definedName>
    <definedName localSheetId="9" name="S35R13">#REF!</definedName>
    <definedName localSheetId="9" name="S28R19">#REF!</definedName>
    <definedName localSheetId="8" name="sub_item_8">#REF!</definedName>
    <definedName name="S32R23">#REF!</definedName>
    <definedName localSheetId="8" name="S39P7">#REF!</definedName>
    <definedName localSheetId="8" name="S43R21">#REF!</definedName>
    <definedName localSheetId="16" name="S23R3">#REF!</definedName>
    <definedName localSheetId="9" name="S17P22">#REF!</definedName>
    <definedName localSheetId="3" name="S14P10">#REF!</definedName>
    <definedName localSheetId="3" name="S7P24">#REF!</definedName>
    <definedName localSheetId="9" name="S8P13">#REF!</definedName>
    <definedName localSheetId="14" name="S30P15">#REF!</definedName>
    <definedName name="S27R19">#REF!</definedName>
    <definedName localSheetId="8" name="S4P21">#REF!</definedName>
    <definedName localSheetId="8" name="A2P16">#REF!</definedName>
    <definedName localSheetId="9" name="S11P8">#REF!</definedName>
    <definedName localSheetId="9" name="S17R20">#REF!</definedName>
    <definedName localSheetId="14" name="S2R9">#REF!</definedName>
    <definedName localSheetId="16" name="S17P19">#REF!</definedName>
    <definedName localSheetId="15" name="S43P14">#REF!</definedName>
    <definedName localSheetId="9" name="A3R1">#REF!</definedName>
    <definedName localSheetId="3" name="S24P19">#REF!</definedName>
    <definedName localSheetId="16" name="_R8P">#REF!</definedName>
    <definedName localSheetId="15" name="S33R9">#REF!</definedName>
    <definedName localSheetId="3" name="S38P17">#REF!</definedName>
    <definedName localSheetId="3" name="S35R18">#REF!</definedName>
    <definedName name="S27R4">#REF!</definedName>
    <definedName localSheetId="15" name="S13P7">#REF!</definedName>
    <definedName localSheetId="14" name="S45R9">#REF!</definedName>
    <definedName localSheetId="15" name="S7R7">#REF!</definedName>
    <definedName localSheetId="8" name="S10R6">#REF!</definedName>
    <definedName localSheetId="16" name="S32R17">#REF!</definedName>
    <definedName localSheetId="3" name="S29P17">#REF!</definedName>
    <definedName localSheetId="14" name="S16P6">#REF!</definedName>
    <definedName localSheetId="16" name="S31P19">#REF!</definedName>
    <definedName localSheetId="3" name="S17P20">#REF!</definedName>
    <definedName localSheetId="3" name="S27R16">#REF!</definedName>
    <definedName localSheetId="14" name="S35R4">#REF!</definedName>
    <definedName localSheetId="9" name="A3R14">#REF!</definedName>
    <definedName localSheetId="15" name="S37P3">#REF!</definedName>
    <definedName localSheetId="16" name="S39R7">#REF!</definedName>
    <definedName localSheetId="16" name="S17R9">#REF!</definedName>
    <definedName localSheetId="9" name="S22P18">#REF!</definedName>
    <definedName name="S28P2">#REF!</definedName>
    <definedName name="S38R11">#REF!</definedName>
    <definedName localSheetId="15" name="S2R21">#REF!</definedName>
    <definedName localSheetId="9" name="S42R10">#REF!</definedName>
    <definedName localSheetId="3" name="A4R4">#REF!</definedName>
    <definedName localSheetId="14" name="S12R13">#REF!</definedName>
    <definedName localSheetId="3" name="S23P5">#REF!</definedName>
    <definedName localSheetId="8" name="S37P17">#REF!</definedName>
    <definedName localSheetId="15" name="S38P22">#REF!</definedName>
    <definedName localSheetId="14" name="S20P6">#REF!</definedName>
    <definedName localSheetId="8" name="S7P4">#REF!</definedName>
    <definedName localSheetId="9" name="A4R2">#REF!</definedName>
    <definedName localSheetId="14" name="_R17R">#REF!</definedName>
    <definedName localSheetId="8" name="S18R19">#REF!</definedName>
    <definedName name="A4R8">#REF!</definedName>
    <definedName localSheetId="16" name="S23P22">#REF!</definedName>
    <definedName localSheetId="3" name="A4R8">#REF!</definedName>
    <definedName localSheetId="15" name="A3P11">#REF!</definedName>
    <definedName localSheetId="3" name="S4P4">#REF!</definedName>
    <definedName localSheetId="8" name="S45P14">#REF!</definedName>
    <definedName localSheetId="3" name="S11P3">#REF!</definedName>
    <definedName name="S41R14">#REF!</definedName>
    <definedName localSheetId="16" name="S7R8">#REF!</definedName>
    <definedName name="S32P10">#REF!</definedName>
    <definedName localSheetId="15" name="S11R21">#REF!</definedName>
    <definedName name="S27P13">#REF!</definedName>
    <definedName localSheetId="16" name="S24R17">#REF!</definedName>
    <definedName localSheetId="15" name="A4R16">#REF!</definedName>
    <definedName localSheetId="9" name="S4R21">#REF!</definedName>
    <definedName localSheetId="8" name="S44R11">#REF!</definedName>
    <definedName localSheetId="9" name="S22R24">#REF!</definedName>
    <definedName localSheetId="14" name="S9R9">#REF!</definedName>
    <definedName localSheetId="14" name="S24R20">#REF!</definedName>
    <definedName name="S22P16">#REF!</definedName>
    <definedName localSheetId="8" name="S9P15">#REF!</definedName>
    <definedName localSheetId="3" name="S17R11">#REF!</definedName>
    <definedName localSheetId="16" name="A1P11">#REF!</definedName>
    <definedName localSheetId="16" name="S9R20">#REF!</definedName>
    <definedName localSheetId="15" name="S33R17">#REF!</definedName>
    <definedName localSheetId="14" name="S16R14">#REF!</definedName>
    <definedName localSheetId="8" name="A4P8">#REF!</definedName>
    <definedName name="S31R13">#REF!</definedName>
    <definedName localSheetId="9" name="S26R22">#REF!</definedName>
    <definedName localSheetId="8" name="S38P20">#REF!</definedName>
    <definedName localSheetId="16" name="sub_item_41">#REF!</definedName>
    <definedName localSheetId="14" name="S37R12">#REF!</definedName>
    <definedName localSheetId="14" name="S1P10">#REF!</definedName>
    <definedName localSheetId="8" name="S18P3">#REF!</definedName>
    <definedName name="S6R11">#REF!</definedName>
    <definedName localSheetId="9" name="S7R21">#REF!</definedName>
    <definedName name="S2P1">#REF!</definedName>
    <definedName localSheetId="9" name="S35P3">#REF!</definedName>
    <definedName localSheetId="3" name="S16P6">#REF!</definedName>
    <definedName localSheetId="8" name="S3R4">#REF!</definedName>
    <definedName localSheetId="14" name="S4R12">#REF!</definedName>
    <definedName localSheetId="9" name="S42P12">#REF!</definedName>
    <definedName localSheetId="14" name="S4P20">#REF!</definedName>
    <definedName localSheetId="3" name="S37R13">#REF!</definedName>
    <definedName localSheetId="3" name="S10R2">#REF!</definedName>
    <definedName localSheetId="14" name="A3R22">#REF!</definedName>
    <definedName localSheetId="9" name="S6R17">#REF!</definedName>
    <definedName localSheetId="9" name="S34R22">#REF!</definedName>
    <definedName localSheetId="14" name="_RP12">#REF!</definedName>
    <definedName localSheetId="8" name="sub_item_40">#REF!</definedName>
    <definedName name="S24P8">#REF!</definedName>
    <definedName localSheetId="14" name="A1P14">#REF!</definedName>
    <definedName localSheetId="14" name="S1R20">#REF!</definedName>
    <definedName localSheetId="9" name="S20P18">#REF!</definedName>
    <definedName localSheetId="16" name="_R23R">#REF!</definedName>
    <definedName localSheetId="14" name="S40P4">#REF!</definedName>
    <definedName name="S11P16">#REF!</definedName>
    <definedName localSheetId="8" name="S42R23">#REF!</definedName>
    <definedName name="S32R9">#REF!</definedName>
    <definedName localSheetId="8" name="S42P6">#REF!</definedName>
    <definedName localSheetId="8" name="S3P19">#REF!</definedName>
    <definedName localSheetId="14" name="A4P13">#REF!</definedName>
    <definedName localSheetId="16" name="S22R11">#REF!</definedName>
    <definedName localSheetId="15" name="A5R12">#REF!</definedName>
    <definedName localSheetId="15" name="S6P12">#REF!</definedName>
    <definedName localSheetId="9" name="S20R5">#REF!</definedName>
    <definedName localSheetId="9" name="S35R20">#REF!</definedName>
    <definedName name="S41P2">#REF!</definedName>
    <definedName localSheetId="8" name="S13P12">#REF!</definedName>
    <definedName localSheetId="3" name="S27R7">#REF!</definedName>
    <definedName localSheetId="8" name="_RP8">#REF!</definedName>
    <definedName localSheetId="15" name="S31P23">#REF!</definedName>
    <definedName localSheetId="3" name="S9P18">#REF!</definedName>
    <definedName name="S12R21">#REF!</definedName>
    <definedName localSheetId="16" name="S15P17">#REF!</definedName>
    <definedName localSheetId="3" name="A1P15">#REF!</definedName>
    <definedName localSheetId="3" name="A4P20">#REF!</definedName>
    <definedName localSheetId="8" name="S45R7">#REF!</definedName>
    <definedName localSheetId="14" name="S26P3">#REF!</definedName>
    <definedName localSheetId="14" name="A1P6">#REF!</definedName>
    <definedName localSheetId="3" name="_RP7">#REF!</definedName>
    <definedName localSheetId="9" name="S7P13">#REF!</definedName>
    <definedName localSheetId="14" name="S9P1">#REF!</definedName>
    <definedName localSheetId="3" name="S37P3">#REF!</definedName>
    <definedName name="S36R14">#REF!</definedName>
    <definedName localSheetId="15" name="S4P6">#REF!</definedName>
    <definedName name="A1P16">#REF!</definedName>
    <definedName localSheetId="14" name="S7P13">#REF!</definedName>
    <definedName localSheetId="3" name="S36P3">#REF!</definedName>
    <definedName localSheetId="3" name="S33R11">#REF!</definedName>
    <definedName localSheetId="14" name="S20R15">#REF!</definedName>
    <definedName localSheetId="14" name="S30P13">#REF!</definedName>
    <definedName localSheetId="16" name="S25P21">#REF!</definedName>
    <definedName localSheetId="8" name="A4P24">#REF!</definedName>
    <definedName name="S29R1">#REF!</definedName>
    <definedName name="S35P22">#REF!</definedName>
    <definedName localSheetId="3" name="S41R13">#REF!</definedName>
    <definedName localSheetId="8" name="S32R13">#REF!</definedName>
    <definedName localSheetId="14" name="S39P18">#REF!</definedName>
    <definedName localSheetId="14" name="S18P22">#REF!</definedName>
    <definedName localSheetId="3" name="S36P21">#REF!</definedName>
    <definedName name="S1R7">#REF!</definedName>
    <definedName localSheetId="15" name="S19R15">#REF!</definedName>
    <definedName localSheetId="14" name="S39P3">#REF!</definedName>
    <definedName localSheetId="16" name="S30R3">#REF!</definedName>
    <definedName localSheetId="15" name="S31R23">#REF!</definedName>
    <definedName localSheetId="14" name="S40R12">#REF!</definedName>
    <definedName localSheetId="16" name="S15R20">#REF!</definedName>
    <definedName localSheetId="16" name="S14P16">#REF!</definedName>
    <definedName localSheetId="14" name="S15P4">#REF!</definedName>
    <definedName localSheetId="14" name="S20R18">#REF!</definedName>
    <definedName localSheetId="16" name="S29R19">#REF!</definedName>
    <definedName localSheetId="16" name="S10P18">#REF!</definedName>
    <definedName name="sub_item_10">#REF!</definedName>
    <definedName localSheetId="15" name="A4R17">#REF!</definedName>
    <definedName localSheetId="8" name="CRONO_ADD">#REF!</definedName>
    <definedName name="S42R7">#REF!</definedName>
    <definedName localSheetId="3" name="S17R6">#REF!</definedName>
    <definedName localSheetId="16" name="S40R21">#REF!</definedName>
    <definedName name="S12R17">#REF!</definedName>
    <definedName localSheetId="16" name="S16P14">#REF!</definedName>
    <definedName localSheetId="14" name="S26R23">#REF!</definedName>
    <definedName localSheetId="15" name="S16R10">#REF!</definedName>
    <definedName localSheetId="15" name="S7P21">#REF!</definedName>
    <definedName localSheetId="15" name="S2P6">#REF!</definedName>
    <definedName localSheetId="14" name="S10P5">#REF!</definedName>
    <definedName localSheetId="16" name="A1P24">#REF!</definedName>
    <definedName name="S15P16">#REF!</definedName>
    <definedName localSheetId="14" name="S45R11">#REF!</definedName>
    <definedName localSheetId="3" name="S35P3">#REF!</definedName>
    <definedName localSheetId="15" name="S29R19">#REF!</definedName>
    <definedName localSheetId="9" name="S31R14">#REF!</definedName>
    <definedName localSheetId="3" name="S28P18">#REF!</definedName>
    <definedName localSheetId="14" name="S19R13">#REF!</definedName>
    <definedName localSheetId="15" name="S19R18">#REF!</definedName>
    <definedName name="Z_E9EF4FFF_2A51_4B23_8A33_7F2B85269ACF_.wvu.PrintArea_7">#REF!</definedName>
    <definedName localSheetId="9" name="S44P19">#REF!</definedName>
    <definedName localSheetId="16" name="S5P19">#REF!</definedName>
    <definedName localSheetId="9" name="S37P17">#REF!</definedName>
    <definedName localSheetId="16" name="S13P24">#REF!</definedName>
    <definedName name="S17R17">#REF!</definedName>
    <definedName localSheetId="9" name="S34P6">#REF!</definedName>
    <definedName localSheetId="16" name="A3P6">#REF!</definedName>
    <definedName name="S1R5">#REF!</definedName>
    <definedName localSheetId="16" name="S26P22">#REF!</definedName>
    <definedName localSheetId="16" name="A4P16">#REF!</definedName>
    <definedName localSheetId="3" name="S20P7">#REF!</definedName>
    <definedName localSheetId="8" name="S21R24">#REF!</definedName>
    <definedName name="S42P8">#REF!</definedName>
    <definedName localSheetId="3" name="S32P13">#REF!</definedName>
    <definedName localSheetId="14" name="S40P6">#REF!</definedName>
    <definedName localSheetId="16" name="S17R3">#REF!</definedName>
    <definedName localSheetId="15" name="A4R18">#REF!</definedName>
    <definedName localSheetId="15" name="S30R1">#REF!</definedName>
    <definedName localSheetId="15" name="S35R3">#REF!</definedName>
    <definedName localSheetId="9" name="S3P12">#REF!</definedName>
    <definedName localSheetId="8" name="S2P23">#REF!</definedName>
    <definedName localSheetId="8" name="S4R8">#REF!</definedName>
    <definedName localSheetId="9" name="S42R1">#REF!</definedName>
    <definedName localSheetId="16" name="S24P11">#REF!</definedName>
    <definedName localSheetId="8" name="A2P14">#REF!</definedName>
    <definedName localSheetId="9" name="S34R21">#REF!</definedName>
    <definedName localSheetId="15" name="S33P20">#REF!</definedName>
    <definedName name="S4P13">#REF!</definedName>
    <definedName localSheetId="3" name="S19R4">#REF!</definedName>
    <definedName localSheetId="9" name="S23P24">#REF!</definedName>
    <definedName localSheetId="9" name="S39P13">#REF!</definedName>
    <definedName localSheetId="9" name="S6P21">#REF!</definedName>
    <definedName name="S30R13">#REF!</definedName>
    <definedName name="S14P1">#REF!</definedName>
    <definedName localSheetId="14" name="A5R14">#REF!</definedName>
    <definedName localSheetId="3" name="S18R15">#REF!</definedName>
    <definedName localSheetId="3" name="S11P21">#REF!</definedName>
    <definedName localSheetId="8" name="S7P5">#REF!</definedName>
    <definedName localSheetId="15" name="_RP19">#REF!</definedName>
    <definedName name="S19P14">#REF!</definedName>
    <definedName localSheetId="8" name="A5P12">#REF!</definedName>
    <definedName localSheetId="16" name="S9P9">#REF!</definedName>
    <definedName name="S15R13">#REF!</definedName>
    <definedName localSheetId="15" name="S34P16">#REF!</definedName>
    <definedName localSheetId="8" name="S9P1">#REF!</definedName>
    <definedName localSheetId="3" name="S20R6">#REF!</definedName>
    <definedName localSheetId="8" name="S14R8">#REF!</definedName>
    <definedName localSheetId="15" name="S24P9">#REF!</definedName>
    <definedName localSheetId="3" name="S5R1">#REF!</definedName>
    <definedName localSheetId="8" name="S32R18">#REF!</definedName>
    <definedName localSheetId="15" name="S11R15">#REF!</definedName>
    <definedName localSheetId="3" name="sub_item_18">#REF!</definedName>
    <definedName localSheetId="8" name="S27P24">#REF!</definedName>
    <definedName localSheetId="9" name="S35P15">#REF!</definedName>
    <definedName localSheetId="16" name="S26P23">#REF!</definedName>
    <definedName localSheetId="3" name="sub_item_40">#REF!</definedName>
    <definedName localSheetId="9" name="S3R22">#REF!</definedName>
    <definedName localSheetId="9" name="A2P19">#REF!</definedName>
    <definedName localSheetId="8" name="S18R22">#REF!</definedName>
    <definedName localSheetId="3" name="S2PP4">#REF!</definedName>
    <definedName localSheetId="16" name="S12P10">#REF!</definedName>
    <definedName localSheetId="3" name="S18R3">#REF!</definedName>
    <definedName localSheetId="14" name="S43P16">#REF!</definedName>
    <definedName localSheetId="15" name="S25P13">#REF!</definedName>
    <definedName localSheetId="3" name="S4P23">#REF!</definedName>
    <definedName localSheetId="15" name="S18P19">#REF!</definedName>
    <definedName localSheetId="15" name="A5R5">#REF!</definedName>
    <definedName localSheetId="15" name="S45P14">#REF!</definedName>
    <definedName localSheetId="8" name="S25P7">#REF!</definedName>
    <definedName localSheetId="16" name="S25R14">#REF!</definedName>
    <definedName localSheetId="9" name="S21P3">#REF!</definedName>
    <definedName localSheetId="15" name="S24P11">#REF!</definedName>
    <definedName localSheetId="16" name="S16P15">#REF!</definedName>
    <definedName localSheetId="14" name="S2R13">#REF!</definedName>
    <definedName localSheetId="9" name="S31R9">#REF!</definedName>
    <definedName localSheetId="15" name="S34P21">#REF!</definedName>
    <definedName localSheetId="16" name="S1P12">#REF!</definedName>
    <definedName localSheetId="9" name="S13R9">#REF!</definedName>
    <definedName localSheetId="8" name="S22R3">#REF!</definedName>
    <definedName name="S37R4">#REF!</definedName>
    <definedName localSheetId="3" name="S19R14">#REF!</definedName>
    <definedName localSheetId="9" name="S23P4">#REF!</definedName>
    <definedName localSheetId="3" name="S18R20">#REF!</definedName>
    <definedName localSheetId="16" name="A3P18">#REF!</definedName>
    <definedName localSheetId="16" name="S37P18">#REF!</definedName>
    <definedName localSheetId="16" name="S27P14">#REF!</definedName>
    <definedName localSheetId="14" name="S29P20">#REF!</definedName>
    <definedName name="S37P4">#REF!</definedName>
    <definedName localSheetId="16" name="_RP2">#REF!</definedName>
    <definedName localSheetId="3" name="S39R8">#REF!</definedName>
    <definedName name="S28P14">#REF!</definedName>
    <definedName localSheetId="8" name="S2R3">#REF!</definedName>
    <definedName localSheetId="3" name="S45R15">#REF!</definedName>
    <definedName localSheetId="14" name="S7R14">#REF!</definedName>
    <definedName localSheetId="16" name="S11R2">#REF!</definedName>
    <definedName localSheetId="3" name="S20R22">#REF!</definedName>
    <definedName localSheetId="16" name="S33R17">#REF!</definedName>
    <definedName localSheetId="15" name="S15R9">#REF!</definedName>
    <definedName localSheetId="14" name="S41P19">#REF!</definedName>
    <definedName localSheetId="14" name="S35R19">#REF!</definedName>
    <definedName localSheetId="9" name="S22R10">#REF!</definedName>
    <definedName localSheetId="16" name="A2P17">#REF!</definedName>
    <definedName localSheetId="9" name="S15P18">#REF!</definedName>
    <definedName localSheetId="16" name="S44P18">#REF!</definedName>
    <definedName localSheetId="16" name="S41R1">#REF!</definedName>
    <definedName name="S37R18">#REF!</definedName>
    <definedName localSheetId="15" name="S6P8">#REF!</definedName>
    <definedName name="S22P15">#REF!</definedName>
    <definedName localSheetId="3" name="S4P10">#REF!</definedName>
    <definedName localSheetId="8" name="S20P6">#REF!</definedName>
    <definedName localSheetId="3" name="S13P5">#REF!</definedName>
    <definedName localSheetId="14" name="S41P21">#REF!</definedName>
    <definedName localSheetId="8" name="S4P2">#REF!</definedName>
    <definedName name="S8R10">#REF!</definedName>
    <definedName localSheetId="9" name="S7R11">#REF!</definedName>
    <definedName localSheetId="3" name="S9R11">#REF!</definedName>
    <definedName localSheetId="14" name="S5P15">#REF!</definedName>
    <definedName localSheetId="16" name="A3P15">#REF!</definedName>
    <definedName name="S25P4">#REF!</definedName>
    <definedName name="S25R1">#REF!</definedName>
    <definedName name="S3P18">#REF!</definedName>
    <definedName localSheetId="3" name="S31P19">#REF!</definedName>
    <definedName name="S31P1">#REF!</definedName>
    <definedName name="S16R8">#REF!</definedName>
    <definedName localSheetId="15" name="S36P8">#REF!</definedName>
    <definedName localSheetId="9" name="S44R17">#REF!</definedName>
    <definedName localSheetId="15" name="S31R9">#REF!</definedName>
    <definedName localSheetId="8" name="S30P12">#REF!</definedName>
    <definedName localSheetId="3" name="S25R14">#REF!</definedName>
    <definedName localSheetId="16" name="S31P9">#REF!</definedName>
    <definedName localSheetId="3" name="S29P13">#REF!</definedName>
    <definedName localSheetId="9" name="S17R19">#REF!</definedName>
    <definedName localSheetId="15" name="A5R16">#REF!</definedName>
    <definedName localSheetId="9" name="S24R19">#REF!</definedName>
    <definedName localSheetId="8" name="_R18R">#REF!</definedName>
    <definedName localSheetId="8" name="S43P12">#REF!</definedName>
    <definedName localSheetId="15" name="S28R22">#REF!</definedName>
    <definedName localSheetId="16" name="TOTAL_RES_ACU">#REF!</definedName>
    <definedName name="S5R7">#REF!</definedName>
    <definedName localSheetId="3" name="S30P11">#REF!</definedName>
    <definedName localSheetId="8" name="S40P1">#REF!</definedName>
    <definedName localSheetId="3" name="S28P21">#REF!</definedName>
    <definedName localSheetId="9" name="S15R20">#REF!</definedName>
    <definedName localSheetId="16" name="add_5">#REF!</definedName>
    <definedName name="S37R5">#REF!</definedName>
    <definedName localSheetId="15" name="S12R4">#REF!</definedName>
    <definedName localSheetId="16" name="A2P21">#REF!</definedName>
    <definedName localSheetId="8" name="S28P12">#REF!</definedName>
    <definedName localSheetId="8" name="S7R12">#REF!</definedName>
    <definedName localSheetId="16" name="S17R14">#REF!</definedName>
    <definedName localSheetId="14" name="S23P17">#REF!</definedName>
    <definedName localSheetId="15" name="S29R13">#REF!</definedName>
    <definedName localSheetId="16" name="S15R1">#REF!</definedName>
    <definedName localSheetId="3" name="S5R2">#REF!</definedName>
    <definedName localSheetId="9" name="S18P19">#REF!</definedName>
    <definedName localSheetId="8" name="S12R12">#REF!</definedName>
    <definedName localSheetId="14" name="S17R22">#REF!</definedName>
    <definedName localSheetId="8" name="S4R3">#REF!</definedName>
    <definedName localSheetId="8" name="S39P6">#REF!</definedName>
    <definedName localSheetId="9" name="S34P20">#REF!</definedName>
    <definedName localSheetId="14" name="_R8P">#REF!</definedName>
    <definedName localSheetId="8" name="A4R17">#REF!</definedName>
    <definedName localSheetId="15" name="S23R6">#REF!</definedName>
    <definedName localSheetId="8" name="S22P9">#REF!</definedName>
    <definedName localSheetId="14" name="S42P22">#REF!</definedName>
    <definedName localSheetId="14" name="S25R23">#REF!</definedName>
    <definedName name="S24P17">#REF!</definedName>
    <definedName localSheetId="8" name="S44R24">#REF!</definedName>
    <definedName localSheetId="15" name="S15P17">#REF!</definedName>
    <definedName localSheetId="9" name="S43P14">#REF!</definedName>
    <definedName localSheetId="8" name="S42R12">#REF!</definedName>
    <definedName localSheetId="14" name="S9P21">#REF!</definedName>
    <definedName localSheetId="16" name="S33P7">#REF!</definedName>
    <definedName localSheetId="14" name="S30P18">#REF!</definedName>
    <definedName localSheetId="14" name="S20R12">#REF!</definedName>
    <definedName localSheetId="9" name="S37P23">#REF!</definedName>
    <definedName localSheetId="3" name="switch">#REF!</definedName>
    <definedName name="S41P10">#REF!</definedName>
    <definedName localSheetId="16" name="S6P22">#REF!</definedName>
    <definedName localSheetId="9" name="S8R5">#REF!</definedName>
    <definedName localSheetId="3" name="S23R4">#REF!</definedName>
    <definedName localSheetId="9" name="S38R11">#REF!</definedName>
    <definedName name="S11P6">#REF!</definedName>
    <definedName localSheetId="15" name="S19P20">#REF!</definedName>
    <definedName name="BDI">#REF!</definedName>
    <definedName localSheetId="8" name="A4P12">#REF!</definedName>
    <definedName localSheetId="15" name="S30R7">#REF!</definedName>
    <definedName localSheetId="15" name="S17R12">#REF!</definedName>
    <definedName localSheetId="16" name="A2R18">#REF!</definedName>
    <definedName name="S25R23">#REF!</definedName>
    <definedName localSheetId="9" name="S30R22">#REF!</definedName>
    <definedName localSheetId="15" name="S30P5">#REF!</definedName>
    <definedName name="A4P5">#REF!</definedName>
    <definedName localSheetId="15" name="S42R3">#REF!</definedName>
    <definedName localSheetId="16" name="sub_item_38">#REF!</definedName>
    <definedName localSheetId="3" name="A4P1">#REF!</definedName>
    <definedName localSheetId="8" name="S4R2">#REF!</definedName>
    <definedName localSheetId="15" name="S37R17">#REF!</definedName>
    <definedName localSheetId="3" name="S36P10">#REF!</definedName>
    <definedName localSheetId="15" name="S18P7">#REF!</definedName>
    <definedName localSheetId="8" name="S20R22">#REF!</definedName>
    <definedName localSheetId="15" name="S16R13">#REF!</definedName>
    <definedName localSheetId="15" name="S42P13">#REF!</definedName>
    <definedName localSheetId="16" name="S8R12">#REF!</definedName>
    <definedName localSheetId="9" name="S8P19">#REF!</definedName>
    <definedName localSheetId="3" name="S23R6">#REF!</definedName>
    <definedName localSheetId="8" name="A5R23">#REF!</definedName>
    <definedName localSheetId="14" name="S21R24">#REF!</definedName>
    <definedName localSheetId="16" name="S35P12">#REF!</definedName>
    <definedName localSheetId="8" name="S28R20">#REF!</definedName>
    <definedName name="S5P2">#REF!</definedName>
    <definedName localSheetId="16" name="sub_item_36">#REF!</definedName>
    <definedName localSheetId="16" name="matriz">#REF!</definedName>
    <definedName localSheetId="9" name="S14P22">#REF!</definedName>
    <definedName localSheetId="16" name="S19P2">#REF!</definedName>
    <definedName localSheetId="15" name="A4R11">#REF!</definedName>
    <definedName localSheetId="8" name="S36R7">#REF!</definedName>
    <definedName localSheetId="8" name="A5P24">#REF!</definedName>
    <definedName name="S29R2">#REF!</definedName>
    <definedName localSheetId="14" name="S11R14">#REF!</definedName>
    <definedName localSheetId="9" name="S28R9">#REF!</definedName>
    <definedName localSheetId="15" name="S21R22">#REF!</definedName>
    <definedName name="S38R14">#REF!</definedName>
    <definedName localSheetId="8" name="A2P17">#REF!</definedName>
    <definedName localSheetId="15" name="S20P13">#REF!</definedName>
    <definedName localSheetId="3" name="A5R4">#REF!</definedName>
    <definedName name="S33P16">#REF!</definedName>
    <definedName localSheetId="12" name="Z_60131786_0F54_49F5_B695_1A5DD0544ED6_.wvu.PrintArea">'COMPOSIÇÕES COMPLEMENTARES '!$A$1:$D$64</definedName>
    <definedName localSheetId="3" name="A3R9">#REF!</definedName>
    <definedName localSheetId="16" name="S20P7">#REF!</definedName>
    <definedName name="S2P23">#REF!</definedName>
    <definedName localSheetId="8" name="S11R5">#REF!</definedName>
    <definedName localSheetId="16" name="S43P15">#REF!</definedName>
    <definedName localSheetId="9" name="S20R9">#REF!</definedName>
    <definedName name="A4P3">#REF!</definedName>
    <definedName name="S18R22">#REF!</definedName>
    <definedName localSheetId="14" name="S2P10">#REF!</definedName>
    <definedName localSheetId="15" name="S25P22">#REF!</definedName>
    <definedName localSheetId="8" name="S43R15">#REF!</definedName>
    <definedName name="S41R22">#REF!</definedName>
    <definedName localSheetId="3" name="S31P12">#REF!</definedName>
    <definedName name="S2P12">#REF!</definedName>
    <definedName localSheetId="14" name="S20P5">#REF!</definedName>
    <definedName localSheetId="9" name="S39P15">#REF!</definedName>
    <definedName localSheetId="14" name="S7R10">#REF!</definedName>
    <definedName localSheetId="15" name="S21R3">#REF!</definedName>
    <definedName localSheetId="9" name="A2P22">#REF!</definedName>
    <definedName localSheetId="3" name="S3P23">#REF!</definedName>
    <definedName localSheetId="16" name="S23P4">#REF!</definedName>
    <definedName localSheetId="9" name="S10P10">#REF!</definedName>
    <definedName localSheetId="16" name="S38R13">#REF!</definedName>
    <definedName localSheetId="15" name="S25R4">#REF!</definedName>
    <definedName localSheetId="16" name="S33P3">#REF!</definedName>
    <definedName localSheetId="3" name="A3R12">#REF!</definedName>
    <definedName localSheetId="15" name="S29P8">#REF!</definedName>
    <definedName name="S7P23">#REF!</definedName>
    <definedName localSheetId="14" name="S12R1">#REF!</definedName>
    <definedName localSheetId="8" name="S27R5">#REF!</definedName>
    <definedName name="S14R5">#REF!</definedName>
    <definedName localSheetId="8" name="S44R18">#REF!</definedName>
    <definedName localSheetId="15" name="A2P8">#REF!</definedName>
    <definedName localSheetId="8" name="_R20P">#REF!</definedName>
    <definedName localSheetId="15" name="S21R5">#REF!</definedName>
    <definedName localSheetId="15" name="A4P22">#REF!</definedName>
    <definedName localSheetId="8" name="S19R6">#REF!</definedName>
    <definedName localSheetId="15" name="S3R3">#REF!</definedName>
    <definedName localSheetId="15" name="S21P6">#REF!</definedName>
    <definedName localSheetId="8" name="S33P13">#REF!</definedName>
    <definedName localSheetId="14" name="S4P5">#REF!</definedName>
    <definedName name="S33R3">#REF!</definedName>
    <definedName localSheetId="9" name="S28R2">#REF!</definedName>
    <definedName localSheetId="15" name="S4P1">#REF!</definedName>
    <definedName localSheetId="9" name="A5P1">#REF!</definedName>
    <definedName localSheetId="3" name="S11P22">#REF!</definedName>
    <definedName name="S38R13">#REF!</definedName>
    <definedName localSheetId="15" name="S16R23">#REF!</definedName>
    <definedName localSheetId="16" name="S12P4">#REF!</definedName>
    <definedName localSheetId="15" name="S14R15">#REF!</definedName>
    <definedName name="S8R4">#REF!</definedName>
    <definedName name="S10P8">#REF!</definedName>
    <definedName localSheetId="3" name="S22R4">#REF!</definedName>
    <definedName localSheetId="15" name="S43P8">#REF!</definedName>
    <definedName localSheetId="16" name="S39P15">#REF!</definedName>
    <definedName localSheetId="15" name="S37R24">#REF!</definedName>
    <definedName localSheetId="3" name="S5R18">#REF!</definedName>
    <definedName name="S8P22">#REF!</definedName>
    <definedName localSheetId="16" name="sub_item_19">#REF!</definedName>
    <definedName localSheetId="9" name="__xlnm.Print_Titles_3">#REF!</definedName>
    <definedName localSheetId="9" name="S38P11">#REF!</definedName>
    <definedName localSheetId="9" name="S19R13">#REF!</definedName>
    <definedName localSheetId="16" name="S21P23">#REF!</definedName>
    <definedName localSheetId="15" name="A3P14">#REF!</definedName>
    <definedName localSheetId="15" name="S24P16">#REF!</definedName>
    <definedName localSheetId="15" name="A1R10">#REF!</definedName>
    <definedName localSheetId="16" name="S12R17">#REF!</definedName>
    <definedName name="S41P15">#REF!</definedName>
    <definedName localSheetId="8" name="S31P24">#REF!</definedName>
    <definedName localSheetId="3" name="S11R10">#REF!</definedName>
    <definedName localSheetId="9" name="_R20P">#REF!</definedName>
    <definedName name="po">#REF!</definedName>
    <definedName localSheetId="9" name="_RR2">#REF!</definedName>
    <definedName localSheetId="9" name="S22P17">#REF!</definedName>
    <definedName name="S44P17">#REF!</definedName>
    <definedName name="S42R1">#REF!</definedName>
    <definedName localSheetId="14" name="S6P10">#REF!</definedName>
    <definedName localSheetId="15" name="S44R13">#REF!</definedName>
    <definedName localSheetId="8" name="S8R16">#REF!</definedName>
    <definedName localSheetId="16" name="S25P11">#REF!</definedName>
    <definedName localSheetId="15" name="S20R4">#REF!</definedName>
    <definedName localSheetId="8" name="S10R23">#REF!</definedName>
    <definedName localSheetId="15" name="S25R19">#REF!</definedName>
    <definedName localSheetId="8" name="S38P18">#REF!</definedName>
    <definedName localSheetId="9" name="_RR10">#REF!</definedName>
    <definedName localSheetId="8" name="S41P4">#REF!</definedName>
    <definedName localSheetId="15" name="S15P13">#REF!</definedName>
    <definedName localSheetId="9" name="S21R9">#REF!</definedName>
    <definedName localSheetId="3" name="S5R23">#REF!</definedName>
    <definedName localSheetId="15" name="_R12P">#REF!</definedName>
    <definedName localSheetId="9" name="S3P11">#REF!</definedName>
    <definedName name="S20P12">#REF!</definedName>
    <definedName localSheetId="15" name="S18P6">#REF!</definedName>
    <definedName localSheetId="16" name="S16R13">#REF!</definedName>
    <definedName localSheetId="15" name="S7P9">#REF!</definedName>
    <definedName localSheetId="9" name="S19R15">#REF!</definedName>
    <definedName localSheetId="16" name="S14P8">#REF!</definedName>
    <definedName localSheetId="9" name="S16R8">#REF!</definedName>
    <definedName localSheetId="9" name="A4P11">#REF!</definedName>
    <definedName localSheetId="14" name="S32P1">#REF!</definedName>
    <definedName localSheetId="16" name="S23R5">#REF!</definedName>
    <definedName localSheetId="3" name="S32R9">#REF!</definedName>
    <definedName name="S19P3">#REF!</definedName>
    <definedName localSheetId="15" name="S16P9">#REF!</definedName>
    <definedName localSheetId="9" name="S5R24">#REF!</definedName>
    <definedName localSheetId="8" name="add_1">#REF!</definedName>
    <definedName localSheetId="14" name="_RR17">#REF!</definedName>
    <definedName localSheetId="16" name="S27P1">#REF!</definedName>
    <definedName localSheetId="14" name="S28P9">#REF!</definedName>
    <definedName localSheetId="15" name="S44R1">#REF!</definedName>
    <definedName localSheetId="8" name="S34P23">#REF!</definedName>
    <definedName localSheetId="3" name="A3R14">#REF!</definedName>
    <definedName localSheetId="8" name="S20R19">#REF!</definedName>
    <definedName localSheetId="9" name="S22R15">#REF!</definedName>
    <definedName localSheetId="15" name="S7R4">#REF!</definedName>
    <definedName localSheetId="15" name="S18R5">#REF!</definedName>
    <definedName localSheetId="9" name="S6P8">#REF!</definedName>
    <definedName localSheetId="15" name="S29P5">#REF!</definedName>
    <definedName localSheetId="15" name="S5P2">#REF!</definedName>
    <definedName localSheetId="9" name="S2R10">#REF!</definedName>
    <definedName localSheetId="15" name="S17P21">#REF!</definedName>
    <definedName name="S9P11">#REF!</definedName>
    <definedName localSheetId="3" name="S44P9">#REF!</definedName>
    <definedName localSheetId="3" name="S9R12">#REF!</definedName>
    <definedName localSheetId="8" name="S30R1">#REF!</definedName>
    <definedName localSheetId="16" name="S15R10">#REF!</definedName>
    <definedName localSheetId="14" name="S23P18">#REF!</definedName>
    <definedName localSheetId="3" name="S24R2">#REF!</definedName>
    <definedName localSheetId="3" name="_RR17">#REF!</definedName>
    <definedName localSheetId="9" name="S3P21">#REF!</definedName>
    <definedName localSheetId="9" name="A2R2">#REF!</definedName>
    <definedName localSheetId="14" name="S18P18">#REF!</definedName>
    <definedName localSheetId="15" name="S37P14">#REF!</definedName>
    <definedName localSheetId="14" name="S40P12">#REF!</definedName>
    <definedName name="S13R6">#REF!</definedName>
    <definedName localSheetId="15" name="S20P22">#REF!</definedName>
    <definedName localSheetId="16" name="S41P1">#REF!</definedName>
    <definedName name="S24P2">#REF!</definedName>
    <definedName localSheetId="9" name="S30R9">#REF!</definedName>
    <definedName localSheetId="9" name="S4P11">#REF!</definedName>
    <definedName localSheetId="14" name="S28P4">#REF!</definedName>
    <definedName name="S19P13">#REF!</definedName>
    <definedName localSheetId="14" name="S1P11">#REF!</definedName>
    <definedName localSheetId="3" name="CRONO_ADD">#REF!</definedName>
    <definedName name="sub_item_23">#REF!</definedName>
    <definedName name="add_total">#REF!</definedName>
    <definedName localSheetId="14" name="S20P1">#REF!</definedName>
    <definedName localSheetId="3" name="S19P17">#REF!</definedName>
    <definedName localSheetId="15" name="S32R8">#REF!</definedName>
    <definedName localSheetId="8" name="S16P1">#REF!</definedName>
    <definedName localSheetId="16" name="S35P9">#REF!</definedName>
    <definedName name="S5R11">#REF!</definedName>
    <definedName localSheetId="16" name="S27R18">#REF!</definedName>
    <definedName localSheetId="16" name="S38P15">#REF!</definedName>
    <definedName localSheetId="8" name="S45P12">#REF!</definedName>
    <definedName localSheetId="15" name="S5P15">#REF!</definedName>
    <definedName localSheetId="8" name="S25R20">#REF!</definedName>
    <definedName localSheetId="14" name="S7R19">#REF!</definedName>
    <definedName localSheetId="15" name="S5R18">#REF!</definedName>
    <definedName localSheetId="3" name="S25P11">#REF!</definedName>
    <definedName localSheetId="15" name="S25R2">#REF!</definedName>
    <definedName localSheetId="9" name="S28R1">#REF!</definedName>
    <definedName localSheetId="16" name="S12P7">#REF!</definedName>
    <definedName name="S15R12">#REF!</definedName>
    <definedName localSheetId="3" name="S11P24">#REF!</definedName>
    <definedName localSheetId="9" name="S24P11">#REF!</definedName>
    <definedName localSheetId="9" name="S30P1">#REF!</definedName>
    <definedName localSheetId="14" name="S38P3">#REF!</definedName>
    <definedName localSheetId="14" name="S1R8">#REF!</definedName>
    <definedName localSheetId="16" name="S17P18">#REF!</definedName>
    <definedName name="S43R5">#REF!</definedName>
    <definedName localSheetId="15" name="S17R6">#REF!</definedName>
    <definedName localSheetId="16" name="S29P24">#REF!</definedName>
    <definedName name="S7P22">#REF!</definedName>
    <definedName localSheetId="16" name="S38P16">#REF!</definedName>
    <definedName localSheetId="8" name="S40R13">#REF!</definedName>
    <definedName localSheetId="14" name="S15R4">#REF!</definedName>
    <definedName localSheetId="15" name="S45R12">#REF!</definedName>
    <definedName localSheetId="8" name="S6R22">#REF!</definedName>
    <definedName name="Excel_BuiltIn_Print_Area_7_1_1_1_2">#REF!</definedName>
    <definedName localSheetId="9" name="S12R3">#REF!</definedName>
    <definedName localSheetId="3" name="S26P17">#REF!</definedName>
    <definedName localSheetId="8" name="sub_item_33">#REF!</definedName>
    <definedName name="_R10P">#REF!</definedName>
    <definedName localSheetId="15" name="S30R5">#REF!</definedName>
    <definedName localSheetId="9" name="S32R6">#REF!</definedName>
    <definedName localSheetId="3" name="S16P8">#REF!</definedName>
    <definedName localSheetId="15" name="S8R7">#REF!</definedName>
    <definedName localSheetId="8" name="sub_item_5">#REF!</definedName>
    <definedName name="A1R6">#REF!</definedName>
    <definedName name="S6R15">#REF!</definedName>
    <definedName localSheetId="9" name="S18R21">#REF!</definedName>
    <definedName name="A3R24">#REF!</definedName>
    <definedName localSheetId="15" name="S21R19">#REF!</definedName>
    <definedName localSheetId="8" name="S3R5">#REF!</definedName>
    <definedName localSheetId="3" name="S13P7">#REF!</definedName>
    <definedName localSheetId="9" name="S33R11">#REF!</definedName>
    <definedName localSheetId="3" name="sub_item_26">#REF!</definedName>
    <definedName localSheetId="8" name="S30R23">#REF!</definedName>
    <definedName localSheetId="3" name="S25R23">#REF!</definedName>
    <definedName name="S13R10">#REF!</definedName>
    <definedName name="S31P4">#REF!</definedName>
    <definedName localSheetId="14" name="S33R12">#REF!</definedName>
    <definedName localSheetId="16" name="A2P14">#REF!</definedName>
    <definedName localSheetId="14" name="S2P22">#REF!</definedName>
    <definedName localSheetId="3" name="S14R5">#REF!</definedName>
    <definedName localSheetId="15" name="A2P5">#REF!</definedName>
    <definedName localSheetId="14" name="S17R6">#REF!</definedName>
    <definedName localSheetId="8" name="S31R20">#REF!</definedName>
    <definedName localSheetId="14" name="S24R17">#REF!</definedName>
    <definedName localSheetId="9" name="A4R4">#REF!</definedName>
    <definedName localSheetId="3" name="S9P5">#REF!</definedName>
    <definedName localSheetId="14" name="S43R15">#REF!</definedName>
    <definedName localSheetId="14" name="S1P21">#REF!</definedName>
    <definedName localSheetId="3" name="S23R15">#REF!</definedName>
    <definedName localSheetId="16" name="S13P7">#REF!</definedName>
    <definedName localSheetId="16" name="_R24R">#REF!</definedName>
    <definedName localSheetId="3" name="sub_item_41">#REF!</definedName>
    <definedName localSheetId="15" name="S4P18">#REF!</definedName>
    <definedName localSheetId="14" name="A2P23">#REF!</definedName>
    <definedName localSheetId="9" name="S4R8">#REF!</definedName>
    <definedName localSheetId="8" name="A4R19">#REF!</definedName>
    <definedName localSheetId="3" name="S30R10">#REF!</definedName>
    <definedName localSheetId="9" name="S13R24">#REF!</definedName>
    <definedName localSheetId="8" name="S4R1">#REF!</definedName>
    <definedName localSheetId="9" name="S22R23">#REF!</definedName>
    <definedName localSheetId="3" name="S24R16">#REF!</definedName>
    <definedName localSheetId="8" name="S36R23">#REF!</definedName>
    <definedName name="S18P3">#REF!</definedName>
    <definedName localSheetId="9" name="S34R11">#REF!</definedName>
    <definedName localSheetId="14" name="S40R6">#REF!</definedName>
    <definedName localSheetId="15" name="_R1R">#REF!</definedName>
    <definedName localSheetId="9" name="S29P18">#REF!</definedName>
    <definedName localSheetId="14" name="S4P4">#REF!</definedName>
    <definedName localSheetId="9" name="S33P7">#REF!</definedName>
    <definedName localSheetId="14" name="S34R11">#REF!</definedName>
    <definedName name="S44P7">#REF!</definedName>
    <definedName localSheetId="14" name="S8R8">#REF!</definedName>
    <definedName localSheetId="14" name="S36P5">#REF!</definedName>
    <definedName localSheetId="9" name="S27P19">#REF!</definedName>
    <definedName name="A1R10">#REF!</definedName>
    <definedName localSheetId="15" name="S9P9">#REF!</definedName>
    <definedName name="S32R24">#REF!</definedName>
    <definedName localSheetId="15" name="S45R8">#REF!</definedName>
    <definedName name="S23R1">#REF!</definedName>
    <definedName name="_RP14">#REF!</definedName>
    <definedName localSheetId="9" name="S10P3">#REF!</definedName>
    <definedName localSheetId="16" name="S25R19">#REF!</definedName>
    <definedName localSheetId="15" name="S32P17">#REF!</definedName>
    <definedName localSheetId="3" name="A4P9">#REF!</definedName>
    <definedName localSheetId="9" name="S17P12">#REF!</definedName>
    <definedName localSheetId="16" name="S17P14">#REF!</definedName>
    <definedName localSheetId="8" name="S42R8">#REF!</definedName>
    <definedName localSheetId="9" name="S11R22">#REF!</definedName>
    <definedName localSheetId="3" name="S4P8">#REF!</definedName>
    <definedName localSheetId="3" name="S1P8">#REF!</definedName>
    <definedName localSheetId="3" name="A1P23">#REF!</definedName>
    <definedName localSheetId="14" name="S36P9">#REF!</definedName>
    <definedName localSheetId="8" name="S17R15">#REF!</definedName>
    <definedName localSheetId="14" name="S9P12">#REF!</definedName>
    <definedName localSheetId="3" name="S23P9">#REF!</definedName>
    <definedName localSheetId="9" name="S44R23">#REF!</definedName>
    <definedName localSheetId="9" name="S6R13">#REF!</definedName>
    <definedName localSheetId="8" name="S34R20">#REF!</definedName>
    <definedName localSheetId="14" name="sub_item_35">#REF!</definedName>
    <definedName name="sub_item_18">#REF!</definedName>
    <definedName localSheetId="9" name="S7R2">#REF!</definedName>
    <definedName localSheetId="14" name="S4P16">#REF!</definedName>
    <definedName name="S20R11">#REF!</definedName>
    <definedName localSheetId="15" name="S10R9">#REF!</definedName>
    <definedName localSheetId="3" name="S44P8">#REF!</definedName>
    <definedName localSheetId="8" name="A5R22">#REF!</definedName>
    <definedName name="S42R17">#REF!</definedName>
    <definedName localSheetId="16" name="A4P5">#REF!</definedName>
    <definedName localSheetId="16" name="S2P23">#REF!</definedName>
    <definedName localSheetId="9" name="S40R22">#REF!</definedName>
    <definedName localSheetId="14" name="S44R17">#REF!</definedName>
    <definedName localSheetId="8" name="S16R3">#REF!</definedName>
    <definedName localSheetId="14" name="_RP9">#REF!</definedName>
    <definedName localSheetId="9" name="A5R24">#REF!</definedName>
    <definedName localSheetId="15" name="S17R18">#REF!</definedName>
    <definedName localSheetId="14" name="S25P3">#REF!</definedName>
    <definedName localSheetId="3" name="_R8P">#REF!</definedName>
    <definedName localSheetId="16" name="S43P11">#REF!</definedName>
    <definedName localSheetId="14" name="S9P14">#REF!</definedName>
    <definedName localSheetId="14" name="S6P7">#REF!</definedName>
    <definedName localSheetId="9" name="A2P2">#REF!</definedName>
    <definedName name="S14P2">#REF!</definedName>
    <definedName localSheetId="3" name="S45P10">#REF!</definedName>
    <definedName localSheetId="14" name="S10R15">#REF!</definedName>
    <definedName localSheetId="16" name="S7P22">#REF!</definedName>
    <definedName localSheetId="3" name="S10P3">#REF!</definedName>
    <definedName localSheetId="9" name="S18R10">#REF!</definedName>
    <definedName localSheetId="15" name="S24P10">#REF!</definedName>
    <definedName localSheetId="15" name="S24R5">#REF!</definedName>
    <definedName localSheetId="9" name="S14R19">#REF!</definedName>
    <definedName localSheetId="8" name="S26P4">#REF!</definedName>
    <definedName localSheetId="16" name="S27R23">#REF!</definedName>
    <definedName localSheetId="15" name="S30P9">#REF!</definedName>
    <definedName localSheetId="16" name="S39R8">#REF!</definedName>
    <definedName name="S31R4">#REF!</definedName>
    <definedName localSheetId="8" name="S7P23">#REF!</definedName>
    <definedName localSheetId="14" name="S5P19">#REF!</definedName>
    <definedName localSheetId="15" name="CRONO_RES">#REF!</definedName>
    <definedName localSheetId="8" name="S21P13">#REF!</definedName>
    <definedName localSheetId="8" name="S26R23">#REF!</definedName>
    <definedName localSheetId="14" name="S20P8">#REF!</definedName>
    <definedName localSheetId="8" name="A4P5">#REF!</definedName>
    <definedName localSheetId="15" name="A5P3">#REF!</definedName>
    <definedName localSheetId="9" name="A2R21">#REF!</definedName>
    <definedName name="sub_item_21">#REF!</definedName>
    <definedName name="A1P3">#REF!</definedName>
    <definedName localSheetId="15" name="S25P6">#REF!</definedName>
    <definedName localSheetId="8" name="S3P21">#REF!</definedName>
    <definedName localSheetId="15" name="A3R19">#REF!</definedName>
    <definedName localSheetId="3" name="S27P20">#REF!</definedName>
    <definedName localSheetId="3" name="S34P17">#REF!</definedName>
    <definedName name="S43R3">#REF!</definedName>
    <definedName localSheetId="3" name="S38P20">#REF!</definedName>
    <definedName localSheetId="9" name="S40R24">#REF!</definedName>
    <definedName localSheetId="8" name="A1R14">#REF!</definedName>
    <definedName localSheetId="3" name="S19R15">#REF!</definedName>
    <definedName localSheetId="14" name="sub_item_17">#REF!</definedName>
    <definedName localSheetId="15" name="S4P12">#REF!</definedName>
    <definedName localSheetId="9" name="S31R15">#REF!</definedName>
    <definedName name="S39P19">#REF!</definedName>
    <definedName localSheetId="15" name="S6P22">#REF!</definedName>
    <definedName name="S8P18">#REF!</definedName>
    <definedName localSheetId="9" name="S3P13">#REF!</definedName>
    <definedName localSheetId="3" name="S22R3">#REF!</definedName>
    <definedName localSheetId="16" name="_RR3">#REF!</definedName>
    <definedName name="S9P23">#REF!</definedName>
    <definedName localSheetId="16" name="S8R9">#REF!</definedName>
    <definedName localSheetId="14" name="S38R16">#REF!</definedName>
    <definedName localSheetId="16" name="S32P16">#REF!</definedName>
    <definedName localSheetId="16" name="S21P13">#REF!</definedName>
    <definedName localSheetId="16" name="S38R2">#REF!</definedName>
    <definedName localSheetId="15" name="S33R19">#REF!</definedName>
    <definedName name="S39P8">#REF!</definedName>
    <definedName localSheetId="14" name="S3R6">#REF!</definedName>
    <definedName name="S5P11">#REF!</definedName>
    <definedName localSheetId="3" name="S25R7">#REF!</definedName>
    <definedName localSheetId="8" name="S18P6">#REF!</definedName>
    <definedName localSheetId="15" name="_R7P">#REF!</definedName>
    <definedName localSheetId="8" name="A4P22">#REF!</definedName>
    <definedName name="S27R1">#REF!</definedName>
    <definedName name="S5P8">#REF!</definedName>
    <definedName name="A3R11">#REF!</definedName>
    <definedName localSheetId="8" name="S20R1">#REF!</definedName>
    <definedName localSheetId="8" name="S22P20">#REF!</definedName>
    <definedName localSheetId="9" name="S37P1">#REF!</definedName>
    <definedName localSheetId="8" name="S30R8">#REF!</definedName>
    <definedName localSheetId="15" name="S15R13">#REF!</definedName>
    <definedName localSheetId="9" name="S44R18">#REF!</definedName>
    <definedName localSheetId="16" name="S30P7">#REF!</definedName>
    <definedName localSheetId="15" name="S37R18">#REF!</definedName>
    <definedName name="S10P6">#REF!</definedName>
    <definedName localSheetId="16" name="S26R23">#REF!</definedName>
    <definedName name="S25P8">#REF!</definedName>
    <definedName localSheetId="15" name="S33P22">#REF!</definedName>
    <definedName localSheetId="8" name="S13P1">#REF!</definedName>
    <definedName localSheetId="3" name="S37P8">#REF!</definedName>
    <definedName localSheetId="15" name="_R11R">#REF!</definedName>
    <definedName localSheetId="9" name="S27R20">#REF!</definedName>
    <definedName localSheetId="9" name="S15P23">#REF!</definedName>
    <definedName localSheetId="9" name="S20R2">#REF!</definedName>
    <definedName localSheetId="8" name="S25P20">#REF!</definedName>
    <definedName localSheetId="14" name="S39P4">#REF!</definedName>
    <definedName localSheetId="15" name="S12P16">#REF!</definedName>
    <definedName name="S9R18">#REF!</definedName>
    <definedName localSheetId="16" name="S23R10">#REF!</definedName>
    <definedName localSheetId="3" name="A1R9">#REF!</definedName>
    <definedName localSheetId="9" name="S42P6">#REF!</definedName>
    <definedName name="S17P22">#REF!</definedName>
    <definedName localSheetId="9" name="S30R15">#REF!</definedName>
    <definedName localSheetId="14" name="A3P7">#REF!</definedName>
    <definedName localSheetId="16" name="S23P20">#REF!</definedName>
    <definedName localSheetId="3" name="S22P4">#REF!</definedName>
    <definedName localSheetId="8" name="S2P12">#REF!</definedName>
    <definedName localSheetId="9" name="S28P1">#REF!</definedName>
    <definedName localSheetId="16" name="S14P6">#REF!</definedName>
    <definedName localSheetId="9" name="S43R16">#REF!</definedName>
    <definedName localSheetId="16" name="S26P2">#REF!</definedName>
    <definedName localSheetId="9" name="S14R4">#REF!</definedName>
    <definedName localSheetId="15" name="S23P13">#REF!</definedName>
    <definedName localSheetId="9" name="S9R21">#REF!</definedName>
    <definedName localSheetId="14" name="S24R23">#REF!</definedName>
    <definedName localSheetId="16" name="S43P8">#REF!</definedName>
    <definedName localSheetId="3" name="S35R9">#REF!</definedName>
    <definedName localSheetId="3" name="S32P19">#REF!</definedName>
    <definedName localSheetId="3" name="S14P16">#REF!</definedName>
    <definedName localSheetId="16" name="S32R1">#REF!</definedName>
    <definedName localSheetId="14" name="S43P1">#REF!</definedName>
    <definedName localSheetId="3" name="_RR4">#REF!</definedName>
    <definedName name="S19P2">#REF!</definedName>
    <definedName localSheetId="15" name="S11R23">#REF!</definedName>
    <definedName localSheetId="9" name="S9P24">#REF!</definedName>
    <definedName name="S44R17">#REF!</definedName>
    <definedName localSheetId="16" name="S9P7">#REF!</definedName>
    <definedName name="S17R16">#REF!</definedName>
    <definedName localSheetId="16" name="S7P23">#REF!</definedName>
    <definedName localSheetId="8" name="S16R14">#REF!</definedName>
    <definedName localSheetId="15" name="S7P10">#REF!</definedName>
    <definedName localSheetId="8" name="S13R7">#REF!</definedName>
    <definedName localSheetId="8" name="S16R11">#REF!</definedName>
    <definedName name="_R6R">#REF!</definedName>
    <definedName localSheetId="14" name="S23P20">#REF!</definedName>
    <definedName localSheetId="3" name="S4P16">#REF!</definedName>
    <definedName localSheetId="15" name="_RR21">#REF!</definedName>
    <definedName localSheetId="16" name="S41R6">#REF!</definedName>
    <definedName localSheetId="9" name="_R14R">#REF!</definedName>
    <definedName localSheetId="14" name="S19R14">#REF!</definedName>
    <definedName localSheetId="9" name="S21R19">#REF!</definedName>
    <definedName localSheetId="16" name="S38R10">#REF!</definedName>
    <definedName localSheetId="16" name="S44R1">#REF!</definedName>
    <definedName localSheetId="8" name="A5R13">#REF!</definedName>
    <definedName localSheetId="3" name="S7R22">#REF!</definedName>
    <definedName name="S6R16">#REF!</definedName>
    <definedName name="S20P4">#REF!</definedName>
    <definedName localSheetId="15" name="S10R11">#REF!</definedName>
    <definedName name="S36P9">#REF!</definedName>
    <definedName localSheetId="8" name="S24P19">#REF!</definedName>
    <definedName localSheetId="9" name="sub_item_35">#REF!</definedName>
    <definedName localSheetId="3" name="S34P15">#REF!</definedName>
    <definedName name="S19P20">#REF!</definedName>
    <definedName localSheetId="15" name="S10R4">#REF!</definedName>
    <definedName localSheetId="8" name="S30R20">#REF!</definedName>
    <definedName localSheetId="3" name="A3P3">#REF!</definedName>
    <definedName localSheetId="8" name="S7P17">#REF!</definedName>
    <definedName localSheetId="8" name="S8P24">#REF!</definedName>
    <definedName name="S36R18">#REF!</definedName>
    <definedName localSheetId="8" name="S20P8">#REF!</definedName>
    <definedName localSheetId="3" name="S29R19">#REF!</definedName>
    <definedName localSheetId="14" name="S36R13">#REF!</definedName>
    <definedName localSheetId="15" name="S28R23">#REF!</definedName>
    <definedName localSheetId="8" name="S15P1">#REF!</definedName>
    <definedName localSheetId="9" name="S13R5">#REF!</definedName>
    <definedName localSheetId="8" name="S45R24">#REF!</definedName>
    <definedName localSheetId="15" name="S27P14">#REF!</definedName>
    <definedName name="S30R21">#REF!</definedName>
    <definedName localSheetId="3" name="S33P10">#REF!</definedName>
    <definedName localSheetId="9" name="S3P1">#REF!</definedName>
    <definedName localSheetId="16" name="S23P24">#REF!</definedName>
    <definedName localSheetId="9" name="S40P8">#REF!</definedName>
    <definedName localSheetId="16" name="S32R14">#REF!</definedName>
    <definedName name="S2R23">#REF!</definedName>
    <definedName name="S9P2">#REF!</definedName>
    <definedName localSheetId="15" name="S12P23">#REF!</definedName>
    <definedName localSheetId="14" name="S27P4">#REF!</definedName>
    <definedName localSheetId="9" name="S37R18">#REF!</definedName>
    <definedName localSheetId="14" name="_RP10">#REF!</definedName>
    <definedName localSheetId="3" name="A5P12">#REF!</definedName>
    <definedName localSheetId="14" name="S44R14">#REF!</definedName>
    <definedName localSheetId="15" name="S42P21">#REF!</definedName>
    <definedName localSheetId="16" name="S40P24">#REF!</definedName>
    <definedName localSheetId="15" name="S39P6">#REF!</definedName>
    <definedName name="A2R10">#REF!</definedName>
    <definedName localSheetId="16" name="S39P7">#REF!</definedName>
    <definedName name="S15R5">#REF!</definedName>
    <definedName localSheetId="16" name="S32P12">#REF!</definedName>
    <definedName localSheetId="16" name="S29P1">#REF!</definedName>
    <definedName name="S40R8">#REF!</definedName>
    <definedName localSheetId="14" name="S13P22">#REF!</definedName>
    <definedName localSheetId="3" name="A3R6">#REF!</definedName>
    <definedName localSheetId="9" name="S10P6">#REF!</definedName>
    <definedName localSheetId="8" name="S32R4">#REF!</definedName>
    <definedName name="S1P4">#REF!</definedName>
    <definedName localSheetId="8" name="S1R11">#REF!</definedName>
    <definedName localSheetId="9" name="S27R23">#REF!</definedName>
    <definedName localSheetId="8" name="S23P6">#REF!</definedName>
    <definedName localSheetId="15" name="S45P16">#REF!</definedName>
    <definedName localSheetId="8" name="S29R23">#REF!</definedName>
    <definedName localSheetId="16" name="S16R23">#REF!</definedName>
    <definedName name="S34P24">#REF!</definedName>
    <definedName localSheetId="15" name="S11R20">#REF!</definedName>
    <definedName localSheetId="14" name="S10R24">#REF!</definedName>
    <definedName name="S12P23">#REF!</definedName>
    <definedName localSheetId="8" name="A2R5">#REF!</definedName>
    <definedName localSheetId="9" name="S14P15">#REF!</definedName>
    <definedName localSheetId="16" name="S36R9">#REF!</definedName>
    <definedName localSheetId="8" name="S28R23">#REF!</definedName>
    <definedName localSheetId="14" name="S24P22">#REF!</definedName>
    <definedName localSheetId="9" name="S22R6">#REF!</definedName>
    <definedName localSheetId="14" name="S22R10">#REF!</definedName>
    <definedName localSheetId="14" name="S32R7">#REF!</definedName>
    <definedName name="S27R20">#REF!</definedName>
    <definedName localSheetId="9" name="sub_item_42">#REF!</definedName>
    <definedName name="S45R1">#REF!</definedName>
    <definedName name="S33P10">#REF!</definedName>
    <definedName localSheetId="3" name="S20R9">#REF!</definedName>
    <definedName localSheetId="3" name="S9R1">#REF!</definedName>
    <definedName localSheetId="8" name="A3R3">#REF!</definedName>
    <definedName localSheetId="14" name="S32R24">#REF!</definedName>
    <definedName localSheetId="8" name="S32R17">#REF!</definedName>
    <definedName localSheetId="3" name="S42R14">#REF!</definedName>
    <definedName localSheetId="8" name="S26P12">#REF!</definedName>
    <definedName localSheetId="9" name="S13P13">#REF!</definedName>
    <definedName localSheetId="14" name="S35P18">#REF!</definedName>
    <definedName localSheetId="16" name="A5R8">#REF!</definedName>
    <definedName name="S12P10">#REF!</definedName>
    <definedName localSheetId="15" name="S9R24">#REF!</definedName>
    <definedName localSheetId="15" name="S44R2">#REF!</definedName>
    <definedName localSheetId="8" name="S22P1">#REF!</definedName>
    <definedName localSheetId="14" name="S39R8">#REF!</definedName>
    <definedName localSheetId="8" name="S16R1">#REF!</definedName>
    <definedName localSheetId="9" name="S16R6">#REF!</definedName>
    <definedName name="S18P16">#REF!</definedName>
    <definedName localSheetId="8" name="S33P9">#REF!</definedName>
    <definedName localSheetId="14" name="S23P7">#REF!</definedName>
    <definedName name="____xlnm.Print_Titles_2">#REF!</definedName>
    <definedName localSheetId="15" name="S27P3">#REF!</definedName>
    <definedName localSheetId="15" name="S35R21">#REF!</definedName>
    <definedName localSheetId="3" name="S23P16">#REF!</definedName>
    <definedName localSheetId="15" name="S16R6">#REF!</definedName>
    <definedName localSheetId="3" name="S38P12">#REF!</definedName>
    <definedName localSheetId="15" name="S24P17">#REF!</definedName>
    <definedName localSheetId="9" name="S27P12">#REF!</definedName>
    <definedName localSheetId="14" name="S25R7">#REF!</definedName>
    <definedName name="A2P11">#REF!</definedName>
    <definedName localSheetId="14" name="S17P9">#REF!</definedName>
    <definedName localSheetId="3" name="S19P22">#REF!</definedName>
    <definedName localSheetId="16" name="S38R7">#REF!</definedName>
    <definedName localSheetId="15" name="S26P10">#REF!</definedName>
    <definedName localSheetId="3" name="S5R16">#REF!</definedName>
    <definedName localSheetId="8" name="S28R16">#REF!</definedName>
    <definedName localSheetId="14" name="S42P6">#REF!</definedName>
    <definedName name="S38P15">#REF!</definedName>
    <definedName localSheetId="8" name="S17P2">#REF!</definedName>
    <definedName localSheetId="3" name="S1R12">#REF!</definedName>
    <definedName localSheetId="14" name="S22P8">#REF!</definedName>
    <definedName localSheetId="9" name="S13P3">#REF!</definedName>
    <definedName name="S35R13">#REF!</definedName>
    <definedName localSheetId="14" name="A2P21">#REF!</definedName>
    <definedName localSheetId="16" name="S38R14">#REF!</definedName>
    <definedName localSheetId="15" name="_RP22">#REF!</definedName>
    <definedName localSheetId="16" name="S18P19">#REF!</definedName>
    <definedName localSheetId="15" name="S44R10">#REF!</definedName>
    <definedName localSheetId="8" name="S44P17">#REF!</definedName>
    <definedName localSheetId="8" name="S33P23">#REF!</definedName>
    <definedName localSheetId="14" name="A3R19">#REF!</definedName>
    <definedName localSheetId="8" name="S36P4">#REF!</definedName>
    <definedName name="S23P10">#REF!</definedName>
    <definedName localSheetId="8" name="S29R4">#REF!</definedName>
    <definedName localSheetId="9" name="S26P2">#REF!</definedName>
    <definedName localSheetId="3" name="S30P6">#REF!</definedName>
    <definedName localSheetId="15" name="S37R12">#REF!</definedName>
    <definedName localSheetId="14" name="S41R23">#REF!</definedName>
    <definedName localSheetId="8" name="A5P10">#REF!</definedName>
    <definedName localSheetId="8" name="S43R11">#REF!</definedName>
    <definedName localSheetId="16" name="S37P10">#REF!</definedName>
    <definedName localSheetId="15" name="TOTAL_RES_ACU">#REF!</definedName>
    <definedName localSheetId="15" name="S41P11">#REF!</definedName>
    <definedName name="S32R12">#REF!</definedName>
    <definedName localSheetId="3" name="S44R6">#REF!</definedName>
    <definedName localSheetId="15" name="S13P2">#REF!</definedName>
    <definedName localSheetId="16" name="S18R8">#REF!</definedName>
    <definedName localSheetId="14" name="S1R3">#REF!</definedName>
    <definedName localSheetId="9" name="S30P20">#REF!</definedName>
    <definedName localSheetId="3" name="S8P22">#REF!</definedName>
    <definedName localSheetId="14" name="S3P6">#REF!</definedName>
    <definedName localSheetId="16" name="S28P19">#REF!</definedName>
    <definedName localSheetId="16" name="S4P13">#REF!</definedName>
    <definedName localSheetId="3" name="S1P6">#REF!</definedName>
    <definedName localSheetId="14" name="S15P7">#REF!</definedName>
    <definedName localSheetId="9" name="S5R3">#REF!</definedName>
    <definedName localSheetId="9" name="A5P18">#REF!</definedName>
    <definedName localSheetId="15" name="A2P1">#REF!</definedName>
    <definedName localSheetId="16" name="sub_item_43">#REF!</definedName>
    <definedName localSheetId="3" name="S4R13">#REF!</definedName>
    <definedName name="S34P1">#REF!</definedName>
    <definedName localSheetId="16" name="S45P8">#REF!</definedName>
    <definedName localSheetId="9" name="sub_item_10">#REF!</definedName>
    <definedName name="S45R16">#REF!</definedName>
    <definedName name="S39R22">#REF!</definedName>
    <definedName localSheetId="3" name="A5R13">#REF!</definedName>
    <definedName localSheetId="9" name="S22R1">#REF!</definedName>
    <definedName name="S45R4">#REF!</definedName>
    <definedName localSheetId="9" name="A1R13">#REF!</definedName>
    <definedName localSheetId="8" name="S37P22">#REF!</definedName>
    <definedName localSheetId="15" name="A2R5">#REF!</definedName>
    <definedName localSheetId="8" name="S44P6">#REF!</definedName>
    <definedName localSheetId="14" name="_R23R">#REF!</definedName>
    <definedName name="A5R11">#REF!</definedName>
    <definedName name="S43P3">#REF!</definedName>
    <definedName localSheetId="9" name="S18R9">#REF!</definedName>
    <definedName localSheetId="14" name="S13P24">#REF!</definedName>
    <definedName localSheetId="8" name="S33R22">#REF!</definedName>
    <definedName localSheetId="16" name="S19R20">#REF!</definedName>
    <definedName localSheetId="16" name="S34P15">#REF!</definedName>
    <definedName localSheetId="8" name="S2P22">#REF!</definedName>
    <definedName localSheetId="3" name="S28R17">#REF!</definedName>
    <definedName localSheetId="9" name="A3P21">#REF!</definedName>
    <definedName localSheetId="15" name="S11P22">#REF!</definedName>
    <definedName localSheetId="9" name="S39R8">#REF!</definedName>
    <definedName localSheetId="3" name="S31P1">#REF!</definedName>
    <definedName localSheetId="14" name="S33R18">#REF!</definedName>
    <definedName localSheetId="8" name="S23P24">#REF!</definedName>
    <definedName localSheetId="15" name="S27P24">#REF!</definedName>
    <definedName localSheetId="14" name="S4R24">#REF!</definedName>
    <definedName localSheetId="15" name="S11P18">#REF!</definedName>
    <definedName localSheetId="15" name="S22R4">#REF!</definedName>
    <definedName name="_RP23">#REF!</definedName>
    <definedName localSheetId="14" name="S18P11">#REF!</definedName>
    <definedName localSheetId="14" name="S14R2">#REF!</definedName>
    <definedName localSheetId="14" name="S11P3">#REF!</definedName>
    <definedName localSheetId="16" name="S6R11">#REF!</definedName>
    <definedName localSheetId="15" name="A3R3">#REF!</definedName>
    <definedName localSheetId="3" name="S44P12">#REF!</definedName>
    <definedName localSheetId="9" name="A5P20">#REF!</definedName>
    <definedName name="A2P12">#REF!</definedName>
    <definedName localSheetId="15" name="S38P12">#REF!</definedName>
    <definedName localSheetId="16" name="S45R15">#REF!</definedName>
    <definedName localSheetId="15" name="S30P18">#REF!</definedName>
    <definedName localSheetId="8" name="S36P5">#REF!</definedName>
    <definedName localSheetId="15" name="S43R14">#REF!</definedName>
    <definedName name="S36P1">#REF!</definedName>
    <definedName localSheetId="8" name="rt">#REF!</definedName>
    <definedName localSheetId="8" name="S17P17">#REF!</definedName>
    <definedName localSheetId="8" name="S32R14">#REF!</definedName>
    <definedName name="S19P7">#REF!</definedName>
    <definedName localSheetId="9" name="S42P23">#REF!</definedName>
    <definedName localSheetId="3" name="S21R16">#REF!</definedName>
    <definedName localSheetId="15" name="S21R21">#REF!</definedName>
    <definedName localSheetId="9" name="S4R19">#REF!</definedName>
    <definedName localSheetId="9" name="S5P12">#REF!</definedName>
    <definedName name="S22P18">#REF!</definedName>
    <definedName name="S12P5">#REF!</definedName>
    <definedName localSheetId="15" name="S44R5">#REF!</definedName>
    <definedName localSheetId="16" name="S17R2">#REF!</definedName>
    <definedName localSheetId="8" name="S45R4">#REF!</definedName>
    <definedName name="S24P1">#REF!</definedName>
    <definedName name="S41R20">#REF!</definedName>
    <definedName localSheetId="8" name="S29P10">#REF!</definedName>
    <definedName localSheetId="15" name="S26P6">#REF!</definedName>
    <definedName localSheetId="3" name="S40R1">#REF!</definedName>
    <definedName localSheetId="14" name="S31P23">#REF!</definedName>
    <definedName name="S42P10">#REF!</definedName>
    <definedName localSheetId="8" name="A3R8">#REF!</definedName>
    <definedName name="S31R9">#REF!</definedName>
    <definedName localSheetId="15" name="S2R20">#REF!</definedName>
    <definedName name="S35P6">#REF!</definedName>
    <definedName name="S35P2">#REF!</definedName>
    <definedName name="S11P23">#REF!</definedName>
    <definedName localSheetId="8" name="S37P7">#REF!</definedName>
    <definedName localSheetId="16" name="S38P6">#REF!</definedName>
    <definedName name="S14R8">#REF!</definedName>
    <definedName name="A3P20">#REF!</definedName>
    <definedName localSheetId="9" name="_RR1">#REF!</definedName>
    <definedName localSheetId="9" name="S9P6">#REF!</definedName>
    <definedName localSheetId="8" name="A2P5">#REF!</definedName>
    <definedName localSheetId="16" name="PLUS">#REF!</definedName>
    <definedName localSheetId="15" name="S25P1">#REF!</definedName>
    <definedName localSheetId="3" name="S17P11">#REF!</definedName>
    <definedName localSheetId="14" name="S30P9">#REF!</definedName>
    <definedName localSheetId="3" name="A3P2">#REF!</definedName>
    <definedName localSheetId="16" name="S8R6">#REF!</definedName>
    <definedName localSheetId="3" name="_RP24">#REF!</definedName>
    <definedName localSheetId="15" name="S23P16">#REF!</definedName>
    <definedName localSheetId="15" name="S27R18">#REF!</definedName>
    <definedName localSheetId="8" name="S31R14">#REF!</definedName>
    <definedName localSheetId="14" name="S20P7">#REF!</definedName>
    <definedName localSheetId="14" name="S30R11">#REF!</definedName>
    <definedName localSheetId="16" name="S17P15">#REF!</definedName>
    <definedName localSheetId="3" name="S35R24">#REF!</definedName>
    <definedName localSheetId="9" name="S20P10">#REF!</definedName>
    <definedName localSheetId="16" name="S18P23">#REF!</definedName>
    <definedName localSheetId="3" name="S20P11">#REF!</definedName>
    <definedName localSheetId="9" name="S29R21">#REF!</definedName>
    <definedName name="S27R22">#REF!</definedName>
    <definedName name="S28P10">#REF!</definedName>
    <definedName localSheetId="3" name="S14R24">#REF!</definedName>
    <definedName localSheetId="16" name="S22P13">#REF!</definedName>
    <definedName localSheetId="16" name="S43R8">#REF!</definedName>
    <definedName localSheetId="15" name="S41R4">#REF!</definedName>
    <definedName localSheetId="3" name="S33P22">#REF!</definedName>
    <definedName localSheetId="8" name="S38R14">#REF!</definedName>
    <definedName localSheetId="9" name="S40P4">#REF!</definedName>
    <definedName localSheetId="14" name="S24P24">#REF!</definedName>
    <definedName localSheetId="14" name="S2P3">#REF!</definedName>
    <definedName localSheetId="14" name="S3P8">#REF!</definedName>
    <definedName localSheetId="9" name="S2R20">#REF!</definedName>
    <definedName localSheetId="16" name="S14P23">#REF!</definedName>
    <definedName localSheetId="3" name="S43P1">#REF!</definedName>
    <definedName localSheetId="9" name="A4P9">#REF!</definedName>
    <definedName localSheetId="14" name="A1R2">#REF!</definedName>
    <definedName localSheetId="15" name="S7R24">#REF!</definedName>
    <definedName localSheetId="16" name="S40R16">#REF!</definedName>
    <definedName localSheetId="9" name="S22P21">#REF!</definedName>
    <definedName localSheetId="15" name="S26P18">#REF!</definedName>
    <definedName localSheetId="9" name="S7R10">#REF!</definedName>
    <definedName localSheetId="15" name="S2R6">#REF!</definedName>
    <definedName localSheetId="15" name="S31P5">#REF!</definedName>
    <definedName localSheetId="8" name="S26R17">#REF!</definedName>
    <definedName localSheetId="16" name="S34P22">#REF!</definedName>
    <definedName localSheetId="3" name="S6R12">#REF!</definedName>
    <definedName localSheetId="9" name="_R17R">#REF!</definedName>
    <definedName localSheetId="3" name="S35P23">#REF!</definedName>
    <definedName localSheetId="8" name="S10P23">#REF!</definedName>
    <definedName localSheetId="3" name="S8R20">#REF!</definedName>
    <definedName localSheetId="8" name="S41R11">#REF!</definedName>
    <definedName localSheetId="8" name="S9R15">#REF!</definedName>
    <definedName localSheetId="9" name="S41P1">#REF!</definedName>
    <definedName localSheetId="15" name="S35R23">#REF!</definedName>
    <definedName localSheetId="16" name="S14P17">#REF!</definedName>
    <definedName localSheetId="8" name="S45R15">#REF!</definedName>
    <definedName localSheetId="9" name="A2R24">#REF!</definedName>
    <definedName localSheetId="8" name="S16P7">#REF!</definedName>
    <definedName localSheetId="15" name="S4R9">#REF!</definedName>
    <definedName localSheetId="9" name="S45R6">#REF!</definedName>
    <definedName localSheetId="8" name="S41P22">#REF!</definedName>
    <definedName localSheetId="15" name="S7R23">#REF!</definedName>
    <definedName localSheetId="15" name="S20R1">#REF!</definedName>
    <definedName localSheetId="3" name="S7P13">#REF!</definedName>
    <definedName localSheetId="8" name="S2R9">#REF!</definedName>
    <definedName localSheetId="9" name="TOTAL_ADD">#REF!</definedName>
    <definedName localSheetId="9" name="sub_item_43">#REF!</definedName>
    <definedName localSheetId="3" name="S30R22">#REF!</definedName>
    <definedName name="S1P16">#REF!</definedName>
    <definedName localSheetId="16" name="S22P4">#REF!</definedName>
    <definedName name="S10R11">#REF!</definedName>
    <definedName name="S9R1">#REF!</definedName>
    <definedName localSheetId="16" name="S8R3">#REF!</definedName>
    <definedName localSheetId="8" name="S17R2">#REF!</definedName>
    <definedName localSheetId="16" name="S13R10">#REF!</definedName>
    <definedName localSheetId="15" name="S21P21">#REF!</definedName>
    <definedName localSheetId="9" name="S40P10">#REF!</definedName>
    <definedName localSheetId="8" name="S2R19">#REF!</definedName>
    <definedName localSheetId="14" name="A5R18">#REF!</definedName>
    <definedName localSheetId="9" name="S20R3">#REF!</definedName>
    <definedName localSheetId="9" name="S21R6">#REF!</definedName>
    <definedName localSheetId="8" name="S15P22">#REF!</definedName>
    <definedName localSheetId="3" name="S32R17">#REF!</definedName>
    <definedName name="MINUS">#REF!</definedName>
    <definedName localSheetId="9" name="S14P7">#REF!</definedName>
    <definedName localSheetId="16" name="sub_item_11">#REF!</definedName>
    <definedName localSheetId="9" name="S13P21">#REF!</definedName>
    <definedName localSheetId="9" name="S45R13">#REF!</definedName>
    <definedName localSheetId="8" name="S33P7">#REF!</definedName>
    <definedName localSheetId="3" name="S15R15">#REF!</definedName>
    <definedName localSheetId="16" name="S31P20">#REF!</definedName>
    <definedName name="S23P4">#REF!</definedName>
    <definedName localSheetId="3" name="S28P19">#REF!</definedName>
    <definedName localSheetId="14" name="S21P22">#REF!</definedName>
    <definedName localSheetId="14" name="S38P10">#REF!</definedName>
    <definedName name="S42P13">#REF!</definedName>
    <definedName localSheetId="9" name="S30R16">#REF!</definedName>
    <definedName localSheetId="14" name="S14P2">#REF!</definedName>
    <definedName localSheetId="16" name="A2P24">#REF!</definedName>
    <definedName localSheetId="3" name="S1P13">#REF!</definedName>
    <definedName localSheetId="15" name="__xlnm.Print_Titles_2">#REF!</definedName>
    <definedName localSheetId="8" name="S21P14">#REF!</definedName>
    <definedName localSheetId="8" name="A3R17">#REF!</definedName>
    <definedName name="_R5P">#REF!</definedName>
    <definedName localSheetId="3" name="S17P17">#REF!</definedName>
    <definedName localSheetId="14" name="S31P20">#REF!</definedName>
    <definedName localSheetId="14" name="_RP4">#REF!</definedName>
    <definedName localSheetId="16" name="S11P8">#REF!</definedName>
    <definedName localSheetId="8" name="A3P5">#REF!</definedName>
    <definedName localSheetId="9" name="A4R21">#REF!</definedName>
    <definedName localSheetId="9" name="S29R16">#REF!</definedName>
    <definedName localSheetId="14" name="S9P19">#REF!</definedName>
    <definedName localSheetId="3" name="S22P12">#REF!</definedName>
    <definedName localSheetId="8" name="S37R9">#REF!</definedName>
    <definedName localSheetId="8" name="S9P24">#REF!</definedName>
    <definedName localSheetId="9" name="S12R6">#REF!</definedName>
    <definedName localSheetId="14" name="S18R22">#REF!</definedName>
    <definedName localSheetId="15" name="S2R17">#REF!</definedName>
    <definedName localSheetId="3" name="S25P3">#REF!</definedName>
    <definedName localSheetId="14" name="S32P12">#REF!</definedName>
    <definedName localSheetId="9" name="S16P18">#REF!</definedName>
    <definedName localSheetId="8" name="S35R14">#REF!</definedName>
    <definedName localSheetId="16" name="S31P24">#REF!</definedName>
    <definedName name="S9R17">#REF!</definedName>
    <definedName name="S24P14">#REF!</definedName>
    <definedName localSheetId="9" name="S41P6">#REF!</definedName>
    <definedName localSheetId="15" name="A5P21">#REF!</definedName>
    <definedName localSheetId="15" name="S15P5">#REF!</definedName>
    <definedName localSheetId="15" name="S38P19">#REF!</definedName>
    <definedName name="S19P21">#REF!</definedName>
    <definedName name="S42P9">#REF!</definedName>
    <definedName localSheetId="16" name="S22R20">#REF!</definedName>
    <definedName localSheetId="3" name="S2P17">#REF!</definedName>
    <definedName name="S36P16">#REF!</definedName>
    <definedName name="S18P14">#REF!</definedName>
    <definedName localSheetId="14" name="S3R5">#REF!</definedName>
    <definedName localSheetId="15" name="_R2P">#REF!</definedName>
    <definedName localSheetId="16" name="S38P21">#REF!</definedName>
    <definedName localSheetId="9" name="S26R6">#REF!</definedName>
    <definedName localSheetId="8" name="S42R1">#REF!</definedName>
    <definedName name="A3P21">#REF!</definedName>
    <definedName localSheetId="14" name="S44P5">#REF!</definedName>
    <definedName localSheetId="16" name="S26R2">#REF!</definedName>
    <definedName localSheetId="14" name="S24R18">#REF!</definedName>
    <definedName localSheetId="14" name="S1P16">#REF!</definedName>
    <definedName localSheetId="3" name="S19P4">#REF!</definedName>
    <definedName localSheetId="15" name="S12R10">#REF!</definedName>
    <definedName localSheetId="3" name="S18R24">#REF!</definedName>
    <definedName localSheetId="15" name="S17P3">#REF!</definedName>
    <definedName localSheetId="9" name="S39R16">#REF!</definedName>
    <definedName localSheetId="14" name="A3R16">#REF!</definedName>
    <definedName name="S42R19">#REF!</definedName>
    <definedName localSheetId="9" name="A1P20">#REF!</definedName>
    <definedName localSheetId="8" name="S43R22">#REF!</definedName>
    <definedName localSheetId="8" name="S39R24">#REF!</definedName>
    <definedName localSheetId="8" name="S20P2">#REF!</definedName>
    <definedName localSheetId="15" name="S26P20">#REF!</definedName>
    <definedName name="_RR15">#REF!</definedName>
    <definedName name="S3R10">#REF!</definedName>
    <definedName localSheetId="9" name="A1P5">#REF!</definedName>
    <definedName localSheetId="16" name="S7P5">#REF!</definedName>
    <definedName localSheetId="9" name="S8P20">#REF!</definedName>
    <definedName localSheetId="14" name="S44R19">#REF!</definedName>
    <definedName localSheetId="15" name="S19P11">#REF!</definedName>
    <definedName localSheetId="9" name="_RP22">#REF!</definedName>
    <definedName localSheetId="14" name="S44R11">#REF!</definedName>
    <definedName localSheetId="8" name="S33P2">#REF!</definedName>
    <definedName localSheetId="9" name="S12P16">#REF!</definedName>
    <definedName localSheetId="3" name="S13R19">#REF!</definedName>
    <definedName localSheetId="3" name="S19R7">#REF!</definedName>
    <definedName localSheetId="8" name="A5P13">#REF!</definedName>
    <definedName localSheetId="16" name="S25R7">#REF!</definedName>
    <definedName localSheetId="14" name="S27P7">#REF!</definedName>
    <definedName localSheetId="9" name="S19R11">#REF!</definedName>
    <definedName localSheetId="16" name="S36P18">#REF!</definedName>
    <definedName localSheetId="16" name="S24R12">#REF!</definedName>
    <definedName localSheetId="8" name="S33R14">#REF!</definedName>
    <definedName name="S11R3">#REF!</definedName>
    <definedName localSheetId="15" name="S3R18">#REF!</definedName>
    <definedName localSheetId="15" name="A4R19">#REF!</definedName>
    <definedName name="S9P14">#REF!</definedName>
    <definedName name="S27R15">#REF!</definedName>
    <definedName localSheetId="8" name="S11P8">#REF!</definedName>
    <definedName localSheetId="16" name="S35P1">#REF!</definedName>
    <definedName localSheetId="15" name="S36P1">#REF!</definedName>
    <definedName localSheetId="9" name="S36R9">#REF!</definedName>
    <definedName localSheetId="15" name="S24P21">#REF!</definedName>
    <definedName localSheetId="8" name="A4R11">#REF!</definedName>
    <definedName localSheetId="15" name="S30P21">#REF!</definedName>
    <definedName localSheetId="16" name="S25P20">#REF!</definedName>
    <definedName name="S6P2">#REF!</definedName>
    <definedName localSheetId="16" name="_R21P">#REF!</definedName>
    <definedName localSheetId="8" name="S16P12">#REF!</definedName>
    <definedName localSheetId="9" name="_R7R">#REF!</definedName>
    <definedName localSheetId="14" name="S30P21">#REF!</definedName>
    <definedName name="S2P14">#REF!</definedName>
    <definedName localSheetId="9" name="S33P14">#REF!</definedName>
    <definedName localSheetId="3" name="S12P17">#REF!</definedName>
    <definedName localSheetId="9" name="S44R4">#REF!</definedName>
    <definedName name="S28P22">#REF!</definedName>
    <definedName localSheetId="14" name="S2P21">#REF!</definedName>
    <definedName localSheetId="14" name="S45P7">#REF!</definedName>
    <definedName localSheetId="3" name="S31R11">#REF!</definedName>
    <definedName localSheetId="3" name="S7P8">#REF!</definedName>
    <definedName localSheetId="3" name="soma_total">#REF!</definedName>
    <definedName localSheetId="9" name="_RP14">#REF!</definedName>
    <definedName localSheetId="8" name="A1P24">#REF!</definedName>
    <definedName localSheetId="9" name="S14R17">#REF!</definedName>
    <definedName localSheetId="15" name="S43P3">#REF!</definedName>
    <definedName localSheetId="15" name="S36P16">#REF!</definedName>
    <definedName localSheetId="8" name="S36R9">#REF!</definedName>
    <definedName localSheetId="3" name="S11R17">#REF!</definedName>
    <definedName localSheetId="14" name="S12R22">#REF!</definedName>
    <definedName localSheetId="3" name="S27P7">#REF!</definedName>
    <definedName localSheetId="3" name="S1R21">#REF!</definedName>
    <definedName localSheetId="9" name="S43P16">#REF!</definedName>
    <definedName localSheetId="9" name="S4P5">#REF!</definedName>
    <definedName localSheetId="8" name="S26P2">#REF!</definedName>
    <definedName localSheetId="9" name="A4P24">#REF!</definedName>
    <definedName localSheetId="3" name="S13R18">#REF!</definedName>
    <definedName localSheetId="8" name="S11R9">#REF!</definedName>
    <definedName localSheetId="3" name="S20P24">#REF!</definedName>
    <definedName localSheetId="3" name="A1P7">#REF!</definedName>
    <definedName localSheetId="15" name="sub_item_18">#REF!</definedName>
    <definedName localSheetId="16" name="S31R19">#REF!</definedName>
    <definedName localSheetId="15" name="S34R16">#REF!</definedName>
    <definedName localSheetId="15" name="S10P4">#REF!</definedName>
    <definedName localSheetId="14" name="S31P5">#REF!</definedName>
    <definedName localSheetId="16" name="S39P6">#REF!</definedName>
    <definedName localSheetId="14" name="S4R9">#REF!</definedName>
    <definedName localSheetId="9" name="S24R11">#REF!</definedName>
    <definedName localSheetId="3" name="S16R23">#REF!</definedName>
    <definedName localSheetId="16" name="S34P23">#REF!</definedName>
    <definedName localSheetId="15" name="S42P23">#REF!</definedName>
    <definedName localSheetId="8" name="S19P3">#REF!</definedName>
    <definedName localSheetId="15" name="S3R1">#REF!</definedName>
    <definedName localSheetId="3" name="S42R12">#REF!</definedName>
    <definedName localSheetId="3" name="A1R15">#REF!</definedName>
    <definedName localSheetId="3" name="S8R3">#REF!</definedName>
    <definedName localSheetId="14" name="S3R4">#REF!</definedName>
    <definedName localSheetId="9" name="S32R14">#REF!</definedName>
    <definedName localSheetId="9" name="S45R7">#REF!</definedName>
    <definedName localSheetId="16" name="S18R11">#REF!</definedName>
    <definedName localSheetId="3" name="S28R24">#REF!</definedName>
    <definedName localSheetId="3" name="S23R5">#REF!</definedName>
    <definedName localSheetId="9" name="S27R17">#REF!</definedName>
    <definedName name="S5P5">#REF!</definedName>
    <definedName name="_RR8">#REF!</definedName>
    <definedName localSheetId="3" name="A2R7">#REF!</definedName>
    <definedName localSheetId="14" name="S45R3">#REF!</definedName>
    <definedName localSheetId="9" name="S23R13">#REF!</definedName>
    <definedName localSheetId="15" name="S7P3">#REF!</definedName>
    <definedName localSheetId="15" name="S23R1">#REF!</definedName>
    <definedName localSheetId="8" name="S6P1">#REF!</definedName>
    <definedName name="S34R9">#REF!</definedName>
    <definedName localSheetId="16" name="S9P24">#REF!</definedName>
    <definedName localSheetId="14" name="S14P21">#REF!</definedName>
    <definedName localSheetId="3" name="S18P24">#REF!</definedName>
    <definedName localSheetId="16" name="A3P14">#REF!</definedName>
    <definedName localSheetId="14" name="S17R17">#REF!</definedName>
    <definedName localSheetId="16" name="S41P7">#REF!</definedName>
    <definedName localSheetId="14" name="S44P2">#REF!</definedName>
    <definedName localSheetId="14" name="S3R21">#REF!</definedName>
    <definedName localSheetId="8" name="S36R11">#REF!</definedName>
    <definedName localSheetId="14" name="A5P13">#REF!</definedName>
    <definedName localSheetId="8" name="S41R16">#REF!</definedName>
    <definedName localSheetId="3" name="S44P10">#REF!</definedName>
    <definedName localSheetId="3" name="S33R9">#REF!</definedName>
    <definedName localSheetId="15" name="S9R20">#REF!</definedName>
    <definedName localSheetId="9" name="S31P5">#REF!</definedName>
    <definedName localSheetId="3" name="A1R10">#REF!</definedName>
    <definedName name="S40R16">#REF!</definedName>
    <definedName localSheetId="8" name="_RP11">#REF!</definedName>
    <definedName name="S28R23">#REF!</definedName>
    <definedName localSheetId="14" name="S3P15">#REF!</definedName>
    <definedName localSheetId="8" name="S9R7">#REF!</definedName>
    <definedName localSheetId="3" name="S38R10">#REF!</definedName>
    <definedName localSheetId="16" name="S8P23">#REF!</definedName>
    <definedName localSheetId="8" name="S20R11">#REF!</definedName>
    <definedName localSheetId="8" name="S20R3">#REF!</definedName>
    <definedName localSheetId="14" name="S27P8">#REF!</definedName>
    <definedName localSheetId="3" name="S8P11">#REF!</definedName>
    <definedName localSheetId="15" name="S44R22">#REF!</definedName>
    <definedName localSheetId="9" name="S45P21">#REF!</definedName>
    <definedName localSheetId="8" name="A2R11">#REF!</definedName>
    <definedName localSheetId="3" name="S3R6">#REF!</definedName>
    <definedName localSheetId="15" name="S25P23">#REF!</definedName>
    <definedName localSheetId="9" name="S45R16">#REF!</definedName>
    <definedName name="S42P17">#REF!</definedName>
    <definedName localSheetId="15" name="S16P2">#REF!</definedName>
    <definedName name="S27P7">#REF!</definedName>
    <definedName localSheetId="3" name="S29P19">#REF!</definedName>
    <definedName localSheetId="14" name="S12R20">#REF!</definedName>
    <definedName localSheetId="9" name="BBB">#REF!</definedName>
    <definedName localSheetId="14" name="A4P15">#REF!</definedName>
    <definedName localSheetId="16" name="S4P11">#REF!</definedName>
    <definedName localSheetId="16" name="S27R16">#REF!</definedName>
    <definedName localSheetId="16" name="A3P22">#REF!</definedName>
    <definedName localSheetId="15" name="S32R3">#REF!</definedName>
    <definedName localSheetId="15" name="S23P22">#REF!</definedName>
    <definedName localSheetId="9" name="sub_item_4">#REF!</definedName>
    <definedName localSheetId="15" name="S28P5">#REF!</definedName>
    <definedName localSheetId="16" name="S7P8">#REF!</definedName>
    <definedName localSheetId="16" name="S23P1">#REF!</definedName>
    <definedName localSheetId="8" name="S2R12">#REF!</definedName>
    <definedName localSheetId="16" name="S19R18">#REF!</definedName>
    <definedName localSheetId="3" name="S41R21">#REF!</definedName>
    <definedName localSheetId="9" name="S35R9">#REF!</definedName>
    <definedName localSheetId="16" name="S14R21">#REF!</definedName>
    <definedName name="S21P6">#REF!</definedName>
    <definedName localSheetId="3" name="S42P7">#REF!</definedName>
    <definedName name="S22R19">#REF!</definedName>
    <definedName localSheetId="3" name="S10P16">#REF!</definedName>
    <definedName name="S30R9">#REF!</definedName>
    <definedName localSheetId="8" name="S42P3">#REF!</definedName>
    <definedName localSheetId="15" name="sub_item_33">#REF!</definedName>
    <definedName localSheetId="15" name="S34R13">#REF!</definedName>
    <definedName name="S27R12">#REF!</definedName>
    <definedName localSheetId="3" name="S6R8">#REF!</definedName>
    <definedName name="A4R3">#REF!</definedName>
    <definedName localSheetId="9" name="S16P23">#REF!</definedName>
    <definedName localSheetId="14" name="S16R11">#REF!</definedName>
    <definedName localSheetId="15" name="S45R10">#REF!</definedName>
    <definedName name="S37R2">#REF!</definedName>
    <definedName name="S29P22">#REF!</definedName>
    <definedName localSheetId="3" name="S42R11">#REF!</definedName>
    <definedName localSheetId="15" name="S18R8">#REF!</definedName>
    <definedName localSheetId="8" name="A5R2">#REF!</definedName>
    <definedName localSheetId="16" name="S34P21">#REF!</definedName>
    <definedName localSheetId="15" name="S1P1">#REF!</definedName>
    <definedName localSheetId="14" name="A2P18">#REF!</definedName>
    <definedName localSheetId="16" name="S33R11">#REF!</definedName>
    <definedName localSheetId="3" name="po">#REF!</definedName>
    <definedName localSheetId="15" name="S45P21">#REF!</definedName>
    <definedName localSheetId="9" name="S7R13">#REF!</definedName>
    <definedName localSheetId="14" name="S17R3">#REF!</definedName>
    <definedName localSheetId="16" name="S32R8">#REF!</definedName>
    <definedName localSheetId="14" name="S36R15">#REF!</definedName>
    <definedName localSheetId="16" name="S10R5">#REF!</definedName>
    <definedName localSheetId="14" name="S34R21">#REF!</definedName>
    <definedName localSheetId="3" name="S2P8">#REF!</definedName>
    <definedName localSheetId="16" name="S32R19">#REF!</definedName>
    <definedName localSheetId="9" name="S39P20">#REF!</definedName>
    <definedName localSheetId="9" name="S2R23">#REF!</definedName>
    <definedName localSheetId="9" name="S8P22">#REF!</definedName>
    <definedName localSheetId="16" name="S40R5">#REF!</definedName>
    <definedName name="A3P9">#REF!</definedName>
    <definedName localSheetId="3" name="A3P4">#REF!</definedName>
    <definedName localSheetId="14" name="S7P6">#REF!</definedName>
    <definedName localSheetId="8" name="S16P6">#REF!</definedName>
    <definedName localSheetId="8" name="S2P18">#REF!</definedName>
    <definedName localSheetId="14" name="S9P23">#REF!</definedName>
    <definedName name="S12P16">#REF!</definedName>
    <definedName localSheetId="15" name="A1R5">#REF!</definedName>
    <definedName localSheetId="15" name="S30R22">#REF!</definedName>
    <definedName localSheetId="15" name="S8P9">#REF!</definedName>
    <definedName localSheetId="8" name="A4P18">#REF!</definedName>
    <definedName localSheetId="15" name="A4P2">#REF!</definedName>
    <definedName localSheetId="16" name="A5R13">#REF!</definedName>
    <definedName localSheetId="14" name="S45P21">#REF!</definedName>
    <definedName localSheetId="3" name="S9P13">#REF!</definedName>
    <definedName localSheetId="9" name="S10P11">#REF!</definedName>
    <definedName localSheetId="16" name="S43P16">#REF!</definedName>
    <definedName localSheetId="9" name="S34R24">#REF!</definedName>
    <definedName localSheetId="8" name="A4R23">#REF!</definedName>
    <definedName localSheetId="16" name="S40P8">#REF!</definedName>
    <definedName name="S33P5">#REF!</definedName>
    <definedName localSheetId="16" name="S19P19">#REF!</definedName>
    <definedName localSheetId="8" name="S10P13">#REF!</definedName>
    <definedName localSheetId="16" name="A4P1">#REF!</definedName>
    <definedName localSheetId="3" name="S31P9">#REF!</definedName>
    <definedName localSheetId="14" name="S10R19">#REF!</definedName>
    <definedName localSheetId="16" name="S16R3">#REF!</definedName>
    <definedName localSheetId="9" name="A4P16">#REF!</definedName>
    <definedName localSheetId="16" name="S34R9">#REF!</definedName>
    <definedName localSheetId="9" name="S12P2">#REF!</definedName>
    <definedName name="S27P19">#REF!</definedName>
    <definedName name="S20R24">#REF!</definedName>
    <definedName localSheetId="9" name="S10P24">#REF!</definedName>
    <definedName localSheetId="8" name="S30R11">#REF!</definedName>
    <definedName localSheetId="15" name="A1P12">#REF!</definedName>
    <definedName localSheetId="16" name="S41P20">#REF!</definedName>
    <definedName localSheetId="15" name="S11P23">#REF!</definedName>
    <definedName name="S41R7">#REF!</definedName>
    <definedName localSheetId="3" name="S40P9">#REF!</definedName>
    <definedName localSheetId="16" name="S14R20">#REF!</definedName>
    <definedName name="A2P17">#REF!</definedName>
    <definedName localSheetId="8" name="sub_item_43">#REF!</definedName>
    <definedName name="S45R20">#REF!</definedName>
    <definedName localSheetId="9" name="S31R23">#REF!</definedName>
    <definedName localSheetId="9" name="S22R22">#REF!</definedName>
    <definedName localSheetId="9" name="S40R7">#REF!</definedName>
    <definedName name="S26P10">#REF!</definedName>
    <definedName localSheetId="15" name="S44R11">#REF!</definedName>
    <definedName localSheetId="15" name="S40P21">#REF!</definedName>
    <definedName localSheetId="15" name="S40R15">#REF!</definedName>
    <definedName localSheetId="14" name="S26P10">#REF!</definedName>
    <definedName localSheetId="14" name="S8P18">#REF!</definedName>
    <definedName name="_R3P">#REF!</definedName>
    <definedName localSheetId="8" name="S7R3">#REF!</definedName>
    <definedName name="sub_item_37">#REF!</definedName>
    <definedName localSheetId="3" name="S10R15">#REF!</definedName>
    <definedName localSheetId="9" name="S7P20">#REF!</definedName>
    <definedName name="S14R19">#REF!</definedName>
    <definedName localSheetId="9" name="S1P17">#REF!</definedName>
    <definedName localSheetId="8" name="S39P14">#REF!</definedName>
    <definedName localSheetId="9" name="S30P11">#REF!</definedName>
    <definedName localSheetId="9" name="S38R7">#REF!</definedName>
    <definedName localSheetId="16" name="S32R20">#REF!</definedName>
    <definedName localSheetId="16" name="S15P8">#REF!</definedName>
    <definedName name="S27P21">#REF!</definedName>
    <definedName localSheetId="14" name="A5P9">#REF!</definedName>
    <definedName localSheetId="15" name="S43R12">#REF!</definedName>
    <definedName localSheetId="16" name="S41P14">#REF!</definedName>
    <definedName localSheetId="9" name="S5R14">#REF!</definedName>
    <definedName localSheetId="14" name="S30P24">#REF!</definedName>
    <definedName localSheetId="16" name="S29P21">#REF!</definedName>
    <definedName localSheetId="14" name="S6R15">#REF!</definedName>
    <definedName localSheetId="3" name="S21P6">#REF!</definedName>
    <definedName name="S45P23">#REF!</definedName>
    <definedName localSheetId="15" name="S12R8">#REF!</definedName>
    <definedName localSheetId="8" name="TOTAL_ADD">#REF!</definedName>
    <definedName name="S6P14">#REF!</definedName>
    <definedName localSheetId="15" name="sub_item_34">#REF!</definedName>
    <definedName name="S8R18">#REF!</definedName>
    <definedName localSheetId="3" name="A4R3">#REF!</definedName>
    <definedName localSheetId="3" name="S24P13">#REF!</definedName>
    <definedName localSheetId="8" name="S34R17">#REF!</definedName>
    <definedName name="S22P8">#REF!</definedName>
    <definedName localSheetId="3" name="_R14P">#REF!</definedName>
    <definedName localSheetId="16" name="S32P14">#REF!</definedName>
    <definedName localSheetId="16" name="rt">#REF!</definedName>
    <definedName name="S2P9">#REF!</definedName>
    <definedName localSheetId="14" name="S25R3">#REF!</definedName>
    <definedName localSheetId="3" name="S28R14">#REF!</definedName>
    <definedName localSheetId="15" name="S23P17">#REF!</definedName>
    <definedName name="S26P24">#REF!</definedName>
    <definedName name="S19P1">#REF!</definedName>
    <definedName localSheetId="16" name="S45P22">#REF!</definedName>
    <definedName name="_RP24">#REF!</definedName>
    <definedName localSheetId="3" name="S34P10">#REF!</definedName>
    <definedName localSheetId="3" name="S39P24">#REF!</definedName>
    <definedName localSheetId="14" name="S44P6">#REF!</definedName>
    <definedName name="Excel_BuiltIn_Print_Area_7_1_3">#REF!</definedName>
    <definedName localSheetId="14" name="S38R11">#REF!</definedName>
    <definedName localSheetId="16" name="S36P4">#REF!</definedName>
    <definedName localSheetId="14" name="S41P10">#REF!</definedName>
    <definedName localSheetId="15" name="S19P19">#REF!</definedName>
    <definedName localSheetId="16" name="S26R17">#REF!</definedName>
    <definedName localSheetId="16" name="S15R18">#REF!</definedName>
    <definedName localSheetId="16" name="A5P22">#REF!</definedName>
    <definedName localSheetId="8" name="S10P20">#REF!</definedName>
    <definedName localSheetId="8" name="S44P2">#REF!</definedName>
    <definedName localSheetId="14" name="_RP2">#REF!</definedName>
    <definedName localSheetId="16" name="S22R3">#REF!</definedName>
    <definedName localSheetId="8" name="S33R16">#REF!</definedName>
    <definedName localSheetId="3" name="S31R22">#REF!</definedName>
    <definedName name="S22P13">#REF!</definedName>
    <definedName localSheetId="8" name="S34P11">#REF!</definedName>
    <definedName localSheetId="9" name="_RR9">#REF!</definedName>
    <definedName name="T">#REF!</definedName>
    <definedName localSheetId="14" name="S39P23">#REF!</definedName>
    <definedName localSheetId="9" name="S44P23">#REF!</definedName>
    <definedName name="S10R13">#REF!</definedName>
    <definedName localSheetId="3" name="S22R19">#REF!</definedName>
    <definedName name="S6R2">#REF!</definedName>
    <definedName localSheetId="16" name="S8R8">#REF!</definedName>
    <definedName name="S6R21">#REF!</definedName>
    <definedName localSheetId="16" name="S16P17">#REF!</definedName>
    <definedName localSheetId="14" name="A3R13">#REF!</definedName>
    <definedName localSheetId="15" name="S10P22">#REF!</definedName>
    <definedName localSheetId="15" name="S29R11">#REF!</definedName>
    <definedName localSheetId="16" name="S3P21">#REF!</definedName>
    <definedName localSheetId="8" name="S10P22">#REF!</definedName>
    <definedName localSheetId="15" name="S41R11">#REF!</definedName>
    <definedName localSheetId="9" name="S32R13">#REF!</definedName>
    <definedName localSheetId="14" name="S31P2">#REF!</definedName>
    <definedName localSheetId="15" name="S26R24">#REF!</definedName>
    <definedName localSheetId="3" name="S37R6">#REF!</definedName>
    <definedName name="S38P16">#REF!</definedName>
    <definedName localSheetId="9" name="S42R16">#REF!</definedName>
    <definedName localSheetId="3" name="S42P14">#REF!</definedName>
    <definedName localSheetId="14" name="S37P6">#REF!</definedName>
    <definedName localSheetId="16" name="S24R10">#REF!</definedName>
    <definedName localSheetId="9" name="S17R24">#REF!</definedName>
    <definedName localSheetId="9" name="S26P21">#REF!</definedName>
    <definedName localSheetId="15" name="S35P11">#REF!</definedName>
    <definedName name="S15R1">#REF!</definedName>
    <definedName localSheetId="14" name="S36P16">#REF!</definedName>
    <definedName localSheetId="3" name="S28P5">#REF!</definedName>
    <definedName localSheetId="3" name="A1R12">#REF!</definedName>
    <definedName localSheetId="14" name="S32P22">#REF!</definedName>
    <definedName localSheetId="15" name="S26R7">#REF!</definedName>
    <definedName localSheetId="16" name="S2R12">#REF!</definedName>
    <definedName localSheetId="9" name="S4R3">#REF!</definedName>
    <definedName localSheetId="9" name="S34R17">#REF!</definedName>
    <definedName name="S32R2">#REF!</definedName>
    <definedName localSheetId="15" name="S23R11">#REF!</definedName>
    <definedName localSheetId="16" name="S1R10">#REF!</definedName>
    <definedName localSheetId="9" name="S9R3">#REF!</definedName>
    <definedName name="_RR22">#REF!</definedName>
    <definedName name="_R4R">#REF!</definedName>
    <definedName localSheetId="16" name="S40R7">#REF!</definedName>
    <definedName localSheetId="3" name="S28P6">#REF!</definedName>
    <definedName localSheetId="16" name="S2R13">#REF!</definedName>
    <definedName localSheetId="16" name="S13P17">#REF!</definedName>
    <definedName localSheetId="16" name="S14R24">#REF!</definedName>
    <definedName localSheetId="15" name="S9P24">#REF!</definedName>
    <definedName localSheetId="3" name="S41P5">#REF!</definedName>
    <definedName localSheetId="3" name="S1R18">#REF!</definedName>
    <definedName name="S9R3">#REF!</definedName>
    <definedName localSheetId="15" name="S1R20">#REF!</definedName>
    <definedName name="A4P2">#REF!</definedName>
    <definedName localSheetId="3" name="S17P18">#REF!</definedName>
    <definedName localSheetId="14" name="S10R14">#REF!</definedName>
    <definedName localSheetId="9" name="S20R1">#REF!</definedName>
    <definedName localSheetId="14" name="S8R3">#REF!</definedName>
    <definedName localSheetId="3" name="S15R21">#REF!</definedName>
    <definedName localSheetId="9" name="S25R24">#REF!</definedName>
    <definedName localSheetId="9" name="S13R6">#REF!</definedName>
    <definedName localSheetId="16" name="S23R4">#REF!</definedName>
    <definedName localSheetId="9" name="S33R4">#REF!</definedName>
    <definedName localSheetId="8" name="sub_item_2">#REF!</definedName>
    <definedName localSheetId="15" name="S9R9">#REF!</definedName>
    <definedName localSheetId="14" name="S18R12">#REF!</definedName>
    <definedName localSheetId="15" name="S12R9">#REF!</definedName>
    <definedName localSheetId="16" name="S11P13">#REF!</definedName>
    <definedName name="S44R4">#REF!</definedName>
    <definedName name="S10R5">#REF!</definedName>
    <definedName localSheetId="9" name="S2R8">#REF!</definedName>
    <definedName localSheetId="8" name="S18P10">#REF!</definedName>
    <definedName localSheetId="16" name="S6P2">#REF!</definedName>
    <definedName localSheetId="15" name="S7P24">#REF!</definedName>
    <definedName name="__xlnm.Print_Titles_2">#REF!</definedName>
    <definedName localSheetId="9" name="S18R16">#REF!</definedName>
    <definedName name="S33P2">#REF!</definedName>
    <definedName name="S3P15">#REF!</definedName>
    <definedName name="S34R21">#REF!</definedName>
    <definedName localSheetId="14" name="S31P14">#REF!</definedName>
    <definedName localSheetId="8" name="S35R9">#REF!</definedName>
    <definedName localSheetId="9" name="S38P8">#REF!</definedName>
    <definedName localSheetId="9" name="S45R10">#REF!</definedName>
    <definedName localSheetId="8" name="S24P24">#REF!</definedName>
    <definedName localSheetId="9" name="sub_item_2">#REF!</definedName>
    <definedName localSheetId="14" name="S38R12">#REF!</definedName>
    <definedName name="S26P20">#REF!</definedName>
    <definedName localSheetId="14" name="_RR19">#REF!</definedName>
    <definedName localSheetId="9" name="BDI">#REF!</definedName>
    <definedName localSheetId="3" name="S34R6">#REF!</definedName>
    <definedName localSheetId="8" name="S9P13">#REF!</definedName>
    <definedName localSheetId="15" name="S33P11">#REF!</definedName>
    <definedName localSheetId="8" name="S8P3">#REF!</definedName>
    <definedName localSheetId="16" name="S31R6">#REF!</definedName>
    <definedName localSheetId="9" name="A3P17">#REF!</definedName>
    <definedName name="S37P18">#REF!</definedName>
    <definedName localSheetId="9" name="A5R3">#REF!</definedName>
    <definedName localSheetId="3" name="S45P19">#REF!</definedName>
    <definedName localSheetId="8" name="S35P1">#REF!</definedName>
    <definedName localSheetId="8" name="S8R21">#REF!</definedName>
    <definedName localSheetId="15" name="S24R24">#REF!</definedName>
    <definedName localSheetId="8" name="S24P8">#REF!</definedName>
    <definedName localSheetId="14" name="S28R9">#REF!</definedName>
    <definedName name="S19R17">#REF!</definedName>
    <definedName localSheetId="8" name="S26P16">#REF!</definedName>
    <definedName localSheetId="14" name="S32R17">#REF!</definedName>
    <definedName name="S30P23">#REF!</definedName>
    <definedName localSheetId="9" name="A3R4">#REF!</definedName>
    <definedName localSheetId="9" name="S38R10">#REF!</definedName>
    <definedName localSheetId="8" name="S4R10">#REF!</definedName>
    <definedName name="S21R24">#REF!</definedName>
    <definedName localSheetId="15" name="S27R23">#REF!</definedName>
    <definedName localSheetId="16" name="S5P2">#REF!</definedName>
    <definedName localSheetId="15" name="S45P19">#REF!</definedName>
    <definedName localSheetId="3" name="A2P23">#REF!</definedName>
    <definedName localSheetId="8" name="_RR10">#REF!</definedName>
    <definedName localSheetId="9" name="A5R4">#REF!</definedName>
    <definedName localSheetId="3" name="S8P18">#REF!</definedName>
    <definedName localSheetId="9" name="S42P19">#REF!</definedName>
    <definedName name="S7R23">#REF!</definedName>
    <definedName localSheetId="16" name="S42R7">#REF!</definedName>
    <definedName localSheetId="15" name="S6R2">#REF!</definedName>
    <definedName localSheetId="8" name="S41P5">#REF!</definedName>
    <definedName localSheetId="8" name="S44P14">#REF!</definedName>
    <definedName name="S43P12">#REF!</definedName>
    <definedName localSheetId="14" name="S31P15">#REF!</definedName>
    <definedName localSheetId="9" name="S2P1">#REF!</definedName>
    <definedName name="S19R19">#REF!</definedName>
    <definedName localSheetId="14" name="S2R11">#REF!</definedName>
    <definedName localSheetId="8" name="S12P10">#REF!</definedName>
    <definedName localSheetId="3" name="S17P3">#REF!</definedName>
    <definedName localSheetId="15" name="S4R4">#REF!</definedName>
    <definedName localSheetId="3" name="S31P22">#REF!</definedName>
    <definedName localSheetId="15" name="_RP12">#REF!</definedName>
    <definedName name="S21P16">#REF!</definedName>
    <definedName localSheetId="9" name="S28P16">#REF!</definedName>
    <definedName localSheetId="15" name="S35P1">#REF!</definedName>
    <definedName localSheetId="8" name="S34R14">#REF!</definedName>
    <definedName localSheetId="9" name="S1P19">#REF!</definedName>
    <definedName localSheetId="16" name="A1P15">#REF!</definedName>
    <definedName localSheetId="9" name="A1P1">#REF!</definedName>
    <definedName localSheetId="15" name="S9P17">#REF!</definedName>
    <definedName localSheetId="8" name="A4P2">#REF!</definedName>
    <definedName localSheetId="3" name="S11P19">#REF!</definedName>
    <definedName localSheetId="3" name="S7R7">#REF!</definedName>
    <definedName localSheetId="16" name="S5R23">#REF!</definedName>
    <definedName localSheetId="15" name="S42R20">#REF!</definedName>
    <definedName localSheetId="8" name="A1P4">#REF!</definedName>
    <definedName localSheetId="14" name="S27R14">#REF!</definedName>
    <definedName localSheetId="14" name="S43R20">#REF!</definedName>
    <definedName localSheetId="15" name="S29P15">#REF!</definedName>
    <definedName localSheetId="9" name="S35P5">#REF!</definedName>
    <definedName localSheetId="9" name="A1P7">#REF!</definedName>
    <definedName name="S34R4">#REF!</definedName>
    <definedName localSheetId="14" name="S32R8">#REF!</definedName>
    <definedName localSheetId="8" name="S14R17">#REF!</definedName>
    <definedName localSheetId="9" name="S11P12">#REF!</definedName>
    <definedName localSheetId="8" name="A3R19">#REF!</definedName>
    <definedName localSheetId="15" name="S38P9">#REF!</definedName>
    <definedName localSheetId="14" name="sub_item_37">#REF!</definedName>
    <definedName localSheetId="15" name="S35P21">#REF!</definedName>
    <definedName localSheetId="16" name="__xlnm.Print_Titles_3">#REF!</definedName>
    <definedName localSheetId="15" name="S40R18">#REF!</definedName>
    <definedName name="S36P4">#REF!</definedName>
    <definedName localSheetId="16" name="A5R2">#REF!</definedName>
    <definedName localSheetId="15" name="A5R23">#REF!</definedName>
    <definedName localSheetId="15" name="S21P11">#REF!</definedName>
    <definedName localSheetId="15" name="S40R1">#REF!</definedName>
    <definedName localSheetId="8" name="S17P5">#REF!</definedName>
    <definedName localSheetId="15" name="S28P3">#REF!</definedName>
    <definedName localSheetId="14" name="S15R10">#REF!</definedName>
    <definedName localSheetId="3" name="S41R3">#REF!</definedName>
    <definedName localSheetId="16" name="S28P22">#REF!</definedName>
    <definedName name="S20P18">#REF!</definedName>
    <definedName localSheetId="15" name="A1R17">#REF!</definedName>
    <definedName name="S24P15">#REF!</definedName>
    <definedName name="S40R7">#REF!</definedName>
    <definedName localSheetId="8" name="S37P6">#REF!</definedName>
    <definedName localSheetId="8" name="S30P3">#REF!</definedName>
    <definedName localSheetId="15" name="add_3">#REF!</definedName>
    <definedName name="A3P24">#REF!</definedName>
    <definedName localSheetId="3" name="_RP21">#REF!</definedName>
    <definedName localSheetId="9" name="S4P23">#REF!</definedName>
    <definedName localSheetId="15" name="S32R21">#REF!</definedName>
    <definedName localSheetId="15" name="S40P9">#REF!</definedName>
    <definedName name="A4P18">#REF!</definedName>
    <definedName name="S27P2">#REF!</definedName>
    <definedName localSheetId="3" name="S9R17">#REF!</definedName>
    <definedName localSheetId="9" name="S36P4">#REF!</definedName>
    <definedName localSheetId="14" name="S42R20">#REF!</definedName>
    <definedName localSheetId="8" name="S9P8">#REF!</definedName>
    <definedName localSheetId="3" name="A2P2">#REF!</definedName>
    <definedName localSheetId="15" name="S42R10">#REF!</definedName>
    <definedName localSheetId="9" name="S6P7">#REF!</definedName>
    <definedName localSheetId="3" name="S27P4">#REF!</definedName>
    <definedName localSheetId="14" name="S24P14">#REF!</definedName>
    <definedName localSheetId="9" name="A3P8">#REF!</definedName>
    <definedName localSheetId="3" name="S44P2">#REF!</definedName>
    <definedName localSheetId="3" name="S38R17">#REF!</definedName>
    <definedName localSheetId="16" name="S43R15">#REF!</definedName>
    <definedName localSheetId="15" name="S18R22">#REF!</definedName>
    <definedName name="S39P22">#REF!</definedName>
    <definedName localSheetId="15" name="A1R7">#REF!</definedName>
    <definedName localSheetId="14" name="S29P7">#REF!</definedName>
    <definedName localSheetId="14" name="S27R19">#REF!</definedName>
    <definedName localSheetId="3" name="S3R16">#REF!</definedName>
    <definedName localSheetId="3" name="S17P9">#REF!</definedName>
    <definedName localSheetId="3" name="S16R3">#REF!</definedName>
    <definedName localSheetId="3" name="S11R18">#REF!</definedName>
    <definedName localSheetId="14" name="S2R2">#REF!</definedName>
    <definedName localSheetId="9" name="S25R6">#REF!</definedName>
    <definedName localSheetId="9" name="S45P5">#REF!</definedName>
    <definedName localSheetId="14" name="S42R4">#REF!</definedName>
    <definedName name="S22R18">#REF!</definedName>
    <definedName localSheetId="9" name="S3P4">#REF!</definedName>
    <definedName name="S28R8">#REF!</definedName>
    <definedName name="S19P5">#REF!</definedName>
    <definedName localSheetId="16" name="S35R3">#REF!</definedName>
    <definedName localSheetId="3" name="S45R10">#REF!</definedName>
    <definedName localSheetId="8" name="_RP10">#REF!</definedName>
    <definedName localSheetId="14" name="S22P24">#REF!</definedName>
    <definedName localSheetId="9" name="S43R3">#REF!</definedName>
    <definedName name="S21R5">#REF!</definedName>
    <definedName name="S13R8">#REF!</definedName>
    <definedName localSheetId="14" name="A1P22">#REF!</definedName>
    <definedName localSheetId="9" name="S4P1">#REF!</definedName>
    <definedName localSheetId="3" name="_RR15">#REF!</definedName>
    <definedName localSheetId="14" name="A2P19">#REF!</definedName>
    <definedName name="A2R5">#REF!</definedName>
    <definedName localSheetId="15" name="S38R17">#REF!</definedName>
    <definedName localSheetId="9" name="S3P17">#REF!</definedName>
    <definedName localSheetId="16" name="S22P17">#REF!</definedName>
    <definedName localSheetId="15" name="S18P1">#REF!</definedName>
    <definedName name="S32P2">#REF!</definedName>
    <definedName name="S1R14">#REF!</definedName>
    <definedName localSheetId="9" name="S40R23">#REF!</definedName>
    <definedName name="S27R2">#REF!</definedName>
    <definedName name="S22R12">#REF!</definedName>
    <definedName localSheetId="15" name="A4P24">#REF!</definedName>
    <definedName name="S20P10">#REF!</definedName>
    <definedName localSheetId="3" name="S13R4">#REF!</definedName>
    <definedName localSheetId="15" name="S2P22">#REF!</definedName>
    <definedName localSheetId="8" name="S19R15">#REF!</definedName>
    <definedName name="S2R9">#REF!</definedName>
    <definedName localSheetId="9" name="S26R8">#REF!</definedName>
    <definedName name="S8P3">#REF!</definedName>
    <definedName name="S40P7">#REF!</definedName>
    <definedName localSheetId="14" name="S15R16">#REF!</definedName>
    <definedName name="S23P3">#REF!</definedName>
    <definedName localSheetId="9" name="S42R4">#REF!</definedName>
    <definedName localSheetId="14" name="S20R10">#REF!</definedName>
    <definedName localSheetId="16" name="S32P18">#REF!</definedName>
    <definedName localSheetId="15" name="S8P17">#REF!</definedName>
    <definedName localSheetId="16" name="S33R6">#REF!</definedName>
    <definedName localSheetId="9" name="_RP2">#REF!</definedName>
    <definedName localSheetId="14" name="S22P2">#REF!</definedName>
    <definedName localSheetId="15" name="S4P9">#REF!</definedName>
    <definedName localSheetId="15" name="S21P9">#REF!</definedName>
    <definedName localSheetId="8" name="S5R7">#REF!</definedName>
    <definedName localSheetId="14" name="S34R18">#REF!</definedName>
    <definedName localSheetId="9" name="S3P5">#REF!</definedName>
    <definedName localSheetId="14" name="A4P5">#REF!</definedName>
    <definedName localSheetId="9" name="S35R10">#REF!</definedName>
    <definedName localSheetId="15" name="_RR10">#REF!</definedName>
    <definedName localSheetId="3" name="S5R8">#REF!</definedName>
    <definedName name="S11P13">#REF!</definedName>
    <definedName localSheetId="14" name="S5P1">#REF!</definedName>
    <definedName localSheetId="9" name="S18R1">#REF!</definedName>
    <definedName localSheetId="9" name="S21R10">#REF!</definedName>
    <definedName name="S21P17">#REF!</definedName>
    <definedName localSheetId="3" name="S23P18">#REF!</definedName>
    <definedName localSheetId="14" name="S16P5">#REF!</definedName>
    <definedName localSheetId="14" name="S41R14">#REF!</definedName>
    <definedName localSheetId="15" name="S11P3">#REF!</definedName>
    <definedName name="S29P13">#REF!</definedName>
    <definedName localSheetId="16" name="_RP8">#REF!</definedName>
    <definedName localSheetId="3" name="S40P11">#REF!</definedName>
    <definedName localSheetId="14" name="S22P11">#REF!</definedName>
    <definedName localSheetId="8" name="A1R9">#REF!</definedName>
    <definedName localSheetId="3" name="A5P23">#REF!</definedName>
    <definedName localSheetId="8" name="S23P17">#REF!</definedName>
    <definedName name="S33R4">#REF!</definedName>
    <definedName localSheetId="14" name="S31R2">#REF!</definedName>
    <definedName localSheetId="3" name="S40R22">#REF!</definedName>
    <definedName localSheetId="14" name="S35R2">#REF!</definedName>
    <definedName localSheetId="3" name="S36P18">#REF!</definedName>
    <definedName localSheetId="16" name="S20R17">#REF!</definedName>
    <definedName localSheetId="16" name="S26R4">#REF!</definedName>
    <definedName name="S3P23">#REF!</definedName>
    <definedName localSheetId="9" name="S22P9">#REF!</definedName>
    <definedName localSheetId="9" name="S41R7">#REF!</definedName>
    <definedName localSheetId="8" name="S35P10">#REF!</definedName>
    <definedName localSheetId="3" name="A5P6">#REF!</definedName>
    <definedName name="A4P21">#REF!</definedName>
    <definedName localSheetId="16" name="S3R10">#REF!</definedName>
    <definedName localSheetId="8" name="S1P13">#REF!</definedName>
    <definedName localSheetId="15" name="S28P12">#REF!</definedName>
    <definedName localSheetId="9" name="S11R18">#REF!</definedName>
    <definedName localSheetId="14" name="S20P15">#REF!</definedName>
    <definedName localSheetId="16" name="S12R1">#REF!</definedName>
    <definedName localSheetId="14" name="S16P16">#REF!</definedName>
    <definedName localSheetId="15" name="S18P23">#REF!</definedName>
    <definedName localSheetId="14" name="S6P23">#REF!</definedName>
    <definedName localSheetId="3" name="S30P18">#REF!</definedName>
    <definedName localSheetId="15" name="S2P4">#REF!</definedName>
    <definedName localSheetId="14" name="S12R2">#REF!</definedName>
    <definedName localSheetId="15" name="A2R18">#REF!</definedName>
    <definedName localSheetId="16" name="S33R1">#REF!</definedName>
    <definedName localSheetId="3" name="S19P10">#REF!</definedName>
    <definedName localSheetId="3" name="S19R11">#REF!</definedName>
    <definedName localSheetId="3" name="A5R24">#REF!</definedName>
    <definedName localSheetId="16" name="S20P18">#REF!</definedName>
    <definedName localSheetId="9" name="A3P4">#REF!</definedName>
    <definedName localSheetId="16" name="S12P8">#REF!</definedName>
    <definedName localSheetId="15" name="S30R14">#REF!</definedName>
    <definedName localSheetId="15" name="S44P13">#REF!</definedName>
    <definedName localSheetId="3" name="S32P12">#REF!</definedName>
    <definedName localSheetId="8" name="S19P11">#REF!</definedName>
    <definedName localSheetId="16" name="S30P8">#REF!</definedName>
    <definedName localSheetId="16" name="S2R20">#REF!</definedName>
    <definedName localSheetId="16" name="S45P12">#REF!</definedName>
    <definedName localSheetId="8" name="A4R15">#REF!</definedName>
    <definedName localSheetId="14" name="add_3">#REF!</definedName>
    <definedName name="S6P12">#REF!</definedName>
    <definedName localSheetId="16" name="S26R18">#REF!</definedName>
    <definedName localSheetId="3" name="S26R18">#REF!</definedName>
    <definedName localSheetId="15" name="S12P19">#REF!</definedName>
    <definedName localSheetId="9" name="S9R18">#REF!</definedName>
    <definedName name="_R18R">#REF!</definedName>
    <definedName localSheetId="9" name="S9R24">#REF!</definedName>
    <definedName name="S21P10">#REF!</definedName>
    <definedName localSheetId="14" name="A4P12">#REF!</definedName>
    <definedName localSheetId="8" name="S20P12">#REF!</definedName>
    <definedName localSheetId="9" name="sub_item_21">#REF!</definedName>
    <definedName localSheetId="8" name="S32R9">#REF!</definedName>
    <definedName localSheetId="15" name="S9P12">#REF!</definedName>
    <definedName localSheetId="3" name="S6P17">#REF!</definedName>
    <definedName localSheetId="14" name="S40R19">#REF!</definedName>
    <definedName localSheetId="9" name="_RP10">#REF!</definedName>
    <definedName localSheetId="8" name="S3P16">#REF!</definedName>
    <definedName localSheetId="3" name="S18R9">#REF!</definedName>
    <definedName localSheetId="16" name="S42P4">#REF!</definedName>
    <definedName localSheetId="15" name="S35R18">#REF!</definedName>
    <definedName localSheetId="15" name="S8R8">#REF!</definedName>
    <definedName localSheetId="16" name="S40P10">#REF!</definedName>
    <definedName localSheetId="14" name="S28P24">#REF!</definedName>
    <definedName name="S28R9">#REF!</definedName>
    <definedName name="S7P13">#REF!</definedName>
    <definedName localSheetId="9" name="S14R10">#REF!</definedName>
    <definedName localSheetId="14" name="S25R4">#REF!</definedName>
    <definedName localSheetId="8" name="S38P19">#REF!</definedName>
    <definedName localSheetId="14" name="S15P14">#REF!</definedName>
    <definedName localSheetId="9" name="S17P17">#REF!</definedName>
    <definedName localSheetId="9" name="S21P11">#REF!</definedName>
    <definedName localSheetId="8" name="S19R11">#REF!</definedName>
    <definedName localSheetId="9" name="S26P23">#REF!</definedName>
    <definedName localSheetId="8" name="S42R18">#REF!</definedName>
    <definedName localSheetId="15" name="S20P17">#REF!</definedName>
    <definedName localSheetId="14" name="S40R18">#REF!</definedName>
    <definedName localSheetId="9" name="S9P16">#REF!</definedName>
    <definedName localSheetId="15" name="S19R2">#REF!</definedName>
    <definedName localSheetId="3" name="S31R15">#REF!</definedName>
    <definedName localSheetId="8" name="S31P12">#REF!</definedName>
    <definedName name="S9R19">#REF!</definedName>
    <definedName name="A4R1">#REF!</definedName>
    <definedName localSheetId="14" name="S37R4">#REF!</definedName>
    <definedName localSheetId="9" name="S11P13">#REF!</definedName>
    <definedName name="A1P13">#REF!</definedName>
    <definedName name="S22R20">#REF!</definedName>
    <definedName name="S35R14">#REF!</definedName>
    <definedName localSheetId="9" name="S33P16">#REF!</definedName>
    <definedName localSheetId="9" name="S18R7">#REF!</definedName>
    <definedName localSheetId="8" name="A5R20">#REF!</definedName>
    <definedName localSheetId="3" name="S41P1">#REF!</definedName>
    <definedName localSheetId="15" name="S42R8">#REF!</definedName>
    <definedName localSheetId="14" name="S20P17">#REF!</definedName>
    <definedName localSheetId="9" name="S5P5">#REF!</definedName>
    <definedName localSheetId="3" name="A1R14">#REF!</definedName>
    <definedName localSheetId="8" name="S27P21">#REF!</definedName>
    <definedName localSheetId="8" name="S28R17">#REF!</definedName>
    <definedName localSheetId="3" name="_RR12">#REF!</definedName>
    <definedName localSheetId="14" name="S32R20">#REF!</definedName>
    <definedName localSheetId="3" name="S32P23">#REF!</definedName>
    <definedName localSheetId="3" name="S1P1">#REF!</definedName>
    <definedName localSheetId="16" name="A5R1">#REF!</definedName>
    <definedName localSheetId="14" name="S20R19">#REF!</definedName>
    <definedName localSheetId="8" name="S9R14">#REF!</definedName>
    <definedName localSheetId="8" name="S14R15">#REF!</definedName>
    <definedName name="_R8R">#REF!</definedName>
    <definedName localSheetId="14" name="S32P7">#REF!</definedName>
    <definedName localSheetId="3" name="S32R6">#REF!</definedName>
    <definedName localSheetId="16" name="S6R7">#REF!</definedName>
    <definedName localSheetId="8" name="S25P23">#REF!</definedName>
    <definedName name="S1P11">#REF!</definedName>
    <definedName localSheetId="8" name="S17P24">#REF!</definedName>
    <definedName localSheetId="16" name="A2P3">#REF!</definedName>
    <definedName name="S9R5">#REF!</definedName>
    <definedName localSheetId="8" name="S22P7">#REF!</definedName>
    <definedName localSheetId="16" name="_RP1">#REF!</definedName>
    <definedName localSheetId="9" name="S5P10">#REF!</definedName>
    <definedName localSheetId="14" name="_R21R">#REF!</definedName>
    <definedName localSheetId="14" name="S27R6">#REF!</definedName>
    <definedName localSheetId="14" name="S25R21">#REF!</definedName>
    <definedName localSheetId="3" name="sub_item_12">#REF!</definedName>
    <definedName localSheetId="14" name="S14R7">#REF!</definedName>
    <definedName localSheetId="3" name="S19R2">#REF!</definedName>
    <definedName localSheetId="9" name="cfs">#REF!</definedName>
    <definedName name="S38P4">#REF!</definedName>
    <definedName name="S38R10">#REF!</definedName>
    <definedName localSheetId="3" name="S19R21">#REF!</definedName>
    <definedName localSheetId="16" name="S35P20">#REF!</definedName>
    <definedName localSheetId="8" name="S18P4">#REF!</definedName>
    <definedName localSheetId="3" name="S11P5">#REF!</definedName>
    <definedName localSheetId="8" name="__xlnm.Print_Titles_3">#REF!</definedName>
    <definedName localSheetId="8" name="S36P3">#REF!</definedName>
    <definedName localSheetId="15" name="S34R23">#REF!</definedName>
    <definedName localSheetId="8" name="S8R9">#REF!</definedName>
    <definedName localSheetId="15" name="S35R12">#REF!</definedName>
    <definedName localSheetId="3" name="S44R20">#REF!</definedName>
    <definedName localSheetId="14" name="S38P18">#REF!</definedName>
    <definedName localSheetId="16" name="S39P24">#REF!</definedName>
    <definedName localSheetId="15" name="TOTAL_ADD_ACU">#REF!</definedName>
    <definedName localSheetId="16" name="S36R3">#REF!</definedName>
    <definedName localSheetId="9" name="S21P10">#REF!</definedName>
    <definedName localSheetId="15" name="S31R8">#REF!</definedName>
    <definedName localSheetId="15" name="S24R18">#REF!</definedName>
    <definedName localSheetId="16" name="_R22P">#REF!</definedName>
    <definedName localSheetId="8" name="S31R5">#REF!</definedName>
    <definedName localSheetId="14" name="soma_total">#REF!</definedName>
    <definedName localSheetId="14" name="S29P15">#REF!</definedName>
    <definedName localSheetId="15" name="S15R15">#REF!</definedName>
    <definedName localSheetId="9" name="S7P10">#REF!</definedName>
    <definedName localSheetId="16" name="S29P6">#REF!</definedName>
    <definedName localSheetId="15" name="A4R12">#REF!</definedName>
    <definedName localSheetId="9" name="S3P9">#REF!</definedName>
    <definedName localSheetId="8" name="S19R1">#REF!</definedName>
    <definedName name="S32R11">#REF!</definedName>
    <definedName localSheetId="3" name="S32P10">#REF!</definedName>
    <definedName localSheetId="15" name="S31P6">#REF!</definedName>
    <definedName name="A4R14">#REF!</definedName>
    <definedName localSheetId="16" name="S2R24">#REF!</definedName>
    <definedName name="S15P5">#REF!</definedName>
    <definedName localSheetId="15" name="S27R12">#REF!</definedName>
    <definedName localSheetId="16" name="_RP22">#REF!</definedName>
    <definedName localSheetId="8" name="S43R9">#REF!</definedName>
    <definedName localSheetId="3" name="S22R1">#REF!</definedName>
    <definedName localSheetId="15" name="S6P2">#REF!</definedName>
    <definedName localSheetId="15" name="S38R1">#REF!</definedName>
    <definedName localSheetId="9" name="S40R12">#REF!</definedName>
    <definedName localSheetId="9" name="S44R16">#REF!</definedName>
    <definedName localSheetId="9" name="S27R15">#REF!</definedName>
    <definedName localSheetId="16" name="S13R17">#REF!</definedName>
    <definedName localSheetId="16" name="S12P2">#REF!</definedName>
    <definedName localSheetId="8" name="S21P8">#REF!</definedName>
    <definedName localSheetId="16" name="S8P22">#REF!</definedName>
    <definedName localSheetId="3" name="S15R10">#REF!</definedName>
    <definedName localSheetId="15" name="S18P12">#REF!</definedName>
    <definedName localSheetId="8" name="S45R13">#REF!</definedName>
    <definedName localSheetId="14" name="S21R21">#REF!</definedName>
    <definedName localSheetId="3" name="_R5P">#REF!</definedName>
    <definedName name="S39P9">#REF!</definedName>
    <definedName localSheetId="15" name="S39P24">#REF!</definedName>
    <definedName localSheetId="15" name="S14P11">#REF!</definedName>
    <definedName localSheetId="3" name="S30R8">#REF!</definedName>
    <definedName localSheetId="8" name="A1P11">#REF!</definedName>
    <definedName localSheetId="9" name="S5P7">#REF!</definedName>
    <definedName localSheetId="14" name="A5R20">#REF!</definedName>
    <definedName name="S41P14">#REF!</definedName>
    <definedName name="_RP11">#REF!</definedName>
    <definedName localSheetId="14" name="S25P7">#REF!</definedName>
    <definedName localSheetId="14" name="S35R17">#REF!</definedName>
    <definedName localSheetId="14" name="S14P6">#REF!</definedName>
    <definedName localSheetId="8" name="S24R8">#REF!</definedName>
    <definedName name="S33P12">#REF!</definedName>
    <definedName name="A5R19">#REF!</definedName>
    <definedName localSheetId="8" name="S17P10">#REF!</definedName>
    <definedName localSheetId="16" name="S4P18">#REF!</definedName>
    <definedName localSheetId="16" name="S2P15">#REF!</definedName>
    <definedName localSheetId="12" name="Excel_BuiltIn_Print_Area_7_1">#REF!</definedName>
    <definedName localSheetId="9" name="S13P6">#REF!</definedName>
    <definedName localSheetId="14" name="S40P13">#REF!</definedName>
    <definedName localSheetId="16" name="S25P7">#REF!</definedName>
    <definedName localSheetId="3" name="S29P23">#REF!</definedName>
    <definedName localSheetId="15" name="S39P5">#REF!</definedName>
    <definedName localSheetId="8" name="S15R8">#REF!</definedName>
    <definedName localSheetId="15" name="S19P3">#REF!</definedName>
    <definedName localSheetId="15" name="S5R16">#REF!</definedName>
    <definedName localSheetId="15" name="S40P14">#REF!</definedName>
    <definedName localSheetId="3" name="S13R2">#REF!</definedName>
    <definedName localSheetId="15" name="S11P17">#REF!</definedName>
    <definedName localSheetId="15" name="S24P24">#REF!</definedName>
    <definedName localSheetId="8" name="S24P12">#REF!</definedName>
    <definedName localSheetId="16" name="S33R4">#REF!</definedName>
    <definedName localSheetId="16" name="S12R20">#REF!</definedName>
    <definedName localSheetId="16" name="S23P11">#REF!</definedName>
    <definedName localSheetId="15" name="S28R5">#REF!</definedName>
    <definedName localSheetId="13" name="crono">#REF!</definedName>
    <definedName localSheetId="9" name="S36R2">#REF!</definedName>
    <definedName localSheetId="14" name="S1R7">#REF!</definedName>
    <definedName localSheetId="16" name="S12P16">#REF!</definedName>
    <definedName name="S22R14">#REF!</definedName>
    <definedName name="S21P2">#REF!</definedName>
    <definedName localSheetId="14" name="S9P18">#REF!</definedName>
    <definedName localSheetId="15" name="S2R5">#REF!</definedName>
    <definedName localSheetId="14" name="S18R16">#REF!</definedName>
    <definedName localSheetId="15" name="S12R22">#REF!</definedName>
    <definedName localSheetId="16" name="S8P10">#REF!</definedName>
    <definedName localSheetId="8" name="S14P22">#REF!</definedName>
    <definedName localSheetId="14" name="S45P3">#REF!</definedName>
    <definedName localSheetId="9" name="S42R15">#REF!</definedName>
    <definedName localSheetId="3" name="S3P1">#REF!</definedName>
    <definedName localSheetId="9" name="S23P23">#REF!</definedName>
    <definedName localSheetId="8" name="S40R9">#REF!</definedName>
    <definedName localSheetId="8" name="S37R14">#REF!</definedName>
    <definedName localSheetId="16" name="S45P15">#REF!</definedName>
    <definedName localSheetId="9" name="_R24R">#REF!</definedName>
    <definedName localSheetId="14" name="S39R4">#REF!</definedName>
    <definedName localSheetId="9" name="A1R7">#REF!</definedName>
    <definedName name="S42P7">#REF!</definedName>
    <definedName name="S12P13">#REF!</definedName>
    <definedName localSheetId="15" name="A5P22">#REF!</definedName>
    <definedName name="S5P4">#REF!</definedName>
    <definedName localSheetId="16" name="S24P24">#REF!</definedName>
    <definedName localSheetId="3" name="S14P24">#REF!</definedName>
    <definedName name="S19R3">#REF!</definedName>
    <definedName localSheetId="8" name="S12R6">#REF!</definedName>
    <definedName localSheetId="3" name="S1P15">#REF!</definedName>
    <definedName localSheetId="15" name="S13P15">#REF!</definedName>
    <definedName localSheetId="15" name="S25P4">#REF!</definedName>
    <definedName localSheetId="16" name="S27P9">#REF!</definedName>
    <definedName localSheetId="16" name="S27P3">#REF!</definedName>
    <definedName localSheetId="8" name="_R19P">#REF!</definedName>
    <definedName localSheetId="16" name="S14P5">#REF!</definedName>
    <definedName localSheetId="8" name="S45P19">#REF!</definedName>
    <definedName localSheetId="8" name="S2R7">#REF!</definedName>
    <definedName name="S2P16">#REF!</definedName>
    <definedName name="S31R20">#REF!</definedName>
    <definedName localSheetId="14" name="S17R8">#REF!</definedName>
    <definedName localSheetId="14" name="S37P24">#REF!</definedName>
    <definedName localSheetId="16" name="S37R6">#REF!</definedName>
    <definedName localSheetId="16" name="A1R10">#REF!</definedName>
    <definedName localSheetId="9" name="S35P18">#REF!</definedName>
    <definedName localSheetId="16" name="S38P19">#REF!</definedName>
    <definedName localSheetId="16" name="S43R10">#REF!</definedName>
    <definedName localSheetId="14" name="S2P20">#REF!</definedName>
    <definedName localSheetId="15" name="S1P13">#REF!</definedName>
    <definedName localSheetId="8" name="S9P11">#REF!</definedName>
    <definedName name="S31R6">#REF!</definedName>
    <definedName localSheetId="9" name="S33P9">#REF!</definedName>
    <definedName localSheetId="15" name="S31R18">#REF!</definedName>
    <definedName localSheetId="8" name="S21P1">#REF!</definedName>
    <definedName localSheetId="15" name="S10R18">#REF!</definedName>
    <definedName localSheetId="9" name="S37P19">#REF!</definedName>
    <definedName localSheetId="16" name="S26P13">#REF!</definedName>
    <definedName localSheetId="9" name="S37P7">#REF!</definedName>
    <definedName localSheetId="15" name="A3P21">#REF!</definedName>
    <definedName localSheetId="8" name="S17R12">#REF!</definedName>
    <definedName localSheetId="15" name="S40R4">#REF!</definedName>
    <definedName localSheetId="14" name="S20P24">#REF!</definedName>
    <definedName name="S41P24">#REF!</definedName>
    <definedName localSheetId="15" name="A3P10">#REF!</definedName>
    <definedName localSheetId="3" name="A2R23">#REF!</definedName>
    <definedName localSheetId="9" name="S34P19">#REF!</definedName>
    <definedName localSheetId="9" name="_RP8">#REF!</definedName>
    <definedName name="S35P12">#REF!</definedName>
    <definedName localSheetId="3" name="S3R7">#REF!</definedName>
    <definedName name="S31R24">#REF!</definedName>
    <definedName localSheetId="8" name="BDI">#REF!</definedName>
    <definedName localSheetId="14" name="S17P6">#REF!</definedName>
    <definedName localSheetId="16" name="S2R10">#REF!</definedName>
    <definedName localSheetId="8" name="S21P12">#REF!</definedName>
    <definedName localSheetId="9" name="S44P20">#REF!</definedName>
    <definedName localSheetId="15" name="S45P23">#REF!</definedName>
    <definedName localSheetId="8" name="A2R17">#REF!</definedName>
    <definedName localSheetId="8" name="S23R12">#REF!</definedName>
    <definedName localSheetId="3" name="S39R18">#REF!</definedName>
    <definedName localSheetId="14" name="S43R14">#REF!</definedName>
    <definedName localSheetId="14" name="S18R9">#REF!</definedName>
    <definedName localSheetId="14" name="S14R20">#REF!</definedName>
    <definedName localSheetId="8" name="_R18P">#REF!</definedName>
    <definedName localSheetId="3" name="A3P18">#REF!</definedName>
    <definedName localSheetId="9" name="S21P16">#REF!</definedName>
    <definedName localSheetId="15" name="S20P23">#REF!</definedName>
    <definedName localSheetId="8" name="S38P9">#REF!</definedName>
    <definedName localSheetId="16" name="S44R9">#REF!</definedName>
    <definedName localSheetId="9" name="S12P22">#REF!</definedName>
    <definedName localSheetId="3" name="S45R17">#REF!</definedName>
    <definedName localSheetId="15" name="_RR8">#REF!</definedName>
    <definedName localSheetId="14" name="S24P10">#REF!</definedName>
    <definedName localSheetId="8" name="S11R18">#REF!</definedName>
    <definedName localSheetId="15" name="S24R4">#REF!</definedName>
    <definedName localSheetId="16" name="S42R16">#REF!</definedName>
    <definedName localSheetId="15" name="S41P6">#REF!</definedName>
    <definedName localSheetId="14" name="S36R20">#REF!</definedName>
    <definedName localSheetId="8" name="S29P14">#REF!</definedName>
    <definedName localSheetId="3" name="S7R6">#REF!</definedName>
    <definedName localSheetId="15" name="S35P2">#REF!</definedName>
    <definedName name="S15P14">#REF!</definedName>
    <definedName localSheetId="14" name="S10R21">#REF!</definedName>
    <definedName localSheetId="14" name="_RR24">#REF!</definedName>
    <definedName localSheetId="15" name="S11P4">#REF!</definedName>
    <definedName localSheetId="3" name="S41P2">#REF!</definedName>
    <definedName localSheetId="8" name="S34P16">#REF!</definedName>
    <definedName localSheetId="8" name="S25R23">#REF!</definedName>
    <definedName localSheetId="15" name="S21P3">#REF!</definedName>
    <definedName localSheetId="3" name="S41P8">#REF!</definedName>
    <definedName name="S12R5">#REF!</definedName>
    <definedName localSheetId="14" name="S22P3">#REF!</definedName>
    <definedName name="S27P3">#REF!</definedName>
    <definedName localSheetId="16" name="S30R13">#REF!</definedName>
    <definedName localSheetId="8" name="S5P21">#REF!</definedName>
    <definedName localSheetId="14" name="S9R6">#REF!</definedName>
    <definedName localSheetId="3" name="S15P13">#REF!</definedName>
    <definedName localSheetId="16" name="S36P1">#REF!</definedName>
    <definedName localSheetId="9" name="S28P17">#REF!</definedName>
    <definedName localSheetId="15" name="S23P7">#REF!</definedName>
    <definedName name="S25P21">#REF!</definedName>
    <definedName localSheetId="8" name="S38R19">#REF!</definedName>
    <definedName name="S22R8">#REF!</definedName>
    <definedName localSheetId="9" name="S1P5">#REF!</definedName>
    <definedName localSheetId="16" name="S5P14">#REF!</definedName>
    <definedName localSheetId="8" name="S42P23">#REF!</definedName>
    <definedName localSheetId="8" name="S12R7">#REF!</definedName>
    <definedName name="S33R8">#REF!</definedName>
    <definedName localSheetId="9" name="S2R19">#REF!</definedName>
    <definedName localSheetId="14" name="A2R10">#REF!</definedName>
    <definedName localSheetId="14" name="PLUS">#REF!</definedName>
    <definedName localSheetId="14" name="S4P13">#REF!</definedName>
    <definedName localSheetId="16" name="S9R9">#REF!</definedName>
    <definedName name="S3R11">#REF!</definedName>
    <definedName localSheetId="9" name="S39P14">#REF!</definedName>
    <definedName localSheetId="14" name="S41P8">#REF!</definedName>
    <definedName localSheetId="3" name="S25P19">#REF!</definedName>
    <definedName localSheetId="8" name="S12P12">#REF!</definedName>
    <definedName localSheetId="14" name="sub_item_34">#REF!</definedName>
    <definedName localSheetId="13" name="rt">#REF!</definedName>
    <definedName name="_RP2">#REF!</definedName>
    <definedName localSheetId="3" name="S7R8">#REF!</definedName>
    <definedName localSheetId="9" name="S6R8">#REF!</definedName>
    <definedName localSheetId="15" name="S21R10">#REF!</definedName>
    <definedName localSheetId="15" name="S16R17">#REF!</definedName>
    <definedName name="S31R7">#REF!</definedName>
    <definedName localSheetId="3" name="S5R20">#REF!</definedName>
    <definedName localSheetId="8" name="S23P10">#REF!</definedName>
    <definedName localSheetId="14" name="S29R14">#REF!</definedName>
    <definedName name="S23P2">#REF!</definedName>
    <definedName localSheetId="16" name="S35P24">#REF!</definedName>
    <definedName localSheetId="9" name="S22R8">#REF!</definedName>
    <definedName localSheetId="9" name="S32R20">#REF!</definedName>
    <definedName localSheetId="3" name="S20R11">#REF!</definedName>
    <definedName localSheetId="9" name="S30P18">#REF!</definedName>
    <definedName localSheetId="16" name="S33P19">#REF!</definedName>
    <definedName name="A4P9">#REF!</definedName>
    <definedName localSheetId="8" name="S39P10">#REF!</definedName>
    <definedName localSheetId="9" name="S18P7">#REF!</definedName>
    <definedName localSheetId="8" name="S25P10">#REF!</definedName>
    <definedName localSheetId="14" name="S36R9">#REF!</definedName>
    <definedName localSheetId="3" name="S31P16">#REF!</definedName>
    <definedName localSheetId="14" name="S15R24">#REF!</definedName>
    <definedName localSheetId="15" name="A4R5">#REF!</definedName>
    <definedName localSheetId="9" name="S6R20">#REF!</definedName>
    <definedName localSheetId="12" name="Z_E9EF4FFF_2A51_4B23_8A33_7F2B85269ACF_.wvu.PrintArea_7">#REF!</definedName>
    <definedName localSheetId="3" name="S34R3">#REF!</definedName>
    <definedName localSheetId="9" name="_RP6">#REF!</definedName>
    <definedName localSheetId="14" name="S18P21">#REF!</definedName>
    <definedName localSheetId="3" name="S20R2">#REF!</definedName>
    <definedName localSheetId="8" name="S2P20">#REF!</definedName>
    <definedName localSheetId="14" name="S29P16">#REF!</definedName>
    <definedName localSheetId="8" name="S15R12">#REF!</definedName>
    <definedName localSheetId="3" name="S16R10">#REF!</definedName>
    <definedName localSheetId="9" name="S2P15">#REF!</definedName>
    <definedName localSheetId="3" name="S19P19">#REF!</definedName>
    <definedName localSheetId="8" name="S4P20">#REF!</definedName>
    <definedName localSheetId="8" name="S28P21">#REF!</definedName>
    <definedName localSheetId="9" name="S38P7">#REF!</definedName>
    <definedName localSheetId="16" name="S10R10">#REF!</definedName>
    <definedName localSheetId="16" name="S26R11">#REF!</definedName>
    <definedName localSheetId="8" name="S5R22">#REF!</definedName>
    <definedName localSheetId="14" name="S27R11">#REF!</definedName>
    <definedName localSheetId="14" name="S29R20">#REF!</definedName>
    <definedName localSheetId="8" name="A4R4">#REF!</definedName>
    <definedName localSheetId="15" name="S4R2">#REF!</definedName>
    <definedName localSheetId="14" name="S27R8">#REF!</definedName>
    <definedName localSheetId="9" name="S26R1">#REF!</definedName>
    <definedName localSheetId="8" name="S40P14">#REF!</definedName>
    <definedName localSheetId="14" name="S4P23">#REF!</definedName>
    <definedName localSheetId="8" name="S21R23">#REF!</definedName>
    <definedName localSheetId="8" name="S34R4">#REF!</definedName>
    <definedName localSheetId="3" name="S40P2">#REF!</definedName>
    <definedName name="S25P13">#REF!</definedName>
    <definedName localSheetId="16" name="S11R20">#REF!</definedName>
    <definedName localSheetId="14" name="A1P19">#REF!</definedName>
    <definedName localSheetId="3" name="S20R20">#REF!</definedName>
    <definedName localSheetId="16" name="S32P11">#REF!</definedName>
    <definedName localSheetId="16" name="S4P22">#REF!</definedName>
    <definedName localSheetId="15" name="S2P2">#REF!</definedName>
    <definedName name="S1R4">#REF!</definedName>
    <definedName localSheetId="9" name="S45P4">#REF!</definedName>
    <definedName localSheetId="16" name="S40P14">#REF!</definedName>
    <definedName localSheetId="8" name="S28P19">#REF!</definedName>
    <definedName name="S32R17">#REF!</definedName>
    <definedName localSheetId="8" name="S26R10">#REF!</definedName>
    <definedName localSheetId="3" name="S30R11">#REF!</definedName>
    <definedName localSheetId="14" name="A5P5">#REF!</definedName>
    <definedName localSheetId="9" name="S27P18">#REF!</definedName>
    <definedName name="S33P18">#REF!</definedName>
    <definedName localSheetId="8" name="S35R24">#REF!</definedName>
    <definedName localSheetId="9" name="S11R23">#REF!</definedName>
    <definedName localSheetId="15" name="_RR6">#REF!</definedName>
    <definedName localSheetId="15" name="S33P6">#REF!</definedName>
    <definedName localSheetId="14" name="S20R6">#REF!</definedName>
    <definedName localSheetId="14" name="S38P1">#REF!</definedName>
    <definedName localSheetId="3" name="S19R6">#REF!</definedName>
    <definedName localSheetId="8" name="S41P20">#REF!</definedName>
    <definedName name="S18R6">#REF!</definedName>
    <definedName localSheetId="9" name="S37R23">#REF!</definedName>
    <definedName name="S45R18">#REF!</definedName>
    <definedName localSheetId="8" name="S43P19">#REF!</definedName>
    <definedName localSheetId="16" name="S10R12">#REF!</definedName>
    <definedName localSheetId="8" name="_RR2">#REF!</definedName>
    <definedName localSheetId="3" name="S20P4">#REF!</definedName>
    <definedName localSheetId="9" name="S28P11">#REF!</definedName>
    <definedName localSheetId="16" name="S7P21">#REF!</definedName>
    <definedName localSheetId="9" name="A1R12">#REF!</definedName>
    <definedName localSheetId="3" name="S29R2">#REF!</definedName>
    <definedName localSheetId="16" name="sub_item_28">#REF!</definedName>
    <definedName name="S36P14">#REF!</definedName>
    <definedName name="S6P21">#REF!</definedName>
    <definedName localSheetId="8" name="A3P24">#REF!</definedName>
    <definedName localSheetId="16" name="S18P3">#REF!</definedName>
    <definedName localSheetId="8" name="S16R4">#REF!</definedName>
    <definedName localSheetId="3" name="S20R14">#REF!</definedName>
    <definedName localSheetId="14" name="S30R22">#REF!</definedName>
    <definedName localSheetId="8" name="S26P3">#REF!</definedName>
    <definedName localSheetId="16" name="S5R12">#REF!</definedName>
    <definedName localSheetId="8" name="S5P22">#REF!</definedName>
    <definedName localSheetId="9" name="S33P23">#REF!</definedName>
    <definedName localSheetId="3" name="sub_item_24">#REF!</definedName>
    <definedName name="S40P15">#REF!</definedName>
    <definedName localSheetId="15" name="S3P24">#REF!</definedName>
    <definedName localSheetId="9" name="S24P24">#REF!</definedName>
    <definedName localSheetId="15" name="S18R9">#REF!</definedName>
    <definedName localSheetId="9" name="_R6P">#REF!</definedName>
    <definedName localSheetId="15" name="S8P14">#REF!</definedName>
    <definedName localSheetId="3" name="_R9R">#REF!</definedName>
    <definedName name="A4P7">#REF!</definedName>
    <definedName localSheetId="16" name="S34P7">#REF!</definedName>
    <definedName localSheetId="16" name="S11P3">#REF!</definedName>
    <definedName localSheetId="16" name="S39R1">#REF!</definedName>
    <definedName localSheetId="3" name="S19P12">#REF!</definedName>
    <definedName localSheetId="9" name="S14R7">#REF!</definedName>
    <definedName localSheetId="3" name="S39P23">#REF!</definedName>
    <definedName localSheetId="9" name="sub_item_37">#REF!</definedName>
    <definedName localSheetId="8" name="S19R24">#REF!</definedName>
    <definedName localSheetId="16" name="S42R1">#REF!</definedName>
    <definedName localSheetId="15" name="S21P12">#REF!</definedName>
    <definedName localSheetId="3" name="cfs">#REF!</definedName>
    <definedName localSheetId="8" name="sub_item_44">#REF!</definedName>
    <definedName localSheetId="15" name="_RP5">#REF!</definedName>
    <definedName localSheetId="3" name="S41P4">#REF!</definedName>
    <definedName localSheetId="14" name="A3R3">#REF!</definedName>
    <definedName localSheetId="14" name="S10R4">#REF!</definedName>
    <definedName localSheetId="14" name="S43R19">#REF!</definedName>
    <definedName localSheetId="16" name="S45P3">#REF!</definedName>
    <definedName localSheetId="15" name="S32R4">#REF!</definedName>
    <definedName localSheetId="14" name="S14R23">#REF!</definedName>
    <definedName localSheetId="15" name="S37P11">#REF!</definedName>
    <definedName localSheetId="8" name="S21P23">#REF!</definedName>
    <definedName localSheetId="14" name="S43P13">#REF!</definedName>
    <definedName localSheetId="3" name="S42R9">#REF!</definedName>
    <definedName localSheetId="16" name="S3P23">#REF!</definedName>
    <definedName localSheetId="14" name="S35R20">#REF!</definedName>
    <definedName localSheetId="15" name="S20P9">#REF!</definedName>
    <definedName localSheetId="8" name="S1R15">#REF!</definedName>
    <definedName localSheetId="3" name="S22R20">#REF!</definedName>
    <definedName name="S21R3">#REF!</definedName>
    <definedName localSheetId="14" name="S5R18">#REF!</definedName>
    <definedName localSheetId="9" name="S20P8">#REF!</definedName>
    <definedName localSheetId="15" name="S41P24">#REF!</definedName>
    <definedName localSheetId="16" name="S3P17">#REF!</definedName>
    <definedName localSheetId="9" name="S24R10">#REF!</definedName>
    <definedName localSheetId="8" name="S12P24">#REF!</definedName>
    <definedName localSheetId="14" name="A2R19">#REF!</definedName>
    <definedName localSheetId="8" name="_RP7">#REF!</definedName>
    <definedName localSheetId="14" name="S29P3">#REF!</definedName>
    <definedName localSheetId="16" name="S37P5">#REF!</definedName>
    <definedName localSheetId="3" name="A4P12">#REF!</definedName>
    <definedName localSheetId="9" name="Excel_BuiltIn__FilterDatabase_6">#REF!</definedName>
    <definedName localSheetId="3" name="S21P3">#REF!</definedName>
    <definedName localSheetId="8" name="S18R24">#REF!</definedName>
    <definedName localSheetId="15" name="S22P8">#REF!</definedName>
    <definedName name="S44R22">#REF!</definedName>
    <definedName localSheetId="8" name="S34R24">#REF!</definedName>
    <definedName localSheetId="9" name="S26P16">#REF!</definedName>
    <definedName localSheetId="14" name="S8R2">#REF!</definedName>
    <definedName localSheetId="9" name="S5R13">#REF!</definedName>
    <definedName localSheetId="15" name="S22P10">#REF!</definedName>
    <definedName localSheetId="8" name="A3R9">#REF!</definedName>
    <definedName localSheetId="15" name="S12R17">#REF!</definedName>
    <definedName localSheetId="8" name="A4R22">#REF!</definedName>
    <definedName localSheetId="16" name="S35R18">#REF!</definedName>
    <definedName localSheetId="15" name="S6R17">#REF!</definedName>
    <definedName localSheetId="14" name="S40R5">#REF!</definedName>
    <definedName localSheetId="8" name="A4P13">#REF!</definedName>
    <definedName localSheetId="15" name="_RR7">#REF!</definedName>
    <definedName localSheetId="16" name="S4P19">#REF!</definedName>
    <definedName localSheetId="15" name="S43P18">#REF!</definedName>
    <definedName localSheetId="9" name="S26P12">#REF!</definedName>
    <definedName localSheetId="8" name="S45R2">#REF!</definedName>
    <definedName localSheetId="14" name="A3R4">#REF!</definedName>
    <definedName localSheetId="16" name="S8P8">#REF!</definedName>
    <definedName localSheetId="9" name="A4R18">#REF!</definedName>
    <definedName localSheetId="16" name="A5P19">#REF!</definedName>
    <definedName localSheetId="16" name="_RR19">#REF!</definedName>
    <definedName localSheetId="16" name="S5P16">#REF!</definedName>
    <definedName localSheetId="9" name="S6R5">#REF!</definedName>
    <definedName localSheetId="3" name="S30P20">#REF!</definedName>
    <definedName localSheetId="15" name="S16P12">#REF!</definedName>
    <definedName localSheetId="16" name="S34R2">#REF!</definedName>
    <definedName localSheetId="15" name="S41P12">#REF!</definedName>
    <definedName localSheetId="9" name="S39R1">#REF!</definedName>
    <definedName name="S3R21">#REF!</definedName>
    <definedName localSheetId="9" name="S34P4">#REF!</definedName>
    <definedName localSheetId="14" name="S25P6">#REF!</definedName>
    <definedName localSheetId="15" name="S40R21">#REF!</definedName>
    <definedName localSheetId="14" name="S10P4">#REF!</definedName>
    <definedName localSheetId="14" name="S23P23">#REF!</definedName>
    <definedName name="S7P21">#REF!</definedName>
    <definedName localSheetId="9" name="S44R22">#REF!</definedName>
    <definedName localSheetId="15" name="S38R15">#REF!</definedName>
    <definedName localSheetId="14" name="S14R11">#REF!</definedName>
    <definedName name="S2P7">#REF!</definedName>
    <definedName localSheetId="16" name="S35R8">#REF!</definedName>
    <definedName localSheetId="8" name="S44P5">#REF!</definedName>
    <definedName name="S10P5">#REF!</definedName>
    <definedName localSheetId="8" name="S42P22">#REF!</definedName>
    <definedName localSheetId="14" name="S40R15">#REF!</definedName>
    <definedName localSheetId="3" name="A5P9">#REF!</definedName>
    <definedName localSheetId="3" name="S26P15">#REF!</definedName>
    <definedName localSheetId="16" name="S36R12">#REF!</definedName>
    <definedName localSheetId="9" name="S19R3">#REF!</definedName>
    <definedName localSheetId="3" name="S17P24">#REF!</definedName>
    <definedName localSheetId="15" name="S15R23">#REF!</definedName>
    <definedName name="S19R6">#REF!</definedName>
    <definedName name="A5R5">#REF!</definedName>
    <definedName localSheetId="3" name="S9P1">#REF!</definedName>
    <definedName localSheetId="8" name="sub_item_45">#REF!</definedName>
    <definedName localSheetId="9" name="S11R17">#REF!</definedName>
    <definedName localSheetId="15" name="S23R2">#REF!</definedName>
    <definedName localSheetId="3" name="S43P22">#REF!</definedName>
    <definedName name="S14P16">#REF!</definedName>
    <definedName localSheetId="8" name="S6R17">#REF!</definedName>
    <definedName localSheetId="16" name="S8R19">#REF!</definedName>
    <definedName name="S9P7">#REF!</definedName>
    <definedName localSheetId="3" name="S6P15">#REF!</definedName>
    <definedName localSheetId="15" name="S39R5">#REF!</definedName>
    <definedName name="S13P24">#REF!</definedName>
    <definedName localSheetId="8" name="S24P3">#REF!</definedName>
    <definedName localSheetId="14" name="S35R1">#REF!</definedName>
    <definedName localSheetId="14" name="S22P14">#REF!</definedName>
    <definedName localSheetId="8" name="A1P19">#REF!</definedName>
    <definedName localSheetId="15" name="S36P20">#REF!</definedName>
    <definedName localSheetId="3" name="S13R16">#REF!</definedName>
    <definedName localSheetId="16" name="S7R21">#REF!</definedName>
    <definedName localSheetId="3" name="S35R5">#REF!</definedName>
    <definedName localSheetId="9" name="S10R16">#REF!</definedName>
    <definedName localSheetId="16" name="MINUS">#REF!</definedName>
    <definedName localSheetId="14" name="S15R17">#REF!</definedName>
    <definedName localSheetId="9" name="S12P17">#REF!</definedName>
    <definedName name="S30R8">#REF!</definedName>
    <definedName localSheetId="15" name="S24P18">#REF!</definedName>
    <definedName localSheetId="3" name="S11P4">#REF!</definedName>
    <definedName localSheetId="9" name="S42R8">#REF!</definedName>
    <definedName localSheetId="16" name="S8P3">#REF!</definedName>
    <definedName localSheetId="9" name="S35P24">#REF!</definedName>
    <definedName localSheetId="15" name="S4R17">#REF!</definedName>
    <definedName localSheetId="9" name="S40P9">#REF!</definedName>
    <definedName localSheetId="15" name="S9P13">#REF!</definedName>
    <definedName localSheetId="9" name="S9R1">#REF!</definedName>
    <definedName localSheetId="15" name="sub_item_31">#REF!</definedName>
    <definedName localSheetId="15" name="S9R10">#REF!</definedName>
    <definedName localSheetId="8" name="S17R8">#REF!</definedName>
    <definedName localSheetId="16" name="S30R17">#REF!</definedName>
    <definedName localSheetId="14" name="_R20R">#REF!</definedName>
    <definedName localSheetId="8" name="S37P20">#REF!</definedName>
    <definedName localSheetId="14" name="S29P18">#REF!</definedName>
    <definedName localSheetId="16" name="S41R7">#REF!</definedName>
    <definedName localSheetId="3" name="S7P7">#REF!</definedName>
    <definedName name="S22P4">#REF!</definedName>
    <definedName localSheetId="16" name="S31R16">#REF!</definedName>
    <definedName name="S23R12">#REF!</definedName>
    <definedName localSheetId="3" name="S18P12">#REF!</definedName>
    <definedName localSheetId="14" name="S39R16">#REF!</definedName>
    <definedName localSheetId="15" name="S8P4">#REF!</definedName>
    <definedName localSheetId="15" name="S40P17">#REF!</definedName>
    <definedName name="A5P1">#REF!</definedName>
    <definedName name="A2P22">#REF!</definedName>
    <definedName localSheetId="3" name="S29R8">#REF!</definedName>
    <definedName name="S9R12">#REF!</definedName>
    <definedName name="S35P19">#REF!</definedName>
    <definedName localSheetId="16" name="A1R19">#REF!</definedName>
    <definedName localSheetId="9" name="S39P12">#REF!</definedName>
    <definedName localSheetId="14" name="S17R2">#REF!</definedName>
    <definedName name="S33R6">#REF!</definedName>
    <definedName name="A2P9">#REF!</definedName>
    <definedName localSheetId="16" name="S37P24">#REF!</definedName>
    <definedName localSheetId="15" name="_R2R">#REF!</definedName>
    <definedName localSheetId="9" name="sub_item_5">#REF!</definedName>
    <definedName name="S33P15">#REF!</definedName>
    <definedName localSheetId="15" name="S24P19">#REF!</definedName>
    <definedName localSheetId="8" name="S36R10">#REF!</definedName>
    <definedName localSheetId="8" name="S18P17">#REF!</definedName>
    <definedName localSheetId="15" name="S26P23">#REF!</definedName>
    <definedName localSheetId="9" name="S4P16">#REF!</definedName>
    <definedName localSheetId="16" name="S24P14">#REF!</definedName>
    <definedName localSheetId="14" name="_R18P">#REF!</definedName>
    <definedName localSheetId="16" name="S26R19">#REF!</definedName>
    <definedName localSheetId="16" name="S31P18">#REF!</definedName>
    <definedName localSheetId="14" name="S6P16">#REF!</definedName>
    <definedName localSheetId="15" name="S29P24">#REF!</definedName>
    <definedName localSheetId="16" name="A1P23">#REF!</definedName>
    <definedName localSheetId="14" name="A4P10">#REF!</definedName>
    <definedName localSheetId="8" name="S17P22">#REF!</definedName>
    <definedName localSheetId="9" name="A5R16">#REF!</definedName>
    <definedName localSheetId="3" name="_R19P">#REF!</definedName>
    <definedName localSheetId="9" name="S41P2">#REF!</definedName>
    <definedName name="S6R19">#REF!</definedName>
    <definedName localSheetId="8" name="S13P6">#REF!</definedName>
    <definedName localSheetId="8" name="S37P13">#REF!</definedName>
    <definedName name="Z_E9EF4FFF_2A51_4B23_8A33_7F2B85269ACF_.wvu.Rows_2_3">#REF!</definedName>
    <definedName localSheetId="9" name="S42P18">#REF!</definedName>
    <definedName localSheetId="8" name="A1P8">#REF!</definedName>
    <definedName localSheetId="9" name="sub_item_24">#REF!</definedName>
    <definedName localSheetId="15" name="S26R20">#REF!</definedName>
    <definedName localSheetId="3" name="S45P1">#REF!</definedName>
    <definedName localSheetId="14" name="S31R3">#REF!</definedName>
    <definedName localSheetId="16" name="_RR17">#REF!</definedName>
    <definedName localSheetId="15" name="S12P15">#REF!</definedName>
    <definedName localSheetId="3" name="S42R23">#REF!</definedName>
    <definedName localSheetId="3" name="A5P10">#REF!</definedName>
    <definedName localSheetId="14" name="S26R14">#REF!</definedName>
    <definedName name="S29P24">#REF!</definedName>
    <definedName localSheetId="15" name="sub_item_3">#REF!</definedName>
    <definedName name="S5R15">#REF!</definedName>
    <definedName name="A2R3">#REF!</definedName>
    <definedName localSheetId="15" name="switch">#REF!</definedName>
    <definedName localSheetId="9" name="S33P17">#REF!</definedName>
    <definedName name="S8P14">#REF!</definedName>
    <definedName localSheetId="8" name="S9P14">#REF!</definedName>
    <definedName localSheetId="16" name="S18P2">#REF!</definedName>
    <definedName localSheetId="16" name="S41R14">#REF!</definedName>
    <definedName localSheetId="3" name="S24R1">#REF!</definedName>
    <definedName localSheetId="15" name="S42P6">#REF!</definedName>
    <definedName localSheetId="15" name="S35P13">#REF!</definedName>
    <definedName localSheetId="3" name="S16P10">#REF!</definedName>
    <definedName localSheetId="14" name="S31P1">#REF!</definedName>
    <definedName name="S41R6">#REF!</definedName>
    <definedName localSheetId="3" name="S28R19">#REF!</definedName>
    <definedName localSheetId="3" name="S40R24">#REF!</definedName>
    <definedName name="S22R9">#REF!</definedName>
    <definedName localSheetId="14" name="S40P7">#REF!</definedName>
    <definedName localSheetId="8" name="S41R19">#REF!</definedName>
    <definedName localSheetId="8" name="S33R24">#REF!</definedName>
    <definedName localSheetId="16" name="S31P13">#REF!</definedName>
    <definedName localSheetId="9" name="S44R5">#REF!</definedName>
    <definedName localSheetId="8" name="S28P9">#REF!</definedName>
    <definedName localSheetId="15" name="S4R21">#REF!</definedName>
    <definedName localSheetId="8" name="S37P21">#REF!</definedName>
    <definedName localSheetId="9" name="S12P3">#REF!</definedName>
    <definedName localSheetId="16" name="A4P22">#REF!</definedName>
    <definedName name="S9P13">#REF!</definedName>
    <definedName localSheetId="8" name="S22P10">#REF!</definedName>
    <definedName localSheetId="15" name="S3R7">#REF!</definedName>
    <definedName localSheetId="14" name="S45R6">#REF!</definedName>
    <definedName localSheetId="8" name="S21R9">#REF!</definedName>
    <definedName localSheetId="14" name="S45P6">#REF!</definedName>
    <definedName localSheetId="8" name="S40P18">#REF!</definedName>
    <definedName localSheetId="8" name="A5R15">#REF!</definedName>
    <definedName name="S43P9">#REF!</definedName>
    <definedName localSheetId="3" name="S18R23">#REF!</definedName>
    <definedName localSheetId="16" name="S36P16">#REF!</definedName>
    <definedName localSheetId="9" name="A1P3">#REF!</definedName>
    <definedName localSheetId="15" name="S19P4">#REF!</definedName>
    <definedName name="S38R24">#REF!</definedName>
    <definedName name="S32R5">#REF!</definedName>
    <definedName localSheetId="9" name="_R1P">#REF!</definedName>
    <definedName name="S25P17">#REF!</definedName>
    <definedName localSheetId="14" name="S1R12">#REF!</definedName>
    <definedName localSheetId="8" name="S27P23">#REF!</definedName>
    <definedName name="S45R24">#REF!</definedName>
    <definedName localSheetId="8" name="S32P6">#REF!</definedName>
    <definedName localSheetId="16" name="S13R6">#REF!</definedName>
    <definedName name="S10R2">#REF!</definedName>
    <definedName localSheetId="14" name="S15R19">#REF!</definedName>
    <definedName localSheetId="8" name="S19R12">#REF!</definedName>
    <definedName localSheetId="14" name="S35P22">#REF!</definedName>
    <definedName localSheetId="14" name="S21P18">#REF!</definedName>
    <definedName localSheetId="3" name="S8R16">#REF!</definedName>
    <definedName localSheetId="3" name="S2P23">#REF!</definedName>
    <definedName localSheetId="9" name="S40P2">#REF!</definedName>
    <definedName localSheetId="8" name="S38P1">#REF!</definedName>
    <definedName localSheetId="8" name="S31P10">#REF!</definedName>
    <definedName localSheetId="14" name="S34R2">#REF!</definedName>
    <definedName localSheetId="8" name="S4R22">#REF!</definedName>
    <definedName localSheetId="14" name="S9R7">#REF!</definedName>
    <definedName localSheetId="16" name="S31P5">#REF!</definedName>
    <definedName localSheetId="16" name="S39P5">#REF!</definedName>
    <definedName localSheetId="14" name="S29P2">#REF!</definedName>
    <definedName name="S44R13">#REF!</definedName>
    <definedName localSheetId="14" name="S38P16">#REF!</definedName>
    <definedName localSheetId="14" name="S40R23">#REF!</definedName>
    <definedName localSheetId="9" name="S22R18">#REF!</definedName>
    <definedName localSheetId="8" name="S39R14">#REF!</definedName>
    <definedName localSheetId="3" name="A1P11">#REF!</definedName>
    <definedName localSheetId="9" name="S34P10">#REF!</definedName>
    <definedName localSheetId="9" name="S24R12">#REF!</definedName>
    <definedName localSheetId="14" name="A2R23">#REF!</definedName>
    <definedName localSheetId="9" name="S11P10">#REF!</definedName>
    <definedName name="S27R16">#REF!</definedName>
    <definedName localSheetId="15" name="S44P5">#REF!</definedName>
    <definedName localSheetId="14" name="S6P14">#REF!</definedName>
    <definedName localSheetId="14" name="S5P21">#REF!</definedName>
    <definedName localSheetId="14" name="A2R12">#REF!</definedName>
    <definedName localSheetId="15" name="A2R1">#REF!</definedName>
    <definedName localSheetId="9" name="S28R21">#REF!</definedName>
    <definedName localSheetId="9" name="S1R8">#REF!</definedName>
    <definedName localSheetId="15" name="S16P6">#REF!</definedName>
    <definedName localSheetId="14" name="_RP11">#REF!</definedName>
    <definedName localSheetId="15" name="S33R20">#REF!</definedName>
    <definedName localSheetId="16" name="S5R13">#REF!</definedName>
    <definedName localSheetId="15" name="S6P14">#REF!</definedName>
    <definedName localSheetId="8" name="S14P5">#REF!</definedName>
    <definedName localSheetId="8" name="S25P5">#REF!</definedName>
    <definedName localSheetId="16" name="S42P11">#REF!</definedName>
    <definedName localSheetId="3" name="S4R12">#REF!</definedName>
    <definedName localSheetId="14" name="S45R24">#REF!</definedName>
    <definedName localSheetId="16" name="S44R11">#REF!</definedName>
    <definedName localSheetId="15" name="S28P8">#REF!</definedName>
    <definedName localSheetId="15" name="sub_item_19">#REF!</definedName>
    <definedName name="S45P2">#REF!</definedName>
    <definedName name="S41R19">#REF!</definedName>
    <definedName localSheetId="8" name="S29R13">#REF!</definedName>
    <definedName localSheetId="9" name="S4P9">#REF!</definedName>
    <definedName localSheetId="14" name="S20P19">#REF!</definedName>
    <definedName localSheetId="14" name="S15R18">#REF!</definedName>
    <definedName name="____xlnm.Print_Area_3_1">#REF!</definedName>
    <definedName localSheetId="16" name="S18R5">#REF!</definedName>
    <definedName localSheetId="15" name="S35R24">#REF!</definedName>
    <definedName localSheetId="15" name="S20R23">#REF!</definedName>
    <definedName localSheetId="15" name="S16P7">#REF!</definedName>
    <definedName localSheetId="3" name="S7P6">#REF!</definedName>
    <definedName localSheetId="9" name="S40R4">#REF!</definedName>
    <definedName localSheetId="16" name="S45P1">#REF!</definedName>
    <definedName localSheetId="3" name="S12P12">#REF!</definedName>
    <definedName localSheetId="8" name="A4R12">#REF!</definedName>
    <definedName localSheetId="3" name="S10R19">#REF!</definedName>
    <definedName localSheetId="3" name="A2R14">#REF!</definedName>
    <definedName localSheetId="15" name="_RP21">#REF!</definedName>
    <definedName localSheetId="16" name="S3R11">#REF!</definedName>
    <definedName localSheetId="9" name="S36P12">#REF!</definedName>
    <definedName localSheetId="9" name="A5P12">#REF!</definedName>
    <definedName localSheetId="15" name="S35P10">#REF!</definedName>
    <definedName localSheetId="15" name="A4P14">#REF!</definedName>
    <definedName localSheetId="14" name="S6R5">#REF!</definedName>
    <definedName localSheetId="14" name="S36R1">#REF!</definedName>
    <definedName localSheetId="14" name="S13P10">#REF!</definedName>
    <definedName localSheetId="14" name="S34R17">#REF!</definedName>
    <definedName localSheetId="3" name="A5P18">#REF!</definedName>
    <definedName localSheetId="8" name="S19P13">#REF!</definedName>
    <definedName localSheetId="16" name="S17R18">#REF!</definedName>
    <definedName localSheetId="3" name="_RR20">#REF!</definedName>
    <definedName localSheetId="15" name="S25R18">#REF!</definedName>
    <definedName localSheetId="16" name="S25R5">#REF!</definedName>
    <definedName localSheetId="9" name="S15P14">#REF!</definedName>
    <definedName localSheetId="14" name="S21P9">#REF!</definedName>
    <definedName name="S2P17">#REF!</definedName>
    <definedName localSheetId="8" name="S1P6">#REF!</definedName>
    <definedName localSheetId="14" name="S12P21">#REF!</definedName>
    <definedName name="S23P15">#REF!</definedName>
    <definedName localSheetId="3" name="S10P21">#REF!</definedName>
    <definedName localSheetId="8" name="A2R10">#REF!</definedName>
    <definedName localSheetId="9" name="A3P22">#REF!</definedName>
    <definedName name="S22R1">#REF!</definedName>
    <definedName localSheetId="9" name="S16P9">#REF!</definedName>
    <definedName localSheetId="9" name="S20P23">#REF!</definedName>
    <definedName localSheetId="14" name="S1P23">#REF!</definedName>
    <definedName localSheetId="3" name="S6P7">#REF!</definedName>
    <definedName localSheetId="16" name="S2P22">#REF!</definedName>
    <definedName localSheetId="9" name="S21P9">#REF!</definedName>
    <definedName localSheetId="16" name="S24R2">#REF!</definedName>
    <definedName localSheetId="15" name="S28R20">#REF!</definedName>
    <definedName localSheetId="14" name="S4P6">#REF!</definedName>
    <definedName localSheetId="14" name="_R18R">#REF!</definedName>
    <definedName localSheetId="14" name="A2P17">#REF!</definedName>
    <definedName localSheetId="15" name="S42R4">#REF!</definedName>
    <definedName localSheetId="16" name="S42R13">#REF!</definedName>
    <definedName localSheetId="14" name="S3P20">#REF!</definedName>
    <definedName name="S25R10">#REF!</definedName>
    <definedName localSheetId="8" name="S7P21">#REF!</definedName>
    <definedName localSheetId="15" name="S19R6">#REF!</definedName>
    <definedName localSheetId="16" name="S33P15">#REF!</definedName>
    <definedName localSheetId="3" name="S14P17">#REF!</definedName>
    <definedName localSheetId="9" name="S6R21">#REF!</definedName>
    <definedName name="S44R7">#REF!</definedName>
    <definedName name="S12R12">#REF!</definedName>
    <definedName name="S31P7">#REF!</definedName>
    <definedName localSheetId="15" name="S28P20">#REF!</definedName>
    <definedName localSheetId="9" name="_R3R">#REF!</definedName>
    <definedName name="S27P11">#REF!</definedName>
    <definedName localSheetId="8" name="S16P17">#REF!</definedName>
    <definedName name="S44R8">#REF!</definedName>
    <definedName localSheetId="3" name="S4R22">#REF!</definedName>
    <definedName localSheetId="8" name="S31R17">#REF!</definedName>
    <definedName name="S23P21">#REF!</definedName>
    <definedName name="S10P23">#REF!</definedName>
    <definedName localSheetId="8" name="S22R19">#REF!</definedName>
    <definedName localSheetId="8" name="S31R22">#REF!</definedName>
    <definedName localSheetId="14" name="A5R10">#REF!</definedName>
    <definedName name="S21R13">#REF!</definedName>
    <definedName name="S29P10">#REF!</definedName>
    <definedName localSheetId="16" name="S7R22">#REF!</definedName>
    <definedName localSheetId="14" name="S30P7">#REF!</definedName>
    <definedName localSheetId="3" name="A2P13">#REF!</definedName>
    <definedName localSheetId="3" name="S31P5">#REF!</definedName>
    <definedName name="A3R7">#REF!</definedName>
    <definedName localSheetId="3" name="S9R5">#REF!</definedName>
    <definedName localSheetId="8" name="S34P8">#REF!</definedName>
    <definedName localSheetId="8" name="S28P6">#REF!</definedName>
    <definedName localSheetId="15" name="S29R20">#REF!</definedName>
    <definedName localSheetId="15" name="S29R21">#REF!</definedName>
    <definedName localSheetId="16" name="S8P9">#REF!</definedName>
    <definedName localSheetId="14" name="S2R17">#REF!</definedName>
    <definedName localSheetId="9" name="A2R20">#REF!</definedName>
    <definedName localSheetId="9" name="S17R3">#REF!</definedName>
    <definedName localSheetId="8" name="S23P5">#REF!</definedName>
    <definedName localSheetId="15" name="S31R24">#REF!</definedName>
    <definedName localSheetId="9" name="S27R22">#REF!</definedName>
    <definedName localSheetId="15" name="S2P12">#REF!</definedName>
    <definedName localSheetId="15" name="S39P23">#REF!</definedName>
    <definedName localSheetId="14" name="A1P18">#REF!</definedName>
    <definedName localSheetId="3" name="S30R5">#REF!</definedName>
    <definedName localSheetId="8" name="S5R13">#REF!</definedName>
    <definedName localSheetId="8" name="S23R8">#REF!</definedName>
    <definedName localSheetId="14" name="S42R19">#REF!</definedName>
    <definedName localSheetId="15" name="S32R20">#REF!</definedName>
    <definedName localSheetId="16" name="S4R9">#REF!</definedName>
    <definedName localSheetId="15" name="S3R4">#REF!</definedName>
    <definedName localSheetId="3" name="S11P2">#REF!</definedName>
    <definedName localSheetId="15" name="S26R19">#REF!</definedName>
    <definedName localSheetId="15" name="S34P4">#REF!</definedName>
    <definedName localSheetId="9" name="S29R6">#REF!</definedName>
    <definedName localSheetId="16" name="S4P21">#REF!</definedName>
    <definedName localSheetId="16" name="S10P8">#REF!</definedName>
    <definedName localSheetId="3" name="S4P2">#REF!</definedName>
    <definedName localSheetId="16" name="S32P22">#REF!</definedName>
    <definedName localSheetId="8" name="A5P2">#REF!</definedName>
    <definedName localSheetId="8" name="S17P11">#REF!</definedName>
    <definedName localSheetId="14" name="S34R22">#REF!</definedName>
    <definedName localSheetId="9" name="A5P13">#REF!</definedName>
    <definedName localSheetId="15" name="A5R7">#REF!</definedName>
    <definedName localSheetId="8" name="S38R17">#REF!</definedName>
    <definedName name="S41P11">#REF!</definedName>
    <definedName localSheetId="9" name="S6R6">#REF!</definedName>
    <definedName localSheetId="16" name="A1R18">#REF!</definedName>
    <definedName localSheetId="16" name="_RR24">#REF!</definedName>
    <definedName localSheetId="3" name="S44P13">#REF!</definedName>
    <definedName localSheetId="15" name="S41P17">#REF!</definedName>
    <definedName localSheetId="3" name="S2R11">#REF!</definedName>
    <definedName localSheetId="16" name="S19R24">#REF!</definedName>
    <definedName localSheetId="16" name="S38P24">#REF!</definedName>
    <definedName localSheetId="16" name="S8R11">#REF!</definedName>
    <definedName localSheetId="14" name="A4R8">#REF!</definedName>
    <definedName localSheetId="3" name="S19R12">#REF!</definedName>
    <definedName name="S43R12">#REF!</definedName>
    <definedName localSheetId="16" name="S32P20">#REF!</definedName>
    <definedName localSheetId="8" name="S10P10">#REF!</definedName>
    <definedName localSheetId="8" name="S44R6">#REF!</definedName>
    <definedName localSheetId="9" name="S41R12">#REF!</definedName>
    <definedName localSheetId="15" name="S13P12">#REF!</definedName>
    <definedName localSheetId="14" name="S41R22">#REF!</definedName>
    <definedName localSheetId="14" name="S35P20">#REF!</definedName>
    <definedName localSheetId="14" name="sub_item_18">#REF!</definedName>
    <definedName name="_R24P">#REF!</definedName>
    <definedName localSheetId="14" name="TOTAL_ADD_ACU">#REF!</definedName>
    <definedName name="S33P19">#REF!</definedName>
    <definedName localSheetId="9" name="S45P17">#REF!</definedName>
    <definedName localSheetId="14" name="S5P4">#REF!</definedName>
    <definedName localSheetId="3" name="S11R13">#REF!</definedName>
    <definedName localSheetId="15" name="S42P22">#REF!</definedName>
    <definedName localSheetId="14" name="S42P17">#REF!</definedName>
    <definedName localSheetId="9" name="S3P20">#REF!</definedName>
    <definedName localSheetId="8" name="S44R12">#REF!</definedName>
    <definedName localSheetId="15" name="S12R11">#REF!</definedName>
    <definedName localSheetId="8" name="S41R17">#REF!</definedName>
    <definedName localSheetId="14" name="S40R11">#REF!</definedName>
    <definedName name="S8P12">#REF!</definedName>
    <definedName localSheetId="15" name="sub_item_21">#REF!</definedName>
    <definedName name="S39R5">#REF!</definedName>
    <definedName localSheetId="14" name="S11P12">#REF!</definedName>
    <definedName localSheetId="14" name="S18R8">#REF!</definedName>
    <definedName localSheetId="14" name="S19P13">#REF!</definedName>
    <definedName localSheetId="9" name="S18P24">#REF!</definedName>
    <definedName localSheetId="8" name="S43R16">#REF!</definedName>
    <definedName name="S4R8">#REF!</definedName>
    <definedName localSheetId="15" name="_R18P">#REF!</definedName>
    <definedName localSheetId="16" name="S31R11">#REF!</definedName>
    <definedName localSheetId="3" name="S28P22">#REF!</definedName>
    <definedName name="S11R9">#REF!</definedName>
    <definedName localSheetId="15" name="S15P1">#REF!</definedName>
    <definedName localSheetId="8" name="S10P8">#REF!</definedName>
    <definedName localSheetId="3" name="S15P1">#REF!</definedName>
    <definedName localSheetId="9" name="S19R19">#REF!</definedName>
    <definedName localSheetId="9" name="S38P2">#REF!</definedName>
    <definedName name="S14P17">#REF!</definedName>
    <definedName localSheetId="16" name="S5R20">#REF!</definedName>
    <definedName localSheetId="15" name="S38R7">#REF!</definedName>
    <definedName localSheetId="14" name="S21R22">#REF!</definedName>
    <definedName localSheetId="8" name="S4P22">#REF!</definedName>
    <definedName localSheetId="3" name="S30R18">#REF!</definedName>
    <definedName localSheetId="15" name="sub_item_39">#REF!</definedName>
    <definedName localSheetId="3" name="S17R1">#REF!</definedName>
    <definedName localSheetId="3" name="S36P6">#REF!</definedName>
    <definedName localSheetId="3" name="S36P22">#REF!</definedName>
    <definedName localSheetId="3" name="S11P16">#REF!</definedName>
    <definedName name="S21R10">#REF!</definedName>
    <definedName localSheetId="9" name="_R8R">#REF!</definedName>
    <definedName localSheetId="14" name="S3P23">#REF!</definedName>
    <definedName localSheetId="15" name="S25P9">#REF!</definedName>
    <definedName localSheetId="15" name="sub_item_36">#REF!</definedName>
    <definedName name="S42R18">#REF!</definedName>
    <definedName localSheetId="14" name="S5R3">#REF!</definedName>
    <definedName localSheetId="3" name="_RR9">#REF!</definedName>
    <definedName localSheetId="15" name="S17R15">#REF!</definedName>
    <definedName localSheetId="9" name="S4R10">#REF!</definedName>
    <definedName localSheetId="9" name="S30R2">#REF!</definedName>
    <definedName name="S18P5">#REF!</definedName>
    <definedName localSheetId="14" name="S1P22">#REF!</definedName>
    <definedName localSheetId="15" name="S29R16">#REF!</definedName>
    <definedName localSheetId="15" name="S38R11">#REF!</definedName>
    <definedName localSheetId="15" name="S40P15">#REF!</definedName>
    <definedName localSheetId="8" name="S14P23">#REF!</definedName>
    <definedName localSheetId="9" name="S14R9">#REF!</definedName>
    <definedName localSheetId="9" name="A1R17">#REF!</definedName>
    <definedName localSheetId="3" name="S35R2">#REF!</definedName>
    <definedName localSheetId="9" name="S20P14">#REF!</definedName>
    <definedName localSheetId="3" name="S2P19">#REF!</definedName>
    <definedName localSheetId="14" name="S31P9">#REF!</definedName>
    <definedName localSheetId="3" name="S39P22">#REF!</definedName>
    <definedName localSheetId="14" name="S19P19">#REF!</definedName>
    <definedName localSheetId="3" name="S19P1">#REF!</definedName>
    <definedName localSheetId="14" name="S23R2">#REF!</definedName>
    <definedName localSheetId="14" name="S21R8">#REF!</definedName>
    <definedName localSheetId="8" name="S2P19">#REF!</definedName>
    <definedName localSheetId="9" name="S12R19">#REF!</definedName>
    <definedName localSheetId="16" name="S15P18">#REF!</definedName>
    <definedName localSheetId="3" name="S16R5">#REF!</definedName>
    <definedName name="S18P24">#REF!</definedName>
    <definedName localSheetId="3" name="S8P10">#REF!</definedName>
    <definedName name="S6P6">#REF!</definedName>
    <definedName localSheetId="14" name="S17R21">#REF!</definedName>
    <definedName localSheetId="9" name="S2P2">#REF!</definedName>
    <definedName localSheetId="9" name="S28R8">#REF!</definedName>
    <definedName localSheetId="16" name="S20R5">#REF!</definedName>
    <definedName localSheetId="15" name="S14P14">#REF!</definedName>
    <definedName name="sub_item_38">#REF!</definedName>
    <definedName localSheetId="9" name="S20P1">#REF!</definedName>
    <definedName localSheetId="8" name="S18P1">#REF!</definedName>
    <definedName localSheetId="15" name="S40R6">#REF!</definedName>
    <definedName localSheetId="15" name="S25P16">#REF!</definedName>
    <definedName localSheetId="3" name="S13R14">#REF!</definedName>
    <definedName localSheetId="16" name="S17R15">#REF!</definedName>
    <definedName localSheetId="15" name="S7P23">#REF!</definedName>
    <definedName localSheetId="15" name="S25R9">#REF!</definedName>
    <definedName localSheetId="8" name="S34R5">#REF!</definedName>
    <definedName localSheetId="15" name="S39P11">#REF!</definedName>
    <definedName localSheetId="9" name="S31R10">#REF!</definedName>
    <definedName localSheetId="9" name="S43R9">#REF!</definedName>
    <definedName localSheetId="9" name="S7P23">#REF!</definedName>
    <definedName localSheetId="8" name="S34R8">#REF!</definedName>
    <definedName localSheetId="14" name="sub_item_9">#REF!</definedName>
    <definedName localSheetId="14" name="A5R2">#REF!</definedName>
    <definedName localSheetId="16" name="A1R14">#REF!</definedName>
    <definedName localSheetId="16" name="S7R24">#REF!</definedName>
    <definedName localSheetId="15" name="S12P13">#REF!</definedName>
    <definedName localSheetId="14" name="S13P11">#REF!</definedName>
    <definedName localSheetId="15" name="S14R16">#REF!</definedName>
    <definedName localSheetId="16" name="TOTAL_ADD">#REF!</definedName>
    <definedName localSheetId="15" name="S31R19">#REF!</definedName>
    <definedName localSheetId="3" name="S10P8">#REF!</definedName>
    <definedName localSheetId="14" name="A1P3">#REF!</definedName>
    <definedName name="S29P11">#REF!</definedName>
    <definedName localSheetId="3" name="S18P3">#REF!</definedName>
    <definedName localSheetId="16" name="S44R14">#REF!</definedName>
    <definedName localSheetId="3" name="S29R14">#REF!</definedName>
    <definedName localSheetId="15" name="S18R2">#REF!</definedName>
    <definedName localSheetId="3" name="S42P24">#REF!</definedName>
    <definedName localSheetId="3" name="S3R20">#REF!</definedName>
    <definedName localSheetId="9" name="S35R14">#REF!</definedName>
    <definedName localSheetId="8" name="S20P20">#REF!</definedName>
    <definedName localSheetId="15" name="S27P13">#REF!</definedName>
    <definedName localSheetId="9" name="S30R10">#REF!</definedName>
    <definedName name="A5R8">#REF!</definedName>
    <definedName name="S39R6">#REF!</definedName>
    <definedName localSheetId="14" name="_R6P">#REF!</definedName>
    <definedName localSheetId="16" name="S33R12">#REF!</definedName>
    <definedName localSheetId="8" name="S38R10">#REF!</definedName>
    <definedName name="S26R3">#REF!</definedName>
    <definedName localSheetId="3" name="S30P12">#REF!</definedName>
    <definedName localSheetId="14" name="S38R19">#REF!</definedName>
    <definedName localSheetId="14" name="S5P12">#REF!</definedName>
    <definedName localSheetId="15" name="S1R1">#REF!</definedName>
    <definedName localSheetId="9" name="A1R2">#REF!</definedName>
    <definedName localSheetId="9" name="S2P7">#REF!</definedName>
    <definedName localSheetId="3" name="S37P12">#REF!</definedName>
    <definedName localSheetId="9" name="A4P14">#REF!</definedName>
    <definedName localSheetId="16" name="S34R18">#REF!</definedName>
    <definedName name="S30R19">#REF!</definedName>
    <definedName localSheetId="3" name="S31P20">#REF!</definedName>
    <definedName localSheetId="3" name="S11R4">#REF!</definedName>
    <definedName localSheetId="16" name="S6P11">#REF!</definedName>
    <definedName localSheetId="16" name="S9R22">#REF!</definedName>
    <definedName name="S44P10">#REF!</definedName>
    <definedName localSheetId="16" name="S28R10">#REF!</definedName>
    <definedName localSheetId="15" name="S25R11">#REF!</definedName>
    <definedName localSheetId="16" name="S6P24">#REF!</definedName>
    <definedName localSheetId="3" name="A1R2">#REF!</definedName>
    <definedName name="S18R13">#REF!</definedName>
    <definedName localSheetId="14" name="S16P14">#REF!</definedName>
    <definedName name="S30R2">#REF!</definedName>
    <definedName localSheetId="16" name="S33R22">#REF!</definedName>
    <definedName localSheetId="16" name="S15P9">#REF!</definedName>
    <definedName name="S33P9">#REF!</definedName>
    <definedName localSheetId="15" name="A4R4">#REF!</definedName>
    <definedName name="S38P9">#REF!</definedName>
    <definedName localSheetId="8" name="sub_item_37">#REF!</definedName>
    <definedName localSheetId="16" name="S21P17">#REF!</definedName>
    <definedName localSheetId="9" name="S16P11">#REF!</definedName>
    <definedName localSheetId="8" name="S7R2">#REF!</definedName>
    <definedName localSheetId="9" name="S45R9">#REF!</definedName>
    <definedName localSheetId="16" name="_RR16">#REF!</definedName>
    <definedName localSheetId="16" name="S39R18">#REF!</definedName>
    <definedName localSheetId="14" name="S36P22">#REF!</definedName>
    <definedName localSheetId="8" name="S23R17">#REF!</definedName>
    <definedName localSheetId="3" name="S30P24">#REF!</definedName>
    <definedName localSheetId="8" name="S27P10">#REF!</definedName>
    <definedName localSheetId="8" name="S24P14">#REF!</definedName>
    <definedName localSheetId="9" name="S41P13">#REF!</definedName>
    <definedName localSheetId="16" name="S23R17">#REF!</definedName>
    <definedName localSheetId="16" name="S26P5">#REF!</definedName>
    <definedName localSheetId="9" name="S39R23">#REF!</definedName>
    <definedName localSheetId="15" name="S23P20">#REF!</definedName>
    <definedName localSheetId="16" name="S26R15">#REF!</definedName>
    <definedName localSheetId="8" name="S35R23">#REF!</definedName>
    <definedName localSheetId="16" name="S44P16">#REF!</definedName>
    <definedName localSheetId="15" name="S45P6">#REF!</definedName>
    <definedName localSheetId="16" name="S27R15">#REF!</definedName>
    <definedName localSheetId="8" name="S24R2">#REF!</definedName>
    <definedName localSheetId="14" name="S33P13">#REF!</definedName>
    <definedName localSheetId="3" name="S24P18">#REF!</definedName>
    <definedName localSheetId="15" name="S31R2">#REF!</definedName>
    <definedName localSheetId="15" name="S43P17">#REF!</definedName>
    <definedName localSheetId="16" name="S5P4">#REF!</definedName>
    <definedName localSheetId="16" name="S32R5">#REF!</definedName>
    <definedName localSheetId="8" name="ini">#REF!</definedName>
    <definedName localSheetId="3" name="S24P23">#REF!</definedName>
    <definedName localSheetId="15" name="S43P1">#REF!</definedName>
    <definedName localSheetId="8" name="S31P22">#REF!</definedName>
    <definedName localSheetId="8" name="S23P9">#REF!</definedName>
    <definedName name="DXBDFG">#REF!</definedName>
    <definedName localSheetId="16" name="S22P12">#REF!</definedName>
    <definedName localSheetId="8" name="S15P19">#REF!</definedName>
    <definedName name="S39P3">#REF!</definedName>
    <definedName localSheetId="8" name="S12P4">#REF!</definedName>
    <definedName localSheetId="3" name="S17R3">#REF!</definedName>
    <definedName localSheetId="3" name="S31R20">#REF!</definedName>
    <definedName localSheetId="9" name="S10P12">#REF!</definedName>
    <definedName localSheetId="9" name="_R7P">#REF!</definedName>
    <definedName name="S31P2">#REF!</definedName>
    <definedName localSheetId="3" name="S35R16">#REF!</definedName>
    <definedName localSheetId="15" name="S41R7">#REF!</definedName>
    <definedName name="S40P23">#REF!</definedName>
    <definedName localSheetId="15" name="S6P15">#REF!</definedName>
    <definedName localSheetId="3" name="A2P21">#REF!</definedName>
    <definedName localSheetId="15" name="S3P5">#REF!</definedName>
    <definedName localSheetId="14" name="A2R4">#REF!</definedName>
    <definedName localSheetId="9" name="S35R16">#REF!</definedName>
    <definedName localSheetId="8" name="S4P23">#REF!</definedName>
    <definedName localSheetId="3" name="S14R4">#REF!</definedName>
    <definedName name="S7R18">#REF!</definedName>
    <definedName localSheetId="14" name="S34P24">#REF!</definedName>
    <definedName localSheetId="16" name="_RR6">#REF!</definedName>
    <definedName localSheetId="8" name="S23R20">#REF!</definedName>
    <definedName localSheetId="14" name="S9R22">#REF!</definedName>
    <definedName localSheetId="16" name="S24R3">#REF!</definedName>
    <definedName localSheetId="15" name="S27R22">#REF!</definedName>
    <definedName localSheetId="14" name="S2P6">#REF!</definedName>
    <definedName localSheetId="15" name="S20R19">#REF!</definedName>
    <definedName name="S29R11">#REF!</definedName>
    <definedName localSheetId="15" name="S19R24">#REF!</definedName>
    <definedName localSheetId="15" name="_R4P">#REF!</definedName>
    <definedName localSheetId="16" name="S36R16">#REF!</definedName>
    <definedName localSheetId="14" name="_R6R">#REF!</definedName>
    <definedName name="A1P11">#REF!</definedName>
    <definedName localSheetId="15" name="A5P7">#REF!</definedName>
    <definedName name="S5P13">#REF!</definedName>
    <definedName localSheetId="16" name="S12P6">#REF!</definedName>
    <definedName localSheetId="16" name="S3P12">#REF!</definedName>
    <definedName localSheetId="14" name="A3P3">#REF!</definedName>
    <definedName name="S28P9">#REF!</definedName>
    <definedName localSheetId="3" name="S7P14">#REF!</definedName>
    <definedName localSheetId="14" name="S29R4">#REF!</definedName>
    <definedName name="S14P20">#REF!</definedName>
    <definedName localSheetId="9" name="S12P15">#REF!</definedName>
    <definedName localSheetId="9" name="S28R4">#REF!</definedName>
    <definedName localSheetId="9" name="S38P19">#REF!</definedName>
    <definedName localSheetId="3" name="S34R13">#REF!</definedName>
    <definedName name="S11R21">#REF!</definedName>
    <definedName localSheetId="14" name="S3R16">#REF!</definedName>
    <definedName name="S39P10">#REF!</definedName>
    <definedName localSheetId="8" name="S18P8">#REF!</definedName>
    <definedName localSheetId="8" name="S28R21">#REF!</definedName>
    <definedName localSheetId="16" name="S40R17">#REF!</definedName>
    <definedName localSheetId="14" name="S32R13">#REF!</definedName>
    <definedName localSheetId="16" name="S9P18">#REF!</definedName>
    <definedName localSheetId="9" name="S28P12">#REF!</definedName>
    <definedName localSheetId="8" name="S9R12">#REF!</definedName>
    <definedName localSheetId="8" name="S6R10">#REF!</definedName>
    <definedName localSheetId="14" name="S11R1">#REF!</definedName>
    <definedName localSheetId="9" name="S35R21">#REF!</definedName>
    <definedName localSheetId="9" name="S4R24">#REF!</definedName>
    <definedName localSheetId="15" name="S38P13">#REF!</definedName>
    <definedName localSheetId="8" name="S43R7">#REF!</definedName>
    <definedName localSheetId="15" name="S42P10">#REF!</definedName>
    <definedName localSheetId="15" name="S33P18">#REF!</definedName>
    <definedName localSheetId="8" name="S10P5">#REF!</definedName>
    <definedName localSheetId="14" name="S8P2">#REF!</definedName>
    <definedName localSheetId="8" name="S41P10">#REF!</definedName>
    <definedName localSheetId="9" name="S33R14">#REF!</definedName>
    <definedName name="S21R19">#REF!</definedName>
    <definedName name="S39R11">#REF!</definedName>
    <definedName localSheetId="15" name="S23P11">#REF!</definedName>
    <definedName localSheetId="9" name="S15R16">#REF!</definedName>
    <definedName localSheetId="3" name="S30R17">#REF!</definedName>
    <definedName localSheetId="15" name="S28P22">#REF!</definedName>
    <definedName localSheetId="15" name="TOTAL_RES">#REF!</definedName>
    <definedName name="S16R24">#REF!</definedName>
    <definedName localSheetId="15" name="S34P5">#REF!</definedName>
    <definedName localSheetId="8" name="A5R8">#REF!</definedName>
    <definedName localSheetId="8" name="S7P9">#REF!</definedName>
    <definedName localSheetId="14" name="S22R18">#REF!</definedName>
    <definedName localSheetId="15" name="S18R15">#REF!</definedName>
    <definedName localSheetId="14" name="S36P17">#REF!</definedName>
    <definedName localSheetId="14" name="TOTAL_REF">#REF!</definedName>
    <definedName localSheetId="3" name="_RP23">#REF!</definedName>
    <definedName localSheetId="16" name="A5P18">#REF!</definedName>
    <definedName localSheetId="8" name="S14R1">#REF!</definedName>
    <definedName localSheetId="15" name="S31P11">#REF!</definedName>
    <definedName localSheetId="14" name="_R14R">#REF!</definedName>
    <definedName localSheetId="3" name="S1R2">#REF!</definedName>
    <definedName localSheetId="9" name="S42P17">#REF!</definedName>
    <definedName localSheetId="15" name="S31R3">#REF!</definedName>
    <definedName localSheetId="8" name="S2R8">#REF!</definedName>
    <definedName localSheetId="14" name="A4P6">#REF!</definedName>
    <definedName localSheetId="16" name="_RP21">#REF!</definedName>
    <definedName localSheetId="8" name="S25R5">#REF!</definedName>
    <definedName localSheetId="14" name="S23P12">#REF!</definedName>
    <definedName localSheetId="8" name="S27P4">#REF!</definedName>
    <definedName name="S43P18">#REF!</definedName>
    <definedName localSheetId="16" name="S40R12">#REF!</definedName>
    <definedName localSheetId="3" name="S45P18">#REF!</definedName>
    <definedName localSheetId="3" name="S31R24">#REF!</definedName>
    <definedName localSheetId="15" name="S38R6">#REF!</definedName>
    <definedName localSheetId="14" name="S28R3">#REF!</definedName>
    <definedName localSheetId="16" name="S43R4">#REF!</definedName>
    <definedName localSheetId="9" name="S37P24">#REF!</definedName>
    <definedName localSheetId="15" name="S43R7">#REF!</definedName>
    <definedName localSheetId="3" name="S11P6">#REF!</definedName>
    <definedName localSheetId="8" name="S34P24">#REF!</definedName>
    <definedName localSheetId="3" name="S25P12">#REF!</definedName>
    <definedName localSheetId="8" name="S19R18">#REF!</definedName>
    <definedName localSheetId="3" name="S42P12">#REF!</definedName>
    <definedName name="S42P14">#REF!</definedName>
    <definedName localSheetId="15" name="S4R14">#REF!</definedName>
    <definedName localSheetId="16" name="S37P2">#REF!</definedName>
    <definedName localSheetId="16" name="S43P3">#REF!</definedName>
    <definedName localSheetId="8" name="S34R7">#REF!</definedName>
    <definedName localSheetId="3" name="A4P10">#REF!</definedName>
    <definedName localSheetId="16" name="A3R8">#REF!</definedName>
    <definedName localSheetId="14" name="S10P24">#REF!</definedName>
    <definedName localSheetId="14" name="S7R23">#REF!</definedName>
    <definedName name="S10P14">#REF!</definedName>
    <definedName localSheetId="15" name="_R23P">#REF!</definedName>
    <definedName localSheetId="3" name="S37R3">#REF!</definedName>
    <definedName localSheetId="14" name="S34R1">#REF!</definedName>
    <definedName localSheetId="15" name="S29P6">#REF!</definedName>
    <definedName localSheetId="8" name="S37P15">#REF!</definedName>
    <definedName localSheetId="3" name="S43P19">#REF!</definedName>
    <definedName localSheetId="3" name="S29R24">#REF!</definedName>
    <definedName localSheetId="8" name="BD">#REF!</definedName>
    <definedName name="S38R4">#REF!</definedName>
    <definedName localSheetId="3" name="S13P9">#REF!</definedName>
    <definedName localSheetId="16" name="S25R20">#REF!</definedName>
    <definedName localSheetId="14" name="S6R16">#REF!</definedName>
    <definedName name="S36P12">#REF!</definedName>
    <definedName localSheetId="8" name="S35R22">#REF!</definedName>
    <definedName localSheetId="8" name="S43P20">#REF!</definedName>
    <definedName localSheetId="9" name="S19R24">#REF!</definedName>
    <definedName localSheetId="14" name="S28P8">#REF!</definedName>
    <definedName localSheetId="9" name="S21R20">#REF!</definedName>
    <definedName localSheetId="9" name="S4P18">#REF!</definedName>
    <definedName name="S25R20">#REF!</definedName>
    <definedName localSheetId="14" name="S3R22">#REF!</definedName>
    <definedName localSheetId="8" name="S3R7">#REF!</definedName>
    <definedName localSheetId="16" name="S35R15">#REF!</definedName>
    <definedName name="S21R2">#REF!</definedName>
    <definedName localSheetId="14" name="S33P7">#REF!</definedName>
    <definedName localSheetId="14" name="S31R22">#REF!</definedName>
    <definedName localSheetId="9" name="S23R16">#REF!</definedName>
    <definedName localSheetId="3" name="S44P17">#REF!</definedName>
    <definedName name="S15P10">#REF!</definedName>
    <definedName localSheetId="16" name="_RR13">#REF!</definedName>
    <definedName localSheetId="8" name="_RR4">#REF!</definedName>
    <definedName localSheetId="16" name="S5R15">#REF!</definedName>
    <definedName localSheetId="9" name="S37R3">#REF!</definedName>
    <definedName localSheetId="16" name="S33P2">#REF!</definedName>
    <definedName localSheetId="16" name="S13R4">#REF!</definedName>
    <definedName name="A1R23">#REF!</definedName>
    <definedName localSheetId="3" name="S3R3">#REF!</definedName>
    <definedName localSheetId="9" name="A1P8">#REF!</definedName>
    <definedName localSheetId="9" name="S6R11">#REF!</definedName>
    <definedName name="_RP18">#REF!</definedName>
    <definedName name="S10R9">#REF!</definedName>
    <definedName localSheetId="8" name="S31R7">#REF!</definedName>
    <definedName localSheetId="14" name="S32P2">#REF!</definedName>
    <definedName localSheetId="8" name="S25P13">#REF!</definedName>
    <definedName localSheetId="3" name="S12P8">#REF!</definedName>
    <definedName localSheetId="8" name="S17R16">#REF!</definedName>
    <definedName localSheetId="9" name="S1R20">#REF!</definedName>
    <definedName name="S34P20">#REF!</definedName>
    <definedName localSheetId="3" name="_R8R">#REF!</definedName>
    <definedName localSheetId="16" name="S38R18">#REF!</definedName>
    <definedName localSheetId="3" name="S6R20">#REF!</definedName>
    <definedName name="S16P16">#REF!</definedName>
    <definedName localSheetId="3" name="S40R2">#REF!</definedName>
    <definedName localSheetId="3" name="S21R19">#REF!</definedName>
    <definedName localSheetId="3" name="S39P3">#REF!</definedName>
    <definedName localSheetId="16" name="S22R24">#REF!</definedName>
    <definedName localSheetId="8" name="S44R3">#REF!</definedName>
    <definedName localSheetId="14" name="S14P11">#REF!</definedName>
    <definedName localSheetId="3" name="_R16R">#REF!</definedName>
    <definedName localSheetId="15" name="S29R17">#REF!</definedName>
    <definedName localSheetId="8" name="S2P5">#REF!</definedName>
    <definedName localSheetId="16" name="S45R19">#REF!</definedName>
    <definedName localSheetId="9" name="_R9R">#REF!</definedName>
    <definedName localSheetId="16" name="S32P15">#REF!</definedName>
    <definedName localSheetId="16" name="S41R2">#REF!</definedName>
    <definedName localSheetId="16" name="S31P2">#REF!</definedName>
    <definedName name="S34P15">#REF!</definedName>
    <definedName localSheetId="8" name="S22R15">#REF!</definedName>
    <definedName localSheetId="12" name="Excel_BuiltIn_Print_Area_7">#REF!</definedName>
    <definedName localSheetId="9" name="S21P15">#REF!</definedName>
    <definedName name="S32P9">#REF!</definedName>
    <definedName localSheetId="16" name="S8P14">#REF!</definedName>
    <definedName localSheetId="14" name="S4P3">#REF!</definedName>
    <definedName localSheetId="15" name="S17R19">#REF!</definedName>
    <definedName localSheetId="14" name="S1P13">#REF!</definedName>
    <definedName localSheetId="15" name="S25P3">#REF!</definedName>
    <definedName localSheetId="8" name="S43R23">#REF!</definedName>
    <definedName localSheetId="3" name="S1P19">#REF!</definedName>
    <definedName localSheetId="14" name="S32R2">#REF!</definedName>
    <definedName localSheetId="9" name="A5P7">#REF!</definedName>
    <definedName name="S15P8">#REF!</definedName>
    <definedName localSheetId="15" name="S10R19">#REF!</definedName>
    <definedName localSheetId="14" name="A5P15">#REF!</definedName>
    <definedName localSheetId="14" name="S32R3">#REF!</definedName>
    <definedName localSheetId="8" name="A3P18">#REF!</definedName>
    <definedName name="A3R19">#REF!</definedName>
    <definedName localSheetId="14" name="S28P11">#REF!</definedName>
    <definedName localSheetId="8" name="S30R4">#REF!</definedName>
    <definedName localSheetId="16" name="S9R8">#REF!</definedName>
    <definedName localSheetId="15" name="S44R4">#REF!</definedName>
    <definedName localSheetId="15" name="S39P4">#REF!</definedName>
    <definedName localSheetId="14" name="S20R17">#REF!</definedName>
    <definedName localSheetId="3" name="A1P18">#REF!</definedName>
    <definedName name="Excel_BuiltIn_Print_Area_7_1">#REF!</definedName>
    <definedName localSheetId="16" name="S25R2">#REF!</definedName>
    <definedName localSheetId="16" name="S36P5">#REF!</definedName>
    <definedName name="S21P18">#REF!</definedName>
    <definedName localSheetId="15" name="S30R20">#REF!</definedName>
    <definedName localSheetId="9" name="S30P7">#REF!</definedName>
    <definedName localSheetId="9" name="S29R20">#REF!</definedName>
    <definedName name="S42P3">#REF!</definedName>
    <definedName localSheetId="9" name="A5R15">#REF!</definedName>
    <definedName localSheetId="16" name="S14P2">#REF!</definedName>
    <definedName localSheetId="16" name="S12P9">#REF!</definedName>
    <definedName localSheetId="14" name="S35R11">#REF!</definedName>
    <definedName localSheetId="9" name="S15P4">#REF!</definedName>
    <definedName localSheetId="16" name="S40P22">#REF!</definedName>
    <definedName localSheetId="14" name="A1P23">#REF!</definedName>
    <definedName localSheetId="8" name="S2P2">#REF!</definedName>
    <definedName localSheetId="16" name="S16P8">#REF!</definedName>
    <definedName localSheetId="15" name="S41R23">#REF!</definedName>
    <definedName localSheetId="16" name="S17R10">#REF!</definedName>
    <definedName localSheetId="14" name="S17R16">#REF!</definedName>
    <definedName localSheetId="9" name="S38R2">#REF!</definedName>
    <definedName localSheetId="8" name="_RP2">#REF!</definedName>
    <definedName localSheetId="14" name="S32R19">#REF!</definedName>
    <definedName localSheetId="3" name="S13P11">#REF!</definedName>
    <definedName localSheetId="3" name="S4R21">#REF!</definedName>
    <definedName localSheetId="14" name="S10P6">#REF!</definedName>
    <definedName localSheetId="8" name="S23R18">#REF!</definedName>
    <definedName localSheetId="8" name="S40R4">#REF!</definedName>
    <definedName localSheetId="9" name="S16P24">#REF!</definedName>
    <definedName localSheetId="15" name="_RR5">#REF!</definedName>
    <definedName localSheetId="3" name="S35P24">#REF!</definedName>
    <definedName localSheetId="16" name="S16R14">#REF!</definedName>
    <definedName localSheetId="4" name="solver_adj">'PLANILHA_SINTÉTICA'!$E$77</definedName>
    <definedName name="S7R4">#REF!</definedName>
    <definedName localSheetId="14" name="S9R5">#REF!</definedName>
    <definedName name="_R20R">#REF!</definedName>
    <definedName localSheetId="14" name="S10P23">#REF!</definedName>
    <definedName localSheetId="9" name="S33R2">#REF!</definedName>
    <definedName name="S18R16">#REF!</definedName>
    <definedName localSheetId="15" name="S19R16">#REF!</definedName>
    <definedName localSheetId="9" name="S14P24">#REF!</definedName>
    <definedName localSheetId="14" name="S25P23">#REF!</definedName>
    <definedName localSheetId="15" name="S4R24">#REF!</definedName>
    <definedName localSheetId="14" name="S38P6">#REF!</definedName>
    <definedName localSheetId="16" name="S24P16">#REF!</definedName>
    <definedName localSheetId="14" name="BDI_LIC">#REF!</definedName>
    <definedName localSheetId="15" name="S12P7">#REF!</definedName>
    <definedName localSheetId="9" name="S10P15">#REF!</definedName>
    <definedName localSheetId="9" name="S34R13">#REF!</definedName>
    <definedName name="S13R20">#REF!</definedName>
    <definedName localSheetId="16" name="S42R24">#REF!</definedName>
    <definedName localSheetId="16" name="S35R4">#REF!</definedName>
    <definedName localSheetId="3" name="S11P10">#REF!</definedName>
    <definedName name="S13P3">#REF!</definedName>
    <definedName localSheetId="9" name="S26R11">#REF!</definedName>
    <definedName localSheetId="8" name="S1P3">#REF!</definedName>
    <definedName localSheetId="14" name="A1R3">#REF!</definedName>
    <definedName localSheetId="15" name="S8P6">#REF!</definedName>
    <definedName name="S12P12">#REF!</definedName>
    <definedName localSheetId="14" name="_R22R">#REF!</definedName>
    <definedName localSheetId="8" name="A1R6">#REF!</definedName>
    <definedName localSheetId="8" name="A4P17">#REF!</definedName>
    <definedName localSheetId="16" name="A4R15">#REF!</definedName>
    <definedName localSheetId="14" name="S30R6">#REF!</definedName>
    <definedName localSheetId="3" name="S17R14">#REF!</definedName>
    <definedName localSheetId="15" name="A1P6">#REF!</definedName>
    <definedName localSheetId="3" name="S39R23">#REF!</definedName>
    <definedName localSheetId="9" name="S12R2">#REF!</definedName>
    <definedName localSheetId="15" name="S44R3">#REF!</definedName>
    <definedName localSheetId="15" name="A1R23">#REF!</definedName>
    <definedName localSheetId="8" name="S17R19">#REF!</definedName>
    <definedName localSheetId="8" name="S32R3">#REF!</definedName>
    <definedName name="S16R5">#REF!</definedName>
    <definedName localSheetId="15" name="S25R12">#REF!</definedName>
    <definedName localSheetId="14" name="S15R22">#REF!</definedName>
    <definedName localSheetId="15" name="S10P23">#REF!</definedName>
    <definedName name="S4R1">#REF!</definedName>
    <definedName localSheetId="8" name="S39P11">#REF!</definedName>
    <definedName localSheetId="16" name="A4P2">#REF!</definedName>
    <definedName name="S9R6">#REF!</definedName>
    <definedName localSheetId="16" name="S11R6">#REF!</definedName>
    <definedName localSheetId="3" name="S1R14">#REF!</definedName>
    <definedName localSheetId="14" name="S24P16">#REF!</definedName>
    <definedName localSheetId="9" name="A2P13">#REF!</definedName>
    <definedName localSheetId="8" name="S43P14">#REF!</definedName>
    <definedName localSheetId="14" name="_RR14">#REF!</definedName>
    <definedName localSheetId="9" name="S44R11">#REF!</definedName>
    <definedName localSheetId="3" name="S10R18">#REF!</definedName>
    <definedName localSheetId="8" name="S13P2">#REF!</definedName>
    <definedName localSheetId="14" name="A5R5">#REF!</definedName>
    <definedName localSheetId="14" name="S27P15">#REF!</definedName>
    <definedName localSheetId="16" name="S12R8">#REF!</definedName>
    <definedName localSheetId="14" name="S24P17">#REF!</definedName>
    <definedName localSheetId="9" name="A4R12">#REF!</definedName>
    <definedName localSheetId="9" name="S42R12">#REF!</definedName>
    <definedName localSheetId="16" name="S7P16">#REF!</definedName>
    <definedName name="S30P15">#REF!</definedName>
    <definedName localSheetId="16" name="S23R2">#REF!</definedName>
    <definedName name="_R12P">#REF!</definedName>
    <definedName localSheetId="15" name="S10P13">#REF!</definedName>
    <definedName localSheetId="3" name="S35R22">#REF!</definedName>
    <definedName localSheetId="16" name="S17P10">#REF!</definedName>
    <definedName localSheetId="14" name="S25R17">#REF!</definedName>
    <definedName localSheetId="9" name="S14P5">#REF!</definedName>
    <definedName localSheetId="9" name="A2R3">#REF!</definedName>
    <definedName localSheetId="14" name="A5P24">#REF!</definedName>
    <definedName localSheetId="16" name="S29P15">#REF!</definedName>
    <definedName localSheetId="15" name="S37P2">#REF!</definedName>
    <definedName localSheetId="15" name="A3P16">#REF!</definedName>
    <definedName name="S14R17">#REF!</definedName>
    <definedName localSheetId="9" name="S41P5">#REF!</definedName>
    <definedName localSheetId="3" name="MINUS">#REF!</definedName>
    <definedName localSheetId="15" name="S7P12">#REF!</definedName>
    <definedName name="S16P24">#REF!</definedName>
    <definedName name="S36P6">#REF!</definedName>
    <definedName localSheetId="16" name="S26P20">#REF!</definedName>
    <definedName localSheetId="14" name="S32P6">#REF!</definedName>
    <definedName localSheetId="9" name="S31R24">#REF!</definedName>
    <definedName localSheetId="9" name="S41R11">#REF!</definedName>
    <definedName localSheetId="8" name="S1P12">#REF!</definedName>
    <definedName localSheetId="3" name="S32P2">#REF!</definedName>
    <definedName localSheetId="9" name="A2R8">#REF!</definedName>
    <definedName localSheetId="9" name="A5P15">#REF!</definedName>
    <definedName localSheetId="16" name="S18R17">#REF!</definedName>
    <definedName localSheetId="16" name="S36R22">#REF!</definedName>
    <definedName localSheetId="15" name="S16P21">#REF!</definedName>
    <definedName localSheetId="15" name="A5P11">#REF!</definedName>
    <definedName localSheetId="9" name="S3R23">#REF!</definedName>
    <definedName name="S2P5">#REF!</definedName>
    <definedName localSheetId="15" name="S15R8">#REF!</definedName>
    <definedName localSheetId="15" name="S41R24">#REF!</definedName>
    <definedName localSheetId="16" name="S32R16">#REF!</definedName>
    <definedName localSheetId="16" name="_RR9">#REF!</definedName>
    <definedName localSheetId="3" name="S38P19">#REF!</definedName>
    <definedName localSheetId="16" name="A1R11">#REF!</definedName>
    <definedName localSheetId="8" name="S10R11">#REF!</definedName>
    <definedName localSheetId="14" name="S38P2">#REF!</definedName>
    <definedName localSheetId="14" name="S38R23">#REF!</definedName>
    <definedName localSheetId="9" name="S38R22">#REF!</definedName>
    <definedName localSheetId="15" name="S31P12">#REF!</definedName>
    <definedName name="S19R2">#REF!</definedName>
    <definedName localSheetId="3" name="A3R7">#REF!</definedName>
    <definedName localSheetId="8" name="S5R10">#REF!</definedName>
    <definedName name="__Anonymous_Sheet_DB__0">'PLANILHA_SINTÉTICA'!$B$10:$L$467</definedName>
    <definedName localSheetId="15" name="S15P8">#REF!</definedName>
    <definedName localSheetId="15" name="A2P15">#REF!</definedName>
    <definedName localSheetId="16" name="S44P24">#REF!</definedName>
    <definedName localSheetId="9" name="A5P4">#REF!</definedName>
    <definedName name="S37P22">#REF!</definedName>
    <definedName localSheetId="16" name="A4P8">#REF!</definedName>
    <definedName localSheetId="9" name="S16R2">#REF!</definedName>
    <definedName name="S24R14">#REF!</definedName>
    <definedName localSheetId="14" name="A1P9">#REF!</definedName>
    <definedName localSheetId="16" name="A1P1">#REF!</definedName>
    <definedName localSheetId="9" name="TOTAL_REF">#REF!</definedName>
    <definedName localSheetId="15" name="S8R13">#REF!</definedName>
    <definedName name="S5R1">#REF!</definedName>
    <definedName localSheetId="14" name="S5R21">#REF!</definedName>
    <definedName localSheetId="16" name="S20P2">#REF!</definedName>
    <definedName localSheetId="9" name="_RP13">#REF!</definedName>
    <definedName localSheetId="15" name="S21P8">#REF!</definedName>
    <definedName localSheetId="3" name="S7P10">#REF!</definedName>
    <definedName localSheetId="3" name="S12P7">#REF!</definedName>
    <definedName localSheetId="16" name="A5R21">#REF!</definedName>
    <definedName name="S26P7">#REF!</definedName>
    <definedName localSheetId="3" name="_R15P">#REF!</definedName>
    <definedName localSheetId="16" name="S25R18">#REF!</definedName>
    <definedName localSheetId="16" name="S3R23">#REF!</definedName>
    <definedName localSheetId="3" name="S31P10">#REF!</definedName>
    <definedName localSheetId="15" name="S37R14">#REF!</definedName>
    <definedName localSheetId="8" name="S26P21">#REF!</definedName>
    <definedName localSheetId="8" name="S8R2">#REF!</definedName>
    <definedName localSheetId="16" name="S1P20">#REF!</definedName>
    <definedName name="S12R14">#REF!</definedName>
    <definedName localSheetId="14" name="A3P12">#REF!</definedName>
    <definedName localSheetId="9" name="S27R8">#REF!</definedName>
    <definedName localSheetId="9" name="S10P18">#REF!</definedName>
    <definedName localSheetId="14" name="S17P24">#REF!</definedName>
    <definedName localSheetId="3" name="S4P22">#REF!</definedName>
    <definedName localSheetId="14" name="S42R14">#REF!</definedName>
    <definedName localSheetId="15" name="S23R16">#REF!</definedName>
    <definedName localSheetId="14" name="S3P4">#REF!</definedName>
    <definedName localSheetId="3" name="S26R19">#REF!</definedName>
    <definedName name="S43P23">#REF!</definedName>
    <definedName name="_R19R">#REF!</definedName>
    <definedName localSheetId="9" name="S34P7">#REF!</definedName>
    <definedName localSheetId="3" name="S18P10">#REF!</definedName>
    <definedName localSheetId="3" name="S29P10">#REF!</definedName>
    <definedName localSheetId="8" name="S4P13">#REF!</definedName>
    <definedName localSheetId="8" name="S25R6">#REF!</definedName>
    <definedName name="S24P12">#REF!</definedName>
    <definedName localSheetId="9" name="S34P12">#REF!</definedName>
    <definedName localSheetId="14" name="S6P20">#REF!</definedName>
    <definedName localSheetId="15" name="_RP2">#REF!</definedName>
    <definedName localSheetId="9" name="S8R22">#REF!</definedName>
    <definedName name="S37R3">#REF!</definedName>
    <definedName localSheetId="15" name="S13R1">#REF!</definedName>
    <definedName localSheetId="15" name="S37P6">#REF!</definedName>
    <definedName localSheetId="3" name="S10P9">#REF!</definedName>
    <definedName localSheetId="9" name="S30P4">#REF!</definedName>
    <definedName localSheetId="9" name="A5P14">#REF!</definedName>
    <definedName localSheetId="8" name="A4R10">#REF!</definedName>
    <definedName localSheetId="3" name="S32P24">#REF!</definedName>
    <definedName localSheetId="8" name="S3P5">#REF!</definedName>
    <definedName localSheetId="9" name="S23P12">#REF!</definedName>
    <definedName localSheetId="16" name="S8R5">#REF!</definedName>
    <definedName localSheetId="9" name="S37R10">#REF!</definedName>
    <definedName localSheetId="16" name="S42R9">#REF!</definedName>
    <definedName localSheetId="16" name="S10R8">#REF!</definedName>
    <definedName localSheetId="9" name="S14P16">#REF!</definedName>
    <definedName localSheetId="8" name="S44R17">#REF!</definedName>
    <definedName localSheetId="15" name="S11R24">#REF!</definedName>
    <definedName localSheetId="16" name="S45P21">#REF!</definedName>
    <definedName localSheetId="3" name="S36P19">#REF!</definedName>
    <definedName name="S11R19">#REF!</definedName>
    <definedName localSheetId="9" name="S12P23">#REF!</definedName>
    <definedName localSheetId="15" name="S28P23">#REF!</definedName>
    <definedName localSheetId="16" name="S4P7">#REF!</definedName>
    <definedName localSheetId="14" name="S28P16">#REF!</definedName>
    <definedName localSheetId="3" name="S19R9">#REF!</definedName>
    <definedName localSheetId="16" name="S11P14">#REF!</definedName>
    <definedName localSheetId="16" name="S14P3">#REF!</definedName>
    <definedName localSheetId="8" name="S16P13">#REF!</definedName>
    <definedName name="S34R1">#REF!</definedName>
    <definedName localSheetId="9" name="S41P24">#REF!</definedName>
    <definedName localSheetId="15" name="S25R16">#REF!</definedName>
    <definedName localSheetId="3" name="S26P11">#REF!</definedName>
    <definedName localSheetId="9" name="S7P14">#REF!</definedName>
    <definedName localSheetId="16" name="S9P14">#REF!</definedName>
    <definedName localSheetId="3" name="add_total">#REF!</definedName>
    <definedName name="Z_E9EF4FFF_2A51_4B23_8A33_7F2B85269ACF_.wvu.Rows_2_1">#REF!</definedName>
    <definedName localSheetId="15" name="S19R5">#REF!</definedName>
    <definedName name="S43R24">#REF!</definedName>
    <definedName localSheetId="14" name="S19R11">#REF!</definedName>
    <definedName name="S27R3">#REF!</definedName>
    <definedName localSheetId="3" name="S28P1">#REF!</definedName>
    <definedName localSheetId="16" name="S9R18">#REF!</definedName>
    <definedName localSheetId="8" name="S10P14">#REF!</definedName>
    <definedName localSheetId="3" name="S27P8">#REF!</definedName>
    <definedName localSheetId="15" name="S18P5">#REF!</definedName>
    <definedName localSheetId="15" name="S39R12">#REF!</definedName>
    <definedName localSheetId="8" name="S27R8">#REF!</definedName>
    <definedName localSheetId="3" name="A4R18">#REF!</definedName>
    <definedName localSheetId="9" name="A5R5">#REF!</definedName>
    <definedName localSheetId="8" name="S30R15">#REF!</definedName>
    <definedName localSheetId="15" name="S19P7">#REF!</definedName>
    <definedName localSheetId="15" name="S14P8">#REF!</definedName>
    <definedName localSheetId="16" name="S21P7">#REF!</definedName>
    <definedName localSheetId="16" name="S24R6">#REF!</definedName>
    <definedName localSheetId="14" name="S6P3">#REF!</definedName>
    <definedName localSheetId="8" name="S27P7">#REF!</definedName>
    <definedName localSheetId="3" name="_RR14">#REF!</definedName>
    <definedName localSheetId="14" name="S28P6">#REF!</definedName>
    <definedName localSheetId="14" name="S34P16">#REF!</definedName>
    <definedName name="S25P9">#REF!</definedName>
    <definedName localSheetId="8" name="_R6R">#REF!</definedName>
    <definedName localSheetId="16" name="S44R3">#REF!</definedName>
    <definedName localSheetId="15" name="_R24R">#REF!</definedName>
    <definedName localSheetId="15" name="S41R12">#REF!</definedName>
    <definedName localSheetId="15" name="S15R17">#REF!</definedName>
    <definedName localSheetId="3" name="S21R14">#REF!</definedName>
    <definedName localSheetId="9" name="S30R12">#REF!</definedName>
    <definedName localSheetId="16" name="_R7R">#REF!</definedName>
    <definedName localSheetId="9" name="S44R8">#REF!</definedName>
    <definedName localSheetId="14" name="A5P23">#REF!</definedName>
    <definedName localSheetId="16" name="S29P19">#REF!</definedName>
    <definedName name="S39P12">#REF!</definedName>
    <definedName name="A4P23">#REF!</definedName>
    <definedName localSheetId="9" name="S33P18">#REF!</definedName>
    <definedName name="S28R1">#REF!</definedName>
    <definedName localSheetId="3" name="S8P19">#REF!</definedName>
    <definedName localSheetId="9" name="S16P19">#REF!</definedName>
    <definedName localSheetId="3" name="S26P8">#REF!</definedName>
    <definedName localSheetId="3" name="S19P14">#REF!</definedName>
    <definedName localSheetId="16" name="A2P9">#REF!</definedName>
    <definedName localSheetId="14" name="S18P3">#REF!</definedName>
    <definedName localSheetId="9" name="S14P11">#REF!</definedName>
    <definedName localSheetId="15" name="S18R18">#REF!</definedName>
    <definedName localSheetId="14" name="S17P22">#REF!</definedName>
    <definedName name="S14R12">#REF!</definedName>
    <definedName localSheetId="15" name="S27R2">#REF!</definedName>
    <definedName name="S19R8">#REF!</definedName>
    <definedName localSheetId="3" name="A5R16">#REF!</definedName>
    <definedName localSheetId="14" name="S43R11">#REF!</definedName>
    <definedName name="S4P11">#REF!</definedName>
    <definedName localSheetId="8" name="S21R19">#REF!</definedName>
    <definedName localSheetId="15" name="S6R22">#REF!</definedName>
    <definedName localSheetId="15" name="S15R4">#REF!</definedName>
    <definedName localSheetId="16" name="S5P15">#REF!</definedName>
    <definedName localSheetId="9" name="S39R24">#REF!</definedName>
    <definedName localSheetId="3" name="A3P13">#REF!</definedName>
    <definedName localSheetId="16" name="S43P4">#REF!</definedName>
    <definedName localSheetId="3" name="S8R12">#REF!</definedName>
    <definedName localSheetId="14" name="S3R20">#REF!</definedName>
    <definedName localSheetId="3" name="S23P4">#REF!</definedName>
    <definedName localSheetId="15" name="S1P20">#REF!</definedName>
    <definedName localSheetId="14" name="S32R6">#REF!</definedName>
    <definedName localSheetId="3" name="A3R18">#REF!</definedName>
    <definedName name="_RP1">#REF!</definedName>
    <definedName localSheetId="8" name="S31P19">#REF!</definedName>
    <definedName localSheetId="15" name="S42R5">#REF!</definedName>
    <definedName localSheetId="16" name="S7P17">#REF!</definedName>
    <definedName localSheetId="8" name="S11R10">#REF!</definedName>
    <definedName name="S36P23">#REF!</definedName>
    <definedName localSheetId="14" name="S18R11">#REF!</definedName>
    <definedName localSheetId="3" name="A5P14">#REF!</definedName>
    <definedName localSheetId="9" name="A2R16">#REF!</definedName>
    <definedName localSheetId="3" name="S24R9">#REF!</definedName>
    <definedName localSheetId="16" name="S11R14">#REF!</definedName>
    <definedName localSheetId="9" name="S37P14">#REF!</definedName>
    <definedName localSheetId="15" name="_RP11">#REF!</definedName>
    <definedName localSheetId="9" name="S15P6">#REF!</definedName>
    <definedName localSheetId="16" name="S23P18">#REF!</definedName>
    <definedName localSheetId="16" name="S23R12">#REF!</definedName>
    <definedName localSheetId="3" name="S16R18">#REF!</definedName>
    <definedName localSheetId="8" name="S26P15">#REF!</definedName>
    <definedName localSheetId="8" name="S36P8">#REF!</definedName>
    <definedName localSheetId="8" name="S3R21">#REF!</definedName>
    <definedName localSheetId="3" name="S5P12">#REF!</definedName>
    <definedName localSheetId="8" name="S15P12">#REF!</definedName>
    <definedName localSheetId="3" name="S4R6">#REF!</definedName>
    <definedName localSheetId="16" name="S7P12">#REF!</definedName>
    <definedName name="_RP17">#REF!</definedName>
    <definedName name="S12P21">#REF!</definedName>
    <definedName localSheetId="9" name="S20R11">#REF!</definedName>
    <definedName name="S42R13">#REF!</definedName>
    <definedName localSheetId="9" name="S6R22">#REF!</definedName>
    <definedName name="S13P4">#REF!</definedName>
    <definedName localSheetId="15" name="S11P10">#REF!</definedName>
    <definedName localSheetId="9" name="S21R13">#REF!</definedName>
    <definedName localSheetId="14" name="S39P14">#REF!</definedName>
    <definedName localSheetId="8" name="_R15R">#REF!</definedName>
    <definedName localSheetId="16" name="S8R15">#REF!</definedName>
    <definedName localSheetId="14" name="S27R7">#REF!</definedName>
    <definedName localSheetId="9" name="S28P14">#REF!</definedName>
    <definedName localSheetId="14" name="S24R14">#REF!</definedName>
    <definedName name="S42P5">#REF!</definedName>
    <definedName name="S8R5">#REF!</definedName>
    <definedName name="S2R6">#REF!</definedName>
    <definedName localSheetId="16" name="S11P2">#REF!</definedName>
    <definedName localSheetId="16" name="S31P6">#REF!</definedName>
    <definedName localSheetId="9" name="A2R23">#REF!</definedName>
    <definedName localSheetId="15" name="S22R10">#REF!</definedName>
    <definedName name="S35R23">#REF!</definedName>
    <definedName localSheetId="15" name="S18P15">#REF!</definedName>
    <definedName localSheetId="15" name="S33P17">#REF!</definedName>
    <definedName localSheetId="9" name="S1R18">#REF!</definedName>
    <definedName localSheetId="14" name="S26P11">#REF!</definedName>
    <definedName localSheetId="16" name="A1R22">#REF!</definedName>
    <definedName localSheetId="9" name="S37R21">#REF!</definedName>
    <definedName localSheetId="8" name="S19P19">#REF!</definedName>
    <definedName localSheetId="3" name="S20P13">#REF!</definedName>
    <definedName localSheetId="8" name="S31P17">#REF!</definedName>
    <definedName localSheetId="15" name="sub_item_12">#REF!</definedName>
    <definedName localSheetId="3" name="S1P23">#REF!</definedName>
    <definedName name="S44P15">#REF!</definedName>
    <definedName localSheetId="3" name="S33P13">#REF!</definedName>
    <definedName localSheetId="8" name="S7R1">#REF!</definedName>
    <definedName localSheetId="16" name="S34P20">#REF!</definedName>
    <definedName localSheetId="8" name="S8R15">#REF!</definedName>
    <definedName localSheetId="3" name="S34R22">#REF!</definedName>
    <definedName localSheetId="3" name="S26P19">#REF!</definedName>
    <definedName localSheetId="15" name="S10R20">#REF!</definedName>
    <definedName name="__xlnm.Print_Area_1">#REF!</definedName>
    <definedName name="S21P12">#REF!</definedName>
    <definedName name="S24P18">#REF!</definedName>
    <definedName localSheetId="3" name="S43R11">#REF!</definedName>
    <definedName localSheetId="8" name="S18P18">#REF!</definedName>
    <definedName localSheetId="9" name="S21R1">#REF!</definedName>
    <definedName localSheetId="14" name="S29P19">#REF!</definedName>
    <definedName name="S9P18">#REF!</definedName>
    <definedName name="S22P24">#REF!</definedName>
    <definedName localSheetId="9" name="S1P20">#REF!</definedName>
    <definedName localSheetId="14" name="S25R22">#REF!</definedName>
    <definedName name="S13P18">#REF!</definedName>
    <definedName localSheetId="16" name="_R21R">#REF!</definedName>
    <definedName localSheetId="3" name="S30P2">#REF!</definedName>
    <definedName localSheetId="16" name="S17P20">#REF!</definedName>
    <definedName localSheetId="15" name="S41R3">#REF!</definedName>
    <definedName localSheetId="15" name="S11P21">#REF!</definedName>
    <definedName localSheetId="14" name="S26P23">#REF!</definedName>
    <definedName localSheetId="16" name="sub_item_9">#REF!</definedName>
    <definedName localSheetId="9" name="S5R5">#REF!</definedName>
    <definedName localSheetId="16" name="S6R15">#REF!</definedName>
    <definedName localSheetId="14" name="S3P14">#REF!</definedName>
    <definedName localSheetId="15" name="A2R24">#REF!</definedName>
    <definedName localSheetId="8" name="AUDITORIO">#REF!</definedName>
    <definedName localSheetId="8" name="A5R18">#REF!</definedName>
    <definedName localSheetId="3" name="S44R18">#REF!</definedName>
    <definedName localSheetId="9" name="A4P5">#REF!</definedName>
    <definedName localSheetId="14" name="S10R3">#REF!</definedName>
    <definedName localSheetId="3" name="S20R17">#REF!</definedName>
    <definedName localSheetId="8" name="S28R24">#REF!</definedName>
    <definedName localSheetId="9" name="S21R16">#REF!</definedName>
    <definedName localSheetId="15" name="BDI">#REF!</definedName>
    <definedName name="S8P1">#REF!</definedName>
    <definedName localSheetId="16" name="S23P7">#REF!</definedName>
    <definedName name="S21P11">#REF!</definedName>
    <definedName localSheetId="8" name="S8R19">#REF!</definedName>
    <definedName localSheetId="8" name="S33R23">#REF!</definedName>
    <definedName localSheetId="9" name="S5P8">#REF!</definedName>
    <definedName localSheetId="14" name="S42P3">#REF!</definedName>
    <definedName localSheetId="15" name="S8R10">#REF!</definedName>
    <definedName localSheetId="8" name="S16P15">#REF!</definedName>
    <definedName localSheetId="16" name="S26R22">#REF!</definedName>
    <definedName localSheetId="16" name="S29R3">#REF!</definedName>
    <definedName localSheetId="9" name="S16R4">#REF!</definedName>
    <definedName localSheetId="8" name="S42R5">#REF!</definedName>
    <definedName localSheetId="16" name="S44P19">#REF!</definedName>
    <definedName localSheetId="16" name="S22R9">#REF!</definedName>
    <definedName name="S24P7">#REF!</definedName>
    <definedName localSheetId="8" name="S32R15">#REF!</definedName>
    <definedName localSheetId="14" name="S28P19">#REF!</definedName>
    <definedName localSheetId="14" name="S42R1">#REF!</definedName>
    <definedName localSheetId="16" name="S17R11">#REF!</definedName>
    <definedName name="S33R17">#REF!</definedName>
    <definedName name="S31R19">#REF!</definedName>
    <definedName localSheetId="15" name="A3R2">#REF!</definedName>
    <definedName localSheetId="16" name="S24P8">#REF!</definedName>
    <definedName localSheetId="16" name="S1R21">#REF!</definedName>
    <definedName name="S6P16">#REF!</definedName>
    <definedName localSheetId="14" name="S20P23">#REF!</definedName>
    <definedName localSheetId="15" name="S24R2">#REF!</definedName>
    <definedName localSheetId="8" name="matriz">#REF!</definedName>
    <definedName localSheetId="9" name="S19R20">#REF!</definedName>
    <definedName localSheetId="8" name="S2P10">#REF!</definedName>
    <definedName localSheetId="8" name="S27R7">#REF!</definedName>
    <definedName localSheetId="16" name="S13P4">#REF!</definedName>
    <definedName localSheetId="16" name="A4R3">#REF!</definedName>
    <definedName localSheetId="16" name="S31R10">#REF!</definedName>
    <definedName localSheetId="8" name="S45R12">#REF!</definedName>
    <definedName localSheetId="15" name="S22P16">#REF!</definedName>
    <definedName localSheetId="3" name="S43R24">#REF!</definedName>
    <definedName localSheetId="14" name="S16R17">#REF!</definedName>
    <definedName localSheetId="16" name="S39R10">#REF!</definedName>
    <definedName localSheetId="14" name="_R7R">#REF!</definedName>
    <definedName localSheetId="15" name="S36P24">#REF!</definedName>
    <definedName localSheetId="16" name="A2R1">#REF!</definedName>
    <definedName localSheetId="16" name="S5R4">#REF!</definedName>
    <definedName localSheetId="8" name="S33P5">#REF!</definedName>
    <definedName localSheetId="14" name="S37R11">#REF!</definedName>
    <definedName name="S32R16">#REF!</definedName>
    <definedName localSheetId="8" name="S9P9">#REF!</definedName>
    <definedName localSheetId="14" name="A3R5">#REF!</definedName>
    <definedName localSheetId="15" name="A1R20">#REF!</definedName>
    <definedName localSheetId="8" name="S28P23">#REF!</definedName>
    <definedName localSheetId="9" name="_RR16">#REF!</definedName>
    <definedName localSheetId="14" name="S42R2">#REF!</definedName>
    <definedName localSheetId="9" name="S8R7">#REF!</definedName>
    <definedName localSheetId="14" name="sub_item_27">#REF!</definedName>
    <definedName localSheetId="15" name="S25R6">#REF!</definedName>
    <definedName localSheetId="15" name="S8R21">#REF!</definedName>
    <definedName localSheetId="15" name="S20P8">#REF!</definedName>
    <definedName localSheetId="8" name="S45P17">#REF!</definedName>
    <definedName localSheetId="3" name="S4R3">#REF!</definedName>
    <definedName name="S17R3">#REF!</definedName>
    <definedName localSheetId="16" name="S40P2">#REF!</definedName>
    <definedName localSheetId="9" name="S18P5">#REF!</definedName>
    <definedName localSheetId="14" name="S14R9">#REF!</definedName>
    <definedName localSheetId="14" name="S15R11">#REF!</definedName>
    <definedName localSheetId="16" name="S26R5">#REF!</definedName>
    <definedName localSheetId="3" name="S17R8">#REF!</definedName>
    <definedName localSheetId="3" name="S14R7">#REF!</definedName>
    <definedName localSheetId="16" name="S18R6">#REF!</definedName>
    <definedName localSheetId="8" name="S40R11">#REF!</definedName>
    <definedName localSheetId="16" name="S24R11">#REF!</definedName>
    <definedName localSheetId="3" name="S33R10">#REF!</definedName>
    <definedName localSheetId="9" name="S14P20">#REF!</definedName>
    <definedName localSheetId="9" name="S1P2">#REF!</definedName>
    <definedName localSheetId="8" name="S6R4">#REF!</definedName>
    <definedName localSheetId="9" name="S2R18">#REF!</definedName>
    <definedName localSheetId="9" name="A4R8">#REF!</definedName>
    <definedName name="S18R21">#REF!</definedName>
    <definedName localSheetId="8" name="S33P3">#REF!</definedName>
    <definedName localSheetId="3" name="S37P9">#REF!</definedName>
    <definedName localSheetId="3" name="S16R9">#REF!</definedName>
    <definedName localSheetId="16" name="A2P20">#REF!</definedName>
    <definedName localSheetId="9" name="A5P3">#REF!</definedName>
    <definedName localSheetId="15" name="S4P17">#REF!</definedName>
    <definedName localSheetId="9" name="S2P13">#REF!</definedName>
    <definedName localSheetId="3" name="S3R18">#REF!</definedName>
    <definedName localSheetId="16" name="sub_item_16">#REF!</definedName>
    <definedName localSheetId="16" name="S19P23">#REF!</definedName>
    <definedName localSheetId="16" name="S39P1">#REF!</definedName>
    <definedName localSheetId="8" name="_RR14">#REF!</definedName>
    <definedName localSheetId="15" name="S19P2">#REF!</definedName>
    <definedName localSheetId="8" name="S45R20">#REF!</definedName>
    <definedName name="_R9P">#REF!</definedName>
    <definedName localSheetId="3" name="S16R11">#REF!</definedName>
    <definedName localSheetId="15" name="S19P1">#REF!</definedName>
    <definedName localSheetId="16" name="A2R19">#REF!</definedName>
    <definedName localSheetId="8" name="_R8R">#REF!</definedName>
    <definedName localSheetId="15" name="S8P5">#REF!</definedName>
    <definedName localSheetId="8" name="S6P3">#REF!</definedName>
    <definedName localSheetId="8" name="S4P9">#REF!</definedName>
    <definedName localSheetId="8" name="S38P21">#REF!</definedName>
    <definedName localSheetId="15" name="S12R13">#REF!</definedName>
    <definedName name="S40R24">#REF!</definedName>
    <definedName localSheetId="14" name="S24P23">#REF!</definedName>
    <definedName localSheetId="15" name="S26R8">#REF!</definedName>
    <definedName localSheetId="3" name="S27P6">#REF!</definedName>
    <definedName localSheetId="16" name="S2P16">#REF!</definedName>
    <definedName localSheetId="16" name="S19P5">#REF!</definedName>
    <definedName localSheetId="16" name="S6R20">#REF!</definedName>
    <definedName localSheetId="16" name="S30P21">#REF!</definedName>
    <definedName localSheetId="16" name="S45P11">#REF!</definedName>
    <definedName localSheetId="8" name="S32R8">#REF!</definedName>
    <definedName localSheetId="15" name="S44R23">#REF!</definedName>
    <definedName name="S31P13">#REF!</definedName>
    <definedName localSheetId="8" name="_RR20">#REF!</definedName>
    <definedName localSheetId="9" name="S19R2">#REF!</definedName>
    <definedName localSheetId="14" name="S10P19">#REF!</definedName>
    <definedName name="S14P13">#REF!</definedName>
    <definedName localSheetId="16" name="S19P7">#REF!</definedName>
    <definedName localSheetId="15" name="S6P5">#REF!</definedName>
    <definedName localSheetId="16" name="A4R23">#REF!</definedName>
    <definedName localSheetId="3" name="S20R7">#REF!</definedName>
    <definedName localSheetId="15" name="sub_item_35">#REF!</definedName>
    <definedName localSheetId="8" name="S27R14">#REF!</definedName>
    <definedName localSheetId="8" name="S19R4">#REF!</definedName>
    <definedName localSheetId="9" name="S28R16">#REF!</definedName>
    <definedName localSheetId="9" name="S21P23">#REF!</definedName>
    <definedName localSheetId="15" name="S14R8">#REF!</definedName>
    <definedName localSheetId="3" name="_R13P">#REF!</definedName>
    <definedName localSheetId="3" name="S28R2">#REF!</definedName>
    <definedName localSheetId="16" name="S39P11">#REF!</definedName>
    <definedName name="S31P6">#REF!</definedName>
    <definedName localSheetId="15" name="S4P5">#REF!</definedName>
    <definedName localSheetId="8" name="S32P19">#REF!</definedName>
    <definedName localSheetId="3" name="S37R20">#REF!</definedName>
    <definedName localSheetId="3" name="S7R13">#REF!</definedName>
    <definedName localSheetId="8" name="S19P6">#REF!</definedName>
    <definedName localSheetId="16" name="S12P14">#REF!</definedName>
    <definedName localSheetId="3" name="A2R15">#REF!</definedName>
    <definedName localSheetId="14" name="S30R15">#REF!</definedName>
    <definedName name="S10R20">#REF!</definedName>
    <definedName localSheetId="16" name="S44P14">#REF!</definedName>
    <definedName localSheetId="14" name="S5R19">#REF!</definedName>
    <definedName name="_RP19">#REF!</definedName>
    <definedName localSheetId="8" name="S16P11">#REF!</definedName>
    <definedName localSheetId="15" name="S8R1">#REF!</definedName>
    <definedName localSheetId="14" name="S31R9">#REF!</definedName>
    <definedName name="S10P22">#REF!</definedName>
    <definedName localSheetId="3" name="S36P13">#REF!</definedName>
    <definedName localSheetId="3" name="S25R10">#REF!</definedName>
    <definedName localSheetId="15" name="S7R21">#REF!</definedName>
    <definedName localSheetId="16" name="S40R3">#REF!</definedName>
    <definedName localSheetId="8" name="S3R9">#REF!</definedName>
    <definedName name="S43R18">#REF!</definedName>
    <definedName localSheetId="16" name="S43R19">#REF!</definedName>
    <definedName localSheetId="9" name="S38R19">#REF!</definedName>
    <definedName localSheetId="14" name="S44R15">#REF!</definedName>
    <definedName name="S39P17">#REF!</definedName>
    <definedName name="S13R14">#REF!</definedName>
    <definedName localSheetId="16" name="S30P6">#REF!</definedName>
    <definedName localSheetId="16" name="A5R20">#REF!</definedName>
    <definedName localSheetId="14" name="S11P21">#REF!</definedName>
    <definedName localSheetId="9" name="S32P14">#REF!</definedName>
    <definedName localSheetId="9" name="S17R4">#REF!</definedName>
    <definedName localSheetId="15" name="A4R13">#REF!</definedName>
    <definedName localSheetId="9" name="S2P16">#REF!</definedName>
    <definedName localSheetId="16" name="A2R9">#REF!</definedName>
    <definedName localSheetId="15" name="S2R18">#REF!</definedName>
    <definedName localSheetId="14" name="A3P20">#REF!</definedName>
    <definedName localSheetId="15" name="S15P18">#REF!</definedName>
    <definedName localSheetId="3" name="A3P24">#REF!</definedName>
    <definedName localSheetId="9" name="S26P7">#REF!</definedName>
    <definedName localSheetId="9" name="S29P16">#REF!</definedName>
    <definedName localSheetId="8" name="S3P7">#REF!</definedName>
    <definedName localSheetId="9" name="S26P14">#REF!</definedName>
    <definedName localSheetId="16" name="S7P11">#REF!</definedName>
    <definedName localSheetId="3" name="S34P22">#REF!</definedName>
    <definedName localSheetId="8" name="A1P12">#REF!</definedName>
    <definedName name="S28P24">#REF!</definedName>
    <definedName localSheetId="14" name="S7P9">#REF!</definedName>
    <definedName localSheetId="14" name="S34R13">#REF!</definedName>
    <definedName localSheetId="15" name="S43P9">#REF!</definedName>
    <definedName localSheetId="9" name="S32R1">#REF!</definedName>
    <definedName localSheetId="14" name="sub_item_31">#REF!</definedName>
    <definedName localSheetId="15" name="S7R19">#REF!</definedName>
    <definedName localSheetId="16" name="S6P16">#REF!</definedName>
    <definedName localSheetId="15" name="S13R21">#REF!</definedName>
    <definedName localSheetId="14" name="S11P7">#REF!</definedName>
    <definedName localSheetId="14" name="S35R10">#REF!</definedName>
    <definedName name="S15R8">#REF!</definedName>
    <definedName localSheetId="8" name="S18R6">#REF!</definedName>
    <definedName localSheetId="9" name="S27P21">#REF!</definedName>
    <definedName localSheetId="9" name="S13P12">#REF!</definedName>
    <definedName name="A4P20">#REF!</definedName>
    <definedName localSheetId="16" name="S44R4">#REF!</definedName>
    <definedName localSheetId="14" name="S37P1">#REF!</definedName>
    <definedName localSheetId="8" name="S41P19">#REF!</definedName>
    <definedName localSheetId="16" name="A4P11">#REF!</definedName>
    <definedName localSheetId="14" name="S11R22">#REF!</definedName>
    <definedName localSheetId="14" name="S43P6">#REF!</definedName>
    <definedName localSheetId="9" name="S7P22">#REF!</definedName>
    <definedName localSheetId="9" name="S36R5">#REF!</definedName>
    <definedName localSheetId="16" name="S7R2">#REF!</definedName>
    <definedName localSheetId="9" name="S23R11">#REF!</definedName>
    <definedName localSheetId="15" name="add_5">#REF!</definedName>
    <definedName localSheetId="8" name="S18R21">#REF!</definedName>
    <definedName localSheetId="3" name="sub_item_31">#REF!</definedName>
    <definedName localSheetId="14" name="S45R23">#REF!</definedName>
    <definedName name="Excel_BuiltIn_Print_Area_7_1_1_1_3">#REF!</definedName>
    <definedName localSheetId="15" name="__xlnm.Print_Area_3">#REF!</definedName>
    <definedName localSheetId="14" name="S27P2">#REF!</definedName>
    <definedName localSheetId="8" name="S32P11">#REF!</definedName>
    <definedName name="_R1R">#REF!</definedName>
    <definedName name="S6P18">#REF!</definedName>
    <definedName localSheetId="9" name="S10R12">#REF!</definedName>
    <definedName localSheetId="9" name="S31P23">#REF!</definedName>
    <definedName localSheetId="9" name="S9R22">#REF!</definedName>
    <definedName localSheetId="15" name="S1P22">#REF!</definedName>
    <definedName name="S39R19">#REF!</definedName>
    <definedName localSheetId="9" name="S28P22">#REF!</definedName>
    <definedName localSheetId="14" name="S42R5">#REF!</definedName>
    <definedName localSheetId="9" name="S18R11">#REF!</definedName>
    <definedName localSheetId="8" name="add_5">#REF!</definedName>
    <definedName localSheetId="8" name="S7P6">#REF!</definedName>
    <definedName name="S16P14">#REF!</definedName>
    <definedName localSheetId="15" name="S3P21">#REF!</definedName>
    <definedName localSheetId="15" name="S30R4">#REF!</definedName>
    <definedName localSheetId="8" name="S14P13">#REF!</definedName>
    <definedName localSheetId="9" name="S42P7">#REF!</definedName>
    <definedName localSheetId="9" name="S20P20">#REF!</definedName>
    <definedName localSheetId="3" name="S35P7">#REF!</definedName>
    <definedName localSheetId="3" name="S1P4">#REF!</definedName>
    <definedName localSheetId="15" name="S43R18">#REF!</definedName>
    <definedName localSheetId="8" name="A5P9">#REF!</definedName>
    <definedName localSheetId="8" name="_R20R">#REF!</definedName>
    <definedName localSheetId="15" name="S11P13">#REF!</definedName>
    <definedName localSheetId="14" name="S13R21">#REF!</definedName>
    <definedName localSheetId="3" name="S41R1">#REF!</definedName>
    <definedName localSheetId="9" name="S19P18">#REF!</definedName>
    <definedName localSheetId="15" name="S16R14">#REF!</definedName>
    <definedName localSheetId="15" name="S43P22">#REF!</definedName>
    <definedName localSheetId="15" name="S25R15">#REF!</definedName>
    <definedName localSheetId="15" name="S13P5">#REF!</definedName>
    <definedName name="S22R13">#REF!</definedName>
    <definedName name="S32P11">#REF!</definedName>
    <definedName name="S12P2">#REF!</definedName>
    <definedName localSheetId="16" name="S45P10">#REF!</definedName>
    <definedName name="S18R4">#REF!</definedName>
    <definedName localSheetId="8" name="S42R3">#REF!</definedName>
    <definedName localSheetId="8" name="_R22P">#REF!</definedName>
    <definedName localSheetId="9" name="S37P3">#REF!</definedName>
    <definedName localSheetId="3" name="S33P11">#REF!</definedName>
    <definedName localSheetId="9" name="S38P20">#REF!</definedName>
    <definedName localSheetId="9" name="S9R12">#REF!</definedName>
    <definedName localSheetId="3" name="S16P14">#REF!</definedName>
    <definedName localSheetId="16" name="S30R19">#REF!</definedName>
    <definedName localSheetId="8" name="S44R19">#REF!</definedName>
    <definedName localSheetId="16" name="S39R6">#REF!</definedName>
    <definedName localSheetId="15" name="S20R11">#REF!</definedName>
    <definedName localSheetId="3" name="S19P24">#REF!</definedName>
    <definedName localSheetId="14" name="S41R10">#REF!</definedName>
    <definedName name="S36P7">#REF!</definedName>
    <definedName localSheetId="8" name="S44P24">#REF!</definedName>
    <definedName localSheetId="14" name="S20P21">#REF!</definedName>
    <definedName localSheetId="15" name="S44P17">#REF!</definedName>
    <definedName localSheetId="15" name="S12P3">#REF!</definedName>
    <definedName localSheetId="3" name="S14P20">#REF!</definedName>
    <definedName localSheetId="15" name="A1R18">#REF!</definedName>
    <definedName name="S29P7">#REF!</definedName>
    <definedName localSheetId="14" name="S14P24">#REF!</definedName>
    <definedName localSheetId="8" name="S21P20">#REF!</definedName>
    <definedName localSheetId="3" name="S15R16">#REF!</definedName>
    <definedName localSheetId="14" name="A5P14">#REF!</definedName>
    <definedName localSheetId="3" name="S18P20">#REF!</definedName>
    <definedName localSheetId="15" name="_R16R">#REF!</definedName>
    <definedName name="___xlnm.Print_Area_2">#REF!</definedName>
    <definedName localSheetId="3" name="_R20P">#REF!</definedName>
    <definedName localSheetId="15" name="sub_item_17">#REF!</definedName>
    <definedName localSheetId="9" name="S19R16">#REF!</definedName>
    <definedName localSheetId="16" name="S3P15">#REF!</definedName>
    <definedName localSheetId="8" name="S44P9">#REF!</definedName>
    <definedName localSheetId="14" name="S41P20">#REF!</definedName>
    <definedName localSheetId="14" name="S7P16">#REF!</definedName>
    <definedName localSheetId="8" name="S29R10">#REF!</definedName>
    <definedName name="S16P10">#REF!</definedName>
    <definedName localSheetId="14" name="sub_item_10">#REF!</definedName>
    <definedName name="S44P1">#REF!</definedName>
    <definedName localSheetId="15" name="S32P9">#REF!</definedName>
    <definedName localSheetId="9" name="S18R4">#REF!</definedName>
    <definedName name="S43R11">#REF!</definedName>
    <definedName localSheetId="8" name="S8P8">#REF!</definedName>
    <definedName localSheetId="8" name="S14P21">#REF!</definedName>
    <definedName localSheetId="9" name="A3P2">#REF!</definedName>
    <definedName localSheetId="15" name="A2R4">#REF!</definedName>
    <definedName localSheetId="8" name="S21R5">#REF!</definedName>
    <definedName name="S17R23">#REF!</definedName>
    <definedName localSheetId="15" name="S8P10">#REF!</definedName>
    <definedName localSheetId="15" name="S45R9">#REF!</definedName>
    <definedName localSheetId="14" name="S12R17">#REF!</definedName>
    <definedName localSheetId="3" name="_R3P">#REF!</definedName>
    <definedName localSheetId="8" name="S2P1">#REF!</definedName>
    <definedName name="S28R13">#REF!</definedName>
    <definedName localSheetId="9" name="S5R9">#REF!</definedName>
    <definedName localSheetId="3" name="S16R6">#REF!</definedName>
    <definedName name="A2R24">#REF!</definedName>
    <definedName localSheetId="3" name="S7P16">#REF!</definedName>
    <definedName localSheetId="15" name="MINUS">#REF!</definedName>
    <definedName localSheetId="3" name="S7P9">#REF!</definedName>
    <definedName localSheetId="8" name="S13R15">#REF!</definedName>
    <definedName localSheetId="9" name="S17R21">#REF!</definedName>
    <definedName localSheetId="3" name="S25R1">#REF!</definedName>
    <definedName localSheetId="9" name="S25P17">#REF!</definedName>
    <definedName localSheetId="8" name="S24P11">#REF!</definedName>
    <definedName localSheetId="8" name="S18P21">#REF!</definedName>
    <definedName localSheetId="14" name="S5R9">#REF!</definedName>
    <definedName localSheetId="15" name="S20R14">#REF!</definedName>
    <definedName localSheetId="15" name="S29R15">#REF!</definedName>
    <definedName localSheetId="9" name="S4P3">#REF!</definedName>
    <definedName name="S42P23">#REF!</definedName>
    <definedName localSheetId="14" name="S2R23">#REF!</definedName>
    <definedName localSheetId="8" name="S15P18">#REF!</definedName>
    <definedName name="S16P5">#REF!</definedName>
    <definedName name="A2R19">#REF!</definedName>
    <definedName localSheetId="15" name="S6P17">#REF!</definedName>
    <definedName name="S44R12">#REF!</definedName>
    <definedName localSheetId="3" name="S17R2">#REF!</definedName>
    <definedName localSheetId="8" name="A5P11">#REF!</definedName>
    <definedName localSheetId="3" name="S39P2">#REF!</definedName>
    <definedName localSheetId="9" name="S35P19">#REF!</definedName>
    <definedName localSheetId="9" name="S17P5">#REF!</definedName>
    <definedName localSheetId="16" name="S34P17">#REF!</definedName>
    <definedName localSheetId="9" name="S29R11">#REF!</definedName>
    <definedName name="S35P9">#REF!</definedName>
    <definedName localSheetId="16" name="S34P2">#REF!</definedName>
    <definedName localSheetId="9" name="S41R13">#REF!</definedName>
    <definedName localSheetId="9" name="S43R18">#REF!</definedName>
    <definedName localSheetId="3" name="S38P14">#REF!</definedName>
    <definedName name="S37R19">#REF!</definedName>
    <definedName localSheetId="3" name="S13R7">#REF!</definedName>
    <definedName localSheetId="9" name="S21R8">#REF!</definedName>
    <definedName localSheetId="3" name="S11R3">#REF!</definedName>
    <definedName localSheetId="16" name="A4R18">#REF!</definedName>
    <definedName name="S25R15">#REF!</definedName>
    <definedName localSheetId="15" name="S11P15">#REF!</definedName>
    <definedName localSheetId="16" name="S16R5">#REF!</definedName>
    <definedName localSheetId="16" name="S20P5">#REF!</definedName>
    <definedName localSheetId="15" name="S5P16">#REF!</definedName>
    <definedName localSheetId="15" name="S2P8">#REF!</definedName>
    <definedName localSheetId="8" name="S26R18">#REF!</definedName>
    <definedName name="S34R17">#REF!</definedName>
    <definedName localSheetId="14" name="S26P18">#REF!</definedName>
    <definedName localSheetId="9" name="S37R8">#REF!</definedName>
    <definedName localSheetId="3" name="S34R1">#REF!</definedName>
    <definedName localSheetId="15" name="S34R24">#REF!</definedName>
    <definedName localSheetId="16" name="A3P19">#REF!</definedName>
    <definedName localSheetId="8" name="S29P17">#REF!</definedName>
    <definedName localSheetId="3" name="S39R10">#REF!</definedName>
    <definedName localSheetId="15" name="S15P3">#REF!</definedName>
    <definedName localSheetId="16" name="S27R5">#REF!</definedName>
    <definedName name="S36R13">#REF!</definedName>
    <definedName localSheetId="8" name="S22R18">#REF!</definedName>
    <definedName localSheetId="9" name="S39R19">#REF!</definedName>
    <definedName localSheetId="8" name="S33P18">#REF!</definedName>
    <definedName localSheetId="16" name="S32R9">#REF!</definedName>
    <definedName localSheetId="3" name="S12R22">#REF!</definedName>
    <definedName localSheetId="8" name="S43R6">#REF!</definedName>
    <definedName localSheetId="3" name="S30R13">#REF!</definedName>
    <definedName name="S6R10">#REF!</definedName>
    <definedName localSheetId="8" name="A4P15">#REF!</definedName>
    <definedName localSheetId="14" name="S11R8">#REF!</definedName>
    <definedName localSheetId="16" name="S29R23">#REF!</definedName>
    <definedName localSheetId="14" name="S13P12">#REF!</definedName>
    <definedName localSheetId="3" name="S5R15">#REF!</definedName>
    <definedName name="S18P9">#REF!</definedName>
    <definedName localSheetId="8" name="S21P21">#REF!</definedName>
    <definedName localSheetId="8" name="S29P22">#REF!</definedName>
    <definedName localSheetId="8" name="A5P15">#REF!</definedName>
    <definedName name="S3P10">#REF!</definedName>
    <definedName localSheetId="16" name="S23R13">#REF!</definedName>
    <definedName localSheetId="16" name="S45R14">#REF!</definedName>
    <definedName localSheetId="9" name="_R5R">#REF!</definedName>
    <definedName localSheetId="14" name="S21P16">#REF!</definedName>
    <definedName localSheetId="14" name="A1R23">#REF!</definedName>
    <definedName localSheetId="9" name="add_5">#REF!</definedName>
    <definedName localSheetId="14" name="S41P24">#REF!</definedName>
    <definedName localSheetId="3" name="A1R17">#REF!</definedName>
    <definedName localSheetId="16" name="S19R4">#REF!</definedName>
    <definedName localSheetId="9" name="S37P12">#REF!</definedName>
    <definedName localSheetId="9" name="S12R18">#REF!</definedName>
    <definedName localSheetId="9" name="S11R14">#REF!</definedName>
    <definedName localSheetId="14" name="S36P13">#REF!</definedName>
    <definedName localSheetId="3" name="S38R19">#REF!</definedName>
    <definedName localSheetId="16" name="S18P20">#REF!</definedName>
    <definedName name="S32R15">#REF!</definedName>
    <definedName name="S3P9">#REF!</definedName>
    <definedName localSheetId="8" name="S24R10">#REF!</definedName>
    <definedName localSheetId="8" name="S19R2">#REF!</definedName>
    <definedName localSheetId="16" name="S1R17">#REF!</definedName>
    <definedName localSheetId="3" name="S19R23">#REF!</definedName>
    <definedName name="S36R3">#REF!</definedName>
    <definedName localSheetId="9" name="S29R2">#REF!</definedName>
    <definedName name="S39P14">#REF!</definedName>
    <definedName name="Excel_BuiltIn_Print_Area_7_1_1_1_1">#REF!</definedName>
    <definedName localSheetId="14" name="S31R20">#REF!</definedName>
    <definedName localSheetId="16" name="S20R6">#REF!</definedName>
    <definedName localSheetId="9" name="S43R17">#REF!</definedName>
    <definedName localSheetId="8" name="S18P23">#REF!</definedName>
    <definedName localSheetId="15" name="S25R21">#REF!</definedName>
    <definedName localSheetId="15" name="sub_item_23">#REF!</definedName>
    <definedName localSheetId="16" name="sub_item_22">#REF!</definedName>
    <definedName localSheetId="14" name="S45R7">#REF!</definedName>
    <definedName name="S33P23">#REF!</definedName>
    <definedName name="S27P5">#REF!</definedName>
    <definedName name="S39R21">#REF!</definedName>
    <definedName localSheetId="8" name="S40R19">#REF!</definedName>
    <definedName localSheetId="15" name="S32P4">#REF!</definedName>
    <definedName name="S19P23">#REF!</definedName>
    <definedName localSheetId="15" name="S44P4">#REF!</definedName>
    <definedName localSheetId="16" name="S4R14">#REF!</definedName>
    <definedName localSheetId="9" name="S23R23">#REF!</definedName>
    <definedName localSheetId="14" name="A4P4">#REF!</definedName>
    <definedName localSheetId="16" name="S34R7">#REF!</definedName>
    <definedName name="S22R6">#REF!</definedName>
    <definedName localSheetId="8" name="S8P12">#REF!</definedName>
    <definedName localSheetId="16" name="S34R24">#REF!</definedName>
    <definedName localSheetId="14" name="S27P5">#REF!</definedName>
    <definedName localSheetId="14" name="S42P12">#REF!</definedName>
    <definedName localSheetId="3" name="S24P15">#REF!</definedName>
    <definedName localSheetId="9" name="S45R14">#REF!</definedName>
    <definedName localSheetId="16" name="S8P21">#REF!</definedName>
    <definedName localSheetId="9" name="S19P14">#REF!</definedName>
    <definedName localSheetId="15" name="A3R23">#REF!</definedName>
    <definedName localSheetId="3" name="S41P11">#REF!</definedName>
    <definedName localSheetId="9" name="S10R24">#REF!</definedName>
    <definedName localSheetId="9" name="S38P10">#REF!</definedName>
    <definedName localSheetId="14" name="A1R13">#REF!</definedName>
    <definedName localSheetId="14" name="S22R9">#REF!</definedName>
    <definedName localSheetId="9" name="S19R23">#REF!</definedName>
    <definedName localSheetId="15" name="S21R9">#REF!</definedName>
    <definedName localSheetId="14" name="S39R5">#REF!</definedName>
    <definedName localSheetId="16" name="S28R2">#REF!</definedName>
    <definedName name="A4P6">#REF!</definedName>
    <definedName localSheetId="9" name="S12R20">#REF!</definedName>
    <definedName localSheetId="16" name="S12R14">#REF!</definedName>
    <definedName name="S21R21">#REF!</definedName>
    <definedName localSheetId="16" name="S6P6">#REF!</definedName>
    <definedName localSheetId="15" name="S24P4">#REF!</definedName>
    <definedName localSheetId="3" name="S36P16">#REF!</definedName>
    <definedName localSheetId="9" name="S28R14">#REF!</definedName>
    <definedName localSheetId="14" name="S27P6">#REF!</definedName>
    <definedName localSheetId="14" name="S37P20">#REF!</definedName>
    <definedName localSheetId="15" name="S4R7">#REF!</definedName>
    <definedName localSheetId="16" name="S16R1">#REF!</definedName>
    <definedName name="S39P21">#REF!</definedName>
    <definedName localSheetId="15" name="S19P21">#REF!</definedName>
    <definedName localSheetId="8" name="S45P24">#REF!</definedName>
    <definedName localSheetId="9" name="S1R22">#REF!</definedName>
    <definedName localSheetId="15" name="A2P6">#REF!</definedName>
    <definedName name="A3P1">#REF!</definedName>
    <definedName localSheetId="15" name="S17P18">#REF!</definedName>
    <definedName localSheetId="9" name="S18P11">#REF!</definedName>
    <definedName localSheetId="8" name="S7P20">#REF!</definedName>
    <definedName localSheetId="15" name="S39P8">#REF!</definedName>
    <definedName localSheetId="8" name="_R13R">#REF!</definedName>
    <definedName localSheetId="14" name="S25P12">#REF!</definedName>
    <definedName localSheetId="14" name="S25P15">#REF!</definedName>
    <definedName localSheetId="8" name="S21R11">#REF!</definedName>
    <definedName localSheetId="9" name="A2R14">#REF!</definedName>
    <definedName name="S36P11">#REF!</definedName>
    <definedName localSheetId="3" name="S36P7">#REF!</definedName>
    <definedName localSheetId="3" name="S23R3">#REF!</definedName>
    <definedName localSheetId="9" name="S30R14">#REF!</definedName>
    <definedName localSheetId="15" name="A5P9">#REF!</definedName>
    <definedName localSheetId="8" name="S18P2">#REF!</definedName>
    <definedName localSheetId="16" name="A4P19">#REF!</definedName>
    <definedName name="S20P23">#REF!</definedName>
    <definedName localSheetId="3" name="_RP3">#REF!</definedName>
    <definedName localSheetId="15" name="S33R23">#REF!</definedName>
    <definedName localSheetId="9" name="S32P3">#REF!</definedName>
    <definedName localSheetId="15" name="S32R22">#REF!</definedName>
    <definedName name="S8R22">#REF!</definedName>
    <definedName localSheetId="3" name="S30R23">#REF!</definedName>
    <definedName localSheetId="16" name="S9R24">#REF!</definedName>
    <definedName localSheetId="14" name="S9P16">#REF!</definedName>
    <definedName localSheetId="16" name="S4P10">#REF!</definedName>
    <definedName localSheetId="16" name="S19P24">#REF!</definedName>
    <definedName localSheetId="9" name="S35R19">#REF!</definedName>
    <definedName localSheetId="14" name="S20R23">#REF!</definedName>
    <definedName localSheetId="9" name="S28R20">#REF!</definedName>
    <definedName localSheetId="3" name="S29P8">#REF!</definedName>
    <definedName localSheetId="15" name="S31R20">#REF!</definedName>
    <definedName localSheetId="14" name="S4R15">#REF!</definedName>
    <definedName localSheetId="16" name="S34P11">#REF!</definedName>
    <definedName name="S5P14">#REF!</definedName>
    <definedName localSheetId="8" name="S16R21">#REF!</definedName>
    <definedName localSheetId="3" name="S33R12">#REF!</definedName>
    <definedName name="S1R17">#REF!</definedName>
    <definedName localSheetId="15" name="S26R5">#REF!</definedName>
    <definedName localSheetId="3" name="S10P5">#REF!</definedName>
    <definedName name="TOTAL_ACU_REF">#REF!</definedName>
    <definedName localSheetId="9" name="S45R15">#REF!</definedName>
    <definedName localSheetId="3" name="S13R1">#REF!</definedName>
    <definedName localSheetId="3" name="TOTAL_RES">#REF!</definedName>
    <definedName localSheetId="16" name="S22P2">#REF!</definedName>
    <definedName localSheetId="3" name="S25P21">#REF!</definedName>
    <definedName localSheetId="16" name="S33R16">#REF!</definedName>
    <definedName name="S7P4">#REF!</definedName>
    <definedName name="S6P8">#REF!</definedName>
    <definedName localSheetId="8" name="S43P9">#REF!</definedName>
    <definedName localSheetId="15" name="S15R24">#REF!</definedName>
    <definedName localSheetId="9" name="S1R13">#REF!</definedName>
    <definedName localSheetId="16" name="S19R23">#REF!</definedName>
    <definedName localSheetId="15" name="S27P12">#REF!</definedName>
    <definedName localSheetId="3" name="S41R16">#REF!</definedName>
    <definedName localSheetId="15" name="S26P2">#REF!</definedName>
    <definedName localSheetId="3" name="S36P1">#REF!</definedName>
    <definedName localSheetId="3" name="S21R17">#REF!</definedName>
    <definedName localSheetId="8" name="S12P17">#REF!</definedName>
    <definedName localSheetId="16" name="S39R23">#REF!</definedName>
    <definedName localSheetId="3" name="S4R19">#REF!</definedName>
    <definedName localSheetId="3" name="S14R2">#REF!</definedName>
    <definedName localSheetId="3" name="S22P17">#REF!</definedName>
    <definedName name="S32R3">#REF!</definedName>
    <definedName localSheetId="8" name="S37R17">#REF!</definedName>
    <definedName localSheetId="3" name="__xlnm.Print_Area_2">#REF!</definedName>
    <definedName localSheetId="15" name="S16R16">#REF!</definedName>
    <definedName localSheetId="3" name="S10R17">#REF!</definedName>
    <definedName localSheetId="3" name="S10P7">#REF!</definedName>
    <definedName localSheetId="16" name="S18P10">#REF!</definedName>
    <definedName localSheetId="9" name="S26P13">#REF!</definedName>
    <definedName localSheetId="15" name="S45R4">#REF!</definedName>
    <definedName localSheetId="16" name="S44R7">#REF!</definedName>
    <definedName localSheetId="16" name="S26P9">#REF!</definedName>
    <definedName localSheetId="14" name="S21P15">#REF!</definedName>
    <definedName localSheetId="15" name="S24R19">#REF!</definedName>
    <definedName localSheetId="16" name="S3P16">#REF!</definedName>
    <definedName localSheetId="9" name="S4P17">#REF!</definedName>
    <definedName localSheetId="8" name="S7P13">#REF!</definedName>
    <definedName localSheetId="14" name="_RP7">#REF!</definedName>
    <definedName name="_R14R">#REF!</definedName>
    <definedName localSheetId="14" name="S10P9">#REF!</definedName>
    <definedName localSheetId="9" name="S36R11">#REF!</definedName>
    <definedName localSheetId="9" name="S21P20">#REF!</definedName>
    <definedName localSheetId="16" name="S25R15">#REF!</definedName>
    <definedName localSheetId="3" name="S4P15">#REF!</definedName>
    <definedName localSheetId="16" name="S39P9">#REF!</definedName>
    <definedName localSheetId="16" name="S2R11">#REF!</definedName>
    <definedName localSheetId="3" name="S3P13">#REF!</definedName>
    <definedName localSheetId="14" name="S34P22">#REF!</definedName>
    <definedName localSheetId="9" name="_RP19">#REF!</definedName>
    <definedName localSheetId="15" name="S22P24">#REF!</definedName>
    <definedName localSheetId="8" name="S21R7">#REF!</definedName>
    <definedName name="S13P9">#REF!</definedName>
    <definedName name="S36R24">#REF!</definedName>
    <definedName localSheetId="14" name="S26P12">#REF!</definedName>
    <definedName localSheetId="16" name="S23P17">#REF!</definedName>
    <definedName localSheetId="8" name="S5P1">#REF!</definedName>
    <definedName localSheetId="15" name="S35R10">#REF!</definedName>
    <definedName name="A2R7">#REF!</definedName>
    <definedName localSheetId="9" name="S7P3">#REF!</definedName>
    <definedName localSheetId="14" name="_R7P">#REF!</definedName>
    <definedName localSheetId="3" name="S37R4">#REF!</definedName>
    <definedName localSheetId="14" name="sub_item_16">#REF!</definedName>
    <definedName localSheetId="3" name="A2R9">#REF!</definedName>
    <definedName localSheetId="14" name="S2R5">#REF!</definedName>
    <definedName name="S3R17">#REF!</definedName>
    <definedName name="S29R3">#REF!</definedName>
    <definedName localSheetId="16" name="S32P7">#REF!</definedName>
    <definedName localSheetId="9" name="S16R7">#REF!</definedName>
    <definedName localSheetId="15" name="S34R9">#REF!</definedName>
    <definedName localSheetId="14" name="S34R19">#REF!</definedName>
    <definedName localSheetId="15" name="S32P3">#REF!</definedName>
    <definedName localSheetId="16" name="S21R13">#REF!</definedName>
    <definedName localSheetId="16" name="S12P22">#REF!</definedName>
    <definedName localSheetId="8" name="S25R1">#REF!</definedName>
    <definedName name="S27P4">#REF!</definedName>
    <definedName localSheetId="15" name="S42P15">#REF!</definedName>
    <definedName localSheetId="14" name="S8P20">#REF!</definedName>
    <definedName localSheetId="9" name="S23R12">#REF!</definedName>
    <definedName localSheetId="15" name="S21P22">#REF!</definedName>
    <definedName localSheetId="16" name="S32R18">#REF!</definedName>
    <definedName localSheetId="8" name="S13R8">#REF!</definedName>
    <definedName localSheetId="8" name="S4P18">#REF!</definedName>
    <definedName localSheetId="16" name="S27P5">#REF!</definedName>
    <definedName localSheetId="15" name="S19P12">#REF!</definedName>
    <definedName localSheetId="3" name="S43P4">#REF!</definedName>
    <definedName localSheetId="3" name="S23R21">#REF!</definedName>
    <definedName name="S11R10">#REF!</definedName>
    <definedName name="S17P12">#REF!</definedName>
    <definedName localSheetId="8" name="S25R4">#REF!</definedName>
    <definedName localSheetId="14" name="S31R21">#REF!</definedName>
    <definedName localSheetId="3" name="S30P10">#REF!</definedName>
    <definedName localSheetId="15" name="S31R11">#REF!</definedName>
    <definedName localSheetId="9" name="sub_item_41">#REF!</definedName>
    <definedName localSheetId="8" name="S10P4">#REF!</definedName>
    <definedName localSheetId="8" name="S39R15">#REF!</definedName>
    <definedName localSheetId="14" name="S34R5">#REF!</definedName>
    <definedName name="S18P11">#REF!</definedName>
    <definedName name="S40R22">#REF!</definedName>
    <definedName localSheetId="15" name="_R5P">#REF!</definedName>
    <definedName localSheetId="8" name="A1R4">#REF!</definedName>
    <definedName localSheetId="8" name="S35P14">#REF!</definedName>
    <definedName name="sub_item_28">#REF!</definedName>
    <definedName localSheetId="8" name="S35P3">#REF!</definedName>
    <definedName name="sub_item_31">#REF!</definedName>
    <definedName localSheetId="9" name="S33P24">#REF!</definedName>
    <definedName localSheetId="16" name="S22R19">#REF!</definedName>
    <definedName name="S29P21">#REF!</definedName>
    <definedName localSheetId="16" name="S25P12">#REF!</definedName>
    <definedName name="A1R3">#REF!</definedName>
    <definedName localSheetId="14" name="S3P13">#REF!</definedName>
    <definedName localSheetId="14" name="S37R9">#REF!</definedName>
    <definedName name="S7R19">#REF!</definedName>
    <definedName name="S1R10">#REF!</definedName>
    <definedName localSheetId="3" name="S18P8">#REF!</definedName>
    <definedName name="S41P12">#REF!</definedName>
    <definedName localSheetId="14" name="S31R13">#REF!</definedName>
    <definedName name="S23P11">#REF!</definedName>
    <definedName localSheetId="16" name="S19P11">#REF!</definedName>
    <definedName localSheetId="8" name="S33P8">#REF!</definedName>
    <definedName localSheetId="8" name="S16P5">#REF!</definedName>
    <definedName localSheetId="8" name="S20P3">#REF!</definedName>
    <definedName localSheetId="15" name="A4P18">#REF!</definedName>
    <definedName name="S17P11">#REF!</definedName>
    <definedName localSheetId="9" name="S11P3">#REF!</definedName>
    <definedName localSheetId="14" name="S13R8">#REF!</definedName>
    <definedName localSheetId="15" name="S1R15">#REF!</definedName>
    <definedName name="S43P4">#REF!</definedName>
    <definedName localSheetId="3" name="S25R11">#REF!</definedName>
    <definedName localSheetId="15" name="S30P13">#REF!</definedName>
    <definedName localSheetId="16" name="S37R20">#REF!</definedName>
    <definedName localSheetId="15" name="S35P8">#REF!</definedName>
    <definedName localSheetId="3" name="_RP17">#REF!</definedName>
    <definedName localSheetId="9" name="S23P19">#REF!</definedName>
    <definedName localSheetId="15" name="S37R20">#REF!</definedName>
    <definedName localSheetId="3" name="_R3R">#REF!</definedName>
    <definedName localSheetId="8" name="S37P23">#REF!</definedName>
    <definedName name="A5R12">#REF!</definedName>
    <definedName localSheetId="8" name="S5R4">#REF!</definedName>
    <definedName localSheetId="14" name="S4P18">#REF!</definedName>
    <definedName localSheetId="14" name="S7R8">#REF!</definedName>
    <definedName localSheetId="8" name="S40P9">#REF!</definedName>
    <definedName localSheetId="8" name="S17R21">#REF!</definedName>
    <definedName localSheetId="8" name="S43P23">#REF!</definedName>
    <definedName name="S36R21">#REF!</definedName>
    <definedName localSheetId="14" name="S34R16">#REF!</definedName>
    <definedName localSheetId="16" name="_R24P">#REF!</definedName>
    <definedName localSheetId="9" name="A4R11">#REF!</definedName>
    <definedName localSheetId="3" name="S3P24">#REF!</definedName>
    <definedName localSheetId="14" name="S41R2">#REF!</definedName>
    <definedName localSheetId="14" name="TOTAL_ACU_REF">#REF!</definedName>
    <definedName localSheetId="9" name="S43P8">#REF!</definedName>
    <definedName localSheetId="8" name="S41P23">#REF!</definedName>
    <definedName localSheetId="3" name="S44R7">#REF!</definedName>
    <definedName name="_RP8">#REF!</definedName>
    <definedName localSheetId="3" name="S22R24">#REF!</definedName>
    <definedName name="S45R11">#REF!</definedName>
    <definedName localSheetId="16" name="S38R20">#REF!</definedName>
    <definedName localSheetId="9" name="S41R18">#REF!</definedName>
    <definedName localSheetId="15" name="S39P13">#REF!</definedName>
    <definedName localSheetId="8" name="S17R23">#REF!</definedName>
    <definedName localSheetId="14" name="S7R3">#REF!</definedName>
    <definedName name="S3P7">#REF!</definedName>
    <definedName name="S36R23">#REF!</definedName>
    <definedName localSheetId="9" name="S7P18">#REF!</definedName>
    <definedName localSheetId="9" name="S36R8">#REF!</definedName>
    <definedName localSheetId="9" name="S25P16">#REF!</definedName>
    <definedName localSheetId="3" name="S35R6">#REF!</definedName>
    <definedName name="S20P2">#REF!</definedName>
    <definedName localSheetId="14" name="A4R4">#REF!</definedName>
    <definedName name="S29P14">#REF!</definedName>
    <definedName localSheetId="15" name="S22P2">#REF!</definedName>
    <definedName localSheetId="9" name="S27P15">#REF!</definedName>
    <definedName localSheetId="14" name="S24R11">#REF!</definedName>
    <definedName localSheetId="9" name="S10R17">#REF!</definedName>
    <definedName localSheetId="8" name="A1P23">#REF!</definedName>
    <definedName localSheetId="9" name="S45R18">#REF!</definedName>
    <definedName localSheetId="16" name="S12P23">#REF!</definedName>
    <definedName localSheetId="15" name="S24P22">#REF!</definedName>
    <definedName localSheetId="16" name="S38P20">#REF!</definedName>
    <definedName localSheetId="9" name="S2P22">#REF!</definedName>
    <definedName name="S19P9">#REF!</definedName>
    <definedName localSheetId="16" name="S16R12">#REF!</definedName>
    <definedName localSheetId="3" name="S42R2">#REF!</definedName>
    <definedName localSheetId="3" name="S21P4">#REF!</definedName>
    <definedName localSheetId="8" name="A1P1">#REF!</definedName>
    <definedName localSheetId="9" name="S27P24">#REF!</definedName>
    <definedName localSheetId="9" name="S29R17">#REF!</definedName>
    <definedName localSheetId="14" name="S17P5">#REF!</definedName>
    <definedName localSheetId="15" name="S37P5">#REF!</definedName>
    <definedName localSheetId="16" name="S31P23">#REF!</definedName>
    <definedName localSheetId="8" name="S5R16">#REF!</definedName>
    <definedName localSheetId="9" name="S21P1">#REF!</definedName>
    <definedName localSheetId="8" name="A1R11">#REF!</definedName>
    <definedName localSheetId="16" name="S28R18">#REF!</definedName>
    <definedName name="S34P14">#REF!</definedName>
    <definedName localSheetId="14" name="S34R3">#REF!</definedName>
    <definedName localSheetId="14" name="S6R7">#REF!</definedName>
    <definedName localSheetId="16" name="sub_item_44">#REF!</definedName>
    <definedName localSheetId="14" name="S38P11">#REF!</definedName>
    <definedName localSheetId="15" name="S39P3">#REF!</definedName>
    <definedName localSheetId="15" name="S40R2">#REF!</definedName>
    <definedName localSheetId="15" name="S44P6">#REF!</definedName>
    <definedName localSheetId="14" name="A2R6">#REF!</definedName>
    <definedName localSheetId="3" name="A1P16">#REF!</definedName>
    <definedName localSheetId="16" name="S19R8">#REF!</definedName>
    <definedName localSheetId="9" name="S32P23">#REF!</definedName>
    <definedName localSheetId="3" name="S10R13">#REF!</definedName>
    <definedName name="S37R21">#REF!</definedName>
    <definedName localSheetId="8" name="S36R24">#REF!</definedName>
    <definedName localSheetId="8" name="S2P13">#REF!</definedName>
    <definedName localSheetId="16" name="S37P15">#REF!</definedName>
    <definedName localSheetId="16" name="S2P21">#REF!</definedName>
    <definedName localSheetId="8" name="S10R21">#REF!</definedName>
    <definedName localSheetId="15" name="S24R13">#REF!</definedName>
    <definedName localSheetId="15" name="S36R14">#REF!</definedName>
    <definedName localSheetId="8" name="S19R21">#REF!</definedName>
    <definedName localSheetId="15" name="S12R20">#REF!</definedName>
    <definedName name="S9P21">#REF!</definedName>
    <definedName localSheetId="15" name="A2R8">#REF!</definedName>
    <definedName localSheetId="16" name="S32R22">#REF!</definedName>
    <definedName localSheetId="8" name="S13P20">#REF!</definedName>
    <definedName localSheetId="15" name="A5R8">#REF!</definedName>
    <definedName localSheetId="15" name="S41P7">#REF!</definedName>
    <definedName localSheetId="16" name="S33P10">#REF!</definedName>
    <definedName localSheetId="9" name="S33R24">#REF!</definedName>
    <definedName localSheetId="15" name="S31R21">#REF!</definedName>
    <definedName localSheetId="16" name="A1R7">#REF!</definedName>
    <definedName localSheetId="15" name="S22R17">#REF!</definedName>
    <definedName localSheetId="14" name="S29R13">#REF!</definedName>
    <definedName localSheetId="15" name="_RR13">#REF!</definedName>
    <definedName localSheetId="9" name="S22P14">#REF!</definedName>
    <definedName localSheetId="14" name="S13P18">#REF!</definedName>
    <definedName name="S28R18">#REF!</definedName>
    <definedName localSheetId="14" name="S39P8">#REF!</definedName>
    <definedName localSheetId="16" name="S8P1">#REF!</definedName>
    <definedName localSheetId="14" name="S15P11">#REF!</definedName>
    <definedName name="S16P15">#REF!</definedName>
    <definedName name="S13P22">#REF!</definedName>
    <definedName localSheetId="14" name="S22P22">#REF!</definedName>
    <definedName localSheetId="15" name="S28R4">#REF!</definedName>
    <definedName localSheetId="15" name="S6P7">#REF!</definedName>
    <definedName localSheetId="8" name="S18R13">#REF!</definedName>
    <definedName localSheetId="8" name="S21P5">#REF!</definedName>
    <definedName name="S41P7">#REF!</definedName>
    <definedName localSheetId="9" name="S19P1">#REF!</definedName>
    <definedName localSheetId="8" name="sub_item_30">#REF!</definedName>
    <definedName localSheetId="8" name="S6R6">#REF!</definedName>
    <definedName localSheetId="14" name="S24P12">#REF!</definedName>
    <definedName localSheetId="15" name="S28R13">#REF!</definedName>
    <definedName localSheetId="8" name="A2R24">#REF!</definedName>
    <definedName localSheetId="16" name="S13P8">#REF!</definedName>
    <definedName localSheetId="16" name="S17P3">#REF!</definedName>
    <definedName localSheetId="14" name="S21P13">#REF!</definedName>
    <definedName localSheetId="16" name="S20P9">#REF!</definedName>
    <definedName localSheetId="3" name="S12R7">#REF!</definedName>
    <definedName localSheetId="16" name="S11P16">#REF!</definedName>
    <definedName localSheetId="9" name="S9P4">#REF!</definedName>
    <definedName localSheetId="16" name="A1R1">#REF!</definedName>
    <definedName name="S12P6">#REF!</definedName>
    <definedName name="S17P19">#REF!</definedName>
    <definedName localSheetId="3" name="S26R1">#REF!</definedName>
    <definedName localSheetId="8" name="S5P18">#REF!</definedName>
    <definedName localSheetId="8" name="S2R5">#REF!</definedName>
    <definedName localSheetId="8" name="S17R20">#REF!</definedName>
    <definedName localSheetId="15" name="S26P19">#REF!</definedName>
    <definedName localSheetId="3" name="S33R18">#REF!</definedName>
    <definedName name="S3P11">#REF!</definedName>
    <definedName localSheetId="14" name="S45R4">#REF!</definedName>
    <definedName localSheetId="14" name="S23R5">#REF!</definedName>
    <definedName localSheetId="9" name="S43P12">#REF!</definedName>
    <definedName localSheetId="9" name="A5R1">#REF!</definedName>
    <definedName localSheetId="9" name="S32P2">#REF!</definedName>
    <definedName localSheetId="14" name="S44P7">#REF!</definedName>
    <definedName localSheetId="14" name="S3P9">#REF!</definedName>
    <definedName localSheetId="3" name="A5P24">#REF!</definedName>
    <definedName localSheetId="9" name="S16R19">#REF!</definedName>
    <definedName localSheetId="15" name="A5R22">#REF!</definedName>
    <definedName localSheetId="15" name="S7R8">#REF!</definedName>
    <definedName localSheetId="14" name="S22P6">#REF!</definedName>
    <definedName localSheetId="8" name="S7P8">#REF!</definedName>
    <definedName name="S15R22">#REF!</definedName>
    <definedName localSheetId="14" name="S32R22">#REF!</definedName>
    <definedName localSheetId="14" name="A4P24">#REF!</definedName>
    <definedName localSheetId="16" name="S33R19">#REF!</definedName>
    <definedName localSheetId="3" name="S43R19">#REF!</definedName>
    <definedName localSheetId="15" name="S25R10">#REF!</definedName>
    <definedName name="S4R16">#REF!</definedName>
    <definedName name="S10R6">#REF!</definedName>
    <definedName localSheetId="9" name="S24P3">#REF!</definedName>
    <definedName localSheetId="8" name="S32R1">#REF!</definedName>
    <definedName localSheetId="8" name="S10R9">#REF!</definedName>
    <definedName localSheetId="16" name="S24R4">#REF!</definedName>
    <definedName localSheetId="14" name="S9R2">#REF!</definedName>
    <definedName localSheetId="3" name="S16R7">#REF!</definedName>
    <definedName localSheetId="8" name="S45P21">#REF!</definedName>
    <definedName localSheetId="14" name="S40R13">#REF!</definedName>
    <definedName localSheetId="3" name="S3R4">#REF!</definedName>
    <definedName name="S16P9">#REF!</definedName>
    <definedName localSheetId="14" name="S32R16">#REF!</definedName>
    <definedName localSheetId="8" name="S7R4">#REF!</definedName>
    <definedName localSheetId="3" name="S14R22">#REF!</definedName>
    <definedName localSheetId="9" name="S45R19">#REF!</definedName>
    <definedName localSheetId="14" name="S2P13">#REF!</definedName>
    <definedName localSheetId="15" name="A4R8">#REF!</definedName>
    <definedName localSheetId="14" name="rere">#REF!</definedName>
    <definedName localSheetId="9" name="S5P23">#REF!</definedName>
    <definedName localSheetId="3" name="S23R12">#REF!</definedName>
    <definedName name="S27P6">#REF!</definedName>
    <definedName localSheetId="9" name="S31P15">#REF!</definedName>
    <definedName name="A1R22">#REF!</definedName>
    <definedName name="A5P24">#REF!</definedName>
    <definedName name="S31R1">#REF!</definedName>
    <definedName localSheetId="15" name="S4R6">#REF!</definedName>
    <definedName localSheetId="3" name="A3R13">#REF!</definedName>
    <definedName localSheetId="8" name="S8R4">#REF!</definedName>
    <definedName name="S42R20">#REF!</definedName>
    <definedName localSheetId="14" name="A4P7">#REF!</definedName>
    <definedName localSheetId="3" name="S45P22">#REF!</definedName>
    <definedName localSheetId="3" name="S5P1">#REF!</definedName>
    <definedName name="S31R5">#REF!</definedName>
    <definedName localSheetId="9" name="S20P5">#REF!</definedName>
    <definedName localSheetId="3" name="S23R8">#REF!</definedName>
    <definedName localSheetId="8" name="A3R23">#REF!</definedName>
    <definedName name="S6R23">#REF!</definedName>
    <definedName localSheetId="15" name="S34R3">#REF!</definedName>
    <definedName localSheetId="16" name="S37P11">#REF!</definedName>
    <definedName localSheetId="15" name="S27R14">#REF!</definedName>
    <definedName localSheetId="9" name="S22P19">#REF!</definedName>
    <definedName localSheetId="8" name="S29R11">#REF!</definedName>
    <definedName localSheetId="16" name="S4P6">#REF!</definedName>
    <definedName localSheetId="8" name="S45P3">#REF!</definedName>
    <definedName localSheetId="3" name="S40R17">#REF!</definedName>
    <definedName localSheetId="15" name="S19P22">#REF!</definedName>
    <definedName localSheetId="15" name="S5R2">#REF!</definedName>
    <definedName localSheetId="15" name="S3R13">#REF!</definedName>
    <definedName localSheetId="3" name="A2R24">#REF!</definedName>
    <definedName localSheetId="14" name="S45R15">#REF!</definedName>
    <definedName localSheetId="3" name="S31P3">#REF!</definedName>
    <definedName localSheetId="9" name="S4P12">#REF!</definedName>
    <definedName localSheetId="9" name="S40P18">#REF!</definedName>
    <definedName localSheetId="8" name="S22R22">#REF!</definedName>
    <definedName localSheetId="14" name="S30R16">#REF!</definedName>
    <definedName localSheetId="8" name="A3P15">#REF!</definedName>
    <definedName name="S5P16">#REF!</definedName>
    <definedName localSheetId="14" name="S20R2">#REF!</definedName>
    <definedName localSheetId="14" name="S12P17">#REF!</definedName>
    <definedName localSheetId="9" name="_RR5">#REF!</definedName>
    <definedName localSheetId="3" name="S15P11">#REF!</definedName>
    <definedName localSheetId="3" name="S42P18">#REF!</definedName>
    <definedName localSheetId="3" name="A2R12">#REF!</definedName>
    <definedName localSheetId="16" name="A5R7">#REF!</definedName>
    <definedName name="S11R16">#REF!</definedName>
    <definedName localSheetId="9" name="S19P10">#REF!</definedName>
    <definedName localSheetId="3" name="S3R21">#REF!</definedName>
    <definedName localSheetId="16" name="_R18P">#REF!</definedName>
    <definedName localSheetId="14" name="S20R1">#REF!</definedName>
    <definedName localSheetId="8" name="S18R15">#REF!</definedName>
    <definedName name="S7R5">#REF!</definedName>
    <definedName localSheetId="8" name="_RP20">#REF!</definedName>
    <definedName localSheetId="14" name="S29R10">#REF!</definedName>
    <definedName localSheetId="16" name="S41R22">#REF!</definedName>
    <definedName localSheetId="15" name="S45R1">#REF!</definedName>
    <definedName name="S33P11">#REF!</definedName>
    <definedName localSheetId="9" name="S17R10">#REF!</definedName>
    <definedName localSheetId="16" name="S34P24">#REF!</definedName>
    <definedName localSheetId="3" name="S23R13">#REF!</definedName>
    <definedName name="A4P15">#REF!</definedName>
    <definedName localSheetId="14" name="S22R6">#REF!</definedName>
    <definedName name="A2R12">#REF!</definedName>
    <definedName localSheetId="16" name="S38R12">#REF!</definedName>
    <definedName name="sub_item_6">#REF!</definedName>
    <definedName localSheetId="15" name="A4P19">#REF!</definedName>
    <definedName localSheetId="16" name="S22P11">#REF!</definedName>
    <definedName localSheetId="3" name="S23R7">#REF!</definedName>
    <definedName localSheetId="15" name="S13P24">#REF!</definedName>
    <definedName name="S13R19">#REF!</definedName>
    <definedName name="S12R18">#REF!</definedName>
    <definedName localSheetId="15" name="S38P14">#REF!</definedName>
    <definedName localSheetId="14" name="S1R16">#REF!</definedName>
    <definedName name="S32R13">#REF!</definedName>
    <definedName localSheetId="3" name="S31R13">#REF!</definedName>
    <definedName localSheetId="16" name="S17P8">#REF!</definedName>
    <definedName localSheetId="14" name="S35P1">#REF!</definedName>
    <definedName localSheetId="14" name="A3R7">#REF!</definedName>
    <definedName localSheetId="16" name="S19P13">#REF!</definedName>
    <definedName localSheetId="3" name="S21R13">#REF!</definedName>
    <definedName localSheetId="14" name="S28R22">#REF!</definedName>
    <definedName localSheetId="14" name="S20P12">#REF!</definedName>
    <definedName localSheetId="16" name="S27P18">#REF!</definedName>
    <definedName name="S28P11">#REF!</definedName>
    <definedName localSheetId="14" name="A1R9">#REF!</definedName>
    <definedName localSheetId="14" name="S26P20">#REF!</definedName>
    <definedName localSheetId="3" name="S36R5">#REF!</definedName>
    <definedName localSheetId="16" name="A2R11">#REF!</definedName>
    <definedName localSheetId="16" name="_RP18">#REF!</definedName>
    <definedName localSheetId="16" name="S15R9">#REF!</definedName>
    <definedName localSheetId="8" name="S30R14">#REF!</definedName>
    <definedName localSheetId="15" name="S2R19">#REF!</definedName>
    <definedName localSheetId="14" name="A5R17">#REF!</definedName>
    <definedName localSheetId="15" name="S27P11">#REF!</definedName>
    <definedName localSheetId="9" name="S40R5">#REF!</definedName>
    <definedName name="S38R7">#REF!</definedName>
    <definedName localSheetId="9" name="S25R23">#REF!</definedName>
    <definedName localSheetId="3" name="S16R22">#REF!</definedName>
    <definedName localSheetId="8" name="S11P21">#REF!</definedName>
    <definedName localSheetId="9" name="S11P5">#REF!</definedName>
    <definedName localSheetId="3" name="S29P9">#REF!</definedName>
    <definedName name="_R6P">#REF!</definedName>
    <definedName localSheetId="3" name="S21R18">#REF!</definedName>
    <definedName localSheetId="15" name="S24R23">#REF!</definedName>
    <definedName localSheetId="9" name="S21R4">#REF!</definedName>
    <definedName localSheetId="14" name="S22R22">#REF!</definedName>
    <definedName name="S2P22">#REF!</definedName>
    <definedName localSheetId="3" name="S41P24">#REF!</definedName>
    <definedName name="S23P18">#REF!</definedName>
    <definedName localSheetId="3" name="S9P24">#REF!</definedName>
    <definedName localSheetId="14" name="S12R8">#REF!</definedName>
    <definedName localSheetId="15" name="S23R3">#REF!</definedName>
    <definedName localSheetId="16" name="A4R12">#REF!</definedName>
    <definedName localSheetId="15" name="crono">#REF!</definedName>
    <definedName localSheetId="16" name="S28R19">#REF!</definedName>
    <definedName localSheetId="9" name="S6P15">#REF!</definedName>
    <definedName localSheetId="14" name="S28P3">#REF!</definedName>
    <definedName name="Excel_BuiltIn_Print_Area_7_1_1_1_1_1_2">#REF!</definedName>
    <definedName localSheetId="9" name="S35P13">#REF!</definedName>
    <definedName localSheetId="8" name="S36R3">#REF!</definedName>
    <definedName localSheetId="16" name="A5P6">#REF!</definedName>
    <definedName localSheetId="9" name="S37P22">#REF!</definedName>
    <definedName localSheetId="16" name="S24P7">#REF!</definedName>
    <definedName localSheetId="8" name="S42P4">#REF!</definedName>
    <definedName localSheetId="3" name="_R10P">#REF!</definedName>
    <definedName localSheetId="16" name="_R2R">#REF!</definedName>
    <definedName name="S7R12">#REF!</definedName>
    <definedName localSheetId="15" name="S25R22">#REF!</definedName>
    <definedName localSheetId="9" name="S13R3">#REF!</definedName>
    <definedName localSheetId="16" name="_R19P">#REF!</definedName>
    <definedName localSheetId="8" name="S16P22">#REF!</definedName>
    <definedName localSheetId="14" name="S26R22">#REF!</definedName>
    <definedName localSheetId="14" name="S33R2">#REF!</definedName>
    <definedName localSheetId="14" name="S36R21">#REF!</definedName>
    <definedName localSheetId="8" name="S28R1">#REF!</definedName>
    <definedName localSheetId="16" name="S38R21">#REF!</definedName>
    <definedName localSheetId="8" name="_RP14">#REF!</definedName>
    <definedName localSheetId="14" name="S44R10">#REF!</definedName>
    <definedName localSheetId="8" name="S1R5">#REF!</definedName>
    <definedName localSheetId="14" name="S27P19">#REF!</definedName>
    <definedName localSheetId="16" name="S33R15">#REF!</definedName>
    <definedName localSheetId="8" name="S26R22">#REF!</definedName>
    <definedName name="S16P6">#REF!</definedName>
    <definedName localSheetId="16" name="S17P6">#REF!</definedName>
    <definedName localSheetId="16" name="S13P19">#REF!</definedName>
    <definedName localSheetId="14" name="S6R1">#REF!</definedName>
    <definedName localSheetId="16" name="S7R11">#REF!</definedName>
    <definedName localSheetId="9" name="S8P6">#REF!</definedName>
    <definedName localSheetId="14" name="S37R2">#REF!</definedName>
    <definedName localSheetId="14" name="S39P22">#REF!</definedName>
    <definedName name="S18R5">#REF!</definedName>
    <definedName localSheetId="15" name="S38P10">#REF!</definedName>
    <definedName localSheetId="3" name="S6P14">#REF!</definedName>
    <definedName localSheetId="16" name="A3P8">#REF!</definedName>
    <definedName localSheetId="16" name="S18P8">#REF!</definedName>
    <definedName name="S36R20">#REF!</definedName>
    <definedName localSheetId="15" name="S36P6">#REF!</definedName>
    <definedName localSheetId="8" name="S22P18">#REF!</definedName>
    <definedName localSheetId="9" name="S10R15">#REF!</definedName>
    <definedName localSheetId="3" name="A4R14">#REF!</definedName>
    <definedName localSheetId="8" name="S19R13">#REF!</definedName>
    <definedName localSheetId="3" name="S29P6">#REF!</definedName>
    <definedName localSheetId="15" name="A5P6">#REF!</definedName>
    <definedName localSheetId="14" name="A2R20">#REF!</definedName>
    <definedName localSheetId="8" name="S23R13">#REF!</definedName>
    <definedName localSheetId="9" name="S17R1">#REF!</definedName>
    <definedName localSheetId="3" name="S26P20">#REF!</definedName>
    <definedName localSheetId="14" name="S39R12">#REF!</definedName>
    <definedName name="S15R7">#REF!</definedName>
    <definedName localSheetId="16" name="S27P24">#REF!</definedName>
    <definedName localSheetId="3" name="S28R8">#REF!</definedName>
    <definedName localSheetId="9" name="S37P16">#REF!</definedName>
    <definedName localSheetId="3" name="S31R19">#REF!</definedName>
    <definedName localSheetId="3" name="S8P24">#REF!</definedName>
    <definedName localSheetId="14" name="S45P10">#REF!</definedName>
    <definedName localSheetId="3" name="S16P3">#REF!</definedName>
    <definedName localSheetId="14" name="S34P2">#REF!</definedName>
    <definedName localSheetId="14" name="S45P1">#REF!</definedName>
    <definedName name="S26P8">#REF!</definedName>
    <definedName localSheetId="8" name="S11R19">#REF!</definedName>
    <definedName localSheetId="14" name="S17P19">#REF!</definedName>
    <definedName localSheetId="9" name="S28R22">#REF!</definedName>
    <definedName localSheetId="15" name="S42P12">#REF!</definedName>
    <definedName localSheetId="16" name="S21P24">#REF!</definedName>
    <definedName localSheetId="8" name="S5R17">#REF!</definedName>
    <definedName localSheetId="15" name="S42R14">#REF!</definedName>
    <definedName localSheetId="15" name="S1R18">#REF!</definedName>
    <definedName localSheetId="3" name="A4P22">#REF!</definedName>
    <definedName localSheetId="3" name="A4R5">#REF!</definedName>
    <definedName localSheetId="15" name="S1P21">#REF!</definedName>
    <definedName localSheetId="15" name="S15P11">#REF!</definedName>
    <definedName localSheetId="9" name="S21P7">#REF!</definedName>
    <definedName localSheetId="8" name="S16P16">#REF!</definedName>
    <definedName localSheetId="3" name="S15P10">#REF!</definedName>
    <definedName localSheetId="3" name="S17R21">#REF!</definedName>
    <definedName name="S41P16">#REF!</definedName>
    <definedName localSheetId="16" name="S35P13">#REF!</definedName>
    <definedName localSheetId="8" name="_R9P">#REF!</definedName>
    <definedName localSheetId="14" name="S13R9">#REF!</definedName>
    <definedName localSheetId="14" name="S44R1">#REF!</definedName>
    <definedName localSheetId="15" name="S16P20">#REF!</definedName>
    <definedName localSheetId="15" name="S1R3">#REF!</definedName>
    <definedName localSheetId="14" name="S23R16">#REF!</definedName>
    <definedName localSheetId="16" name="A3P20">#REF!</definedName>
    <definedName localSheetId="16" name="S40R23">#REF!</definedName>
    <definedName localSheetId="9" name="S45P22">#REF!</definedName>
    <definedName localSheetId="3" name="S5R3">#REF!</definedName>
    <definedName localSheetId="15" name="S18R11">#REF!</definedName>
    <definedName localSheetId="16" name="S16R10">#REF!</definedName>
    <definedName localSheetId="14" name="S2P23">#REF!</definedName>
    <definedName localSheetId="3" name="S43P5">#REF!</definedName>
    <definedName localSheetId="14" name="S21R7">#REF!</definedName>
    <definedName localSheetId="8" name="S11P19">#REF!</definedName>
    <definedName name="S10P9">#REF!</definedName>
    <definedName localSheetId="8" name="S30R6">#REF!</definedName>
    <definedName localSheetId="9" name="S3R2">#REF!</definedName>
    <definedName localSheetId="15" name="S9P10">#REF!</definedName>
    <definedName localSheetId="14" name="S35R22">#REF!</definedName>
    <definedName localSheetId="15" name="S37R11">#REF!</definedName>
    <definedName localSheetId="8" name="S15P5">#REF!</definedName>
    <definedName localSheetId="8" name="S12P23">#REF!</definedName>
    <definedName localSheetId="16" name="S6R5">#REF!</definedName>
    <definedName localSheetId="8" name="S13P19">#REF!</definedName>
    <definedName localSheetId="9" name="S11P4">#REF!</definedName>
    <definedName localSheetId="9" name="S17R11">#REF!</definedName>
    <definedName localSheetId="8" name="S45R10">#REF!</definedName>
    <definedName name="S11R22">#REF!</definedName>
    <definedName localSheetId="14" name="S33R14">#REF!</definedName>
    <definedName localSheetId="9" name="rere">#REF!</definedName>
    <definedName localSheetId="15" name="S45P8">#REF!</definedName>
    <definedName localSheetId="15" name="S7P22">#REF!</definedName>
    <definedName localSheetId="3" name="S26R16">#REF!</definedName>
    <definedName name="S35P23">#REF!</definedName>
    <definedName name="S24P5">#REF!</definedName>
    <definedName localSheetId="8" name="S14P11">#REF!</definedName>
    <definedName localSheetId="15" name="S39P16">#REF!</definedName>
    <definedName localSheetId="16" name="S29R12">#REF!</definedName>
    <definedName localSheetId="8" name="S6P8">#REF!</definedName>
    <definedName localSheetId="14" name="S19R18">#REF!</definedName>
    <definedName localSheetId="16" name="A1P9">#REF!</definedName>
    <definedName localSheetId="16" name="A1P17">#REF!</definedName>
    <definedName localSheetId="3" name="_R18P">#REF!</definedName>
    <definedName localSheetId="15" name="S9P15">#REF!</definedName>
    <definedName localSheetId="14" name="S7P7">#REF!</definedName>
    <definedName localSheetId="9" name="S1P23">#REF!</definedName>
    <definedName localSheetId="14" name="S6P12">#REF!</definedName>
    <definedName name="S9P9">#REF!</definedName>
    <definedName name="Excel_BuiltIn_Print_Area_7_1_1_1">#REF!</definedName>
    <definedName localSheetId="3" name="S40P15">#REF!</definedName>
    <definedName localSheetId="3" name="S26R13">#REF!</definedName>
    <definedName localSheetId="9" name="S4R4">#REF!</definedName>
    <definedName localSheetId="3" name="S27R4">#REF!</definedName>
    <definedName localSheetId="16" name="S8R24">#REF!</definedName>
    <definedName localSheetId="16" name="S37R2">#REF!</definedName>
    <definedName localSheetId="8" name="S36P20">#REF!</definedName>
    <definedName name="S15P24">#REF!</definedName>
    <definedName localSheetId="15" name="S15R22">#REF!</definedName>
    <definedName localSheetId="3" name="S7R15">#REF!</definedName>
    <definedName localSheetId="9" name="S33P10">#REF!</definedName>
    <definedName localSheetId="8" name="S42P14">#REF!</definedName>
    <definedName localSheetId="9" name="S1P18">#REF!</definedName>
    <definedName localSheetId="16" name="S7P3">#REF!</definedName>
    <definedName localSheetId="15" name="S35R19">#REF!</definedName>
    <definedName localSheetId="15" name="S5P14">#REF!</definedName>
    <definedName name="S44P6">#REF!</definedName>
    <definedName name="S22P9">#REF!</definedName>
    <definedName name="S35P5">#REF!</definedName>
    <definedName localSheetId="15" name="S26P11">#REF!</definedName>
    <definedName localSheetId="9" name="S41P21">#REF!</definedName>
    <definedName name="S3R3">#REF!</definedName>
    <definedName localSheetId="9" name="S26R24">#REF!</definedName>
    <definedName localSheetId="16" name="S37P13">#REF!</definedName>
    <definedName localSheetId="9" name="S10R8">#REF!</definedName>
    <definedName localSheetId="8" name="S36R16">#REF!</definedName>
    <definedName localSheetId="9" name="S2R1">#REF!</definedName>
    <definedName localSheetId="8" name="S22R9">#REF!</definedName>
    <definedName name="S39R3">#REF!</definedName>
    <definedName localSheetId="8" name="S43R4">#REF!</definedName>
    <definedName localSheetId="14" name="S21P11">#REF!</definedName>
    <definedName localSheetId="16" name="S4R24">#REF!</definedName>
    <definedName localSheetId="9" name="_RR7">#REF!</definedName>
    <definedName localSheetId="9" name="S34P5">#REF!</definedName>
    <definedName localSheetId="3" name="S33P24">#REF!</definedName>
    <definedName name="S12P11">#REF!</definedName>
    <definedName name="S27P22">#REF!</definedName>
    <definedName localSheetId="9" name="S44P22">#REF!</definedName>
    <definedName localSheetId="8" name="A1P9">#REF!</definedName>
    <definedName localSheetId="14" name="S34P11">#REF!</definedName>
    <definedName localSheetId="3" name="S9P3">#REF!</definedName>
    <definedName localSheetId="3" name="S20P14">#REF!</definedName>
    <definedName localSheetId="16" name="S7R7">#REF!</definedName>
    <definedName localSheetId="15" name="S12R18">#REF!</definedName>
    <definedName localSheetId="15" name="S38P11">#REF!</definedName>
    <definedName localSheetId="8" name="S17P20">#REF!</definedName>
    <definedName localSheetId="8" name="S44P23">#REF!</definedName>
    <definedName localSheetId="14" name="S21R3">#REF!</definedName>
    <definedName localSheetId="9" name="S11P20">#REF!</definedName>
    <definedName localSheetId="8" name="S18P19">#REF!</definedName>
    <definedName localSheetId="9" name="S14P14">#REF!</definedName>
    <definedName localSheetId="16" name="S39R15">#REF!</definedName>
    <definedName name="S38R9">#REF!</definedName>
    <definedName localSheetId="8" name="_RR21">#REF!</definedName>
    <definedName localSheetId="15" name="S2R10">#REF!</definedName>
    <definedName localSheetId="8" name="S40P2">#REF!</definedName>
    <definedName localSheetId="15" name="S6R15">#REF!</definedName>
    <definedName name="A3R2">#REF!</definedName>
    <definedName name="S35R2">#REF!</definedName>
    <definedName localSheetId="9" name="S39R20">#REF!</definedName>
    <definedName name="_RR12">#REF!</definedName>
    <definedName localSheetId="3" name="S15R14">#REF!</definedName>
    <definedName localSheetId="16" name="S18R10">#REF!</definedName>
    <definedName localSheetId="9" name="S40P23">#REF!</definedName>
    <definedName localSheetId="8" name="S5R14">#REF!</definedName>
    <definedName localSheetId="9" name="S21R3">#REF!</definedName>
    <definedName name="A2P18">#REF!</definedName>
    <definedName localSheetId="3" name="S32R1">#REF!</definedName>
    <definedName localSheetId="9" name="S13R11">#REF!</definedName>
    <definedName localSheetId="14" name="S1R9">#REF!</definedName>
    <definedName name="S37P13">#REF!</definedName>
    <definedName localSheetId="15" name="S14P1">#REF!</definedName>
    <definedName localSheetId="3" name="S19P13">#REF!</definedName>
    <definedName localSheetId="3" name="S39P15">#REF!</definedName>
    <definedName localSheetId="15" name="S15P4">#REF!</definedName>
    <definedName localSheetId="8" name="S31P2">#REF!</definedName>
    <definedName localSheetId="16" name="S10R24">#REF!</definedName>
    <definedName localSheetId="15" name="S28P17">#REF!</definedName>
    <definedName localSheetId="15" name="S30P19">#REF!</definedName>
    <definedName localSheetId="15" name="S38P20">#REF!</definedName>
    <definedName localSheetId="16" name="S30R16">#REF!</definedName>
    <definedName localSheetId="8" name="S15P3">#REF!</definedName>
    <definedName localSheetId="14" name="S43P11">#REF!</definedName>
    <definedName localSheetId="16" name="S5P11">#REF!</definedName>
    <definedName localSheetId="15" name="S42P24">#REF!</definedName>
    <definedName name="S21R12">#REF!</definedName>
    <definedName localSheetId="14" name="S34R15">#REF!</definedName>
    <definedName localSheetId="15" name="S28R16">#REF!</definedName>
    <definedName localSheetId="16" name="S35P8">#REF!</definedName>
    <definedName localSheetId="3" name="_RR6">#REF!</definedName>
    <definedName localSheetId="9" name="S20R19">#REF!</definedName>
    <definedName name="S31P19">#REF!</definedName>
    <definedName name="S6P22">#REF!</definedName>
    <definedName localSheetId="16" name="S31R3">#REF!</definedName>
    <definedName localSheetId="14" name="S34R7">#REF!</definedName>
    <definedName localSheetId="16" name="S38R19">#REF!</definedName>
    <definedName localSheetId="16" name="S37P7">#REF!</definedName>
    <definedName localSheetId="14" name="S27R13">#REF!</definedName>
    <definedName localSheetId="8" name="S21P24">#REF!</definedName>
    <definedName localSheetId="16" name="S20P1">#REF!</definedName>
    <definedName localSheetId="16" name="S20P11">#REF!</definedName>
    <definedName localSheetId="15" name="S40P13">#REF!</definedName>
    <definedName localSheetId="14" name="S41R21">#REF!</definedName>
    <definedName localSheetId="15" name="S39P7">#REF!</definedName>
    <definedName name="S9P3">#REF!</definedName>
    <definedName localSheetId="14" name="S13R10">#REF!</definedName>
    <definedName localSheetId="15" name="S43R6">#REF!</definedName>
    <definedName localSheetId="3" name="A5P21">#REF!</definedName>
    <definedName localSheetId="16" name="S43R2">#REF!</definedName>
    <definedName localSheetId="3" name="S5P14">#REF!</definedName>
    <definedName localSheetId="14" name="S6P15">#REF!</definedName>
    <definedName localSheetId="14" name="S23R11">#REF!</definedName>
    <definedName localSheetId="9" name="S7R24">#REF!</definedName>
    <definedName localSheetId="9" name="S19P16">#REF!</definedName>
    <definedName localSheetId="14" name="S10P13">#REF!</definedName>
    <definedName localSheetId="16" name="S6P23">#REF!</definedName>
    <definedName name="S27R17">#REF!</definedName>
    <definedName localSheetId="3" name="S34R17">#REF!</definedName>
    <definedName localSheetId="9" name="S12R14">#REF!</definedName>
    <definedName localSheetId="14" name="S42P14">#REF!</definedName>
    <definedName name="S44R6">#REF!</definedName>
    <definedName localSheetId="16" name="S40P16">#REF!</definedName>
    <definedName localSheetId="9" name="S45P6">#REF!</definedName>
    <definedName localSheetId="15" name="S33R14">#REF!</definedName>
    <definedName localSheetId="3" name="S6R17">#REF!</definedName>
    <definedName localSheetId="15" name="S45R20">#REF!</definedName>
    <definedName localSheetId="3" name="A3R2">#REF!</definedName>
    <definedName localSheetId="8" name="S19P1">#REF!</definedName>
    <definedName localSheetId="9" name="S36R18">#REF!</definedName>
    <definedName localSheetId="9" name="S24R16">#REF!</definedName>
    <definedName name="A4P1">#REF!</definedName>
    <definedName localSheetId="3" name="S31P8">#REF!</definedName>
    <definedName localSheetId="3" name="S42R18">#REF!</definedName>
    <definedName localSheetId="15" name="S20P1">#REF!</definedName>
    <definedName localSheetId="16" name="S31P22">#REF!</definedName>
    <definedName localSheetId="15" name="S32R11">#REF!</definedName>
    <definedName localSheetId="9" name="S24P6">#REF!</definedName>
    <definedName localSheetId="9" name="A1R10">#REF!</definedName>
    <definedName localSheetId="15" name="S3P4">#REF!</definedName>
    <definedName localSheetId="15" name="S16R9">#REF!</definedName>
    <definedName localSheetId="3" name="S41R15">#REF!</definedName>
    <definedName localSheetId="14" name="S43P2">#REF!</definedName>
    <definedName localSheetId="9" name="S26R13">#REF!</definedName>
    <definedName localSheetId="14" name="A3P23">#REF!</definedName>
    <definedName name="S31R2">#REF!</definedName>
    <definedName localSheetId="8" name="S31R16">#REF!</definedName>
    <definedName localSheetId="9" name="TOTAL_RES_ACU">#REF!</definedName>
    <definedName localSheetId="15" name="S34P15">#REF!</definedName>
    <definedName localSheetId="15" name="S33R16">#REF!</definedName>
    <definedName localSheetId="14" name="S16R23">#REF!</definedName>
    <definedName localSheetId="8" name="_R9R">#REF!</definedName>
    <definedName localSheetId="14" name="A1R20">#REF!</definedName>
    <definedName localSheetId="16" name="S11P11">#REF!</definedName>
    <definedName localSheetId="16" name="S2R1">#REF!</definedName>
    <definedName localSheetId="15" name="S18R21">#REF!</definedName>
    <definedName localSheetId="9" name="S15R4">#REF!</definedName>
    <definedName localSheetId="8" name="S17P13">#REF!</definedName>
    <definedName localSheetId="16" name="S36R18">#REF!</definedName>
    <definedName name="S18P21">#REF!</definedName>
    <definedName localSheetId="3" name="S35P17">#REF!</definedName>
    <definedName localSheetId="16" name="S44R6">#REF!</definedName>
    <definedName localSheetId="9" name="A2P17">#REF!</definedName>
    <definedName localSheetId="16" name="S2P24">#REF!</definedName>
    <definedName name="S25P18">#REF!</definedName>
    <definedName localSheetId="3" name="S15P17">#REF!</definedName>
    <definedName localSheetId="14" name="S33P21">#REF!</definedName>
    <definedName localSheetId="8" name="S33R10">#REF!</definedName>
    <definedName localSheetId="16" name="S12P13">#REF!</definedName>
    <definedName localSheetId="16" name="S3R4">#REF!</definedName>
    <definedName name="S23P20">#REF!</definedName>
    <definedName localSheetId="3" name="S36R13">#REF!</definedName>
    <definedName localSheetId="3" name="S34P16">#REF!</definedName>
    <definedName localSheetId="8" name="S34R11">#REF!</definedName>
    <definedName localSheetId="14" name="S23P22">#REF!</definedName>
    <definedName localSheetId="8" name="S7R6">#REF!</definedName>
    <definedName localSheetId="14" name="S12P19">#REF!</definedName>
    <definedName name="S18P19">#REF!</definedName>
    <definedName localSheetId="15" name="S8P8">#REF!</definedName>
    <definedName localSheetId="16" name="S24R22">#REF!</definedName>
    <definedName localSheetId="9" name="A1R14">#REF!</definedName>
    <definedName localSheetId="9" name="S40P13">#REF!</definedName>
    <definedName name="S33P6">#REF!</definedName>
    <definedName localSheetId="9" name="S21R17">#REF!</definedName>
    <definedName localSheetId="3" name="S3R2">#REF!</definedName>
    <definedName localSheetId="9" name="S5R22">#REF!</definedName>
    <definedName localSheetId="14" name="S15R12">#REF!</definedName>
    <definedName localSheetId="14" name="S17R9">#REF!</definedName>
    <definedName localSheetId="14" name="S33P3">#REF!</definedName>
    <definedName name="S24R10">#REF!</definedName>
    <definedName localSheetId="16" name="S21R7">#REF!</definedName>
    <definedName name="S10P16">#REF!</definedName>
    <definedName name="S36R15">#REF!</definedName>
    <definedName localSheetId="9" name="S29P20">#REF!</definedName>
    <definedName localSheetId="14" name="S2R18">#REF!</definedName>
    <definedName localSheetId="9" name="S15P2">#REF!</definedName>
    <definedName localSheetId="8" name="S44P10">#REF!</definedName>
    <definedName localSheetId="9" name="S11R13">#REF!</definedName>
    <definedName localSheetId="8" name="_R3P">#REF!</definedName>
    <definedName localSheetId="9" name="A2R10">#REF!</definedName>
    <definedName localSheetId="16" name="S36R17">#REF!</definedName>
    <definedName localSheetId="3" name="S32P8">#REF!</definedName>
    <definedName name="A5R9">#REF!</definedName>
    <definedName name="S2R19">#REF!</definedName>
    <definedName localSheetId="14" name="S43R1">#REF!</definedName>
    <definedName localSheetId="9" name="S22R9">#REF!</definedName>
    <definedName localSheetId="9" name="S41P9">#REF!</definedName>
    <definedName name="S3P22">#REF!</definedName>
    <definedName localSheetId="3" name="S20P15">#REF!</definedName>
    <definedName name="sub_item_27">#REF!</definedName>
    <definedName localSheetId="8" name="S15P14">#REF!</definedName>
    <definedName localSheetId="3" name="S16P20">#REF!</definedName>
    <definedName localSheetId="3" name="S28R22">#REF!</definedName>
    <definedName localSheetId="15" name="S17P15">#REF!</definedName>
    <definedName localSheetId="9" name="S44P1">#REF!</definedName>
    <definedName localSheetId="9" name="sub_item_45">#REF!</definedName>
    <definedName localSheetId="14" name="S21P10">#REF!</definedName>
    <definedName name="sub_item_25">#REF!</definedName>
    <definedName localSheetId="15" name="S40R14">#REF!</definedName>
    <definedName localSheetId="9" name="S39R15">#REF!</definedName>
    <definedName localSheetId="14" name="S10P20">#REF!</definedName>
    <definedName localSheetId="8" name="S43R13">#REF!</definedName>
    <definedName localSheetId="14" name="S39P7">#REF!</definedName>
    <definedName localSheetId="3" name="S10R6">#REF!</definedName>
    <definedName localSheetId="16" name="S16R16">#REF!</definedName>
    <definedName localSheetId="16" name="S29P20">#REF!</definedName>
    <definedName localSheetId="3" name="S17R9">#REF!</definedName>
    <definedName localSheetId="15" name="S27R24">#REF!</definedName>
    <definedName name="S23R13">#REF!</definedName>
    <definedName localSheetId="15" name="S1P5">#REF!</definedName>
    <definedName localSheetId="15" name="S31R15">#REF!</definedName>
    <definedName localSheetId="3" name="S6P20">#REF!</definedName>
    <definedName localSheetId="14" name="S26R5">#REF!</definedName>
    <definedName name="S18P4">#REF!</definedName>
    <definedName localSheetId="8" name="S36P24">#REF!</definedName>
    <definedName localSheetId="16" name="S45R9">#REF!</definedName>
    <definedName localSheetId="15" name="S32P6">#REF!</definedName>
    <definedName localSheetId="8" name="S37P3">#REF!</definedName>
    <definedName localSheetId="14" name="S2R4">#REF!</definedName>
    <definedName name="Excel_BuiltIn__FilterDatabase_6_3">#REF!</definedName>
    <definedName localSheetId="15" name="A2P10">#REF!</definedName>
    <definedName localSheetId="9" name="S32R24">#REF!</definedName>
    <definedName localSheetId="16" name="S44P22">#REF!</definedName>
    <definedName name="S3R14">#REF!</definedName>
    <definedName localSheetId="16" name="S39P13">#REF!</definedName>
    <definedName localSheetId="15" name="S9P21">#REF!</definedName>
    <definedName localSheetId="3" name="S11P9">#REF!</definedName>
    <definedName localSheetId="15" name="S36R8">#REF!</definedName>
    <definedName localSheetId="3" name="S26P10">#REF!</definedName>
    <definedName localSheetId="8" name="S40R7">#REF!</definedName>
    <definedName localSheetId="15" name="S4R19">#REF!</definedName>
    <definedName localSheetId="9" name="S19P21">#REF!</definedName>
    <definedName name="S11P14">#REF!</definedName>
    <definedName localSheetId="8" name="_R17R">#REF!</definedName>
    <definedName localSheetId="9" name="S27P9">#REF!</definedName>
    <definedName localSheetId="15" name="S39R11">#REF!</definedName>
    <definedName localSheetId="15" name="A4R6">#REF!</definedName>
    <definedName localSheetId="15" name="S18R10">#REF!</definedName>
    <definedName localSheetId="16" name="S9P12">#REF!</definedName>
    <definedName localSheetId="14" name="S39R10">#REF!</definedName>
    <definedName localSheetId="8" name="S27R12">#REF!</definedName>
    <definedName localSheetId="9" name="S28R5">#REF!</definedName>
    <definedName name="S34R5">#REF!</definedName>
    <definedName localSheetId="15" name="S34R1">#REF!</definedName>
    <definedName name="A2P6">#REF!</definedName>
    <definedName localSheetId="14" name="S31P16">#REF!</definedName>
    <definedName localSheetId="14" name="S22R7">#REF!</definedName>
    <definedName localSheetId="3" name="S18R4">#REF!</definedName>
    <definedName localSheetId="3" name="S10P20">#REF!</definedName>
    <definedName localSheetId="16" name="S28P11">#REF!</definedName>
    <definedName localSheetId="14" name="S27R2">#REF!</definedName>
    <definedName localSheetId="14" name="S27P23">#REF!</definedName>
    <definedName localSheetId="14" name="S22R12">#REF!</definedName>
    <definedName localSheetId="3" name="S6P5">#REF!</definedName>
    <definedName localSheetId="3" name="A5R11">#REF!</definedName>
    <definedName localSheetId="3" name="S5R21">#REF!</definedName>
    <definedName localSheetId="9" name="S16R12">#REF!</definedName>
    <definedName localSheetId="8" name="S39R3">#REF!</definedName>
    <definedName localSheetId="16" name="S28R15">#REF!</definedName>
    <definedName localSheetId="14" name="S43R2">#REF!</definedName>
    <definedName localSheetId="9" name="A5R14">#REF!</definedName>
    <definedName localSheetId="16" name="S19P10">#REF!</definedName>
    <definedName localSheetId="9" name="S13P5">#REF!</definedName>
    <definedName localSheetId="3" name="A1P22">#REF!</definedName>
    <definedName localSheetId="16" name="A4P3">#REF!</definedName>
    <definedName localSheetId="14" name="S23R4">#REF!</definedName>
    <definedName name="S37R9">#REF!</definedName>
    <definedName localSheetId="16" name="S4P14">#REF!</definedName>
    <definedName localSheetId="15" name="S26P4">#REF!</definedName>
    <definedName localSheetId="3" name="S1P18">#REF!</definedName>
    <definedName name="S12R16">#REF!</definedName>
    <definedName name="A3P4">#REF!</definedName>
    <definedName localSheetId="8" name="S36R15">#REF!</definedName>
    <definedName localSheetId="9" name="A5P19">#REF!</definedName>
    <definedName localSheetId="8" name="S44P20">#REF!</definedName>
    <definedName localSheetId="9" name="S10R20">#REF!</definedName>
    <definedName localSheetId="14" name="S33R3">#REF!</definedName>
    <definedName localSheetId="8" name="S32P15">#REF!</definedName>
    <definedName localSheetId="15" name="S41R10">#REF!</definedName>
    <definedName localSheetId="3" name="S6P2">#REF!</definedName>
    <definedName localSheetId="15" name="S7R20">#REF!</definedName>
    <definedName localSheetId="15" name="S34P12">#REF!</definedName>
    <definedName localSheetId="3" name="S15R22">#REF!</definedName>
    <definedName localSheetId="16" name="S11R9">#REF!</definedName>
    <definedName localSheetId="15" name="A1P14">#REF!</definedName>
    <definedName localSheetId="8" name="S42P24">#REF!</definedName>
    <definedName localSheetId="14" name="sub_item_30">#REF!</definedName>
    <definedName localSheetId="14" name="matriz">#REF!</definedName>
    <definedName localSheetId="3" name="A4P2">#REF!</definedName>
    <definedName localSheetId="9" name="S9R6">#REF!</definedName>
    <definedName localSheetId="9" name="S43R10">#REF!</definedName>
    <definedName localSheetId="3" name="S8P23">#REF!</definedName>
    <definedName localSheetId="9" name="S26P3">#REF!</definedName>
    <definedName localSheetId="16" name="S25P24">#REF!</definedName>
    <definedName localSheetId="15" name="S42R7">#REF!</definedName>
    <definedName name="S21R11">#REF!</definedName>
    <definedName localSheetId="14" name="S44R22">#REF!</definedName>
    <definedName localSheetId="8" name="S6R1">#REF!</definedName>
    <definedName localSheetId="16" name="S32R7">#REF!</definedName>
    <definedName name="S26R11">#REF!</definedName>
    <definedName localSheetId="9" name="S29P11">#REF!</definedName>
    <definedName localSheetId="16" name="S27P7">#REF!</definedName>
    <definedName name="S43R13">#REF!</definedName>
    <definedName localSheetId="15" name="S38P21">#REF!</definedName>
    <definedName localSheetId="9" name="S42P9">#REF!</definedName>
    <definedName localSheetId="15" name="S30R10">#REF!</definedName>
    <definedName localSheetId="16" name="S13P16">#REF!</definedName>
    <definedName localSheetId="9" name="A5P9">#REF!</definedName>
    <definedName localSheetId="14" name="A5R16">#REF!</definedName>
    <definedName localSheetId="14" name="S8P4">#REF!</definedName>
    <definedName name="S44P9">#REF!</definedName>
    <definedName name="S13R22">#REF!</definedName>
    <definedName localSheetId="16" name="S3R16">#REF!</definedName>
    <definedName localSheetId="9" name="S41R21">#REF!</definedName>
    <definedName localSheetId="8" name="po">#REF!</definedName>
    <definedName localSheetId="16" name="_R16P">#REF!</definedName>
    <definedName localSheetId="9" name="S11R15">#REF!</definedName>
    <definedName localSheetId="14" name="_RR8">#REF!</definedName>
    <definedName localSheetId="3" name="S13R20">#REF!</definedName>
    <definedName localSheetId="15" name="S11R11">#REF!</definedName>
    <definedName localSheetId="3" name="sub_item_28">#REF!</definedName>
    <definedName localSheetId="8" name="S43P13">#REF!</definedName>
    <definedName localSheetId="12" name="Z_E9EF4FFF_2A51_4B23_8A33_7F2B85269ACF_.wvu.Rows_2">#REF!</definedName>
    <definedName localSheetId="8" name="A1R5">#REF!</definedName>
    <definedName localSheetId="14" name="S11P20">#REF!</definedName>
    <definedName localSheetId="9" name="S5P2">#REF!</definedName>
    <definedName localSheetId="15" name="S18R13">#REF!</definedName>
    <definedName localSheetId="9" name="S40P3">#REF!</definedName>
    <definedName localSheetId="9" name="S25P24">#REF!</definedName>
    <definedName localSheetId="8" name="S39R8">#REF!</definedName>
    <definedName localSheetId="15" name="S10P3">#REF!</definedName>
    <definedName localSheetId="8" name="_RP5">#REF!</definedName>
    <definedName name="S28R3">#REF!</definedName>
    <definedName localSheetId="15" name="S7R14">#REF!</definedName>
    <definedName localSheetId="15" name="S38P5">#REF!</definedName>
    <definedName localSheetId="14" name="A2P5">#REF!</definedName>
    <definedName name="S36R10">#REF!</definedName>
    <definedName localSheetId="14" name="S1P1">#REF!</definedName>
    <definedName name="S40R12">#REF!</definedName>
    <definedName name="S19R1">#REF!</definedName>
    <definedName localSheetId="9" name="sub_item_31">#REF!</definedName>
    <definedName localSheetId="16" name="S20R16">#REF!</definedName>
    <definedName localSheetId="3" name="S6R23">#REF!</definedName>
    <definedName localSheetId="9" name="S30P10">#REF!</definedName>
    <definedName localSheetId="3" name="S43R20">#REF!</definedName>
    <definedName localSheetId="3" name="S17P14">#REF!</definedName>
    <definedName name="S41P23">#REF!</definedName>
    <definedName localSheetId="9" name="S1P11">#REF!</definedName>
    <definedName name="A2R14">#REF!</definedName>
    <definedName localSheetId="14" name="S12R9">#REF!</definedName>
    <definedName localSheetId="3" name="A2P11">#REF!</definedName>
    <definedName localSheetId="16" name="S27R7">#REF!</definedName>
    <definedName localSheetId="8" name="S12R10">#REF!</definedName>
    <definedName name="S38P5">#REF!</definedName>
    <definedName localSheetId="16" name="S34P4">#REF!</definedName>
    <definedName localSheetId="8" name="S27P2">#REF!</definedName>
    <definedName localSheetId="9" name="S18P15">#REF!</definedName>
    <definedName localSheetId="14" name="S20P9">#REF!</definedName>
    <definedName localSheetId="3" name="S8P14">#REF!</definedName>
    <definedName name="S39P1">#REF!</definedName>
    <definedName localSheetId="16" name="S30R8">#REF!</definedName>
    <definedName localSheetId="9" name="A5R8">#REF!</definedName>
    <definedName localSheetId="8" name="S17P9">#REF!</definedName>
    <definedName localSheetId="16" name="S45R1">#REF!</definedName>
    <definedName localSheetId="9" name="S24R4">#REF!</definedName>
    <definedName localSheetId="15" name="S13P3">#REF!</definedName>
    <definedName localSheetId="3" name="S8P8">#REF!</definedName>
    <definedName localSheetId="9" name="S38P13">#REF!</definedName>
    <definedName localSheetId="14" name="S34R14">#REF!</definedName>
    <definedName localSheetId="3" name="S7P19">#REF!</definedName>
    <definedName localSheetId="15" name="S2P21">#REF!</definedName>
    <definedName localSheetId="14" name="_RP23">#REF!</definedName>
    <definedName localSheetId="15" name="S11P1">#REF!</definedName>
    <definedName localSheetId="9" name="S4R18">#REF!</definedName>
    <definedName localSheetId="3" name="S11R9">#REF!</definedName>
    <definedName localSheetId="8" name="S8P19">#REF!</definedName>
    <definedName localSheetId="16" name="S44P23">#REF!</definedName>
    <definedName localSheetId="9" name="S2R17">#REF!</definedName>
    <definedName localSheetId="14" name="A2P1">#REF!</definedName>
    <definedName localSheetId="15" name="_RP13">#REF!</definedName>
    <definedName localSheetId="16" name="S39P12">#REF!</definedName>
    <definedName localSheetId="3" name="S26R8">#REF!</definedName>
    <definedName name="S34R7">#REF!</definedName>
    <definedName localSheetId="9" name="S4P22">#REF!</definedName>
    <definedName localSheetId="14" name="S19P3">#REF!</definedName>
    <definedName name="A3P16">#REF!</definedName>
    <definedName localSheetId="14" name="S20P14">#REF!</definedName>
    <definedName localSheetId="15" name="S41R2">#REF!</definedName>
    <definedName name="S37P17">#REF!</definedName>
    <definedName localSheetId="3" name="S9P6">#REF!</definedName>
    <definedName localSheetId="8" name="S1P5">#REF!</definedName>
    <definedName localSheetId="8" name="S31P9">#REF!</definedName>
    <definedName localSheetId="14" name="S20P18">#REF!</definedName>
    <definedName localSheetId="9" name="S18R18">#REF!</definedName>
    <definedName localSheetId="9" name="A5P11">#REF!</definedName>
    <definedName localSheetId="9" name="A3P1">#REF!</definedName>
    <definedName localSheetId="15" name="S25P10">#REF!</definedName>
    <definedName localSheetId="16" name="S10R6">#REF!</definedName>
    <definedName localSheetId="14" name="S17P21">#REF!</definedName>
    <definedName localSheetId="9" name="S8P17">#REF!</definedName>
    <definedName localSheetId="16" name="A5P24">#REF!</definedName>
    <definedName localSheetId="14" name="S25R6">#REF!</definedName>
    <definedName name="S44R11">#REF!</definedName>
    <definedName localSheetId="14" name="S37R23">#REF!</definedName>
    <definedName localSheetId="3" name="S9R9">#REF!</definedName>
    <definedName localSheetId="9" name="_RR12">#REF!</definedName>
    <definedName localSheetId="15" name="S35P12">#REF!</definedName>
    <definedName localSheetId="15" name="PLUS">#REF!</definedName>
    <definedName localSheetId="9" name="S25P7">#REF!</definedName>
    <definedName localSheetId="3" name="S9R21">#REF!</definedName>
    <definedName localSheetId="15" name="S24R20">#REF!</definedName>
    <definedName localSheetId="3" name="S37R8">#REF!</definedName>
    <definedName localSheetId="15" name="S29P22">#REF!</definedName>
    <definedName localSheetId="3" name="S16P7">#REF!</definedName>
    <definedName name="S42R22">#REF!</definedName>
    <definedName localSheetId="15" name="S18P3">#REF!</definedName>
    <definedName localSheetId="3" name="S7P18">#REF!</definedName>
    <definedName localSheetId="14" name="S24R24">#REF!</definedName>
    <definedName localSheetId="16" name="S33R7">#REF!</definedName>
    <definedName localSheetId="3" name="_RR1">#REF!</definedName>
    <definedName localSheetId="14" name="A3P10">#REF!</definedName>
    <definedName localSheetId="15" name="sub_item_5">#REF!</definedName>
    <definedName localSheetId="3" name="_R9P">#REF!</definedName>
    <definedName name="S33R7">#REF!</definedName>
    <definedName localSheetId="8" name="S35P18">#REF!</definedName>
    <definedName localSheetId="9" name="sub_item_34">#REF!</definedName>
    <definedName localSheetId="8" name="S39R7">#REF!</definedName>
    <definedName localSheetId="14" name="S26R6">#REF!</definedName>
    <definedName localSheetId="14" name="S4R17">#REF!</definedName>
    <definedName localSheetId="16" name="S41P12">#REF!</definedName>
    <definedName localSheetId="14" name="S10P22">#REF!</definedName>
    <definedName name="S24R21">#REF!</definedName>
    <definedName localSheetId="9" name="S18P23">#REF!</definedName>
    <definedName localSheetId="8" name="A4R7">#REF!</definedName>
    <definedName localSheetId="14" name="S41P18">#REF!</definedName>
    <definedName localSheetId="14" name="S24R1">#REF!</definedName>
    <definedName localSheetId="16" name="S3P10">#REF!</definedName>
    <definedName localSheetId="14" name="S26R1">#REF!</definedName>
    <definedName name="S14P12">#REF!</definedName>
    <definedName name="S40P5">#REF!</definedName>
    <definedName localSheetId="15" name="S15P19">#REF!</definedName>
    <definedName localSheetId="8" name="S45R19">#REF!</definedName>
    <definedName localSheetId="9" name="S28P23">#REF!</definedName>
    <definedName localSheetId="3" name="S26R24">#REF!</definedName>
    <definedName localSheetId="15" name="S32R14">#REF!</definedName>
    <definedName localSheetId="3" name="S18P16">#REF!</definedName>
    <definedName localSheetId="16" name="S42R18">#REF!</definedName>
    <definedName localSheetId="14" name="A5R19">#REF!</definedName>
    <definedName localSheetId="9" name="S45R20">#REF!</definedName>
    <definedName localSheetId="8" name="S22R2">#REF!</definedName>
    <definedName name="S23R19">#REF!</definedName>
    <definedName localSheetId="9" name="S25P9">#REF!</definedName>
    <definedName localSheetId="16" name="S14P1">#REF!</definedName>
    <definedName localSheetId="8" name="S38P17">#REF!</definedName>
    <definedName localSheetId="15" name="S8R3">#REF!</definedName>
    <definedName localSheetId="15" name="S21P24">#REF!</definedName>
    <definedName localSheetId="14" name="S41P9">#REF!</definedName>
    <definedName localSheetId="14" name="S19R2">#REF!</definedName>
    <definedName localSheetId="16" name="S5R5">#REF!</definedName>
    <definedName localSheetId="16" name="S4P16">#REF!</definedName>
    <definedName localSheetId="3" name="S35P21">#REF!</definedName>
    <definedName localSheetId="14" name="A2P13">#REF!</definedName>
    <definedName localSheetId="14" name="S23P2">#REF!</definedName>
    <definedName localSheetId="14" name="S42P13">#REF!</definedName>
    <definedName localSheetId="14" name="A1P11">#REF!</definedName>
    <definedName localSheetId="8" name="S26R24">#REF!</definedName>
    <definedName name="BD">#REF!</definedName>
    <definedName localSheetId="15" name="S16R12">#REF!</definedName>
    <definedName localSheetId="9" name="S13P2">#REF!</definedName>
    <definedName localSheetId="14" name="S13P20">#REF!</definedName>
    <definedName localSheetId="14" name="S1R2">#REF!</definedName>
    <definedName localSheetId="8" name="S9R21">#REF!</definedName>
    <definedName localSheetId="16" name="S45P7">#REF!</definedName>
    <definedName localSheetId="15" name="S28R18">#REF!</definedName>
    <definedName localSheetId="9" name="S38P21">#REF!</definedName>
    <definedName localSheetId="9" name="matriz">#REF!</definedName>
    <definedName localSheetId="14" name="A4R13">#REF!</definedName>
    <definedName localSheetId="3" name="S15R24">#REF!</definedName>
    <definedName localSheetId="14" name="S45P22">#REF!</definedName>
    <definedName localSheetId="8" name="S13P23">#REF!</definedName>
    <definedName localSheetId="9" name="S1P14">#REF!</definedName>
    <definedName localSheetId="15" name="S45R7">#REF!</definedName>
    <definedName localSheetId="8" name="S40R24">#REF!</definedName>
    <definedName name="S43P6">#REF!</definedName>
    <definedName localSheetId="14" name="S23R7">#REF!</definedName>
    <definedName localSheetId="3" name="S45R19">#REF!</definedName>
    <definedName localSheetId="9" name="S13P18">#REF!</definedName>
    <definedName localSheetId="3" name="S5R10">#REF!</definedName>
    <definedName localSheetId="9" name="S45P24">#REF!</definedName>
    <definedName localSheetId="15" name="S8R15">#REF!</definedName>
    <definedName name="S39P20">#REF!</definedName>
    <definedName localSheetId="14" name="_RR2">#REF!</definedName>
    <definedName localSheetId="16" name="S41R24">#REF!</definedName>
    <definedName localSheetId="3" name="S12P10">#REF!</definedName>
    <definedName localSheetId="14" name="S17P17">#REF!</definedName>
    <definedName localSheetId="9" name="S32R16">#REF!</definedName>
    <definedName localSheetId="15" name="S8R12">#REF!</definedName>
    <definedName localSheetId="8" name="S26R5">#REF!</definedName>
    <definedName localSheetId="3" name="S14R19">#REF!</definedName>
    <definedName localSheetId="8" name="_RR23">#REF!</definedName>
    <definedName localSheetId="8" name="S15P9">#REF!</definedName>
    <definedName localSheetId="14" name="S2P1">#REF!</definedName>
    <definedName localSheetId="14" name="_RP15">#REF!</definedName>
    <definedName localSheetId="3" name="S22P7">#REF!</definedName>
    <definedName name="S10P13">#REF!</definedName>
    <definedName localSheetId="9" name="S30R6">#REF!</definedName>
    <definedName localSheetId="16" name="S2P11">#REF!</definedName>
    <definedName localSheetId="8" name="S8P11">#REF!</definedName>
    <definedName localSheetId="3" name="S43R7">#REF!</definedName>
    <definedName localSheetId="14" name="S8P15">#REF!</definedName>
    <definedName localSheetId="3" name="S21R4">#REF!</definedName>
    <definedName localSheetId="3" name="S28R18">#REF!</definedName>
    <definedName localSheetId="3" name="S32R13">#REF!</definedName>
    <definedName localSheetId="9" name="S26P19">#REF!</definedName>
    <definedName localSheetId="14" name="S27R21">#REF!</definedName>
    <definedName localSheetId="8" name="A1R23">#REF!</definedName>
    <definedName localSheetId="8" name="S43P5">#REF!</definedName>
    <definedName localSheetId="16" name="S38P7">#REF!</definedName>
    <definedName localSheetId="9" name="S44P24">#REF!</definedName>
    <definedName localSheetId="3" name="S42P4">#REF!</definedName>
    <definedName localSheetId="14" name="_RP24">#REF!</definedName>
    <definedName name="S42P2">#REF!</definedName>
    <definedName name="S3R16">#REF!</definedName>
    <definedName name="A1R19">#REF!</definedName>
    <definedName localSheetId="16" name="A5P10">#REF!</definedName>
    <definedName localSheetId="3" name="S11R20">#REF!</definedName>
    <definedName localSheetId="3" name="S45P13">#REF!</definedName>
    <definedName localSheetId="9" name="S20R17">#REF!</definedName>
    <definedName localSheetId="16" name="S42P1">#REF!</definedName>
    <definedName localSheetId="9" name="S2R22">#REF!</definedName>
    <definedName localSheetId="3" name="S37R5">#REF!</definedName>
    <definedName localSheetId="16" name="S32P21">#REF!</definedName>
    <definedName localSheetId="3" name="S10R10">#REF!</definedName>
    <definedName localSheetId="14" name="S13P3">#REF!</definedName>
    <definedName name="S8P5">#REF!</definedName>
    <definedName localSheetId="9" name="S33P3">#REF!</definedName>
    <definedName localSheetId="8" name="S4P7">#REF!</definedName>
    <definedName localSheetId="8" name="A4R8">#REF!</definedName>
    <definedName localSheetId="14" name="S41P16">#REF!</definedName>
    <definedName localSheetId="9" name="S36P13">#REF!</definedName>
    <definedName localSheetId="15" name="S32R5">#REF!</definedName>
    <definedName localSheetId="3" name="S38R21">#REF!</definedName>
    <definedName localSheetId="16" name="S7P18">#REF!</definedName>
    <definedName localSheetId="3" name="S39P10">#REF!</definedName>
    <definedName localSheetId="16" name="S26R9">#REF!</definedName>
    <definedName localSheetId="9" name="S33R7">#REF!</definedName>
    <definedName localSheetId="8" name="S32P5">#REF!</definedName>
    <definedName localSheetId="8" name="S8R3">#REF!</definedName>
    <definedName name="S2P6">#REF!</definedName>
    <definedName localSheetId="9" name="S24P20">#REF!</definedName>
    <definedName localSheetId="15" name="S22P6">#REF!</definedName>
    <definedName localSheetId="3" name="S9R6">#REF!</definedName>
    <definedName localSheetId="16" name="S7P6">#REF!</definedName>
    <definedName localSheetId="14" name="S17P18">#REF!</definedName>
    <definedName localSheetId="3" name="S7R3">#REF!</definedName>
    <definedName localSheetId="9" name="S16R16">#REF!</definedName>
    <definedName name="S12R7">#REF!</definedName>
    <definedName localSheetId="9" name="S16P13">#REF!</definedName>
    <definedName localSheetId="14" name="S29R8">#REF!</definedName>
    <definedName localSheetId="9" name="S39P10">#REF!</definedName>
    <definedName localSheetId="15" name="S36R10">#REF!</definedName>
    <definedName localSheetId="15" name="S45R21">#REF!</definedName>
    <definedName localSheetId="8" name="S4P16">#REF!</definedName>
    <definedName localSheetId="16" name="S10R18">#REF!</definedName>
    <definedName localSheetId="14" name="S3R12">#REF!</definedName>
    <definedName localSheetId="15" name="S9P3">#REF!</definedName>
    <definedName localSheetId="16" name="S20R3">#REF!</definedName>
    <definedName localSheetId="9" name="S17P16">#REF!</definedName>
    <definedName localSheetId="16" name="S34R4">#REF!</definedName>
    <definedName localSheetId="14" name="S23R8">#REF!</definedName>
    <definedName localSheetId="14" name="S20P4">#REF!</definedName>
    <definedName localSheetId="8" name="S31R15">#REF!</definedName>
    <definedName localSheetId="3" name="A4R11">#REF!</definedName>
    <definedName localSheetId="16" name="S8R22">#REF!</definedName>
    <definedName localSheetId="9" name="S32R23">#REF!</definedName>
    <definedName localSheetId="8" name="S26R11">#REF!</definedName>
    <definedName localSheetId="14" name="S41P17">#REF!</definedName>
    <definedName localSheetId="16" name="S24R19">#REF!</definedName>
    <definedName localSheetId="9" name="S12R12">#REF!</definedName>
    <definedName localSheetId="3" name="S12R23">#REF!</definedName>
    <definedName name="S7P24">#REF!</definedName>
    <definedName name="S42P18">#REF!</definedName>
    <definedName localSheetId="3" name="S40P12">#REF!</definedName>
    <definedName localSheetId="15" name="S9R7">#REF!</definedName>
    <definedName localSheetId="15" name="S7P2">#REF!</definedName>
    <definedName name="S16P12">#REF!</definedName>
    <definedName localSheetId="15" name="S43P7">#REF!</definedName>
    <definedName localSheetId="8" name="S22P5">#REF!</definedName>
    <definedName localSheetId="3" name="S43R9">#REF!</definedName>
    <definedName localSheetId="8" name="A5R3">#REF!</definedName>
    <definedName localSheetId="8" name="S29P4">#REF!</definedName>
    <definedName localSheetId="16" name="S4R4">#REF!</definedName>
    <definedName localSheetId="15" name="S17P14">#REF!</definedName>
    <definedName localSheetId="3" name="S26R11">#REF!</definedName>
    <definedName name="A1R14">#REF!</definedName>
    <definedName localSheetId="16" name="S3P24">#REF!</definedName>
    <definedName localSheetId="15" name="S17P16">#REF!</definedName>
    <definedName localSheetId="14" name="S32R5">#REF!</definedName>
    <definedName localSheetId="8" name="S1R21">#REF!</definedName>
    <definedName localSheetId="16" name="S14R12">#REF!</definedName>
    <definedName name="S28P15">#REF!</definedName>
    <definedName localSheetId="14" name="S3R1">#REF!</definedName>
    <definedName localSheetId="3" name="S36R12">#REF!</definedName>
    <definedName localSheetId="8" name="S35P20">#REF!</definedName>
    <definedName localSheetId="14" name="S11R12">#REF!</definedName>
    <definedName localSheetId="15" name="S28P14">#REF!</definedName>
    <definedName name="_RR6">#REF!</definedName>
    <definedName name="A2R15">#REF!</definedName>
    <definedName localSheetId="8" name="S7R20">#REF!</definedName>
    <definedName name="A4R12">#REF!</definedName>
    <definedName localSheetId="14" name="S29R23">#REF!</definedName>
    <definedName localSheetId="16" name="S21R1">#REF!</definedName>
    <definedName localSheetId="8" name="S28R2">#REF!</definedName>
    <definedName localSheetId="16" name="S26P6">#REF!</definedName>
    <definedName localSheetId="8" name="S44P8">#REF!</definedName>
    <definedName localSheetId="15" name="S15P15">#REF!</definedName>
    <definedName localSheetId="16" name="S5P6">#REF!</definedName>
    <definedName localSheetId="8" name="S17R9">#REF!</definedName>
    <definedName name="S27R23">#REF!</definedName>
    <definedName localSheetId="15" name="S31R17">#REF!</definedName>
    <definedName localSheetId="15" name="S25P15">#REF!</definedName>
    <definedName localSheetId="3" name="S34R16">#REF!</definedName>
    <definedName name="S9P10">#REF!</definedName>
    <definedName localSheetId="8" name="S35P7">#REF!</definedName>
    <definedName localSheetId="8" name="S23P7">#REF!</definedName>
    <definedName localSheetId="8" name="S33P24">#REF!</definedName>
    <definedName localSheetId="16" name="S36R2">#REF!</definedName>
    <definedName localSheetId="9" name="S34R18">#REF!</definedName>
    <definedName localSheetId="3" name="sub_item_1">#REF!</definedName>
    <definedName localSheetId="9" name="S2P12">#REF!</definedName>
    <definedName localSheetId="15" name="S6R4">#REF!</definedName>
    <definedName localSheetId="16" name="S27P6">#REF!</definedName>
    <definedName localSheetId="9" name="S5P16">#REF!</definedName>
    <definedName localSheetId="9" name="S36R10">#REF!</definedName>
    <definedName localSheetId="9" name="S4P13">#REF!</definedName>
    <definedName localSheetId="9" name="sub_item_23">#REF!</definedName>
    <definedName localSheetId="16" name="S28R14">#REF!</definedName>
    <definedName localSheetId="14" name="_RP8">#REF!</definedName>
    <definedName localSheetId="9" name="S3R8">#REF!</definedName>
    <definedName localSheetId="15" name="S26R11">#REF!</definedName>
    <definedName localSheetId="9" name="S42P14">#REF!</definedName>
    <definedName localSheetId="14" name="S44P10">#REF!</definedName>
    <definedName localSheetId="8" name="S24P10">#REF!</definedName>
    <definedName localSheetId="9" name="_R23P">#REF!</definedName>
    <definedName localSheetId="8" name="S6R5">#REF!</definedName>
    <definedName localSheetId="16" name="S7R16">#REF!</definedName>
    <definedName localSheetId="15" name="S42P9">#REF!</definedName>
    <definedName localSheetId="9" name="S36P15">#REF!</definedName>
    <definedName localSheetId="8" name="S32R20">#REF!</definedName>
    <definedName localSheetId="16" name="S38R1">#REF!</definedName>
    <definedName localSheetId="15" name="S1R19">#REF!</definedName>
    <definedName localSheetId="3" name="S31P18">#REF!</definedName>
    <definedName localSheetId="9" name="S32P13">#REF!</definedName>
    <definedName localSheetId="16" name="S29R22">#REF!</definedName>
    <definedName localSheetId="16" name="S11P15">#REF!</definedName>
    <definedName name="S20R19">#REF!</definedName>
    <definedName localSheetId="8" name="S41R20">#REF!</definedName>
    <definedName localSheetId="16" name="A2R4">#REF!</definedName>
    <definedName localSheetId="14" name="S16R21">#REF!</definedName>
    <definedName localSheetId="14" name="S33P23">#REF!</definedName>
    <definedName localSheetId="8" name="S37P14">#REF!</definedName>
    <definedName localSheetId="16" name="S22P5">#REF!</definedName>
    <definedName localSheetId="14" name="S1P14">#REF!</definedName>
    <definedName localSheetId="8" name="S29R24">#REF!</definedName>
    <definedName localSheetId="9" name="S44P16">#REF!</definedName>
    <definedName localSheetId="8" name="S24P9">#REF!</definedName>
    <definedName name="S15P4">#REF!</definedName>
    <definedName localSheetId="3" name="S25R8">#REF!</definedName>
    <definedName localSheetId="3" name="S12R12">#REF!</definedName>
    <definedName localSheetId="8" name="S33R9">#REF!</definedName>
    <definedName localSheetId="8" name="sub_item_27">#REF!</definedName>
    <definedName localSheetId="15" name="S6R12">#REF!</definedName>
    <definedName localSheetId="14" name="A2R9">#REF!</definedName>
    <definedName localSheetId="16" name="S40P21">#REF!</definedName>
    <definedName localSheetId="9" name="S9P7">#REF!</definedName>
    <definedName localSheetId="3" name="_R12P">#REF!</definedName>
    <definedName localSheetId="8" name="S40R10">#REF!</definedName>
    <definedName localSheetId="8" name="S31P3">#REF!</definedName>
    <definedName localSheetId="8" name="A2R18">#REF!</definedName>
    <definedName localSheetId="15" name="S14P12">#REF!</definedName>
    <definedName localSheetId="16" name="sub_item_17">#REF!</definedName>
    <definedName localSheetId="9" name="S28P7">#REF!</definedName>
    <definedName localSheetId="3" name="_RR21">#REF!</definedName>
    <definedName localSheetId="14" name="S22R23">#REF!</definedName>
    <definedName localSheetId="14" name="A1R1">#REF!</definedName>
    <definedName localSheetId="3" name="S24R3">#REF!</definedName>
    <definedName localSheetId="14" name="S28R8">#REF!</definedName>
    <definedName localSheetId="3" name="S34P5">#REF!</definedName>
    <definedName localSheetId="16" name="S20P16">#REF!</definedName>
    <definedName localSheetId="8" name="S9P4">#REF!</definedName>
    <definedName localSheetId="8" name="S11R15">#REF!</definedName>
    <definedName localSheetId="3" name="S38P24">#REF!</definedName>
    <definedName localSheetId="14" name="A1R11">#REF!</definedName>
    <definedName localSheetId="15" name="S11P5">#REF!</definedName>
    <definedName localSheetId="8" name="S19P9">#REF!</definedName>
    <definedName localSheetId="8" name="S36P17">#REF!</definedName>
    <definedName localSheetId="15" name="S9P2">#REF!</definedName>
    <definedName localSheetId="15" name="A5R14">#REF!</definedName>
    <definedName localSheetId="15" name="S10P14">#REF!</definedName>
    <definedName localSheetId="16" name="S16P5">#REF!</definedName>
    <definedName localSheetId="15" name="S10R15">#REF!</definedName>
    <definedName localSheetId="15" name="S31P21">#REF!</definedName>
    <definedName localSheetId="15" name="_RR23">#REF!</definedName>
    <definedName localSheetId="15" name="S20R6">#REF!</definedName>
    <definedName localSheetId="8" name="S30R19">#REF!</definedName>
    <definedName localSheetId="14" name="S21P7">#REF!</definedName>
    <definedName localSheetId="8" name="S2R14">#REF!</definedName>
    <definedName localSheetId="8" name="S38R12">#REF!</definedName>
    <definedName name="S34R12">#REF!</definedName>
    <definedName name="S7R8">#REF!</definedName>
    <definedName localSheetId="16" name="A5R19">#REF!</definedName>
    <definedName localSheetId="16" name="A2P1">#REF!</definedName>
    <definedName name="S9R20">#REF!</definedName>
    <definedName localSheetId="8" name="S36R1">#REF!</definedName>
    <definedName localSheetId="8" name="S27R15">#REF!</definedName>
    <definedName localSheetId="9" name="S19R7">#REF!</definedName>
    <definedName name="S32R1">#REF!</definedName>
    <definedName localSheetId="16" name="S35R10">#REF!</definedName>
    <definedName localSheetId="15" name="_RP16">#REF!</definedName>
    <definedName localSheetId="15" name="S33P12">#REF!</definedName>
    <definedName localSheetId="9" name="S32P4">#REF!</definedName>
    <definedName localSheetId="15" name="S31R4">#REF!</definedName>
    <definedName localSheetId="15" name="S39R4">#REF!</definedName>
    <definedName name="S7R20">#REF!</definedName>
    <definedName name="S24R8">#REF!</definedName>
    <definedName localSheetId="16" name="S16R20">#REF!</definedName>
    <definedName localSheetId="3" name="S4P5">#REF!</definedName>
    <definedName localSheetId="14" name="S34P18">#REF!</definedName>
    <definedName name="A3P2">#REF!</definedName>
    <definedName localSheetId="14" name="S4P17">#REF!</definedName>
    <definedName localSheetId="8" name="S44R9">#REF!</definedName>
    <definedName localSheetId="3" name="S21P10">#REF!</definedName>
    <definedName localSheetId="15" name="A1P1">#REF!</definedName>
    <definedName localSheetId="9" name="sub_item_14">#REF!</definedName>
    <definedName localSheetId="3" name="S38R4">#REF!</definedName>
    <definedName localSheetId="16" name="S42R17">#REF!</definedName>
    <definedName localSheetId="15" name="S2P17">#REF!</definedName>
    <definedName name="S24R22">#REF!</definedName>
    <definedName name="S15P13">#REF!</definedName>
    <definedName localSheetId="3" name="S1R24">#REF!</definedName>
    <definedName localSheetId="14" name="S11R21">#REF!</definedName>
    <definedName name="S10R7">#REF!</definedName>
    <definedName localSheetId="8" name="A2P22">#REF!</definedName>
    <definedName localSheetId="3" name="S16P24">#REF!</definedName>
    <definedName localSheetId="15" name="S11P16">#REF!</definedName>
    <definedName localSheetId="16" name="S13R20">#REF!</definedName>
    <definedName name="A3R4">#REF!</definedName>
    <definedName localSheetId="9" name="A4R24">#REF!</definedName>
    <definedName localSheetId="16" name="S37R7">#REF!</definedName>
    <definedName name="S42R3">#REF!</definedName>
    <definedName localSheetId="15" name="S19R23">#REF!</definedName>
    <definedName localSheetId="16" name="S23P12">#REF!</definedName>
    <definedName localSheetId="14" name="S31R19">#REF!</definedName>
    <definedName name="S20P7">#REF!</definedName>
    <definedName localSheetId="3" name="S34R19">#REF!</definedName>
    <definedName name="S8R2">#REF!</definedName>
    <definedName localSheetId="14" name="S16R19">#REF!</definedName>
    <definedName localSheetId="16" name="S45P24">#REF!</definedName>
    <definedName localSheetId="9" name="S31R12">#REF!</definedName>
    <definedName localSheetId="8" name="A5R1">#REF!</definedName>
    <definedName localSheetId="8" name="S20P21">#REF!</definedName>
    <definedName localSheetId="8" name="S30R24">#REF!</definedName>
    <definedName localSheetId="14" name="S12P1">#REF!</definedName>
    <definedName localSheetId="15" name="S33R5">#REF!</definedName>
    <definedName localSheetId="16" name="S33P14">#REF!</definedName>
    <definedName localSheetId="3" name="S9R13">#REF!</definedName>
    <definedName localSheetId="9" name="S7R7">#REF!</definedName>
    <definedName localSheetId="9" name="S16P5">#REF!</definedName>
    <definedName localSheetId="9" name="S5R7">#REF!</definedName>
    <definedName localSheetId="14" name="A5P1">#REF!</definedName>
    <definedName localSheetId="15" name="S37P24">#REF!</definedName>
    <definedName localSheetId="15" name="S39R9">#REF!</definedName>
    <definedName localSheetId="9" name="S1R1">#REF!</definedName>
    <definedName localSheetId="14" name="S3R13">#REF!</definedName>
    <definedName localSheetId="15" name="S3R10">#REF!</definedName>
    <definedName localSheetId="3" name="S44R15">#REF!</definedName>
    <definedName localSheetId="9" name="S15R19">#REF!</definedName>
    <definedName localSheetId="3" name="A2P10">#REF!</definedName>
    <definedName localSheetId="14" name="S44P15">#REF!</definedName>
    <definedName localSheetId="3" name="S33R8">#REF!</definedName>
    <definedName localSheetId="8" name="S30P18">#REF!</definedName>
    <definedName localSheetId="3" name="S12P9">#REF!</definedName>
    <definedName name="A4P11">#REF!</definedName>
    <definedName localSheetId="14" name="S31R8">#REF!</definedName>
    <definedName localSheetId="8" name="S37P11">#REF!</definedName>
    <definedName name="S4P5">#REF!</definedName>
    <definedName localSheetId="8" name="S5P5">#REF!</definedName>
    <definedName localSheetId="8" name="S39P8">#REF!</definedName>
    <definedName name="Excel_BuiltIn__FilterDatabase">#REF!</definedName>
    <definedName name="S43R1">#REF!</definedName>
    <definedName name="S4P3">#REF!</definedName>
    <definedName name="A5R22">#REF!</definedName>
    <definedName localSheetId="3" name="S45R22">#REF!</definedName>
    <definedName localSheetId="8" name="S20P17">#REF!</definedName>
    <definedName localSheetId="14" name="S16R8">#REF!</definedName>
    <definedName localSheetId="15" name="S44P7">#REF!</definedName>
    <definedName localSheetId="14" name="S45P18">#REF!</definedName>
    <definedName localSheetId="16" name="S28P14">#REF!</definedName>
    <definedName localSheetId="16" name="S10R3">#REF!</definedName>
    <definedName localSheetId="15" name="A1R4">#REF!</definedName>
    <definedName localSheetId="3" name="S7R19">#REF!</definedName>
    <definedName localSheetId="14" name="A1R6">#REF!</definedName>
    <definedName localSheetId="9" name="A3R9">#REF!</definedName>
    <definedName localSheetId="8" name="_R10R">#REF!</definedName>
    <definedName localSheetId="9" name="S43R4">#REF!</definedName>
    <definedName localSheetId="9" name="S1R12">#REF!</definedName>
    <definedName localSheetId="3" name="S40P17">#REF!</definedName>
    <definedName localSheetId="9" name="S10R4">#REF!</definedName>
    <definedName localSheetId="8" name="S8P21">#REF!</definedName>
    <definedName localSheetId="9" name="S19P4">#REF!</definedName>
    <definedName localSheetId="16" name="S19P20">#REF!</definedName>
    <definedName localSheetId="16" name="__xlnm.Print_Area_2">#REF!</definedName>
    <definedName localSheetId="8" name="S28R22">#REF!</definedName>
    <definedName localSheetId="16" name="S34R12">#REF!</definedName>
    <definedName localSheetId="8" name="S18R20">#REF!</definedName>
    <definedName localSheetId="16" name="_R4R">#REF!</definedName>
    <definedName localSheetId="16" name="S45R22">#REF!</definedName>
    <definedName localSheetId="16" name="S9R23">#REF!</definedName>
    <definedName localSheetId="3" name="S35R4">#REF!</definedName>
    <definedName localSheetId="8" name="S25P8">#REF!</definedName>
    <definedName localSheetId="3" name="S14R16">#REF!</definedName>
    <definedName localSheetId="9" name="A1P24">#REF!</definedName>
    <definedName localSheetId="14" name="S6P18">#REF!</definedName>
    <definedName localSheetId="15" name="S21P5">#REF!</definedName>
    <definedName localSheetId="8" name="A5P1">#REF!</definedName>
    <definedName localSheetId="8" name="S7R17">#REF!</definedName>
    <definedName localSheetId="15" name="S9R12">#REF!</definedName>
    <definedName localSheetId="8" name="S33R7">#REF!</definedName>
    <definedName name="S13R5">#REF!</definedName>
    <definedName name="S23R2">#REF!</definedName>
    <definedName localSheetId="16" name="S3P6">#REF!</definedName>
    <definedName localSheetId="8" name="A1R22">#REF!</definedName>
    <definedName localSheetId="16" name="S41R13">#REF!</definedName>
    <definedName name="S4P9">#REF!</definedName>
    <definedName name="S37R6">#REF!</definedName>
    <definedName localSheetId="8" name="_R24R">#REF!</definedName>
    <definedName localSheetId="15" name="S15P20">#REF!</definedName>
    <definedName localSheetId="15" name="S1R16">#REF!</definedName>
    <definedName localSheetId="3" name="S26R17">#REF!</definedName>
    <definedName localSheetId="3" name="S14R20">#REF!</definedName>
    <definedName localSheetId="3" name="S33R17">#REF!</definedName>
    <definedName localSheetId="3" name="A2R5">#REF!</definedName>
    <definedName localSheetId="9" name="S26R21">#REF!</definedName>
    <definedName name="S24R23">#REF!</definedName>
    <definedName localSheetId="15" name="S45R17">#REF!</definedName>
    <definedName localSheetId="16" name="_RP24">#REF!</definedName>
    <definedName localSheetId="16" name="S42P23">#REF!</definedName>
    <definedName localSheetId="14" name="S28P20">#REF!</definedName>
    <definedName name="S2R13">#REF!</definedName>
    <definedName name="S41R16">#REF!</definedName>
    <definedName localSheetId="16" name="S9R13">#REF!</definedName>
    <definedName name="__xlnm.Print_Area_3">#REF!</definedName>
    <definedName localSheetId="16" name="S9R15">#REF!</definedName>
    <definedName localSheetId="9" name="S21R23">#REF!</definedName>
    <definedName localSheetId="9" name="S33R22">#REF!</definedName>
    <definedName localSheetId="16" name="S42P12">#REF!</definedName>
    <definedName localSheetId="16" name="S29R10">#REF!</definedName>
    <definedName localSheetId="15" name="_RP18">#REF!</definedName>
    <definedName localSheetId="15" name="S4R16">#REF!</definedName>
    <definedName localSheetId="14" name="S24R3">#REF!</definedName>
    <definedName localSheetId="16" name="_R19R">#REF!</definedName>
    <definedName localSheetId="16" name="S35R19">#REF!</definedName>
    <definedName name="S30P5">#REF!</definedName>
    <definedName localSheetId="8" name="A2R3">#REF!</definedName>
    <definedName localSheetId="15" name="S10P10">#REF!</definedName>
    <definedName localSheetId="16" name="_R11P">#REF!</definedName>
    <definedName localSheetId="15" name="A3R21">#REF!</definedName>
    <definedName localSheetId="15" name="S30P23">#REF!</definedName>
    <definedName localSheetId="9" name="S6P13">#REF!</definedName>
    <definedName localSheetId="3" name="S4R11">#REF!</definedName>
    <definedName localSheetId="16" name="S34R11">#REF!</definedName>
    <definedName localSheetId="9" name="A4R9">#REF!</definedName>
    <definedName localSheetId="16" name="S32R4">#REF!</definedName>
    <definedName localSheetId="16" name="S31R20">#REF!</definedName>
    <definedName localSheetId="15" name="S24P23">#REF!</definedName>
    <definedName name="S2P8">#REF!</definedName>
    <definedName localSheetId="16" name="S22R17">#REF!</definedName>
    <definedName localSheetId="16" name="S41P8">#REF!</definedName>
    <definedName localSheetId="8" name="S15R1">#REF!</definedName>
    <definedName name="S15R3">#REF!</definedName>
    <definedName localSheetId="3" name="S39R16">#REF!</definedName>
    <definedName localSheetId="8" name="S41R23">#REF!</definedName>
    <definedName localSheetId="15" name="S34P13">#REF!</definedName>
    <definedName name="S24R19">#REF!</definedName>
    <definedName localSheetId="8" name="S13R3">#REF!</definedName>
    <definedName localSheetId="9" name="sub_item_40">#REF!</definedName>
    <definedName name="A3P23">#REF!</definedName>
    <definedName name="S13R3">#REF!</definedName>
    <definedName localSheetId="8" name="S22R17">#REF!</definedName>
    <definedName name="add_4">#REF!</definedName>
    <definedName name="S36R2">#REF!</definedName>
    <definedName localSheetId="9" name="_RR13">#REF!</definedName>
    <definedName localSheetId="3" name="S34R23">#REF!</definedName>
    <definedName localSheetId="9" name="S25P12">#REF!</definedName>
    <definedName localSheetId="16" name="_RR1">#REF!</definedName>
    <definedName name="S2R11">#REF!</definedName>
    <definedName localSheetId="8" name="S38R24">#REF!</definedName>
    <definedName localSheetId="9" name="S33R1">#REF!</definedName>
    <definedName localSheetId="14" name="S33P6">#REF!</definedName>
    <definedName localSheetId="16" name="S30P5">#REF!</definedName>
    <definedName localSheetId="14" name="A3R14">#REF!</definedName>
    <definedName localSheetId="9" name="A3R19">#REF!</definedName>
    <definedName localSheetId="9" name="S41R3">#REF!</definedName>
    <definedName localSheetId="14" name="S33P14">#REF!</definedName>
    <definedName localSheetId="15" name="_R10P">#REF!</definedName>
    <definedName localSheetId="3" name="S21R23">#REF!</definedName>
    <definedName localSheetId="8" name="S45P20">#REF!</definedName>
    <definedName localSheetId="3" name="S32P16">#REF!</definedName>
    <definedName localSheetId="16" name="S30P3">#REF!</definedName>
    <definedName localSheetId="16" name="S16R8">#REF!</definedName>
    <definedName name="A4R22">#REF!</definedName>
    <definedName name="A3R1">#REF!</definedName>
    <definedName localSheetId="15" name="A2P18">#REF!</definedName>
    <definedName localSheetId="8" name="S10R10">#REF!</definedName>
    <definedName localSheetId="16" name="A3P16">#REF!</definedName>
    <definedName localSheetId="16" name="S37P22">#REF!</definedName>
    <definedName localSheetId="15" name="S3P10">#REF!</definedName>
    <definedName localSheetId="8" name="A3P4">#REF!</definedName>
    <definedName localSheetId="3" name="S44R2">#REF!</definedName>
    <definedName localSheetId="14" name="S45R14">#REF!</definedName>
    <definedName name="S43P24">#REF!</definedName>
    <definedName localSheetId="14" name="A5R13">#REF!</definedName>
    <definedName localSheetId="8" name="S17P19">#REF!</definedName>
    <definedName name="_RR16">#REF!</definedName>
    <definedName localSheetId="3" name="S37P13">#REF!</definedName>
    <definedName localSheetId="14" name="S25P5">#REF!</definedName>
    <definedName localSheetId="3" name="S36P23">#REF!</definedName>
    <definedName localSheetId="3" name="S24R23">#REF!</definedName>
    <definedName name="A3P5">#REF!</definedName>
    <definedName localSheetId="9" name="S29P4">#REF!</definedName>
    <definedName localSheetId="14" name="A4R22">#REF!</definedName>
    <definedName localSheetId="9" name="S15P16">#REF!</definedName>
    <definedName localSheetId="16" name="S1R4">#REF!</definedName>
    <definedName localSheetId="8" name="S44R7">#REF!</definedName>
    <definedName localSheetId="8" name="S34R12">#REF!</definedName>
    <definedName localSheetId="16" name="S6R23">#REF!</definedName>
    <definedName localSheetId="16" name="A3P9">#REF!</definedName>
    <definedName localSheetId="16" name="S20R24">#REF!</definedName>
    <definedName localSheetId="15" name="S35P17">#REF!</definedName>
    <definedName localSheetId="8" name="S45R22">#REF!</definedName>
    <definedName localSheetId="16" name="S9R10">#REF!</definedName>
    <definedName localSheetId="8" name="TOTAL_ACU_REF">#REF!</definedName>
    <definedName localSheetId="8" name="S23R6">#REF!</definedName>
    <definedName name="A3P13">#REF!</definedName>
    <definedName localSheetId="8" name="_R19R">#REF!</definedName>
    <definedName localSheetId="3" name="S42R1">#REF!</definedName>
    <definedName localSheetId="9" name="S4P15">#REF!</definedName>
    <definedName localSheetId="9" name="S44R19">#REF!</definedName>
    <definedName localSheetId="9" name="S1R23">#REF!</definedName>
    <definedName localSheetId="14" name="S16R5">#REF!</definedName>
    <definedName localSheetId="15" name="S31P2">#REF!</definedName>
    <definedName localSheetId="15" name="S3P11">#REF!</definedName>
    <definedName localSheetId="14" name="S11R9">#REF!</definedName>
    <definedName name="S6P15">#REF!</definedName>
    <definedName localSheetId="15" name="S38R12">#REF!</definedName>
    <definedName name="_RR7">#REF!</definedName>
    <definedName localSheetId="15" name="A3R15">#REF!</definedName>
    <definedName localSheetId="9" name="S21R2">#REF!</definedName>
    <definedName localSheetId="16" name="A4R9">#REF!</definedName>
    <definedName localSheetId="15" name="S24R14">#REF!</definedName>
    <definedName localSheetId="8" name="S11P2">#REF!</definedName>
    <definedName localSheetId="8" name="S45R16">#REF!</definedName>
    <definedName localSheetId="16" name="S26R14">#REF!</definedName>
    <definedName localSheetId="3" name="S15P15">#REF!</definedName>
    <definedName localSheetId="3" name="S14R8">#REF!</definedName>
    <definedName localSheetId="8" name="S26R9">#REF!</definedName>
    <definedName localSheetId="15" name="A5P13">#REF!</definedName>
    <definedName name="sub_item_16">#REF!</definedName>
    <definedName localSheetId="9" name="S12P11">#REF!</definedName>
    <definedName localSheetId="16" name="S2P8">#REF!</definedName>
    <definedName localSheetId="15" name="_RP7">#REF!</definedName>
    <definedName localSheetId="9" name="S14P6">#REF!</definedName>
    <definedName localSheetId="16" name="S1P23">#REF!</definedName>
    <definedName localSheetId="15" name="S22R6">#REF!</definedName>
    <definedName localSheetId="3" name="S40R12">#REF!</definedName>
    <definedName localSheetId="14" name="A4P19">#REF!</definedName>
    <definedName localSheetId="8" name="S18P15">#REF!</definedName>
    <definedName localSheetId="9" name="S3R17">#REF!</definedName>
    <definedName localSheetId="16" name="S16P24">#REF!</definedName>
    <definedName localSheetId="14" name="S10R5">#REF!</definedName>
    <definedName localSheetId="14" name="S45R19">#REF!</definedName>
    <definedName localSheetId="3" name="S41R7">#REF!</definedName>
    <definedName localSheetId="3" name="S43P18">#REF!</definedName>
    <definedName localSheetId="9" name="S24R8">#REF!</definedName>
    <definedName localSheetId="14" name="S41R5">#REF!</definedName>
    <definedName localSheetId="9" name="_RR19">#REF!</definedName>
    <definedName localSheetId="9" name="S25R1">#REF!</definedName>
    <definedName localSheetId="14" name="S21P23">#REF!</definedName>
    <definedName localSheetId="8" name="S10R20">#REF!</definedName>
    <definedName localSheetId="15" name="S12R7">#REF!</definedName>
    <definedName localSheetId="8" name="S6R11">#REF!</definedName>
    <definedName localSheetId="3" name="S3R10">#REF!</definedName>
    <definedName localSheetId="8" name="S20P10">#REF!</definedName>
    <definedName localSheetId="3" name="S39P21">#REF!</definedName>
    <definedName localSheetId="3" name="S26R14">#REF!</definedName>
    <definedName localSheetId="8" name="A4P10">#REF!</definedName>
    <definedName name="S4R2">#REF!</definedName>
    <definedName localSheetId="14" name="A2R21">#REF!</definedName>
    <definedName localSheetId="15" name="A5P15">#REF!</definedName>
    <definedName localSheetId="3" name="S38R8">#REF!</definedName>
    <definedName localSheetId="8" name="S16R22">#REF!</definedName>
    <definedName localSheetId="14" name="S37P8">#REF!</definedName>
    <definedName localSheetId="14" name="A4P8">#REF!</definedName>
    <definedName localSheetId="15" name="S17P19">#REF!</definedName>
    <definedName name="S20R12">#REF!</definedName>
    <definedName localSheetId="16" name="S3R24">#REF!</definedName>
    <definedName localSheetId="8" name="S8P5">#REF!</definedName>
    <definedName localSheetId="9" name="S31R3">#REF!</definedName>
    <definedName localSheetId="9" name="S20R16">#REF!</definedName>
    <definedName localSheetId="14" name="S30P6">#REF!</definedName>
    <definedName localSheetId="3" name="S33P20">#REF!</definedName>
    <definedName name="S34P18">#REF!</definedName>
    <definedName localSheetId="15" name="A3R12">#REF!</definedName>
    <definedName name="S19P12">#REF!</definedName>
    <definedName localSheetId="3" name="AUDITORIO">#REF!</definedName>
    <definedName name="S30R15">#REF!</definedName>
    <definedName localSheetId="3" name="S17P7">#REF!</definedName>
    <definedName localSheetId="8" name="A5R12">#REF!</definedName>
    <definedName localSheetId="14" name="S7P18">#REF!</definedName>
    <definedName localSheetId="8" name="S13R9">#REF!</definedName>
    <definedName localSheetId="15" name="S28R6">#REF!</definedName>
    <definedName localSheetId="3" name="S33P18">#REF!</definedName>
    <definedName name="S37R10">#REF!</definedName>
    <definedName localSheetId="8" name="S25P17">#REF!</definedName>
    <definedName localSheetId="9" name="S9R13">#REF!</definedName>
    <definedName localSheetId="8" name="S8R17">#REF!</definedName>
    <definedName localSheetId="15" name="S20P14">#REF!</definedName>
    <definedName localSheetId="8" name="S8R5">#REF!</definedName>
    <definedName name="S18R2">#REF!</definedName>
    <definedName localSheetId="14" name="S44R2">#REF!</definedName>
    <definedName localSheetId="16" name="S2P10">#REF!</definedName>
    <definedName localSheetId="14" name="S16R2">#REF!</definedName>
    <definedName localSheetId="8" name="S29P9">#REF!</definedName>
    <definedName localSheetId="9" name="S25P15">#REF!</definedName>
    <definedName localSheetId="3" name="S35P9">#REF!</definedName>
    <definedName localSheetId="14" name="S31R16">#REF!</definedName>
    <definedName name="S24P10">#REF!</definedName>
    <definedName localSheetId="8" name="A5R9">#REF!</definedName>
    <definedName localSheetId="3" name="S6R22">#REF!</definedName>
    <definedName localSheetId="9" name="S25P5">#REF!</definedName>
    <definedName localSheetId="9" name="S10P22">#REF!</definedName>
    <definedName localSheetId="3" name="S34P2">#REF!</definedName>
    <definedName localSheetId="15" name="S24P1">#REF!</definedName>
    <definedName localSheetId="3" name="S22P18">#REF!</definedName>
    <definedName localSheetId="9" name="S14R5">#REF!</definedName>
    <definedName name="A5P3">#REF!</definedName>
    <definedName localSheetId="15" name="S27P10">#REF!</definedName>
    <definedName localSheetId="14" name="S35P14">#REF!</definedName>
    <definedName localSheetId="3" name="_RP13">#REF!</definedName>
    <definedName localSheetId="9" name="S33R15">#REF!</definedName>
    <definedName localSheetId="9" name="S33P11">#REF!</definedName>
    <definedName localSheetId="15" name="S34P24">#REF!</definedName>
    <definedName localSheetId="16" name="S31R7">#REF!</definedName>
    <definedName localSheetId="16" name="S35R11">#REF!</definedName>
    <definedName localSheetId="8" name="S13R22">#REF!</definedName>
    <definedName localSheetId="15" name="S24R8">#REF!</definedName>
    <definedName localSheetId="14" name="A3R8">#REF!</definedName>
    <definedName localSheetId="16" name="A5P1">#REF!</definedName>
    <definedName localSheetId="3" name="S29R21">#REF!</definedName>
    <definedName localSheetId="16" name="S20R4">#REF!</definedName>
    <definedName name="S29P12">#REF!</definedName>
    <definedName localSheetId="15" name="S43R5">#REF!</definedName>
    <definedName localSheetId="9" name="S30R11">#REF!</definedName>
    <definedName localSheetId="14" name="S16R22">#REF!</definedName>
    <definedName localSheetId="8" name="S33R3">#REF!</definedName>
    <definedName localSheetId="9" name="S42R9">#REF!</definedName>
    <definedName localSheetId="9" name="S4R13">#REF!</definedName>
    <definedName localSheetId="15" name="S26R9">#REF!</definedName>
    <definedName localSheetId="15" name="S33P19">#REF!</definedName>
    <definedName localSheetId="15" name="S16P22">#REF!</definedName>
    <definedName name="S33P8">#REF!</definedName>
    <definedName localSheetId="16" name="S9P8">#REF!</definedName>
    <definedName localSheetId="14" name="S23P10">#REF!</definedName>
    <definedName localSheetId="15" name="S34R11">#REF!</definedName>
    <definedName localSheetId="16" name="S28R16">#REF!</definedName>
    <definedName localSheetId="8" name="S40R3">#REF!</definedName>
    <definedName localSheetId="3" name="S27R2">#REF!</definedName>
    <definedName localSheetId="16" name="S44P3">#REF!</definedName>
    <definedName localSheetId="8" name="S28R11">#REF!</definedName>
    <definedName localSheetId="16" name="S23P3">#REF!</definedName>
    <definedName localSheetId="15" name="S15R6">#REF!</definedName>
    <definedName localSheetId="16" name="S4R1">#REF!</definedName>
    <definedName name="S24R24">#REF!</definedName>
    <definedName localSheetId="3" name="S1P2">#REF!</definedName>
    <definedName localSheetId="3" name="S44P7">#REF!</definedName>
    <definedName localSheetId="9" name="S7P4">#REF!</definedName>
    <definedName localSheetId="3" name="S28P8">#REF!</definedName>
    <definedName localSheetId="9" name="S8P15">#REF!</definedName>
    <definedName localSheetId="15" name="S6P18">#REF!</definedName>
    <definedName localSheetId="8" name="A5R16">#REF!</definedName>
    <definedName localSheetId="15" name="S32P10">#REF!</definedName>
    <definedName localSheetId="14" name="S45R1">#REF!</definedName>
    <definedName localSheetId="16" name="S33R3">#REF!</definedName>
    <definedName localSheetId="14" name="S27R23">#REF!</definedName>
    <definedName localSheetId="15" name="A2R21">#REF!</definedName>
    <definedName localSheetId="15" name="S1R11">#REF!</definedName>
    <definedName name="S32P22">#REF!</definedName>
    <definedName localSheetId="3" name="S42P20">#REF!</definedName>
    <definedName localSheetId="16" name="S42P19">#REF!</definedName>
    <definedName localSheetId="14" name="S26P13">#REF!</definedName>
    <definedName localSheetId="8" name="S39R17">#REF!</definedName>
    <definedName name="S7P19">#REF!</definedName>
    <definedName localSheetId="14" name="S16P23">#REF!</definedName>
    <definedName localSheetId="16" name="S44R21">#REF!</definedName>
    <definedName localSheetId="8" name="S23R19">#REF!</definedName>
    <definedName localSheetId="15" name="S19R22">#REF!</definedName>
    <definedName localSheetId="14" name="S25P22">#REF!</definedName>
    <definedName localSheetId="14" name="S26P15">#REF!</definedName>
    <definedName name="S44P23">#REF!</definedName>
    <definedName localSheetId="16" name="S4R3">#REF!</definedName>
    <definedName name="S2R21">#REF!</definedName>
    <definedName localSheetId="3" name="S26P6">#REF!</definedName>
    <definedName name="RODAPÉ">#REF!</definedName>
    <definedName localSheetId="16" name="S25R4">#REF!</definedName>
    <definedName localSheetId="9" name="S44R15">#REF!</definedName>
    <definedName localSheetId="3" name="S17R12">#REF!</definedName>
    <definedName localSheetId="14" name="S20R7">#REF!</definedName>
    <definedName name="S23R24">#REF!</definedName>
    <definedName localSheetId="8" name="S1R2">#REF!</definedName>
    <definedName localSheetId="8" name="S11R6">#REF!</definedName>
    <definedName localSheetId="8" name="S12R5">#REF!</definedName>
    <definedName localSheetId="8" name="S16R24">#REF!</definedName>
    <definedName localSheetId="15" name="S11P7">#REF!</definedName>
    <definedName name="S23P19">#REF!</definedName>
    <definedName localSheetId="9" name="S44P5">#REF!</definedName>
    <definedName localSheetId="14" name="S7R20">#REF!</definedName>
    <definedName localSheetId="3" name="S23P23">#REF!</definedName>
    <definedName localSheetId="14" name="_R2P">#REF!</definedName>
    <definedName localSheetId="15" name="S24P12">#REF!</definedName>
    <definedName localSheetId="14" name="_R1P">#REF!</definedName>
    <definedName localSheetId="9" name="S12R15">#REF!</definedName>
    <definedName localSheetId="14" name="S6R10">#REF!</definedName>
    <definedName localSheetId="15" name="S10P20">#REF!</definedName>
    <definedName localSheetId="14" name="S40P2">#REF!</definedName>
    <definedName localSheetId="3" name="S36R7">#REF!</definedName>
    <definedName localSheetId="3" name="S2P20">#REF!</definedName>
    <definedName localSheetId="15" name="S9R21">#REF!</definedName>
    <definedName localSheetId="8" name="S29P23">#REF!</definedName>
    <definedName localSheetId="3" name="S38R5">#REF!</definedName>
    <definedName localSheetId="15" name="S10P15">#REF!</definedName>
    <definedName localSheetId="3" name="S22R13">#REF!</definedName>
    <definedName localSheetId="8" name="S18R14">#REF!</definedName>
    <definedName localSheetId="3" name="S9R8">#REF!</definedName>
    <definedName localSheetId="14" name="S43P19">#REF!</definedName>
    <definedName localSheetId="16" name="A1P18">#REF!</definedName>
    <definedName name="S42R12">#REF!</definedName>
    <definedName localSheetId="14" name="A2P7">#REF!</definedName>
    <definedName localSheetId="8" name="S38P24">#REF!</definedName>
    <definedName localSheetId="15" name="S21R6">#REF!</definedName>
    <definedName localSheetId="9" name="S15P21">#REF!</definedName>
    <definedName localSheetId="8" name="A5R4">#REF!</definedName>
    <definedName localSheetId="9" name="S43P10">#REF!</definedName>
    <definedName localSheetId="14" name="S35R21">#REF!</definedName>
    <definedName localSheetId="16" name="S18R3">#REF!</definedName>
    <definedName localSheetId="16" name="S18P6">#REF!</definedName>
    <definedName name="S43R8">#REF!</definedName>
    <definedName localSheetId="15" name="S12P22">#REF!</definedName>
    <definedName localSheetId="15" name="S3P15">#REF!</definedName>
    <definedName localSheetId="8" name="S2P7">#REF!</definedName>
    <definedName localSheetId="15" name="S29P12">#REF!</definedName>
    <definedName name="S10R4">#REF!</definedName>
    <definedName localSheetId="14" name="S11P22">#REF!</definedName>
    <definedName localSheetId="8" name="S26R8">#REF!</definedName>
    <definedName localSheetId="14" name="S18P14">#REF!</definedName>
    <definedName localSheetId="8" name="S20P18">#REF!</definedName>
    <definedName name="S7R17">#REF!</definedName>
    <definedName localSheetId="8" name="S21P2">#REF!</definedName>
    <definedName localSheetId="14" name="S17R5">#REF!</definedName>
    <definedName localSheetId="8" name="S44R22">#REF!</definedName>
    <definedName localSheetId="3" name="S36R10">#REF!</definedName>
    <definedName localSheetId="8" name="S34P20">#REF!</definedName>
    <definedName name="S3R8">#REF!</definedName>
    <definedName name="S15P17">#REF!</definedName>
    <definedName name="S37P8">#REF!</definedName>
    <definedName localSheetId="14" name="S8P6">#REF!</definedName>
    <definedName localSheetId="8" name="S40P5">#REF!</definedName>
    <definedName localSheetId="16" name="A4R5">#REF!</definedName>
    <definedName localSheetId="15" name="S44P22">#REF!</definedName>
    <definedName localSheetId="8" name="S32P3">#REF!</definedName>
    <definedName localSheetId="3" name="S45R1">#REF!</definedName>
    <definedName localSheetId="9" name="S3P10">#REF!</definedName>
    <definedName localSheetId="15" name="S36P11">#REF!</definedName>
    <definedName localSheetId="9" name="A2P5">#REF!</definedName>
    <definedName localSheetId="14" name="S29P8">#REF!</definedName>
    <definedName name="Excel_BuiltIn_Print_Area_7_1_1_1_1_3">#REF!</definedName>
    <definedName localSheetId="16" name="S7R6">#REF!</definedName>
    <definedName localSheetId="3" name="S37P1">#REF!</definedName>
    <definedName name="S16P4">#REF!</definedName>
    <definedName localSheetId="16" name="sub_item_7">#REF!</definedName>
    <definedName localSheetId="9" name="A5R23">#REF!</definedName>
    <definedName localSheetId="9" name="S41R23">#REF!</definedName>
    <definedName localSheetId="3" name="S5R6">#REF!</definedName>
    <definedName localSheetId="14" name="S34R6">#REF!</definedName>
    <definedName localSheetId="15" name="S6P4">#REF!</definedName>
    <definedName localSheetId="3" name="S20P3">#REF!</definedName>
    <definedName localSheetId="14" name="CRONO_ADD">#REF!</definedName>
    <definedName localSheetId="9" name="S38R8">#REF!</definedName>
    <definedName localSheetId="3" name="S37P4">#REF!</definedName>
    <definedName localSheetId="3" name="S14P14">#REF!</definedName>
    <definedName name="S37P14">#REF!</definedName>
    <definedName localSheetId="16" name="S19P4">#REF!</definedName>
    <definedName localSheetId="15" name="S37P9">#REF!</definedName>
    <definedName localSheetId="3" name="S17P2">#REF!</definedName>
    <definedName localSheetId="8" name="S30P19">#REF!</definedName>
    <definedName localSheetId="8" name="S21P19">#REF!</definedName>
    <definedName localSheetId="3" name="S45P4">#REF!</definedName>
    <definedName localSheetId="8" name="add_3">#REF!</definedName>
    <definedName localSheetId="8" name="S23P8">#REF!</definedName>
    <definedName localSheetId="8" name="S34R9">#REF!</definedName>
    <definedName localSheetId="16" name="S11P19">#REF!</definedName>
    <definedName localSheetId="15" name="S39P10">#REF!</definedName>
    <definedName localSheetId="15" name="A2P23">#REF!</definedName>
    <definedName localSheetId="16" name="S6R3">#REF!</definedName>
    <definedName name="S45R21">#REF!</definedName>
    <definedName localSheetId="16" name="S44R17">#REF!</definedName>
    <definedName localSheetId="8" name="S14P18">#REF!</definedName>
    <definedName localSheetId="14" name="S5P18">#REF!</definedName>
    <definedName localSheetId="14" name="S34R4">#REF!</definedName>
    <definedName localSheetId="16" name="A3R17">#REF!</definedName>
    <definedName localSheetId="16" name="S17P11">#REF!</definedName>
    <definedName localSheetId="8" name="S18P11">#REF!</definedName>
    <definedName name="S44R23">#REF!</definedName>
    <definedName localSheetId="15" name="S21R2">#REF!</definedName>
    <definedName localSheetId="8" name="S5P16">#REF!</definedName>
    <definedName localSheetId="8" name="S33R4">#REF!</definedName>
    <definedName localSheetId="9" name="S26R7">#REF!</definedName>
    <definedName localSheetId="3" name="S13R12">#REF!</definedName>
    <definedName localSheetId="15" name="A2P20">#REF!</definedName>
    <definedName localSheetId="15" name="A1R16">#REF!</definedName>
    <definedName name="S45R5">#REF!</definedName>
    <definedName localSheetId="8" name="S17P21">#REF!</definedName>
    <definedName localSheetId="3" name="S12P20">#REF!</definedName>
    <definedName localSheetId="3" name="S20R13">#REF!</definedName>
    <definedName localSheetId="16" name="S10P19">#REF!</definedName>
    <definedName localSheetId="16" name="S12P19">#REF!</definedName>
    <definedName localSheetId="16" name="S14P21">#REF!</definedName>
    <definedName localSheetId="15" name="S38R18">#REF!</definedName>
    <definedName name="S22P20">#REF!</definedName>
    <definedName localSheetId="14" name="S5P16">#REF!</definedName>
    <definedName localSheetId="8" name="S37R20">#REF!</definedName>
    <definedName localSheetId="9" name="S36R23">#REF!</definedName>
    <definedName localSheetId="8" name="S16R5">#REF!</definedName>
    <definedName localSheetId="15" name="S3R12">#REF!</definedName>
    <definedName localSheetId="16" name="S22P8">#REF!</definedName>
    <definedName name="S2R5">#REF!</definedName>
    <definedName localSheetId="3" name="A2R17">#REF!</definedName>
    <definedName localSheetId="9" name="S24R20">#REF!</definedName>
    <definedName localSheetId="9" name="A1R8">#REF!</definedName>
    <definedName localSheetId="8" name="S13R14">#REF!</definedName>
    <definedName localSheetId="14" name="S19P5">#REF!</definedName>
    <definedName localSheetId="9" name="S33R12">#REF!</definedName>
    <definedName name="S24R18">#REF!</definedName>
    <definedName localSheetId="3" name="S5R14">#REF!</definedName>
    <definedName localSheetId="8" name="S38R9">#REF!</definedName>
    <definedName name="S39R17">#REF!</definedName>
    <definedName localSheetId="15" name="A5P8">#REF!</definedName>
    <definedName localSheetId="14" name="S33P9">#REF!</definedName>
    <definedName localSheetId="14" name="S31P24">#REF!</definedName>
    <definedName localSheetId="3" name="S24R22">#REF!</definedName>
    <definedName localSheetId="14" name="S18P1">#REF!</definedName>
    <definedName localSheetId="9" name="_R15R">#REF!</definedName>
    <definedName localSheetId="14" name="S36P11">#REF!</definedName>
    <definedName localSheetId="8" name="S27P14">#REF!</definedName>
    <definedName localSheetId="15" name="__xlnm.Print_Area_3_1">#REF!</definedName>
    <definedName localSheetId="16" name="S16R24">#REF!</definedName>
    <definedName localSheetId="3" name="BDI">#REF!</definedName>
    <definedName localSheetId="16" name="S25P15">#REF!</definedName>
    <definedName localSheetId="16" name="A4R24">#REF!</definedName>
    <definedName localSheetId="14" name="S33R5">#REF!</definedName>
    <definedName localSheetId="9" name="S22R16">#REF!</definedName>
    <definedName localSheetId="3" name="S2P15">#REF!</definedName>
    <definedName localSheetId="14" name="S7P14">#REF!</definedName>
    <definedName localSheetId="8" name="S15R11">#REF!</definedName>
    <definedName name="S20P16">#REF!</definedName>
    <definedName localSheetId="14" name="S34P5">#REF!</definedName>
    <definedName localSheetId="15" name="S20P24">#REF!</definedName>
    <definedName name="S45P21">#REF!</definedName>
    <definedName localSheetId="15" name="S30P7">#REF!</definedName>
    <definedName localSheetId="3" name="S13P20">#REF!</definedName>
    <definedName localSheetId="15" name="S12R12">#REF!</definedName>
    <definedName name="S42P24">#REF!</definedName>
    <definedName localSheetId="9" name="S6P20">#REF!</definedName>
    <definedName localSheetId="9" name="S13P23">#REF!</definedName>
    <definedName localSheetId="16" name="S10P4">#REF!</definedName>
    <definedName localSheetId="15" name="A4R20">#REF!</definedName>
    <definedName name="S22P6">#REF!</definedName>
    <definedName localSheetId="16" name="S1P6">#REF!</definedName>
    <definedName localSheetId="3" name="S16P18">#REF!</definedName>
    <definedName localSheetId="9" name="S4R5">#REF!</definedName>
    <definedName name="S15R24">#REF!</definedName>
    <definedName localSheetId="15" name="S44P8">#REF!</definedName>
    <definedName name="S6P13">#REF!</definedName>
    <definedName name="S42R10">#REF!</definedName>
    <definedName localSheetId="9" name="S27R14">#REF!</definedName>
    <definedName localSheetId="9" name="_RP3">#REF!</definedName>
    <definedName localSheetId="14" name="S8R24">#REF!</definedName>
    <definedName localSheetId="14" name="S21R5">#REF!</definedName>
    <definedName localSheetId="3" name="S15P19">#REF!</definedName>
    <definedName name="S28P7">#REF!</definedName>
    <definedName localSheetId="9" name="S2P9">#REF!</definedName>
    <definedName localSheetId="15" name="sub_item_29">#REF!</definedName>
    <definedName localSheetId="3" name="S38P11">#REF!</definedName>
    <definedName name="A1P9">#REF!</definedName>
    <definedName localSheetId="3" name="S34P20">#REF!</definedName>
    <definedName localSheetId="9" name="S10P17">#REF!</definedName>
    <definedName localSheetId="14" name="S10P1">#REF!</definedName>
    <definedName localSheetId="16" name="S22R21">#REF!</definedName>
    <definedName localSheetId="9" name="S11R2">#REF!</definedName>
    <definedName localSheetId="15" name="S41P16">#REF!</definedName>
    <definedName localSheetId="16" name="S3P4">#REF!</definedName>
    <definedName localSheetId="14" name="A3R1">#REF!</definedName>
    <definedName localSheetId="8" name="S20P13">#REF!</definedName>
    <definedName name="S37P6">#REF!</definedName>
    <definedName localSheetId="14" name="S7R7">#REF!</definedName>
    <definedName localSheetId="8" name="S44P7">#REF!</definedName>
    <definedName localSheetId="16" name="S35R16">#REF!</definedName>
    <definedName localSheetId="3" name="S44P6">#REF!</definedName>
    <definedName localSheetId="3" name="S41P14">#REF!</definedName>
    <definedName name="S9R11">#REF!</definedName>
    <definedName localSheetId="8" name="A4P16">#REF!</definedName>
    <definedName localSheetId="3" name="S32P6">#REF!</definedName>
    <definedName localSheetId="3" name="S18P23">#REF!</definedName>
    <definedName localSheetId="3" name="S35R19">#REF!</definedName>
    <definedName localSheetId="8" name="S6P15">#REF!</definedName>
    <definedName localSheetId="15" name="S6R1">#REF!</definedName>
    <definedName localSheetId="3" name="S6R4">#REF!</definedName>
    <definedName localSheetId="15" name="S12R21">#REF!</definedName>
    <definedName name="S19R18">#REF!</definedName>
    <definedName localSheetId="14" name="A5P17">#REF!</definedName>
    <definedName localSheetId="8" name="A2P4">#REF!</definedName>
    <definedName localSheetId="15" name="S31P13">#REF!</definedName>
    <definedName localSheetId="9" name="S16P4">#REF!</definedName>
    <definedName localSheetId="14" name="S3R19">#REF!</definedName>
    <definedName localSheetId="15" name="S33R12">#REF!</definedName>
    <definedName localSheetId="9" name="S26P17">#REF!</definedName>
    <definedName localSheetId="9" name="S45P15">#REF!</definedName>
    <definedName name="S15P15">#REF!</definedName>
    <definedName localSheetId="14" name="S38P13">#REF!</definedName>
    <definedName localSheetId="3" name="S12R21">#REF!</definedName>
    <definedName localSheetId="3" name="S31P24">#REF!</definedName>
    <definedName name="S4R23">#REF!</definedName>
    <definedName name="S20P11">#REF!</definedName>
    <definedName localSheetId="8" name="S39P5">#REF!</definedName>
    <definedName localSheetId="9" name="S1R14">#REF!</definedName>
    <definedName localSheetId="15" name="S5P20">#REF!</definedName>
    <definedName localSheetId="14" name="S17P16">#REF!</definedName>
    <definedName localSheetId="8" name="S11P22">#REF!</definedName>
    <definedName localSheetId="14" name="S15P2">#REF!</definedName>
    <definedName localSheetId="9" name="S8R19">#REF!</definedName>
    <definedName localSheetId="15" name="S17R21">#REF!</definedName>
    <definedName localSheetId="3" name="A2R16">#REF!</definedName>
    <definedName localSheetId="15" name="S38P23">#REF!</definedName>
    <definedName localSheetId="15" name="S22P13">#REF!</definedName>
    <definedName name="S43R19">#REF!</definedName>
    <definedName name="S11P19">#REF!</definedName>
    <definedName localSheetId="3" name="S6R19">#REF!</definedName>
    <definedName name="S22P17">#REF!</definedName>
    <definedName localSheetId="8" name="S43R19">#REF!</definedName>
    <definedName localSheetId="16" name="A2R2">#REF!</definedName>
    <definedName name="S6P4">#REF!</definedName>
    <definedName name="S39R14">#REF!</definedName>
    <definedName localSheetId="14" name="A1R24">#REF!</definedName>
    <definedName localSheetId="9" name="S34P14">#REF!</definedName>
    <definedName localSheetId="16" name="S13P2">#REF!</definedName>
    <definedName localSheetId="14" name="S28R24">#REF!</definedName>
    <definedName localSheetId="15" name="S17R23">#REF!</definedName>
    <definedName localSheetId="16" name="S22R23">#REF!</definedName>
    <definedName localSheetId="15" name="S18P18">#REF!</definedName>
    <definedName localSheetId="16" name="S12R15">#REF!</definedName>
    <definedName name="S1P10">#REF!</definedName>
    <definedName localSheetId="16" name="S22P1">#REF!</definedName>
    <definedName name="S16R21">#REF!</definedName>
    <definedName localSheetId="16" name="S27R8">#REF!</definedName>
    <definedName localSheetId="8" name="S15R17">#REF!</definedName>
    <definedName localSheetId="8" name="S15R3">#REF!</definedName>
    <definedName localSheetId="3" name="S13P23">#REF!</definedName>
    <definedName localSheetId="3" name="S37R14">#REF!</definedName>
    <definedName localSheetId="3" name="S40P23">#REF!</definedName>
    <definedName name="A5R21">#REF!</definedName>
    <definedName localSheetId="3" name="S12R6">#REF!</definedName>
    <definedName localSheetId="15" name="S38R16">#REF!</definedName>
    <definedName localSheetId="15" name="A1R12">#REF!</definedName>
    <definedName localSheetId="15" name="S22P5">#REF!</definedName>
    <definedName localSheetId="15" name="S13R9">#REF!</definedName>
    <definedName localSheetId="14" name="A2P6">#REF!</definedName>
    <definedName localSheetId="15" name="S26R16">#REF!</definedName>
    <definedName localSheetId="14" name="S29P6">#REF!</definedName>
    <definedName localSheetId="3" name="S35P2">#REF!</definedName>
    <definedName name="A5P14">#REF!</definedName>
    <definedName localSheetId="3" name="S43R10">#REF!</definedName>
    <definedName localSheetId="14" name="S1P6">#REF!</definedName>
    <definedName localSheetId="9" name="S12P9">#REF!</definedName>
    <definedName localSheetId="16" name="S15R12">#REF!</definedName>
    <definedName localSheetId="15" name="S4P3">#REF!</definedName>
    <definedName localSheetId="15" name="sub_item_14">#REF!</definedName>
    <definedName localSheetId="14" name="sub_item_14">#REF!</definedName>
    <definedName localSheetId="16" name="S20P13">#REF!</definedName>
    <definedName localSheetId="9" name="_R11P">#REF!</definedName>
    <definedName localSheetId="3" name="S24R11">#REF!</definedName>
    <definedName localSheetId="8" name="S2R18">#REF!</definedName>
    <definedName localSheetId="14" name="_R12P">#REF!</definedName>
    <definedName localSheetId="9" name="S1R24">#REF!</definedName>
    <definedName localSheetId="8" name="S21R21">#REF!</definedName>
    <definedName localSheetId="8" name="A4R18">#REF!</definedName>
    <definedName localSheetId="9" name="A2P9">#REF!</definedName>
    <definedName localSheetId="14" name="A3P4">#REF!</definedName>
    <definedName localSheetId="15" name="S5R3">#REF!</definedName>
    <definedName name="S5R20">#REF!</definedName>
    <definedName name="S3R7">#REF!</definedName>
    <definedName name="S20P15">#REF!</definedName>
    <definedName localSheetId="3" name="A2R11">#REF!</definedName>
    <definedName localSheetId="15" name="S33R21">#REF!</definedName>
    <definedName localSheetId="16" name="S41P13">#REF!</definedName>
    <definedName localSheetId="15" name="S39P20">#REF!</definedName>
    <definedName localSheetId="3" name="S36P11">#REF!</definedName>
    <definedName localSheetId="8" name="S13P4">#REF!</definedName>
    <definedName localSheetId="3" name="S29R3">#REF!</definedName>
    <definedName localSheetId="14" name="S19P16">#REF!</definedName>
    <definedName localSheetId="14" name="S4P7">#REF!</definedName>
    <definedName localSheetId="9" name="S26R9">#REF!</definedName>
    <definedName localSheetId="16" name="S9P5">#REF!</definedName>
    <definedName localSheetId="3" name="S40P21">#REF!</definedName>
    <definedName localSheetId="3" name="S11R12">#REF!</definedName>
    <definedName localSheetId="3" name="A5R10">#REF!</definedName>
    <definedName localSheetId="14" name="S26P6">#REF!</definedName>
    <definedName localSheetId="16" name="A3P7">#REF!</definedName>
    <definedName localSheetId="3" name="S3R19">#REF!</definedName>
    <definedName localSheetId="14" name="S42P10">#REF!</definedName>
    <definedName localSheetId="9" name="S29P1">#REF!</definedName>
    <definedName localSheetId="9" name="S21P17">#REF!</definedName>
    <definedName localSheetId="16" name="S35P17">#REF!</definedName>
    <definedName localSheetId="8" name="S5R21">#REF!</definedName>
    <definedName name="S5R5">#REF!</definedName>
    <definedName localSheetId="15" name="S17R10">#REF!</definedName>
    <definedName localSheetId="8" name="A1R2">#REF!</definedName>
    <definedName localSheetId="15" name="S13P13">#REF!</definedName>
    <definedName localSheetId="9" name="S32P6">#REF!</definedName>
    <definedName localSheetId="9" name="A5R21">#REF!</definedName>
    <definedName localSheetId="9" name="S6R23">#REF!</definedName>
    <definedName localSheetId="14" name="S38R8">#REF!</definedName>
    <definedName localSheetId="3" name="S12R14">#REF!</definedName>
    <definedName localSheetId="8" name="S11R12">#REF!</definedName>
    <definedName localSheetId="16" name="S18R4">#REF!</definedName>
    <definedName localSheetId="9" name="S32R11">#REF!</definedName>
    <definedName localSheetId="3" name="S44R10">#REF!</definedName>
    <definedName localSheetId="16" name="S17R23">#REF!</definedName>
    <definedName localSheetId="9" name="S36P5">#REF!</definedName>
    <definedName localSheetId="3" name="S38P22">#REF!</definedName>
    <definedName localSheetId="9" name="crono">#REF!</definedName>
    <definedName localSheetId="9" name="S7P11">#REF!</definedName>
    <definedName localSheetId="8" name="S10P12">#REF!</definedName>
    <definedName localSheetId="15" name="S11R22">#REF!</definedName>
    <definedName localSheetId="16" name="S41P15">#REF!</definedName>
    <definedName localSheetId="9" name="A3R3">#REF!</definedName>
    <definedName localSheetId="16" name="S15R14">#REF!</definedName>
    <definedName localSheetId="8" name="S20R23">#REF!</definedName>
    <definedName localSheetId="9" name="S19P19">#REF!</definedName>
    <definedName localSheetId="9" name="sub_item_6">#REF!</definedName>
    <definedName localSheetId="14" name="S44P20">#REF!</definedName>
    <definedName name="S34R15">#REF!</definedName>
    <definedName name="A3P12">#REF!</definedName>
    <definedName localSheetId="9" name="S28R12">#REF!</definedName>
    <definedName localSheetId="8" name="S41P8">#REF!</definedName>
    <definedName localSheetId="3" name="S36P5">#REF!</definedName>
    <definedName localSheetId="15" name="A3R10">#REF!</definedName>
    <definedName localSheetId="8" name="S31R9">#REF!</definedName>
    <definedName localSheetId="15" name="S45R19">#REF!</definedName>
    <definedName localSheetId="14" name="S21P6">#REF!</definedName>
    <definedName name="S30R7">#REF!</definedName>
    <definedName localSheetId="9" name="ini">#REF!</definedName>
    <definedName localSheetId="16" name="S12R11">#REF!</definedName>
    <definedName localSheetId="16" name="S37R5">#REF!</definedName>
    <definedName name="S20R7">#REF!</definedName>
    <definedName localSheetId="16" name="S22P3">#REF!</definedName>
    <definedName localSheetId="3" name="S8R2">#REF!</definedName>
    <definedName localSheetId="16" name="S43P21">#REF!</definedName>
    <definedName name="S37P7">#REF!</definedName>
    <definedName name="A5R2">#REF!</definedName>
    <definedName localSheetId="8" name="S6R2">#REF!</definedName>
    <definedName localSheetId="9" name="S44R20">#REF!</definedName>
    <definedName localSheetId="9" name="S7R4">#REF!</definedName>
    <definedName localSheetId="15" name="S30R17">#REF!</definedName>
    <definedName localSheetId="16" name="A2R3">#REF!</definedName>
    <definedName localSheetId="3" name="_RR16">#REF!</definedName>
    <definedName localSheetId="3" name="S39P5">#REF!</definedName>
    <definedName localSheetId="8" name="S43P4">#REF!</definedName>
    <definedName localSheetId="3" name="S21R7">#REF!</definedName>
    <definedName localSheetId="16" name="S29P16">#REF!</definedName>
    <definedName localSheetId="16" name="S41R20">#REF!</definedName>
    <definedName localSheetId="16" name="S42P14">#REF!</definedName>
    <definedName name="S23P23">#REF!</definedName>
    <definedName localSheetId="15" name="S12P12">#REF!</definedName>
    <definedName localSheetId="15" name="S38R10">#REF!</definedName>
    <definedName localSheetId="9" name="S45R12">#REF!</definedName>
    <definedName localSheetId="9" name="A2P21">#REF!</definedName>
    <definedName localSheetId="16" name="S27R3">#REF!</definedName>
    <definedName localSheetId="8" name="A1R8">#REF!</definedName>
    <definedName localSheetId="15" name="S4R12">#REF!</definedName>
    <definedName localSheetId="15" name="S40P12">#REF!</definedName>
    <definedName localSheetId="14" name="S30R5">#REF!</definedName>
    <definedName localSheetId="14" name="S24R21">#REF!</definedName>
    <definedName localSheetId="15" name="S2R14">#REF!</definedName>
    <definedName name="S40R2">#REF!</definedName>
    <definedName localSheetId="3" name="S4R18">#REF!</definedName>
    <definedName localSheetId="14" name="S9P5">#REF!</definedName>
    <definedName name="S25R21">#REF!</definedName>
    <definedName localSheetId="14" name="S35P10">#REF!</definedName>
    <definedName localSheetId="15" name="S33P24">#REF!</definedName>
    <definedName localSheetId="9" name="S44P9">#REF!</definedName>
    <definedName localSheetId="16" name="add_2">#REF!</definedName>
    <definedName localSheetId="9" name="S43R11">#REF!</definedName>
    <definedName name="S44R14">#REF!</definedName>
    <definedName localSheetId="9" name="S8R14">#REF!</definedName>
    <definedName localSheetId="9" name="S19P22">#REF!</definedName>
    <definedName localSheetId="3" name="S23R24">#REF!</definedName>
    <definedName name="S30P18">#REF!</definedName>
    <definedName localSheetId="3" name="S11P15">#REF!</definedName>
    <definedName localSheetId="14" name="S12P23">#REF!</definedName>
    <definedName localSheetId="3" name="_RP16">#REF!</definedName>
    <definedName localSheetId="9" name="S17R15">#REF!</definedName>
    <definedName localSheetId="3" name="S13P12">#REF!</definedName>
    <definedName localSheetId="14" name="S1R23">#REF!</definedName>
    <definedName localSheetId="9" name="S38P4">#REF!</definedName>
    <definedName name="S26R16">#REF!</definedName>
    <definedName localSheetId="16" name="S30P4">#REF!</definedName>
    <definedName localSheetId="3" name="S15R17">#REF!</definedName>
    <definedName localSheetId="14" name="S11P17">#REF!</definedName>
    <definedName localSheetId="16" name="S23P5">#REF!</definedName>
    <definedName localSheetId="15" name="S30R15">#REF!</definedName>
    <definedName localSheetId="15" name="S20R8">#REF!</definedName>
    <definedName name="S27R8">#REF!</definedName>
    <definedName localSheetId="16" name="A2P10">#REF!</definedName>
    <definedName localSheetId="16" name="S33P5">#REF!</definedName>
    <definedName localSheetId="16" name="S5R6">#REF!</definedName>
    <definedName localSheetId="15" name="S41P20">#REF!</definedName>
    <definedName localSheetId="9" name="S24P18">#REF!</definedName>
    <definedName localSheetId="15" name="A3R5">#REF!</definedName>
    <definedName localSheetId="8" name="S16P2">#REF!</definedName>
    <definedName localSheetId="9" name="S36R1">#REF!</definedName>
    <definedName localSheetId="8" name="S28P3">#REF!</definedName>
    <definedName localSheetId="9" name="S36R7">#REF!</definedName>
    <definedName localSheetId="8" name="A2R13">#REF!</definedName>
    <definedName localSheetId="14" name="S10R8">#REF!</definedName>
    <definedName name="S20P8">#REF!</definedName>
    <definedName localSheetId="3" name="S2R8">#REF!</definedName>
    <definedName localSheetId="15" name="S21R15">#REF!</definedName>
    <definedName localSheetId="8" name="S28P5">#REF!</definedName>
    <definedName localSheetId="16" name="S43R1">#REF!</definedName>
    <definedName localSheetId="15" name="TOTAL_REF">#REF!</definedName>
    <definedName localSheetId="9" name="S22P23">#REF!</definedName>
    <definedName localSheetId="3" name="S24R17">#REF!</definedName>
    <definedName localSheetId="3" name="S23P8">#REF!</definedName>
    <definedName localSheetId="3" name="S4P9">#REF!</definedName>
    <definedName localSheetId="15" name="S5R13">#REF!</definedName>
    <definedName localSheetId="3" name="_R22R">#REF!</definedName>
    <definedName localSheetId="9" name="S28P4">#REF!</definedName>
    <definedName name="S5R21">#REF!</definedName>
    <definedName name="S18P7">#REF!</definedName>
    <definedName name="S12P3">#REF!</definedName>
    <definedName name="S17P1">#REF!</definedName>
    <definedName localSheetId="3" name="S8R8">#REF!</definedName>
    <definedName localSheetId="9" name="S22R11">#REF!</definedName>
    <definedName localSheetId="15" name="S13P10">#REF!</definedName>
    <definedName name="S37R23">#REF!</definedName>
    <definedName localSheetId="14" name="S10P18">#REF!</definedName>
    <definedName localSheetId="9" name="S29P14">#REF!</definedName>
    <definedName localSheetId="14" name="S10R9">#REF!</definedName>
    <definedName localSheetId="14" name="S25P13">#REF!</definedName>
    <definedName name="S11R18">#REF!</definedName>
    <definedName localSheetId="16" name="S27R21">#REF!</definedName>
    <definedName localSheetId="14" name="A5P4">#REF!</definedName>
    <definedName localSheetId="9" name="S37R7">#REF!</definedName>
    <definedName localSheetId="14" name="S37R7">#REF!</definedName>
    <definedName name="S45R19">#REF!</definedName>
    <definedName localSheetId="9" name="S3P23">#REF!</definedName>
    <definedName localSheetId="16" name="S30P17">#REF!</definedName>
    <definedName localSheetId="14" name="po">#REF!</definedName>
    <definedName localSheetId="3" name="S16R1">#REF!</definedName>
    <definedName localSheetId="14" name="S10P3">#REF!</definedName>
    <definedName name="S45R2">#REF!</definedName>
    <definedName name="sub_item_36">#REF!</definedName>
    <definedName localSheetId="14" name="_RP6">#REF!</definedName>
    <definedName localSheetId="16" name="S41P2">#REF!</definedName>
    <definedName localSheetId="3" name="S6P1">#REF!</definedName>
    <definedName localSheetId="3" name="S12R3">#REF!</definedName>
    <definedName localSheetId="14" name="S22P23">#REF!</definedName>
    <definedName localSheetId="16" name="S5P13">#REF!</definedName>
    <definedName localSheetId="15" name="A3R20">#REF!</definedName>
    <definedName localSheetId="16" name="S6R1">#REF!</definedName>
    <definedName localSheetId="8" name="S15R19">#REF!</definedName>
    <definedName localSheetId="8" name="S16R23">#REF!</definedName>
    <definedName name="S29R8">#REF!</definedName>
    <definedName name="S31P12">#REF!</definedName>
    <definedName localSheetId="15" name="S20P21">#REF!</definedName>
    <definedName localSheetId="8" name="rere">#REF!</definedName>
    <definedName localSheetId="16" name="S44P4">#REF!</definedName>
    <definedName localSheetId="16" name="S26P15">#REF!</definedName>
    <definedName localSheetId="14" name="S21P2">#REF!</definedName>
    <definedName localSheetId="16" name="S43R13">#REF!</definedName>
    <definedName localSheetId="8" name="S9R13">#REF!</definedName>
    <definedName name="S30R22">#REF!</definedName>
    <definedName name="Excel_BuiltIn__FilterDatabase_1">#REF!</definedName>
    <definedName localSheetId="9" name="S37R6">#REF!</definedName>
    <definedName localSheetId="14" name="sub_item_8">#REF!</definedName>
    <definedName localSheetId="9" name="S1R9">#REF!</definedName>
    <definedName localSheetId="16" name="S23P21">#REF!</definedName>
    <definedName localSheetId="14" name="S34P17">#REF!</definedName>
    <definedName localSheetId="16" name="A5R18">#REF!</definedName>
    <definedName localSheetId="16" name="S25P23">#REF!</definedName>
    <definedName localSheetId="9" name="S31P10">#REF!</definedName>
    <definedName name="S7R21">#REF!</definedName>
    <definedName localSheetId="9" name="S18R15">#REF!</definedName>
    <definedName localSheetId="15" name="S26R18">#REF!</definedName>
    <definedName localSheetId="14" name="A5P12">#REF!</definedName>
    <definedName localSheetId="9" name="S39R14">#REF!</definedName>
    <definedName localSheetId="14" name="S36R7">#REF!</definedName>
    <definedName localSheetId="16" name="S20R15">#REF!</definedName>
    <definedName localSheetId="8" name="S20P22">#REF!</definedName>
    <definedName localSheetId="9" name="A3P6">#REF!</definedName>
    <definedName localSheetId="16" name="S39R21">#REF!</definedName>
    <definedName localSheetId="16" name="S14P11">#REF!</definedName>
    <definedName localSheetId="8" name="A1R15">#REF!</definedName>
    <definedName localSheetId="8" name="S3P18">#REF!</definedName>
    <definedName localSheetId="15" name="S20P7">#REF!</definedName>
    <definedName localSheetId="15" name="S33R6">#REF!</definedName>
    <definedName localSheetId="16" name="sub_item_23">#REF!</definedName>
    <definedName localSheetId="15" name="S32P1">#REF!</definedName>
    <definedName localSheetId="15" name="S42P8">#REF!</definedName>
    <definedName localSheetId="8" name="S4R17">#REF!</definedName>
    <definedName localSheetId="9" name="S33P5">#REF!</definedName>
    <definedName localSheetId="3" name="S44P24">#REF!</definedName>
    <definedName localSheetId="14" name="S45P13">#REF!</definedName>
    <definedName localSheetId="16" name="S8R16">#REF!</definedName>
    <definedName localSheetId="15" name="A5R20">#REF!</definedName>
    <definedName localSheetId="8" name="S3P2">#REF!</definedName>
    <definedName name="S39R4">#REF!</definedName>
    <definedName name="S42R4">#REF!</definedName>
    <definedName localSheetId="16" name="S39P3">#REF!</definedName>
    <definedName name="S22P1">#REF!</definedName>
    <definedName localSheetId="8" name="S38P3">#REF!</definedName>
    <definedName localSheetId="16" name="S19R9">#REF!</definedName>
    <definedName localSheetId="16" name="S44R19">#REF!</definedName>
    <definedName name="S9R24">#REF!</definedName>
    <definedName localSheetId="3" name="S20R24">#REF!</definedName>
    <definedName localSheetId="8" name="S7P3">#REF!</definedName>
    <definedName localSheetId="8" name="S25R13">#REF!</definedName>
    <definedName name="S44R1">#REF!</definedName>
    <definedName localSheetId="14" name="S10P16">#REF!</definedName>
    <definedName localSheetId="8" name="S9P17">#REF!</definedName>
    <definedName name="S3R6">#REF!</definedName>
    <definedName localSheetId="14" name="S25R15">#REF!</definedName>
    <definedName name="S17P10">#REF!</definedName>
    <definedName localSheetId="8" name="A5P16">#REF!</definedName>
    <definedName localSheetId="9" name="S37P8">#REF!</definedName>
    <definedName localSheetId="3" name="A3R16">#REF!</definedName>
    <definedName localSheetId="15" name="_R19P">#REF!</definedName>
    <definedName name="S29P15">#REF!</definedName>
    <definedName localSheetId="15" name="_R9P">#REF!</definedName>
    <definedName localSheetId="16" name="TOTAL_ADD_ACU">#REF!</definedName>
    <definedName localSheetId="3" name="S41R5">#REF!</definedName>
    <definedName localSheetId="8" name="S11P12">#REF!</definedName>
    <definedName localSheetId="16" name="S42P15">#REF!</definedName>
    <definedName name="S45P24">#REF!</definedName>
    <definedName localSheetId="9" name="S7R1">#REF!</definedName>
    <definedName name="S11R14">#REF!</definedName>
    <definedName localSheetId="14" name="S26R15">#REF!</definedName>
    <definedName localSheetId="9" name="S27R1">#REF!</definedName>
    <definedName localSheetId="8" name="_RP21">#REF!</definedName>
    <definedName localSheetId="8" name="A5R19">#REF!</definedName>
    <definedName localSheetId="3" name="S19P2">#REF!</definedName>
    <definedName localSheetId="8" name="S41R12">#REF!</definedName>
    <definedName localSheetId="3" name="S30P23">#REF!</definedName>
    <definedName localSheetId="9" name="S2R3">#REF!</definedName>
    <definedName localSheetId="16" name="S14P24">#REF!</definedName>
    <definedName localSheetId="16" name="S12P20">#REF!</definedName>
    <definedName localSheetId="14" name="A2P15">#REF!</definedName>
    <definedName localSheetId="9" name="S42P15">#REF!</definedName>
    <definedName localSheetId="3" name="S22R14">#REF!</definedName>
    <definedName name="A2P1">#REF!</definedName>
    <definedName localSheetId="8" name="_R23P">#REF!</definedName>
    <definedName name="S1P2">#REF!</definedName>
    <definedName localSheetId="8" name="S5R11">#REF!</definedName>
    <definedName localSheetId="8" name="S45P7">#REF!</definedName>
    <definedName name="S15R15">#REF!</definedName>
    <definedName localSheetId="9" name="A5P5">#REF!</definedName>
    <definedName localSheetId="14" name="S12P4">#REF!</definedName>
    <definedName localSheetId="16" name="S16R18">#REF!</definedName>
    <definedName localSheetId="8" name="S23R7">#REF!</definedName>
    <definedName localSheetId="15" name="S39R16">#REF!</definedName>
    <definedName localSheetId="8" name="sub_item_1">#REF!</definedName>
    <definedName name="S39R2">#REF!</definedName>
    <definedName localSheetId="3" name="A5R9">#REF!</definedName>
    <definedName name="S33R11">#REF!</definedName>
    <definedName localSheetId="9" name="S31R5">#REF!</definedName>
    <definedName localSheetId="3" name="S42P21">#REF!</definedName>
    <definedName localSheetId="8" name="S36P11">#REF!</definedName>
    <definedName localSheetId="14" name="add_4">#REF!</definedName>
    <definedName localSheetId="3" name="S40R13">#REF!</definedName>
    <definedName localSheetId="3" name="S4R23">#REF!</definedName>
    <definedName localSheetId="14" name="S45R8">#REF!</definedName>
    <definedName name="S27R21">#REF!</definedName>
    <definedName name="S16R9">#REF!</definedName>
    <definedName localSheetId="14" name="S21R12">#REF!</definedName>
    <definedName localSheetId="16" name="S33R21">#REF!</definedName>
    <definedName name="S6P9">#REF!</definedName>
    <definedName localSheetId="14" name="S42R21">#REF!</definedName>
    <definedName localSheetId="16" name="S21P18">#REF!</definedName>
    <definedName localSheetId="14" name="S21P21">#REF!</definedName>
    <definedName localSheetId="3" name="S28R9">#REF!</definedName>
    <definedName localSheetId="9" name="sub_item_12">#REF!</definedName>
    <definedName localSheetId="9" name="S35P21">#REF!</definedName>
    <definedName localSheetId="8" name="S44P15">#REF!</definedName>
    <definedName localSheetId="16" name="A1R16">#REF!</definedName>
    <definedName localSheetId="14" name="S13R6">#REF!</definedName>
    <definedName localSheetId="14" name="A4P2">#REF!</definedName>
    <definedName localSheetId="14" name="S30P3">#REF!</definedName>
    <definedName localSheetId="8" name="S43R1">#REF!</definedName>
    <definedName localSheetId="9" name="S40P20">#REF!</definedName>
    <definedName localSheetId="8" name="S39R13">#REF!</definedName>
    <definedName localSheetId="9" name="S20P3">#REF!</definedName>
    <definedName localSheetId="14" name="S33R23">#REF!</definedName>
    <definedName localSheetId="15" name="S13P1">#REF!</definedName>
    <definedName localSheetId="9" name="S45P3">#REF!</definedName>
    <definedName localSheetId="8" name="S25P1">#REF!</definedName>
    <definedName localSheetId="9" name="S39R13">#REF!</definedName>
    <definedName name="S25P15">#REF!</definedName>
    <definedName localSheetId="14" name="S5R10">#REF!</definedName>
    <definedName localSheetId="14" name="S22R3">#REF!</definedName>
    <definedName localSheetId="16" name="S16P23">#REF!</definedName>
    <definedName name="S1P19">#REF!</definedName>
    <definedName localSheetId="14" name="S43P9">#REF!</definedName>
    <definedName localSheetId="15" name="_R23R">#REF!</definedName>
    <definedName name="A1P5">#REF!</definedName>
    <definedName localSheetId="14" name="S41R17">#REF!</definedName>
    <definedName localSheetId="16" name="S9P4">#REF!</definedName>
    <definedName localSheetId="8" name="S28P18">#REF!</definedName>
    <definedName localSheetId="3" name="S22P9">#REF!</definedName>
    <definedName localSheetId="16" name="S10P17">#REF!</definedName>
    <definedName localSheetId="8" name="_R16P">#REF!</definedName>
    <definedName localSheetId="8" name="S19P2">#REF!</definedName>
    <definedName localSheetId="8" name="S8R20">#REF!</definedName>
    <definedName localSheetId="16" name="S43P22">#REF!</definedName>
    <definedName name="S5R17">#REF!</definedName>
    <definedName localSheetId="3" name="S10R9">#REF!</definedName>
    <definedName localSheetId="9" name="S11P15">#REF!</definedName>
    <definedName localSheetId="15" name="S34P11">#REF!</definedName>
    <definedName localSheetId="15" name="S26R14">#REF!</definedName>
    <definedName localSheetId="8" name="S35R18">#REF!</definedName>
    <definedName localSheetId="16" name="A1R4">#REF!</definedName>
    <definedName localSheetId="8" name="S24R13">#REF!</definedName>
    <definedName localSheetId="16" name="S42P22">#REF!</definedName>
    <definedName localSheetId="8" name="S16R8">#REF!</definedName>
    <definedName name="A1R2">#REF!</definedName>
    <definedName localSheetId="14" name="S17P7">#REF!</definedName>
    <definedName localSheetId="8" name="S23P22">#REF!</definedName>
    <definedName localSheetId="8" name="S19R17">#REF!</definedName>
    <definedName localSheetId="9" name="S34R8">#REF!</definedName>
    <definedName localSheetId="14" name="S24P13">#REF!</definedName>
    <definedName localSheetId="16" name="S30P14">#REF!</definedName>
    <definedName localSheetId="15" name="S9R5">#REF!</definedName>
    <definedName name="S33R12">#REF!</definedName>
    <definedName localSheetId="8" name="S29P1">#REF!</definedName>
    <definedName name="A4R18">#REF!</definedName>
    <definedName localSheetId="15" name="S31P3">#REF!</definedName>
    <definedName name="S19R23">#REF!</definedName>
    <definedName localSheetId="9" name="S30P5">#REF!</definedName>
    <definedName localSheetId="8" name="S38P5">#REF!</definedName>
    <definedName name="S14R23">#REF!</definedName>
    <definedName localSheetId="3" name="S36P4">#REF!</definedName>
    <definedName localSheetId="14" name="S7R4">#REF!</definedName>
    <definedName localSheetId="3" name="S1P16">#REF!</definedName>
    <definedName localSheetId="14" name="S6R4">#REF!</definedName>
    <definedName localSheetId="15" name="S19P16">#REF!</definedName>
    <definedName localSheetId="9" name="OBRA">#REF!</definedName>
    <definedName localSheetId="9" name="S22P13">#REF!</definedName>
    <definedName localSheetId="8" name="S16R2">#REF!</definedName>
    <definedName localSheetId="16" name="S9R7">#REF!</definedName>
    <definedName localSheetId="3" name="S10P17">#REF!</definedName>
    <definedName localSheetId="8" name="S21R1">#REF!</definedName>
    <definedName name="S28P20">#REF!</definedName>
    <definedName localSheetId="8" name="S19P23">#REF!</definedName>
    <definedName localSheetId="3" name="S11P13">#REF!</definedName>
    <definedName name="S40R1">#REF!</definedName>
    <definedName localSheetId="8" name="S14R4">#REF!</definedName>
    <definedName localSheetId="15" name="S40R7">#REF!</definedName>
    <definedName localSheetId="9" name="S20P12">#REF!</definedName>
    <definedName name="S26R18">#REF!</definedName>
    <definedName localSheetId="8" name="S39R1">#REF!</definedName>
    <definedName name="S34P13">#REF!</definedName>
    <definedName localSheetId="15" name="A1R21">#REF!</definedName>
    <definedName localSheetId="3" name="S15P20">#REF!</definedName>
    <definedName localSheetId="15" name="S27P7">#REF!</definedName>
    <definedName localSheetId="8" name="S2P17">#REF!</definedName>
    <definedName localSheetId="9" name="S36P11">#REF!</definedName>
    <definedName localSheetId="3" name="S12R9">#REF!</definedName>
    <definedName localSheetId="16" name="S5R19">#REF!</definedName>
    <definedName localSheetId="15" name="S20P18">#REF!</definedName>
    <definedName localSheetId="15" name="_R15R">#REF!</definedName>
    <definedName localSheetId="15" name="S5R6">#REF!</definedName>
    <definedName localSheetId="8" name="S31P6">#REF!</definedName>
    <definedName localSheetId="8" name="S35R6">#REF!</definedName>
    <definedName name="S2R7">#REF!</definedName>
    <definedName localSheetId="8" name="S8R11">#REF!</definedName>
    <definedName localSheetId="14" name="S6P11">#REF!</definedName>
    <definedName localSheetId="8" name="S1P11">#REF!</definedName>
    <definedName localSheetId="16" name="S21R15">#REF!</definedName>
    <definedName localSheetId="15" name="S35P20">#REF!</definedName>
    <definedName localSheetId="9" name="S8P24">#REF!</definedName>
    <definedName localSheetId="9" name="S25R13">#REF!</definedName>
    <definedName localSheetId="8" name="S1R9">#REF!</definedName>
    <definedName localSheetId="14" name="S40P8">#REF!</definedName>
    <definedName localSheetId="3" name="S43R13">#REF!</definedName>
    <definedName localSheetId="3" name="S23R23">#REF!</definedName>
    <definedName localSheetId="15" name="S16P11">#REF!</definedName>
    <definedName localSheetId="9" name="S15P19">#REF!</definedName>
    <definedName localSheetId="15" name="S28R1">#REF!</definedName>
    <definedName localSheetId="16" name="S4R19">#REF!</definedName>
    <definedName localSheetId="16" name="S36R21">#REF!</definedName>
    <definedName localSheetId="14" name="S34R24">#REF!</definedName>
    <definedName localSheetId="16" name="_R15P">#REF!</definedName>
    <definedName localSheetId="15" name="S6R3">#REF!</definedName>
    <definedName localSheetId="9" name="S7P7">#REF!</definedName>
    <definedName localSheetId="14" name="S43R16">#REF!</definedName>
    <definedName localSheetId="9" name="A3R8">#REF!</definedName>
    <definedName localSheetId="8" name="S40P7">#REF!</definedName>
    <definedName name="S44P8">#REF!</definedName>
    <definedName localSheetId="14" name="S45P8">#REF!</definedName>
    <definedName name="A3R17">#REF!</definedName>
    <definedName name="S36R8">#REF!</definedName>
    <definedName localSheetId="16" name="S16P13">#REF!</definedName>
    <definedName localSheetId="8" name="S4R21">#REF!</definedName>
    <definedName localSheetId="14" name="S10P12">#REF!</definedName>
    <definedName name="A4R24">#REF!</definedName>
    <definedName localSheetId="14" name="S2PP4">#REF!</definedName>
    <definedName localSheetId="16" name="S35R24">#REF!</definedName>
    <definedName localSheetId="9" name="S27P5">#REF!</definedName>
    <definedName localSheetId="15" name="S8P19">#REF!</definedName>
    <definedName localSheetId="8" name="sub_item_16">#REF!</definedName>
    <definedName localSheetId="14" name="S25R18">#REF!</definedName>
    <definedName localSheetId="3" name="sub_item_11">#REF!</definedName>
    <definedName localSheetId="3" name="S16P19">#REF!</definedName>
    <definedName localSheetId="14" name="S44P1">#REF!</definedName>
    <definedName localSheetId="15" name="S36P4">#REF!</definedName>
    <definedName name="S9R22">#REF!</definedName>
    <definedName localSheetId="15" name="S30R8">#REF!</definedName>
    <definedName localSheetId="3" name="S1R13">#REF!</definedName>
    <definedName localSheetId="8" name="S40R22">#REF!</definedName>
    <definedName localSheetId="9" name="S44R24">#REF!</definedName>
    <definedName localSheetId="15" name="S9P8">#REF!</definedName>
    <definedName localSheetId="14" name="S20R4">#REF!</definedName>
    <definedName localSheetId="8" name="S35R5">#REF!</definedName>
    <definedName localSheetId="3" name="S7R5">#REF!</definedName>
    <definedName localSheetId="3" name="A4R21">#REF!</definedName>
    <definedName localSheetId="9" name="A5R9">#REF!</definedName>
    <definedName localSheetId="8" name="A3P3">#REF!</definedName>
    <definedName localSheetId="15" name="S27R6">#REF!</definedName>
    <definedName name="S3R18">#REF!</definedName>
    <definedName localSheetId="3" name="S2R12">#REF!</definedName>
    <definedName localSheetId="3" name="A3P1">#REF!</definedName>
    <definedName localSheetId="8" name="S13R12">#REF!</definedName>
    <definedName localSheetId="9" name="S22P16">#REF!</definedName>
    <definedName localSheetId="3" name="S4R17">#REF!</definedName>
    <definedName localSheetId="15" name="S41P8">#REF!</definedName>
    <definedName name="S11P11">#REF!</definedName>
    <definedName localSheetId="16" name="S15P4">#REF!</definedName>
    <definedName localSheetId="15" name="S21P1">#REF!</definedName>
    <definedName name="S39R16">#REF!</definedName>
    <definedName name="S39P23">#REF!</definedName>
    <definedName localSheetId="3" name="S18P17">#REF!</definedName>
    <definedName localSheetId="3" name="S28R5">#REF!</definedName>
    <definedName localSheetId="15" name="S32R6">#REF!</definedName>
    <definedName localSheetId="14" name="S1P5">#REF!</definedName>
    <definedName localSheetId="9" name="S15R11">#REF!</definedName>
    <definedName name="S38P18">#REF!</definedName>
    <definedName localSheetId="15" name="_R21P">#REF!</definedName>
    <definedName localSheetId="9" name="S30P8">#REF!</definedName>
    <definedName localSheetId="14" name="_R15R">#REF!</definedName>
    <definedName localSheetId="16" name="S28R24">#REF!</definedName>
    <definedName localSheetId="15" name="S21P13">#REF!</definedName>
    <definedName localSheetId="14" name="A3R15">#REF!</definedName>
    <definedName localSheetId="16" name="S40P13">#REF!</definedName>
    <definedName localSheetId="14" name="S26P1">#REF!</definedName>
    <definedName localSheetId="14" name="S42P15">#REF!</definedName>
    <definedName name="S20R5">#REF!</definedName>
    <definedName localSheetId="8" name="S18R12">#REF!</definedName>
    <definedName localSheetId="15" name="A4P8">#REF!</definedName>
    <definedName name="S41P20">#REF!</definedName>
    <definedName localSheetId="9" name="S43R23">#REF!</definedName>
    <definedName name="A1P1">#REF!</definedName>
    <definedName localSheetId="15" name="_R1P">#REF!</definedName>
    <definedName localSheetId="15" name="A5R15">#REF!</definedName>
    <definedName localSheetId="9" name="S35P8">#REF!</definedName>
    <definedName localSheetId="16" name="S16P1">#REF!</definedName>
    <definedName localSheetId="8" name="S44R14">#REF!</definedName>
    <definedName localSheetId="3" name="S10P15">#REF!</definedName>
    <definedName name="S16R17">#REF!</definedName>
    <definedName localSheetId="15" name="A3P1">#REF!</definedName>
    <definedName name="S43R20">#REF!</definedName>
    <definedName localSheetId="3" name="S10R11">#REF!</definedName>
    <definedName localSheetId="8" name="_R1R">#REF!</definedName>
    <definedName name="S4R12">#REF!</definedName>
    <definedName name="S1R21">#REF!</definedName>
    <definedName localSheetId="8" name="S22R21">#REF!</definedName>
    <definedName localSheetId="3" name="S40R11">#REF!</definedName>
    <definedName localSheetId="9" name="S36R21">#REF!</definedName>
    <definedName localSheetId="8" name="S31R2">#REF!</definedName>
    <definedName localSheetId="16" name="S21P1">#REF!</definedName>
    <definedName localSheetId="9" name="S36P18">#REF!</definedName>
    <definedName localSheetId="3" name="S34R5">#REF!</definedName>
    <definedName localSheetId="14" name="S33R24">#REF!</definedName>
    <definedName name="A3P6">#REF!</definedName>
    <definedName name="S3R12">#REF!</definedName>
    <definedName name="S2P11">#REF!</definedName>
    <definedName localSheetId="15" name="S2P13">#REF!</definedName>
    <definedName localSheetId="15" name="S13P4">#REF!</definedName>
    <definedName localSheetId="15" name="S45R15">#REF!</definedName>
    <definedName localSheetId="16" name="__xlnm.Print_Titles_2">#REF!</definedName>
    <definedName localSheetId="8" name="S35R19">#REF!</definedName>
    <definedName localSheetId="16" name="S8R13">#REF!</definedName>
    <definedName localSheetId="3" name="S44R19">#REF!</definedName>
    <definedName name="A1P18">#REF!</definedName>
    <definedName localSheetId="15" name="_R6P">#REF!</definedName>
    <definedName localSheetId="14" name="S5P22">#REF!</definedName>
    <definedName name="S25P20">#REF!</definedName>
    <definedName localSheetId="16" name="S24P4">#REF!</definedName>
    <definedName localSheetId="14" name="A2P4">#REF!</definedName>
    <definedName name="S16R20">#REF!</definedName>
    <definedName localSheetId="8" name="S18P7">#REF!</definedName>
    <definedName localSheetId="15" name="S33P3">#REF!</definedName>
    <definedName localSheetId="3" name="S26P7">#REF!</definedName>
    <definedName localSheetId="14" name="S7R22">#REF!</definedName>
    <definedName localSheetId="3" name="S41P6">#REF!</definedName>
    <definedName localSheetId="14" name="S27R4">#REF!</definedName>
    <definedName name="S1P24">#REF!</definedName>
    <definedName localSheetId="9" name="S7R15">#REF!</definedName>
    <definedName localSheetId="8" name="S39P2">#REF!</definedName>
    <definedName localSheetId="8" name="S4R6">#REF!</definedName>
    <definedName name="S24R3">#REF!</definedName>
    <definedName name="S28P16">#REF!</definedName>
    <definedName localSheetId="8" name="S3P8">#REF!</definedName>
    <definedName localSheetId="15" name="S28P24">#REF!</definedName>
    <definedName localSheetId="15" name="S13R12">#REF!</definedName>
    <definedName localSheetId="9" name="S8R11">#REF!</definedName>
    <definedName localSheetId="3" name="S14R21">#REF!</definedName>
    <definedName localSheetId="15" name="S34P1">#REF!</definedName>
    <definedName localSheetId="15" name="S19P24">#REF!</definedName>
    <definedName localSheetId="3" name="S2R23">#REF!</definedName>
    <definedName localSheetId="16" name="S1P5">#REF!</definedName>
    <definedName localSheetId="3" name="S4R4">#REF!</definedName>
    <definedName name="S24R17">#REF!</definedName>
    <definedName localSheetId="8" name="S29R5">#REF!</definedName>
    <definedName localSheetId="16" name="S29P9">#REF!</definedName>
    <definedName localSheetId="3" name="A4R12">#REF!</definedName>
    <definedName localSheetId="15" name="S19P9">#REF!</definedName>
    <definedName localSheetId="8" name="S25P21">#REF!</definedName>
    <definedName localSheetId="16" name="S6P7">#REF!</definedName>
    <definedName localSheetId="16" name="S7P2">#REF!</definedName>
    <definedName localSheetId="16" name="S40R20">#REF!</definedName>
    <definedName name="S44P14">#REF!</definedName>
    <definedName name="S27R6">#REF!</definedName>
    <definedName localSheetId="14" name="S29R11">#REF!</definedName>
    <definedName localSheetId="3" name="S41P22">#REF!</definedName>
    <definedName name="A4R15">#REF!</definedName>
    <definedName name="S1R13">#REF!</definedName>
    <definedName localSheetId="15" name="S17P20">#REF!</definedName>
    <definedName localSheetId="8" name="S4P14">#REF!</definedName>
    <definedName localSheetId="14" name="_R20P">#REF!</definedName>
    <definedName localSheetId="9" name="S14R11">#REF!</definedName>
    <definedName localSheetId="9" name="S8R24">#REF!</definedName>
    <definedName localSheetId="8" name="S10R1">#REF!</definedName>
    <definedName localSheetId="8" name="_R8P">#REF!</definedName>
    <definedName localSheetId="9" name="S39P2">#REF!</definedName>
    <definedName name="S44R9">#REF!</definedName>
    <definedName localSheetId="3" name="S16R8">#REF!</definedName>
    <definedName localSheetId="16" name="A2P16">#REF!</definedName>
    <definedName localSheetId="14" name="_RR7">#REF!</definedName>
    <definedName localSheetId="16" name="S36P17">#REF!</definedName>
    <definedName localSheetId="16" name="S41R12">#REF!</definedName>
    <definedName localSheetId="3" name="S18R7">#REF!</definedName>
    <definedName localSheetId="3" name="sub_item_20">#REF!</definedName>
    <definedName localSheetId="3" name="S45R12">#REF!</definedName>
    <definedName name="S16P13">#REF!</definedName>
    <definedName localSheetId="15" name="_RR12">#REF!</definedName>
    <definedName localSheetId="8" name="S26R16">#REF!</definedName>
    <definedName localSheetId="14" name="S20P3">#REF!</definedName>
    <definedName localSheetId="15" name="S45R16">#REF!</definedName>
    <definedName localSheetId="3" name="A4R20">#REF!</definedName>
    <definedName localSheetId="14" name="S24R7">#REF!</definedName>
    <definedName localSheetId="16" name="S32R10">#REF!</definedName>
    <definedName localSheetId="14" name="S14R3">#REF!</definedName>
    <definedName localSheetId="9" name="S29P13">#REF!</definedName>
    <definedName localSheetId="8" name="S16P3">#REF!</definedName>
    <definedName localSheetId="16" name="_RR14">#REF!</definedName>
    <definedName localSheetId="8" name="S23P15">#REF!</definedName>
    <definedName localSheetId="15" name="S43P21">#REF!</definedName>
    <definedName localSheetId="15" name="S40P11">#REF!</definedName>
    <definedName name="S43P20">#REF!</definedName>
    <definedName localSheetId="14" name="S3P22">#REF!</definedName>
    <definedName localSheetId="3" name="S8R13">#REF!</definedName>
    <definedName localSheetId="3" name="S5P17">#REF!</definedName>
    <definedName localSheetId="14" name="S38P20">#REF!</definedName>
    <definedName localSheetId="16" name="S26P8">#REF!</definedName>
    <definedName localSheetId="15" name="A5P17">#REF!</definedName>
    <definedName localSheetId="16" name="S16R9">#REF!</definedName>
    <definedName localSheetId="14" name="S29R19">#REF!</definedName>
    <definedName localSheetId="8" name="S2P9">#REF!</definedName>
    <definedName name="A5R7">#REF!</definedName>
    <definedName name="S14P21">#REF!</definedName>
    <definedName localSheetId="15" name="S5R1">#REF!</definedName>
    <definedName localSheetId="9" name="S19R14">#REF!</definedName>
    <definedName localSheetId="15" name="S37P8">#REF!</definedName>
    <definedName localSheetId="9" name="S24R6">#REF!</definedName>
    <definedName localSheetId="3" name="S16R24">#REF!</definedName>
    <definedName localSheetId="9" name="sub_item_22">#REF!</definedName>
    <definedName localSheetId="8" name="S33P17">#REF!</definedName>
    <definedName localSheetId="14" name="S17P2">#REF!</definedName>
    <definedName localSheetId="9" name="S18R17">#REF!</definedName>
    <definedName localSheetId="16" name="S25R21">#REF!</definedName>
    <definedName localSheetId="3" name="S16R2">#REF!</definedName>
    <definedName name="_R7P">#REF!</definedName>
    <definedName name="S35R7">#REF!</definedName>
    <definedName localSheetId="9" name="S27P3">#REF!</definedName>
    <definedName localSheetId="3" name="S41R17">#REF!</definedName>
    <definedName localSheetId="14" name="S45R13">#REF!</definedName>
    <definedName localSheetId="9" name="S14P13">#REF!</definedName>
    <definedName localSheetId="14" name="S9P17">#REF!</definedName>
    <definedName localSheetId="3" name="A5R2">#REF!</definedName>
    <definedName localSheetId="3" name="S19R17">#REF!</definedName>
    <definedName localSheetId="3" name="S29R10">#REF!</definedName>
    <definedName localSheetId="3" name="S25R21">#REF!</definedName>
    <definedName localSheetId="3" name="S21R22">#REF!</definedName>
    <definedName localSheetId="3" name="S43R23">#REF!</definedName>
    <definedName localSheetId="15" name="S12R16">#REF!</definedName>
    <definedName localSheetId="14" name="S45R21">#REF!</definedName>
    <definedName name="S10R10">#REF!</definedName>
    <definedName localSheetId="8" name="A4R9">#REF!</definedName>
    <definedName localSheetId="3" name="S24R21">#REF!</definedName>
    <definedName localSheetId="15" name="add_1">#REF!</definedName>
    <definedName localSheetId="9" name="S28P9">#REF!</definedName>
    <definedName localSheetId="3" name="S19R13">#REF!</definedName>
    <definedName name="S44R24">#REF!</definedName>
    <definedName localSheetId="14" name="S24R22">#REF!</definedName>
    <definedName localSheetId="9" name="S19P12">#REF!</definedName>
    <definedName localSheetId="9" name="S44P7">#REF!</definedName>
    <definedName localSheetId="16" name="S15P19">#REF!</definedName>
    <definedName localSheetId="8" name="S26R1">#REF!</definedName>
    <definedName localSheetId="9" name="_RR4">#REF!</definedName>
    <definedName localSheetId="8" name="S27R13">#REF!</definedName>
    <definedName localSheetId="3" name="S6R2">#REF!</definedName>
    <definedName localSheetId="9" name="S40R19">#REF!</definedName>
    <definedName localSheetId="3" name="S21P13">#REF!</definedName>
    <definedName localSheetId="3" name="S9P4">#REF!</definedName>
    <definedName name="S1R23">#REF!</definedName>
    <definedName localSheetId="16" name="S35P22">#REF!</definedName>
    <definedName localSheetId="9" name="S18P10">#REF!</definedName>
    <definedName localSheetId="15" name="sub_item_25">#REF!</definedName>
    <definedName localSheetId="9" name="S8R17">#REF!</definedName>
    <definedName localSheetId="14" name="S42R10">#REF!</definedName>
    <definedName localSheetId="16" name="S40R10">#REF!</definedName>
    <definedName name="rt">#REF!</definedName>
    <definedName localSheetId="16" name="_R18R">#REF!</definedName>
    <definedName name="S28R12">#REF!</definedName>
    <definedName localSheetId="8" name="S24R4">#REF!</definedName>
    <definedName localSheetId="16" name="S34R5">#REF!</definedName>
    <definedName localSheetId="15" name="A3P3">#REF!</definedName>
    <definedName localSheetId="9" name="S43R20">#REF!</definedName>
    <definedName localSheetId="9" name="A1R24">#REF!</definedName>
    <definedName localSheetId="15" name="S16P1">#REF!</definedName>
    <definedName localSheetId="14" name="_R16P">#REF!</definedName>
    <definedName localSheetId="16" name="S10P21">#REF!</definedName>
    <definedName localSheetId="8" name="S19P24">#REF!</definedName>
    <definedName name="S31R8">#REF!</definedName>
    <definedName localSheetId="8" name="S14R7">#REF!</definedName>
    <definedName localSheetId="16" name="S10R16">#REF!</definedName>
    <definedName localSheetId="15" name="A2P12">#REF!</definedName>
    <definedName localSheetId="8" name="S30R12">#REF!</definedName>
    <definedName name="S4P22">#REF!</definedName>
    <definedName localSheetId="3" name="S5P23">#REF!</definedName>
    <definedName localSheetId="16" name="S3P13">#REF!</definedName>
    <definedName name="_R16R">#REF!</definedName>
    <definedName localSheetId="14" name="S41P1">#REF!</definedName>
    <definedName localSheetId="16" name="sub_item_39">#REF!</definedName>
    <definedName localSheetId="16" name="add_1">#REF!</definedName>
    <definedName localSheetId="16" name="S28P6">#REF!</definedName>
    <definedName localSheetId="3" name="sub_item_35">#REF!</definedName>
    <definedName localSheetId="16" name="S42P21">#REF!</definedName>
    <definedName localSheetId="15" name="S1R23">#REF!</definedName>
    <definedName localSheetId="16" name="S21P10">#REF!</definedName>
    <definedName localSheetId="9" name="S42R7">#REF!</definedName>
    <definedName localSheetId="14" name="S4P24">#REF!</definedName>
    <definedName localSheetId="9" name="soma_total">#REF!</definedName>
    <definedName localSheetId="16" name="S20R22">#REF!</definedName>
    <definedName localSheetId="16" name="_RR23">#REF!</definedName>
    <definedName localSheetId="15" name="S8R23">#REF!</definedName>
    <definedName localSheetId="8" name="S30P14">#REF!</definedName>
    <definedName name="S33R24">#REF!</definedName>
    <definedName localSheetId="14" name="S14P13">#REF!</definedName>
    <definedName localSheetId="9" name="S36P16">#REF!</definedName>
    <definedName name="A1R7">#REF!</definedName>
    <definedName localSheetId="16" name="A5P7">#REF!</definedName>
    <definedName localSheetId="16" name="S18R21">#REF!</definedName>
    <definedName name="_R3R">#REF!</definedName>
    <definedName name="S40P17">#REF!</definedName>
    <definedName localSheetId="14" name="S14P1">#REF!</definedName>
    <definedName localSheetId="9" name="S7R19">#REF!</definedName>
    <definedName localSheetId="15" name="S22R21">#REF!</definedName>
    <definedName localSheetId="14" name="S45P12">#REF!</definedName>
    <definedName localSheetId="3" name="S31R16">#REF!</definedName>
    <definedName name="S17P2">#REF!</definedName>
    <definedName localSheetId="16" name="S17P21">#REF!</definedName>
    <definedName name="Excel_BuiltIn_Print_Area">#REF!</definedName>
    <definedName localSheetId="16" name="S45P20">#REF!</definedName>
    <definedName localSheetId="15" name="S1P3">#REF!</definedName>
    <definedName localSheetId="9" name="S16R3">#REF!</definedName>
    <definedName localSheetId="8" name="S12P18">#REF!</definedName>
    <definedName localSheetId="15" name="S20R22">#REF!</definedName>
    <definedName localSheetId="14" name="S42P11">#REF!</definedName>
    <definedName localSheetId="14" name="S35R6">#REF!</definedName>
    <definedName localSheetId="15" name="_R13R">#REF!</definedName>
    <definedName localSheetId="16" name="S3P14">#REF!</definedName>
    <definedName localSheetId="14" name="S9P10">#REF!</definedName>
    <definedName localSheetId="14" name="S43R21">#REF!</definedName>
    <definedName localSheetId="15" name="S3R9">#REF!</definedName>
    <definedName localSheetId="9" name="A5P22">#REF!</definedName>
    <definedName localSheetId="16" name="S19P18">#REF!</definedName>
    <definedName name="S11R24">#REF!</definedName>
    <definedName localSheetId="3" name="A2P4">#REF!</definedName>
    <definedName localSheetId="8" name="A2R6">#REF!</definedName>
    <definedName localSheetId="15" name="S34R6">#REF!</definedName>
    <definedName localSheetId="15" name="S23R23">#REF!</definedName>
    <definedName localSheetId="8" name="A3P19">#REF!</definedName>
    <definedName name="S6P19">#REF!</definedName>
    <definedName localSheetId="9" name="S30R8">#REF!</definedName>
    <definedName localSheetId="14" name="S2P9">#REF!</definedName>
    <definedName localSheetId="15" name="S26P3">#REF!</definedName>
    <definedName localSheetId="16" name="S1P21">#REF!</definedName>
    <definedName localSheetId="15" name="S21P19">#REF!</definedName>
    <definedName localSheetId="16" name="S37P14">#REF!</definedName>
    <definedName name="S2P21">#REF!</definedName>
    <definedName localSheetId="9" name="S43R8">#REF!</definedName>
    <definedName localSheetId="8" name="S13R24">#REF!</definedName>
    <definedName localSheetId="8" name="S21R12">#REF!</definedName>
    <definedName localSheetId="8" name="S41R3">#REF!</definedName>
    <definedName localSheetId="16" name="S40R4">#REF!</definedName>
    <definedName localSheetId="14" name="S45P9">#REF!</definedName>
    <definedName localSheetId="3" name="A3R19">#REF!</definedName>
    <definedName localSheetId="15" name="sub_item_1">#REF!</definedName>
    <definedName localSheetId="9" name="S13R18">#REF!</definedName>
    <definedName localSheetId="16" name="A2P19">#REF!</definedName>
    <definedName name="S9P24">#REF!</definedName>
    <definedName localSheetId="3" name="S37R16">#REF!</definedName>
    <definedName localSheetId="16" name="S4P20">#REF!</definedName>
    <definedName localSheetId="14" name="S34P15">#REF!</definedName>
    <definedName localSheetId="9" name="S6P24">#REF!</definedName>
    <definedName localSheetId="8" name="S34P18">#REF!</definedName>
    <definedName localSheetId="8" name="A2R19">#REF!</definedName>
    <definedName localSheetId="14" name="S6R18">#REF!</definedName>
    <definedName localSheetId="14" name="S12P20">#REF!</definedName>
    <definedName localSheetId="14" name="A1P17">#REF!</definedName>
    <definedName name="S11R20">#REF!</definedName>
    <definedName name="S16P22">#REF!</definedName>
    <definedName localSheetId="14" name="_R24R">#REF!</definedName>
    <definedName localSheetId="3" name="S14R14">#REF!</definedName>
    <definedName name="S19R7">#REF!</definedName>
    <definedName localSheetId="8" name="S7R21">#REF!</definedName>
    <definedName localSheetId="3" name="S32P9">#REF!</definedName>
    <definedName localSheetId="3" name="A3P11">#REF!</definedName>
    <definedName localSheetId="15" name="S33P5">#REF!</definedName>
    <definedName localSheetId="16" name="S36R5">#REF!</definedName>
    <definedName name="S30P13">#REF!</definedName>
    <definedName localSheetId="8" name="S12R21">#REF!</definedName>
    <definedName localSheetId="16" name="S17R4">#REF!</definedName>
    <definedName localSheetId="14" name="S45P5">#REF!</definedName>
    <definedName localSheetId="14" name="TOTAL_RES_ACU">#REF!</definedName>
    <definedName localSheetId="9" name="S39P11">#REF!</definedName>
    <definedName localSheetId="9" name="S33P12">#REF!</definedName>
    <definedName localSheetId="8" name="A2R8">#REF!</definedName>
    <definedName name="S27P16">#REF!</definedName>
    <definedName localSheetId="9" name="S38P1">#REF!</definedName>
    <definedName localSheetId="14" name="S21P12">#REF!</definedName>
    <definedName localSheetId="16" name="S21R14">#REF!</definedName>
    <definedName localSheetId="16" name="S3P1">#REF!</definedName>
    <definedName localSheetId="14" name="S1R10">#REF!</definedName>
    <definedName localSheetId="15" name="S20R17">#REF!</definedName>
    <definedName localSheetId="14" name="S19P24">#REF!</definedName>
    <definedName localSheetId="15" name="S40R5">#REF!</definedName>
    <definedName localSheetId="14" name="S35R13">#REF!</definedName>
    <definedName localSheetId="8" name="S17R11">#REF!</definedName>
    <definedName localSheetId="3" name="S27R3">#REF!</definedName>
    <definedName localSheetId="9" name="S33R17">#REF!</definedName>
    <definedName localSheetId="15" name="S4P7">#REF!</definedName>
    <definedName localSheetId="15" name="S19P18">#REF!</definedName>
    <definedName localSheetId="15" name="soma_total">#REF!</definedName>
    <definedName localSheetId="8" name="S22P19">#REF!</definedName>
    <definedName localSheetId="3" name="S6R24">#REF!</definedName>
    <definedName localSheetId="8" name="S18P5">#REF!</definedName>
    <definedName localSheetId="14" name="S2R3">#REF!</definedName>
    <definedName localSheetId="9" name="S18P14">#REF!</definedName>
    <definedName localSheetId="3" name="S3P20">#REF!</definedName>
    <definedName localSheetId="16" name="S38P13">#REF!</definedName>
    <definedName localSheetId="9" name="S38P9">#REF!</definedName>
    <definedName localSheetId="9" name="S6R2">#REF!</definedName>
    <definedName name="S13P17">#REF!</definedName>
    <definedName name="S6P11">#REF!</definedName>
    <definedName localSheetId="15" name="S38P15">#REF!</definedName>
    <definedName localSheetId="16" name="S37R18">#REF!</definedName>
    <definedName localSheetId="9" name="S31P3">#REF!</definedName>
    <definedName localSheetId="15" name="S43P20">#REF!</definedName>
    <definedName localSheetId="15" name="S18P4">#REF!</definedName>
    <definedName localSheetId="8" name="S6P11">#REF!</definedName>
    <definedName localSheetId="9" name="S33R18">#REF!</definedName>
    <definedName localSheetId="16" name="sub_item_5">#REF!</definedName>
    <definedName localSheetId="9" name="A2P6">#REF!</definedName>
    <definedName localSheetId="8" name="S43P22">#REF!</definedName>
    <definedName localSheetId="16" name="S11R8">#REF!</definedName>
    <definedName localSheetId="8" name="S6R16">#REF!</definedName>
    <definedName localSheetId="8" name="S39P24">#REF!</definedName>
    <definedName localSheetId="3" name="S28P13">#REF!</definedName>
    <definedName name="S37R13">#REF!</definedName>
    <definedName localSheetId="3" name="S15R23">#REF!</definedName>
    <definedName name="S13P15">#REF!</definedName>
    <definedName localSheetId="16" name="S3P2">#REF!</definedName>
    <definedName localSheetId="15" name="S28P10">#REF!</definedName>
    <definedName localSheetId="9" name="S24P21">#REF!</definedName>
    <definedName localSheetId="3" name="S23R2">#REF!</definedName>
    <definedName localSheetId="16" name="S18P11">#REF!</definedName>
    <definedName localSheetId="14" name="S30P16">#REF!</definedName>
    <definedName localSheetId="8" name="S10R12">#REF!</definedName>
    <definedName name="add_3">#REF!</definedName>
    <definedName name="S6R13">#REF!</definedName>
    <definedName localSheetId="8" name="S33P20">#REF!</definedName>
    <definedName localSheetId="16" name="S32P2">#REF!</definedName>
    <definedName name="S23R18">#REF!</definedName>
    <definedName localSheetId="14" name="S8P1">#REF!</definedName>
    <definedName name="S14R2">#REF!</definedName>
    <definedName localSheetId="15" name="S44P1">#REF!</definedName>
    <definedName localSheetId="8" name="sub_item_31">#REF!</definedName>
    <definedName name="S45P19">#REF!</definedName>
    <definedName localSheetId="14" name="S35R23">#REF!</definedName>
    <definedName localSheetId="8" name="S1P24">#REF!</definedName>
    <definedName name="S17P13">#REF!</definedName>
    <definedName name="S14P24">#REF!</definedName>
    <definedName localSheetId="8" name="S34R21">#REF!</definedName>
    <definedName localSheetId="9" name="S8P8">#REF!</definedName>
    <definedName localSheetId="14" name="S21R14">#REF!</definedName>
    <definedName localSheetId="14" name="A5P2">#REF!</definedName>
    <definedName localSheetId="16" name="S40R2">#REF!</definedName>
    <definedName localSheetId="15" name="S14P4">#REF!</definedName>
    <definedName localSheetId="8" name="S25R3">#REF!</definedName>
    <definedName localSheetId="15" name="S35R11">#REF!</definedName>
    <definedName localSheetId="14" name="S22R5">#REF!</definedName>
    <definedName localSheetId="16" name="S30R4">#REF!</definedName>
    <definedName localSheetId="8" name="A2R2">#REF!</definedName>
    <definedName localSheetId="9" name="S39R21">#REF!</definedName>
    <definedName localSheetId="9" name="S30R1">#REF!</definedName>
    <definedName localSheetId="16" name="S15R5">#REF!</definedName>
    <definedName localSheetId="8" name="S25P9">#REF!</definedName>
    <definedName localSheetId="9" name="S39R2">#REF!</definedName>
    <definedName localSheetId="3" name="S7R20">#REF!</definedName>
    <definedName localSheetId="9" name="S43R22">#REF!</definedName>
    <definedName localSheetId="8" name="A3R11">#REF!</definedName>
    <definedName name="S27R5">#REF!</definedName>
    <definedName localSheetId="8" name="S2R13">#REF!</definedName>
    <definedName localSheetId="16" name="A3P17">#REF!</definedName>
    <definedName localSheetId="9" name="S24R7">#REF!</definedName>
    <definedName localSheetId="3" name="A1R5">#REF!</definedName>
    <definedName localSheetId="8" name="S29R14">#REF!</definedName>
    <definedName name="A1P8">#REF!</definedName>
    <definedName localSheetId="3" name="S5P22">#REF!</definedName>
    <definedName localSheetId="9" name="S27R16">#REF!</definedName>
    <definedName localSheetId="16" name="S28P20">#REF!</definedName>
    <definedName name="_R17R">#REF!</definedName>
    <definedName localSheetId="9" name="S26R15">#REF!</definedName>
    <definedName localSheetId="9" name="S7P19">#REF!</definedName>
    <definedName localSheetId="9" name="S10P16">#REF!</definedName>
    <definedName localSheetId="9" name="sub_item_27">#REF!</definedName>
    <definedName localSheetId="3" name="S28R12">#REF!</definedName>
    <definedName localSheetId="3" name="S40P16">#REF!</definedName>
    <definedName localSheetId="3" name="S17P12">#REF!</definedName>
    <definedName name="S27P1">#REF!</definedName>
    <definedName localSheetId="3" name="S22P3">#REF!</definedName>
    <definedName name="S2R22">#REF!</definedName>
    <definedName localSheetId="14" name="S37R13">#REF!</definedName>
    <definedName localSheetId="14" name="S5P6">#REF!</definedName>
    <definedName localSheetId="15" name="S14P15">#REF!</definedName>
    <definedName localSheetId="8" name="S13P16">#REF!</definedName>
    <definedName localSheetId="15" name="S22P14">#REF!</definedName>
    <definedName localSheetId="9" name="S16P21">#REF!</definedName>
    <definedName localSheetId="8" name="_RP13">#REF!</definedName>
    <definedName localSheetId="3" name="S19P6">#REF!</definedName>
    <definedName name="S33P14">#REF!</definedName>
    <definedName localSheetId="14" name="S33R15">#REF!</definedName>
    <definedName localSheetId="3" name="S1P9">#REF!</definedName>
    <definedName localSheetId="15" name="S11P14">#REF!</definedName>
    <definedName localSheetId="8" name="S12P9">#REF!</definedName>
    <definedName localSheetId="16" name="S17P23">#REF!</definedName>
    <definedName localSheetId="14" name="S44R13">#REF!</definedName>
    <definedName localSheetId="16" name="_RP4">#REF!</definedName>
    <definedName localSheetId="9" name="S20P4">#REF!</definedName>
    <definedName localSheetId="15" name="A2P16">#REF!</definedName>
    <definedName localSheetId="3" name="S7R2">#REF!</definedName>
    <definedName localSheetId="9" name="S23P22">#REF!</definedName>
    <definedName localSheetId="16" name="_R6R">#REF!</definedName>
    <definedName localSheetId="3" name="S18R11">#REF!</definedName>
    <definedName localSheetId="14" name="S13R1">#REF!</definedName>
    <definedName localSheetId="14" name="S40R7">#REF!</definedName>
    <definedName name="S38R22">#REF!</definedName>
    <definedName localSheetId="8" name="S12P19">#REF!</definedName>
    <definedName localSheetId="14" name="S22P20">#REF!</definedName>
    <definedName localSheetId="15" name="S8P22">#REF!</definedName>
    <definedName localSheetId="8" name="S9P2">#REF!</definedName>
    <definedName name="S14P10">#REF!</definedName>
    <definedName localSheetId="14" name="S41R11">#REF!</definedName>
    <definedName name="A5P20">#REF!</definedName>
    <definedName localSheetId="9" name="A5P24">#REF!</definedName>
    <definedName localSheetId="8" name="S34R1">#REF!</definedName>
    <definedName name="S6P1">#REF!</definedName>
    <definedName localSheetId="9" name="S1P24">#REF!</definedName>
    <definedName localSheetId="16" name="S39R17">#REF!</definedName>
    <definedName localSheetId="3" name="S33R1">#REF!</definedName>
    <definedName localSheetId="16" name="S19P14">#REF!</definedName>
    <definedName name="A3R5">#REF!</definedName>
    <definedName localSheetId="14" name="A1P4">#REF!</definedName>
    <definedName localSheetId="9" name="S7R12">#REF!</definedName>
    <definedName localSheetId="9" name="S1P9">#REF!</definedName>
    <definedName localSheetId="9" name="S20P13">#REF!</definedName>
    <definedName localSheetId="3" name="add_3">#REF!</definedName>
    <definedName localSheetId="15" name="S20P11">#REF!</definedName>
    <definedName name="S18P10">#REF!</definedName>
    <definedName localSheetId="15" name="S13R6">#REF!</definedName>
    <definedName localSheetId="14" name="sub_item_36">#REF!</definedName>
    <definedName localSheetId="8" name="S41R1">#REF!</definedName>
    <definedName localSheetId="16" name="S37R16">#REF!</definedName>
    <definedName localSheetId="15" name="A1P23">#REF!</definedName>
    <definedName localSheetId="14" name="S15P9">#REF!</definedName>
    <definedName localSheetId="9" name="S23P17">#REF!</definedName>
    <definedName name="S7R11">#REF!</definedName>
    <definedName localSheetId="14" name="S25R9">#REF!</definedName>
    <definedName localSheetId="8" name="S8P4">#REF!</definedName>
    <definedName localSheetId="12" name="Z_EBC8F422_5E67_469B_8659_30B1245AF0DB_.wvu.PrintArea">'COMPOSIÇÕES COMPLEMENTARES '!$A$1:$D$64</definedName>
    <definedName localSheetId="15" name="S5R22">#REF!</definedName>
    <definedName name="S31R14">#REF!</definedName>
    <definedName localSheetId="9" name="S32R8">#REF!</definedName>
    <definedName name="S19P8">#REF!</definedName>
    <definedName localSheetId="8" name="PLUS">#REF!</definedName>
    <definedName localSheetId="16" name="S40R9">#REF!</definedName>
    <definedName name="S29R12">#REF!</definedName>
    <definedName localSheetId="8" name="S3R10">#REF!</definedName>
    <definedName localSheetId="14" name="S8R20">#REF!</definedName>
    <definedName localSheetId="3" name="S29R9">#REF!</definedName>
    <definedName localSheetId="15" name="S44R21">#REF!</definedName>
    <definedName localSheetId="3" name="S6R3">#REF!</definedName>
    <definedName localSheetId="15" name="S39R15">#REF!</definedName>
    <definedName localSheetId="15" name="S28P19">#REF!</definedName>
    <definedName localSheetId="8" name="S35P17">#REF!</definedName>
    <definedName name="S26R20">#REF!</definedName>
    <definedName localSheetId="8" name="S18R10">#REF!</definedName>
    <definedName name="A2R6">#REF!</definedName>
    <definedName localSheetId="15" name="A3R24">#REF!</definedName>
    <definedName localSheetId="3" name="S41R2">#REF!</definedName>
    <definedName localSheetId="8" name="S6R12">#REF!</definedName>
    <definedName localSheetId="14" name="S5R7">#REF!</definedName>
    <definedName localSheetId="3" name="A4R1">#REF!</definedName>
    <definedName localSheetId="16" name="S21R8">#REF!</definedName>
    <definedName name="sub_item_1">#REF!</definedName>
    <definedName localSheetId="9" name="S28R13">#REF!</definedName>
    <definedName localSheetId="9" name="S20P9">#REF!</definedName>
    <definedName name="S39R10">#REF!</definedName>
    <definedName localSheetId="15" name="S42P17">#REF!</definedName>
    <definedName localSheetId="16" name="S8P16">#REF!</definedName>
    <definedName localSheetId="16" name="A5P21">#REF!</definedName>
    <definedName localSheetId="16" name="S22R18">#REF!</definedName>
    <definedName localSheetId="9" name="S39P24">#REF!</definedName>
    <definedName localSheetId="8" name="S24R24">#REF!</definedName>
    <definedName name="S16P19">#REF!</definedName>
    <definedName localSheetId="16" name="S7R4">#REF!</definedName>
    <definedName name="S10P1">#REF!</definedName>
    <definedName localSheetId="15" name="S40P10">#REF!</definedName>
    <definedName name="S3R2">#REF!</definedName>
    <definedName localSheetId="8" name="sub_item_38">#REF!</definedName>
    <definedName localSheetId="16" name="S6P20">#REF!</definedName>
    <definedName localSheetId="15" name="S39R19">#REF!</definedName>
    <definedName localSheetId="8" name="S6R21">#REF!</definedName>
    <definedName localSheetId="9" name="S30P13">#REF!</definedName>
    <definedName localSheetId="14" name="S27P1">#REF!</definedName>
    <definedName localSheetId="3" name="S33P6">#REF!</definedName>
    <definedName localSheetId="14" name="S40R14">#REF!</definedName>
    <definedName localSheetId="9" name="S34R12">#REF!</definedName>
    <definedName localSheetId="15" name="S38R23">#REF!</definedName>
    <definedName localSheetId="3" name="S2P24">#REF!</definedName>
    <definedName localSheetId="9" name="S34R16">#REF!</definedName>
    <definedName localSheetId="16" name="S26R1">#REF!</definedName>
    <definedName localSheetId="16" name="S24P23">#REF!</definedName>
    <definedName localSheetId="14" name="S34P10">#REF!</definedName>
    <definedName name="S26R21">#REF!</definedName>
    <definedName localSheetId="14" name="S25P21">#REF!</definedName>
    <definedName localSheetId="16" name="S9R3">#REF!</definedName>
    <definedName localSheetId="14" name="S9R17">#REF!</definedName>
    <definedName localSheetId="3" name="S38R11">#REF!</definedName>
    <definedName localSheetId="3" name="S8P5">#REF!</definedName>
    <definedName localSheetId="8" name="S11P14">#REF!</definedName>
    <definedName localSheetId="8" name="S26R12">#REF!</definedName>
    <definedName localSheetId="9" name="S17P7">#REF!</definedName>
    <definedName name="S43R10">#REF!</definedName>
    <definedName localSheetId="14" name="S39P10">#REF!</definedName>
    <definedName localSheetId="16" name="S24R24">#REF!</definedName>
    <definedName name="S14R13">#REF!</definedName>
    <definedName localSheetId="14" name="S29R5">#REF!</definedName>
    <definedName name="S17P15">#REF!</definedName>
    <definedName localSheetId="14" name="S28P5">#REF!</definedName>
    <definedName localSheetId="15" name="S37P16">#REF!</definedName>
    <definedName localSheetId="3" name="S5R24">#REF!</definedName>
    <definedName localSheetId="8" name="S29R18">#REF!</definedName>
    <definedName localSheetId="16" name="S29R2">#REF!</definedName>
    <definedName localSheetId="9" name="S37P2">#REF!</definedName>
    <definedName localSheetId="15" name="S24R21">#REF!</definedName>
    <definedName localSheetId="16" name="S2R18">#REF!</definedName>
    <definedName localSheetId="16" name="S14P9">#REF!</definedName>
    <definedName localSheetId="16" name="S7P7">#REF!</definedName>
    <definedName localSheetId="3" name="S24P20">#REF!</definedName>
    <definedName localSheetId="15" name="S5P8">#REF!</definedName>
    <definedName name="S19R9">#REF!</definedName>
    <definedName localSheetId="3" name="S42P13">#REF!</definedName>
    <definedName localSheetId="14" name="S15R23">#REF!</definedName>
    <definedName localSheetId="16" name="S3R22">#REF!</definedName>
    <definedName localSheetId="16" name="S42R10">#REF!</definedName>
    <definedName localSheetId="14" name="S38R1">#REF!</definedName>
    <definedName localSheetId="16" name="S29R15">#REF!</definedName>
    <definedName name="S6R20">#REF!</definedName>
    <definedName name="S6R17">#REF!</definedName>
    <definedName localSheetId="14" name="S11P2">#REF!</definedName>
    <definedName localSheetId="8" name="S8R23">#REF!</definedName>
    <definedName localSheetId="3" name="S18P9">#REF!</definedName>
    <definedName localSheetId="16" name="sub_item_15">#REF!</definedName>
    <definedName localSheetId="8" name="S21R14">#REF!</definedName>
    <definedName localSheetId="14" name="A4R6">#REF!</definedName>
    <definedName localSheetId="8" name="S43P2">#REF!</definedName>
    <definedName localSheetId="8" name="S3P20">#REF!</definedName>
    <definedName name="S13P14">#REF!</definedName>
    <definedName localSheetId="9" name="S13R12">#REF!</definedName>
    <definedName name="S8P6">#REF!</definedName>
    <definedName localSheetId="14" name="S15R9">#REF!</definedName>
    <definedName localSheetId="15" name="S8R24">#REF!</definedName>
    <definedName localSheetId="9" name="S38P18">#REF!</definedName>
    <definedName localSheetId="8" name="S26P10">#REF!</definedName>
    <definedName name="S24P3">#REF!</definedName>
    <definedName localSheetId="8" name="S37P4">#REF!</definedName>
    <definedName name="A2R22">#REF!</definedName>
    <definedName localSheetId="14" name="S8P9">#REF!</definedName>
    <definedName localSheetId="9" name="S37P13">#REF!</definedName>
    <definedName localSheetId="3" name="S15R8">#REF!</definedName>
    <definedName localSheetId="15" name="S43P6">#REF!</definedName>
    <definedName name="S35R20">#REF!</definedName>
    <definedName localSheetId="14" name="S33R17">#REF!</definedName>
    <definedName localSheetId="8" name="S13P13">#REF!</definedName>
    <definedName localSheetId="14" name="S21P20">#REF!</definedName>
    <definedName localSheetId="9" name="S22P2">#REF!</definedName>
    <definedName localSheetId="16" name="S14P19">#REF!</definedName>
    <definedName localSheetId="3" name="S36P24">#REF!</definedName>
    <definedName localSheetId="8" name="A3R22">#REF!</definedName>
    <definedName name="S28R20">#REF!</definedName>
    <definedName localSheetId="14" name="S15R21">#REF!</definedName>
    <definedName localSheetId="15" name="A1P4">#REF!</definedName>
    <definedName name="S14R7">#REF!</definedName>
    <definedName name="S8P8">#REF!</definedName>
    <definedName localSheetId="3" name="S19P18">#REF!</definedName>
    <definedName localSheetId="9" name="S13R2">#REF!</definedName>
    <definedName localSheetId="8" name="S31R19">#REF!</definedName>
    <definedName localSheetId="8" name="S12P8">#REF!</definedName>
    <definedName localSheetId="15" name="S24R15">#REF!</definedName>
    <definedName localSheetId="14" name="S17R23">#REF!</definedName>
    <definedName localSheetId="15" name="A2P19">#REF!</definedName>
    <definedName localSheetId="9" name="S36P8">#REF!</definedName>
    <definedName localSheetId="16" name="S30P9">#REF!</definedName>
    <definedName localSheetId="16" name="S43R17">#REF!</definedName>
    <definedName localSheetId="16" name="S7P10">#REF!</definedName>
    <definedName localSheetId="14" name="S18P4">#REF!</definedName>
    <definedName localSheetId="15" name="S1P18">#REF!</definedName>
    <definedName localSheetId="14" name="S19R24">#REF!</definedName>
    <definedName localSheetId="8" name="S33P11">#REF!</definedName>
    <definedName localSheetId="9" name="S12P24">#REF!</definedName>
    <definedName localSheetId="3" name="S16P16">#REF!</definedName>
    <definedName name="S30R1">#REF!</definedName>
    <definedName localSheetId="9" name="A2P16">#REF!</definedName>
    <definedName localSheetId="9" name="S4P10">#REF!</definedName>
    <definedName localSheetId="16" name="S5R17">#REF!</definedName>
    <definedName localSheetId="15" name="S41R15">#REF!</definedName>
    <definedName localSheetId="3" name="S4P19">#REF!</definedName>
    <definedName localSheetId="15" name="S21R4">#REF!</definedName>
    <definedName localSheetId="16" name="S19R1">#REF!</definedName>
    <definedName name="_RR24">#REF!</definedName>
    <definedName localSheetId="16" name="A4P21">#REF!</definedName>
    <definedName name="S37P3">#REF!</definedName>
    <definedName localSheetId="16" name="S33P23">#REF!</definedName>
    <definedName localSheetId="9" name="S27P20">#REF!</definedName>
    <definedName name="S34R22">#REF!</definedName>
    <definedName localSheetId="9" name="S29P22">#REF!</definedName>
    <definedName localSheetId="14" name="S25R14">#REF!</definedName>
    <definedName name="S3R9">#REF!</definedName>
    <definedName localSheetId="3" name="A5P15">#REF!</definedName>
    <definedName localSheetId="3" name="S41P16">#REF!</definedName>
    <definedName localSheetId="15" name="S8R11">#REF!</definedName>
    <definedName localSheetId="8" name="A3P8">#REF!</definedName>
    <definedName name="A5R14">#REF!</definedName>
    <definedName localSheetId="14" name="_RP20">#REF!</definedName>
    <definedName localSheetId="15" name="S1P16">#REF!</definedName>
    <definedName localSheetId="8" name="S38R21">#REF!</definedName>
    <definedName localSheetId="8" name="S3R22">#REF!</definedName>
    <definedName name="S1R20">#REF!</definedName>
    <definedName localSheetId="3" name="S44P15">#REF!</definedName>
    <definedName localSheetId="8" name="S4P4">#REF!</definedName>
    <definedName localSheetId="8" name="S38P13">#REF!</definedName>
    <definedName name="_R13P">#REF!</definedName>
    <definedName localSheetId="8" name="S7P10">#REF!</definedName>
    <definedName localSheetId="14" name="S39R2">#REF!</definedName>
    <definedName localSheetId="16" name="S6R6">#REF!</definedName>
    <definedName name="S12R9">#REF!</definedName>
    <definedName localSheetId="9" name="S4P14">#REF!</definedName>
    <definedName name="S18P20">#REF!</definedName>
    <definedName localSheetId="14" name="S43R9">#REF!</definedName>
    <definedName localSheetId="16" name="S8R21">#REF!</definedName>
    <definedName localSheetId="14" name="S30R7">#REF!</definedName>
    <definedName localSheetId="14" name="S9R8">#REF!</definedName>
    <definedName localSheetId="15" name="S10R24">#REF!</definedName>
    <definedName localSheetId="15" name="S1P15">#REF!</definedName>
    <definedName name="Excel_BuiltIn__FilterDatabase_4_1">#REF!</definedName>
    <definedName localSheetId="3" name="S25R22">#REF!</definedName>
    <definedName name="S40P6">#REF!</definedName>
    <definedName localSheetId="8" name="S38R16">#REF!</definedName>
    <definedName localSheetId="14" name="S5R12">#REF!</definedName>
    <definedName localSheetId="14" name="S34P13">#REF!</definedName>
    <definedName localSheetId="14" name="S42P18">#REF!</definedName>
    <definedName localSheetId="14" name="S32P3">#REF!</definedName>
    <definedName localSheetId="16" name="S18R2">#REF!</definedName>
    <definedName localSheetId="14" name="S44P22">#REF!</definedName>
    <definedName localSheetId="16" name="S22R5">#REF!</definedName>
    <definedName localSheetId="15" name="S18P22">#REF!</definedName>
    <definedName name="S28R10">#REF!</definedName>
    <definedName name="S7P6">#REF!</definedName>
    <definedName localSheetId="15" name="S11R13">#REF!</definedName>
    <definedName localSheetId="8" name="S9R24">#REF!</definedName>
    <definedName name="S6R3">#REF!</definedName>
    <definedName name="S43R21">#REF!</definedName>
    <definedName localSheetId="8" name="S27P16">#REF!</definedName>
    <definedName localSheetId="14" name="S14R12">#REF!</definedName>
    <definedName name="S25R11">#REF!</definedName>
    <definedName localSheetId="9" name="S44R12">#REF!</definedName>
    <definedName localSheetId="14" name="S38P7">#REF!</definedName>
    <definedName name="A5P16">#REF!</definedName>
    <definedName localSheetId="15" name="S41P18">#REF!</definedName>
    <definedName localSheetId="3" name="S6R1">#REF!</definedName>
    <definedName localSheetId="15" name="A4R21">#REF!</definedName>
    <definedName localSheetId="9" name="S13R19">#REF!</definedName>
    <definedName name="S12P8">#REF!</definedName>
    <definedName localSheetId="8" name="S42P9">#REF!</definedName>
    <definedName localSheetId="9" name="sub_item_26">#REF!</definedName>
    <definedName name="S20R8">#REF!</definedName>
    <definedName localSheetId="14" name="S24P9">#REF!</definedName>
    <definedName localSheetId="16" name="A4R14">#REF!</definedName>
    <definedName localSheetId="8" name="S42R15">#REF!</definedName>
    <definedName name="S31P17">#REF!</definedName>
    <definedName localSheetId="14" name="S29R18">#REF!</definedName>
    <definedName name="S13R7">#REF!</definedName>
    <definedName localSheetId="16" name="S35R22">#REF!</definedName>
    <definedName localSheetId="3" name="S22P14">#REF!</definedName>
    <definedName localSheetId="16" name="S28R3">#REF!</definedName>
    <definedName name="S44R5">#REF!</definedName>
    <definedName localSheetId="16" name="S10R21">#REF!</definedName>
    <definedName localSheetId="8" name="S23R22">#REF!</definedName>
    <definedName localSheetId="8" name="S21R15">#REF!</definedName>
    <definedName localSheetId="14" name="S44R12">#REF!</definedName>
    <definedName localSheetId="3" name="S38P21">#REF!</definedName>
    <definedName localSheetId="14" name="S15P19">#REF!</definedName>
    <definedName localSheetId="3" name="S38R7">#REF!</definedName>
    <definedName localSheetId="15" name="S31P15">#REF!</definedName>
    <definedName localSheetId="8" name="_R16R">#REF!</definedName>
    <definedName localSheetId="3" name="S18P2">#REF!</definedName>
    <definedName localSheetId="8" name="A1P6">#REF!</definedName>
    <definedName localSheetId="9" name="S40P14">#REF!</definedName>
    <definedName name="S25P22">#REF!</definedName>
    <definedName localSheetId="9" name="S37P20">#REF!</definedName>
    <definedName localSheetId="8" name="S2R16">#REF!</definedName>
    <definedName localSheetId="8" name="S23R5">#REF!</definedName>
    <definedName localSheetId="15" name="S5P24">#REF!</definedName>
    <definedName localSheetId="8" name="S20R10">#REF!</definedName>
    <definedName localSheetId="16" name="S22R14">#REF!</definedName>
    <definedName localSheetId="8" name="S8R14">#REF!</definedName>
    <definedName localSheetId="3" name="S20P12">#REF!</definedName>
    <definedName localSheetId="14" name="S6R22">#REF!</definedName>
    <definedName localSheetId="8" name="S5P23">#REF!</definedName>
    <definedName localSheetId="3" name="S1R4">#REF!</definedName>
    <definedName localSheetId="8" name="S12R24">#REF!</definedName>
    <definedName localSheetId="15" name="S1P24">#REF!</definedName>
    <definedName name="S5R24">#REF!</definedName>
    <definedName localSheetId="9" name="S21R22">#REF!</definedName>
    <definedName localSheetId="3" name="S20P9">#REF!</definedName>
    <definedName localSheetId="16" name="S10P13">#REF!</definedName>
    <definedName localSheetId="3" name="S30R1">#REF!</definedName>
    <definedName localSheetId="14" name="S37R16">#REF!</definedName>
    <definedName localSheetId="8" name="S20P16">#REF!</definedName>
    <definedName localSheetId="8" name="_R21P">#REF!</definedName>
    <definedName localSheetId="9" name="A2P11">#REF!</definedName>
    <definedName localSheetId="14" name="S32P21">#REF!</definedName>
    <definedName localSheetId="14" name="S34P20">#REF!</definedName>
    <definedName localSheetId="14" name="S10P7">#REF!</definedName>
    <definedName localSheetId="14" name="S16P8">#REF!</definedName>
    <definedName localSheetId="16" name="S33R18">#REF!</definedName>
    <definedName localSheetId="16" name="_RP7">#REF!</definedName>
    <definedName localSheetId="9" name="S21R24">#REF!</definedName>
    <definedName localSheetId="3" name="S8P2">#REF!</definedName>
    <definedName localSheetId="9" name="S33R21">#REF!</definedName>
    <definedName localSheetId="14" name="S39R3">#REF!</definedName>
    <definedName name="S11P10">#REF!</definedName>
    <definedName name="A2P7">#REF!</definedName>
    <definedName localSheetId="3" name="S42R5">#REF!</definedName>
    <definedName localSheetId="9" name="S28R10">#REF!</definedName>
    <definedName localSheetId="8" name="S25R8">#REF!</definedName>
    <definedName name="_R8P">#REF!</definedName>
    <definedName localSheetId="15" name="S29R22">#REF!</definedName>
    <definedName localSheetId="9" name="__xlnm.Print_Titles_1">INSUMOS!$1:$2</definedName>
    <definedName localSheetId="15" name="S11R9">#REF!</definedName>
    <definedName localSheetId="8" name="S42P15">#REF!</definedName>
    <definedName localSheetId="8" name="S36P13">#REF!</definedName>
    <definedName localSheetId="14" name="S3R7">#REF!</definedName>
    <definedName localSheetId="3" name="S10P2">#REF!</definedName>
    <definedName localSheetId="9" name="S6R14">#REF!</definedName>
    <definedName localSheetId="14" name="A3P16">#REF!</definedName>
    <definedName localSheetId="8" name="S24P18">#REF!</definedName>
    <definedName localSheetId="15" name="S37R22">#REF!</definedName>
    <definedName localSheetId="9" name="S27P14">#REF!</definedName>
    <definedName localSheetId="3" name="S2R6">#REF!</definedName>
    <definedName localSheetId="14" name="S7R21">#REF!</definedName>
    <definedName localSheetId="14" name="S36P2">#REF!</definedName>
    <definedName localSheetId="3" name="S7P2">#REF!</definedName>
    <definedName localSheetId="3" name="_R23R">#REF!</definedName>
    <definedName localSheetId="14" name="S45P4">#REF!</definedName>
    <definedName localSheetId="8" name="S43R17">#REF!</definedName>
    <definedName localSheetId="14" name="S6R23">#REF!</definedName>
    <definedName name="S19R5">#REF!</definedName>
    <definedName localSheetId="8" name="S6R15">#REF!</definedName>
    <definedName name="Z_E9EF4FFF_2A51_4B23_8A33_7F2B85269ACF_.wvu.PrintArea_7_3">#REF!</definedName>
    <definedName localSheetId="14" name="S22R4">#REF!</definedName>
    <definedName localSheetId="15" name="S32R18">#REF!</definedName>
    <definedName name="S7P17">#REF!</definedName>
    <definedName localSheetId="3" name="S21P23">#REF!</definedName>
    <definedName localSheetId="16" name="S16P22">#REF!</definedName>
    <definedName name="A2P5">#REF!</definedName>
    <definedName localSheetId="8" name="sub_item_6">#REF!</definedName>
    <definedName name="S33P13">#REF!</definedName>
    <definedName localSheetId="9" name="S2R13">#REF!</definedName>
    <definedName name="S3R23">#REF!</definedName>
    <definedName name="S14R24">#REF!</definedName>
    <definedName localSheetId="14" name="S35P6">#REF!</definedName>
    <definedName localSheetId="9" name="S15P20">#REF!</definedName>
    <definedName localSheetId="9" name="S4R16">#REF!</definedName>
    <definedName localSheetId="14" name="S30R12">#REF!</definedName>
    <definedName localSheetId="15" name="S14P20">#REF!</definedName>
    <definedName localSheetId="16" name="S18R24">#REF!</definedName>
    <definedName localSheetId="15" name="S16R5">#REF!</definedName>
    <definedName localSheetId="8" name="S5R23">#REF!</definedName>
    <definedName localSheetId="8" name="sub_item_22">#REF!</definedName>
    <definedName localSheetId="16" name="_RP14">#REF!</definedName>
    <definedName localSheetId="16" name="S36P2">#REF!</definedName>
    <definedName name="S44R20">#REF!</definedName>
    <definedName name="S44R15">#REF!</definedName>
    <definedName name="S29P9">#REF!</definedName>
    <definedName localSheetId="9" name="add_1">#REF!</definedName>
    <definedName localSheetId="9" name="S20P16">#REF!</definedName>
    <definedName localSheetId="8" name="S20R18">#REF!</definedName>
    <definedName name="S15R21">#REF!</definedName>
    <definedName name="S18R10">#REF!</definedName>
    <definedName localSheetId="14" name="S13R15">#REF!</definedName>
    <definedName localSheetId="3" name="S39R2">#REF!</definedName>
    <definedName localSheetId="3" name="S26P2">#REF!</definedName>
    <definedName localSheetId="16" name="A5P11">#REF!</definedName>
    <definedName name="S18R15">#REF!</definedName>
    <definedName name="S31P24">#REF!</definedName>
    <definedName localSheetId="3" name="S36R8">#REF!</definedName>
    <definedName name="S10R23">#REF!</definedName>
    <definedName localSheetId="9" name="S7R8">#REF!</definedName>
    <definedName localSheetId="14" name="S23P13">#REF!</definedName>
    <definedName localSheetId="15" name="S4R20">#REF!</definedName>
    <definedName localSheetId="14" name="S11R7">#REF!</definedName>
    <definedName localSheetId="8" name="S4P3">#REF!</definedName>
    <definedName localSheetId="14" name="S38R14">#REF!</definedName>
    <definedName localSheetId="16" name="RODAPÉ">#REF!</definedName>
    <definedName localSheetId="8" name="S16R18">#REF!</definedName>
    <definedName localSheetId="9" name="S44P2">#REF!</definedName>
    <definedName localSheetId="14" name="S31P6">#REF!</definedName>
    <definedName localSheetId="9" name="S31P20">#REF!</definedName>
    <definedName localSheetId="15" name="S31R1">#REF!</definedName>
    <definedName localSheetId="16" name="S13P10">#REF!</definedName>
    <definedName localSheetId="16" name="A1P14">#REF!</definedName>
    <definedName localSheetId="9" name="S30R23">#REF!</definedName>
    <definedName localSheetId="9" name="S13R17">#REF!</definedName>
    <definedName localSheetId="8" name="S42P1">#REF!</definedName>
    <definedName localSheetId="16" name="A2P12">#REF!</definedName>
    <definedName localSheetId="16" name="S12R10">#REF!</definedName>
    <definedName name="Excel_BuiltIn_Print_Area_7_1_1">#REF!</definedName>
    <definedName localSheetId="9" name="S18P8">#REF!</definedName>
    <definedName localSheetId="3" name="S45R21">#REF!</definedName>
    <definedName localSheetId="3" name="S23P22">#REF!</definedName>
    <definedName localSheetId="15" name="S29R2">#REF!</definedName>
    <definedName localSheetId="16" name="S29R8">#REF!</definedName>
    <definedName name="S17R22">#REF!</definedName>
    <definedName localSheetId="15" name="S17R1">#REF!</definedName>
    <definedName name="A3R21">#REF!</definedName>
    <definedName localSheetId="15" name="S7P15">#REF!</definedName>
    <definedName localSheetId="3" name="A1P1">#REF!</definedName>
    <definedName localSheetId="16" name="S29R5">#REF!</definedName>
    <definedName name="S21R6">#REF!</definedName>
    <definedName localSheetId="14" name="A4R12">#REF!</definedName>
    <definedName localSheetId="15" name="S5P3">#REF!</definedName>
    <definedName localSheetId="9" name="S8P12">#REF!</definedName>
    <definedName localSheetId="3" name="S11R22">#REF!</definedName>
    <definedName localSheetId="9" name="_R2R">#REF!</definedName>
    <definedName localSheetId="14" name="S28P12">#REF!</definedName>
    <definedName localSheetId="9" name="S8P2">#REF!</definedName>
    <definedName name="S23R4">#REF!</definedName>
    <definedName localSheetId="14" name="S45P2">#REF!</definedName>
    <definedName localSheetId="15" name="S40R11">#REF!</definedName>
    <definedName localSheetId="15" name="S41R19">#REF!</definedName>
    <definedName localSheetId="3" name="S32P5">#REF!</definedName>
    <definedName localSheetId="8" name="S13R11">#REF!</definedName>
    <definedName localSheetId="15" name="S26R13">#REF!</definedName>
    <definedName localSheetId="16" name="S15R7">#REF!</definedName>
    <definedName name="S26R23">#REF!</definedName>
    <definedName localSheetId="8" name="S4R7">#REF!</definedName>
    <definedName localSheetId="3" name="A2R19">#REF!</definedName>
    <definedName localSheetId="3" name="S43P21">#REF!</definedName>
    <definedName localSheetId="3" name="S1R6">#REF!</definedName>
    <definedName localSheetId="15" name="S20R3">#REF!</definedName>
    <definedName localSheetId="15" name="S13P6">#REF!</definedName>
    <definedName name="_RR13">#REF!</definedName>
    <definedName localSheetId="15" name="S9R16">#REF!</definedName>
    <definedName localSheetId="8" name="S1R24">#REF!</definedName>
    <definedName localSheetId="15" name="S32P11">#REF!</definedName>
    <definedName localSheetId="14" name="S11R6">#REF!</definedName>
    <definedName localSheetId="8" name="S2P16">#REF!</definedName>
    <definedName localSheetId="3" name="A4P6">#REF!</definedName>
    <definedName name="S42R11">#REF!</definedName>
    <definedName localSheetId="16" name="A5R23">#REF!</definedName>
    <definedName localSheetId="16" name="A2R8">#REF!</definedName>
    <definedName localSheetId="9" name="S34P3">#REF!</definedName>
    <definedName localSheetId="16" name="A5R24">#REF!</definedName>
    <definedName localSheetId="15" name="S2R3">#REF!</definedName>
    <definedName localSheetId="3" name="S14P7">#REF!</definedName>
    <definedName localSheetId="3" name="S6R18">#REF!</definedName>
    <definedName localSheetId="3" name="S26R21">#REF!</definedName>
    <definedName localSheetId="3" name="S37R1">#REF!</definedName>
    <definedName localSheetId="9" name="S34P1">#REF!</definedName>
    <definedName localSheetId="15" name="S45P7">#REF!</definedName>
    <definedName localSheetId="14" name="S11R2">#REF!</definedName>
    <definedName localSheetId="15" name="S35R9">#REF!</definedName>
    <definedName localSheetId="14" name="S4R7">#REF!</definedName>
    <definedName localSheetId="16" name="S16R6">#REF!</definedName>
    <definedName localSheetId="16" name="A3R18">#REF!</definedName>
    <definedName localSheetId="9" name="S10R3">#REF!</definedName>
    <definedName name="sub_item_39">#REF!</definedName>
    <definedName localSheetId="9" name="S12R17">#REF!</definedName>
    <definedName localSheetId="15" name="S13R14">#REF!</definedName>
    <definedName localSheetId="15" name="A3P4">#REF!</definedName>
    <definedName localSheetId="16" name="S23R14">#REF!</definedName>
    <definedName localSheetId="15" name="S20R21">#REF!</definedName>
    <definedName localSheetId="16" name="S41P11">#REF!</definedName>
    <definedName name="S34R3">#REF!</definedName>
    <definedName localSheetId="9" name="S8P11">#REF!</definedName>
    <definedName localSheetId="14" name="S33P24">#REF!</definedName>
    <definedName localSheetId="3" name="S25R24">#REF!</definedName>
    <definedName localSheetId="3" name="S30R7">#REF!</definedName>
    <definedName localSheetId="15" name="S15R11">#REF!</definedName>
    <definedName localSheetId="16" name="S14R6">#REF!</definedName>
    <definedName localSheetId="9" name="S15R6">#REF!</definedName>
    <definedName localSheetId="8" name="S25P4">#REF!</definedName>
    <definedName localSheetId="8" name="S44R21">#REF!</definedName>
    <definedName localSheetId="3" name="S25P14">#REF!</definedName>
    <definedName localSheetId="3" name="S29P14">#REF!</definedName>
    <definedName localSheetId="8" name="S19R10">#REF!</definedName>
    <definedName localSheetId="9" name="S19R6">#REF!</definedName>
    <definedName localSheetId="15" name="S28P9">#REF!</definedName>
    <definedName name="S41R5">#REF!</definedName>
    <definedName localSheetId="15" name="S6P11">#REF!</definedName>
    <definedName localSheetId="3" name="S22R11">#REF!</definedName>
    <definedName name="_R15R">#REF!</definedName>
    <definedName localSheetId="16" name="S26P14">#REF!</definedName>
    <definedName localSheetId="14" name="S1P17">#REF!</definedName>
    <definedName localSheetId="16" name="S16R4">#REF!</definedName>
    <definedName localSheetId="14" name="S18P12">#REF!</definedName>
    <definedName localSheetId="14" name="_RP22">#REF!</definedName>
    <definedName localSheetId="14" name="S36R12">#REF!</definedName>
    <definedName localSheetId="15" name="S10R17">#REF!</definedName>
    <definedName localSheetId="14" name="S8R14">#REF!</definedName>
    <definedName localSheetId="14" name="S9P6">#REF!</definedName>
    <definedName localSheetId="16" name="A5P4">#REF!</definedName>
    <definedName localSheetId="9" name="S42R3">#REF!</definedName>
    <definedName localSheetId="16" name="S19R5">#REF!</definedName>
    <definedName localSheetId="16" name="S30R7">#REF!</definedName>
    <definedName localSheetId="15" name="S34R22">#REF!</definedName>
    <definedName localSheetId="8" name="S28R3">#REF!</definedName>
    <definedName localSheetId="16" name="S38P11">#REF!</definedName>
    <definedName localSheetId="3" name="S41P23">#REF!</definedName>
    <definedName name="S16R13">#REF!</definedName>
    <definedName localSheetId="9" name="S2P10">#REF!</definedName>
    <definedName localSheetId="8" name="S27P11">#REF!</definedName>
    <definedName localSheetId="16" name="S43P23">#REF!</definedName>
    <definedName name="S42R2">#REF!</definedName>
    <definedName localSheetId="14" name="S45R16">#REF!</definedName>
    <definedName localSheetId="16" name="S14R11">#REF!</definedName>
    <definedName name="A3P3">#REF!</definedName>
    <definedName localSheetId="15" name="S40P24">#REF!</definedName>
    <definedName localSheetId="16" name="S34R10">#REF!</definedName>
    <definedName localSheetId="14" name="A3P1">#REF!</definedName>
    <definedName name="S32P23">#REF!</definedName>
    <definedName localSheetId="15" name="S28R8">#REF!</definedName>
    <definedName localSheetId="14" name="S21P1">#REF!</definedName>
    <definedName localSheetId="3" name="S19P11">#REF!</definedName>
    <definedName localSheetId="15" name="sub_item_45">#REF!</definedName>
    <definedName localSheetId="15" name="S13R19">#REF!</definedName>
    <definedName localSheetId="14" name="sub_item_2">#REF!</definedName>
    <definedName localSheetId="9" name="S11R1">#REF!</definedName>
    <definedName localSheetId="9" name="S4P8">#REF!</definedName>
    <definedName localSheetId="14" name="S15P1">#REF!</definedName>
    <definedName localSheetId="8" name="S14R2">#REF!</definedName>
    <definedName localSheetId="3" name="A1P9">#REF!</definedName>
    <definedName name="S4P12">#REF!</definedName>
    <definedName localSheetId="15" name="S8P18">#REF!</definedName>
    <definedName localSheetId="3" name="A1R24">#REF!</definedName>
    <definedName localSheetId="8" name="S7R18">#REF!</definedName>
    <definedName localSheetId="14" name="A2R24">#REF!</definedName>
    <definedName localSheetId="15" name="S33R13">#REF!</definedName>
    <definedName localSheetId="15" name="S34R14">#REF!</definedName>
    <definedName localSheetId="15" name="S40P2">#REF!</definedName>
    <definedName localSheetId="3" name="S31R12">#REF!</definedName>
    <definedName localSheetId="15" name="S23P15">#REF!</definedName>
    <definedName localSheetId="9" name="S25R3">#REF!</definedName>
    <definedName localSheetId="3" name="S25P15">#REF!</definedName>
    <definedName localSheetId="3" name="_RP12">#REF!</definedName>
    <definedName localSheetId="14" name="S13P8">#REF!</definedName>
    <definedName name="S9P8">#REF!</definedName>
    <definedName localSheetId="9" name="S20P17">#REF!</definedName>
    <definedName localSheetId="14" name="S29R17">#REF!</definedName>
    <definedName localSheetId="3" name="S13P18">#REF!</definedName>
    <definedName name="S15P22">#REF!</definedName>
    <definedName localSheetId="9" name="S17P24">#REF!</definedName>
    <definedName localSheetId="3" name="sub_item_32">#REF!</definedName>
    <definedName name="A3P19">#REF!</definedName>
    <definedName localSheetId="16" name="A1R2">#REF!</definedName>
    <definedName localSheetId="9" name="A5R11">#REF!</definedName>
    <definedName localSheetId="16" name="S39R22">#REF!</definedName>
    <definedName name="S9R4">#REF!</definedName>
    <definedName name="S26R13">#REF!</definedName>
    <definedName localSheetId="9" name="S27R4">#REF!</definedName>
    <definedName localSheetId="9" name="S41R6">#REF!</definedName>
    <definedName localSheetId="3" name="A3R22">#REF!</definedName>
    <definedName localSheetId="9" name="A4P15">#REF!</definedName>
    <definedName localSheetId="9" name="S32P8">#REF!</definedName>
    <definedName localSheetId="15" name="S36P23">#REF!</definedName>
    <definedName localSheetId="9" name="_RR8">#REF!</definedName>
    <definedName localSheetId="16" name="S35P16">#REF!</definedName>
    <definedName localSheetId="8" name="S41P13">#REF!</definedName>
    <definedName localSheetId="3" name="_R4R">#REF!</definedName>
    <definedName name="S16R7">#REF!</definedName>
    <definedName localSheetId="14" name="S20R14">#REF!</definedName>
    <definedName localSheetId="9" name="A5R12">#REF!</definedName>
    <definedName localSheetId="16" name="S42R23">#REF!</definedName>
    <definedName localSheetId="8" name="S19P4">#REF!</definedName>
    <definedName localSheetId="16" name="S42P9">#REF!</definedName>
    <definedName localSheetId="8" name="A3P6">#REF!</definedName>
    <definedName localSheetId="14" name="S37P15">#REF!</definedName>
    <definedName localSheetId="14" name="S25R10">#REF!</definedName>
    <definedName localSheetId="15" name="S14R14">#REF!</definedName>
    <definedName localSheetId="14" name="_R9R">#REF!</definedName>
    <definedName localSheetId="3" name="S41R19">#REF!</definedName>
    <definedName name="S34P5">#REF!</definedName>
    <definedName localSheetId="14" name="S32R1">#REF!</definedName>
    <definedName localSheetId="9" name="S14R18">#REF!</definedName>
    <definedName name="S4R19">#REF!</definedName>
    <definedName localSheetId="3" name="A3P16">#REF!</definedName>
    <definedName name="S25R2">#REF!</definedName>
    <definedName localSheetId="14" name="S16R9">#REF!</definedName>
    <definedName localSheetId="8" name="S22P13">#REF!</definedName>
    <definedName localSheetId="15" name="S39P22">#REF!</definedName>
    <definedName localSheetId="16" name="_R13P">#REF!</definedName>
    <definedName localSheetId="14" name="_RR22">#REF!</definedName>
    <definedName localSheetId="9" name="S22P5">#REF!</definedName>
    <definedName name="S15P2">#REF!</definedName>
    <definedName localSheetId="3" name="S29P7">#REF!</definedName>
    <definedName localSheetId="14" name="S9R20">#REF!</definedName>
    <definedName localSheetId="14" name="S19P8">#REF!</definedName>
    <definedName localSheetId="8" name="S33R15">#REF!</definedName>
    <definedName name="S14R18">#REF!</definedName>
    <definedName localSheetId="3" name="S20R15">#REF!</definedName>
    <definedName localSheetId="15" name="S22R22">#REF!</definedName>
    <definedName localSheetId="9" name="S37P5">#REF!</definedName>
    <definedName localSheetId="9" name="S35R1">#REF!</definedName>
    <definedName localSheetId="8" name="S26R13">#REF!</definedName>
    <definedName localSheetId="9" name="S35P22">#REF!</definedName>
    <definedName localSheetId="9" name="S38P12">#REF!</definedName>
    <definedName name="S26P17">#REF!</definedName>
    <definedName localSheetId="15" name="S21R23">#REF!</definedName>
    <definedName localSheetId="8" name="A3P22">#REF!</definedName>
    <definedName localSheetId="8" name="S31R21">#REF!</definedName>
    <definedName name="S20R3">#REF!</definedName>
    <definedName localSheetId="15" name="S38P3">#REF!</definedName>
    <definedName localSheetId="9" name="S29P7">#REF!</definedName>
    <definedName localSheetId="14" name="S38P5">#REF!</definedName>
    <definedName localSheetId="3" name="S43R17">#REF!</definedName>
    <definedName name="S16R12">#REF!</definedName>
    <definedName name="S45P10">#REF!</definedName>
    <definedName localSheetId="3" name="S12R11">#REF!</definedName>
    <definedName localSheetId="9" name="S43P23">#REF!</definedName>
    <definedName localSheetId="15" name="S27P8">#REF!</definedName>
    <definedName localSheetId="9" name="S12P6">#REF!</definedName>
    <definedName localSheetId="15" name="S2R13">#REF!</definedName>
    <definedName localSheetId="15" name="S29R8">#REF!</definedName>
    <definedName localSheetId="3" name="S6P13">#REF!</definedName>
    <definedName localSheetId="14" name="S1P2">#REF!</definedName>
    <definedName localSheetId="14" name="S35P19">#REF!</definedName>
    <definedName localSheetId="16" name="S11R24">#REF!</definedName>
    <definedName localSheetId="8" name="S32P23">#REF!</definedName>
    <definedName localSheetId="16" name="S41R21">#REF!</definedName>
    <definedName localSheetId="3" name="S26P1">#REF!</definedName>
    <definedName name="S45P15">#REF!</definedName>
    <definedName localSheetId="3" name="S23R18">#REF!</definedName>
    <definedName localSheetId="3" name="S12P3">#REF!</definedName>
    <definedName localSheetId="14" name="A3R21">#REF!</definedName>
    <definedName localSheetId="8" name="S14R3">#REF!</definedName>
    <definedName localSheetId="16" name="S28P9">#REF!</definedName>
    <definedName localSheetId="9" name="S39P8">#REF!</definedName>
    <definedName localSheetId="15" name="S8R18">#REF!</definedName>
    <definedName localSheetId="16" name="S6R9">#REF!</definedName>
    <definedName name="A5P18">#REF!</definedName>
    <definedName localSheetId="8" name="S22R20">#REF!</definedName>
    <definedName localSheetId="15" name="S11P9">#REF!</definedName>
    <definedName localSheetId="9" name="S44P15">#REF!</definedName>
    <definedName localSheetId="15" name="S22P1">#REF!</definedName>
    <definedName localSheetId="15" name="S31P19">#REF!</definedName>
    <definedName localSheetId="3" name="S18P6">#REF!</definedName>
    <definedName localSheetId="16" name="S6P1">#REF!</definedName>
    <definedName localSheetId="8" name="S12R23">#REF!</definedName>
    <definedName localSheetId="8" name="S6R8">#REF!</definedName>
    <definedName localSheetId="16" name="S19P6">#REF!</definedName>
    <definedName localSheetId="15" name="_R8P">#REF!</definedName>
    <definedName localSheetId="16" name="S5P17">#REF!</definedName>
    <definedName name="S33R13">#REF!</definedName>
    <definedName name="S9R9">#REF!</definedName>
    <definedName localSheetId="15" name="S38P16">#REF!</definedName>
    <definedName localSheetId="16" name="S26P4">#REF!</definedName>
    <definedName localSheetId="3" name="S18P21">#REF!</definedName>
    <definedName localSheetId="14" name="S31R14">#REF!</definedName>
    <definedName localSheetId="14" name="S5R5">#REF!</definedName>
    <definedName localSheetId="8" name="S34R22">#REF!</definedName>
    <definedName localSheetId="14" name="S25P11">#REF!</definedName>
    <definedName localSheetId="14" name="S17R18">#REF!</definedName>
    <definedName name="S36P3">#REF!</definedName>
    <definedName localSheetId="16" name="S27R11">#REF!</definedName>
    <definedName localSheetId="16" name="S21P16">#REF!</definedName>
    <definedName localSheetId="3" name="S45R5">#REF!</definedName>
    <definedName localSheetId="15" name="S44P16">#REF!</definedName>
    <definedName localSheetId="9" name="S20R15">#REF!</definedName>
    <definedName name="A1P2">#REF!</definedName>
    <definedName name="S22P14">#REF!</definedName>
    <definedName localSheetId="14" name="S37P5">#REF!</definedName>
    <definedName localSheetId="3" name="S25P8">#REF!</definedName>
    <definedName localSheetId="15" name="A3P12">#REF!</definedName>
    <definedName localSheetId="16" name="S20R8">#REF!</definedName>
    <definedName localSheetId="16" name="S30P16">#REF!</definedName>
    <definedName localSheetId="15" name="S30P16">#REF!</definedName>
    <definedName localSheetId="3" name="S15R18">#REF!</definedName>
    <definedName localSheetId="16" name="S25P2">#REF!</definedName>
    <definedName localSheetId="9" name="S2R21">#REF!</definedName>
    <definedName localSheetId="8" name="_R6P">#REF!</definedName>
    <definedName localSheetId="15" name="S41P3">#REF!</definedName>
    <definedName localSheetId="8" name="S25R18">#REF!</definedName>
    <definedName localSheetId="9" name="S18R5">#REF!</definedName>
    <definedName localSheetId="9" name="S43R1">#REF!</definedName>
    <definedName localSheetId="8" name="S13R2">#REF!</definedName>
    <definedName localSheetId="8" name="S13R10">#REF!</definedName>
    <definedName localSheetId="3" name="S16P1">#REF!</definedName>
    <definedName localSheetId="8" name="S28P11">#REF!</definedName>
    <definedName localSheetId="3" name="S10P4">#REF!</definedName>
    <definedName localSheetId="3" name="S41R14">#REF!</definedName>
    <definedName name="S29R24">#REF!</definedName>
    <definedName localSheetId="3" name="S24P11">#REF!</definedName>
    <definedName localSheetId="14" name="S31P12">#REF!</definedName>
    <definedName localSheetId="8" name="S38P6">#REF!</definedName>
    <definedName localSheetId="3" name="S36R6">#REF!</definedName>
    <definedName localSheetId="16" name="S38P5">#REF!</definedName>
    <definedName name="A2R4">#REF!</definedName>
    <definedName localSheetId="14" name="A3R11">#REF!</definedName>
    <definedName localSheetId="9" name="S34P24">#REF!</definedName>
    <definedName name="S13P5">#REF!</definedName>
    <definedName localSheetId="9" name="S7R20">#REF!</definedName>
    <definedName localSheetId="8" name="S28P16">#REF!</definedName>
    <definedName localSheetId="14" name="S25P16">#REF!</definedName>
    <definedName localSheetId="8" name="S25R9">#REF!</definedName>
    <definedName localSheetId="9" name="S35R3">#REF!</definedName>
    <definedName localSheetId="14" name="S21R20">#REF!</definedName>
    <definedName localSheetId="15" name="S22R23">#REF!</definedName>
    <definedName name="S33R20">#REF!</definedName>
    <definedName localSheetId="9" name="S28P13">#REF!</definedName>
    <definedName localSheetId="8" name="A1P22">#REF!</definedName>
    <definedName localSheetId="9" name="S15R3">#REF!</definedName>
    <definedName localSheetId="8" name="S26R2">#REF!</definedName>
    <definedName localSheetId="16" name="S10R14">#REF!</definedName>
    <definedName localSheetId="3" name="S37R2">#REF!</definedName>
    <definedName localSheetId="16" name="S44R2">#REF!</definedName>
    <definedName name="S15P7">#REF!</definedName>
    <definedName name="S6R4">#REF!</definedName>
    <definedName localSheetId="16" name="S18R7">#REF!</definedName>
    <definedName localSheetId="9" name="__xlnm.Print_Area_3_1">#REF!</definedName>
    <definedName localSheetId="8" name="S9R10">#REF!</definedName>
    <definedName name="S4P20">#REF!</definedName>
    <definedName localSheetId="3" name="S34R18">#REF!</definedName>
    <definedName localSheetId="16" name="S34R14">#REF!</definedName>
    <definedName localSheetId="16" name="S22P7">#REF!</definedName>
    <definedName localSheetId="3" name="_R14R">#REF!</definedName>
    <definedName localSheetId="3" name="S6P8">#REF!</definedName>
    <definedName localSheetId="8" name="S24R20">#REF!</definedName>
    <definedName name="S13R12">#REF!</definedName>
    <definedName localSheetId="3" name="S40P1">#REF!</definedName>
    <definedName name="S21P8">#REF!</definedName>
    <definedName localSheetId="3" name="S30P3">#REF!</definedName>
    <definedName localSheetId="15" name="S13R10">#REF!</definedName>
    <definedName localSheetId="15" name="S33P13">#REF!</definedName>
    <definedName localSheetId="9" name="S2R14">#REF!</definedName>
    <definedName localSheetId="15" name="S41R13">#REF!</definedName>
    <definedName localSheetId="3" name="S11R19">#REF!</definedName>
    <definedName localSheetId="9" name="S32P21">#REF!</definedName>
    <definedName localSheetId="8" name="S42P10">#REF!</definedName>
    <definedName localSheetId="8" name="A2R15">#REF!</definedName>
    <definedName localSheetId="9" name="A3R2">#REF!</definedName>
    <definedName name="S4R24">#REF!</definedName>
    <definedName localSheetId="3" name="S26P23">#REF!</definedName>
    <definedName localSheetId="8" name="S20R2">#REF!</definedName>
    <definedName name="S24P21">#REF!</definedName>
    <definedName localSheetId="15" name="S3P23">#REF!</definedName>
    <definedName localSheetId="16" name="A3R3">#REF!</definedName>
    <definedName localSheetId="15" name="S3P22">#REF!</definedName>
    <definedName localSheetId="14" name="S34R9">#REF!</definedName>
    <definedName localSheetId="14" name="S13P17">#REF!</definedName>
    <definedName localSheetId="8" name="S26R20">#REF!</definedName>
    <definedName name="S26P1">#REF!</definedName>
    <definedName localSheetId="15" name="S35P14">#REF!</definedName>
    <definedName localSheetId="3" name="A3R5">#REF!</definedName>
    <definedName localSheetId="8" name="S4R11">#REF!</definedName>
    <definedName localSheetId="3" name="A2P15">#REF!</definedName>
    <definedName name="S8R13">#REF!</definedName>
    <definedName localSheetId="14" name="S45P24">#REF!</definedName>
    <definedName localSheetId="9" name="S5R12">#REF!</definedName>
    <definedName name="S27R7">#REF!</definedName>
    <definedName localSheetId="8" name="S35R15">#REF!</definedName>
    <definedName localSheetId="14" name="_R13P">#REF!</definedName>
    <definedName localSheetId="14" name="A3P15">#REF!</definedName>
    <definedName localSheetId="16" name="S6P12">#REF!</definedName>
    <definedName name="S26P19">#REF!</definedName>
    <definedName localSheetId="8" name="S40R16">#REF!</definedName>
    <definedName localSheetId="15" name="S28R14">#REF!</definedName>
    <definedName localSheetId="15" name="S18P17">#REF!</definedName>
    <definedName localSheetId="3" name="S43P15">#REF!</definedName>
    <definedName localSheetId="15" name="S3R6">#REF!</definedName>
    <definedName localSheetId="14" name="S40P1">#REF!</definedName>
    <definedName localSheetId="9" name="add_4">#REF!</definedName>
    <definedName localSheetId="15" name="S42R19">#REF!</definedName>
    <definedName localSheetId="16" name="S37R24">#REF!</definedName>
    <definedName localSheetId="14" name="sub_item_7">#REF!</definedName>
    <definedName localSheetId="14" name="A3R20">#REF!</definedName>
    <definedName name="S29R5">#REF!</definedName>
    <definedName localSheetId="15" name="BDI_LIC">#REF!</definedName>
    <definedName localSheetId="8" name="S43P1">#REF!</definedName>
    <definedName localSheetId="15" name="S33R4">#REF!</definedName>
    <definedName localSheetId="15" name="S15P22">#REF!</definedName>
    <definedName localSheetId="15" name="S34R12">#REF!</definedName>
    <definedName localSheetId="9" name="S22P12">#REF!</definedName>
    <definedName localSheetId="14" name="S11P15">#REF!</definedName>
    <definedName localSheetId="8" name="S34P22">#REF!</definedName>
    <definedName localSheetId="8" name="S30P2">#REF!</definedName>
    <definedName localSheetId="9" name="S27R2">#REF!</definedName>
    <definedName name="S19P19">#REF!</definedName>
    <definedName localSheetId="16" name="S45R7">#REF!</definedName>
    <definedName localSheetId="8" name="S28R9">#REF!</definedName>
    <definedName name="S44R19">#REF!</definedName>
    <definedName name="A5R24">#REF!</definedName>
    <definedName name="S6R18">#REF!</definedName>
    <definedName localSheetId="8" name="S44R23">#REF!</definedName>
    <definedName localSheetId="8" name="_RP16">#REF!</definedName>
    <definedName localSheetId="9" name="A5P6">#REF!</definedName>
    <definedName localSheetId="16" name="S3R7">#REF!</definedName>
    <definedName localSheetId="15" name="S34P3">#REF!</definedName>
    <definedName localSheetId="8" name="sub_item_24">#REF!</definedName>
    <definedName localSheetId="16" name="S15R6">#REF!</definedName>
    <definedName localSheetId="8" name="S5P9">#REF!</definedName>
    <definedName localSheetId="16" name="S8R14">#REF!</definedName>
    <definedName localSheetId="16" name="S31R18">#REF!</definedName>
    <definedName localSheetId="8" name="S26P5">#REF!</definedName>
    <definedName localSheetId="16" name="S30P18">#REF!</definedName>
    <definedName localSheetId="9" name="A5P17">#REF!</definedName>
    <definedName localSheetId="15" name="S14R10">#REF!</definedName>
    <definedName localSheetId="8" name="S13P18">#REF!</definedName>
    <definedName localSheetId="15" name="S14R5">#REF!</definedName>
    <definedName localSheetId="3" name="S43P16">#REF!</definedName>
    <definedName localSheetId="9" name="A3R13">#REF!</definedName>
    <definedName localSheetId="8" name="S42P13">#REF!</definedName>
    <definedName localSheetId="9" name="S25R9">#REF!</definedName>
    <definedName localSheetId="9" name="S39P9">#REF!</definedName>
    <definedName localSheetId="14" name="S31R11">#REF!</definedName>
    <definedName localSheetId="15" name="A2R2">#REF!</definedName>
    <definedName name="S39P5">#REF!</definedName>
    <definedName localSheetId="3" name="S19R16">#REF!</definedName>
    <definedName localSheetId="16" name="_R4P">#REF!</definedName>
    <definedName localSheetId="8" name="S38R18">#REF!</definedName>
    <definedName name="S8R1">#REF!</definedName>
    <definedName localSheetId="9" name="S45P9">#REF!</definedName>
    <definedName localSheetId="16" name="S22R12">#REF!</definedName>
    <definedName localSheetId="14" name="S4P1">#REF!</definedName>
    <definedName localSheetId="8" name="S29P18">#REF!</definedName>
    <definedName localSheetId="8" name="S30R3">#REF!</definedName>
    <definedName localSheetId="16" name="S2R21">#REF!</definedName>
    <definedName localSheetId="9" name="S17R17">#REF!</definedName>
    <definedName localSheetId="15" name="sub_item_10">#REF!</definedName>
    <definedName localSheetId="14" name="S35P23">#REF!</definedName>
    <definedName localSheetId="9" name="S17R22">#REF!</definedName>
    <definedName localSheetId="15" name="_RR16">#REF!</definedName>
    <definedName localSheetId="15" name="S6R11">#REF!</definedName>
    <definedName localSheetId="8" name="S3R6">#REF!</definedName>
    <definedName localSheetId="15" name="S41P10">#REF!</definedName>
    <definedName localSheetId="16" name="S1P18">#REF!</definedName>
    <definedName localSheetId="15" name="S37R21">#REF!</definedName>
    <definedName localSheetId="8" name="S32P10">#REF!</definedName>
    <definedName localSheetId="8" name="S6P6">#REF!</definedName>
    <definedName localSheetId="3" name="S39R15">#REF!</definedName>
    <definedName localSheetId="16" name="S15P24">#REF!</definedName>
    <definedName localSheetId="15" name="S3P9">#REF!</definedName>
    <definedName localSheetId="3" name="S43R21">#REF!</definedName>
    <definedName localSheetId="8" name="S22P4">#REF!</definedName>
    <definedName localSheetId="15" name="S16P16">#REF!</definedName>
    <definedName localSheetId="16" name="A3R23">#REF!</definedName>
    <definedName localSheetId="8" name="S13P8">#REF!</definedName>
    <definedName localSheetId="3" name="S33P7">#REF!</definedName>
    <definedName localSheetId="14" name="S11P1">#REF!</definedName>
    <definedName localSheetId="15" name="S26P7">#REF!</definedName>
    <definedName localSheetId="8" name="S37P24">#REF!</definedName>
    <definedName localSheetId="16" name="S37R22">#REF!</definedName>
    <definedName localSheetId="15" name="S39P9">#REF!</definedName>
    <definedName localSheetId="9" name="S2R4">#REF!</definedName>
    <definedName localSheetId="3" name="S20R21">#REF!</definedName>
    <definedName localSheetId="16" name="A1R20">#REF!</definedName>
    <definedName localSheetId="14" name="A5P8">#REF!</definedName>
    <definedName name="S5R6">#REF!</definedName>
    <definedName localSheetId="14" name="S43P8">#REF!</definedName>
    <definedName localSheetId="16" name="S39R9">#REF!</definedName>
    <definedName localSheetId="3" name="S22P1">#REF!</definedName>
    <definedName localSheetId="9" name="S42R22">#REF!</definedName>
    <definedName localSheetId="16" name="S37P16">#REF!</definedName>
    <definedName localSheetId="16" name="_R6P">#REF!</definedName>
    <definedName localSheetId="14" name="S25P10">#REF!</definedName>
    <definedName localSheetId="9" name="A5R17">#REF!</definedName>
    <definedName name="S37R7">#REF!</definedName>
    <definedName localSheetId="15" name="S14R21">#REF!</definedName>
    <definedName localSheetId="14" name="A4R7">#REF!</definedName>
    <definedName localSheetId="8" name="S2P4">#REF!</definedName>
    <definedName localSheetId="9" name="S35R12">#REF!</definedName>
    <definedName localSheetId="14" name="S39P20">#REF!</definedName>
    <definedName localSheetId="3" name="S35P10">#REF!</definedName>
    <definedName localSheetId="9" name="S35P14">#REF!</definedName>
    <definedName localSheetId="8" name="S18R3">#REF!</definedName>
    <definedName localSheetId="8" name="A2P10">#REF!</definedName>
    <definedName localSheetId="3" name="S30R4">#REF!</definedName>
    <definedName localSheetId="8" name="S4R18">#REF!</definedName>
    <definedName name="A2R2">#REF!</definedName>
    <definedName name="ini">#REF!</definedName>
    <definedName name="S30R14">#REF!</definedName>
    <definedName localSheetId="15" name="S37R2">#REF!</definedName>
    <definedName name="A1P4">#REF!</definedName>
    <definedName localSheetId="16" name="S21R24">#REF!</definedName>
    <definedName localSheetId="8" name="S43P10">#REF!</definedName>
    <definedName localSheetId="15" name="S17P1">#REF!</definedName>
    <definedName localSheetId="9" name="S43R13">#REF!</definedName>
    <definedName localSheetId="15" name="A3P22">#REF!</definedName>
    <definedName localSheetId="3" name="S36P15">#REF!</definedName>
    <definedName localSheetId="16" name="S13R16">#REF!</definedName>
    <definedName localSheetId="9" name="S1R4">#REF!</definedName>
    <definedName localSheetId="3" name="S28P15">#REF!</definedName>
    <definedName localSheetId="14" name="A1P10">#REF!</definedName>
    <definedName localSheetId="9" name="A5R18">#REF!</definedName>
    <definedName name="S10P7">#REF!</definedName>
    <definedName localSheetId="9" name="S8R6">#REF!</definedName>
    <definedName name="S35P16">#REF!</definedName>
    <definedName localSheetId="9" name="S40R9">#REF!</definedName>
    <definedName localSheetId="8" name="S7R13">#REF!</definedName>
    <definedName localSheetId="16" name="S5P20">#REF!</definedName>
    <definedName name="A5P7">#REF!</definedName>
    <definedName localSheetId="3" name="S8R5">#REF!</definedName>
    <definedName localSheetId="9" name="S34R23">#REF!</definedName>
    <definedName localSheetId="16" name="S17P16">#REF!</definedName>
    <definedName name="S11R6">#REF!</definedName>
    <definedName localSheetId="14" name="S7R2">#REF!</definedName>
    <definedName localSheetId="3" name="S30P14">#REF!</definedName>
    <definedName localSheetId="8" name="S31P8">#REF!</definedName>
    <definedName localSheetId="3" name="S25P9">#REF!</definedName>
    <definedName localSheetId="3" name="S20P18">#REF!</definedName>
    <definedName localSheetId="8" name="S41P21">#REF!</definedName>
    <definedName localSheetId="14" name="S15R13">#REF!</definedName>
    <definedName localSheetId="14" name="S43P23">#REF!</definedName>
    <definedName localSheetId="14" name="S23R15">#REF!</definedName>
    <definedName name="S35P11">#REF!</definedName>
    <definedName localSheetId="3" name="S33R19">#REF!</definedName>
    <definedName localSheetId="14" name="S28P7">#REF!</definedName>
    <definedName localSheetId="16" name="S36R4">#REF!</definedName>
    <definedName localSheetId="8" name="S39R21">#REF!</definedName>
    <definedName localSheetId="16" name="S41P19">#REF!</definedName>
    <definedName localSheetId="14" name="S6R12">#REF!</definedName>
    <definedName localSheetId="16" name="S1P13">#REF!</definedName>
    <definedName localSheetId="8" name="S40P6">#REF!</definedName>
    <definedName localSheetId="14" name="S40R22">#REF!</definedName>
    <definedName localSheetId="3" name="S39R1">#REF!</definedName>
    <definedName name="S35R22">#REF!</definedName>
    <definedName localSheetId="9" name="S16P20">#REF!</definedName>
    <definedName localSheetId="15" name="S2P7">#REF!</definedName>
    <definedName localSheetId="16" name="_R12R">#REF!</definedName>
    <definedName localSheetId="3" name="A4R7">#REF!</definedName>
    <definedName localSheetId="16" name="S13R11">#REF!</definedName>
    <definedName localSheetId="3" name="S34P13">#REF!</definedName>
    <definedName localSheetId="9" name="S23P6">#REF!</definedName>
    <definedName localSheetId="15" name="S43P15">#REF!</definedName>
    <definedName localSheetId="3" name="S22R6">#REF!</definedName>
    <definedName localSheetId="14" name="S38R22">#REF!</definedName>
    <definedName localSheetId="15" name="S39R8">#REF!</definedName>
    <definedName localSheetId="15" name="S13R13">#REF!</definedName>
    <definedName localSheetId="3" name="S9P10">#REF!</definedName>
    <definedName localSheetId="16" name="S25R9">#REF!</definedName>
    <definedName localSheetId="3" name="S27R19">#REF!</definedName>
    <definedName localSheetId="15" name="S41R22">#REF!</definedName>
    <definedName localSheetId="16" name="S5R24">#REF!</definedName>
    <definedName localSheetId="3" name="S45R16">#REF!</definedName>
    <definedName name="_R16P">#REF!</definedName>
    <definedName localSheetId="8" name="cfs">#REF!</definedName>
    <definedName localSheetId="3" name="S42P19">#REF!</definedName>
    <definedName localSheetId="15" name="S11P12">#REF!</definedName>
    <definedName name="S33R22">#REF!</definedName>
    <definedName name="S7P3">#REF!</definedName>
    <definedName localSheetId="8" name="S24R1">#REF!</definedName>
    <definedName localSheetId="9" name="S5P4">#REF!</definedName>
    <definedName name="S43R17">#REF!</definedName>
    <definedName localSheetId="3" name="S37R23">#REF!</definedName>
    <definedName localSheetId="14" name="S20R9">#REF!</definedName>
    <definedName localSheetId="14" name="S27P14">#REF!</definedName>
    <definedName localSheetId="8" name="S19R9">#REF!</definedName>
    <definedName name="S36P19">#REF!</definedName>
    <definedName name="S9R23">#REF!</definedName>
    <definedName localSheetId="16" name="BD">#REF!</definedName>
    <definedName localSheetId="3" name="_R15R">#REF!</definedName>
    <definedName localSheetId="15" name="S36P15">#REF!</definedName>
    <definedName localSheetId="3" name="S24R20">#REF!</definedName>
    <definedName localSheetId="9" name="S34R7">#REF!</definedName>
    <definedName localSheetId="14" name="A4R2">#REF!</definedName>
    <definedName name="A4R2">#REF!</definedName>
    <definedName localSheetId="9" name="S33P6">#REF!</definedName>
    <definedName localSheetId="14" name="S7P20">#REF!</definedName>
    <definedName localSheetId="9" name="S35P9">#REF!</definedName>
    <definedName name="S29R14">#REF!</definedName>
    <definedName name="S14R10">#REF!</definedName>
    <definedName localSheetId="9" name="A2R4">#REF!</definedName>
    <definedName localSheetId="14" name="_R10R">#REF!</definedName>
    <definedName localSheetId="8" name="S18R8">#REF!</definedName>
    <definedName localSheetId="14" name="A4P20">#REF!</definedName>
    <definedName localSheetId="14" name="A4R5">#REF!</definedName>
    <definedName localSheetId="3" name="S31P13">#REF!</definedName>
    <definedName localSheetId="8" name="S1P14">#REF!</definedName>
    <definedName localSheetId="14" name="S45R18">#REF!</definedName>
    <definedName localSheetId="15" name="S21P10">#REF!</definedName>
    <definedName localSheetId="8" name="S22P2">#REF!</definedName>
    <definedName localSheetId="15" name="S21R11">#REF!</definedName>
    <definedName name="A5P13">#REF!</definedName>
    <definedName name="S33R19">#REF!</definedName>
    <definedName name="sub_item_20">#REF!</definedName>
    <definedName localSheetId="8" name="S6R19">#REF!</definedName>
    <definedName localSheetId="9" name="S41P17">#REF!</definedName>
    <definedName localSheetId="14" name="S4R5">#REF!</definedName>
    <definedName localSheetId="8" name="S23P2">#REF!</definedName>
    <definedName name="S20R23">#REF!</definedName>
    <definedName localSheetId="15" name="S35R4">#REF!</definedName>
    <definedName localSheetId="8" name="S4R13">#REF!</definedName>
    <definedName localSheetId="15" name="S19P15">#REF!</definedName>
    <definedName localSheetId="15" name="S41P23">#REF!</definedName>
    <definedName localSheetId="15" name="S43R4">#REF!</definedName>
    <definedName localSheetId="8" name="S44R13">#REF!</definedName>
    <definedName localSheetId="9" name="S7R17">#REF!</definedName>
    <definedName localSheetId="15" name="S16R11">#REF!</definedName>
    <definedName localSheetId="14" name="S20R21">#REF!</definedName>
    <definedName localSheetId="9" name="S5P20">#REF!</definedName>
    <definedName name="S34R20">#REF!</definedName>
    <definedName localSheetId="9" name="S8R12">#REF!</definedName>
    <definedName localSheetId="14" name="A3P9">#REF!</definedName>
    <definedName name="S5P21">#REF!</definedName>
    <definedName localSheetId="3" name="S33P1">#REF!</definedName>
    <definedName localSheetId="15" name="S8P20">#REF!</definedName>
    <definedName localSheetId="15" name="S21R18">#REF!</definedName>
    <definedName localSheetId="14" name="S32R21">#REF!</definedName>
    <definedName name="S42R9">#REF!</definedName>
    <definedName localSheetId="14" name="S13P7">#REF!</definedName>
    <definedName localSheetId="9" name="A3R17">#REF!</definedName>
    <definedName localSheetId="16" name="S18R18">#REF!</definedName>
    <definedName localSheetId="9" name="S31P12">#REF!</definedName>
    <definedName localSheetId="8" name="S30R5">#REF!</definedName>
    <definedName name="S21P24">#REF!</definedName>
    <definedName localSheetId="15" name="S23P9">#REF!</definedName>
    <definedName localSheetId="14" name="S28R2">#REF!</definedName>
    <definedName localSheetId="16" name="S38R23">#REF!</definedName>
    <definedName localSheetId="8" name="A2R21">#REF!</definedName>
    <definedName name="A5R18">#REF!</definedName>
    <definedName localSheetId="15" name="S16R19">#REF!</definedName>
    <definedName localSheetId="3" name="S6P10">#REF!</definedName>
    <definedName localSheetId="16" name="S19R6">#REF!</definedName>
    <definedName localSheetId="3" name="S41P20">#REF!</definedName>
    <definedName localSheetId="15" name="S4R23">#REF!</definedName>
    <definedName localSheetId="15" name="sub_item_28">#REF!</definedName>
    <definedName localSheetId="9" name="S4R12">#REF!</definedName>
    <definedName localSheetId="9" name="S1P13">#REF!</definedName>
    <definedName localSheetId="9" name="S38R15">#REF!</definedName>
    <definedName name="S37R1">#REF!</definedName>
    <definedName localSheetId="16" name="S17P17">#REF!</definedName>
    <definedName name="S1R22">#REF!</definedName>
    <definedName localSheetId="15" name="S6R14">#REF!</definedName>
    <definedName localSheetId="15" name="S14R9">#REF!</definedName>
    <definedName localSheetId="8" name="S12R15">#REF!</definedName>
    <definedName localSheetId="15" name="S31P4">#REF!</definedName>
    <definedName localSheetId="8" name="S23P23">#REF!</definedName>
    <definedName localSheetId="9" name="S35P23">#REF!</definedName>
    <definedName localSheetId="15" name="S31P8">#REF!</definedName>
    <definedName localSheetId="16" name="S28P3">#REF!</definedName>
    <definedName localSheetId="3" name="S9P11">#REF!</definedName>
    <definedName localSheetId="9" name="S14R1">#REF!</definedName>
    <definedName localSheetId="14" name="S29R7">#REF!</definedName>
    <definedName name="A1R11">#REF!</definedName>
    <definedName localSheetId="9" name="A3P11">#REF!</definedName>
    <definedName localSheetId="9" name="A4R16">#REF!</definedName>
    <definedName localSheetId="16" name="S24R5">#REF!</definedName>
    <definedName localSheetId="14" name="S20P10">#REF!</definedName>
    <definedName localSheetId="8" name="S38P12">#REF!</definedName>
    <definedName localSheetId="15" name="_RP15">#REF!</definedName>
    <definedName localSheetId="3" name="A4R23">#REF!</definedName>
    <definedName localSheetId="15" name="S14R18">#REF!</definedName>
    <definedName localSheetId="16" name="S4P24">#REF!</definedName>
    <definedName localSheetId="3" name="S31R23">#REF!</definedName>
    <definedName localSheetId="9" name="S43P22">#REF!</definedName>
    <definedName localSheetId="15" name="S21R16">#REF!</definedName>
    <definedName name="S43P17">#REF!</definedName>
    <definedName localSheetId="3" name="_R23P">#REF!</definedName>
    <definedName localSheetId="8" name="A1P14">#REF!</definedName>
    <definedName name="S43P5">#REF!</definedName>
    <definedName localSheetId="14" name="S12R10">#REF!</definedName>
    <definedName localSheetId="16" name="S43P13">#REF!</definedName>
    <definedName localSheetId="9" name="S35P10">#REF!</definedName>
    <definedName localSheetId="8" name="S6P16">#REF!</definedName>
    <definedName localSheetId="8" name="S22P24">#REF!</definedName>
    <definedName localSheetId="15" name="S35P16">#REF!</definedName>
    <definedName localSheetId="14" name="_R8R">#REF!</definedName>
    <definedName localSheetId="3" name="S5R19">#REF!</definedName>
    <definedName localSheetId="15" name="S10P11">#REF!</definedName>
    <definedName localSheetId="9" name="S23R3">#REF!</definedName>
    <definedName name="S37R15">#REF!</definedName>
    <definedName name="S5R23">#REF!</definedName>
    <definedName localSheetId="16" name="S33P20">#REF!</definedName>
    <definedName localSheetId="16" name="S45R11">#REF!</definedName>
    <definedName localSheetId="14" name="S27P18">#REF!</definedName>
    <definedName localSheetId="14" name="S40P23">#REF!</definedName>
    <definedName localSheetId="3" name="S42R4">#REF!</definedName>
    <definedName name="S40R13">#REF!</definedName>
    <definedName localSheetId="9" name="BDI_LIC">#REF!</definedName>
    <definedName localSheetId="3" name="A2P17">#REF!</definedName>
    <definedName name="sub_item_41">#REF!</definedName>
    <definedName localSheetId="9" name="S22P8">#REF!</definedName>
    <definedName localSheetId="3" name="S34R20">#REF!</definedName>
    <definedName localSheetId="16" name="S1R16">#REF!</definedName>
    <definedName name="S28P12">#REF!</definedName>
    <definedName localSheetId="3" name="S3R14">#REF!</definedName>
    <definedName name="S15P18">#REF!</definedName>
    <definedName localSheetId="3" name="S40R16">#REF!</definedName>
    <definedName name="S24R16">#REF!</definedName>
    <definedName localSheetId="3" name="S32R23">#REF!</definedName>
    <definedName localSheetId="9" name="S37R13">#REF!</definedName>
    <definedName localSheetId="9" name="S9P23">#REF!</definedName>
    <definedName name="_RR20">#REF!</definedName>
    <definedName localSheetId="14" name="S1P15">#REF!</definedName>
    <definedName localSheetId="16" name="S8P6">#REF!</definedName>
    <definedName localSheetId="15" name="A5R6">#REF!</definedName>
    <definedName localSheetId="16" name="S45P6">#REF!</definedName>
    <definedName name="S7R14">#REF!</definedName>
    <definedName localSheetId="14" name="S14R14">#REF!</definedName>
    <definedName localSheetId="3" name="S32R8">#REF!</definedName>
    <definedName localSheetId="8" name="S28R15">#REF!</definedName>
    <definedName localSheetId="14" name="S17R20">#REF!</definedName>
    <definedName localSheetId="14" name="S38R9">#REF!</definedName>
    <definedName localSheetId="16" name="S22R10">#REF!</definedName>
    <definedName localSheetId="8" name="A2P2">#REF!</definedName>
    <definedName localSheetId="3" name="S21R11">#REF!</definedName>
    <definedName name="S19R12">#REF!</definedName>
    <definedName localSheetId="3" name="S10P13">#REF!</definedName>
    <definedName name="A5R17">#REF!</definedName>
    <definedName name="S10R24">#REF!</definedName>
    <definedName localSheetId="16" name="S33R24">#REF!</definedName>
    <definedName localSheetId="14" name="A4P9">#REF!</definedName>
    <definedName localSheetId="3" name="S21R9">#REF!</definedName>
    <definedName localSheetId="8" name="S26R14">#REF!</definedName>
    <definedName localSheetId="3" name="S20P20">#REF!</definedName>
    <definedName localSheetId="3" name="S5P20">#REF!</definedName>
    <definedName localSheetId="14" name="A4R3">#REF!</definedName>
    <definedName localSheetId="14" name="S29R21">#REF!</definedName>
    <definedName localSheetId="14" name="S31P18">#REF!</definedName>
    <definedName name="S40R5">#REF!</definedName>
    <definedName localSheetId="3" name="S21P22">#REF!</definedName>
    <definedName localSheetId="9" name="A5R13">#REF!</definedName>
    <definedName localSheetId="9" name="S30R3">#REF!</definedName>
    <definedName localSheetId="14" name="S37P13">#REF!</definedName>
    <definedName localSheetId="3" name="S44R4">#REF!</definedName>
    <definedName localSheetId="9" name="S27P7">#REF!</definedName>
    <definedName localSheetId="9" name="S25R8">#REF!</definedName>
    <definedName localSheetId="3" name="sub_item_17">#REF!</definedName>
    <definedName localSheetId="9" name="S12P1">#REF!</definedName>
    <definedName name="S40R20">#REF!</definedName>
    <definedName localSheetId="3" name="S30R3">#REF!</definedName>
    <definedName name="S8P9">#REF!</definedName>
    <definedName localSheetId="8" name="S17R18">#REF!</definedName>
    <definedName localSheetId="15" name="S4P20">#REF!</definedName>
    <definedName localSheetId="3" name="S28P20">#REF!</definedName>
    <definedName localSheetId="16" name="S12P17">#REF!</definedName>
    <definedName localSheetId="14" name="cfs">#REF!</definedName>
    <definedName localSheetId="14" name="sub_item_33">#REF!</definedName>
    <definedName localSheetId="8" name="S31P5">#REF!</definedName>
    <definedName localSheetId="9" name="S18P3">#REF!</definedName>
    <definedName localSheetId="9" name="S15R13">#REF!</definedName>
    <definedName localSheetId="9" name="A4P8">#REF!</definedName>
    <definedName localSheetId="14" name="S32P9">#REF!</definedName>
    <definedName localSheetId="15" name="S30R9">#REF!</definedName>
    <definedName localSheetId="8" name="S10R14">#REF!</definedName>
    <definedName localSheetId="15" name="_RR14">#REF!</definedName>
    <definedName name="S29R18">#REF!</definedName>
    <definedName localSheetId="14" name="_R14P">#REF!</definedName>
    <definedName localSheetId="14" name="_R4P">#REF!</definedName>
    <definedName localSheetId="15" name="S34R15">#REF!</definedName>
    <definedName localSheetId="8" name="A2R14">#REF!</definedName>
    <definedName localSheetId="14" name="S28P17">#REF!</definedName>
    <definedName name="S23R10">#REF!</definedName>
    <definedName localSheetId="3" name="A4P23">#REF!</definedName>
    <definedName localSheetId="3" name="S45R18">#REF!</definedName>
    <definedName localSheetId="14" name="S22P10">#REF!</definedName>
    <definedName name="S19P10">#REF!</definedName>
    <definedName localSheetId="15" name="S19R7">#REF!</definedName>
    <definedName localSheetId="9" name="S38R9">#REF!</definedName>
    <definedName localSheetId="16" name="S33R2">#REF!</definedName>
    <definedName localSheetId="15" name="S21P2">#REF!</definedName>
    <definedName localSheetId="14" name="S21P17">#REF!</definedName>
    <definedName localSheetId="9" name="S44R10">#REF!</definedName>
    <definedName localSheetId="9" name="S34R1">#REF!</definedName>
    <definedName localSheetId="14" name="S7P1">#REF!</definedName>
    <definedName localSheetId="16" name="S21P9">#REF!</definedName>
    <definedName localSheetId="14" name="S12P13">#REF!</definedName>
    <definedName localSheetId="3" name="S35R17">#REF!</definedName>
    <definedName localSheetId="15" name="S20R24">#REF!</definedName>
    <definedName name="S26P14">#REF!</definedName>
    <definedName localSheetId="8" name="S11R24">#REF!</definedName>
    <definedName localSheetId="16" name="S4R10">#REF!</definedName>
    <definedName name="S13R1">#REF!</definedName>
    <definedName localSheetId="9" name="S36P1">#REF!</definedName>
    <definedName localSheetId="15" name="S43R8">#REF!</definedName>
    <definedName localSheetId="9" name="S4R6">#REF!</definedName>
    <definedName localSheetId="15" name="S23R7">#REF!</definedName>
    <definedName localSheetId="15" name="S24P8">#REF!</definedName>
    <definedName localSheetId="16" name="S3R14">#REF!</definedName>
    <definedName localSheetId="14" name="add_5">#REF!</definedName>
    <definedName localSheetId="16" name="S38R16">#REF!</definedName>
    <definedName localSheetId="3" name="S25R2">#REF!</definedName>
    <definedName localSheetId="14" name="S30P8">#REF!</definedName>
    <definedName localSheetId="15" name="S28P4">#REF!</definedName>
    <definedName name="S20R2">#REF!</definedName>
    <definedName localSheetId="3" name="S26P3">#REF!</definedName>
    <definedName localSheetId="16" name="S42P20">#REF!</definedName>
    <definedName localSheetId="3" name="S18R1">#REF!</definedName>
    <definedName localSheetId="9" name="A2P3">#REF!</definedName>
    <definedName localSheetId="3" name="S31R21">#REF!</definedName>
    <definedName name="A4P24">#REF!</definedName>
    <definedName localSheetId="15" name="S24R3">#REF!</definedName>
    <definedName localSheetId="3" name="S42P17">#REF!</definedName>
    <definedName localSheetId="15" name="S45R6">#REF!</definedName>
    <definedName localSheetId="16" name="S19R19">#REF!</definedName>
    <definedName localSheetId="15" name="A5P20">#REF!</definedName>
    <definedName localSheetId="15" name="S7P5">#REF!</definedName>
    <definedName localSheetId="15" name="_RP23">#REF!</definedName>
    <definedName name="S6P23">#REF!</definedName>
    <definedName localSheetId="15" name="S34P20">#REF!</definedName>
    <definedName localSheetId="8" name="S42R4">#REF!</definedName>
    <definedName localSheetId="8" name="S39P23">#REF!</definedName>
    <definedName name="S4P6">#REF!</definedName>
    <definedName name="S29R4">#REF!</definedName>
    <definedName localSheetId="9" name="S45R3">#REF!</definedName>
    <definedName localSheetId="16" name="S38P9">#REF!</definedName>
    <definedName localSheetId="3" name="S41R4">#REF!</definedName>
    <definedName localSheetId="16" name="S13R8">#REF!</definedName>
    <definedName localSheetId="8" name="S17P12">#REF!</definedName>
    <definedName name="S24R15">#REF!</definedName>
    <definedName localSheetId="16" name="S18P18">#REF!</definedName>
    <definedName localSheetId="16" name="S19R12">#REF!</definedName>
    <definedName localSheetId="9" name="A3P3">#REF!</definedName>
    <definedName localSheetId="16" name="A4P9">#REF!</definedName>
    <definedName localSheetId="16" name="S30R5">#REF!</definedName>
    <definedName localSheetId="3" name="S27P5">#REF!</definedName>
    <definedName localSheetId="14" name="S8R7">#REF!</definedName>
    <definedName localSheetId="9" name="S7R6">#REF!</definedName>
    <definedName localSheetId="14" name="S15R20">#REF!</definedName>
    <definedName localSheetId="8" name="S35R16">#REF!</definedName>
    <definedName localSheetId="16" name="BDI_LIC">#REF!</definedName>
    <definedName localSheetId="8" name="S1P21">#REF!</definedName>
    <definedName name="S28R24">#REF!</definedName>
    <definedName name="S36P8">#REF!</definedName>
    <definedName localSheetId="9" name="S28P10">#REF!</definedName>
    <definedName localSheetId="9" name="S18R6">#REF!</definedName>
    <definedName name="S11P4">#REF!</definedName>
    <definedName name="S30R20">#REF!</definedName>
    <definedName localSheetId="15" name="S42R13">#REF!</definedName>
    <definedName localSheetId="14" name="_RR1">#REF!</definedName>
    <definedName localSheetId="14" name="S7P5">#REF!</definedName>
    <definedName localSheetId="3" name="S24P4">#REF!</definedName>
    <definedName localSheetId="3" name="S3P21">#REF!</definedName>
    <definedName localSheetId="16" name="S25R3">#REF!</definedName>
    <definedName localSheetId="16" name="S37R19">#REF!</definedName>
    <definedName localSheetId="9" name="A2P24">#REF!</definedName>
    <definedName localSheetId="8" name="S39P22">#REF!</definedName>
    <definedName localSheetId="3" name="A3P12">#REF!</definedName>
    <definedName name="A1P10">#REF!</definedName>
    <definedName localSheetId="16" name="S4P5">#REF!</definedName>
    <definedName localSheetId="8" name="A3R4">#REF!</definedName>
    <definedName localSheetId="8" name="S45P6">#REF!</definedName>
    <definedName localSheetId="15" name="S16R2">#REF!</definedName>
    <definedName localSheetId="3" name="S22P21">#REF!</definedName>
    <definedName localSheetId="9" name="S34P13">#REF!</definedName>
    <definedName localSheetId="16" name="S4P2">#REF!</definedName>
    <definedName name="add_2">#REF!</definedName>
    <definedName name="S40P2">#REF!</definedName>
    <definedName name="S18R3">#REF!</definedName>
    <definedName localSheetId="8" name="S27P20">#REF!</definedName>
    <definedName localSheetId="15" name="S26R10">#REF!</definedName>
    <definedName localSheetId="15" name="sub_item_11">#REF!</definedName>
    <definedName localSheetId="16" name="S29R4">#REF!</definedName>
    <definedName localSheetId="16" name="S23P6">#REF!</definedName>
    <definedName localSheetId="8" name="S34P14">#REF!</definedName>
    <definedName localSheetId="16" name="S31R15">#REF!</definedName>
    <definedName localSheetId="8" name="S14R24">#REF!</definedName>
    <definedName localSheetId="3" name="S28R4">#REF!</definedName>
    <definedName localSheetId="8" name="_RP12">#REF!</definedName>
    <definedName localSheetId="15" name="S5R15">#REF!</definedName>
    <definedName name="S5R13">#REF!</definedName>
    <definedName localSheetId="3" name="S13R22">#REF!</definedName>
    <definedName localSheetId="8" name="S31R11">#REF!</definedName>
    <definedName localSheetId="8" name="S21R16">#REF!</definedName>
    <definedName localSheetId="14" name="S34P12">#REF!</definedName>
    <definedName localSheetId="3" name="S24R10">#REF!</definedName>
    <definedName localSheetId="9" name="S32P22">#REF!</definedName>
    <definedName localSheetId="14" name="S43R17">#REF!</definedName>
    <definedName localSheetId="15" name="sub_item_15">#REF!</definedName>
    <definedName localSheetId="15" name="_RR20">#REF!</definedName>
    <definedName name="S30P20">#REF!</definedName>
    <definedName localSheetId="16" name="S32R12">#REF!</definedName>
    <definedName localSheetId="16" name="A3P1">#REF!</definedName>
    <definedName localSheetId="16" name="S11P24">#REF!</definedName>
    <definedName localSheetId="14" name="S15R8">#REF!</definedName>
    <definedName localSheetId="3" name="A5R6">#REF!</definedName>
    <definedName localSheetId="9" name="S5P13">#REF!</definedName>
    <definedName name="S37R24">#REF!</definedName>
    <definedName localSheetId="14" name="S1R6">#REF!</definedName>
    <definedName localSheetId="9" name="S22P1">#REF!</definedName>
    <definedName name="S5P19">#REF!</definedName>
    <definedName localSheetId="9" name="S40P21">#REF!</definedName>
    <definedName localSheetId="8" name="S45P5">#REF!</definedName>
    <definedName name="S30P10">#REF!</definedName>
    <definedName localSheetId="8" name="S1P1">#REF!</definedName>
    <definedName localSheetId="16" name="S2R17">#REF!</definedName>
    <definedName localSheetId="16" name="S26P7">#REF!</definedName>
    <definedName localSheetId="16" name="S15R24">#REF!</definedName>
    <definedName localSheetId="8" name="S11P13">#REF!</definedName>
    <definedName name="S29R10">#REF!</definedName>
    <definedName localSheetId="3" name="S5P19">#REF!</definedName>
    <definedName name="S23R11">#REF!</definedName>
    <definedName localSheetId="9" name="S16P15">#REF!</definedName>
    <definedName localSheetId="9" name="S44P3">#REF!</definedName>
    <definedName localSheetId="3" name="S2R22">#REF!</definedName>
    <definedName localSheetId="8" name="sub_item_42">#REF!</definedName>
    <definedName name="S45R15">#REF!</definedName>
    <definedName localSheetId="15" name="__xlnm.Print_Titles_3">#REF!</definedName>
    <definedName localSheetId="3" name="S44R21">#REF!</definedName>
    <definedName name="S33R10">#REF!</definedName>
    <definedName localSheetId="8" name="S34P10">#REF!</definedName>
    <definedName localSheetId="16" name="S43R6">#REF!</definedName>
    <definedName localSheetId="9" name="S43P2">#REF!</definedName>
    <definedName localSheetId="15" name="S18R7">#REF!</definedName>
    <definedName localSheetId="8" name="S27R6">#REF!</definedName>
    <definedName localSheetId="3" name="sub_item_16">#REF!</definedName>
    <definedName name="S29P8">#REF!</definedName>
    <definedName localSheetId="3" name="S45R11">#REF!</definedName>
    <definedName localSheetId="16" name="S23P16">#REF!</definedName>
    <definedName localSheetId="9" name="S13P1">#REF!</definedName>
    <definedName localSheetId="3" name="S40R4">#REF!</definedName>
    <definedName localSheetId="9" name="S37P4">#REF!</definedName>
    <definedName localSheetId="16" name="S38R24">#REF!</definedName>
    <definedName localSheetId="15" name="S40P23">#REF!</definedName>
    <definedName localSheetId="15" name="S10R5">#REF!</definedName>
    <definedName localSheetId="14" name="S2P12">#REF!</definedName>
    <definedName localSheetId="16" name="S23R24">#REF!</definedName>
    <definedName localSheetId="15" name="S3R19">#REF!</definedName>
    <definedName name="S9P22">#REF!</definedName>
    <definedName localSheetId="14" name="A2R5">#REF!</definedName>
    <definedName name="S19R20">#REF!</definedName>
    <definedName localSheetId="8" name="S42R22">#REF!</definedName>
    <definedName localSheetId="3" name="S26R7">#REF!</definedName>
    <definedName localSheetId="3" name="S20P1">#REF!</definedName>
    <definedName localSheetId="15" name="S5R7">#REF!</definedName>
    <definedName localSheetId="14" name="S16R7">#REF!</definedName>
    <definedName localSheetId="15" name="S20R12">#REF!</definedName>
    <definedName localSheetId="3" name="A5R23">#REF!</definedName>
    <definedName localSheetId="8" name="S4R4">#REF!</definedName>
    <definedName localSheetId="8" name="S1P10">#REF!</definedName>
    <definedName localSheetId="3" name="S14R9">#REF!</definedName>
    <definedName localSheetId="15" name="po">#REF!</definedName>
    <definedName localSheetId="14" name="S27P20">#REF!</definedName>
    <definedName localSheetId="8" name="S19R22">#REF!</definedName>
    <definedName localSheetId="15" name="S42P2">#REF!</definedName>
    <definedName localSheetId="3" name="S18P5">#REF!</definedName>
    <definedName localSheetId="15" name="_R20P">#REF!</definedName>
    <definedName name="S37P9">#REF!</definedName>
    <definedName localSheetId="16" name="A5P9">#REF!</definedName>
    <definedName localSheetId="15" name="S16P19">#REF!</definedName>
    <definedName localSheetId="3" name="S44R24">#REF!</definedName>
    <definedName localSheetId="14" name="S9R23">#REF!</definedName>
    <definedName localSheetId="9" name="S23R15">#REF!</definedName>
    <definedName name="S36R19">#REF!</definedName>
    <definedName name="S4P14">#REF!</definedName>
    <definedName localSheetId="16" name="_R10P">#REF!</definedName>
    <definedName name="S13P23">#REF!</definedName>
    <definedName localSheetId="8" name="S42R10">#REF!</definedName>
    <definedName localSheetId="15" name="S42P19">#REF!</definedName>
    <definedName localSheetId="14" name="S38P22">#REF!</definedName>
    <definedName localSheetId="8" name="S30P9">#REF!</definedName>
    <definedName localSheetId="9" name="S3R19">#REF!</definedName>
    <definedName localSheetId="14" name="S4P8">#REF!</definedName>
    <definedName localSheetId="9" name="S16P17">#REF!</definedName>
    <definedName localSheetId="3" name="A5R22">#REF!</definedName>
    <definedName localSheetId="3" name="S39P20">#REF!</definedName>
    <definedName localSheetId="9" name="S34R15">#REF!</definedName>
    <definedName localSheetId="15" name="S36R24">#REF!</definedName>
    <definedName localSheetId="16" name="S17P22">#REF!</definedName>
    <definedName name="S30R3">#REF!</definedName>
    <definedName localSheetId="9" name="S32P15">#REF!</definedName>
    <definedName localSheetId="14" name="S15R1">#REF!</definedName>
    <definedName localSheetId="15" name="A4P21">#REF!</definedName>
    <definedName name="_R5R">#REF!</definedName>
    <definedName localSheetId="3" name="S4P18">#REF!</definedName>
    <definedName name="S40P4">#REF!</definedName>
    <definedName localSheetId="9" name="S15R2">#REF!</definedName>
    <definedName localSheetId="8" name="S20P11">#REF!</definedName>
    <definedName localSheetId="14" name="S41R6">#REF!</definedName>
    <definedName localSheetId="16" name="S28R22">#REF!</definedName>
    <definedName localSheetId="16" name="S41R8">#REF!</definedName>
    <definedName localSheetId="15" name="A5P23">#REF!</definedName>
    <definedName localSheetId="8" name="S13R19">#REF!</definedName>
    <definedName localSheetId="9" name="S24R9">#REF!</definedName>
    <definedName name="sub_item_34">#REF!</definedName>
    <definedName localSheetId="15" name="S29P7">#REF!</definedName>
    <definedName localSheetId="9" name="S25R19">#REF!</definedName>
    <definedName name="S20P5">#REF!</definedName>
    <definedName localSheetId="8" name="S9P20">#REF!</definedName>
    <definedName localSheetId="14" name="S16R4">#REF!</definedName>
    <definedName localSheetId="3" name="S9P20">#REF!</definedName>
    <definedName localSheetId="14" name="S5R4">#REF!</definedName>
    <definedName localSheetId="16" name="S14P12">#REF!</definedName>
    <definedName localSheetId="3" name="S29P5">#REF!</definedName>
    <definedName name="S4R18">#REF!</definedName>
    <definedName name="S30R10">#REF!</definedName>
    <definedName localSheetId="16" name="sub_item_1">#REF!</definedName>
    <definedName localSheetId="15" name="S37R10">#REF!</definedName>
    <definedName localSheetId="3" name="S13R13">#REF!</definedName>
    <definedName localSheetId="16" name="S34R21">#REF!</definedName>
    <definedName localSheetId="16" name="S24P3">#REF!</definedName>
    <definedName localSheetId="3" name="S3P10">#REF!</definedName>
    <definedName name="S7P11">#REF!</definedName>
    <definedName localSheetId="15" name="S8P3">#REF!</definedName>
    <definedName localSheetId="3" name="S15R3">#REF!</definedName>
    <definedName localSheetId="8" name="S28P1">#REF!</definedName>
    <definedName localSheetId="3" name="_RR18">#REF!</definedName>
    <definedName localSheetId="16" name="S4P12">#REF!</definedName>
    <definedName localSheetId="9" name="S28R3">#REF!</definedName>
    <definedName localSheetId="15" name="S35P15">#REF!</definedName>
    <definedName localSheetId="14" name="S2P11">#REF!</definedName>
    <definedName localSheetId="15" name="S25R3">#REF!</definedName>
    <definedName localSheetId="14" name="_R12R">#REF!</definedName>
    <definedName localSheetId="14" name="S26P22">#REF!</definedName>
    <definedName localSheetId="14" name="S32R18">#REF!</definedName>
    <definedName localSheetId="9" name="S33P4">#REF!</definedName>
    <definedName localSheetId="3" name="S45R9">#REF!</definedName>
    <definedName localSheetId="3" name="S7P11">#REF!</definedName>
    <definedName localSheetId="14" name="S43P12">#REF!</definedName>
    <definedName localSheetId="15" name="add_4">#REF!</definedName>
    <definedName localSheetId="14" name="S7P21">#REF!</definedName>
    <definedName localSheetId="14" name="S10R23">#REF!</definedName>
    <definedName name="S32P21">#REF!</definedName>
    <definedName localSheetId="15" name="A3R7">#REF!</definedName>
    <definedName localSheetId="3" name="S39P14">#REF!</definedName>
    <definedName localSheetId="14" name="S15P3">#REF!</definedName>
    <definedName localSheetId="8" name="S28P15">#REF!</definedName>
    <definedName localSheetId="15" name="S18P21">#REF!</definedName>
    <definedName localSheetId="14" name="S16P9">#REF!</definedName>
    <definedName localSheetId="3" name="S20P21">#REF!</definedName>
    <definedName localSheetId="16" name="S14R2">#REF!</definedName>
    <definedName name="S37P12">#REF!</definedName>
    <definedName localSheetId="15" name="A2R6">#REF!</definedName>
    <definedName localSheetId="14" name="S6R8">#REF!</definedName>
    <definedName name="S35P14">#REF!</definedName>
    <definedName localSheetId="15" name="S28R15">#REF!</definedName>
    <definedName localSheetId="8" name="A5P17">#REF!</definedName>
    <definedName name="S45R10">#REF!</definedName>
    <definedName localSheetId="3" name="S33R13">#REF!</definedName>
    <definedName localSheetId="16" name="S44P1">#REF!</definedName>
    <definedName localSheetId="8" name="S28P13">#REF!</definedName>
    <definedName localSheetId="9" name="S35P6">#REF!</definedName>
    <definedName name="S4R14">#REF!</definedName>
    <definedName localSheetId="3" name="S17P8">#REF!</definedName>
    <definedName localSheetId="14" name="_R1R">#REF!</definedName>
    <definedName localSheetId="16" name="S36R24">#REF!</definedName>
    <definedName name="S31P16">#REF!</definedName>
    <definedName localSheetId="14" name="S4P10">#REF!</definedName>
    <definedName localSheetId="3" name="A2P8">#REF!</definedName>
    <definedName localSheetId="3" name="S5P6">#REF!</definedName>
    <definedName localSheetId="8" name="S15R13">#REF!</definedName>
    <definedName localSheetId="3" name="S45P5">#REF!</definedName>
    <definedName localSheetId="9" name="S7R9">#REF!</definedName>
    <definedName localSheetId="16" name="S5R7">#REF!</definedName>
    <definedName name="PLUS">#REF!</definedName>
    <definedName localSheetId="9" name="S15R10">#REF!</definedName>
    <definedName name="S11R5">#REF!</definedName>
    <definedName localSheetId="9" name="S36R19">#REF!</definedName>
    <definedName localSheetId="16" name="OBRA">#REF!</definedName>
    <definedName localSheetId="9" name="S18R14">#REF!</definedName>
    <definedName localSheetId="16" name="S24P6">#REF!</definedName>
    <definedName localSheetId="3" name="A5P22">#REF!</definedName>
    <definedName localSheetId="16" name="S37R4">#REF!</definedName>
    <definedName localSheetId="14" name="S23R18">#REF!</definedName>
    <definedName localSheetId="14" name="S35P2">#REF!</definedName>
    <definedName localSheetId="9" name="S31P22">#REF!</definedName>
    <definedName localSheetId="16" name="S18R1">#REF!</definedName>
    <definedName localSheetId="8" name="S19R14">#REF!</definedName>
    <definedName localSheetId="3" name="S4R10">#REF!</definedName>
    <definedName localSheetId="14" name="S15P12">#REF!</definedName>
    <definedName localSheetId="3" name="S24R8">#REF!</definedName>
    <definedName localSheetId="8" name="A2P20">#REF!</definedName>
    <definedName localSheetId="3" name="S10R5">#REF!</definedName>
    <definedName localSheetId="8" name="sub_item_26">#REF!</definedName>
    <definedName localSheetId="9" name="S16R1">#REF!</definedName>
    <definedName localSheetId="3" name="S6R11">#REF!</definedName>
    <definedName localSheetId="8" name="S20P14">#REF!</definedName>
    <definedName localSheetId="15" name="S3P20">#REF!</definedName>
    <definedName localSheetId="9" name="_R3P">#REF!</definedName>
    <definedName name="_RR5">#REF!</definedName>
    <definedName localSheetId="8" name="_R24P">#REF!</definedName>
    <definedName localSheetId="8" name="S21P22">#REF!</definedName>
    <definedName localSheetId="16" name="S45P9">#REF!</definedName>
    <definedName localSheetId="9" name="_R12R">#REF!</definedName>
    <definedName localSheetId="15" name="S21P20">#REF!</definedName>
    <definedName localSheetId="15" name="A3P20">#REF!</definedName>
    <definedName localSheetId="15" name="S37P17">#REF!</definedName>
    <definedName localSheetId="3" name="S24P12">#REF!</definedName>
    <definedName localSheetId="15" name="S37P22">#REF!</definedName>
    <definedName name="A1P17">#REF!</definedName>
    <definedName localSheetId="15" name="S36R2">#REF!</definedName>
    <definedName localSheetId="8" name="S5P12">#REF!</definedName>
    <definedName localSheetId="15" name="A2R20">#REF!</definedName>
    <definedName localSheetId="15" name="S31P20">#REF!</definedName>
    <definedName localSheetId="16" name="S13P23">#REF!</definedName>
    <definedName name="S10P17">#REF!</definedName>
    <definedName localSheetId="8" name="S17R13">#REF!</definedName>
    <definedName localSheetId="15" name="S5P13">#REF!</definedName>
    <definedName localSheetId="8" name="sub_item_25">#REF!</definedName>
    <definedName localSheetId="3" name="S1P10">#REF!</definedName>
    <definedName localSheetId="8" name="S14R14">#REF!</definedName>
    <definedName localSheetId="14" name="S7P3">#REF!</definedName>
    <definedName localSheetId="14" name="S40P10">#REF!</definedName>
    <definedName localSheetId="9" name="S9P11">#REF!</definedName>
    <definedName localSheetId="9" name="S9R14">#REF!</definedName>
    <definedName localSheetId="14" name="S4P9">#REF!</definedName>
    <definedName name="S22P12">#REF!</definedName>
    <definedName localSheetId="15" name="S24R12">#REF!</definedName>
    <definedName localSheetId="3" name="S25R9">#REF!</definedName>
    <definedName name="S32P14">#REF!</definedName>
    <definedName localSheetId="3" name="S37R17">#REF!</definedName>
    <definedName localSheetId="3" name="S1P7">#REF!</definedName>
    <definedName localSheetId="16" name="S43R24">#REF!</definedName>
    <definedName name="S3R4">#REF!</definedName>
    <definedName localSheetId="14" name="S43R18">#REF!</definedName>
    <definedName name="sub_item_3">#REF!</definedName>
    <definedName localSheetId="15" name="S9P23">#REF!</definedName>
    <definedName localSheetId="9" name="S44R14">#REF!</definedName>
    <definedName localSheetId="14" name="S4R1">#REF!</definedName>
    <definedName localSheetId="15" name="S32P23">#REF!</definedName>
    <definedName localSheetId="14" name="S42P16">#REF!</definedName>
    <definedName localSheetId="15" name="S11R4">#REF!</definedName>
    <definedName localSheetId="14" name="S6R11">#REF!</definedName>
    <definedName localSheetId="16" name="S17R20">#REF!</definedName>
    <definedName localSheetId="9" name="S38R1">#REF!</definedName>
    <definedName localSheetId="3" name="S44R17">#REF!</definedName>
    <definedName localSheetId="8" name="S30P22">#REF!</definedName>
    <definedName localSheetId="16" name="S39R3">#REF!</definedName>
    <definedName localSheetId="16" name="S35R23">#REF!</definedName>
    <definedName localSheetId="3" name="A2R6">#REF!</definedName>
    <definedName localSheetId="9" name="A4P23">#REF!</definedName>
    <definedName localSheetId="8" name="S18P13">#REF!</definedName>
    <definedName localSheetId="16" name="S10P16">#REF!</definedName>
    <definedName name="S17P8">#REF!</definedName>
    <definedName localSheetId="15" name="S30P22">#REF!</definedName>
    <definedName localSheetId="3" name="S21P24">#REF!</definedName>
    <definedName localSheetId="16" name="S36P23">#REF!</definedName>
    <definedName localSheetId="16" name="S7P4">#REF!</definedName>
    <definedName localSheetId="8" name="S21R18">#REF!</definedName>
    <definedName name="_R22R">#REF!</definedName>
    <definedName name="S7R9">#REF!</definedName>
    <definedName localSheetId="16" name="S28P12">#REF!</definedName>
    <definedName localSheetId="16" name="S34R17">#REF!</definedName>
    <definedName localSheetId="8" name="S23R4">#REF!</definedName>
    <definedName localSheetId="15" name="S35R6">#REF!</definedName>
    <definedName name="S44P4">#REF!</definedName>
    <definedName localSheetId="9" name="S20P7">#REF!</definedName>
    <definedName name="S21P7">#REF!</definedName>
    <definedName name="_RP16">#REF!</definedName>
    <definedName localSheetId="9" name="S13P24">#REF!</definedName>
    <definedName name="S7P20">#REF!</definedName>
    <definedName name="S32P8">#REF!</definedName>
    <definedName localSheetId="14" name="S13R2">#REF!</definedName>
    <definedName localSheetId="16" name="S16P11">#REF!</definedName>
    <definedName localSheetId="15" name="S10R23">#REF!</definedName>
    <definedName localSheetId="3" name="S38P18">#REF!</definedName>
    <definedName localSheetId="15" name="A2R23">#REF!</definedName>
    <definedName localSheetId="3" name="S39P13">#REF!</definedName>
    <definedName localSheetId="3" name="S2P3">#REF!</definedName>
    <definedName localSheetId="14" name="S8R21">#REF!</definedName>
    <definedName localSheetId="8" name="S1P8">#REF!</definedName>
    <definedName localSheetId="15" name="S32P18">#REF!</definedName>
    <definedName localSheetId="16" name="S23R1">#REF!</definedName>
    <definedName localSheetId="9" name="A2R22">#REF!</definedName>
    <definedName localSheetId="8" name="A5R17">#REF!</definedName>
    <definedName name="_R12R">#REF!</definedName>
    <definedName localSheetId="16" name="S8P11">#REF!</definedName>
    <definedName localSheetId="15" name="S32P19">#REF!</definedName>
    <definedName localSheetId="3" name="S40R21">#REF!</definedName>
    <definedName localSheetId="3" name="S40P19">#REF!</definedName>
    <definedName localSheetId="16" name="S4R8">#REF!</definedName>
    <definedName localSheetId="14" name="A2P22">#REF!</definedName>
    <definedName localSheetId="14" name="S36P4">#REF!</definedName>
    <definedName localSheetId="15" name="S4P23">#REF!</definedName>
    <definedName localSheetId="16" name="_R14R">#REF!</definedName>
    <definedName localSheetId="14" name="S23P8">#REF!</definedName>
    <definedName localSheetId="15" name="S44P21">#REF!</definedName>
    <definedName localSheetId="8" name="S36P12">#REF!</definedName>
    <definedName localSheetId="14" name="S14P4">#REF!</definedName>
    <definedName localSheetId="16" name="S15P15">#REF!</definedName>
    <definedName localSheetId="16" name="S2R5">#REF!</definedName>
    <definedName localSheetId="9" name="S21R7">#REF!</definedName>
    <definedName name="A4P10">#REF!</definedName>
    <definedName localSheetId="16" name="S40R6">#REF!</definedName>
    <definedName localSheetId="3" name="S32R19">#REF!</definedName>
    <definedName localSheetId="8" name="S3P11">#REF!</definedName>
    <definedName localSheetId="3" name="S3P12">#REF!</definedName>
    <definedName localSheetId="3" name="S32R21">#REF!</definedName>
    <definedName localSheetId="9" name="S32R22">#REF!</definedName>
    <definedName localSheetId="14" name="S26R13">#REF!</definedName>
    <definedName localSheetId="3" name="S3R24">#REF!</definedName>
    <definedName localSheetId="15" name="S40R13">#REF!</definedName>
    <definedName localSheetId="16" name="S43R16">#REF!</definedName>
    <definedName localSheetId="16" name="S45P5">#REF!</definedName>
    <definedName localSheetId="16" name="S24P12">#REF!</definedName>
    <definedName localSheetId="9" name="S3R1">#REF!</definedName>
    <definedName localSheetId="15" name="S31R7">#REF!</definedName>
    <definedName name="S5P20">#REF!</definedName>
    <definedName localSheetId="15" name="A1P22">#REF!</definedName>
    <definedName name="S9R7">#REF!</definedName>
    <definedName localSheetId="8" name="S27R24">#REF!</definedName>
    <definedName localSheetId="8" name="S25P14">#REF!</definedName>
    <definedName localSheetId="8" name="S26R15">#REF!</definedName>
    <definedName localSheetId="14" name="S44P16">#REF!</definedName>
    <definedName localSheetId="9" name="S31R4">#REF!</definedName>
    <definedName localSheetId="15" name="S2P24">#REF!</definedName>
    <definedName localSheetId="9" name="S9R15">#REF!</definedName>
    <definedName localSheetId="16" name="S34R1">#REF!</definedName>
    <definedName localSheetId="14" name="S38R6">#REF!</definedName>
    <definedName localSheetId="15" name="S5P10">#REF!</definedName>
    <definedName localSheetId="3" name="S32R16">#REF!</definedName>
    <definedName name="S19P24">#REF!</definedName>
    <definedName localSheetId="8" name="S44R5">#REF!</definedName>
    <definedName localSheetId="16" name="S26R21">#REF!</definedName>
    <definedName localSheetId="16" name="S34P8">#REF!</definedName>
    <definedName localSheetId="8" name="S38R23">#REF!</definedName>
    <definedName localSheetId="3" name="S11P20">#REF!</definedName>
    <definedName localSheetId="9" name="add_2">#REF!</definedName>
    <definedName localSheetId="9" name="S28P24">#REF!</definedName>
    <definedName localSheetId="9" name="S42P21">#REF!</definedName>
    <definedName localSheetId="15" name="S26P9">#REF!</definedName>
    <definedName localSheetId="15" name="S23P24">#REF!</definedName>
    <definedName localSheetId="14" name="S31P22">#REF!</definedName>
    <definedName localSheetId="16" name="A2R13">#REF!</definedName>
    <definedName name="S25R17">#REF!</definedName>
    <definedName localSheetId="9" name="S28R18">#REF!</definedName>
    <definedName localSheetId="15" name="S37R16">#REF!</definedName>
    <definedName localSheetId="14" name="S21P8">#REF!</definedName>
    <definedName localSheetId="14" name="S8R23">#REF!</definedName>
    <definedName localSheetId="3" name="A5P17">#REF!</definedName>
    <definedName localSheetId="16" name="S26R3">#REF!</definedName>
    <definedName name="_R4P">#REF!</definedName>
    <definedName localSheetId="9" name="S34P22">#REF!</definedName>
    <definedName name="_R13R">#REF!</definedName>
    <definedName localSheetId="9" name="S20R6">#REF!</definedName>
    <definedName name="S10P24">#REF!</definedName>
    <definedName localSheetId="8" name="_R5P">#REF!</definedName>
    <definedName localSheetId="8" name="S32P22">#REF!</definedName>
    <definedName localSheetId="16" name="S33R13">#REF!</definedName>
    <definedName name="S41P1">#REF!</definedName>
    <definedName localSheetId="9" name="S8P5">#REF!</definedName>
    <definedName name="A5R13">#REF!</definedName>
    <definedName localSheetId="16" name="S36P24">#REF!</definedName>
    <definedName localSheetId="3" name="S40P13">#REF!</definedName>
    <definedName localSheetId="3" name="S39R11">#REF!</definedName>
    <definedName localSheetId="16" name="S9P1">#REF!</definedName>
    <definedName name="S26R5">#REF!</definedName>
    <definedName localSheetId="16" name="S34R16">#REF!</definedName>
    <definedName localSheetId="3" name="A4P19">#REF!</definedName>
    <definedName localSheetId="8" name="S9P5">#REF!</definedName>
    <definedName localSheetId="3" name="S30R2">#REF!</definedName>
    <definedName localSheetId="16" name="S45P16">#REF!</definedName>
    <definedName localSheetId="9" name="S1P12">#REF!</definedName>
    <definedName localSheetId="14" name="A4P11">#REF!</definedName>
    <definedName name="S32P12">#REF!</definedName>
    <definedName name="S3R5">#REF!</definedName>
    <definedName localSheetId="16" name="S16R2">#REF!</definedName>
    <definedName localSheetId="14" name="S40P21">#REF!</definedName>
    <definedName localSheetId="3" name="S31P17">#REF!</definedName>
    <definedName localSheetId="15" name="S38R14">#REF!</definedName>
    <definedName localSheetId="3" name="S33R16">#REF!</definedName>
    <definedName localSheetId="15" name="A3P15">#REF!</definedName>
    <definedName localSheetId="9" name="S23P15">#REF!</definedName>
    <definedName name="S14P23">#REF!</definedName>
    <definedName localSheetId="16" name="S26R6">#REF!</definedName>
    <definedName name="S35R24">#REF!</definedName>
    <definedName localSheetId="15" name="S17P9">#REF!</definedName>
    <definedName localSheetId="16" name="S33R10">#REF!</definedName>
    <definedName localSheetId="15" name="S26P14">#REF!</definedName>
    <definedName localSheetId="14" name="S12R18">#REF!</definedName>
    <definedName localSheetId="14" name="A5P22">#REF!</definedName>
    <definedName localSheetId="3" name="S25P16">#REF!</definedName>
    <definedName localSheetId="14" name="A4R19">#REF!</definedName>
    <definedName name="A5P9">#REF!</definedName>
    <definedName localSheetId="9" name="S35P11">#REF!</definedName>
    <definedName name="A5R6">#REF!</definedName>
    <definedName name="A5R20">#REF!</definedName>
    <definedName localSheetId="8" name="S11R8">#REF!</definedName>
    <definedName localSheetId="9" name="S43P18">#REF!</definedName>
    <definedName localSheetId="9" name="_RR22">#REF!</definedName>
    <definedName localSheetId="16" name="S3R9">#REF!</definedName>
    <definedName localSheetId="8" name="_R4P">#REF!</definedName>
    <definedName localSheetId="14" name="S41P23">#REF!</definedName>
    <definedName localSheetId="16" name="A2R16">#REF!</definedName>
    <definedName name="S18R7">#REF!</definedName>
    <definedName name="S11P17">#REF!</definedName>
    <definedName name="A4R7">#REF!</definedName>
    <definedName localSheetId="15" name="S30P2">#REF!</definedName>
    <definedName localSheetId="8" name="S14R6">#REF!</definedName>
    <definedName localSheetId="9" name="S31P9">#REF!</definedName>
    <definedName name="S23P24">#REF!</definedName>
    <definedName localSheetId="3" name="S27P2">#REF!</definedName>
    <definedName localSheetId="9" name="S3R7">#REF!</definedName>
    <definedName localSheetId="16" name="S22P15">#REF!</definedName>
    <definedName localSheetId="16" name="S10P23">#REF!</definedName>
    <definedName localSheetId="15" name="A5R4">#REF!</definedName>
    <definedName localSheetId="8" name="S9R2">#REF!</definedName>
    <definedName localSheetId="9" name="A1R4">#REF!</definedName>
    <definedName localSheetId="9" name="S29P23">#REF!</definedName>
    <definedName localSheetId="14" name="S28P15">#REF!</definedName>
    <definedName localSheetId="15" name="S22R16">#REF!</definedName>
    <definedName localSheetId="15" name="S7R3">#REF!</definedName>
    <definedName name="S30P19">#REF!</definedName>
    <definedName name="S29P2">#REF!</definedName>
    <definedName localSheetId="3" name="S36P12">#REF!</definedName>
    <definedName localSheetId="9" name="S14R16">#REF!</definedName>
    <definedName name="S45P4">#REF!</definedName>
    <definedName name="S13R11">#REF!</definedName>
    <definedName localSheetId="8" name="S27P6">#REF!</definedName>
    <definedName localSheetId="14" name="_R11P">#REF!</definedName>
    <definedName localSheetId="9" name="S23R8">#REF!</definedName>
    <definedName localSheetId="8" name="S8R8">#REF!</definedName>
    <definedName name="S10R3">#REF!</definedName>
    <definedName name="S34R23">#REF!</definedName>
    <definedName localSheetId="8" name="A3R15">#REF!</definedName>
    <definedName localSheetId="14" name="S24P3">#REF!</definedName>
    <definedName localSheetId="9" name="S39R22">#REF!</definedName>
    <definedName localSheetId="16" name="S15R21">#REF!</definedName>
    <definedName localSheetId="8" name="S20R20">#REF!</definedName>
    <definedName localSheetId="9" name="S25P22">#REF!</definedName>
    <definedName localSheetId="3" name="A4P3">#REF!</definedName>
    <definedName localSheetId="3" name="S15R13">#REF!</definedName>
    <definedName localSheetId="8" name="S10R2">#REF!</definedName>
    <definedName localSheetId="9" name="_RR21">#REF!</definedName>
    <definedName localSheetId="14" name="S40R17">#REF!</definedName>
    <definedName localSheetId="16" name="S31P21">#REF!</definedName>
    <definedName localSheetId="14" name="S3R9">#REF!</definedName>
    <definedName localSheetId="16" name="S27R14">#REF!</definedName>
    <definedName localSheetId="15" name="S3R8">#REF!</definedName>
    <definedName localSheetId="15" name="S9R18">#REF!</definedName>
    <definedName localSheetId="8" name="S34R15">#REF!</definedName>
    <definedName localSheetId="14" name="S23R6">#REF!</definedName>
    <definedName name="A5P17">#REF!</definedName>
    <definedName localSheetId="9" name="S40R10">#REF!</definedName>
    <definedName localSheetId="16" name="sub_item_24">#REF!</definedName>
    <definedName localSheetId="8" name="S29R21">#REF!</definedName>
    <definedName name="OBRA">'FOLHA FECHAMENTO'!$P$10:$P$14</definedName>
    <definedName localSheetId="3" name="S11R7">#REF!</definedName>
    <definedName localSheetId="14" name="S15P20">#REF!</definedName>
    <definedName localSheetId="14" name="S22R14">#REF!</definedName>
    <definedName name="S23R17">#REF!</definedName>
    <definedName localSheetId="8" name="S34P7">#REF!</definedName>
    <definedName localSheetId="8" name="S25P19">#REF!</definedName>
    <definedName localSheetId="3" name="S3P15">#REF!</definedName>
    <definedName localSheetId="16" name="S1R15">#REF!</definedName>
    <definedName localSheetId="8" name="S3P1">#REF!</definedName>
    <definedName localSheetId="14" name="_R5R">#REF!</definedName>
    <definedName localSheetId="15" name="S36R15">#REF!</definedName>
    <definedName localSheetId="16" name="S29P10">#REF!</definedName>
    <definedName localSheetId="8" name="S1P17">#REF!</definedName>
    <definedName localSheetId="8" name="S35P4">#REF!</definedName>
    <definedName localSheetId="8" name="S10P3">#REF!</definedName>
    <definedName name="A1R4">#REF!</definedName>
    <definedName localSheetId="16" name="S1R19">#REF!</definedName>
    <definedName localSheetId="16" name="S43R23">#REF!</definedName>
    <definedName localSheetId="16" name="S29P13">#REF!</definedName>
    <definedName localSheetId="8" name="S32R10">#REF!</definedName>
    <definedName localSheetId="15" name="S33P21">#REF!</definedName>
    <definedName localSheetId="3" name="S43P8">#REF!</definedName>
    <definedName localSheetId="3" name="S15R5">#REF!</definedName>
    <definedName localSheetId="15" name="A4R22">#REF!</definedName>
    <definedName name="S32R4">#REF!</definedName>
    <definedName name="S44P19">#REF!</definedName>
    <definedName name="S2P2">#REF!</definedName>
    <definedName localSheetId="14" name="S37P11">#REF!</definedName>
    <definedName localSheetId="3" name="sub_item_3">#REF!</definedName>
    <definedName name="S42P11">#REF!</definedName>
    <definedName localSheetId="16" name="S21R19">#REF!</definedName>
    <definedName localSheetId="15" name="S40R12">#REF!</definedName>
    <definedName localSheetId="15" name="S4R11">#REF!</definedName>
    <definedName name="S29R23">#REF!</definedName>
    <definedName localSheetId="14" name="S43R24">#REF!</definedName>
    <definedName localSheetId="8" name="S45R5">#REF!</definedName>
    <definedName name="_RP6">#REF!</definedName>
    <definedName localSheetId="15" name="S5P5">#REF!</definedName>
    <definedName localSheetId="8" name="S7P16">#REF!</definedName>
    <definedName name="S32P13">#REF!</definedName>
    <definedName localSheetId="8" name="A2P3">#REF!</definedName>
    <definedName localSheetId="9" name="A5P10">#REF!</definedName>
    <definedName localSheetId="16" name="S2P4">#REF!</definedName>
    <definedName localSheetId="14" name="A5R1">#REF!</definedName>
    <definedName localSheetId="14" name="S33P8">#REF!</definedName>
    <definedName localSheetId="3" name="S32P22">#REF!</definedName>
    <definedName localSheetId="16" name="S21R3">#REF!</definedName>
    <definedName localSheetId="9" name="S28P8">#REF!</definedName>
    <definedName name="S40P10">#REF!</definedName>
    <definedName localSheetId="9" name="A3P23">#REF!</definedName>
    <definedName localSheetId="9" name="S27P22">#REF!</definedName>
    <definedName localSheetId="14" name="S43P18">#REF!</definedName>
    <definedName localSheetId="8" name="S36R8">#REF!</definedName>
    <definedName localSheetId="16" name="S29R17">#REF!</definedName>
    <definedName localSheetId="16" name="S11P12">#REF!</definedName>
    <definedName localSheetId="3" name="S35R1">#REF!</definedName>
    <definedName localSheetId="14" name="S35P21">#REF!</definedName>
    <definedName localSheetId="16" name="S25P14">#REF!</definedName>
    <definedName name="S12P1">#REF!</definedName>
    <definedName name="S31R16">#REF!</definedName>
    <definedName localSheetId="14" name="S35R3">#REF!</definedName>
    <definedName name="S12R8">#REF!</definedName>
    <definedName localSheetId="3" name="S28R3">#REF!</definedName>
    <definedName localSheetId="16" name="S5R18">#REF!</definedName>
    <definedName localSheetId="14" name="S43R6">#REF!</definedName>
    <definedName localSheetId="9" name="S13P11">#REF!</definedName>
    <definedName localSheetId="14" name="S33P1">#REF!</definedName>
    <definedName localSheetId="16" name="S8P15">#REF!</definedName>
    <definedName name="S41P3">#REF!</definedName>
    <definedName localSheetId="3" name="S19R1">#REF!</definedName>
    <definedName localSheetId="9" name="S31P21">#REF!</definedName>
    <definedName localSheetId="15" name="A2P17">#REF!</definedName>
    <definedName localSheetId="16" name="_RR15">#REF!</definedName>
    <definedName localSheetId="16" name="_RR7">#REF!</definedName>
    <definedName localSheetId="14" name="S12R4">#REF!</definedName>
    <definedName localSheetId="16" name="S18R12">#REF!</definedName>
    <definedName localSheetId="8" name="S21P17">#REF!</definedName>
    <definedName localSheetId="8" name="S4P5">#REF!</definedName>
    <definedName localSheetId="16" name="S14R17">#REF!</definedName>
    <definedName localSheetId="9" name="S14R2">#REF!</definedName>
    <definedName localSheetId="3" name="A4P24">#REF!</definedName>
    <definedName localSheetId="8" name="S36R5">#REF!</definedName>
    <definedName localSheetId="14" name="S9R1">#REF!</definedName>
    <definedName localSheetId="14" name="add_1">#REF!</definedName>
    <definedName localSheetId="16" name="S28R21">#REF!</definedName>
    <definedName localSheetId="9" name="sub_item_11">#REF!</definedName>
    <definedName localSheetId="8" name="S21P4">#REF!</definedName>
    <definedName localSheetId="3" name="S16P15">#REF!</definedName>
    <definedName localSheetId="3" name="S38R1">#REF!</definedName>
    <definedName localSheetId="15" name="S23P8">#REF!</definedName>
    <definedName localSheetId="16" name="S21P22">#REF!</definedName>
    <definedName localSheetId="14" name="S23R9">#REF!</definedName>
    <definedName localSheetId="3" name="S10R3">#REF!</definedName>
    <definedName name="S18R24">#REF!</definedName>
    <definedName localSheetId="16" name="S23R22">#REF!</definedName>
    <definedName localSheetId="3" name="S21R10">#REF!</definedName>
    <definedName localSheetId="9" name="A2R9">#REF!</definedName>
    <definedName localSheetId="9" name="S13P19">#REF!</definedName>
    <definedName localSheetId="16" name="S10P1">#REF!</definedName>
    <definedName localSheetId="9" name="S15R21">#REF!</definedName>
    <definedName localSheetId="3" name="S18R13">#REF!</definedName>
    <definedName localSheetId="16" name="S27R4">#REF!</definedName>
    <definedName localSheetId="3" name="S2P4">#REF!</definedName>
    <definedName localSheetId="16" name="S45P18">#REF!</definedName>
    <definedName name="S42R16">#REF!</definedName>
    <definedName localSheetId="16" name="A4R11">#REF!</definedName>
    <definedName localSheetId="3" name="A5R17">#REF!</definedName>
    <definedName name="Z_E9EF4FFF_2A51_4B23_8A33_7F2B85269ACF_.wvu.Rows_2_2">#REF!</definedName>
    <definedName localSheetId="9" name="S12R4">#REF!</definedName>
    <definedName localSheetId="8" name="S6R24">#REF!</definedName>
    <definedName name="A1P23">#REF!</definedName>
    <definedName localSheetId="9" name="S23P16">#REF!</definedName>
    <definedName localSheetId="3" name="S15P18">#REF!</definedName>
    <definedName localSheetId="3" name="S18R6">#REF!</definedName>
    <definedName localSheetId="14" name="S14P12">#REF!</definedName>
    <definedName localSheetId="3" name="S22P11">#REF!</definedName>
    <definedName localSheetId="8" name="S23P12">#REF!</definedName>
    <definedName localSheetId="16" name="S45P14">#REF!</definedName>
    <definedName name="S39P7">#REF!</definedName>
    <definedName localSheetId="15" name="S45P5">#REF!</definedName>
    <definedName localSheetId="3" name="S43P3">#REF!</definedName>
    <definedName name="S29P18">#REF!</definedName>
    <definedName localSheetId="8" name="S16R10">#REF!</definedName>
    <definedName localSheetId="16" name="S32R15">#REF!</definedName>
    <definedName localSheetId="15" name="A4P3">#REF!</definedName>
    <definedName localSheetId="15" name="S36P5">#REF!</definedName>
    <definedName localSheetId="3" name="S24P7">#REF!</definedName>
    <definedName localSheetId="15" name="S13R24">#REF!</definedName>
    <definedName localSheetId="16" name="S3R18">#REF!</definedName>
    <definedName name="S27P9">#REF!</definedName>
    <definedName localSheetId="16" name="S1R5">#REF!</definedName>
    <definedName localSheetId="3" name="S6R7">#REF!</definedName>
    <definedName localSheetId="8" name="S44P4">#REF!</definedName>
    <definedName localSheetId="15" name="S30P20">#REF!</definedName>
    <definedName localSheetId="8" name="S8R1">#REF!</definedName>
    <definedName localSheetId="9" name="S20P21">#REF!</definedName>
    <definedName localSheetId="8" name="TOTAL_RES">#REF!</definedName>
    <definedName localSheetId="14" name="_RR23">#REF!</definedName>
    <definedName localSheetId="15" name="S1P6">#REF!</definedName>
    <definedName localSheetId="8" name="S15R21">#REF!</definedName>
    <definedName localSheetId="15" name="S26P22">#REF!</definedName>
    <definedName localSheetId="8" name="S10R24">#REF!</definedName>
    <definedName localSheetId="16" name="S27R20">#REF!</definedName>
    <definedName localSheetId="14" name="S7R15">#REF!</definedName>
    <definedName localSheetId="16" name="S4R13">#REF!</definedName>
    <definedName localSheetId="3" name="A2P3">#REF!</definedName>
    <definedName localSheetId="15" name="S37P4">#REF!</definedName>
    <definedName name="S7R7">#REF!</definedName>
    <definedName localSheetId="9" name="S24R18">#REF!</definedName>
    <definedName localSheetId="9" name="S28P18">#REF!</definedName>
    <definedName name="S35R1">#REF!</definedName>
    <definedName localSheetId="15" name="S37R1">#REF!</definedName>
    <definedName localSheetId="9" name="S2P3">#REF!</definedName>
    <definedName localSheetId="3" name="S42R13">#REF!</definedName>
    <definedName localSheetId="15" name="S8R22">#REF!</definedName>
    <definedName localSheetId="15" name="S23R9">#REF!</definedName>
    <definedName localSheetId="14" name="S12P15">#REF!</definedName>
    <definedName localSheetId="14" name="S15R5">#REF!</definedName>
    <definedName localSheetId="3" name="A5R14">#REF!</definedName>
    <definedName localSheetId="16" name="S25P8">#REF!</definedName>
    <definedName localSheetId="16" name="S6R17">#REF!</definedName>
    <definedName localSheetId="14" name="S39P21">#REF!</definedName>
    <definedName localSheetId="15" name="S3P14">#REF!</definedName>
    <definedName localSheetId="16" name="S41R15">#REF!</definedName>
    <definedName localSheetId="3" name="S2R3">#REF!</definedName>
    <definedName localSheetId="8" name="A4P19">#REF!</definedName>
    <definedName localSheetId="3" name="S17P22">#REF!</definedName>
    <definedName localSheetId="8" name="S3P12">#REF!</definedName>
    <definedName localSheetId="15" name="S16P3">#REF!</definedName>
    <definedName localSheetId="14" name="S23P15">#REF!</definedName>
    <definedName localSheetId="3" name="_R20R">#REF!</definedName>
    <definedName localSheetId="8" name="S26P23">#REF!</definedName>
    <definedName localSheetId="16" name="S24P1">#REF!</definedName>
    <definedName localSheetId="14" name="S23R20">#REF!</definedName>
    <definedName localSheetId="12" name="Excel_BuiltIn__FilterDatabase_6">#REF!</definedName>
    <definedName localSheetId="9" name="S38P14">#REF!</definedName>
    <definedName localSheetId="3" name="A1P14">#REF!</definedName>
    <definedName localSheetId="15" name="S27P17">#REF!</definedName>
    <definedName localSheetId="3" name="S23P2">#REF!</definedName>
    <definedName localSheetId="3" name="S43R3">#REF!</definedName>
    <definedName localSheetId="15" name="S37R5">#REF!</definedName>
    <definedName name="sub_item_9">#REF!</definedName>
    <definedName localSheetId="15" name="S25P17">#REF!</definedName>
    <definedName name="S21P4">#REF!</definedName>
    <definedName localSheetId="9" name="A1R15">#REF!</definedName>
    <definedName localSheetId="15" name="S44P12">#REF!</definedName>
    <definedName localSheetId="3" name="S33P8">#REF!</definedName>
    <definedName localSheetId="3" name="BDI_LIC">#REF!</definedName>
    <definedName localSheetId="3" name="S26P12">#REF!</definedName>
    <definedName localSheetId="9" name="S25P6">#REF!</definedName>
    <definedName localSheetId="3" name="_RR19">#REF!</definedName>
    <definedName localSheetId="15" name="S1R17">#REF!</definedName>
    <definedName localSheetId="8" name="S41R21">#REF!</definedName>
    <definedName localSheetId="8" name="S6P19">#REF!</definedName>
    <definedName localSheetId="8" name="S35P21">#REF!</definedName>
    <definedName name="S25P24">#REF!</definedName>
    <definedName name="S43R14">#REF!</definedName>
    <definedName localSheetId="8" name="S45P18">#REF!</definedName>
    <definedName localSheetId="14" name="S34P8">#REF!</definedName>
    <definedName localSheetId="16" name="S5P1">#REF!</definedName>
    <definedName name="S5P18">#REF!</definedName>
    <definedName localSheetId="14" name="S4R13">#REF!</definedName>
    <definedName localSheetId="9" name="S5P24">#REF!</definedName>
    <definedName localSheetId="16" name="S14R3">#REF!</definedName>
    <definedName localSheetId="15" name="S17R16">#REF!</definedName>
    <definedName localSheetId="9" name="A3R20">#REF!</definedName>
    <definedName localSheetId="9" name="S2P21">#REF!</definedName>
    <definedName localSheetId="8" name="S20P1">#REF!</definedName>
    <definedName localSheetId="9" name="S20R7">#REF!</definedName>
    <definedName localSheetId="15" name="S8R4">#REF!</definedName>
    <definedName localSheetId="8" name="S1P23">#REF!</definedName>
    <definedName localSheetId="15" name="A2R17">#REF!</definedName>
    <definedName localSheetId="3" name="S27R13">#REF!</definedName>
    <definedName localSheetId="14" name="S25R20">#REF!</definedName>
    <definedName localSheetId="14" name="sub_item_25">#REF!</definedName>
    <definedName localSheetId="14" name="S6R20">#REF!</definedName>
    <definedName localSheetId="3" name="S19R3">#REF!</definedName>
    <definedName localSheetId="9" name="S42P5">#REF!</definedName>
    <definedName localSheetId="3" name="S32R7">#REF!</definedName>
    <definedName localSheetId="3" name="S39R3">#REF!</definedName>
    <definedName localSheetId="16" name="S8R23">#REF!</definedName>
    <definedName name="S24R6">#REF!</definedName>
    <definedName localSheetId="9" name="S13P14">#REF!</definedName>
    <definedName localSheetId="3" name="S42R20">#REF!</definedName>
    <definedName localSheetId="15" name="S8R5">#REF!</definedName>
    <definedName localSheetId="16" name="S10R1">#REF!</definedName>
    <definedName localSheetId="15" name="S45P12">#REF!</definedName>
    <definedName localSheetId="14" name="S9P15">#REF!</definedName>
    <definedName localSheetId="8" name="S3P13">#REF!</definedName>
    <definedName localSheetId="8" name="S19P20">#REF!</definedName>
    <definedName localSheetId="14" name="S7P11">#REF!</definedName>
    <definedName localSheetId="15" name="S32R24">#REF!</definedName>
    <definedName name="S19P16">#REF!</definedName>
    <definedName localSheetId="9" name="S20R22">#REF!</definedName>
    <definedName localSheetId="16" name="S14R9">#REF!</definedName>
    <definedName localSheetId="14" name="S43P10">#REF!</definedName>
    <definedName localSheetId="8" name="S13P17">#REF!</definedName>
    <definedName localSheetId="3" name="S2R13">#REF!</definedName>
    <definedName localSheetId="14" name="S27R20">#REF!</definedName>
    <definedName localSheetId="15" name="S26R21">#REF!</definedName>
    <definedName localSheetId="9" name="S3R13">#REF!</definedName>
    <definedName localSheetId="16" name="S1P7">#REF!</definedName>
    <definedName localSheetId="8" name="S32P18">#REF!</definedName>
    <definedName localSheetId="14" name="A3P11">#REF!</definedName>
    <definedName localSheetId="14" name="S11R23">#REF!</definedName>
    <definedName localSheetId="14" name="S18P13">#REF!</definedName>
    <definedName localSheetId="3" name="S12P6">#REF!</definedName>
    <definedName localSheetId="15" name="S42P14">#REF!</definedName>
    <definedName localSheetId="9" name="A5R22">#REF!</definedName>
    <definedName localSheetId="16" name="S13P9">#REF!</definedName>
    <definedName localSheetId="9" name="S42P11">#REF!</definedName>
    <definedName localSheetId="3" name="S2R1">#REF!</definedName>
    <definedName localSheetId="3" name="S6P16">#REF!</definedName>
    <definedName localSheetId="16" name="S6P4">#REF!</definedName>
    <definedName name="S11P15">#REF!</definedName>
    <definedName localSheetId="9" name="S36R4">#REF!</definedName>
    <definedName localSheetId="9" name="S2R7">#REF!</definedName>
    <definedName localSheetId="16" name="S21R23">#REF!</definedName>
    <definedName name="S13P16">#REF!</definedName>
    <definedName name="A4R6">#REF!</definedName>
    <definedName localSheetId="16" name="S34R20">#REF!</definedName>
    <definedName localSheetId="14" name="S36P12">#REF!</definedName>
    <definedName localSheetId="8" name="A2P7">#REF!</definedName>
    <definedName localSheetId="16" name="S8P12">#REF!</definedName>
    <definedName name="S26P22">#REF!</definedName>
    <definedName localSheetId="15" name="S14P21">#REF!</definedName>
    <definedName localSheetId="14" name="S25P20">#REF!</definedName>
    <definedName localSheetId="14" name="S4R8">#REF!</definedName>
    <definedName localSheetId="9" name="S20R21">#REF!</definedName>
    <definedName localSheetId="16" name="S26R24">#REF!</definedName>
    <definedName localSheetId="8" name="S33P15">#REF!</definedName>
    <definedName localSheetId="8" name="S20P9">#REF!</definedName>
    <definedName localSheetId="3" name="S14R10">#REF!</definedName>
    <definedName name="S3R20">#REF!</definedName>
    <definedName localSheetId="3" name="S4R20">#REF!</definedName>
    <definedName localSheetId="3" name="A3P17">#REF!</definedName>
    <definedName localSheetId="15" name="S40R22">#REF!</definedName>
    <definedName localSheetId="14" name="S40R9">#REF!</definedName>
    <definedName name="S14R11">#REF!</definedName>
    <definedName localSheetId="9" name="S34P11">#REF!</definedName>
    <definedName name="A1R8">#REF!</definedName>
    <definedName localSheetId="15" name="S5P11">#REF!</definedName>
    <definedName localSheetId="8" name="A5P7">#REF!</definedName>
    <definedName name="S5P7">#REF!</definedName>
    <definedName localSheetId="14" name="S28P23">#REF!</definedName>
    <definedName localSheetId="16" name="S39P19">#REF!</definedName>
    <definedName localSheetId="15" name="S11R1">#REF!</definedName>
    <definedName localSheetId="14" name="S29P24">#REF!</definedName>
    <definedName localSheetId="8" name="S44R10">#REF!</definedName>
    <definedName localSheetId="8" name="S18R11">#REF!</definedName>
    <definedName localSheetId="16" name="S4R7">#REF!</definedName>
    <definedName localSheetId="9" name="S44R9">#REF!</definedName>
    <definedName localSheetId="9" name="S30P23">#REF!</definedName>
    <definedName localSheetId="8" name="S38P4">#REF!</definedName>
    <definedName localSheetId="16" name="S39R20">#REF!</definedName>
    <definedName localSheetId="3" name="S23R22">#REF!</definedName>
    <definedName localSheetId="16" name="S1R9">#REF!</definedName>
    <definedName localSheetId="9" name="S35R8">#REF!</definedName>
    <definedName localSheetId="14" name="S11P18">#REF!</definedName>
    <definedName localSheetId="8" name="S43P17">#REF!</definedName>
    <definedName localSheetId="14" name="S33R11">#REF!</definedName>
    <definedName localSheetId="3" name="S22R23">#REF!</definedName>
    <definedName localSheetId="9" name="S5R2">#REF!</definedName>
    <definedName localSheetId="9" name="S29R14">#REF!</definedName>
    <definedName localSheetId="9" name="A1P9">#REF!</definedName>
    <definedName localSheetId="15" name="_R9R">#REF!</definedName>
    <definedName localSheetId="14" name="S24R6">#REF!</definedName>
    <definedName localSheetId="14" name="S21R1">#REF!</definedName>
    <definedName localSheetId="8" name="S29R16">#REF!</definedName>
    <definedName name="S31P11">#REF!</definedName>
    <definedName localSheetId="8" name="S15P16">#REF!</definedName>
    <definedName localSheetId="9" name="S16P1">#REF!</definedName>
    <definedName localSheetId="14" name="S20R3">#REF!</definedName>
    <definedName localSheetId="9" name="S11P24">#REF!</definedName>
    <definedName localSheetId="15" name="S17R24">#REF!</definedName>
    <definedName localSheetId="9" name="S34R2">#REF!</definedName>
    <definedName name="S30P14">#REF!</definedName>
    <definedName name="S45R23">#REF!</definedName>
    <definedName name="S30R17">#REF!</definedName>
    <definedName localSheetId="14" name="S5P11">#REF!</definedName>
    <definedName localSheetId="16" name="A1R6">#REF!</definedName>
    <definedName localSheetId="16" name="S38R4">#REF!</definedName>
    <definedName localSheetId="9" name="S31P24">#REF!</definedName>
    <definedName localSheetId="3" name="S24P8">#REF!</definedName>
    <definedName localSheetId="16" name="S30P24">#REF!</definedName>
    <definedName localSheetId="15" name="S33P9">#REF!</definedName>
    <definedName name="S24P9">#REF!</definedName>
    <definedName localSheetId="3" name="S5P21">#REF!</definedName>
    <definedName localSheetId="9" name="S42R17">#REF!</definedName>
    <definedName localSheetId="16" name="A1R15">#REF!</definedName>
    <definedName name="S14R9">#REF!</definedName>
    <definedName localSheetId="9" name="S26P22">#REF!</definedName>
    <definedName name="S33P21">#REF!</definedName>
    <definedName localSheetId="15" name="S19P13">#REF!</definedName>
    <definedName localSheetId="15" name="S43P2">#REF!</definedName>
    <definedName localSheetId="14" name="S11P11">#REF!</definedName>
    <definedName localSheetId="3" name="A1P21">#REF!</definedName>
    <definedName localSheetId="15" name="S45R5">#REF!</definedName>
    <definedName localSheetId="14" name="S32R12">#REF!</definedName>
    <definedName localSheetId="14" name="S35P12">#REF!</definedName>
    <definedName localSheetId="9" name="S28P6">#REF!</definedName>
    <definedName localSheetId="16" name="A4P20">#REF!</definedName>
    <definedName localSheetId="9" name="S26P4">#REF!</definedName>
    <definedName localSheetId="8" name="S44P11">#REF!</definedName>
    <definedName localSheetId="16" name="S44P13">#REF!</definedName>
    <definedName localSheetId="3" name="S11R15">#REF!</definedName>
    <definedName localSheetId="15" name="S9R17">#REF!</definedName>
    <definedName localSheetId="16" name="S14R14">#REF!</definedName>
    <definedName localSheetId="15" name="S43R16">#REF!</definedName>
    <definedName localSheetId="9" name="S17R9">#REF!</definedName>
    <definedName localSheetId="8" name="S12P6">#REF!</definedName>
    <definedName name="S5P9">#REF!</definedName>
    <definedName localSheetId="16" name="AUDITORIO">#REF!</definedName>
    <definedName name="S2R14">#REF!</definedName>
    <definedName name="S35P10">#REF!</definedName>
    <definedName name="sub_item_13">#REF!</definedName>
    <definedName localSheetId="15" name="S17R20">#REF!</definedName>
    <definedName localSheetId="15" name="S37R9">#REF!</definedName>
    <definedName localSheetId="15" name="S3P3">#REF!</definedName>
    <definedName localSheetId="3" name="S21R21">#REF!</definedName>
    <definedName localSheetId="13" name="AUDITORIO">#REF!</definedName>
    <definedName localSheetId="3" name="S24R19">#REF!</definedName>
    <definedName localSheetId="9" name="S5R21">#REF!</definedName>
    <definedName localSheetId="14" name="S36R16">#REF!</definedName>
    <definedName localSheetId="8" name="S9R11">#REF!</definedName>
    <definedName localSheetId="3" name="A4P15">#REF!</definedName>
    <definedName localSheetId="9" name="S3R10">#REF!</definedName>
    <definedName localSheetId="16" name="A4P13">#REF!</definedName>
    <definedName localSheetId="8" name="S6R23">#REF!</definedName>
    <definedName name="S10R19">#REF!</definedName>
    <definedName localSheetId="16" name="S18P4">#REF!</definedName>
    <definedName localSheetId="16" name="S20P12">#REF!</definedName>
    <definedName localSheetId="9" name="S36R13">#REF!</definedName>
    <definedName localSheetId="16" name="S34R22">#REF!</definedName>
    <definedName localSheetId="9" name="S4R9">#REF!</definedName>
    <definedName localSheetId="9" name="S37R15">#REF!</definedName>
    <definedName localSheetId="8" name="S22R12">#REF!</definedName>
    <definedName localSheetId="15" name="S14P13">#REF!</definedName>
    <definedName localSheetId="16" name="S15R19">#REF!</definedName>
    <definedName localSheetId="3" name="S12R5">#REF!</definedName>
    <definedName localSheetId="16" name="S35P5">#REF!</definedName>
    <definedName localSheetId="16" name="S43P9">#REF!</definedName>
    <definedName localSheetId="16" name="S29R24">#REF!</definedName>
    <definedName name="S16R23">#REF!</definedName>
    <definedName localSheetId="3" name="S30R21">#REF!</definedName>
    <definedName localSheetId="9" name="S40P22">#REF!</definedName>
    <definedName localSheetId="3" name="S2P2">#REF!</definedName>
    <definedName localSheetId="9" name="A2R15">#REF!</definedName>
    <definedName localSheetId="15" name="S22R2">#REF!</definedName>
    <definedName localSheetId="3" name="_RP9">#REF!</definedName>
    <definedName localSheetId="3" name="S27R23">#REF!</definedName>
    <definedName localSheetId="15" name="S32P21">#REF!</definedName>
    <definedName localSheetId="8" name="S22P22">#REF!</definedName>
    <definedName localSheetId="14" name="S33R6">#REF!</definedName>
    <definedName localSheetId="3" name="A4R6">#REF!</definedName>
    <definedName localSheetId="15" name="S33R24">#REF!</definedName>
    <definedName localSheetId="16" name="S23P2">#REF!</definedName>
    <definedName localSheetId="14" name="S9P20">#REF!</definedName>
    <definedName localSheetId="8" name="S35P24">#REF!</definedName>
    <definedName localSheetId="3" name="S7R24">#REF!</definedName>
    <definedName localSheetId="8" name="S12R17">#REF!</definedName>
    <definedName localSheetId="16" name="S19R11">#REF!</definedName>
    <definedName localSheetId="16" name="_RP9">#REF!</definedName>
    <definedName localSheetId="16" name="S43P19">#REF!</definedName>
    <definedName localSheetId="14" name="_RP16">#REF!</definedName>
    <definedName name="S41P21">#REF!</definedName>
    <definedName localSheetId="9" name="S9R2">#REF!</definedName>
    <definedName localSheetId="9" name="CRONO_RES">#REF!</definedName>
    <definedName localSheetId="14" name="S36P6">#REF!</definedName>
    <definedName localSheetId="8" name="S33P22">#REF!</definedName>
    <definedName localSheetId="8" name="sub_item_39">#REF!</definedName>
    <definedName localSheetId="15" name="A2R15">#REF!</definedName>
    <definedName localSheetId="9" name="S31P7">#REF!</definedName>
    <definedName localSheetId="16" name="sub_item_25">#REF!</definedName>
    <definedName localSheetId="8" name="S39P19">#REF!</definedName>
    <definedName name="S38P6">#REF!</definedName>
    <definedName localSheetId="16" name="S37P1">#REF!</definedName>
    <definedName localSheetId="15" name="S9P18">#REF!</definedName>
    <definedName localSheetId="16" name="A5P13">#REF!</definedName>
    <definedName localSheetId="16" name="S23P14">#REF!</definedName>
    <definedName localSheetId="14" name="S33R22">#REF!</definedName>
    <definedName name="S35R17">#REF!</definedName>
    <definedName localSheetId="14" name="S13R12">#REF!</definedName>
    <definedName localSheetId="9" name="S18P4">#REF!</definedName>
    <definedName localSheetId="8" name="S28R10">#REF!</definedName>
    <definedName localSheetId="14" name="S7R5">#REF!</definedName>
    <definedName localSheetId="9" name="S8R18">#REF!</definedName>
    <definedName localSheetId="14" name="S32R15">#REF!</definedName>
    <definedName name="S22R21">#REF!</definedName>
    <definedName name="S17R11">#REF!</definedName>
    <definedName localSheetId="15" name="S27R9">#REF!</definedName>
    <definedName localSheetId="9" name="S2P19">#REF!</definedName>
    <definedName name="S34P2">#REF!</definedName>
    <definedName localSheetId="9" name="S43R12">#REF!</definedName>
    <definedName name="S31P15">#REF!</definedName>
    <definedName localSheetId="8" name="S2P15">#REF!</definedName>
    <definedName name="S41R4">#REF!</definedName>
    <definedName localSheetId="3" name="S37P2">#REF!</definedName>
    <definedName localSheetId="3" name="S38P4">#REF!</definedName>
    <definedName localSheetId="14" name="S14P17">#REF!</definedName>
    <definedName name="S31R17">#REF!</definedName>
    <definedName name="A5R3">#REF!</definedName>
    <definedName name="S4P18">#REF!</definedName>
    <definedName localSheetId="8" name="S13P21">#REF!</definedName>
    <definedName localSheetId="3" name="A2R3">#REF!</definedName>
    <definedName localSheetId="14" name="S36P10">#REF!</definedName>
    <definedName localSheetId="9" name="S24R17">#REF!</definedName>
    <definedName localSheetId="8" name="sub_item_18">#REF!</definedName>
    <definedName localSheetId="8" name="S42R21">#REF!</definedName>
    <definedName localSheetId="14" name="S10R10">#REF!</definedName>
    <definedName localSheetId="3" name="S35R21">#REF!</definedName>
    <definedName localSheetId="16" name="S12P5">#REF!</definedName>
    <definedName localSheetId="3" name="S16P13">#REF!</definedName>
    <definedName localSheetId="15" name="S15P14">#REF!</definedName>
    <definedName localSheetId="8" name="S34P2">#REF!</definedName>
    <definedName localSheetId="14" name="S12R23">#REF!</definedName>
    <definedName localSheetId="15" name="S22P22">#REF!</definedName>
    <definedName localSheetId="14" name="S10R20">#REF!</definedName>
    <definedName localSheetId="14" name="S40R24">#REF!</definedName>
    <definedName localSheetId="15" name="S6P9">#REF!</definedName>
    <definedName localSheetId="9" name="S12R7">#REF!</definedName>
    <definedName localSheetId="15" name="_RR19">#REF!</definedName>
    <definedName localSheetId="14" name="S29P9">#REF!</definedName>
    <definedName localSheetId="9" name="S40R16">#REF!</definedName>
    <definedName localSheetId="9" name="S1R2">#REF!</definedName>
    <definedName localSheetId="8" name="S14P4">#REF!</definedName>
    <definedName localSheetId="3" name="S14P19">#REF!</definedName>
    <definedName localSheetId="9" name="S6P4">#REF!</definedName>
    <definedName localSheetId="8" name="S4R24">#REF!</definedName>
    <definedName localSheetId="16" name="S34R8">#REF!</definedName>
    <definedName localSheetId="3" name="A1P17">#REF!</definedName>
    <definedName localSheetId="15" name="S39R14">#REF!</definedName>
    <definedName localSheetId="16" name="S9P21">#REF!</definedName>
    <definedName localSheetId="9" name="A2R6">#REF!</definedName>
    <definedName localSheetId="16" name="S38P10">#REF!</definedName>
    <definedName localSheetId="3" name="S45P23">#REF!</definedName>
    <definedName localSheetId="15" name="S29P14">#REF!</definedName>
    <definedName localSheetId="16" name="S40R1">#REF!</definedName>
    <definedName localSheetId="3" name="S16R21">#REF!</definedName>
    <definedName localSheetId="16" name="A3R7">#REF!</definedName>
    <definedName localSheetId="14" name="S26P7">#REF!</definedName>
    <definedName localSheetId="9" name="S37R19">#REF!</definedName>
    <definedName name="S34P16">#REF!</definedName>
    <definedName localSheetId="3" name="A3P21">#REF!</definedName>
    <definedName name="S1P14">#REF!</definedName>
    <definedName localSheetId="3" name="S37P14">#REF!</definedName>
    <definedName localSheetId="15" name="S12P11">#REF!</definedName>
    <definedName localSheetId="8" name="S12P13">#REF!</definedName>
    <definedName localSheetId="9" name="A4P19">#REF!</definedName>
    <definedName localSheetId="3" name="S13P2">#REF!</definedName>
    <definedName localSheetId="3" name="A5P13">#REF!</definedName>
    <definedName localSheetId="8" name="S16R6">#REF!</definedName>
    <definedName localSheetId="14" name="S19R19">#REF!</definedName>
    <definedName name="S40R14">#REF!</definedName>
    <definedName localSheetId="16" name="S32P24">#REF!</definedName>
    <definedName localSheetId="16" name="sub_item_27">#REF!</definedName>
    <definedName localSheetId="3" name="S22P10">#REF!</definedName>
    <definedName localSheetId="3" name="S44R12">#REF!</definedName>
    <definedName localSheetId="14" name="S3P11">#REF!</definedName>
    <definedName localSheetId="3" name="S38P10">#REF!</definedName>
    <definedName name="S24R11">#REF!</definedName>
    <definedName localSheetId="14" name="S44P24">#REF!</definedName>
    <definedName name="A1P15">#REF!</definedName>
    <definedName localSheetId="8" name="S30P6">#REF!</definedName>
    <definedName localSheetId="14" name="S41R16">#REF!</definedName>
    <definedName localSheetId="14" name="S16R24">#REF!</definedName>
    <definedName localSheetId="16" name="S22P14">#REF!</definedName>
    <definedName localSheetId="15" name="S44R14">#REF!</definedName>
    <definedName localSheetId="8" name="S32R12">#REF!</definedName>
    <definedName localSheetId="15" name="S28P6">#REF!</definedName>
    <definedName localSheetId="16" name="S16R15">#REF!</definedName>
    <definedName localSheetId="14" name="S21R6">#REF!</definedName>
    <definedName localSheetId="3" name="S39R6">#REF!</definedName>
    <definedName localSheetId="15" name="S16R21">#REF!</definedName>
    <definedName localSheetId="16" name="S27P19">#REF!</definedName>
    <definedName localSheetId="9" name="S31R22">#REF!</definedName>
    <definedName localSheetId="16" name="S21R11">#REF!</definedName>
    <definedName localSheetId="15" name="S3R2">#REF!</definedName>
    <definedName localSheetId="14" name="S32P23">#REF!</definedName>
    <definedName localSheetId="3" name="S43R2">#REF!</definedName>
    <definedName localSheetId="16" name="S13P22">#REF!</definedName>
    <definedName localSheetId="8" name="A2R23">#REF!</definedName>
    <definedName localSheetId="9" name="S38R18">#REF!</definedName>
    <definedName localSheetId="9" name="S15P13">#REF!</definedName>
    <definedName name="S7R3">#REF!</definedName>
    <definedName localSheetId="3" name="S27P10">#REF!</definedName>
    <definedName localSheetId="8" name="A1R13">#REF!</definedName>
    <definedName localSheetId="15" name="A5R19">#REF!</definedName>
    <definedName name="S25R6">#REF!</definedName>
    <definedName localSheetId="16" name="S19P3">#REF!</definedName>
    <definedName localSheetId="8" name="S33P16">#REF!</definedName>
    <definedName name="S17R19">#REF!</definedName>
    <definedName name="S17P24">#REF!</definedName>
    <definedName localSheetId="16" name="_R11R">#REF!</definedName>
    <definedName localSheetId="16" name="S38P1">#REF!</definedName>
    <definedName localSheetId="9" name="_R17P">#REF!</definedName>
    <definedName localSheetId="16" name="S8R20">#REF!</definedName>
    <definedName name="CRONO_RES">#REF!</definedName>
    <definedName name="A4P13">#REF!</definedName>
    <definedName localSheetId="8" name="S14P24">#REF!</definedName>
    <definedName localSheetId="15" name="S23P6">#REF!</definedName>
    <definedName name="S21R15">#REF!</definedName>
    <definedName name="S18P17">#REF!</definedName>
    <definedName localSheetId="16" name="S2P19">#REF!</definedName>
    <definedName name="S25R5">#REF!</definedName>
    <definedName localSheetId="16" name="BDI">#REF!</definedName>
    <definedName localSheetId="16" name="A5R15">#REF!</definedName>
    <definedName name="S9R2">#REF!</definedName>
    <definedName localSheetId="14" name="S2P4">#REF!</definedName>
    <definedName name="S3P21">#REF!</definedName>
    <definedName localSheetId="14" name="S29P14">#REF!</definedName>
    <definedName name="_R9R">#REF!</definedName>
    <definedName name="S20R9">#REF!</definedName>
    <definedName localSheetId="8" name="S7R10">#REF!</definedName>
    <definedName localSheetId="9" name="S30R4">#REF!</definedName>
    <definedName localSheetId="16" name="A2P8">#REF!</definedName>
    <definedName name="Excel_BuiltIn_Print_Area_7_1_1_3">#REF!</definedName>
    <definedName localSheetId="8" name="S17P4">#REF!</definedName>
    <definedName localSheetId="14" name="S31R4">#REF!</definedName>
    <definedName localSheetId="16" name="S34P1">#REF!</definedName>
    <definedName localSheetId="14" name="S23R14">#REF!</definedName>
    <definedName localSheetId="9" name="S26R17">#REF!</definedName>
    <definedName localSheetId="9" name="S17R8">#REF!</definedName>
    <definedName name="S38R3">#REF!</definedName>
    <definedName localSheetId="8" name="S36P10">#REF!</definedName>
    <definedName localSheetId="9" name="S2P18">#REF!</definedName>
    <definedName localSheetId="15" name="S32P24">#REF!</definedName>
    <definedName localSheetId="15" name="S5R17">#REF!</definedName>
    <definedName localSheetId="15" name="S16P15">#REF!</definedName>
    <definedName name="S25P5">#REF!</definedName>
    <definedName localSheetId="9" name="S33R6">#REF!</definedName>
    <definedName localSheetId="16" name="S38P12">#REF!</definedName>
    <definedName localSheetId="14" name="S6P9">#REF!</definedName>
    <definedName localSheetId="16" name="S13R22">#REF!</definedName>
    <definedName localSheetId="3" name="S3R9">#REF!</definedName>
    <definedName localSheetId="15" name="A4R23">#REF!</definedName>
    <definedName localSheetId="9" name="S23P5">#REF!</definedName>
    <definedName localSheetId="8" name="_R2R">#REF!</definedName>
    <definedName localSheetId="9" name="A4R15">#REF!</definedName>
    <definedName localSheetId="8" name="S5P19">#REF!</definedName>
    <definedName localSheetId="14" name="S43R13">#REF!</definedName>
    <definedName localSheetId="8" name="S1P15">#REF!</definedName>
    <definedName name="S26R7">#REF!</definedName>
    <definedName localSheetId="16" name="_R12P">#REF!</definedName>
    <definedName localSheetId="9" name="S43P20">#REF!</definedName>
    <definedName localSheetId="3" name="S31R8">#REF!</definedName>
    <definedName localSheetId="3" name="S11R1">#REF!</definedName>
    <definedName name="S44P12">#REF!</definedName>
    <definedName localSheetId="16" name="S25P16">#REF!</definedName>
    <definedName name="S44P18">#REF!</definedName>
    <definedName localSheetId="14" name="S7R12">#REF!</definedName>
    <definedName localSheetId="3" name="S44R5">#REF!</definedName>
    <definedName localSheetId="16" name="S25R1">#REF!</definedName>
    <definedName name="S41P17">#REF!</definedName>
    <definedName localSheetId="8" name="S13P5">#REF!</definedName>
    <definedName localSheetId="9" name="S18R23">#REF!</definedName>
    <definedName localSheetId="14" name="S27R10">#REF!</definedName>
    <definedName localSheetId="15" name="S20P19">#REF!</definedName>
    <definedName localSheetId="14" name="sub_item_11">#REF!</definedName>
    <definedName localSheetId="9" name="S16P7">#REF!</definedName>
    <definedName name="S33P3">#REF!</definedName>
    <definedName localSheetId="8" name="S10R17">#REF!</definedName>
    <definedName name="S28R2">#REF!</definedName>
    <definedName localSheetId="3" name="S17R7">#REF!</definedName>
    <definedName localSheetId="16" name="S39P8">#REF!</definedName>
    <definedName name="S20P3">#REF!</definedName>
    <definedName name="S44P2">#REF!</definedName>
    <definedName localSheetId="15" name="S31P22">#REF!</definedName>
    <definedName localSheetId="3" name="S23P17">#REF!</definedName>
    <definedName localSheetId="9" name="S24P22">#REF!</definedName>
    <definedName name="S8R14">#REF!</definedName>
    <definedName localSheetId="16" name="A3P21">#REF!</definedName>
    <definedName localSheetId="15" name="S25R8">#REF!</definedName>
    <definedName localSheetId="9" name="S43P19">#REF!</definedName>
    <definedName name="S24R12">#REF!</definedName>
    <definedName localSheetId="3" name="S8R14">#REF!</definedName>
    <definedName localSheetId="14" name="S15R7">#REF!</definedName>
    <definedName localSheetId="16" name="S43R14">#REF!</definedName>
    <definedName localSheetId="3" name="S31R9">#REF!</definedName>
    <definedName localSheetId="14" name="S15P24">#REF!</definedName>
    <definedName name="S37P20">#REF!</definedName>
    <definedName localSheetId="9" name="S42R20">#REF!</definedName>
    <definedName localSheetId="14" name="S42R22">#REF!</definedName>
    <definedName localSheetId="16" name="S32P9">#REF!</definedName>
    <definedName name="S24R2">#REF!</definedName>
    <definedName localSheetId="9" name="S12P5">#REF!</definedName>
    <definedName localSheetId="16" name="S19P21">#REF!</definedName>
    <definedName localSheetId="16" name="S22R22">#REF!</definedName>
    <definedName localSheetId="14" name="S24R19">#REF!</definedName>
    <definedName localSheetId="15" name="S11P2">#REF!</definedName>
    <definedName localSheetId="15" name="S23P5">#REF!</definedName>
    <definedName name="S14R21">#REF!</definedName>
    <definedName localSheetId="14" name="S18R14">#REF!</definedName>
    <definedName localSheetId="16" name="S1P17">#REF!</definedName>
    <definedName localSheetId="9" name="S25P11">#REF!</definedName>
    <definedName localSheetId="8" name="S30R22">#REF!</definedName>
    <definedName localSheetId="14" name="S3P17">#REF!</definedName>
    <definedName localSheetId="8" name="S11R21">#REF!</definedName>
    <definedName localSheetId="16" name="A3P24">#REF!</definedName>
    <definedName localSheetId="8" name="S12P14">#REF!</definedName>
    <definedName localSheetId="16" name="S29P5">#REF!</definedName>
    <definedName localSheetId="3" name="S17P10">#REF!</definedName>
    <definedName localSheetId="8" name="S35P12">#REF!</definedName>
    <definedName localSheetId="3" name="S13P17">#REF!</definedName>
    <definedName name="S30P21">#REF!</definedName>
    <definedName localSheetId="16" name="S5P5">#REF!</definedName>
    <definedName localSheetId="9" name="S3R21">#REF!</definedName>
    <definedName localSheetId="8" name="S2P14">#REF!</definedName>
    <definedName localSheetId="3" name="S28R23">#REF!</definedName>
    <definedName localSheetId="8" name="S25P18">#REF!</definedName>
    <definedName localSheetId="9" name="S10R18">#REF!</definedName>
    <definedName localSheetId="14" name="S13P23">#REF!</definedName>
    <definedName localSheetId="16" name="S4R11">#REF!</definedName>
    <definedName localSheetId="14" name="S37R10">#REF!</definedName>
    <definedName name="___xlnm.Print_Titles_2">#REF!</definedName>
    <definedName localSheetId="14" name="S13R7">#REF!</definedName>
    <definedName localSheetId="15" name="S43P13">#REF!</definedName>
    <definedName name="S39R15">#REF!</definedName>
    <definedName localSheetId="15" name="S36R23">#REF!</definedName>
    <definedName localSheetId="9" name="S27P8">#REF!</definedName>
    <definedName localSheetId="16" name="S12R24">#REF!</definedName>
    <definedName localSheetId="16" name="S12P18">#REF!</definedName>
    <definedName localSheetId="3" name="S4P14">#REF!</definedName>
    <definedName localSheetId="14" name="S30R10">#REF!</definedName>
    <definedName localSheetId="16" name="S13P21">#REF!</definedName>
    <definedName name="S43R6">#REF!</definedName>
    <definedName localSheetId="14" name="S4R18">#REF!</definedName>
    <definedName localSheetId="15" name="S35R15">#REF!</definedName>
    <definedName localSheetId="15" name="S37P20">#REF!</definedName>
    <definedName localSheetId="8" name="S10P24">#REF!</definedName>
    <definedName localSheetId="16" name="A2P15">#REF!</definedName>
    <definedName localSheetId="14" name="S24P19">#REF!</definedName>
    <definedName localSheetId="14" name="S19P2">#REF!</definedName>
    <definedName localSheetId="8" name="S24R22">#REF!</definedName>
    <definedName localSheetId="14" name="S13R13">#REF!</definedName>
    <definedName localSheetId="8" name="S41P7">#REF!</definedName>
    <definedName name="S17P3">#REF!</definedName>
    <definedName localSheetId="9" name="S19P20">#REF!</definedName>
    <definedName localSheetId="14" name="S10R12">#REF!</definedName>
    <definedName localSheetId="8" name="S7R5">#REF!</definedName>
    <definedName localSheetId="16" name="A4P17">#REF!</definedName>
    <definedName localSheetId="3" name="S23P1">#REF!</definedName>
    <definedName localSheetId="9" name="S23R18">#REF!</definedName>
    <definedName localSheetId="15" name="S9P5">#REF!</definedName>
    <definedName name="S9R13">#REF!</definedName>
    <definedName localSheetId="3" name="_R24R">#REF!</definedName>
    <definedName localSheetId="16" name="A3R6">#REF!</definedName>
    <definedName localSheetId="14" name="S2R16">#REF!</definedName>
    <definedName localSheetId="9" name="S2P20">#REF!</definedName>
    <definedName localSheetId="15" name="S16R18">#REF!</definedName>
    <definedName localSheetId="14" name="S39P24">#REF!</definedName>
    <definedName localSheetId="3" name="S33R24">#REF!</definedName>
    <definedName localSheetId="14" name="S26R2">#REF!</definedName>
    <definedName localSheetId="16" name="S34P6">#REF!</definedName>
    <definedName name="Excel_BuiltIn_Print_Area_7_1_1_1_1_1">#REF!</definedName>
    <definedName localSheetId="3" name="S38R14">#REF!</definedName>
    <definedName localSheetId="8" name="S21P11">#REF!</definedName>
    <definedName localSheetId="9" name="S2P24">#REF!</definedName>
    <definedName localSheetId="16" name="_R3R">#REF!</definedName>
    <definedName localSheetId="9" name="_RR6">#REF!</definedName>
    <definedName localSheetId="9" name="A1R20">#REF!</definedName>
    <definedName localSheetId="8" name="S36P16">#REF!</definedName>
    <definedName localSheetId="15" name="S6R20">#REF!</definedName>
    <definedName localSheetId="9" name="A5P21">#REF!</definedName>
    <definedName localSheetId="8" name="S30P8">#REF!</definedName>
    <definedName name="S32P20">#REF!</definedName>
    <definedName localSheetId="16" name="S15R2">#REF!</definedName>
    <definedName localSheetId="8" name="S28R5">#REF!</definedName>
    <definedName name="S20R21">#REF!</definedName>
    <definedName localSheetId="9" name="S40P24">#REF!</definedName>
    <definedName localSheetId="9" name="S20P24">#REF!</definedName>
    <definedName localSheetId="15" name="S5R10">#REF!</definedName>
    <definedName localSheetId="9" name="S21P19">#REF!</definedName>
    <definedName name="S31R15">#REF!</definedName>
    <definedName localSheetId="3" name="S7R9">#REF!</definedName>
    <definedName localSheetId="3" name="S25R13">#REF!</definedName>
    <definedName localSheetId="14" name="S22P13">#REF!</definedName>
    <definedName localSheetId="9" name="S40P1">#REF!</definedName>
    <definedName name="S10R18">#REF!</definedName>
    <definedName localSheetId="8" name="S28P17">#REF!</definedName>
    <definedName localSheetId="3" name="S19P8">#REF!</definedName>
    <definedName localSheetId="3" name="S35P12">#REF!</definedName>
    <definedName localSheetId="15" name="S22R20">#REF!</definedName>
    <definedName localSheetId="3" name="S18P4">#REF!</definedName>
    <definedName localSheetId="3" name="S14P5">#REF!</definedName>
    <definedName localSheetId="3" name="S32R18">#REF!</definedName>
    <definedName localSheetId="3" name="S36R22">#REF!</definedName>
    <definedName localSheetId="15" name="S2R22">#REF!</definedName>
    <definedName localSheetId="14" name="sub_item_13">#REF!</definedName>
    <definedName name="S26P21">#REF!</definedName>
    <definedName localSheetId="3" name="S20R5">#REF!</definedName>
    <definedName localSheetId="15" name="S43R11">#REF!</definedName>
    <definedName localSheetId="14" name="S14P20">#REF!</definedName>
    <definedName localSheetId="9" name="S45R11">#REF!</definedName>
    <definedName localSheetId="16" name="S41P9">#REF!</definedName>
    <definedName localSheetId="3" name="S19P16">#REF!</definedName>
    <definedName localSheetId="8" name="S10R15">#REF!</definedName>
    <definedName localSheetId="8" name="S38P16">#REF!</definedName>
    <definedName localSheetId="15" name="S18R12">#REF!</definedName>
    <definedName localSheetId="8" name="S31P20">#REF!</definedName>
    <definedName localSheetId="9" name="S20R8">#REF!</definedName>
    <definedName localSheetId="15" name="S37P23">#REF!</definedName>
    <definedName localSheetId="15" name="S11R6">#REF!</definedName>
    <definedName localSheetId="14" name="S12P2">#REF!</definedName>
    <definedName localSheetId="9" name="S1P4">#REF!</definedName>
    <definedName localSheetId="15" name="S2P19">#REF!</definedName>
    <definedName localSheetId="9" name="S18P12">#REF!</definedName>
    <definedName name="sub_item_45">#REF!</definedName>
    <definedName localSheetId="8" name="S6P23">#REF!</definedName>
    <definedName localSheetId="16" name="S4P9">#REF!</definedName>
    <definedName name="S15R11">#REF!</definedName>
    <definedName localSheetId="9" name="S26P20">#REF!</definedName>
    <definedName localSheetId="16" name="A1R21">#REF!</definedName>
    <definedName localSheetId="14" name="S42R8">#REF!</definedName>
    <definedName localSheetId="9" name="S10P1">#REF!</definedName>
    <definedName name="A1R20">#REF!</definedName>
    <definedName localSheetId="9" name="S21P4">#REF!</definedName>
    <definedName localSheetId="16" name="S31R21">#REF!</definedName>
    <definedName localSheetId="14" name="_R22P">#REF!</definedName>
    <definedName localSheetId="9" name="S30R21">#REF!</definedName>
    <definedName localSheetId="8" name="S41R14">#REF!</definedName>
    <definedName name="S39R23">#REF!</definedName>
    <definedName localSheetId="8" name="S24P21">#REF!</definedName>
    <definedName localSheetId="15" name="S8P15">#REF!</definedName>
    <definedName localSheetId="16" name="S11R15">#REF!</definedName>
    <definedName localSheetId="15" name="S35P6">#REF!</definedName>
    <definedName localSheetId="8" name="S28R19">#REF!</definedName>
    <definedName localSheetId="14" name="S42P20">#REF!</definedName>
    <definedName localSheetId="3" name="S15P9">#REF!</definedName>
    <definedName name="S38R2">#REF!</definedName>
    <definedName localSheetId="14" name="S37R24">#REF!</definedName>
    <definedName localSheetId="15" name="S28P18">#REF!</definedName>
    <definedName localSheetId="3" name="A1P24">#REF!</definedName>
    <definedName localSheetId="8" name="S39R9">#REF!</definedName>
    <definedName localSheetId="16" name="S34P10">#REF!</definedName>
    <definedName localSheetId="3" name="_R11R">#REF!</definedName>
    <definedName localSheetId="8" name="S29P7">#REF!</definedName>
    <definedName localSheetId="16" name="sub_item_12">#REF!</definedName>
    <definedName name="A2P3">#REF!</definedName>
    <definedName localSheetId="14" name="A4P16">#REF!</definedName>
    <definedName localSheetId="8" name="S44P13">#REF!</definedName>
    <definedName localSheetId="8" name="S3R24">#REF!</definedName>
    <definedName name="S8P10">#REF!</definedName>
    <definedName localSheetId="8" name="S22R5">#REF!</definedName>
    <definedName localSheetId="9" name="S31P8">#REF!</definedName>
    <definedName localSheetId="14" name="S24P4">#REF!</definedName>
    <definedName localSheetId="16" name="__xlnm.Print_Area_3_1">#REF!</definedName>
    <definedName localSheetId="9" name="S16P6">#REF!</definedName>
    <definedName localSheetId="9" name="S40R20">#REF!</definedName>
    <definedName name="S4P21">#REF!</definedName>
    <definedName localSheetId="16" name="cfs">#REF!</definedName>
    <definedName localSheetId="16" name="S1R1">#REF!</definedName>
    <definedName localSheetId="16" name="S38P17">#REF!</definedName>
    <definedName localSheetId="9" name="S14P17">#REF!</definedName>
    <definedName localSheetId="9" name="S22R3">#REF!</definedName>
    <definedName name="S13R23">#REF!</definedName>
    <definedName localSheetId="16" name="A1P19">#REF!</definedName>
    <definedName localSheetId="9" name="S28R6">#REF!</definedName>
    <definedName localSheetId="14" name="S31R17">#REF!</definedName>
    <definedName localSheetId="9" name="S27R5">#REF!</definedName>
    <definedName name="S15R2">#REF!</definedName>
    <definedName localSheetId="14" name="S22R17">#REF!</definedName>
    <definedName name="S34R18">#REF!</definedName>
    <definedName localSheetId="15" name="S12R24">#REF!</definedName>
    <definedName localSheetId="8" name="S43P6">#REF!</definedName>
    <definedName localSheetId="16" name="A2P22">#REF!</definedName>
    <definedName name="S16R18">#REF!</definedName>
    <definedName localSheetId="8" name="A2R12">#REF!</definedName>
    <definedName localSheetId="8" name="S31P14">#REF!</definedName>
    <definedName localSheetId="9" name="S20R20">#REF!</definedName>
    <definedName localSheetId="16" name="A5P2">#REF!</definedName>
    <definedName localSheetId="9" name="A1P18">#REF!</definedName>
    <definedName localSheetId="15" name="cfs">#REF!</definedName>
    <definedName name="S23R15">#REF!</definedName>
    <definedName localSheetId="8" name="S33R8">#REF!</definedName>
    <definedName name="S7P10">#REF!</definedName>
    <definedName localSheetId="16" name="S2R4">#REF!</definedName>
    <definedName localSheetId="8" name="S1R10">#REF!</definedName>
    <definedName localSheetId="3" name="_R10R">#REF!</definedName>
    <definedName localSheetId="3" name="S23P11">#REF!</definedName>
    <definedName localSheetId="14" name="S37P22">#REF!</definedName>
    <definedName localSheetId="8" name="S32R21">#REF!</definedName>
    <definedName localSheetId="9" name="S42R14">#REF!</definedName>
    <definedName name="S41P8">#REF!</definedName>
    <definedName localSheetId="3" name="S40R18">#REF!</definedName>
    <definedName localSheetId="16" name="S8P5">#REF!</definedName>
    <definedName localSheetId="15" name="S2P3">#REF!</definedName>
    <definedName localSheetId="16" name="A1P2">#REF!</definedName>
    <definedName name="S32P19">#REF!</definedName>
    <definedName name="S45P8">#REF!</definedName>
    <definedName localSheetId="15" name="S21R24">#REF!</definedName>
    <definedName localSheetId="14" name="A4R9">#REF!</definedName>
    <definedName localSheetId="16" name="S30P2">#REF!</definedName>
    <definedName name="S1R12">#REF!</definedName>
    <definedName name="S34P3">#REF!</definedName>
    <definedName localSheetId="15" name="S20R18">#REF!</definedName>
    <definedName localSheetId="9" name="S36P3">#REF!</definedName>
    <definedName localSheetId="16" name="S14R23">#REF!</definedName>
    <definedName localSheetId="3" name="S29P24">#REF!</definedName>
    <definedName localSheetId="16" name="S4R21">#REF!</definedName>
    <definedName localSheetId="8" name="S24P17">#REF!</definedName>
    <definedName localSheetId="14" name="S16P10">#REF!</definedName>
    <definedName localSheetId="16" name="A2P5">#REF!</definedName>
    <definedName localSheetId="14" name="S18P8">#REF!</definedName>
    <definedName name="S3P14">#REF!</definedName>
    <definedName localSheetId="8" name="S22R13">#REF!</definedName>
    <definedName name="S35R9">#REF!</definedName>
    <definedName localSheetId="14" name="S37R3">#REF!</definedName>
    <definedName localSheetId="9" name="S25P14">#REF!</definedName>
    <definedName localSheetId="8" name="A1P18">#REF!</definedName>
    <definedName localSheetId="3" name="S39P16">#REF!</definedName>
    <definedName localSheetId="14" name="S41R12">#REF!</definedName>
    <definedName localSheetId="9" name="_R21P">#REF!</definedName>
    <definedName localSheetId="9" name="_RP11">#REF!</definedName>
    <definedName localSheetId="8" name="S21R20">#REF!</definedName>
    <definedName localSheetId="16" name="S29P3">#REF!</definedName>
    <definedName localSheetId="16" name="A1R17">#REF!</definedName>
    <definedName localSheetId="16" name="A2R24">#REF!</definedName>
    <definedName localSheetId="16" name="sub_item_29">#REF!</definedName>
    <definedName name="S22R17">#REF!</definedName>
    <definedName localSheetId="15" name="S36P21">#REF!</definedName>
    <definedName localSheetId="15" name="S20R16">#REF!</definedName>
    <definedName name="S7R16">#REF!</definedName>
    <definedName localSheetId="14" name="S4P2">#REF!</definedName>
    <definedName localSheetId="9" name="S1P21">#REF!</definedName>
    <definedName localSheetId="8" name="S3R18">#REF!</definedName>
    <definedName localSheetId="15" name="S29P9">#REF!</definedName>
    <definedName localSheetId="3" name="S8R4">#REF!</definedName>
    <definedName localSheetId="8" name="S9R18">#REF!</definedName>
    <definedName localSheetId="16" name="A5R10">#REF!</definedName>
    <definedName localSheetId="15" name="S4R13">#REF!</definedName>
    <definedName name="S37P19">#REF!</definedName>
    <definedName localSheetId="14" name="S27P24">#REF!</definedName>
    <definedName localSheetId="3" name="S13P8">#REF!</definedName>
    <definedName localSheetId="14" name="A2R17">#REF!</definedName>
    <definedName localSheetId="8" name="A4R3">#REF!</definedName>
    <definedName localSheetId="14" name="S40P15">#REF!</definedName>
    <definedName localSheetId="14" name="S36P3">#REF!</definedName>
    <definedName localSheetId="14" name="S31R24">#REF!</definedName>
    <definedName localSheetId="8" name="S8P17">#REF!</definedName>
    <definedName localSheetId="14" name="S36R19">#REF!</definedName>
    <definedName localSheetId="9" name="S6P11">#REF!</definedName>
    <definedName localSheetId="13" name="__xlnm.Print_Area_2">#REF!</definedName>
    <definedName localSheetId="3" name="sub_item_10">#REF!</definedName>
    <definedName localSheetId="14" name="S38P14">#REF!</definedName>
    <definedName localSheetId="14" name="A4R1">#REF!</definedName>
    <definedName localSheetId="8" name="S19P16">#REF!</definedName>
    <definedName localSheetId="9" name="S9P22">#REF!</definedName>
    <definedName localSheetId="3" name="S12P16">#REF!</definedName>
    <definedName localSheetId="16" name="S36R11">#REF!</definedName>
    <definedName localSheetId="9" name="S30R18">#REF!</definedName>
    <definedName localSheetId="16" name="S40R24">#REF!</definedName>
    <definedName name="S18P18">#REF!</definedName>
    <definedName localSheetId="16" name="S36P22">#REF!</definedName>
    <definedName localSheetId="8" name="S32P4">#REF!</definedName>
    <definedName localSheetId="15" name="S7P6">#REF!</definedName>
    <definedName localSheetId="14" name="S22R13">#REF!</definedName>
    <definedName localSheetId="15" name="S39P12">#REF!</definedName>
    <definedName localSheetId="3" name="S30R16">#REF!</definedName>
    <definedName localSheetId="15" name="S43R20">#REF!</definedName>
    <definedName localSheetId="16" name="S39P18">#REF!</definedName>
    <definedName localSheetId="3" name="S14P13">#REF!</definedName>
    <definedName name="S9R16">#REF!</definedName>
    <definedName localSheetId="9" name="_RP24">#REF!</definedName>
    <definedName localSheetId="14" name="S43P24">#REF!</definedName>
    <definedName localSheetId="3" name="S15P22">#REF!</definedName>
    <definedName localSheetId="9" name="_RP1">#REF!</definedName>
    <definedName localSheetId="9" name="S8P7">#REF!</definedName>
    <definedName localSheetId="8" name="S42R7">#REF!</definedName>
    <definedName localSheetId="15" name="S28P15">#REF!</definedName>
    <definedName localSheetId="9" name="S32R10">#REF!</definedName>
    <definedName localSheetId="16" name="S13R7">#REF!</definedName>
    <definedName localSheetId="9" name="S3R12">#REF!</definedName>
    <definedName localSheetId="9" name="A5P16">#REF!</definedName>
    <definedName localSheetId="9" name="S45R24">#REF!</definedName>
    <definedName localSheetId="15" name="S8R14">#REF!</definedName>
    <definedName localSheetId="3" name="S24R6">#REF!</definedName>
    <definedName localSheetId="16" name="S31P17">#REF!</definedName>
    <definedName localSheetId="15" name="S39P15">#REF!</definedName>
    <definedName localSheetId="9" name="S17P8">#REF!</definedName>
    <definedName localSheetId="15" name="S15P2">#REF!</definedName>
    <definedName localSheetId="16" name="S3P5">#REF!</definedName>
    <definedName localSheetId="3" name="S5R4">#REF!</definedName>
    <definedName localSheetId="3" name="S9P9">#REF!</definedName>
    <definedName localSheetId="16" name="S30P1">#REF!</definedName>
    <definedName localSheetId="8" name="S12R4">#REF!</definedName>
    <definedName localSheetId="14" name="S29P10">#REF!</definedName>
    <definedName localSheetId="15" name="S25P21">#REF!</definedName>
    <definedName localSheetId="14" name="S31R6">#REF!</definedName>
    <definedName localSheetId="14" name="S20R22">#REF!</definedName>
    <definedName localSheetId="9" name="S32P17">#REF!</definedName>
    <definedName localSheetId="8" name="S37P2">#REF!</definedName>
    <definedName localSheetId="8" name="S14P3">#REF!</definedName>
    <definedName localSheetId="3" name="S2R20">#REF!</definedName>
    <definedName name="A5P22">#REF!</definedName>
    <definedName name="A5P12">#REF!</definedName>
    <definedName localSheetId="9" name="S41R16">#REF!</definedName>
    <definedName name="S9P17">#REF!</definedName>
    <definedName localSheetId="16" name="S3P11">#REF!</definedName>
    <definedName localSheetId="14" name="S21P24">#REF!</definedName>
    <definedName localSheetId="8" name="_R17P">#REF!</definedName>
    <definedName name="k">#REF!</definedName>
    <definedName name="S29P1">#REF!</definedName>
    <definedName localSheetId="16" name="S23R7">#REF!</definedName>
    <definedName localSheetId="16" name="S4P8">#REF!</definedName>
    <definedName localSheetId="15" name="S13R17">#REF!</definedName>
    <definedName localSheetId="14" name="S12P22">#REF!</definedName>
    <definedName localSheetId="6" name="__Anonymous_Sheet_DB__0">COMPARATIVOS_2021_2019!$B$10:$L$463</definedName>
    <definedName localSheetId="16" name="S24P19">#REF!</definedName>
    <definedName localSheetId="14" name="S8P16">#REF!</definedName>
    <definedName localSheetId="15" name="S25P11">#REF!</definedName>
    <definedName localSheetId="8" name="S32R22">#REF!</definedName>
    <definedName localSheetId="3" name="S2R2">#REF!</definedName>
    <definedName localSheetId="9" name="S38P15">#REF!</definedName>
    <definedName localSheetId="16" name="S15R23">#REF!</definedName>
    <definedName localSheetId="3" name="S29R15">#REF!</definedName>
    <definedName localSheetId="3" name="S42P9">#REF!</definedName>
    <definedName localSheetId="16" name="A5R3">#REF!</definedName>
    <definedName localSheetId="3" name="S10P11">#REF!</definedName>
    <definedName localSheetId="14" name="S27P9">#REF!</definedName>
    <definedName localSheetId="15" name="S10P7">#REF!</definedName>
    <definedName localSheetId="3" name="S29R7">#REF!</definedName>
    <definedName localSheetId="3" name="S9P12">#REF!</definedName>
    <definedName localSheetId="16" name="sub_item_32">#REF!</definedName>
    <definedName localSheetId="9" name="S39P21">#REF!</definedName>
    <definedName localSheetId="9" name="S17P4">#REF!</definedName>
    <definedName localSheetId="8" name="S32P16">#REF!</definedName>
    <definedName localSheetId="8" name="S1R6">#REF!</definedName>
    <definedName localSheetId="16" name="S12P11">#REF!</definedName>
    <definedName localSheetId="8" name="S1R19">#REF!</definedName>
    <definedName name="A3R13">#REF!</definedName>
    <definedName localSheetId="15" name="A5R3">#REF!</definedName>
    <definedName localSheetId="15" name="S10R12">#REF!</definedName>
    <definedName localSheetId="16" name="soma_total">#REF!</definedName>
    <definedName localSheetId="14" name="S21R11">#REF!</definedName>
    <definedName localSheetId="8" name="S32P24">#REF!</definedName>
    <definedName localSheetId="16" name="S14P7">#REF!</definedName>
    <definedName localSheetId="8" name="S36R17">#REF!</definedName>
    <definedName localSheetId="15" name="S5P17">#REF!</definedName>
    <definedName localSheetId="9" name="S24R5">#REF!</definedName>
    <definedName localSheetId="14" name="S38R24">#REF!</definedName>
    <definedName localSheetId="16" name="S44P12">#REF!</definedName>
    <definedName name="A3R15">#REF!</definedName>
    <definedName localSheetId="14" name="S20P20">#REF!</definedName>
    <definedName localSheetId="3" name="S41P13">#REF!</definedName>
    <definedName localSheetId="3" name="_RR22">#REF!</definedName>
    <definedName localSheetId="8" name="S14P9">#REF!</definedName>
    <definedName localSheetId="9" name="_R12P">#REF!</definedName>
    <definedName localSheetId="15" name="S29P18">#REF!</definedName>
    <definedName localSheetId="3" name="S2P10">#REF!</definedName>
    <definedName localSheetId="9" name="S25R7">#REF!</definedName>
    <definedName name="S41R21">#REF!</definedName>
    <definedName name="S18P22">#REF!</definedName>
    <definedName localSheetId="9" name="S41R2">#REF!</definedName>
    <definedName localSheetId="9" name="sub_item_20">#REF!</definedName>
    <definedName name="S28R17">#REF!</definedName>
    <definedName localSheetId="8" name="_R21R">#REF!</definedName>
    <definedName name="Z_E9EF4FFF_2A51_4B23_8A33_7F2B85269ACF_.wvu.PrintArea_7_1">#REF!</definedName>
    <definedName localSheetId="16" name="S2P2">#REF!</definedName>
    <definedName localSheetId="14" name="A2R15">#REF!</definedName>
    <definedName name="S1R1">#REF!</definedName>
    <definedName name="S38P24">#REF!</definedName>
    <definedName localSheetId="14" name="S15R14">#REF!</definedName>
    <definedName localSheetId="15" name="S8R19">#REF!</definedName>
    <definedName localSheetId="16" name="S3R12">#REF!</definedName>
    <definedName localSheetId="14" name="S34P19">#REF!</definedName>
    <definedName name="S25R9">#REF!</definedName>
    <definedName localSheetId="9" name="A3P9">#REF!</definedName>
    <definedName localSheetId="9" name="S38R23">#REF!</definedName>
    <definedName localSheetId="9" name="S7P12">#REF!</definedName>
    <definedName name="S18P8">#REF!</definedName>
    <definedName name="S43R16">#REF!</definedName>
    <definedName localSheetId="15" name="S39P17">#REF!</definedName>
    <definedName localSheetId="14" name="S24R16">#REF!</definedName>
    <definedName localSheetId="8" name="S3P15">#REF!</definedName>
    <definedName name="S34P9">#REF!</definedName>
    <definedName localSheetId="3" name="S12R4">#REF!</definedName>
    <definedName localSheetId="14" name="S14P15">#REF!</definedName>
    <definedName name="_RR9">#REF!</definedName>
    <definedName localSheetId="15" name="S40P7">#REF!</definedName>
    <definedName localSheetId="8" name="S43P8">#REF!</definedName>
    <definedName localSheetId="16" name="S3R6">#REF!</definedName>
    <definedName name="S39R18">#REF!</definedName>
    <definedName localSheetId="3" name="S42P10">#REF!</definedName>
    <definedName localSheetId="3" name="S21P17">#REF!</definedName>
    <definedName localSheetId="14" name="S43R23">#REF!</definedName>
    <definedName localSheetId="15" name="S28P2">#REF!</definedName>
    <definedName localSheetId="14" name="S14R16">#REF!</definedName>
    <definedName localSheetId="14" name="A5R7">#REF!</definedName>
    <definedName localSheetId="9" name="S23P20">#REF!</definedName>
    <definedName localSheetId="14" name="S7P4">#REF!</definedName>
    <definedName localSheetId="16" name="S2PP4">#REF!</definedName>
    <definedName localSheetId="16" name="S44R24">#REF!</definedName>
    <definedName localSheetId="14" name="S16P15">#REF!</definedName>
    <definedName localSheetId="3" name="S44R1">#REF!</definedName>
    <definedName localSheetId="14" name="S4R10">#REF!</definedName>
    <definedName name="S1P6">#REF!</definedName>
    <definedName localSheetId="3" name="S4P6">#REF!</definedName>
    <definedName localSheetId="15" name="S22P4">#REF!</definedName>
    <definedName localSheetId="8" name="sub_item_15">#REF!</definedName>
    <definedName localSheetId="16" name="A5P8">#REF!</definedName>
    <definedName localSheetId="3" name="S14R23">#REF!</definedName>
    <definedName localSheetId="9" name="S11R10">#REF!</definedName>
    <definedName localSheetId="9" name="S24P2">#REF!</definedName>
    <definedName localSheetId="8" name="S16P18">#REF!</definedName>
    <definedName localSheetId="3" name="S44P3">#REF!</definedName>
    <definedName localSheetId="16" name="S22P22">#REF!</definedName>
    <definedName localSheetId="8" name="S15R10">#REF!</definedName>
    <definedName localSheetId="14" name="S42P4">#REF!</definedName>
    <definedName localSheetId="3" name="S33R4">#REF!</definedName>
    <definedName localSheetId="3" name="S8R7">#REF!</definedName>
    <definedName localSheetId="8" name="A5R6">#REF!</definedName>
    <definedName localSheetId="15" name="S40R8">#REF!</definedName>
    <definedName localSheetId="9" name="S15P3">#REF!</definedName>
    <definedName name="S37P1">#REF!</definedName>
    <definedName localSheetId="16" name="A5P3">#REF!</definedName>
    <definedName localSheetId="3" name="S26R4">#REF!</definedName>
    <definedName name="S33R5">#REF!</definedName>
    <definedName localSheetId="3" name="_RP1">#REF!</definedName>
    <definedName localSheetId="15" name="S1R2">#REF!</definedName>
    <definedName localSheetId="16" name="S36P19">#REF!</definedName>
    <definedName name="sub_item_43">#REF!</definedName>
    <definedName localSheetId="8" name="S43R2">#REF!</definedName>
    <definedName name="S9R14">#REF!</definedName>
    <definedName name="S32P4">#REF!</definedName>
    <definedName name="S25P3">#REF!</definedName>
    <definedName localSheetId="3" name="S31R5">#REF!</definedName>
    <definedName localSheetId="15" name="S29P3">#REF!</definedName>
    <definedName localSheetId="8" name="_R1P">#REF!</definedName>
    <definedName localSheetId="14" name="A2P3">#REF!</definedName>
    <definedName localSheetId="8" name="S45P4">#REF!</definedName>
    <definedName localSheetId="16" name="A5P17">#REF!</definedName>
    <definedName localSheetId="9" name="S13R10">#REF!</definedName>
    <definedName localSheetId="3" name="S7R17">#REF!</definedName>
    <definedName name="_RP5">#REF!</definedName>
    <definedName localSheetId="16" name="A5P14">#REF!</definedName>
    <definedName localSheetId="3" name="S26P9">#REF!</definedName>
    <definedName localSheetId="14" name="A3P14">#REF!</definedName>
    <definedName localSheetId="8" name="S29R7">#REF!</definedName>
    <definedName localSheetId="9" name="S1R7">#REF!</definedName>
    <definedName localSheetId="14" name="S9P2">#REF!</definedName>
    <definedName localSheetId="8" name="_RP3">#REF!</definedName>
    <definedName localSheetId="3" name="S13R24">#REF!</definedName>
    <definedName localSheetId="3" name="A1R21">#REF!</definedName>
    <definedName localSheetId="16" name="add_4">#REF!</definedName>
    <definedName name="A4R10">#REF!</definedName>
    <definedName localSheetId="16" name="S10P22">#REF!</definedName>
    <definedName localSheetId="16" name="_R1R">#REF!</definedName>
    <definedName localSheetId="14" name="S9R15">#REF!</definedName>
    <definedName localSheetId="3" name="S27R10">#REF!</definedName>
    <definedName localSheetId="9" name="S17R18">#REF!</definedName>
    <definedName name="S22R5">#REF!</definedName>
    <definedName name="S10R22">#REF!</definedName>
    <definedName localSheetId="8" name="S32R16">#REF!</definedName>
    <definedName localSheetId="14" name="S44P3">#REF!</definedName>
    <definedName localSheetId="9" name="A5P8">#REF!</definedName>
    <definedName localSheetId="8" name="S7R9">#REF!</definedName>
    <definedName name="S19P22">#REF!</definedName>
    <definedName localSheetId="9" name="S34R19">#REF!</definedName>
    <definedName localSheetId="3" name="S14R15">#REF!</definedName>
    <definedName localSheetId="15" name="S41R9">#REF!</definedName>
    <definedName localSheetId="16" name="S39P21">#REF!</definedName>
    <definedName localSheetId="16" name="S20P17">#REF!</definedName>
    <definedName localSheetId="8" name="A5P5">#REF!</definedName>
    <definedName localSheetId="16" name="S34P14">#REF!</definedName>
    <definedName localSheetId="3" name="S16R4">#REF!</definedName>
    <definedName name="S33P20">#REF!</definedName>
    <definedName localSheetId="3" name="S18P15">#REF!</definedName>
    <definedName localSheetId="15" name="S2R11">#REF!</definedName>
    <definedName localSheetId="3" name="S25P23">#REF!</definedName>
    <definedName localSheetId="16" name="_R3P">#REF!</definedName>
    <definedName localSheetId="16" name="S27P16">#REF!</definedName>
    <definedName name="S1P17">#REF!</definedName>
    <definedName localSheetId="14" name="S7R24">#REF!</definedName>
    <definedName localSheetId="14" name="S24P8">#REF!</definedName>
    <definedName localSheetId="3" name="S43P24">#REF!</definedName>
    <definedName localSheetId="15" name="S33P15">#REF!</definedName>
    <definedName localSheetId="14" name="S16P11">#REF!</definedName>
    <definedName localSheetId="16" name="S9R2">#REF!</definedName>
    <definedName name="S4P1">#REF!</definedName>
    <definedName localSheetId="16" name="S1P22">#REF!</definedName>
    <definedName localSheetId="3" name="S20R18">#REF!</definedName>
    <definedName localSheetId="15" name="S14R17">#REF!</definedName>
    <definedName localSheetId="16" name="S38P22">#REF!</definedName>
    <definedName localSheetId="14" name="S34P3">#REF!</definedName>
    <definedName localSheetId="3" name="S24P2">#REF!</definedName>
    <definedName localSheetId="16" name="S7R9">#REF!</definedName>
    <definedName localSheetId="9" name="S19R18">#REF!</definedName>
    <definedName name="S38R21">#REF!</definedName>
    <definedName localSheetId="14" name="S38R21">#REF!</definedName>
    <definedName localSheetId="9" name="S21R14">#REF!</definedName>
    <definedName localSheetId="14" name="S8R17">#REF!</definedName>
    <definedName localSheetId="3" name="S37R24">#REF!</definedName>
    <definedName localSheetId="14" name="S26P14">#REF!</definedName>
    <definedName localSheetId="8" name="S25P11">#REF!</definedName>
    <definedName localSheetId="8" name="A3P9">#REF!</definedName>
    <definedName localSheetId="8" name="S41R18">#REF!</definedName>
    <definedName localSheetId="8" name="S14P19">#REF!</definedName>
    <definedName localSheetId="14" name="S15P8">#REF!</definedName>
    <definedName localSheetId="3" name="S23R9">#REF!</definedName>
    <definedName localSheetId="16" name="S7R10">#REF!</definedName>
    <definedName localSheetId="9" name="A2R7">#REF!</definedName>
    <definedName localSheetId="16" name="S17R22">#REF!</definedName>
    <definedName localSheetId="3" name="S15R12">#REF!</definedName>
    <definedName localSheetId="16" name="S7P9">#REF!</definedName>
    <definedName localSheetId="3" name="_R7R">#REF!</definedName>
    <definedName localSheetId="16" name="S19R21">#REF!</definedName>
    <definedName localSheetId="15" name="S44R16">#REF!</definedName>
    <definedName localSheetId="3" name="S18R21">#REF!</definedName>
    <definedName name="S11R17">#REF!</definedName>
    <definedName localSheetId="16" name="S40P17">#REF!</definedName>
    <definedName localSheetId="15" name="A2R22">#REF!</definedName>
    <definedName localSheetId="14" name="S34P23">#REF!</definedName>
    <definedName localSheetId="9" name="_RP16">#REF!</definedName>
    <definedName localSheetId="8" name="S32R2">#REF!</definedName>
    <definedName name="A2P14">#REF!</definedName>
    <definedName localSheetId="8" name="S41P24">#REF!</definedName>
    <definedName localSheetId="15" name="S23R10">#REF!</definedName>
    <definedName localSheetId="3" name="S1R22">#REF!</definedName>
    <definedName localSheetId="14" name="S19R23">#REF!</definedName>
    <definedName localSheetId="16" name="S40R8">#REF!</definedName>
    <definedName localSheetId="15" name="S28R11">#REF!</definedName>
    <definedName localSheetId="8" name="S34P6">#REF!</definedName>
    <definedName localSheetId="16" name="S16P16">#REF!</definedName>
    <definedName localSheetId="3" name="S35P20">#REF!</definedName>
    <definedName localSheetId="3" name="S36R16">#REF!</definedName>
    <definedName localSheetId="8" name="S10P16">#REF!</definedName>
    <definedName localSheetId="9" name="S3R14">#REF!</definedName>
    <definedName localSheetId="16" name="S25R22">#REF!</definedName>
    <definedName localSheetId="3" name="S3P19">#REF!</definedName>
    <definedName localSheetId="8" name="S23R16">#REF!</definedName>
    <definedName localSheetId="9" name="S21P2">#REF!</definedName>
    <definedName localSheetId="14" name="S22R20">#REF!</definedName>
    <definedName localSheetId="16" name="A3R9">#REF!</definedName>
    <definedName localSheetId="15" name="A1R8">#REF!</definedName>
    <definedName localSheetId="14" name="S10P8">#REF!</definedName>
    <definedName localSheetId="9" name="_R18R">#REF!</definedName>
    <definedName localSheetId="8" name="S14R11">#REF!</definedName>
    <definedName localSheetId="16" name="S6R10">#REF!</definedName>
    <definedName localSheetId="16" name="S4R16">#REF!</definedName>
    <definedName localSheetId="3" name="A4P21">#REF!</definedName>
    <definedName localSheetId="14" name="S17R12">#REF!</definedName>
    <definedName localSheetId="9" name="S15P9">#REF!</definedName>
    <definedName localSheetId="8" name="S42P12">#REF!</definedName>
    <definedName localSheetId="14" name="S32P18">#REF!</definedName>
    <definedName localSheetId="14" name="S27R1">#REF!</definedName>
    <definedName localSheetId="9" name="S6P5">#REF!</definedName>
    <definedName localSheetId="14" name="S19R21">#REF!</definedName>
    <definedName localSheetId="3" name="S21R15">#REF!</definedName>
    <definedName localSheetId="15" name="S39R21">#REF!</definedName>
    <definedName localSheetId="3" name="S3P2">#REF!</definedName>
    <definedName localSheetId="14" name="A3P5">#REF!</definedName>
    <definedName name="S12P17">#REF!</definedName>
    <definedName localSheetId="9" name="_RP17">#REF!</definedName>
    <definedName localSheetId="9" name="S6R12">#REF!</definedName>
    <definedName name="S5R3">#REF!</definedName>
    <definedName localSheetId="14" name="S29R16">#REF!</definedName>
    <definedName localSheetId="3" name="S2P1">#REF!</definedName>
    <definedName localSheetId="15" name="S25P7">#REF!</definedName>
    <definedName name="A2R21">#REF!</definedName>
    <definedName localSheetId="15" name="S41P22">#REF!</definedName>
    <definedName localSheetId="15" name="S7R1">#REF!</definedName>
    <definedName localSheetId="15" name="S8P24">#REF!</definedName>
    <definedName localSheetId="14" name="S2P18">#REF!</definedName>
    <definedName localSheetId="16" name="S45P4">#REF!</definedName>
    <definedName localSheetId="9" name="S41P8">#REF!</definedName>
    <definedName localSheetId="9" name="S45P2">#REF!</definedName>
    <definedName localSheetId="3" name="S29P15">#REF!</definedName>
    <definedName localSheetId="8" name="_R14R">#REF!</definedName>
    <definedName name="_RR3">#REF!</definedName>
    <definedName localSheetId="16" name="S22R13">#REF!</definedName>
    <definedName localSheetId="16" name="S30P15">#REF!</definedName>
    <definedName localSheetId="8" name="S9R22">#REF!</definedName>
    <definedName localSheetId="9" name="S2R6">#REF!</definedName>
    <definedName localSheetId="9" name="S41R10">#REF!</definedName>
    <definedName localSheetId="9" name="S13P17">#REF!</definedName>
    <definedName name="S17P4">#REF!</definedName>
    <definedName localSheetId="16" name="S33R14">#REF!</definedName>
    <definedName localSheetId="9" name="MINUS">#REF!</definedName>
    <definedName localSheetId="8" name="S19R20">#REF!</definedName>
    <definedName localSheetId="3" name="S32P21">#REF!</definedName>
    <definedName localSheetId="16" name="S17R7">#REF!</definedName>
    <definedName localSheetId="14" name="S35P3">#REF!</definedName>
    <definedName localSheetId="8" name="S27R4">#REF!</definedName>
    <definedName localSheetId="8" name="S38R1">#REF!</definedName>
    <definedName localSheetId="3" name="S29R11">#REF!</definedName>
    <definedName localSheetId="15" name="S6P3">#REF!</definedName>
    <definedName name="Excel_BuiltIn_Print_Area_7_1_2">#REF!</definedName>
    <definedName localSheetId="8" name="S25R21">#REF!</definedName>
    <definedName name="S38R1">#REF!</definedName>
    <definedName localSheetId="15" name="S32R19">#REF!</definedName>
    <definedName localSheetId="16" name="S8P24">#REF!</definedName>
    <definedName localSheetId="8" name="S38R4">#REF!</definedName>
    <definedName localSheetId="14" name="S13P14">#REF!</definedName>
    <definedName localSheetId="14" name="_RP21">#REF!</definedName>
    <definedName name="sub_item_24">#REF!</definedName>
    <definedName localSheetId="15" name="S45P24">#REF!</definedName>
    <definedName localSheetId="9" name="S34P2">#REF!</definedName>
    <definedName localSheetId="15" name="S40R19">#REF!</definedName>
    <definedName localSheetId="14" name="S40P3">#REF!</definedName>
    <definedName localSheetId="8" name="S19R19">#REF!</definedName>
    <definedName localSheetId="15" name="S29P17">#REF!</definedName>
    <definedName name="S21R9">#REF!</definedName>
    <definedName localSheetId="14" name="S12P12">#REF!</definedName>
    <definedName localSheetId="15" name="S13P14">#REF!</definedName>
    <definedName name="A5P8">#REF!</definedName>
    <definedName localSheetId="3" name="S15P24">#REF!</definedName>
    <definedName localSheetId="3" name="S32P14">#REF!</definedName>
    <definedName name="S45R3">#REF!</definedName>
    <definedName localSheetId="16" name="S1R11">#REF!</definedName>
    <definedName localSheetId="16" name="S23R15">#REF!</definedName>
    <definedName localSheetId="3" name="S1P5">#REF!</definedName>
    <definedName localSheetId="8" name="S21P15">#REF!</definedName>
    <definedName localSheetId="3" name="_RP6">#REF!</definedName>
    <definedName name="S2R16">#REF!</definedName>
    <definedName localSheetId="14" name="S37R14">#REF!</definedName>
    <definedName localSheetId="16" name="A4R2">#REF!</definedName>
    <definedName localSheetId="8" name="S16R15">#REF!</definedName>
    <definedName localSheetId="9" name="S14R14">#REF!</definedName>
    <definedName localSheetId="9" name="S29R13">#REF!</definedName>
    <definedName localSheetId="15" name="S34P19">#REF!</definedName>
    <definedName localSheetId="8" name="S27R16">#REF!</definedName>
    <definedName localSheetId="3" name="S28P7">#REF!</definedName>
    <definedName name="S11P7">#REF!</definedName>
    <definedName localSheetId="15" name="S18R19">#REF!</definedName>
    <definedName localSheetId="8" name="S7P24">#REF!</definedName>
    <definedName localSheetId="3" name="S14R1">#REF!</definedName>
    <definedName localSheetId="9" name="S2R9">#REF!</definedName>
    <definedName localSheetId="8" name="S3R17">#REF!</definedName>
    <definedName localSheetId="9" name="S31R18">#REF!</definedName>
    <definedName localSheetId="3" name="S23P15">#REF!</definedName>
    <definedName name="S1P7">#REF!</definedName>
    <definedName localSheetId="9" name="S5P1">#REF!</definedName>
    <definedName localSheetId="14" name="S24P11">#REF!</definedName>
    <definedName localSheetId="15" name="_RP3">#REF!</definedName>
    <definedName localSheetId="8" name="S5R3">#REF!</definedName>
    <definedName localSheetId="3" name="A5P20">#REF!</definedName>
    <definedName name="S14P19">#REF!</definedName>
    <definedName localSheetId="16" name="_RR4">#REF!</definedName>
    <definedName name="_RR10">#REF!</definedName>
    <definedName localSheetId="15" name="S35P23">#REF!</definedName>
    <definedName localSheetId="14" name="S40R8">#REF!</definedName>
    <definedName localSheetId="9" name="S14R23">#REF!</definedName>
    <definedName localSheetId="8" name="A3R24">#REF!</definedName>
    <definedName localSheetId="14" name="S9R13">#REF!</definedName>
    <definedName localSheetId="9" name="S39P17">#REF!</definedName>
    <definedName localSheetId="9" name="S42P16">#REF!</definedName>
    <definedName name="S27P14">#REF!</definedName>
    <definedName localSheetId="9" name="S30R19">#REF!</definedName>
    <definedName localSheetId="16" name="_RP12">#REF!</definedName>
    <definedName localSheetId="14" name="A5P21">#REF!</definedName>
    <definedName localSheetId="14" name="A4P18">#REF!</definedName>
    <definedName localSheetId="15" name="A2P13">#REF!</definedName>
    <definedName name="S40P24">#REF!</definedName>
    <definedName localSheetId="14" name="S45P17">#REF!</definedName>
    <definedName localSheetId="16" name="S24P17">#REF!</definedName>
    <definedName localSheetId="15" name="S35R14">#REF!</definedName>
    <definedName localSheetId="16" name="S35R7">#REF!</definedName>
    <definedName localSheetId="16" name="S24P2">#REF!</definedName>
    <definedName localSheetId="9" name="S13P4">#REF!</definedName>
    <definedName localSheetId="9" name="A3P15">#REF!</definedName>
    <definedName localSheetId="9" name="S43P15">#REF!</definedName>
    <definedName localSheetId="3" name="S4P13">#REF!</definedName>
    <definedName localSheetId="3" name="_R4P">#REF!</definedName>
    <definedName localSheetId="15" name="S14R2">#REF!</definedName>
    <definedName localSheetId="14" name="S45R17">#REF!</definedName>
    <definedName localSheetId="16" name="S43P10">#REF!</definedName>
    <definedName localSheetId="16" name="A1P8">#REF!</definedName>
    <definedName localSheetId="3" name="A4P18">#REF!</definedName>
    <definedName localSheetId="9" name="S16P3">#REF!</definedName>
    <definedName localSheetId="8" name="A3R16">#REF!</definedName>
    <definedName localSheetId="8" name="S7R22">#REF!</definedName>
    <definedName localSheetId="8" name="S34R23">#REF!</definedName>
    <definedName localSheetId="14" name="S8P10">#REF!</definedName>
    <definedName localSheetId="9" name="_RR18">#REF!</definedName>
    <definedName localSheetId="16" name="sub_item_8">#REF!</definedName>
    <definedName localSheetId="16" name="S20R23">#REF!</definedName>
    <definedName localSheetId="8" name="S39P1">#REF!</definedName>
    <definedName localSheetId="16" name="S42R6">#REF!</definedName>
    <definedName localSheetId="3" name="S45R6">#REF!</definedName>
    <definedName localSheetId="16" name="S35P4">#REF!</definedName>
    <definedName localSheetId="8" name="S19P8">#REF!</definedName>
    <definedName localSheetId="14" name="S42R6">#REF!</definedName>
    <definedName name="S22P22">#REF!</definedName>
    <definedName localSheetId="14" name="S5R11">#REF!</definedName>
    <definedName localSheetId="14" name="S28P18">#REF!</definedName>
    <definedName localSheetId="9" name="S29R7">#REF!</definedName>
    <definedName localSheetId="14" name="S30R2">#REF!</definedName>
    <definedName localSheetId="3" name="S28P17">#REF!</definedName>
    <definedName localSheetId="16" name="S38R9">#REF!</definedName>
    <definedName localSheetId="3" name="S25P7">#REF!</definedName>
    <definedName name="S38R18">#REF!</definedName>
    <definedName localSheetId="8" name="S33R2">#REF!</definedName>
    <definedName localSheetId="3" name="S2R14">#REF!</definedName>
    <definedName localSheetId="3" name="S9R19">#REF!</definedName>
    <definedName localSheetId="8" name="S30R13">#REF!</definedName>
    <definedName localSheetId="9" name="S39R11">#REF!</definedName>
    <definedName localSheetId="9" name="S14P19">#REF!</definedName>
    <definedName localSheetId="8" name="S24R6">#REF!</definedName>
    <definedName localSheetId="15" name="S10P17">#REF!</definedName>
    <definedName localSheetId="14" name="S26P8">#REF!</definedName>
    <definedName localSheetId="15" name="S44R6">#REF!</definedName>
    <definedName localSheetId="9" name="S17P14">#REF!</definedName>
    <definedName localSheetId="9" name="S44R21">#REF!</definedName>
    <definedName localSheetId="3" name="S3R17">#REF!</definedName>
    <definedName localSheetId="8" name="A3P23">#REF!</definedName>
    <definedName localSheetId="14" name="S14R19">#REF!</definedName>
    <definedName localSheetId="15" name="S32R9">#REF!</definedName>
    <definedName localSheetId="3" name="S6P3">#REF!</definedName>
    <definedName localSheetId="8" name="sub_item_29">#REF!</definedName>
    <definedName localSheetId="14" name="S36P7">#REF!</definedName>
    <definedName name="S40R3">#REF!</definedName>
    <definedName localSheetId="8" name="S9P6">#REF!</definedName>
    <definedName localSheetId="3" name="A5P19">#REF!</definedName>
    <definedName localSheetId="16" name="S30R6">#REF!</definedName>
    <definedName localSheetId="9" name="A1P11">#REF!</definedName>
    <definedName localSheetId="16" name="S15P3">#REF!</definedName>
    <definedName localSheetId="8" name="S18P14">#REF!</definedName>
    <definedName localSheetId="15" name="S18R1">#REF!</definedName>
    <definedName name="S26P15">#REF!</definedName>
    <definedName localSheetId="15" name="S29P21">#REF!</definedName>
    <definedName localSheetId="14" name="S11R13">#REF!</definedName>
    <definedName localSheetId="3" name="S36R4">#REF!</definedName>
    <definedName localSheetId="14" name="S44R8">#REF!</definedName>
    <definedName localSheetId="9" name="S15P12">#REF!</definedName>
    <definedName localSheetId="8" name="S24P5">#REF!</definedName>
    <definedName localSheetId="15" name="S22R15">#REF!</definedName>
    <definedName localSheetId="16" name="S37P6">#REF!</definedName>
    <definedName localSheetId="9" name="S29R9">#REF!</definedName>
    <definedName localSheetId="16" name="S6R8">#REF!</definedName>
    <definedName localSheetId="15" name="S16R3">#REF!</definedName>
    <definedName localSheetId="16" name="S34P3">#REF!</definedName>
    <definedName localSheetId="14" name="S38P24">#REF!</definedName>
    <definedName localSheetId="15" name="S27R21">#REF!</definedName>
    <definedName localSheetId="9" name="S26P24">#REF!</definedName>
    <definedName localSheetId="16" name="S36P7">#REF!</definedName>
    <definedName localSheetId="3" name="add_2">#REF!</definedName>
    <definedName localSheetId="9" name="S6R10">#REF!</definedName>
    <definedName localSheetId="9" name="S17P2">#REF!</definedName>
    <definedName localSheetId="15" name="S27R3">#REF!</definedName>
    <definedName localSheetId="16" name="S6P18">#REF!</definedName>
    <definedName localSheetId="14" name="S42R12">#REF!</definedName>
    <definedName localSheetId="9" name="S41P23">#REF!</definedName>
    <definedName localSheetId="14" name="S33R16">#REF!</definedName>
    <definedName localSheetId="15" name="S21P17">#REF!</definedName>
    <definedName localSheetId="9" name="S6R16">#REF!</definedName>
    <definedName localSheetId="8" name="S41P3">#REF!</definedName>
    <definedName localSheetId="16" name="S32R24">#REF!</definedName>
    <definedName name="S25R7">#REF!</definedName>
    <definedName name="S28R15">#REF!</definedName>
    <definedName localSheetId="9" name="S13P20">#REF!</definedName>
    <definedName localSheetId="16" name="S20P22">#REF!</definedName>
    <definedName localSheetId="16" name="S14P10">#REF!</definedName>
    <definedName localSheetId="3" name="S29R16">#REF!</definedName>
    <definedName localSheetId="9" name="S16P8">#REF!</definedName>
    <definedName name="A3P18">#REF!</definedName>
    <definedName localSheetId="16" name="S30R18">#REF!</definedName>
    <definedName localSheetId="8" name="S18R17">#REF!</definedName>
    <definedName localSheetId="14" name="S29P17">#REF!</definedName>
    <definedName localSheetId="8" name="S10R3">#REF!</definedName>
    <definedName localSheetId="16" name="A1R9">#REF!</definedName>
    <definedName localSheetId="16" name="S36P14">#REF!</definedName>
    <definedName name="S40P11">#REF!</definedName>
    <definedName localSheetId="14" name="S38R15">#REF!</definedName>
    <definedName localSheetId="14" name="S5R2">#REF!</definedName>
    <definedName name="S19R15">#REF!</definedName>
    <definedName localSheetId="9" name="S2R15">#REF!</definedName>
    <definedName localSheetId="3" name="sub_item_2">#REF!</definedName>
    <definedName localSheetId="14" name="S37P18">#REF!</definedName>
    <definedName localSheetId="16" name="S26P24">#REF!</definedName>
    <definedName localSheetId="14" name="S2R22">#REF!</definedName>
    <definedName localSheetId="9" name="S20R13">#REF!</definedName>
    <definedName localSheetId="9" name="S43R19">#REF!</definedName>
    <definedName localSheetId="15" name="S37P13">#REF!</definedName>
    <definedName localSheetId="3" name="A2R10">#REF!</definedName>
    <definedName localSheetId="8" name="S21R13">#REF!</definedName>
    <definedName localSheetId="16" name="A3R10">#REF!</definedName>
    <definedName localSheetId="15" name="S6R16">#REF!</definedName>
    <definedName localSheetId="3" name="S10P22">#REF!</definedName>
    <definedName localSheetId="3" name="S41R12">#REF!</definedName>
    <definedName localSheetId="14" name="S23R24">#REF!</definedName>
    <definedName localSheetId="3" name="S19P5">#REF!</definedName>
    <definedName localSheetId="9" name="S24R1">#REF!</definedName>
    <definedName localSheetId="3" name="S40P6">#REF!</definedName>
    <definedName name="S40P3">#REF!</definedName>
    <definedName localSheetId="8" name="S28R4">#REF!</definedName>
    <definedName localSheetId="14" name="A4R15">#REF!</definedName>
    <definedName name="S35P1">#REF!</definedName>
    <definedName localSheetId="15" name="A3R11">#REF!</definedName>
    <definedName name="S36R9">#REF!</definedName>
    <definedName localSheetId="15" name="S14R3">#REF!</definedName>
    <definedName localSheetId="8" name="S32R5">#REF!</definedName>
    <definedName localSheetId="16" name="S7R1">#REF!</definedName>
    <definedName localSheetId="3" name="S22P5">#REF!</definedName>
    <definedName localSheetId="3" name="A1R18">#REF!</definedName>
    <definedName localSheetId="16" name="S26P21">#REF!</definedName>
    <definedName localSheetId="16" name="S25R10">#REF!</definedName>
    <definedName localSheetId="9" name="S9P8">#REF!</definedName>
    <definedName name="S16R11">#REF!</definedName>
    <definedName localSheetId="8" name="S36P7">#REF!</definedName>
    <definedName localSheetId="3" name="S36P9">#REF!</definedName>
    <definedName localSheetId="3" name="S7P17">#REF!</definedName>
    <definedName localSheetId="8" name="S28R8">#REF!</definedName>
    <definedName localSheetId="14" name="S13R17">#REF!</definedName>
    <definedName name="teste">#REF!</definedName>
    <definedName localSheetId="15" name="S27P23">#REF!</definedName>
    <definedName localSheetId="3" name="S8P7">#REF!</definedName>
    <definedName localSheetId="3" name="S4P3">#REF!</definedName>
    <definedName localSheetId="9" name="sub_item_15">#REF!</definedName>
    <definedName localSheetId="16" name="S13P15">#REF!</definedName>
    <definedName localSheetId="14" name="_R23P">#REF!</definedName>
    <definedName localSheetId="8" name="S45P8">#REF!</definedName>
    <definedName localSheetId="15" name="S3R24">#REF!</definedName>
    <definedName name="S8R8">#REF!</definedName>
    <definedName localSheetId="3" name="S43P12">#REF!</definedName>
    <definedName name="A1P7">#REF!</definedName>
    <definedName localSheetId="14" name="A5R22">#REF!</definedName>
    <definedName localSheetId="9" name="S1P16">#REF!</definedName>
    <definedName localSheetId="3" name="S26P21">#REF!</definedName>
    <definedName localSheetId="15" name="S27P20">#REF!</definedName>
    <definedName localSheetId="14" name="A1P1">#REF!</definedName>
    <definedName localSheetId="14" name="S39P1">#REF!</definedName>
    <definedName localSheetId="15" name="A4P9">#REF!</definedName>
    <definedName localSheetId="3" name="S42R21">#REF!</definedName>
    <definedName localSheetId="16" name="S39P4">#REF!</definedName>
    <definedName name="S39P18">#REF!</definedName>
    <definedName name="S25R19">#REF!</definedName>
    <definedName localSheetId="14" name="S20R16">#REF!</definedName>
    <definedName localSheetId="8" name="S35P9">#REF!</definedName>
    <definedName localSheetId="16" name="S2P7">#REF!</definedName>
    <definedName name="S24R13">#REF!</definedName>
    <definedName localSheetId="8" name="S45R1">#REF!</definedName>
    <definedName localSheetId="16" name="S30R12">#REF!</definedName>
    <definedName name="rere">#REF!</definedName>
    <definedName localSheetId="3" name="S16R15">#REF!</definedName>
    <definedName localSheetId="9" name="A1P6">#REF!</definedName>
    <definedName localSheetId="8" name="S10R22">#REF!</definedName>
    <definedName name="S27P24">#REF!</definedName>
    <definedName localSheetId="15" name="S20P4">#REF!</definedName>
    <definedName name="A4P16">#REF!</definedName>
    <definedName localSheetId="15" name="S23P19">#REF!</definedName>
    <definedName name="S13P1">#REF!</definedName>
    <definedName localSheetId="8" name="S39P20">#REF!</definedName>
    <definedName localSheetId="8" name="S24P1">#REF!</definedName>
    <definedName localSheetId="14" name="S19P20">#REF!</definedName>
    <definedName localSheetId="16" name="sub_item_10">#REF!</definedName>
    <definedName localSheetId="8" name="S7R14">#REF!</definedName>
    <definedName localSheetId="14" name="S21P4">#REF!</definedName>
    <definedName localSheetId="15" name="S32P8">#REF!</definedName>
    <definedName localSheetId="3" name="S5P10">#REF!</definedName>
    <definedName localSheetId="15" name="A3P17">#REF!</definedName>
    <definedName localSheetId="16" name="CRONO_ADD">#REF!</definedName>
    <definedName localSheetId="14" name="S18P5">#REF!</definedName>
    <definedName localSheetId="15" name="S15R20">#REF!</definedName>
    <definedName name="S12P22">#REF!</definedName>
    <definedName localSheetId="8" name="A3R1">#REF!</definedName>
    <definedName localSheetId="3" name="S32R22">#REF!</definedName>
    <definedName localSheetId="14" name="S31R5">#REF!</definedName>
    <definedName name="S30P9">#REF!</definedName>
    <definedName localSheetId="8" name="S14R21">#REF!</definedName>
    <definedName name="S9R15">#REF!</definedName>
    <definedName localSheetId="16" name="S36R20">#REF!</definedName>
    <definedName localSheetId="8" name="S21P18">#REF!</definedName>
    <definedName localSheetId="9" name="S32R15">#REF!</definedName>
    <definedName localSheetId="8" name="S22P3">#REF!</definedName>
    <definedName localSheetId="16" name="S30R23">#REF!</definedName>
    <definedName localSheetId="8" name="S2P24">#REF!</definedName>
    <definedName localSheetId="16" name="S28R1">#REF!</definedName>
    <definedName localSheetId="9" name="_RP4">#REF!</definedName>
    <definedName name="S16R10">#REF!</definedName>
    <definedName localSheetId="15" name="A2P14">#REF!</definedName>
    <definedName name="S23P1">#REF!</definedName>
    <definedName name="A2R17">#REF!</definedName>
    <definedName localSheetId="3" name="_R11P">#REF!</definedName>
    <definedName localSheetId="14" name="S42P1">#REF!</definedName>
    <definedName localSheetId="16" name="S42R19">#REF!</definedName>
    <definedName localSheetId="15" name="A3R9">#REF!</definedName>
    <definedName localSheetId="8" name="S12P2">#REF!</definedName>
    <definedName localSheetId="16" name="S37R13">#REF!</definedName>
    <definedName localSheetId="9" name="S6P12">#REF!</definedName>
    <definedName localSheetId="16" name="S1P3">#REF!</definedName>
    <definedName localSheetId="9" name="S16R23">#REF!</definedName>
    <definedName localSheetId="8" name="S33R20">#REF!</definedName>
    <definedName localSheetId="15" name="S3R20">#REF!</definedName>
    <definedName name="S21P19">#REF!</definedName>
    <definedName localSheetId="8" name="S24P22">#REF!</definedName>
    <definedName localSheetId="16" name="S2P20">#REF!</definedName>
    <definedName name="S1P18">#REF!</definedName>
    <definedName localSheetId="14" name="S41P7">#REF!</definedName>
    <definedName localSheetId="9" name="A3P10">#REF!</definedName>
    <definedName localSheetId="3" name="_R1R">#REF!</definedName>
    <definedName localSheetId="8" name="A2P19">#REF!</definedName>
    <definedName localSheetId="3" name="A3P19">#REF!</definedName>
    <definedName localSheetId="8" name="sub_item_36">#REF!</definedName>
    <definedName localSheetId="3" name="sub_item_4">#REF!</definedName>
    <definedName localSheetId="3" name="S3P14">#REF!</definedName>
    <definedName localSheetId="9" name="S18P20">#REF!</definedName>
    <definedName localSheetId="3" name="A2P19">#REF!</definedName>
    <definedName name="S43R2">#REF!</definedName>
    <definedName localSheetId="16" name="S8R2">#REF!</definedName>
    <definedName localSheetId="15" name="S27P16">#REF!</definedName>
    <definedName localSheetId="14" name="A3P22">#REF!</definedName>
    <definedName localSheetId="14" name="S27R17">#REF!</definedName>
    <definedName localSheetId="15" name="S27P22">#REF!</definedName>
    <definedName localSheetId="8" name="S6P22">#REF!</definedName>
    <definedName localSheetId="15" name="S13R11">#REF!</definedName>
    <definedName localSheetId="3" name="S5P18">#REF!</definedName>
    <definedName localSheetId="8" name="S18P24">#REF!</definedName>
    <definedName localSheetId="15" name="S41R17">#REF!</definedName>
    <definedName localSheetId="14" name="S16P2">#REF!</definedName>
    <definedName name="sub_item_8">#REF!</definedName>
    <definedName localSheetId="3" name="S5P9">#REF!</definedName>
    <definedName localSheetId="15" name="S23R17">#REF!</definedName>
    <definedName localSheetId="15" name="S17P4">#REF!</definedName>
    <definedName localSheetId="14" name="S45R5">#REF!</definedName>
    <definedName localSheetId="3" name="S45P12">#REF!</definedName>
    <definedName localSheetId="16" name="S29R9">#REF!</definedName>
    <definedName localSheetId="14" name="S29P5">#REF!</definedName>
    <definedName localSheetId="15" name="S24P6">#REF!</definedName>
    <definedName localSheetId="15" name="S28P16">#REF!</definedName>
    <definedName localSheetId="15" name="S10P5">#REF!</definedName>
    <definedName localSheetId="15" name="S20P6">#REF!</definedName>
    <definedName localSheetId="16" name="S9P15">#REF!</definedName>
    <definedName localSheetId="16" name="S4R22">#REF!</definedName>
    <definedName localSheetId="9" name="S45P19">#REF!</definedName>
    <definedName localSheetId="8" name="S21P9">#REF!</definedName>
    <definedName localSheetId="16" name="S36P11">#REF!</definedName>
    <definedName localSheetId="9" name="S27R12">#REF!</definedName>
    <definedName localSheetId="8" name="S25R16">#REF!</definedName>
    <definedName localSheetId="9" name="S10P8">#REF!</definedName>
    <definedName localSheetId="15" name="A3R1">#REF!</definedName>
    <definedName localSheetId="9" name="S2P14">#REF!</definedName>
    <definedName localSheetId="8" name="S40P13">#REF!</definedName>
    <definedName name="S38P3">#REF!</definedName>
    <definedName localSheetId="3" name="sub_item_29">#REF!</definedName>
    <definedName localSheetId="15" name="A5R21">#REF!</definedName>
    <definedName localSheetId="8" name="S28P14">#REF!</definedName>
    <definedName localSheetId="16" name="S5R16">#REF!</definedName>
    <definedName localSheetId="14" name="S7P24">#REF!</definedName>
    <definedName localSheetId="16" name="S7P24">#REF!</definedName>
    <definedName localSheetId="16" name="S39P16">#REF!</definedName>
    <definedName localSheetId="9" name="S5R4">#REF!</definedName>
    <definedName name="S21R17">#REF!</definedName>
    <definedName localSheetId="14" name="S17R19">#REF!</definedName>
    <definedName localSheetId="8" name="A1R3">#REF!</definedName>
    <definedName localSheetId="16" name="S45R13">#REF!</definedName>
    <definedName localSheetId="8" name="S32R19">#REF!</definedName>
    <definedName localSheetId="8" name="S31R13">#REF!</definedName>
    <definedName localSheetId="9" name="S33R13">#REF!</definedName>
    <definedName localSheetId="3" name="S20P6">#REF!</definedName>
    <definedName localSheetId="3" name="S39P8">#REF!</definedName>
    <definedName localSheetId="14" name="S17R24">#REF!</definedName>
    <definedName localSheetId="14" name="S1R1">#REF!</definedName>
    <definedName localSheetId="3" name="S9R14">#REF!</definedName>
    <definedName localSheetId="16" name="S5P8">#REF!</definedName>
    <definedName localSheetId="16" name="S7P15">#REF!</definedName>
    <definedName localSheetId="15" name="S2P9">#REF!</definedName>
    <definedName localSheetId="16" name="A5R17">#REF!</definedName>
    <definedName localSheetId="8" name="A5R10">#REF!</definedName>
    <definedName localSheetId="14" name="A1P2">#REF!</definedName>
    <definedName localSheetId="14" name="S18R23">#REF!</definedName>
    <definedName localSheetId="8" name="S15P10">#REF!</definedName>
    <definedName localSheetId="16" name="S34R15">#REF!</definedName>
    <definedName localSheetId="16" name="S21R18">#REF!</definedName>
    <definedName localSheetId="15" name="S17R13">#REF!</definedName>
    <definedName localSheetId="16" name="S2R6">#REF!</definedName>
    <definedName localSheetId="8" name="S5P20">#REF!</definedName>
    <definedName localSheetId="14" name="S38R10">#REF!</definedName>
    <definedName localSheetId="16" name="sub_item_6">#REF!</definedName>
    <definedName localSheetId="15" name="S3R22">#REF!</definedName>
    <definedName name="S19P6">#REF!</definedName>
    <definedName localSheetId="15" name="S41P2">#REF!</definedName>
    <definedName localSheetId="9" name="A3R24">#REF!</definedName>
    <definedName name="S5P22">#REF!</definedName>
    <definedName localSheetId="8" name="S41P17">#REF!</definedName>
    <definedName localSheetId="15" name="_RR1">#REF!</definedName>
    <definedName localSheetId="9" name="PLUS">#REF!</definedName>
    <definedName name="S32R14">#REF!</definedName>
    <definedName localSheetId="15" name="S41R21">#REF!</definedName>
    <definedName localSheetId="8" name="S4P11">#REF!</definedName>
    <definedName localSheetId="9" name="CRONO_ADD">#REF!</definedName>
    <definedName localSheetId="15" name="S27P1">#REF!</definedName>
    <definedName name="S37R11">#REF!</definedName>
    <definedName localSheetId="8" name="S7R23">#REF!</definedName>
    <definedName localSheetId="9" name="S35P16">#REF!</definedName>
    <definedName localSheetId="8" name="S23P20">#REF!</definedName>
    <definedName localSheetId="15" name="S27R10">#REF!</definedName>
    <definedName localSheetId="15" name="S24R17">#REF!</definedName>
    <definedName localSheetId="3" name="S41R6">#REF!</definedName>
    <definedName localSheetId="14" name="sub_item_32">#REF!</definedName>
    <definedName localSheetId="9" name="S23P2">#REF!</definedName>
    <definedName localSheetId="14" name="A5P18">#REF!</definedName>
    <definedName localSheetId="9" name="A4R13">#REF!</definedName>
    <definedName name="A2P10">#REF!</definedName>
    <definedName localSheetId="14" name="S28P13">#REF!</definedName>
    <definedName localSheetId="16" name="S30R20">#REF!</definedName>
    <definedName localSheetId="15" name="A4P4">#REF!</definedName>
    <definedName localSheetId="16" name="S35P2">#REF!</definedName>
    <definedName localSheetId="3" name="S21R12">#REF!</definedName>
    <definedName localSheetId="3" name="S2R19">#REF!</definedName>
    <definedName localSheetId="16" name="S15P7">#REF!</definedName>
    <definedName localSheetId="15" name="_R21R">#REF!</definedName>
    <definedName name="A3R18">#REF!</definedName>
    <definedName name="S18R14">#REF!</definedName>
    <definedName localSheetId="9" name="S4R15">#REF!</definedName>
    <definedName localSheetId="8" name="S29P21">#REF!</definedName>
    <definedName localSheetId="3" name="A1P19">#REF!</definedName>
    <definedName localSheetId="3" name="S6P6">#REF!</definedName>
    <definedName localSheetId="14" name="S12R14">#REF!</definedName>
    <definedName name="S1P3">#REF!</definedName>
    <definedName name="S33R15">#REF!</definedName>
    <definedName localSheetId="8" name="S35P5">#REF!</definedName>
    <definedName localSheetId="9" name="S44R1">#REF!</definedName>
    <definedName localSheetId="8" name="S15R23">#REF!</definedName>
    <definedName localSheetId="8" name="S26R21">#REF!</definedName>
    <definedName localSheetId="16" name="S17R8">#REF!</definedName>
    <definedName localSheetId="14" name="S26R9">#REF!</definedName>
    <definedName localSheetId="14" name="S6P5">#REF!</definedName>
    <definedName localSheetId="9" name="S25R22">#REF!</definedName>
    <definedName localSheetId="9" name="S9R19">#REF!</definedName>
    <definedName localSheetId="8" name="A2R16">#REF!</definedName>
    <definedName localSheetId="15" name="S3R21">#REF!</definedName>
    <definedName localSheetId="3" name="S9P17">#REF!</definedName>
    <definedName localSheetId="9" name="_R16R">#REF!</definedName>
    <definedName localSheetId="9" name="S31P2">#REF!</definedName>
    <definedName localSheetId="3" name="S29R6">#REF!</definedName>
    <definedName localSheetId="14" name="S26P17">#REF!</definedName>
    <definedName localSheetId="14" name="S19R4">#REF!</definedName>
    <definedName localSheetId="9" name="S40P17">#REF!</definedName>
    <definedName localSheetId="16" name="S42P24">#REF!</definedName>
    <definedName localSheetId="14" name="S42P2">#REF!</definedName>
    <definedName localSheetId="16" name="S17P24">#REF!</definedName>
    <definedName localSheetId="15" name="_RP9">#REF!</definedName>
    <definedName localSheetId="9" name="A1P12">#REF!</definedName>
    <definedName localSheetId="3" name="S14P23">#REF!</definedName>
    <definedName localSheetId="8" name="A1R21">#REF!</definedName>
    <definedName localSheetId="9" name="A4R6">#REF!</definedName>
    <definedName name="S19R4">#REF!</definedName>
    <definedName localSheetId="3" name="S26R12">#REF!</definedName>
    <definedName localSheetId="3" name="S4R9">#REF!</definedName>
    <definedName localSheetId="15" name="S12P18">#REF!</definedName>
    <definedName localSheetId="16" name="S18P9">#REF!</definedName>
    <definedName localSheetId="15" name="S28R21">#REF!</definedName>
    <definedName localSheetId="15" name="S40R23">#REF!</definedName>
    <definedName localSheetId="16" name="S40P5">#REF!</definedName>
    <definedName name="S33P1">#REF!</definedName>
    <definedName localSheetId="3" name="_RR13">#REF!</definedName>
    <definedName localSheetId="3" name="S18P19">#REF!</definedName>
    <definedName localSheetId="8" name="S43R5">#REF!</definedName>
    <definedName localSheetId="9" name="S10P4">#REF!</definedName>
    <definedName localSheetId="9" name="_R9P">#REF!</definedName>
    <definedName localSheetId="3" name="S2R15">#REF!</definedName>
    <definedName localSheetId="9" name="S41R19">#REF!</definedName>
    <definedName localSheetId="9" name="S13R14">#REF!</definedName>
    <definedName localSheetId="16" name="S33R9">#REF!</definedName>
    <definedName localSheetId="9" name="S6P3">#REF!</definedName>
    <definedName localSheetId="9" name="A3R15">#REF!</definedName>
    <definedName localSheetId="3" name="S22P23">#REF!</definedName>
    <definedName localSheetId="15" name="S26P8">#REF!</definedName>
    <definedName localSheetId="15" name="S14P18">#REF!</definedName>
    <definedName localSheetId="15" name="S10R3">#REF!</definedName>
    <definedName name="sub_item_35">#REF!</definedName>
    <definedName name="S30R24">#REF!</definedName>
    <definedName localSheetId="14" name="S13R19">#REF!</definedName>
    <definedName localSheetId="14" name="S19R15">#REF!</definedName>
    <definedName name="S39R1">#REF!</definedName>
    <definedName localSheetId="14" name="S15P5">#REF!</definedName>
    <definedName name="Excel_BuiltIn_Print_Area_7_1_1_1_1_1_1">#REF!</definedName>
    <definedName localSheetId="14" name="S29P13">#REF!</definedName>
    <definedName localSheetId="15" name="S5P19">#REF!</definedName>
    <definedName localSheetId="3" name="S8R6">#REF!</definedName>
    <definedName localSheetId="14" name="_RR5">#REF!</definedName>
    <definedName localSheetId="8" name="S22P17">#REF!</definedName>
    <definedName localSheetId="3" name="add_5">#REF!</definedName>
    <definedName localSheetId="9" name="S19P24">#REF!</definedName>
    <definedName localSheetId="14" name="S29P22">#REF!</definedName>
    <definedName localSheetId="9" name="S10R21">#REF!</definedName>
    <definedName localSheetId="3" name="S27P21">#REF!</definedName>
    <definedName name="A2P20">#REF!</definedName>
    <definedName name="S28P13">#REF!</definedName>
    <definedName localSheetId="3" name="A2P22">#REF!</definedName>
    <definedName localSheetId="3" name="S7P3">#REF!</definedName>
    <definedName localSheetId="3" name="A4P17">#REF!</definedName>
    <definedName localSheetId="8" name="S17R7">#REF!</definedName>
    <definedName localSheetId="3" name="S35R14">#REF!</definedName>
    <definedName localSheetId="9" name="S1R5">#REF!</definedName>
    <definedName localSheetId="3" name="S45R2">#REF!</definedName>
    <definedName localSheetId="8" name="S31P13">#REF!</definedName>
    <definedName localSheetId="8" name="S43R8">#REF!</definedName>
    <definedName localSheetId="9" name="S11P9">#REF!</definedName>
    <definedName localSheetId="15" name="S13P9">#REF!</definedName>
    <definedName localSheetId="9" name="S39P4">#REF!</definedName>
    <definedName localSheetId="9" name="S7R14">#REF!</definedName>
    <definedName name="S36P18">#REF!</definedName>
    <definedName localSheetId="16" name="S15P1">#REF!</definedName>
    <definedName localSheetId="3" name="S15P6">#REF!</definedName>
    <definedName localSheetId="3" name="S15P16">#REF!</definedName>
    <definedName localSheetId="14" name="S39R11">#REF!</definedName>
    <definedName localSheetId="8" name="S16R13">#REF!</definedName>
    <definedName localSheetId="14" name="S8R22">#REF!</definedName>
    <definedName localSheetId="8" name="S24P6">#REF!</definedName>
    <definedName localSheetId="16" name="S11P10">#REF!</definedName>
    <definedName localSheetId="9" name="S10P5">#REF!</definedName>
    <definedName localSheetId="15" name="S17R5">#REF!</definedName>
    <definedName localSheetId="9" name="S30P3">#REF!</definedName>
    <definedName localSheetId="3" name="S44R13">#REF!</definedName>
    <definedName name="S1R15">#REF!</definedName>
    <definedName localSheetId="14" name="S14R5">#REF!</definedName>
    <definedName localSheetId="15" name="S40R17">#REF!</definedName>
    <definedName localSheetId="8" name="S33P19">#REF!</definedName>
    <definedName localSheetId="14" name="S44R6">#REF!</definedName>
    <definedName localSheetId="9" name="S40P5">#REF!</definedName>
    <definedName localSheetId="15" name="S15R21">#REF!</definedName>
    <definedName localSheetId="16" name="S43R11">#REF!</definedName>
    <definedName localSheetId="3" name="S41P7">#REF!</definedName>
    <definedName name="S25P2">#REF!</definedName>
    <definedName name="S43P16">#REF!</definedName>
    <definedName localSheetId="9" name="S1P8">#REF!</definedName>
    <definedName localSheetId="3" name="S38P1">#REF!</definedName>
    <definedName localSheetId="9" name="A5R10">#REF!</definedName>
    <definedName localSheetId="15" name="S9R8">#REF!</definedName>
    <definedName localSheetId="14" name="S21R23">#REF!</definedName>
    <definedName localSheetId="8" name="S23R21">#REF!</definedName>
    <definedName localSheetId="8" name="S3P10">#REF!</definedName>
    <definedName localSheetId="14" name="A4P1">#REF!</definedName>
    <definedName localSheetId="9" name="S32R17">#REF!</definedName>
    <definedName localSheetId="16" name="S14R5">#REF!</definedName>
    <definedName localSheetId="15" name="A3R16">#REF!</definedName>
    <definedName localSheetId="14" name="S28R18">#REF!</definedName>
    <definedName localSheetId="3" name="S15P21">#REF!</definedName>
    <definedName name="____xlnm.Print_Area_3">#REF!</definedName>
    <definedName localSheetId="15" name="S19R9">#REF!</definedName>
    <definedName localSheetId="8" name="_RR22">#REF!</definedName>
    <definedName localSheetId="9" name="S8R16">#REF!</definedName>
    <definedName localSheetId="14" name="A5R12">#REF!</definedName>
    <definedName localSheetId="16" name="S12P1">#REF!</definedName>
    <definedName localSheetId="16" name="S8R7">#REF!</definedName>
    <definedName localSheetId="16" name="S1R7">#REF!</definedName>
    <definedName localSheetId="3" name="S43P13">#REF!</definedName>
    <definedName localSheetId="14" name="S35P24">#REF!</definedName>
    <definedName localSheetId="9" name="S36R17">#REF!</definedName>
    <definedName localSheetId="14" name="A5R15">#REF!</definedName>
    <definedName localSheetId="15" name="S32P14">#REF!</definedName>
    <definedName localSheetId="14" name="S15R15">#REF!</definedName>
    <definedName localSheetId="14" name="S39P5">#REF!</definedName>
    <definedName name="S5R9">#REF!</definedName>
    <definedName localSheetId="8" name="sub_item_41">#REF!</definedName>
    <definedName localSheetId="15" name="A1R11">#REF!</definedName>
    <definedName localSheetId="8" name="_RP4">#REF!</definedName>
    <definedName localSheetId="15" name="S21R7">#REF!</definedName>
    <definedName localSheetId="8" name="A3P2">#REF!</definedName>
    <definedName localSheetId="8" name="A2P1">#REF!</definedName>
    <definedName localSheetId="16" name="S21R6">#REF!</definedName>
    <definedName localSheetId="3" name="S31P6">#REF!</definedName>
    <definedName localSheetId="14" name="S30R8">#REF!</definedName>
    <definedName localSheetId="3" name="S43P6">#REF!</definedName>
    <definedName name="S8P16">#REF!</definedName>
    <definedName localSheetId="8" name="A5R14">#REF!</definedName>
    <definedName localSheetId="8" name="S25R7">#REF!</definedName>
    <definedName localSheetId="8" name="A5P8">#REF!</definedName>
    <definedName localSheetId="8" name="S22R1">#REF!</definedName>
    <definedName localSheetId="3" name="S18R17">#REF!</definedName>
    <definedName localSheetId="16" name="S7R17">#REF!</definedName>
    <definedName localSheetId="16" name="A1P21">#REF!</definedName>
    <definedName localSheetId="15" name="S45P11">#REF!</definedName>
    <definedName localSheetId="16" name="S14R8">#REF!</definedName>
    <definedName localSheetId="14" name="S43P14">#REF!</definedName>
    <definedName name="S14R22">#REF!</definedName>
    <definedName name="S22R11">#REF!</definedName>
    <definedName localSheetId="15" name="A3P24">#REF!</definedName>
    <definedName localSheetId="3" name="S7R11">#REF!</definedName>
    <definedName localSheetId="8" name="TOTAL_REF">#REF!</definedName>
    <definedName localSheetId="9" name="S5P19">#REF!</definedName>
    <definedName localSheetId="15" name="S20P5">#REF!</definedName>
    <definedName localSheetId="3" name="S27P14">#REF!</definedName>
    <definedName localSheetId="3" name="S3P18">#REF!</definedName>
    <definedName name="S2P10">#REF!</definedName>
    <definedName localSheetId="16" name="A2P6">#REF!</definedName>
    <definedName localSheetId="8" name="S5P2">#REF!</definedName>
    <definedName localSheetId="14" name="sub_item_20">#REF!</definedName>
    <definedName localSheetId="15" name="S30P15">#REF!</definedName>
    <definedName localSheetId="3" name="S2R4">#REF!</definedName>
    <definedName localSheetId="9" name="S8P1">#REF!</definedName>
    <definedName localSheetId="9" name="S3R6">#REF!</definedName>
    <definedName localSheetId="16" name="S34P9">#REF!</definedName>
    <definedName localSheetId="15" name="S18P24">#REF!</definedName>
    <definedName localSheetId="3" name="S4R14">#REF!</definedName>
    <definedName localSheetId="8" name="A4R20">#REF!</definedName>
    <definedName name="S10P2">#REF!</definedName>
    <definedName localSheetId="9" name="S8R15">#REF!</definedName>
    <definedName localSheetId="15" name="S12R3">#REF!</definedName>
    <definedName localSheetId="15" name="S40R24">#REF!</definedName>
    <definedName localSheetId="14" name="S9P3">#REF!</definedName>
    <definedName localSheetId="3" name="A3R24">#REF!</definedName>
    <definedName localSheetId="3" name="S7R14">#REF!</definedName>
    <definedName localSheetId="16" name="_RR20">#REF!</definedName>
    <definedName name="S16R22">#REF!</definedName>
    <definedName localSheetId="8" name="S17P15">#REF!</definedName>
    <definedName localSheetId="9" name="sub_item_3">#REF!</definedName>
    <definedName localSheetId="9" name="S17R5">#REF!</definedName>
    <definedName localSheetId="8" name="S38P10">#REF!</definedName>
    <definedName localSheetId="15" name="S44R24">#REF!</definedName>
    <definedName localSheetId="9" name="S29R15">#REF!</definedName>
    <definedName localSheetId="3" name="A4P13">#REF!</definedName>
    <definedName localSheetId="9" name="S9P10">#REF!</definedName>
    <definedName localSheetId="15" name="S37R4">#REF!</definedName>
    <definedName localSheetId="9" name="S7P2">#REF!</definedName>
    <definedName localSheetId="15" name="_RR18">#REF!</definedName>
    <definedName localSheetId="3" name="_RR10">#REF!</definedName>
    <definedName localSheetId="15" name="S45R23">#REF!</definedName>
    <definedName name="A1R16">#REF!</definedName>
    <definedName localSheetId="16" name="S13R3">#REF!</definedName>
    <definedName localSheetId="8" name="S6R20">#REF!</definedName>
    <definedName localSheetId="8" name="S20P23">#REF!</definedName>
    <definedName localSheetId="8" name="sub_item_14">#REF!</definedName>
    <definedName name="S33P22">#REF!</definedName>
    <definedName localSheetId="16" name="S28R12">#REF!</definedName>
    <definedName localSheetId="14" name="S44R7">#REF!</definedName>
    <definedName localSheetId="16" name="S13P13">#REF!</definedName>
    <definedName localSheetId="14" name="S26R24">#REF!</definedName>
    <definedName name="sub_item_33">#REF!</definedName>
    <definedName localSheetId="9" name="S41R24">#REF!</definedName>
    <definedName localSheetId="9" name="_RR17">#REF!</definedName>
    <definedName localSheetId="3" name="S17R15">#REF!</definedName>
    <definedName localSheetId="8" name="S29P8">#REF!</definedName>
    <definedName name="S12R2">#REF!</definedName>
    <definedName localSheetId="9" name="sub_item_16">#REF!</definedName>
    <definedName localSheetId="8" name="S34R10">#REF!</definedName>
    <definedName localSheetId="3" name="S45P14">#REF!</definedName>
    <definedName localSheetId="14" name="A1R16">#REF!</definedName>
    <definedName localSheetId="15" name="S36P10">#REF!</definedName>
    <definedName localSheetId="3" name="S32R15">#REF!</definedName>
    <definedName name="S8P17">#REF!</definedName>
    <definedName localSheetId="8" name="__xlnm.Print_Area_2">#REF!</definedName>
    <definedName localSheetId="9" name="S2P11">#REF!</definedName>
    <definedName localSheetId="15" name="S44P9">#REF!</definedName>
    <definedName localSheetId="3" name="S11R16">#REF!</definedName>
    <definedName localSheetId="3" name="S32R24">#REF!</definedName>
    <definedName localSheetId="8" name="S27P15">#REF!</definedName>
    <definedName name="_R10R">#REF!</definedName>
    <definedName localSheetId="16" name="_RP5">#REF!</definedName>
    <definedName localSheetId="16" name="S35R21">#REF!</definedName>
    <definedName localSheetId="16" name="S23R11">#REF!</definedName>
    <definedName localSheetId="8" name="A1P3">#REF!</definedName>
    <definedName localSheetId="9" name="S29P19">#REF!</definedName>
    <definedName localSheetId="8" name="S37R4">#REF!</definedName>
    <definedName localSheetId="3" name="S22R2">#REF!</definedName>
    <definedName localSheetId="8" name="S35P19">#REF!</definedName>
    <definedName localSheetId="3" name="sub_item_22">#REF!</definedName>
    <definedName localSheetId="3" name="A3R4">#REF!</definedName>
    <definedName localSheetId="9" name="S35P4">#REF!</definedName>
    <definedName name="S4R17">#REF!</definedName>
    <definedName localSheetId="16" name="S13R9">#REF!</definedName>
    <definedName name="S10P20">#REF!</definedName>
    <definedName localSheetId="8" name="S16P4">#REF!</definedName>
    <definedName localSheetId="15" name="S7P16">#REF!</definedName>
    <definedName localSheetId="9" name="S17P6">#REF!</definedName>
    <definedName localSheetId="16" name="S26R12">#REF!</definedName>
    <definedName localSheetId="8" name="S39P21">#REF!</definedName>
    <definedName localSheetId="3" name="S38P13">#REF!</definedName>
    <definedName localSheetId="16" name="S39R5">#REF!</definedName>
    <definedName localSheetId="9" name="S11P22">#REF!</definedName>
    <definedName localSheetId="15" name="A3P19">#REF!</definedName>
    <definedName name="A2P24">#REF!</definedName>
    <definedName localSheetId="16" name="S26P10">#REF!</definedName>
    <definedName localSheetId="15" name="S27P6">#REF!</definedName>
    <definedName localSheetId="3" name="S10R22">#REF!</definedName>
    <definedName localSheetId="8" name="S20P19">#REF!</definedName>
    <definedName localSheetId="15" name="S36P13">#REF!</definedName>
    <definedName localSheetId="8" name="S6R14">#REF!</definedName>
    <definedName localSheetId="8" name="S9R23">#REF!</definedName>
    <definedName localSheetId="14" name="S1R11">#REF!</definedName>
    <definedName localSheetId="3" name="S5P8">#REF!</definedName>
    <definedName localSheetId="3" name="S1R15">#REF!</definedName>
    <definedName localSheetId="3" name="S22P6">#REF!</definedName>
    <definedName localSheetId="9" name="S41P7">#REF!</definedName>
    <definedName localSheetId="9" name="S24R3">#REF!</definedName>
    <definedName localSheetId="14" name="S9R3">#REF!</definedName>
    <definedName localSheetId="16" name="S18R19">#REF!</definedName>
    <definedName localSheetId="15" name="A2R11">#REF!</definedName>
    <definedName localSheetId="3" name="S1R10">#REF!</definedName>
    <definedName localSheetId="14" name="S28R1">#REF!</definedName>
    <definedName name="S10P11">#REF!</definedName>
    <definedName localSheetId="9" name="S9P17">#REF!</definedName>
    <definedName localSheetId="15" name="A4P20">#REF!</definedName>
    <definedName localSheetId="3" name="_RP10">#REF!</definedName>
    <definedName localSheetId="9" name="S9P5">#REF!</definedName>
    <definedName name="S44P5">#REF!</definedName>
    <definedName localSheetId="9" name="S10P9">#REF!</definedName>
    <definedName name="S4R3">#REF!</definedName>
    <definedName localSheetId="16" name="S15P5">#REF!</definedName>
    <definedName localSheetId="14" name="sub_item_41">#REF!</definedName>
    <definedName localSheetId="16" name="A1P12">#REF!</definedName>
    <definedName localSheetId="15" name="S13R15">#REF!</definedName>
    <definedName name="S21P20">#REF!</definedName>
    <definedName localSheetId="15" name="S32R7">#REF!</definedName>
    <definedName localSheetId="16" name="S1R6">#REF!</definedName>
    <definedName name="S3P4">#REF!</definedName>
    <definedName localSheetId="8" name="S29P3">#REF!</definedName>
    <definedName localSheetId="14" name="S43R3">#REF!</definedName>
    <definedName localSheetId="9" name="A1P2">#REF!</definedName>
    <definedName localSheetId="15" name="S10P24">#REF!</definedName>
    <definedName localSheetId="3" name="S36R17">#REF!</definedName>
    <definedName localSheetId="15" name="S26R4">#REF!</definedName>
    <definedName localSheetId="14" name="S41R7">#REF!</definedName>
    <definedName localSheetId="16" name="S24P18">#REF!</definedName>
    <definedName localSheetId="16" name="S40P11">#REF!</definedName>
    <definedName localSheetId="9" name="S33P21">#REF!</definedName>
    <definedName localSheetId="14" name="S38R18">#REF!</definedName>
    <definedName localSheetId="15" name="S20R15">#REF!</definedName>
    <definedName localSheetId="3" name="A5R3">#REF!</definedName>
    <definedName localSheetId="3" name="sub_item_42">#REF!</definedName>
    <definedName name="S39P11">#REF!</definedName>
    <definedName localSheetId="14" name="S6R13">#REF!</definedName>
    <definedName localSheetId="9" name="S23R2">#REF!</definedName>
    <definedName localSheetId="15" name="A2P24">#REF!</definedName>
    <definedName name="S40P14">#REF!</definedName>
    <definedName localSheetId="8" name="S42P5">#REF!</definedName>
    <definedName localSheetId="8" name="S8R7">#REF!</definedName>
    <definedName localSheetId="3" name="S42P6">#REF!</definedName>
    <definedName localSheetId="9" name="S15R24">#REF!</definedName>
    <definedName name="S35P17">#REF!</definedName>
    <definedName localSheetId="9" name="S10R13">#REF!</definedName>
    <definedName localSheetId="3" name="S37P5">#REF!</definedName>
    <definedName localSheetId="16" name="S13R5">#REF!</definedName>
    <definedName localSheetId="14" name="S32R23">#REF!</definedName>
    <definedName localSheetId="14" name="S12P11">#REF!</definedName>
    <definedName localSheetId="9" name="S28R24">#REF!</definedName>
    <definedName localSheetId="15" name="A4P16">#REF!</definedName>
    <definedName name="S31P22">#REF!</definedName>
    <definedName localSheetId="14" name="S3P3">#REF!</definedName>
    <definedName localSheetId="8" name="S30R21">#REF!</definedName>
    <definedName localSheetId="15" name="S44P2">#REF!</definedName>
    <definedName name="S12R13">#REF!</definedName>
    <definedName localSheetId="15" name="S8P7">#REF!</definedName>
    <definedName localSheetId="8" name="S27P3">#REF!</definedName>
    <definedName localSheetId="14" name="S41P15">#REF!</definedName>
    <definedName localSheetId="16" name="S20P6">#REF!</definedName>
    <definedName localSheetId="3" name="S30P22">#REF!</definedName>
    <definedName name="_RR1">#REF!</definedName>
    <definedName localSheetId="8" name="S34R19">#REF!</definedName>
    <definedName localSheetId="8" name="A2P24">#REF!</definedName>
    <definedName localSheetId="8" name="sub_item_3">#REF!</definedName>
    <definedName localSheetId="15" name="S26P5">#REF!</definedName>
    <definedName localSheetId="3" name="S17R22">#REF!</definedName>
    <definedName localSheetId="9" name="S24R2">#REF!</definedName>
    <definedName localSheetId="8" name="A1P2">#REF!</definedName>
    <definedName localSheetId="14" name="S23R3">#REF!</definedName>
    <definedName localSheetId="14" name="S12P14">#REF!</definedName>
    <definedName localSheetId="16" name="S14R16">#REF!</definedName>
    <definedName localSheetId="9" name="S6P14">#REF!</definedName>
    <definedName localSheetId="15" name="S1P4">#REF!</definedName>
    <definedName localSheetId="8" name="S3P17">#REF!</definedName>
    <definedName localSheetId="3" name="S36R14">#REF!</definedName>
    <definedName localSheetId="14" name="S7R6">#REF!</definedName>
    <definedName localSheetId="8" name="S11P4">#REF!</definedName>
    <definedName localSheetId="3" name="A5R18">#REF!</definedName>
    <definedName name="S36P13">#REF!</definedName>
    <definedName localSheetId="15" name="S22P19">#REF!</definedName>
    <definedName localSheetId="8" name="S11P15">#REF!</definedName>
    <definedName localSheetId="15" name="S16P18">#REF!</definedName>
    <definedName localSheetId="15" name="S31P18">#REF!</definedName>
    <definedName localSheetId="14" name="S11P24">#REF!</definedName>
    <definedName name="S38P12">#REF!</definedName>
    <definedName localSheetId="9" name="S12P18">#REF!</definedName>
    <definedName localSheetId="15" name="S30R6">#REF!</definedName>
    <definedName localSheetId="9" name="S7P24">#REF!</definedName>
    <definedName localSheetId="8" name="A5R24">#REF!</definedName>
    <definedName localSheetId="3" name="A5R15">#REF!</definedName>
    <definedName localSheetId="16" name="S36P12">#REF!</definedName>
    <definedName localSheetId="8" name="S6P13">#REF!</definedName>
    <definedName localSheetId="15" name="A1R1">#REF!</definedName>
    <definedName name="S22P19">#REF!</definedName>
    <definedName name="S11R4">#REF!</definedName>
    <definedName localSheetId="3" name="S27P16">#REF!</definedName>
    <definedName localSheetId="8" name="S36R21">#REF!</definedName>
    <definedName name="S1R18">#REF!</definedName>
    <definedName localSheetId="15" name="S5P21">#REF!</definedName>
    <definedName localSheetId="8" name="_R3R">#REF!</definedName>
    <definedName name="A1R13">#REF!</definedName>
    <definedName localSheetId="8" name="S14R12">#REF!</definedName>
    <definedName localSheetId="8" name="S23R9">#REF!</definedName>
    <definedName localSheetId="15" name="sub_item_30">#REF!</definedName>
    <definedName localSheetId="15" name="S17P12">#REF!</definedName>
    <definedName name="S30R18">#REF!</definedName>
    <definedName localSheetId="16" name="S8R18">#REF!</definedName>
    <definedName localSheetId="16" name="_R15R">#REF!</definedName>
    <definedName localSheetId="8" name="S19P14">#REF!</definedName>
    <definedName localSheetId="3" name="S40R10">#REF!</definedName>
    <definedName localSheetId="9" name="S8R23">#REF!</definedName>
    <definedName localSheetId="9" name="S41R9">#REF!</definedName>
    <definedName localSheetId="15" name="S11P20">#REF!</definedName>
    <definedName localSheetId="14" name="A4P3">#REF!</definedName>
    <definedName localSheetId="3" name="S6P18">#REF!</definedName>
    <definedName localSheetId="15" name="S41R18">#REF!</definedName>
    <definedName localSheetId="8" name="S45R6">#REF!</definedName>
    <definedName localSheetId="9" name="A4P1">#REF!</definedName>
    <definedName localSheetId="15" name="S37R23">#REF!</definedName>
    <definedName localSheetId="14" name="S3P2">#REF!</definedName>
    <definedName localSheetId="14" name="S13R23">#REF!</definedName>
    <definedName localSheetId="15" name="S11P11">#REF!</definedName>
    <definedName localSheetId="16" name="S19P17">#REF!</definedName>
    <definedName localSheetId="16" name="S26P18">#REF!</definedName>
    <definedName localSheetId="9" name="S3R24">#REF!</definedName>
    <definedName localSheetId="15" name="sub_item_37">#REF!</definedName>
    <definedName localSheetId="9" name="A4R23">#REF!</definedName>
    <definedName localSheetId="9" name="S8P16">#REF!</definedName>
    <definedName localSheetId="3" name="S39R13">#REF!</definedName>
    <definedName name="TOTAL_REF">#REF!</definedName>
    <definedName localSheetId="8" name="S40P11">#REF!</definedName>
    <definedName localSheetId="3" name="S9P2">#REF!</definedName>
    <definedName localSheetId="8" name="S31R1">#REF!</definedName>
    <definedName name="S34R24">#REF!</definedName>
    <definedName localSheetId="15" name="S23R13">#REF!</definedName>
    <definedName localSheetId="3" name="S41P17">#REF!</definedName>
    <definedName localSheetId="3" name="S8R11">#REF!</definedName>
    <definedName localSheetId="16" name="S37P17">#REF!</definedName>
    <definedName localSheetId="9" name="S15R1">#REF!</definedName>
    <definedName localSheetId="16" name="S38R11">#REF!</definedName>
    <definedName localSheetId="16" name="S37P8">#REF!</definedName>
    <definedName localSheetId="9" name="A1P15">#REF!</definedName>
    <definedName localSheetId="15" name="A5R1">#REF!</definedName>
    <definedName localSheetId="8" name="S14R16">#REF!</definedName>
    <definedName localSheetId="16" name="A4P7">#REF!</definedName>
    <definedName localSheetId="16" name="S34P18">#REF!</definedName>
    <definedName localSheetId="15" name="S36R20">#REF!</definedName>
    <definedName localSheetId="8" name="S21R2">#REF!</definedName>
    <definedName localSheetId="3" name="S44R16">#REF!</definedName>
    <definedName localSheetId="9" name="S5R6">#REF!</definedName>
    <definedName localSheetId="3" name="S1R17">#REF!</definedName>
    <definedName localSheetId="14" name="S4P21">#REF!</definedName>
    <definedName localSheetId="8" name="_R15P">#REF!</definedName>
    <definedName localSheetId="8" name="S35R8">#REF!</definedName>
    <definedName localSheetId="16" name="S29R1">#REF!</definedName>
    <definedName localSheetId="9" name="S14R8">#REF!</definedName>
    <definedName localSheetId="16" name="S28P10">#REF!</definedName>
    <definedName localSheetId="14" name="S29R12">#REF!</definedName>
    <definedName localSheetId="8" name="S45P1">#REF!</definedName>
    <definedName localSheetId="14" name="S39R13">#REF!</definedName>
    <definedName localSheetId="14" name="S17R4">#REF!</definedName>
    <definedName localSheetId="14" name="S14P16">#REF!</definedName>
    <definedName localSheetId="15" name="S42R23">#REF!</definedName>
    <definedName localSheetId="3" name="S9R20">#REF!</definedName>
    <definedName localSheetId="9" name="A3R23">#REF!</definedName>
    <definedName localSheetId="14" name="S24P1">#REF!</definedName>
    <definedName localSheetId="14" name="S25R12">#REF!</definedName>
    <definedName name="S15R4">#REF!</definedName>
    <definedName localSheetId="15" name="S6R18">#REF!</definedName>
    <definedName localSheetId="9" name="S27R24">#REF!</definedName>
    <definedName localSheetId="3" name="S34R8">#REF!</definedName>
    <definedName localSheetId="16" name="S9R4">#REF!</definedName>
    <definedName localSheetId="9" name="S5R16">#REF!</definedName>
    <definedName localSheetId="16" name="S1P9">#REF!</definedName>
    <definedName localSheetId="14" name="S3R15">#REF!</definedName>
    <definedName name="sub_item_11">#REF!</definedName>
    <definedName name="S2R2">#REF!</definedName>
    <definedName localSheetId="9" name="S25R12">#REF!</definedName>
    <definedName name="S7P2">#REF!</definedName>
    <definedName name="S23P16">#REF!</definedName>
    <definedName localSheetId="3" name="S16P2">#REF!</definedName>
    <definedName localSheetId="9" name="S25P23">#REF!</definedName>
    <definedName localSheetId="16" name="S36R6">#REF!</definedName>
    <definedName localSheetId="9" name="S26R19">#REF!</definedName>
    <definedName localSheetId="14" name="S4R19">#REF!</definedName>
    <definedName localSheetId="15" name="S13P11">#REF!</definedName>
    <definedName localSheetId="16" name="S25P13">#REF!</definedName>
    <definedName localSheetId="8" name="S9R5">#REF!</definedName>
    <definedName localSheetId="15" name="S43P4">#REF!</definedName>
    <definedName localSheetId="16" name="S31R1">#REF!</definedName>
    <definedName localSheetId="15" name="S25R13">#REF!</definedName>
    <definedName localSheetId="9" name="S14P9">#REF!</definedName>
    <definedName localSheetId="14" name="A1P21">#REF!</definedName>
    <definedName localSheetId="16" name="S42R2">#REF!</definedName>
    <definedName localSheetId="8" name="A4R5">#REF!</definedName>
    <definedName localSheetId="8" name="S30R17">#REF!</definedName>
    <definedName name="S28R21">#REF!</definedName>
    <definedName localSheetId="16" name="S27P17">#REF!</definedName>
    <definedName localSheetId="14" name="S4R21">#REF!</definedName>
    <definedName localSheetId="15" name="S29P23">#REF!</definedName>
    <definedName name="S36R4">#REF!</definedName>
    <definedName localSheetId="14" name="A4R18">#REF!</definedName>
    <definedName name="S18P23">#REF!</definedName>
    <definedName localSheetId="14" name="_R19P">#REF!</definedName>
    <definedName localSheetId="8" name="S3P9">#REF!</definedName>
    <definedName localSheetId="16" name="S15R3">#REF!</definedName>
    <definedName localSheetId="15" name="S8R6">#REF!</definedName>
    <definedName localSheetId="8" name="_RR6">#REF!</definedName>
    <definedName localSheetId="3" name="S39P11">#REF!</definedName>
    <definedName localSheetId="16" name="S12P21">#REF!</definedName>
    <definedName localSheetId="8" name="S1R12">#REF!</definedName>
    <definedName localSheetId="16" name="S5P24">#REF!</definedName>
    <definedName localSheetId="9" name="S18R19">#REF!</definedName>
    <definedName localSheetId="3" name="S34P24">#REF!</definedName>
    <definedName name="S17P18">#REF!</definedName>
    <definedName name="S15R14">#REF!</definedName>
    <definedName localSheetId="9" name="S31R13">#REF!</definedName>
    <definedName localSheetId="8" name="S22R14">#REF!</definedName>
    <definedName localSheetId="8" name="S40P4">#REF!</definedName>
    <definedName localSheetId="3" name="S33P23">#REF!</definedName>
    <definedName localSheetId="8" name="S18R23">#REF!</definedName>
    <definedName localSheetId="16" name="S37R12">#REF!</definedName>
    <definedName localSheetId="3" name="S7P12">#REF!</definedName>
    <definedName localSheetId="3" name="S41P9">#REF!</definedName>
    <definedName localSheetId="15" name="S38P2">#REF!</definedName>
    <definedName localSheetId="14" name="S17P12">#REF!</definedName>
    <definedName localSheetId="8" name="S12P16">#REF!</definedName>
    <definedName localSheetId="3" name="_RR5">#REF!</definedName>
    <definedName localSheetId="14" name="S43P20">#REF!</definedName>
    <definedName localSheetId="15" name="_R19R">#REF!</definedName>
    <definedName name="_RP20">#REF!</definedName>
    <definedName localSheetId="9" name="S34P17">#REF!</definedName>
    <definedName localSheetId="15" name="S30R11">#REF!</definedName>
    <definedName localSheetId="14" name="_RP17">#REF!</definedName>
    <definedName localSheetId="16" name="A1P16">#REF!</definedName>
    <definedName localSheetId="14" name="S45R10">#REF!</definedName>
    <definedName localSheetId="15" name="sub_item_38">#REF!</definedName>
    <definedName name="S39R24">#REF!</definedName>
    <definedName localSheetId="14" name="A3P21">#REF!</definedName>
    <definedName localSheetId="9" name="S13P8">#REF!</definedName>
    <definedName localSheetId="3" name="S42P15">#REF!</definedName>
    <definedName localSheetId="14" name="S13P9">#REF!</definedName>
    <definedName name="S33P4">#REF!</definedName>
    <definedName localSheetId="14" name="A4R21">#REF!</definedName>
    <definedName localSheetId="9" name="S2P5">#REF!</definedName>
    <definedName localSheetId="9" name="S3R11">#REF!</definedName>
    <definedName localSheetId="16" name="S20P14">#REF!</definedName>
    <definedName localSheetId="16" name="S3R13">#REF!</definedName>
    <definedName localSheetId="8" name="S10P21">#REF!</definedName>
    <definedName localSheetId="9" name="S20R18">#REF!</definedName>
    <definedName name="S42P1">#REF!</definedName>
    <definedName name="A3P14">#REF!</definedName>
    <definedName localSheetId="3" name="S27R12">#REF!</definedName>
    <definedName localSheetId="8" name="S39R10">#REF!</definedName>
    <definedName name="S21R23">#REF!</definedName>
    <definedName name="sub_item_44">#REF!</definedName>
    <definedName localSheetId="8" name="S38P2">#REF!</definedName>
    <definedName localSheetId="15" name="S40P3">#REF!</definedName>
    <definedName name="S27P23">#REF!</definedName>
    <definedName localSheetId="8" name="S15R5">#REF!</definedName>
    <definedName localSheetId="3" name="S26R2">#REF!</definedName>
    <definedName localSheetId="9" name="S17P19">#REF!</definedName>
    <definedName name="sub_item_26">#REF!</definedName>
    <definedName name="S17R6">#REF!</definedName>
    <definedName localSheetId="3" name="S45P16">#REF!</definedName>
    <definedName localSheetId="3" name="S42R6">#REF!</definedName>
    <definedName localSheetId="16" name="S11R12">#REF!</definedName>
    <definedName localSheetId="9" name="S14P18">#REF!</definedName>
    <definedName localSheetId="16" name="A2R5">#REF!</definedName>
    <definedName localSheetId="14" name="rt">#REF!</definedName>
    <definedName name="S10P19">#REF!</definedName>
    <definedName localSheetId="3" name="S39R4">#REF!</definedName>
    <definedName localSheetId="14" name="S21R19">#REF!</definedName>
    <definedName localSheetId="15" name="S41R8">#REF!</definedName>
    <definedName localSheetId="14" name="S24R9">#REF!</definedName>
    <definedName name="S17R13">#REF!</definedName>
    <definedName localSheetId="3" name="S22P8">#REF!</definedName>
    <definedName localSheetId="3" name="rt">#REF!</definedName>
    <definedName name="S6R9">#REF!</definedName>
    <definedName localSheetId="3" name="S24P6">#REF!</definedName>
    <definedName localSheetId="8" name="S17P23">#REF!</definedName>
    <definedName localSheetId="8" name="S12R13">#REF!</definedName>
    <definedName localSheetId="16" name="S10R11">#REF!</definedName>
    <definedName localSheetId="8" name="A3P7">#REF!</definedName>
    <definedName localSheetId="16" name="S33P16">#REF!</definedName>
    <definedName localSheetId="8" name="S35P22">#REF!</definedName>
    <definedName localSheetId="16" name="A1P5">#REF!</definedName>
    <definedName localSheetId="15" name="S23R20">#REF!</definedName>
    <definedName localSheetId="16" name="A1R24">#REF!</definedName>
    <definedName localSheetId="14" name="S17P1">#REF!</definedName>
    <definedName localSheetId="14" name="S30R17">#REF!</definedName>
    <definedName localSheetId="16" name="S43R9">#REF!</definedName>
    <definedName localSheetId="14" name="S39R20">#REF!</definedName>
    <definedName localSheetId="3" name="S41R24">#REF!</definedName>
    <definedName localSheetId="15" name="S35R2">#REF!</definedName>
    <definedName localSheetId="16" name="S37R17">#REF!</definedName>
    <definedName localSheetId="14" name="S18P16">#REF!</definedName>
    <definedName localSheetId="15" name="S34P10">#REF!</definedName>
    <definedName localSheetId="14" name="S39P12">#REF!</definedName>
    <definedName localSheetId="3" name="S36R24">#REF!</definedName>
    <definedName localSheetId="3" name="S32R2">#REF!</definedName>
    <definedName localSheetId="3" name="S43P23">#REF!</definedName>
    <definedName localSheetId="14" name="S12P18">#REF!</definedName>
    <definedName localSheetId="15" name="S6P21">#REF!</definedName>
    <definedName localSheetId="15" name="S43R9">#REF!</definedName>
    <definedName name="S33R14">#REF!</definedName>
    <definedName localSheetId="3" name="S35P5">#REF!</definedName>
    <definedName localSheetId="8" name="S38P14">#REF!</definedName>
    <definedName localSheetId="9" name="A1R5">#REF!</definedName>
    <definedName name="cfs">#REF!</definedName>
    <definedName localSheetId="3" name="S21R5">#REF!</definedName>
    <definedName name="S29P16">#REF!</definedName>
    <definedName name="S23R8">#REF!</definedName>
    <definedName localSheetId="15" name="S4P10">#REF!</definedName>
    <definedName name="S8R21">#REF!</definedName>
    <definedName localSheetId="8" name="S36P2">#REF!</definedName>
    <definedName name="S14P9">#REF!</definedName>
    <definedName localSheetId="14" name="_RP3">#REF!</definedName>
    <definedName localSheetId="3" name="S33R3">#REF!</definedName>
    <definedName name="S18R20">#REF!</definedName>
    <definedName localSheetId="9" name="S17P18">#REF!</definedName>
    <definedName localSheetId="15" name="S43P19">#REF!</definedName>
    <definedName localSheetId="16" name="sub_item_30">#REF!</definedName>
    <definedName localSheetId="8" name="A3P11">#REF!</definedName>
    <definedName localSheetId="14" name="S43P7">#REF!</definedName>
    <definedName localSheetId="15" name="S9P4">#REF!</definedName>
    <definedName localSheetId="14" name="_RP14">#REF!</definedName>
    <definedName localSheetId="8" name="A2R20">#REF!</definedName>
    <definedName localSheetId="15" name="S39R10">#REF!</definedName>
    <definedName localSheetId="8" name="S10P7">#REF!</definedName>
    <definedName localSheetId="9" name="S16P10">#REF!</definedName>
    <definedName localSheetId="8" name="S14R18">#REF!</definedName>
    <definedName localSheetId="16" name="S25R23">#REF!</definedName>
    <definedName localSheetId="3" name="S22P15">#REF!</definedName>
    <definedName localSheetId="9" name="S7R16">#REF!</definedName>
    <definedName localSheetId="8" name="S32P12">#REF!</definedName>
    <definedName localSheetId="16" name="S21P20">#REF!</definedName>
    <definedName localSheetId="3" name="S43P10">#REF!</definedName>
    <definedName name="S15R20">#REF!</definedName>
    <definedName name="S33P7">#REF!</definedName>
    <definedName localSheetId="16" name="S29R14">#REF!</definedName>
    <definedName localSheetId="14" name="S17P14">#REF!</definedName>
    <definedName localSheetId="14" name="S16P12">#REF!</definedName>
    <definedName localSheetId="15" name="S6R9">#REF!</definedName>
    <definedName localSheetId="9" name="A3P14">#REF!</definedName>
    <definedName localSheetId="16" name="S27P15">#REF!</definedName>
    <definedName name="S3R22">#REF!</definedName>
    <definedName localSheetId="12" name="Excel_BuiltIn_Print_Area_7_1_1_1_1">#REF!</definedName>
    <definedName localSheetId="14" name="S35R18">#REF!</definedName>
    <definedName localSheetId="9" name="S36P2">#REF!</definedName>
    <definedName name="S15R18">#REF!</definedName>
    <definedName localSheetId="3" name="S17R24">#REF!</definedName>
    <definedName localSheetId="3" name="S30P16">#REF!</definedName>
    <definedName localSheetId="16" name="S27R9">#REF!</definedName>
    <definedName localSheetId="9" name="S27P2">#REF!</definedName>
    <definedName localSheetId="15" name="S10P9">#REF!</definedName>
    <definedName localSheetId="3" name="S45R4">#REF!</definedName>
    <definedName localSheetId="14" name="S13R5">#REF!</definedName>
    <definedName localSheetId="15" name="S13P23">#REF!</definedName>
    <definedName localSheetId="3" name="S39R22">#REF!</definedName>
    <definedName localSheetId="3" name="A3P14">#REF!</definedName>
    <definedName localSheetId="9" name="S31P17">#REF!</definedName>
    <definedName localSheetId="8" name="S29R17">#REF!</definedName>
    <definedName localSheetId="14" name="S24P18">#REF!</definedName>
    <definedName localSheetId="15" name="S34R10">#REF!</definedName>
    <definedName localSheetId="14" name="S22R1">#REF!</definedName>
    <definedName localSheetId="15" name="S41R20">#REF!</definedName>
    <definedName localSheetId="3" name="S3R15">#REF!</definedName>
    <definedName localSheetId="15" name="S2R15">#REF!</definedName>
    <definedName localSheetId="9" name="S43P21">#REF!</definedName>
    <definedName localSheetId="15" name="S45P3">#REF!</definedName>
    <definedName name="S32P5">#REF!</definedName>
    <definedName localSheetId="3" name="S12P5">#REF!</definedName>
    <definedName localSheetId="9" name="S29P15">#REF!</definedName>
    <definedName localSheetId="3" name="S32P1">#REF!</definedName>
    <definedName localSheetId="3" name="S29P20">#REF!</definedName>
    <definedName localSheetId="14" name="S15P23">#REF!</definedName>
    <definedName localSheetId="14" name="S28R10">#REF!</definedName>
    <definedName localSheetId="15" name="S6R24">#REF!</definedName>
    <definedName localSheetId="15" name="A2P2">#REF!</definedName>
    <definedName localSheetId="16" name="S5R11">#REF!</definedName>
    <definedName localSheetId="9" name="S9R9">#REF!</definedName>
    <definedName localSheetId="9" name="T">#REF!</definedName>
    <definedName localSheetId="9" name="S30R24">#REF!</definedName>
    <definedName name="S42R24">#REF!</definedName>
    <definedName localSheetId="8" name="S2PP4">#REF!</definedName>
    <definedName localSheetId="8" name="S39R16">#REF!</definedName>
    <definedName localSheetId="9" name="S38P24">#REF!</definedName>
    <definedName localSheetId="3" name="S15P3">#REF!</definedName>
    <definedName localSheetId="9" name="S10R22">#REF!</definedName>
    <definedName localSheetId="8" name="S11R17">#REF!</definedName>
    <definedName localSheetId="15" name="S45P2">#REF!</definedName>
    <definedName localSheetId="3" name="S18P11">#REF!</definedName>
    <definedName localSheetId="14" name="S26P24">#REF!</definedName>
    <definedName name="A3R12">#REF!</definedName>
    <definedName localSheetId="3" name="S16R20">#REF!</definedName>
    <definedName localSheetId="9" name="S6R18">#REF!</definedName>
    <definedName localSheetId="9" name="S41R14">#REF!</definedName>
    <definedName name="S15P6">#REF!</definedName>
    <definedName name="S31P10">#REF!</definedName>
    <definedName localSheetId="8" name="S3P14">#REF!</definedName>
    <definedName name="S22R10">#REF!</definedName>
    <definedName localSheetId="9" name="S36R6">#REF!</definedName>
    <definedName name="S2R17">#REF!</definedName>
    <definedName localSheetId="15" name="S10P21">#REF!</definedName>
    <definedName localSheetId="16" name="S10P10">#REF!</definedName>
    <definedName localSheetId="9" name="A3P20">#REF!</definedName>
    <definedName localSheetId="16" name="S5P3">#REF!</definedName>
    <definedName localSheetId="14" name="S14R21">#REF!</definedName>
    <definedName localSheetId="8" name="_RR7">#REF!</definedName>
    <definedName localSheetId="8" name="S32P1">#REF!</definedName>
    <definedName localSheetId="14" name="A1R4">#REF!</definedName>
    <definedName localSheetId="14" name="_R15P">#REF!</definedName>
    <definedName localSheetId="8" name="_RR8">#REF!</definedName>
    <definedName localSheetId="8" name="S1R13">#REF!</definedName>
    <definedName localSheetId="15" name="S44R8">#REF!</definedName>
    <definedName name="S37P11">#REF!</definedName>
    <definedName name="S28P6">#REF!</definedName>
    <definedName localSheetId="3" name="S15R9">#REF!</definedName>
    <definedName localSheetId="16" name="S29P18">#REF!</definedName>
    <definedName localSheetId="14" name="S6P21">#REF!</definedName>
    <definedName name="S31P23">#REF!</definedName>
    <definedName localSheetId="8" name="S27R18">#REF!</definedName>
    <definedName localSheetId="3" name="S32P7">#REF!</definedName>
    <definedName localSheetId="14" name="S44P17">#REF!</definedName>
    <definedName localSheetId="16" name="S20P8">#REF!</definedName>
    <definedName localSheetId="15" name="S14R23">#REF!</definedName>
    <definedName name="S1R16">#REF!</definedName>
    <definedName localSheetId="16" name="S8R4">#REF!</definedName>
    <definedName localSheetId="15" name="S32R23">#REF!</definedName>
    <definedName localSheetId="14" name="sub_item_44">#REF!</definedName>
    <definedName localSheetId="9" name="S4R7">#REF!</definedName>
    <definedName localSheetId="14" name="S1P12">#REF!</definedName>
    <definedName name="S27R18">#REF!</definedName>
    <definedName localSheetId="14" name="S3P19">#REF!</definedName>
    <definedName localSheetId="15" name="S40R20">#REF!</definedName>
    <definedName localSheetId="16" name="S17P12">#REF!</definedName>
    <definedName localSheetId="8" name="S43R14">#REF!</definedName>
    <definedName localSheetId="15" name="A2R19">#REF!</definedName>
    <definedName localSheetId="14" name="S10P14">#REF!</definedName>
    <definedName localSheetId="3" name="S20P5">#REF!</definedName>
    <definedName localSheetId="8" name="S25P15">#REF!</definedName>
    <definedName localSheetId="16" name="S42P6">#REF!</definedName>
    <definedName localSheetId="9" name="__xlnm.Print_Area_1">INSUMOS!$A$1:$D$6</definedName>
    <definedName name="S17P14">#REF!</definedName>
    <definedName localSheetId="14" name="S20R24">#REF!</definedName>
    <definedName localSheetId="14" name="A4P21">#REF!</definedName>
    <definedName localSheetId="9" name="S1R16">#REF!</definedName>
    <definedName localSheetId="16" name="S4P17">#REF!</definedName>
    <definedName localSheetId="8" name="S16P8">#REF!</definedName>
    <definedName localSheetId="16" name="A5P23">#REF!</definedName>
    <definedName localSheetId="15" name="S9R13">#REF!</definedName>
    <definedName localSheetId="3" name="S34P18">#REF!</definedName>
    <definedName localSheetId="14" name="sub_item_26">#REF!</definedName>
    <definedName localSheetId="16" name="A3R1">#REF!</definedName>
    <definedName localSheetId="16" name="A2P2">#REF!</definedName>
    <definedName localSheetId="16" name="S12R12">#REF!</definedName>
    <definedName localSheetId="3" name="S14R11">#REF!</definedName>
    <definedName localSheetId="8" name="S9R9">#REF!</definedName>
    <definedName localSheetId="9" name="A4P22">#REF!</definedName>
    <definedName name="S27P10">#REF!</definedName>
    <definedName localSheetId="15" name="S37R15">#REF!</definedName>
    <definedName localSheetId="9" name="A3P12">#REF!</definedName>
    <definedName localSheetId="14" name="S35R9">#REF!</definedName>
    <definedName localSheetId="14" name="S23P4">#REF!</definedName>
    <definedName localSheetId="8" name="S10R5">#REF!</definedName>
    <definedName localSheetId="15" name="S5P1">#REF!</definedName>
    <definedName localSheetId="15" name="S20P10">#REF!</definedName>
    <definedName localSheetId="16" name="S8P19">#REF!</definedName>
    <definedName localSheetId="3" name="sub_item_13">#REF!</definedName>
    <definedName name="S11R8">#REF!</definedName>
    <definedName localSheetId="3" name="S43P2">#REF!</definedName>
    <definedName localSheetId="8" name="S9R19">#REF!</definedName>
    <definedName localSheetId="14" name="S4P22">#REF!</definedName>
    <definedName localSheetId="14" name="S6R3">#REF!</definedName>
    <definedName localSheetId="15" name="A3R6">#REF!</definedName>
    <definedName localSheetId="3" name="S29P2">#REF!</definedName>
    <definedName localSheetId="14" name="S7P19">#REF!</definedName>
    <definedName localSheetId="3" name="S32R14">#REF!</definedName>
    <definedName localSheetId="16" name="S42P17">#REF!</definedName>
    <definedName localSheetId="3" name="S27R18">#REF!</definedName>
    <definedName localSheetId="3" name="S9R24">#REF!</definedName>
    <definedName localSheetId="3" name="S1R20">#REF!</definedName>
    <definedName localSheetId="16" name="A4R8">#REF!</definedName>
    <definedName localSheetId="3" name="S18P14">#REF!</definedName>
    <definedName localSheetId="15" name="S5P18">#REF!</definedName>
    <definedName localSheetId="14" name="S45P11">#REF!</definedName>
    <definedName localSheetId="9" name="S13R23">#REF!</definedName>
    <definedName localSheetId="9" name="S4R14">#REF!</definedName>
    <definedName localSheetId="8" name="S40R8">#REF!</definedName>
    <definedName name="S21R16">#REF!</definedName>
    <definedName localSheetId="9" name="S45P10">#REF!</definedName>
    <definedName name="S43P21">#REF!</definedName>
    <definedName localSheetId="14" name="S31R12">#REF!</definedName>
    <definedName localSheetId="3" name="S22R18">#REF!</definedName>
    <definedName name="S13P7">#REF!</definedName>
    <definedName localSheetId="8" name="S40P8">#REF!</definedName>
    <definedName localSheetId="9" name="A4P3">#REF!</definedName>
    <definedName name="S38R5">#REF!</definedName>
    <definedName localSheetId="9" name="S15R15">#REF!</definedName>
    <definedName localSheetId="15" name="S2P10">#REF!</definedName>
    <definedName localSheetId="9" name="A3R6">#REF!</definedName>
    <definedName localSheetId="14" name="S38R3">#REF!</definedName>
    <definedName localSheetId="8" name="S9P7">#REF!</definedName>
    <definedName name="S36P17">#REF!</definedName>
    <definedName localSheetId="8" name="S38R13">#REF!</definedName>
    <definedName name="S20P20">#REF!</definedName>
    <definedName localSheetId="14" name="A4R14">#REF!</definedName>
    <definedName localSheetId="15" name="S37P10">#REF!</definedName>
    <definedName localSheetId="16" name="S29R13">#REF!</definedName>
    <definedName localSheetId="15" name="S5R19">#REF!</definedName>
    <definedName localSheetId="15" name="S39R6">#REF!</definedName>
    <definedName localSheetId="8" name="S41R8">#REF!</definedName>
    <definedName localSheetId="3" name="A5P3">#REF!</definedName>
    <definedName localSheetId="14" name="S25R16">#REF!</definedName>
    <definedName localSheetId="15" name="S7R15">#REF!</definedName>
    <definedName localSheetId="9" name="S1R10">#REF!</definedName>
    <definedName localSheetId="16" name="S41R5">#REF!</definedName>
    <definedName localSheetId="16" name="A1R8">#REF!</definedName>
    <definedName localSheetId="8" name="S2R6">#REF!</definedName>
    <definedName localSheetId="15" name="S23P3">#REF!</definedName>
    <definedName localSheetId="3" name="S34R4">#REF!</definedName>
    <definedName name="S23R5">#REF!</definedName>
    <definedName localSheetId="14" name="S8P22">#REF!</definedName>
    <definedName localSheetId="15" name="S18R20">#REF!</definedName>
    <definedName localSheetId="16" name="S15R4">#REF!</definedName>
    <definedName localSheetId="9" name="S9P13">#REF!</definedName>
    <definedName localSheetId="9" name="S6R15">#REF!</definedName>
    <definedName localSheetId="14" name="S13R14">#REF!</definedName>
    <definedName localSheetId="8" name="S1R18">#REF!</definedName>
    <definedName name="A5P11">#REF!</definedName>
    <definedName localSheetId="16" name="S9R5">#REF!</definedName>
    <definedName localSheetId="15" name="S1P12">#REF!</definedName>
    <definedName localSheetId="15" name="S42P18">#REF!</definedName>
    <definedName localSheetId="15" name="S12P8">#REF!</definedName>
    <definedName name="S43P1">#REF!</definedName>
    <definedName localSheetId="14" name="S42R9">#REF!</definedName>
    <definedName localSheetId="16" name="S10P9">#REF!</definedName>
    <definedName localSheetId="3" name="S10R8">#REF!</definedName>
    <definedName localSheetId="14" name="S15P10">#REF!</definedName>
    <definedName localSheetId="3" name="S7R10">#REF!</definedName>
    <definedName localSheetId="3" name="A2R1">#REF!</definedName>
    <definedName localSheetId="8" name="S17P14">#REF!</definedName>
    <definedName localSheetId="9" name="S8R13">#REF!</definedName>
    <definedName name="S1P15">#REF!</definedName>
    <definedName localSheetId="15" name="S39P14">#REF!</definedName>
    <definedName localSheetId="8" name="S29R1">#REF!</definedName>
    <definedName localSheetId="5" name="__Anonymous_Sheet_DB__0">'CURVA ABC'!$C$10:$L$57</definedName>
    <definedName localSheetId="8" name="_RR5">#REF!</definedName>
    <definedName localSheetId="14" name="S16P3">#REF!</definedName>
    <definedName localSheetId="16" name="S19P12">#REF!</definedName>
    <definedName localSheetId="8" name="S15R20">#REF!</definedName>
    <definedName name="A2P13">#REF!</definedName>
    <definedName localSheetId="16" name="S6R24">#REF!</definedName>
    <definedName localSheetId="8" name="S35R10">#REF!</definedName>
    <definedName localSheetId="15" name="S36R7">#REF!</definedName>
    <definedName localSheetId="14" name="S17P4">#REF!</definedName>
    <definedName localSheetId="8" name="S7P1">#REF!</definedName>
    <definedName localSheetId="8" name="S22R16">#REF!</definedName>
    <definedName localSheetId="8" name="S19P7">#REF!</definedName>
    <definedName localSheetId="9" name="S28P20">#REF!</definedName>
    <definedName localSheetId="9" name="S4P20">#REF!</definedName>
    <definedName localSheetId="3" name="S37R22">#REF!</definedName>
    <definedName localSheetId="14" name="S45R12">#REF!</definedName>
    <definedName localSheetId="9" name="S42R23">#REF!</definedName>
    <definedName localSheetId="9" name="S23P10">#REF!</definedName>
    <definedName localSheetId="16" name="S11P5">#REF!</definedName>
    <definedName localSheetId="8" name="S31P21">#REF!</definedName>
    <definedName localSheetId="15" name="A4R3">#REF!</definedName>
    <definedName localSheetId="14" name="S36P15">#REF!</definedName>
    <definedName localSheetId="3" name="S3P11">#REF!</definedName>
    <definedName localSheetId="16" name="S34P12">#REF!</definedName>
    <definedName localSheetId="15" name="S38R8">#REF!</definedName>
    <definedName localSheetId="8" name="A3R7">#REF!</definedName>
    <definedName localSheetId="9" name="sub_item_39">#REF!</definedName>
    <definedName localSheetId="16" name="S11P6">#REF!</definedName>
    <definedName name="A5P23">#REF!</definedName>
    <definedName localSheetId="14" name="S12P7">#REF!</definedName>
    <definedName name="S16P3">#REF!</definedName>
    <definedName name="A2P23">#REF!</definedName>
    <definedName localSheetId="3" name="A3R15">#REF!</definedName>
    <definedName localSheetId="16" name="A2R6">#REF!</definedName>
    <definedName localSheetId="9" name="S24P14">#REF!</definedName>
    <definedName name="Excel_BuiltIn_Print_Area_7_2">#REF!</definedName>
    <definedName localSheetId="15" name="rt">#REF!</definedName>
    <definedName localSheetId="3" name="S23R11">#REF!</definedName>
    <definedName localSheetId="14" name="S33P10">#REF!</definedName>
    <definedName name="S30P7">#REF!</definedName>
    <definedName localSheetId="8" name="S6P12">#REF!</definedName>
    <definedName localSheetId="3" name="S23R10">#REF!</definedName>
    <definedName localSheetId="9" name="S32R5">#REF!</definedName>
    <definedName localSheetId="8" name="A1R18">#REF!</definedName>
    <definedName localSheetId="9" name="A4R1">#REF!</definedName>
    <definedName localSheetId="16" name="S12R5">#REF!</definedName>
    <definedName localSheetId="15" name="S22P12">#REF!</definedName>
    <definedName localSheetId="3" name="S28P23">#REF!</definedName>
    <definedName localSheetId="8" name="S13P11">#REF!</definedName>
    <definedName localSheetId="9" name="S12P19">#REF!</definedName>
    <definedName localSheetId="14" name="S44R4">#REF!</definedName>
    <definedName localSheetId="16" name="S9R17">#REF!</definedName>
    <definedName localSheetId="3" name="S33R14">#REF!</definedName>
    <definedName localSheetId="15" name="S36R11">#REF!</definedName>
    <definedName localSheetId="15" name="S37R8">#REF!</definedName>
    <definedName localSheetId="8" name="A2P9">#REF!</definedName>
    <definedName localSheetId="9" name="S41R5">#REF!</definedName>
    <definedName localSheetId="9" name="S19R12">#REF!</definedName>
    <definedName localSheetId="14" name="S33P16">#REF!</definedName>
    <definedName localSheetId="3" name="S32P17">#REF!</definedName>
    <definedName localSheetId="3" name="S13P6">#REF!</definedName>
    <definedName localSheetId="3" name="S6P4">#REF!</definedName>
    <definedName name="S10P18">#REF!</definedName>
    <definedName localSheetId="14" name="S10R11">#REF!</definedName>
    <definedName localSheetId="3" name="S4P1">#REF!</definedName>
    <definedName localSheetId="15" name="S32R1">#REF!</definedName>
    <definedName name="_tt1">#REF!</definedName>
    <definedName localSheetId="9" name="S22P24">#REF!</definedName>
    <definedName localSheetId="16" name="S22R2">#REF!</definedName>
    <definedName name="_RR18">#REF!</definedName>
    <definedName localSheetId="15" name="S18P20">#REF!</definedName>
    <definedName localSheetId="3" name="S39P19">#REF!</definedName>
    <definedName localSheetId="14" name="_R11R">#REF!</definedName>
    <definedName localSheetId="8" name="S32R23">#REF!</definedName>
    <definedName localSheetId="3" name="S26P16">#REF!</definedName>
    <definedName name="CRONO_ADD">#REF!</definedName>
    <definedName localSheetId="9" name="A5R7">#REF!</definedName>
    <definedName name="S8R11">#REF!</definedName>
    <definedName localSheetId="3" name="S22P16">#REF!</definedName>
    <definedName localSheetId="8" name="S26R6">#REF!</definedName>
    <definedName localSheetId="3" name="S38P5">#REF!</definedName>
    <definedName localSheetId="15" name="S40P6">#REF!</definedName>
    <definedName localSheetId="9" name="S33R9">#REF!</definedName>
    <definedName localSheetId="9" name="S4R11">#REF!</definedName>
    <definedName localSheetId="3" name="S14P2">#REF!</definedName>
    <definedName localSheetId="3" name="S23R19">#REF!</definedName>
    <definedName localSheetId="8" name="S30R18">#REF!</definedName>
    <definedName localSheetId="16" name="_R2P">#REF!</definedName>
    <definedName localSheetId="14" name="S13R11">#REF!</definedName>
    <definedName localSheetId="9" name="_R19P">#REF!</definedName>
    <definedName localSheetId="3" name="A3R17">#REF!</definedName>
    <definedName name="S6P5">#REF!</definedName>
    <definedName localSheetId="15" name="S19R10">#REF!</definedName>
    <definedName localSheetId="15" name="S18P8">#REF!</definedName>
    <definedName localSheetId="14" name="S24P15">#REF!</definedName>
    <definedName localSheetId="3" name="sub_item_45">#REF!</definedName>
    <definedName localSheetId="14" name="S42P19">#REF!</definedName>
    <definedName localSheetId="9" name="S29P6">#REF!</definedName>
    <definedName localSheetId="14" name="S10R17">#REF!</definedName>
    <definedName name="S4R13">#REF!</definedName>
    <definedName localSheetId="8" name="S3P22">#REF!</definedName>
    <definedName localSheetId="3" name="S27P9">#REF!</definedName>
    <definedName localSheetId="13" name="__xlnm.Print_Area_3">#REF!</definedName>
    <definedName localSheetId="9" name="S40R14">#REF!</definedName>
    <definedName localSheetId="16" name="S1P2">#REF!</definedName>
    <definedName localSheetId="8" name="S10R13">#REF!</definedName>
    <definedName localSheetId="16" name="S13R12">#REF!</definedName>
    <definedName localSheetId="9" name="S44R13">#REF!</definedName>
    <definedName localSheetId="8" name="S15R2">#REF!</definedName>
    <definedName name="S28R14">#REF!</definedName>
    <definedName localSheetId="14" name="S12R3">#REF!</definedName>
    <definedName localSheetId="15" name="A2P7">#REF!</definedName>
    <definedName localSheetId="3" name="S38P15">#REF!</definedName>
    <definedName localSheetId="9" name="S36P6">#REF!</definedName>
    <definedName localSheetId="15" name="S29R12">#REF!</definedName>
    <definedName localSheetId="14" name="S37R19">#REF!</definedName>
    <definedName localSheetId="3" name="S38P2">#REF!</definedName>
    <definedName localSheetId="9" name="S34R20">#REF!</definedName>
    <definedName localSheetId="3" name="S5R12">#REF!</definedName>
    <definedName name="S41R2">#REF!</definedName>
    <definedName localSheetId="15" name="S36R3">#REF!</definedName>
    <definedName localSheetId="16" name="S44P8">#REF!</definedName>
    <definedName localSheetId="8" name="_R14P">#REF!</definedName>
    <definedName localSheetId="16" name="S3R19">#REF!</definedName>
    <definedName localSheetId="9" name="S40P6">#REF!</definedName>
    <definedName localSheetId="8" name="S24R11">#REF!</definedName>
    <definedName localSheetId="8" name="S32P13">#REF!</definedName>
    <definedName name="S3P5">#REF!</definedName>
    <definedName localSheetId="14" name="S43P4">#REF!</definedName>
    <definedName localSheetId="9" name="sub_item_17">#REF!</definedName>
    <definedName localSheetId="16" name="S11P18">#REF!</definedName>
    <definedName localSheetId="8" name="S36R13">#REF!</definedName>
    <definedName localSheetId="16" name="S30R15">#REF!</definedName>
    <definedName localSheetId="8" name="S1P22">#REF!</definedName>
    <definedName localSheetId="14" name="A1R7">#REF!</definedName>
    <definedName name="S26R10">#REF!</definedName>
    <definedName localSheetId="3" name="S9R18">#REF!</definedName>
    <definedName localSheetId="3" name="S40P7">#REF!</definedName>
    <definedName localSheetId="14" name="A3R17">#REF!</definedName>
    <definedName localSheetId="3" name="S44P18">#REF!</definedName>
    <definedName name="A3R14">#REF!</definedName>
    <definedName localSheetId="8" name="S10R18">#REF!</definedName>
    <definedName localSheetId="9" name="S4P7">#REF!</definedName>
    <definedName localSheetId="14" name="S33R4">#REF!</definedName>
    <definedName localSheetId="14" name="_R3P">#REF!</definedName>
    <definedName localSheetId="16" name="S15P12">#REF!</definedName>
    <definedName localSheetId="15" name="S10R14">#REF!</definedName>
    <definedName localSheetId="8" name="S12P20">#REF!</definedName>
    <definedName localSheetId="14" name="S18R6">#REF!</definedName>
    <definedName localSheetId="8" name="S24R7">#REF!</definedName>
    <definedName localSheetId="9" name="S20R10">#REF!</definedName>
    <definedName localSheetId="8" name="S12P11">#REF!</definedName>
    <definedName localSheetId="16" name="A1P10">#REF!</definedName>
    <definedName localSheetId="15" name="S19P5">#REF!</definedName>
    <definedName localSheetId="15" name="sub_item_4">#REF!</definedName>
    <definedName localSheetId="16" name="S39R4">#REF!</definedName>
    <definedName localSheetId="3" name="S26R3">#REF!</definedName>
    <definedName localSheetId="8" name="S11P16">#REF!</definedName>
    <definedName name="S40P9">#REF!</definedName>
    <definedName name="S25P16">#REF!</definedName>
    <definedName localSheetId="15" name="S29P10">#REF!</definedName>
    <definedName localSheetId="3" name="S42P16">#REF!</definedName>
    <definedName name="_RP13">#REF!</definedName>
    <definedName name="S7P7">#REF!</definedName>
    <definedName localSheetId="15" name="S25P24">#REF!</definedName>
    <definedName localSheetId="15" name="S1R14">#REF!</definedName>
    <definedName localSheetId="8" name="A5P14">#REF!</definedName>
    <definedName localSheetId="8" name="S15R18">#REF!</definedName>
    <definedName name="S6R24">#REF!</definedName>
    <definedName localSheetId="15" name="S6P23">#REF!</definedName>
    <definedName localSheetId="3" name="sub_item_36">#REF!</definedName>
    <definedName name="S40R17">#REF!</definedName>
    <definedName localSheetId="16" name="S3R5">#REF!</definedName>
    <definedName localSheetId="16" name="S33P8">#REF!</definedName>
    <definedName localSheetId="15" name="S24P5">#REF!</definedName>
    <definedName localSheetId="8" name="S5P17">#REF!</definedName>
    <definedName name="S12R22">#REF!</definedName>
    <definedName localSheetId="16" name="S33P4">#REF!</definedName>
    <definedName localSheetId="15" name="_R15P">#REF!</definedName>
    <definedName localSheetId="14" name="S13R22">#REF!</definedName>
    <definedName localSheetId="9" name="S25R10">#REF!</definedName>
    <definedName localSheetId="15" name="S36R19">#REF!</definedName>
    <definedName name="S36R11">#REF!</definedName>
    <definedName localSheetId="9" name="S45P16">#REF!</definedName>
    <definedName name="S38P22">#REF!</definedName>
    <definedName name="S24R20">#REF!</definedName>
    <definedName localSheetId="15" name="S42R9">#REF!</definedName>
    <definedName localSheetId="8" name="S20R14">#REF!</definedName>
    <definedName localSheetId="8" name="S8R13">#REF!</definedName>
    <definedName localSheetId="3" name="S44R22">#REF!</definedName>
    <definedName localSheetId="14" name="S19R10">#REF!</definedName>
    <definedName localSheetId="16" name="S37R1">#REF!</definedName>
    <definedName localSheetId="8" name="OBRA">#REF!</definedName>
    <definedName localSheetId="3" name="S15R1">#REF!</definedName>
    <definedName localSheetId="15" name="S22R24">#REF!</definedName>
    <definedName localSheetId="14" name="S1R22">#REF!</definedName>
    <definedName localSheetId="15" name="S4P16">#REF!</definedName>
    <definedName name="S32R19">#REF!</definedName>
    <definedName localSheetId="8" name="S27R20">#REF!</definedName>
    <definedName localSheetId="14" name="S5R13">#REF!</definedName>
    <definedName localSheetId="9" name="switch">#REF!</definedName>
    <definedName localSheetId="8" name="S11P9">#REF!</definedName>
    <definedName localSheetId="3" name="S22R12">#REF!</definedName>
    <definedName localSheetId="15" name="A1P10">#REF!</definedName>
    <definedName localSheetId="14" name="S44R21">#REF!</definedName>
    <definedName localSheetId="8" name="S22R6">#REF!</definedName>
    <definedName localSheetId="14" name="S19P15">#REF!</definedName>
    <definedName localSheetId="15" name="S37P15">#REF!</definedName>
    <definedName localSheetId="8" name="S45R17">#REF!</definedName>
    <definedName localSheetId="16" name="S25R6">#REF!</definedName>
    <definedName localSheetId="8" name="S34P13">#REF!</definedName>
    <definedName name="S18P2">#REF!</definedName>
    <definedName localSheetId="8" name="S28P8">#REF!</definedName>
    <definedName localSheetId="15" name="A1P15">#REF!</definedName>
    <definedName localSheetId="8" name="S15P24">#REF!</definedName>
    <definedName localSheetId="8" name="S18P22">#REF!</definedName>
    <definedName localSheetId="16" name="S26P17">#REF!</definedName>
    <definedName localSheetId="9" name="S38R4">#REF!</definedName>
    <definedName localSheetId="9" name="S37R24">#REF!</definedName>
    <definedName localSheetId="14" name="S12R12">#REF!</definedName>
    <definedName localSheetId="14" name="S22P15">#REF!</definedName>
    <definedName localSheetId="14" name="S4R14">#REF!</definedName>
    <definedName name="S13R15">#REF!</definedName>
    <definedName localSheetId="3" name="S27P19">#REF!</definedName>
    <definedName localSheetId="14" name="S8R1">#REF!</definedName>
    <definedName localSheetId="3" name="S23P6">#REF!</definedName>
    <definedName localSheetId="16" name="S19R10">#REF!</definedName>
    <definedName localSheetId="16" name="S4R18">#REF!</definedName>
    <definedName localSheetId="3" name="S25P17">#REF!</definedName>
    <definedName localSheetId="15" name="S10P6">#REF!</definedName>
    <definedName localSheetId="8" name="S29R15">#REF!</definedName>
    <definedName localSheetId="9" name="S24P13">#REF!</definedName>
    <definedName name="S31R3">#REF!</definedName>
    <definedName localSheetId="14" name="S26R17">#REF!</definedName>
    <definedName localSheetId="14" name="S31P17">#REF!</definedName>
    <definedName localSheetId="16" name="S25R16">#REF!</definedName>
    <definedName name="S38P20">#REF!</definedName>
    <definedName localSheetId="3" name="S3P4">#REF!</definedName>
    <definedName localSheetId="15" name="S34P18">#REF!</definedName>
    <definedName localSheetId="8" name="_RP19">#REF!</definedName>
    <definedName localSheetId="3" name="S20R16">#REF!</definedName>
    <definedName localSheetId="8" name="S19R5">#REF!</definedName>
    <definedName localSheetId="15" name="S2R4">#REF!</definedName>
    <definedName name="S23R14">#REF!</definedName>
    <definedName localSheetId="16" name="S28R13">#REF!</definedName>
    <definedName localSheetId="9" name="S22R2">#REF!</definedName>
    <definedName localSheetId="8" name="S35P23">#REF!</definedName>
    <definedName localSheetId="16" name="S33P13">#REF!</definedName>
    <definedName name="S1P21">#REF!</definedName>
    <definedName localSheetId="15" name="A5P24">#REF!</definedName>
    <definedName localSheetId="8" name="S23R24">#REF!</definedName>
    <definedName name="S23P8">#REF!</definedName>
    <definedName name="S34P11">#REF!</definedName>
    <definedName localSheetId="3" name="S2P22">#REF!</definedName>
    <definedName localSheetId="15" name="S40P8">#REF!</definedName>
    <definedName name="S32P3">#REF!</definedName>
    <definedName localSheetId="9" name="S12R16">#REF!</definedName>
    <definedName name="S20R15">#REF!</definedName>
    <definedName localSheetId="14" name="S5P20">#REF!</definedName>
    <definedName localSheetId="3" name="S42P22">#REF!</definedName>
    <definedName localSheetId="15" name="S34P8">#REF!</definedName>
    <definedName name="S6R1">#REF!</definedName>
    <definedName localSheetId="14" name="S9P24">#REF!</definedName>
    <definedName localSheetId="15" name="A1R3">#REF!</definedName>
    <definedName localSheetId="9" name="S2P8">#REF!</definedName>
    <definedName localSheetId="8" name="S34P15">#REF!</definedName>
    <definedName localSheetId="16" name="S32P5">#REF!</definedName>
    <definedName localSheetId="16" name="A3R11">#REF!</definedName>
    <definedName localSheetId="9" name="_RR24">#REF!</definedName>
    <definedName localSheetId="3" name="S41P21">#REF!</definedName>
    <definedName localSheetId="15" name="sub_item_22">#REF!</definedName>
    <definedName localSheetId="14" name="S12P10">#REF!</definedName>
    <definedName localSheetId="15" name="S25R14">#REF!</definedName>
    <definedName localSheetId="9" name="S45R8">#REF!</definedName>
    <definedName localSheetId="8" name="S37R7">#REF!</definedName>
    <definedName localSheetId="14" name="S2R21">#REF!</definedName>
    <definedName localSheetId="14" name="S36R4">#REF!</definedName>
    <definedName localSheetId="8" name="S9P3">#REF!</definedName>
    <definedName localSheetId="14" name="S6P17">#REF!</definedName>
    <definedName localSheetId="3" name="S24P1">#REF!</definedName>
    <definedName localSheetId="8" name="S7R15">#REF!</definedName>
    <definedName localSheetId="16" name="S19R22">#REF!</definedName>
    <definedName localSheetId="8" name="S27R19">#REF!</definedName>
    <definedName localSheetId="14" name="S18P10">#REF!</definedName>
    <definedName localSheetId="15" name="S15R10">#REF!</definedName>
    <definedName localSheetId="14" name="S33P20">#REF!</definedName>
    <definedName localSheetId="8" name="S20P5">#REF!</definedName>
    <definedName localSheetId="8" name="S35R20">#REF!</definedName>
    <definedName localSheetId="16" name="S17R19">#REF!</definedName>
    <definedName localSheetId="8" name="sub_item_13">#REF!</definedName>
    <definedName localSheetId="15" name="S11R10">#REF!</definedName>
    <definedName localSheetId="15" name="S8P21">#REF!</definedName>
    <definedName localSheetId="14" name="S38R20">#REF!</definedName>
    <definedName localSheetId="9" name="S40R18">#REF!</definedName>
    <definedName localSheetId="9" name="po">#REF!</definedName>
    <definedName localSheetId="3" name="S45P9">#REF!</definedName>
    <definedName localSheetId="16" name="S42R11">#REF!</definedName>
    <definedName localSheetId="14" name="S34R8">#REF!</definedName>
    <definedName name="S40P19">#REF!</definedName>
    <definedName name="S41R13">#REF!</definedName>
    <definedName localSheetId="16" name="S39R12">#REF!</definedName>
    <definedName localSheetId="16" name="S41R10">#REF!</definedName>
    <definedName localSheetId="8" name="_RR12">#REF!</definedName>
    <definedName name="S35R18">#REF!</definedName>
    <definedName localSheetId="9" name="S19R10">#REF!</definedName>
    <definedName localSheetId="8" name="A3R14">#REF!</definedName>
    <definedName localSheetId="15" name="S4P21">#REF!</definedName>
    <definedName localSheetId="9" name="S34P18">#REF!</definedName>
    <definedName localSheetId="14" name="S42P8">#REF!</definedName>
    <definedName localSheetId="9" name="S10R23">#REF!</definedName>
    <definedName localSheetId="14" name="_R16R">#REF!</definedName>
    <definedName localSheetId="14" name="S38P4">#REF!</definedName>
    <definedName localSheetId="9" name="S39R10">#REF!</definedName>
    <definedName name="S14R1">#REF!</definedName>
    <definedName name="S19R22">#REF!</definedName>
    <definedName localSheetId="16" name="S13R1">#REF!</definedName>
    <definedName localSheetId="3" name="S7P1">#REF!</definedName>
    <definedName localSheetId="15" name="S36R21">#REF!</definedName>
    <definedName localSheetId="9" name="S42P20">#REF!</definedName>
    <definedName localSheetId="14" name="S2R19">#REF!</definedName>
    <definedName localSheetId="16" name="S5R1">#REF!</definedName>
    <definedName localSheetId="14" name="S39R7">#REF!</definedName>
    <definedName name="S5R10">#REF!</definedName>
    <definedName localSheetId="15" name="S34P22">#REF!</definedName>
    <definedName name="S26R9">#REF!</definedName>
    <definedName localSheetId="3" name="S31R2">#REF!</definedName>
    <definedName localSheetId="3" name="S23P10">#REF!</definedName>
    <definedName localSheetId="3" name="S5P3">#REF!</definedName>
    <definedName localSheetId="8" name="A4P1">#REF!</definedName>
    <definedName localSheetId="9" name="S16R14">#REF!</definedName>
    <definedName localSheetId="8" name="S27R3">#REF!</definedName>
    <definedName localSheetId="8" name="S6R7">#REF!</definedName>
    <definedName localSheetId="14" name="S9R11">#REF!</definedName>
    <definedName localSheetId="15" name="S25P18">#REF!</definedName>
    <definedName localSheetId="14" name="S30P19">#REF!</definedName>
    <definedName localSheetId="16" name="S28P17">#REF!</definedName>
    <definedName name="S45R6">#REF!</definedName>
    <definedName name="S26R22">#REF!</definedName>
    <definedName localSheetId="9" name="A1P14">#REF!</definedName>
    <definedName localSheetId="14" name="S18P19">#REF!</definedName>
    <definedName localSheetId="14" name="S19R16">#REF!</definedName>
    <definedName localSheetId="3" name="S24R18">#REF!</definedName>
    <definedName localSheetId="3" name="S29P16">#REF!</definedName>
    <definedName localSheetId="15" name="S11R7">#REF!</definedName>
    <definedName name="A4R11">#REF!</definedName>
    <definedName localSheetId="9" name="S6P6">#REF!</definedName>
    <definedName name="__xlnm.Print_Area_2">#REF!</definedName>
    <definedName localSheetId="8" name="S24R12">#REF!</definedName>
    <definedName localSheetId="3" name="S36R11">#REF!</definedName>
    <definedName localSheetId="14" name="S43P15">#REF!</definedName>
    <definedName localSheetId="16" name="S6P9">#REF!</definedName>
    <definedName localSheetId="8" name="S42P19">#REF!</definedName>
    <definedName name="sub_item_17">#REF!</definedName>
    <definedName localSheetId="3" name="S45R13">#REF!</definedName>
    <definedName localSheetId="9" name="S32P9">#REF!</definedName>
    <definedName localSheetId="8" name="S11R4">#REF!</definedName>
    <definedName localSheetId="3" name="S5P13">#REF!</definedName>
    <definedName localSheetId="15" name="S16P14">#REF!</definedName>
    <definedName localSheetId="9" name="S3P24">#REF!</definedName>
    <definedName localSheetId="15" name="A3P13">#REF!</definedName>
    <definedName localSheetId="9" name="S35R18">#REF!</definedName>
    <definedName localSheetId="16" name="S17R16">#REF!</definedName>
    <definedName name="S22R3">#REF!</definedName>
    <definedName localSheetId="9" name="S17P10">#REF!</definedName>
    <definedName localSheetId="3" name="S7P20">#REF!</definedName>
    <definedName localSheetId="15" name="S10R8">#REF!</definedName>
    <definedName localSheetId="14" name="S37R8">#REF!</definedName>
    <definedName localSheetId="13" name="__xlnm.Print_Titles_3">#REF!</definedName>
    <definedName localSheetId="9" name="S43R6">#REF!</definedName>
    <definedName localSheetId="9" name="A1R23">#REF!</definedName>
    <definedName name="S26P4">#REF!</definedName>
    <definedName localSheetId="15" name="S15P6">#REF!</definedName>
    <definedName localSheetId="16" name="S13P18">#REF!</definedName>
    <definedName localSheetId="15" name="S7P13">#REF!</definedName>
    <definedName name="S45R9">#REF!</definedName>
    <definedName localSheetId="16" name="S28P15">#REF!</definedName>
    <definedName localSheetId="14" name="S4R3">#REF!</definedName>
    <definedName localSheetId="9" name="A4R17">#REF!</definedName>
    <definedName localSheetId="16" name="S36P15">#REF!</definedName>
    <definedName localSheetId="8" name="S29R12">#REF!</definedName>
    <definedName localSheetId="14" name="S12R6">#REF!</definedName>
    <definedName localSheetId="16" name="S4P15">#REF!</definedName>
    <definedName localSheetId="15" name="S27R20">#REF!</definedName>
    <definedName localSheetId="16" name="S12R13">#REF!</definedName>
    <definedName localSheetId="16" name="S28P21">#REF!</definedName>
    <definedName localSheetId="16" name="S21P5">#REF!</definedName>
    <definedName localSheetId="8" name="S25R22">#REF!</definedName>
    <definedName localSheetId="16" name="S24R7">#REF!</definedName>
    <definedName localSheetId="15" name="S2R24">#REF!</definedName>
    <definedName localSheetId="8" name="S35R1">#REF!</definedName>
    <definedName name="S14R3">#REF!</definedName>
    <definedName localSheetId="3" name="S19R8">#REF!</definedName>
    <definedName localSheetId="14" name="S14R13">#REF!</definedName>
    <definedName localSheetId="8" name="S22P21">#REF!</definedName>
    <definedName localSheetId="9" name="S11P19">#REF!</definedName>
    <definedName localSheetId="3" name="S5P11">#REF!</definedName>
    <definedName localSheetId="9" name="S39R4">#REF!</definedName>
    <definedName localSheetId="9" name="_R6R">#REF!</definedName>
    <definedName localSheetId="3" name="S18R22">#REF!</definedName>
    <definedName localSheetId="15" name="S14R7">#REF!</definedName>
    <definedName localSheetId="15" name="S42P5">#REF!</definedName>
    <definedName localSheetId="9" name="S7P5">#REF!</definedName>
    <definedName localSheetId="3" name="S40P10">#REF!</definedName>
    <definedName localSheetId="16" name="S23R19">#REF!</definedName>
    <definedName localSheetId="14" name="S25R13">#REF!</definedName>
    <definedName localSheetId="9" name="_RP15">#REF!</definedName>
    <definedName localSheetId="14" name="S32R14">#REF!</definedName>
    <definedName localSheetId="15" name="S11R19">#REF!</definedName>
    <definedName localSheetId="9" name="S39P6">#REF!</definedName>
    <definedName localSheetId="3" name="S38P7">#REF!</definedName>
    <definedName name="S7P15">#REF!</definedName>
    <definedName localSheetId="16" name="S1R18">#REF!</definedName>
    <definedName localSheetId="3" name="S24P9">#REF!</definedName>
    <definedName localSheetId="3" name="S35R11">#REF!</definedName>
    <definedName localSheetId="9" name="S29P2">#REF!</definedName>
    <definedName localSheetId="16" name="S6R14">#REF!</definedName>
    <definedName localSheetId="3" name="S45P11">#REF!</definedName>
    <definedName localSheetId="14" name="S18P7">#REF!</definedName>
    <definedName localSheetId="16" name="S4P4">#REF!</definedName>
    <definedName localSheetId="16" name="S18P16">#REF!</definedName>
    <definedName localSheetId="3" name="S34P11">#REF!</definedName>
    <definedName localSheetId="15" name="AUDITORIO">#REF!</definedName>
    <definedName name="S15R17">#REF!</definedName>
    <definedName localSheetId="9" name="S18P17">#REF!</definedName>
    <definedName localSheetId="3" name="S34R24">#REF!</definedName>
    <definedName localSheetId="8" name="S10R16">#REF!</definedName>
    <definedName name="S39P13">#REF!</definedName>
    <definedName localSheetId="15" name="S9R4">#REF!</definedName>
    <definedName localSheetId="15" name="S27R7">#REF!</definedName>
    <definedName localSheetId="3" name="TOTAL_ADD">#REF!</definedName>
    <definedName localSheetId="16" name="S42R15">#REF!</definedName>
    <definedName localSheetId="8" name="S14R13">#REF!</definedName>
    <definedName name="S8P23">#REF!</definedName>
    <definedName localSheetId="3" name="S5P5">#REF!</definedName>
    <definedName localSheetId="14" name="A2P10">#REF!</definedName>
    <definedName localSheetId="8" name="S31P7">#REF!</definedName>
    <definedName localSheetId="14" name="S36R18">#REF!</definedName>
    <definedName localSheetId="3" name="S15R6">#REF!</definedName>
    <definedName localSheetId="15" name="S16R8">#REF!</definedName>
    <definedName name="S9P19">#REF!</definedName>
    <definedName name="S18R23">#REF!</definedName>
    <definedName localSheetId="9" name="A1P4">#REF!</definedName>
    <definedName name="S43R23">#REF!</definedName>
    <definedName localSheetId="15" name="S21P18">#REF!</definedName>
    <definedName localSheetId="3" name="S24P10">#REF!</definedName>
    <definedName localSheetId="16" name="S2R8">#REF!</definedName>
    <definedName localSheetId="9" name="S10P20">#REF!</definedName>
    <definedName localSheetId="16" name="S32P19">#REF!</definedName>
    <definedName localSheetId="16" name="S27P12">#REF!</definedName>
    <definedName localSheetId="14" name="_RR4">#REF!</definedName>
    <definedName localSheetId="3" name="S3P16">#REF!</definedName>
    <definedName localSheetId="9" name="S44P6">#REF!</definedName>
    <definedName localSheetId="3" name="S30P9">#REF!</definedName>
    <definedName localSheetId="14" name="A4P17">#REF!</definedName>
    <definedName localSheetId="14" name="S31P21">#REF!</definedName>
    <definedName localSheetId="8" name="_R2P">#REF!</definedName>
    <definedName localSheetId="14" name="A3P2">#REF!</definedName>
    <definedName localSheetId="9" name="S29P9">#REF!</definedName>
    <definedName localSheetId="14" name="S27R18">#REF!</definedName>
    <definedName localSheetId="3" name="S23P14">#REF!</definedName>
    <definedName name="S2R8">#REF!</definedName>
    <definedName localSheetId="8" name="S43R10">#REF!</definedName>
    <definedName localSheetId="3" name="S40P4">#REF!</definedName>
    <definedName localSheetId="9" name="S35R6">#REF!</definedName>
    <definedName localSheetId="3" name="S22R21">#REF!</definedName>
    <definedName localSheetId="16" name="S6R12">#REF!</definedName>
    <definedName localSheetId="16" name="S38P18">#REF!</definedName>
    <definedName localSheetId="16" name="S9R12">#REF!</definedName>
    <definedName localSheetId="9" name="S13R1">#REF!</definedName>
    <definedName localSheetId="15" name="S18P16">#REF!</definedName>
    <definedName localSheetId="14" name="A3P8">#REF!</definedName>
    <definedName localSheetId="8" name="_RP6">#REF!</definedName>
    <definedName localSheetId="9" name="A2P10">#REF!</definedName>
    <definedName localSheetId="3" name="S12R15">#REF!</definedName>
    <definedName name="A4R9">#REF!</definedName>
    <definedName name="S3P17">#REF!</definedName>
    <definedName name="_RP10">#REF!</definedName>
    <definedName localSheetId="3" name="S42R16">#REF!</definedName>
    <definedName name="S30R12">#REF!</definedName>
    <definedName localSheetId="14" name="S26P21">#REF!</definedName>
    <definedName localSheetId="8" name="S22P12">#REF!</definedName>
    <definedName localSheetId="16" name="A2P11">#REF!</definedName>
    <definedName localSheetId="16" name="S45R20">#REF!</definedName>
    <definedName localSheetId="15" name="S5P7">#REF!</definedName>
    <definedName localSheetId="16" name="S40P7">#REF!</definedName>
    <definedName localSheetId="15" name="S23P4">#REF!</definedName>
    <definedName localSheetId="3" name="S29R13">#REF!</definedName>
    <definedName localSheetId="9" name="S25P13">#REF!</definedName>
    <definedName localSheetId="15" name="S5R9">#REF!</definedName>
    <definedName localSheetId="15" name="S14P5">#REF!</definedName>
    <definedName localSheetId="16" name="S27R24">#REF!</definedName>
    <definedName localSheetId="15" name="A2R7">#REF!</definedName>
    <definedName localSheetId="15" name="S36R6">#REF!</definedName>
    <definedName localSheetId="9" name="S17P1">#REF!</definedName>
    <definedName name="S42R8">#REF!</definedName>
    <definedName localSheetId="8" name="S23R15">#REF!</definedName>
    <definedName localSheetId="16" name="S1R2">#REF!</definedName>
    <definedName localSheetId="16" name="S41R23">#REF!</definedName>
    <definedName localSheetId="9" name="S19P13">#REF!</definedName>
    <definedName localSheetId="14" name="S26P5">#REF!</definedName>
    <definedName localSheetId="8" name="A5P18">#REF!</definedName>
    <definedName localSheetId="16" name="S41R16">#REF!</definedName>
    <definedName localSheetId="8" name="S41P14">#REF!</definedName>
    <definedName localSheetId="3" name="S4P11">#REF!</definedName>
    <definedName localSheetId="3" name="S16R12">#REF!</definedName>
    <definedName localSheetId="15" name="S19R14">#REF!</definedName>
    <definedName localSheetId="3" name="S8P21">#REF!</definedName>
    <definedName localSheetId="8" name="_R7P">#REF!</definedName>
    <definedName localSheetId="16" name="S42P3">#REF!</definedName>
    <definedName localSheetId="3" name="S12P21">#REF!</definedName>
    <definedName localSheetId="8" name="S9P23">#REF!</definedName>
    <definedName localSheetId="16" name="S26P11">#REF!</definedName>
    <definedName name="S37P24">#REF!</definedName>
    <definedName name="S36P24">#REF!</definedName>
    <definedName name="S4R15">#REF!</definedName>
    <definedName localSheetId="8" name="S27R17">#REF!</definedName>
    <definedName localSheetId="15" name="S10R6">#REF!</definedName>
    <definedName localSheetId="8" name="S40R21">#REF!</definedName>
    <definedName localSheetId="9" name="S35R22">#REF!</definedName>
    <definedName localSheetId="16" name="S41P6">#REF!</definedName>
    <definedName localSheetId="14" name="S38R5">#REF!</definedName>
    <definedName name="sub_item_42">#REF!</definedName>
    <definedName localSheetId="9" name="S13R8">#REF!</definedName>
    <definedName localSheetId="9" name="S19P23">#REF!</definedName>
    <definedName localSheetId="3" name="S30P21">#REF!</definedName>
    <definedName localSheetId="3" name="S27P24">#REF!</definedName>
    <definedName name="S30P17">#REF!</definedName>
    <definedName name="S24P20">#REF!</definedName>
    <definedName localSheetId="3" name="S45P2">#REF!</definedName>
    <definedName localSheetId="8" name="S34R13">#REF!</definedName>
    <definedName localSheetId="8" name="S41R5">#REF!</definedName>
    <definedName name="S11P8">#REF!</definedName>
    <definedName localSheetId="14" name="S7P15">#REF!</definedName>
    <definedName localSheetId="3" name="S14P6">#REF!</definedName>
    <definedName localSheetId="9" name="S10P19">#REF!</definedName>
    <definedName localSheetId="3" name="S43P9">#REF!</definedName>
    <definedName localSheetId="8" name="S12R2">#REF!</definedName>
    <definedName localSheetId="9" name="S5P3">#REF!</definedName>
    <definedName localSheetId="8" name="S3P3">#REF!</definedName>
    <definedName name="A1R18">#REF!</definedName>
    <definedName localSheetId="16" name="S1R14">#REF!</definedName>
    <definedName localSheetId="16" name="S1R13">#REF!</definedName>
    <definedName localSheetId="3" name="S28P4">#REF!</definedName>
    <definedName localSheetId="9" name="S34R14">#REF!</definedName>
    <definedName localSheetId="15" name="S18R23">#REF!</definedName>
    <definedName localSheetId="8" name="S3R8">#REF!</definedName>
    <definedName localSheetId="8" name="S44R4">#REF!</definedName>
    <definedName localSheetId="14" name="S22R8">#REF!</definedName>
    <definedName localSheetId="8" name="S27P17">#REF!</definedName>
    <definedName localSheetId="16" name="S5R14">#REF!</definedName>
    <definedName name="_RR14">#REF!</definedName>
    <definedName localSheetId="15" name="S14P16">#REF!</definedName>
    <definedName name="A5R23">#REF!</definedName>
    <definedName localSheetId="9" name="S23R17">#REF!</definedName>
    <definedName localSheetId="16" name="S44P21">#REF!</definedName>
    <definedName localSheetId="16" name="S15P13">#REF!</definedName>
    <definedName name="S30P24">#REF!</definedName>
    <definedName localSheetId="8" name="S27P19">#REF!</definedName>
    <definedName localSheetId="15" name="S27R5">#REF!</definedName>
    <definedName localSheetId="3" name="S12R13">#REF!</definedName>
    <definedName localSheetId="15" name="S27R15">#REF!</definedName>
    <definedName localSheetId="16" name="S2P17">#REF!</definedName>
    <definedName name="_RR2">#REF!</definedName>
    <definedName localSheetId="16" name="S40P18">#REF!</definedName>
    <definedName localSheetId="15" name="S12R19">#REF!</definedName>
    <definedName localSheetId="15" name="_R24P">#REF!</definedName>
    <definedName localSheetId="15" name="S39R17">#REF!</definedName>
    <definedName localSheetId="9" name="S45P13">#REF!</definedName>
    <definedName localSheetId="3" name="S17P13">#REF!</definedName>
    <definedName name="S13R21">#REF!</definedName>
    <definedName localSheetId="16" name="A2R10">#REF!</definedName>
    <definedName localSheetId="14" name="S39R21">#REF!</definedName>
    <definedName localSheetId="15" name="S32R12">#REF!</definedName>
    <definedName localSheetId="16" name="S30P22">#REF!</definedName>
    <definedName localSheetId="15" name="S36R5">#REF!</definedName>
    <definedName localSheetId="3" name="S7P23">#REF!</definedName>
    <definedName localSheetId="3" name="S27R5">#REF!</definedName>
    <definedName localSheetId="15" name="S33P14">#REF!</definedName>
    <definedName localSheetId="15" name="S14R20">#REF!</definedName>
    <definedName name="S16R6">#REF!</definedName>
    <definedName localSheetId="8" name="S7P14">#REF!</definedName>
    <definedName localSheetId="14" name="S29P11">#REF!</definedName>
    <definedName localSheetId="3" name="S17P15">#REF!</definedName>
    <definedName localSheetId="3" name="S25R18">#REF!</definedName>
    <definedName localSheetId="3" name="S17R20">#REF!</definedName>
    <definedName localSheetId="9" name="S11R9">#REF!</definedName>
    <definedName localSheetId="16" name="S4P3">#REF!</definedName>
    <definedName localSheetId="8" name="S5P4">#REF!</definedName>
    <definedName localSheetId="3" name="S36R19">#REF!</definedName>
    <definedName localSheetId="8" name="S35P13">#REF!</definedName>
    <definedName localSheetId="14" name="S5R14">#REF!</definedName>
    <definedName localSheetId="9" name="S25R5">#REF!</definedName>
    <definedName localSheetId="14" name="_RR16">#REF!</definedName>
    <definedName localSheetId="3" name="S35P1">#REF!</definedName>
    <definedName localSheetId="9" name="_RR3">#REF!</definedName>
    <definedName name="S22R7">#REF!</definedName>
    <definedName localSheetId="8" name="S19P12">#REF!</definedName>
    <definedName localSheetId="8" name="S33R17">#REF!</definedName>
    <definedName name="S26R14">#REF!</definedName>
    <definedName localSheetId="14" name="S21R2">#REF!</definedName>
    <definedName localSheetId="16" name="S27P2">#REF!</definedName>
    <definedName localSheetId="3" name="S38R18">#REF!</definedName>
    <definedName localSheetId="8" name="S4R5">#REF!</definedName>
    <definedName name="_RR4">#REF!</definedName>
    <definedName localSheetId="9" name="S6R7">#REF!</definedName>
    <definedName localSheetId="14" name="S27R12">#REF!</definedName>
    <definedName localSheetId="14" name="S10R13">#REF!</definedName>
    <definedName localSheetId="15" name="S14P19">#REF!</definedName>
    <definedName localSheetId="9" name="S10P2">#REF!</definedName>
    <definedName localSheetId="9" name="AUDITORIO">#REF!</definedName>
    <definedName localSheetId="8" name="crono">#REF!</definedName>
    <definedName localSheetId="15" name="S39R3">#REF!</definedName>
    <definedName localSheetId="9" name="_R13P">#REF!</definedName>
    <definedName localSheetId="8" name="S24R16">#REF!</definedName>
    <definedName localSheetId="8" name="S5P11">#REF!</definedName>
    <definedName localSheetId="3" name="S29R17">#REF!</definedName>
    <definedName localSheetId="16" name="S15P10">#REF!</definedName>
    <definedName localSheetId="15" name="S14R22">#REF!</definedName>
    <definedName localSheetId="15" name="sub_item_40">#REF!</definedName>
    <definedName localSheetId="15" name="S37P18">#REF!</definedName>
    <definedName localSheetId="8" name="S17P16">#REF!</definedName>
    <definedName localSheetId="8" name="S24P15">#REF!</definedName>
    <definedName localSheetId="3" name="A3R23">#REF!</definedName>
    <definedName localSheetId="14" name="S13P21">#REF!</definedName>
    <definedName localSheetId="3" name="S5R11">#REF!</definedName>
    <definedName localSheetId="15" name="S2P5">#REF!</definedName>
    <definedName localSheetId="14" name="S5P5">#REF!</definedName>
    <definedName localSheetId="16" name="S30R14">#REF!</definedName>
    <definedName name="S29P17">#REF!</definedName>
    <definedName localSheetId="3" name="S14P9">#REF!</definedName>
    <definedName name="S37P21">#REF!</definedName>
    <definedName localSheetId="15" name="S38P7">#REF!</definedName>
    <definedName localSheetId="16" name="S12R2">#REF!</definedName>
    <definedName localSheetId="15" name="S19R19">#REF!</definedName>
    <definedName localSheetId="9" name="S44P10">#REF!</definedName>
    <definedName localSheetId="9" name="S9P2">#REF!</definedName>
    <definedName localSheetId="8" name="S41P12">#REF!</definedName>
    <definedName localSheetId="14" name="A3R2">#REF!</definedName>
    <definedName name="S42P20">#REF!</definedName>
    <definedName localSheetId="8" name="S27P9">#REF!</definedName>
    <definedName localSheetId="16" name="S22P21">#REF!</definedName>
    <definedName localSheetId="15" name="S44P24">#REF!</definedName>
    <definedName localSheetId="16" name="S20R7">#REF!</definedName>
    <definedName localSheetId="9" name="S31R11">#REF!</definedName>
    <definedName localSheetId="16" name="S11P17">#REF!</definedName>
    <definedName localSheetId="3" name="S1R19">#REF!</definedName>
    <definedName name="S34P10">#REF!</definedName>
    <definedName localSheetId="15" name="S12P2">#REF!</definedName>
    <definedName localSheetId="14" name="S36R14">#REF!</definedName>
    <definedName localSheetId="3" name="S37P22">#REF!</definedName>
    <definedName localSheetId="8" name="S28P4">#REF!</definedName>
    <definedName localSheetId="8" name="_R12R">#REF!</definedName>
    <definedName localSheetId="3" name="_R2P">#REF!</definedName>
    <definedName localSheetId="16" name="S39R24">#REF!</definedName>
    <definedName localSheetId="16" name="S23P9">#REF!</definedName>
    <definedName localSheetId="14" name="S8P8">#REF!</definedName>
    <definedName localSheetId="16" name="S36P21">#REF!</definedName>
    <definedName localSheetId="16" name="S21R12">#REF!</definedName>
    <definedName localSheetId="3" name="A4R2">#REF!</definedName>
    <definedName localSheetId="16" name="_R5R">#REF!</definedName>
    <definedName localSheetId="8" name="S17R24">#REF!</definedName>
    <definedName name="S43P13">#REF!</definedName>
    <definedName name="S12R20">#REF!</definedName>
    <definedName localSheetId="8" name="S5P10">#REF!</definedName>
    <definedName localSheetId="15" name="S24P2">#REF!</definedName>
    <definedName localSheetId="9" name="S39P22">#REF!</definedName>
    <definedName localSheetId="3" name="_R1P">#REF!</definedName>
    <definedName name="S26P23">#REF!</definedName>
    <definedName localSheetId="9" name="S39R6">#REF!</definedName>
    <definedName localSheetId="9" name="S5R15">#REF!</definedName>
    <definedName localSheetId="14" name="_RR9">#REF!</definedName>
    <definedName localSheetId="14" name="S28R16">#REF!</definedName>
    <definedName localSheetId="8" name="S39P3">#REF!</definedName>
    <definedName localSheetId="8" name="S8R12">#REF!</definedName>
    <definedName localSheetId="15" name="S23P1">#REF!</definedName>
    <definedName localSheetId="15" name="S15P12">#REF!</definedName>
    <definedName localSheetId="8" name="S30P20">#REF!</definedName>
    <definedName localSheetId="14" name="S33P15">#REF!</definedName>
    <definedName localSheetId="16" name="S32R6">#REF!</definedName>
    <definedName localSheetId="8" name="S7P7">#REF!</definedName>
    <definedName localSheetId="16" name="S44R23">#REF!</definedName>
    <definedName name="S24P11">#REF!</definedName>
    <definedName name="S11R7">#REF!</definedName>
    <definedName localSheetId="15" name="S40R16">#REF!</definedName>
    <definedName name="S23R20">#REF!</definedName>
    <definedName name="S34R16">#REF!</definedName>
    <definedName localSheetId="8" name="S3R16">#REF!</definedName>
    <definedName localSheetId="8" name="S37R11">#REF!</definedName>
    <definedName name="S14P8">#REF!</definedName>
    <definedName localSheetId="15" name="S19R11">#REF!</definedName>
    <definedName name="S39P2">#REF!</definedName>
    <definedName localSheetId="9" name="S15P8">#REF!</definedName>
    <definedName localSheetId="14" name="S16P21">#REF!</definedName>
    <definedName localSheetId="16" name="S9P13">#REF!</definedName>
    <definedName localSheetId="14" name="S34R12">#REF!</definedName>
    <definedName name="S12R1">#REF!</definedName>
    <definedName localSheetId="3" name="S3R12">#REF!</definedName>
    <definedName localSheetId="14" name="S11P9">#REF!</definedName>
    <definedName localSheetId="16" name="S28R4">#REF!</definedName>
    <definedName localSheetId="16" name="S10R20">#REF!</definedName>
    <definedName localSheetId="14" name="S27P13">#REF!</definedName>
    <definedName localSheetId="3" name="S45P6">#REF!</definedName>
    <definedName localSheetId="8" name="S39P15">#REF!</definedName>
    <definedName localSheetId="8" name="S20R16">#REF!</definedName>
    <definedName name="S13P8">#REF!</definedName>
    <definedName localSheetId="14" name="A3P6">#REF!</definedName>
    <definedName localSheetId="8" name="S25R14">#REF!</definedName>
    <definedName localSheetId="9" name="S17P15">#REF!</definedName>
    <definedName localSheetId="14" name="S41R9">#REF!</definedName>
    <definedName localSheetId="9" name="sub_item_1">#REF!</definedName>
    <definedName localSheetId="15" name="S11R12">#REF!</definedName>
    <definedName localSheetId="9" name="S20P22">#REF!</definedName>
    <definedName localSheetId="9" name="S42P24">#REF!</definedName>
    <definedName localSheetId="14" name="S25P19">#REF!</definedName>
    <definedName localSheetId="8" name="S11P1">#REF!</definedName>
    <definedName localSheetId="3" name="A2P12">#REF!</definedName>
    <definedName localSheetId="16" name="S23P13">#REF!</definedName>
    <definedName localSheetId="14" name="S25R11">#REF!</definedName>
    <definedName name="S15P21">#REF!</definedName>
    <definedName name="_R19P">#REF!</definedName>
    <definedName localSheetId="16" name="S8R1">#REF!</definedName>
    <definedName localSheetId="8" name="S33R21">#REF!</definedName>
    <definedName localSheetId="9" name="S25P4">#REF!</definedName>
    <definedName localSheetId="15" name="S26R1">#REF!</definedName>
    <definedName localSheetId="9" name="S3P22">#REF!</definedName>
    <definedName localSheetId="16" name="S36R8">#REF!</definedName>
    <definedName localSheetId="8" name="S38R5">#REF!</definedName>
    <definedName localSheetId="15" name="S31R22">#REF!</definedName>
    <definedName localSheetId="3" name="S21P18">#REF!</definedName>
    <definedName localSheetId="9" name="S40P16">#REF!</definedName>
    <definedName localSheetId="9" name="S10P13">#REF!</definedName>
    <definedName localSheetId="14" name="A4R20">#REF!</definedName>
    <definedName name="S29R7">#REF!</definedName>
    <definedName localSheetId="14" name="S13P15">#REF!</definedName>
    <definedName localSheetId="15" name="_R14P">#REF!</definedName>
    <definedName name="S17R18">#REF!</definedName>
    <definedName localSheetId="16" name="S21R2">#REF!</definedName>
    <definedName localSheetId="9" name="S29P24">#REF!</definedName>
    <definedName localSheetId="16" name="S23R16">#REF!</definedName>
    <definedName localSheetId="14" name="A2P16">#REF!</definedName>
    <definedName localSheetId="8" name="S22P14">#REF!</definedName>
    <definedName localSheetId="3" name="A3P15">#REF!</definedName>
    <definedName localSheetId="16" name="S29R18">#REF!</definedName>
    <definedName localSheetId="9" name="S12R9">#REF!</definedName>
    <definedName name="S29P6">#REF!</definedName>
    <definedName name="S5R19">#REF!</definedName>
    <definedName localSheetId="3" name="S30P15">#REF!</definedName>
    <definedName localSheetId="15" name="S1R13">#REF!</definedName>
    <definedName localSheetId="8" name="S37R13">#REF!</definedName>
    <definedName localSheetId="9" name="S15R9">#REF!</definedName>
    <definedName localSheetId="16" name="S21R9">#REF!</definedName>
    <definedName name="S25P10">#REF!</definedName>
    <definedName localSheetId="14" name="S11R4">#REF!</definedName>
    <definedName name="S33R16">#REF!</definedName>
    <definedName localSheetId="8" name="S39R23">#REF!</definedName>
    <definedName localSheetId="15" name="S23R22">#REF!</definedName>
    <definedName name="S41P5">#REF!</definedName>
    <definedName name="S28P4">#REF!</definedName>
    <definedName localSheetId="14" name="S42P24">#REF!</definedName>
    <definedName localSheetId="3" name="A2R21">#REF!</definedName>
    <definedName name="S43R4">#REF!</definedName>
    <definedName localSheetId="15" name="S34R5">#REF!</definedName>
    <definedName localSheetId="9" name="S18R3">#REF!</definedName>
    <definedName localSheetId="3" name="S35R15">#REF!</definedName>
    <definedName localSheetId="15" name="S7R18">#REF!</definedName>
    <definedName localSheetId="3" name="S21R1">#REF!</definedName>
    <definedName localSheetId="14" name="S44P12">#REF!</definedName>
    <definedName name="S6R22">#REF!</definedName>
    <definedName localSheetId="8" name="S22P6">#REF!</definedName>
    <definedName localSheetId="3" name="S36R1">#REF!</definedName>
    <definedName localSheetId="9" name="S23R9">#REF!</definedName>
    <definedName localSheetId="16" name="S1R23">#REF!</definedName>
    <definedName localSheetId="9" name="S31P6">#REF!</definedName>
    <definedName name="S43P8">#REF!</definedName>
    <definedName localSheetId="14" name="_RR3">#REF!</definedName>
    <definedName localSheetId="9" name="S8R9">#REF!</definedName>
    <definedName localSheetId="3" name="S32P11">#REF!</definedName>
    <definedName localSheetId="9" name="S3R15">#REF!</definedName>
    <definedName localSheetId="3" name="A3P23">#REF!</definedName>
    <definedName name="S16R19">#REF!</definedName>
    <definedName localSheetId="3" name="S34R11">#REF!</definedName>
    <definedName localSheetId="16" name="S32P1">#REF!</definedName>
    <definedName localSheetId="15" name="S31R10">#REF!</definedName>
    <definedName localSheetId="3" name="S38R3">#REF!</definedName>
    <definedName localSheetId="9" name="S32P12">#REF!</definedName>
    <definedName localSheetId="15" name="S20R7">#REF!</definedName>
    <definedName localSheetId="15" name="S42P1">#REF!</definedName>
    <definedName name="S23R21">#REF!</definedName>
    <definedName localSheetId="14" name="S4R2">#REF!</definedName>
    <definedName localSheetId="9" name="S3P19">#REF!</definedName>
    <definedName localSheetId="14" name="S35R15">#REF!</definedName>
    <definedName localSheetId="3" name="S43R16">#REF!</definedName>
    <definedName localSheetId="3" name="S45R23">#REF!</definedName>
    <definedName name="S3R24">#REF!</definedName>
    <definedName name="S23P13">#REF!</definedName>
    <definedName name="S11P24">#REF!</definedName>
    <definedName localSheetId="9" name="S14R15">#REF!</definedName>
    <definedName localSheetId="9" name="_RP21">#REF!</definedName>
    <definedName localSheetId="3" name="S35P13">#REF!</definedName>
    <definedName localSheetId="16" name="S7R5">#REF!</definedName>
    <definedName localSheetId="16" name="S3R20">#REF!</definedName>
    <definedName localSheetId="16" name="A3P5">#REF!</definedName>
    <definedName name="S11P1">#REF!</definedName>
    <definedName localSheetId="15" name="S35R5">#REF!</definedName>
    <definedName localSheetId="14" name="S19P6">#REF!</definedName>
    <definedName localSheetId="14" name="S2P5">#REF!</definedName>
    <definedName localSheetId="3" name="S41R22">#REF!</definedName>
    <definedName name="S3P1">#REF!</definedName>
    <definedName name="S17R4">#REF!</definedName>
    <definedName name="S2P18">#REF!</definedName>
    <definedName localSheetId="16" name="S31P16">#REF!</definedName>
    <definedName localSheetId="9" name="S41R22">#REF!</definedName>
    <definedName localSheetId="9" name="S37R4">#REF!</definedName>
    <definedName name="S16R16">#REF!</definedName>
    <definedName localSheetId="8" name="S43R24">#REF!</definedName>
    <definedName localSheetId="8" name="A1P7">#REF!</definedName>
    <definedName localSheetId="16" name="S45R10">#REF!</definedName>
    <definedName localSheetId="16" name="S8P20">#REF!</definedName>
    <definedName localSheetId="15" name="S27P19">#REF!</definedName>
    <definedName localSheetId="3" name="S11P18">#REF!</definedName>
    <definedName name="S43R22">#REF!</definedName>
    <definedName localSheetId="14" name="S36R23">#REF!</definedName>
    <definedName localSheetId="9" name="S24P5">#REF!</definedName>
    <definedName localSheetId="14" name="S37P4">#REF!</definedName>
    <definedName localSheetId="16" name="S18R14">#REF!</definedName>
    <definedName localSheetId="14" name="S18P20">#REF!</definedName>
    <definedName name="S31R21">#REF!</definedName>
    <definedName localSheetId="15" name="S29P16">#REF!</definedName>
    <definedName localSheetId="15" name="A4P11">#REF!</definedName>
    <definedName localSheetId="3" name="S19P20">#REF!</definedName>
    <definedName name="TOTAL_ADD">#REF!</definedName>
    <definedName localSheetId="8" name="S26P11">#REF!</definedName>
    <definedName localSheetId="3" name="S32R10">#REF!</definedName>
    <definedName localSheetId="9" name="A2P7">#REF!</definedName>
    <definedName localSheetId="14" name="S18R17">#REF!</definedName>
    <definedName localSheetId="9" name="S1P22">#REF!</definedName>
    <definedName localSheetId="9" name="S13P10">#REF!</definedName>
    <definedName name="S15P23">#REF!</definedName>
    <definedName localSheetId="3" name="S44P14">#REF!</definedName>
    <definedName localSheetId="9" name="A4P2">#REF!</definedName>
    <definedName localSheetId="8" name="S12R16">#REF!</definedName>
    <definedName localSheetId="15" name="S7R5">#REF!</definedName>
    <definedName name="S20R13">#REF!</definedName>
    <definedName localSheetId="14" name="S3P18">#REF!</definedName>
    <definedName localSheetId="8" name="S11R3">#REF!</definedName>
    <definedName localSheetId="9" name="S34R5">#REF!</definedName>
    <definedName name="A4R20">#REF!</definedName>
    <definedName localSheetId="14" name="S15R2">#REF!</definedName>
    <definedName localSheetId="15" name="S10R22">#REF!</definedName>
    <definedName localSheetId="16" name="A2P23">#REF!</definedName>
    <definedName localSheetId="15" name="S17P8">#REF!</definedName>
    <definedName localSheetId="16" name="S16P10">#REF!</definedName>
    <definedName localSheetId="15" name="S2P23">#REF!</definedName>
    <definedName localSheetId="9" name="S38R6">#REF!</definedName>
    <definedName localSheetId="9" name="S10P7">#REF!</definedName>
    <definedName localSheetId="15" name="S43P10">#REF!</definedName>
    <definedName name="Excel_BuiltIn_Print_Area_7">#REF!</definedName>
    <definedName localSheetId="16" name="S5R3">#REF!</definedName>
    <definedName localSheetId="9" name="S1R15">#REF!</definedName>
    <definedName localSheetId="15" name="S17P11">#REF!</definedName>
    <definedName localSheetId="15" name="S29P1">#REF!</definedName>
    <definedName localSheetId="3" name="S17P1">#REF!</definedName>
    <definedName localSheetId="16" name="_RR12">#REF!</definedName>
    <definedName localSheetId="15" name="S7R22">#REF!</definedName>
    <definedName localSheetId="3" name="S4R8">#REF!</definedName>
    <definedName name="S40P13">#REF!</definedName>
    <definedName localSheetId="8" name="A3R18">#REF!</definedName>
    <definedName name="S14P4">#REF!</definedName>
    <definedName localSheetId="8" name="S13P7">#REF!</definedName>
    <definedName localSheetId="16" name="S45R8">#REF!</definedName>
    <definedName localSheetId="3" name="S32P18">#REF!</definedName>
    <definedName localSheetId="3" name="S10P24">#REF!</definedName>
    <definedName localSheetId="9" name="S34R9">#REF!</definedName>
    <definedName localSheetId="15" name="S26R6">#REF!</definedName>
    <definedName localSheetId="15" name="S35R16">#REF!</definedName>
    <definedName localSheetId="15" name="S16R15">#REF!</definedName>
    <definedName localSheetId="9" name="S22R12">#REF!</definedName>
    <definedName localSheetId="8" name="S37P16">#REF!</definedName>
    <definedName localSheetId="3" name="S11R11">#REF!</definedName>
    <definedName localSheetId="8" name="S11P23">#REF!</definedName>
    <definedName localSheetId="14" name="A5P20">#REF!</definedName>
    <definedName localSheetId="3" name="S8P15">#REF!</definedName>
    <definedName localSheetId="8" name="S36R19">#REF!</definedName>
    <definedName localSheetId="14" name="S23R21">#REF!</definedName>
    <definedName localSheetId="16" name="S21P8">#REF!</definedName>
    <definedName localSheetId="14" name="S20P13">#REF!</definedName>
    <definedName localSheetId="14" name="S44P8">#REF!</definedName>
    <definedName localSheetId="8" name="S19P5">#REF!</definedName>
    <definedName localSheetId="15" name="S12P9">#REF!</definedName>
    <definedName localSheetId="8" name="A4P11">#REF!</definedName>
    <definedName localSheetId="14" name="S18P17">#REF!</definedName>
    <definedName localSheetId="8" name="S40R5">#REF!</definedName>
    <definedName localSheetId="16" name="S21R22">#REF!</definedName>
    <definedName localSheetId="16" name="S15P21">#REF!</definedName>
    <definedName localSheetId="15" name="S45R2">#REF!</definedName>
    <definedName localSheetId="8" name="S31P1">#REF!</definedName>
    <definedName localSheetId="15" name="S27R8">#REF!</definedName>
    <definedName name="S23R9">#REF!</definedName>
    <definedName localSheetId="14" name="S35P17">#REF!</definedName>
    <definedName localSheetId="8" name="S2P3">#REF!</definedName>
    <definedName localSheetId="15" name="A5P19">#REF!</definedName>
    <definedName localSheetId="16" name="S41P3">#REF!</definedName>
    <definedName localSheetId="14" name="S4P11">#REF!</definedName>
    <definedName localSheetId="9" name="S36P17">#REF!</definedName>
    <definedName localSheetId="14" name="S18P6">#REF!</definedName>
    <definedName localSheetId="9" name="S8R4">#REF!</definedName>
    <definedName localSheetId="3" name="S5P16">#REF!</definedName>
    <definedName localSheetId="16" name="S10P7">#REF!</definedName>
    <definedName localSheetId="16" name="A2R7">#REF!</definedName>
    <definedName localSheetId="8" name="S7P12">#REF!</definedName>
    <definedName localSheetId="15" name="S22R12">#REF!</definedName>
    <definedName localSheetId="14" name="_R3R">#REF!</definedName>
    <definedName localSheetId="14" name="A2R22">#REF!</definedName>
    <definedName localSheetId="16" name="S32P3">#REF!</definedName>
    <definedName localSheetId="8" name="S4P24">#REF!</definedName>
    <definedName localSheetId="3" name="S27P1">#REF!</definedName>
    <definedName localSheetId="8" name="S5R6">#REF!</definedName>
    <definedName name="S38R23">#REF!</definedName>
    <definedName name="S4P2">#REF!</definedName>
    <definedName localSheetId="16" name="S38P23">#REF!</definedName>
    <definedName localSheetId="16" name="S40P1">#REF!</definedName>
    <definedName localSheetId="3" name="S23P20">#REF!</definedName>
    <definedName localSheetId="3" name="S41R10">#REF!</definedName>
    <definedName name="____xlnm.Print_Area_2">#REF!</definedName>
    <definedName localSheetId="14" name="S9P11">#REF!</definedName>
    <definedName localSheetId="9" name="_R10R">#REF!</definedName>
    <definedName localSheetId="14" name="A2R1">#REF!</definedName>
    <definedName localSheetId="3" name="S42P8">#REF!</definedName>
    <definedName localSheetId="14" name="S30P10">#REF!</definedName>
    <definedName localSheetId="3" name="S39R5">#REF!</definedName>
    <definedName localSheetId="9" name="S30P21">#REF!</definedName>
    <definedName localSheetId="8" name="_R12P">#REF!</definedName>
    <definedName localSheetId="3" name="S32P20">#REF!</definedName>
    <definedName localSheetId="14" name="S16R3">#REF!</definedName>
    <definedName localSheetId="14" name="S21R17">#REF!</definedName>
    <definedName localSheetId="16" name="S10P20">#REF!</definedName>
    <definedName localSheetId="16" name="S29P7">#REF!</definedName>
    <definedName name="S9R21">#REF!</definedName>
    <definedName localSheetId="9" name="S27P1">#REF!</definedName>
    <definedName name="S19P15">#REF!</definedName>
    <definedName localSheetId="15" name="S39R20">#REF!</definedName>
    <definedName localSheetId="14" name="S37R6">#REF!</definedName>
    <definedName localSheetId="15" name="S12R1">#REF!</definedName>
    <definedName localSheetId="3" name="S44P23">#REF!</definedName>
    <definedName localSheetId="8" name="S44R8">#REF!</definedName>
    <definedName localSheetId="14" name="S1R13">#REF!</definedName>
    <definedName localSheetId="15" name="S38R2">#REF!</definedName>
    <definedName localSheetId="15" name="S3R16">#REF!</definedName>
    <definedName localSheetId="8" name="sub_item_34">#REF!</definedName>
    <definedName localSheetId="14" name="S8R10">#REF!</definedName>
    <definedName localSheetId="15" name="S23P21">#REF!</definedName>
    <definedName localSheetId="16" name="S29R11">#REF!</definedName>
    <definedName localSheetId="8" name="S4R12">#REF!</definedName>
    <definedName localSheetId="8" name="S27R21">#REF!</definedName>
    <definedName localSheetId="16" name="S44R20">#REF!</definedName>
    <definedName localSheetId="16" name="S23P15">#REF!</definedName>
    <definedName localSheetId="9" name="S30P9">#REF!</definedName>
    <definedName localSheetId="8" name="S15P23">#REF!</definedName>
    <definedName localSheetId="8" name="S11R1">#REF!</definedName>
    <definedName localSheetId="3" name="S38P9">#REF!</definedName>
    <definedName name="S45R14">#REF!</definedName>
    <definedName localSheetId="16" name="S23R20">#REF!</definedName>
    <definedName localSheetId="15" name="S6P6">#REF!</definedName>
    <definedName localSheetId="15" name="S36P9">#REF!</definedName>
    <definedName localSheetId="9" name="S22R21">#REF!</definedName>
    <definedName localSheetId="9" name="S28P3">#REF!</definedName>
    <definedName localSheetId="8" name="S26R4">#REF!</definedName>
    <definedName localSheetId="15" name="S45R18">#REF!</definedName>
    <definedName localSheetId="3" name="S42P3">#REF!</definedName>
    <definedName localSheetId="16" name="S8R10">#REF!</definedName>
    <definedName localSheetId="8" name="S34P1">#REF!</definedName>
    <definedName localSheetId="16" name="TOTAL_RES">#REF!</definedName>
    <definedName localSheetId="9" name="S17P11">#REF!</definedName>
    <definedName localSheetId="9" name="S44P13">#REF!</definedName>
    <definedName localSheetId="14" name="S18R4">#REF!</definedName>
    <definedName localSheetId="9" name="S19P3">#REF!</definedName>
    <definedName localSheetId="9" name="S3P15">#REF!</definedName>
    <definedName localSheetId="3" name="A2P18">#REF!</definedName>
    <definedName localSheetId="16" name="S22P16">#REF!</definedName>
    <definedName name="S4P19">#REF!</definedName>
    <definedName localSheetId="3" name="A2P9">#REF!</definedName>
    <definedName localSheetId="9" name="S44P12">#REF!</definedName>
    <definedName localSheetId="9" name="S4P6">#REF!</definedName>
    <definedName name="S7R15">#REF!</definedName>
    <definedName localSheetId="8" name="S19P15">#REF!</definedName>
    <definedName name="S44P22">#REF!</definedName>
    <definedName name="S16R3">#REF!</definedName>
    <definedName localSheetId="3" name="S17R5">#REF!</definedName>
    <definedName localSheetId="8" name="S34R2">#REF!</definedName>
    <definedName localSheetId="16" name="S33P1">#REF!</definedName>
    <definedName localSheetId="14" name="A1R10">#REF!</definedName>
    <definedName localSheetId="9" name="S32R9">#REF!</definedName>
    <definedName name="S4R6">#REF!</definedName>
    <definedName localSheetId="8" name="S29P11">#REF!</definedName>
    <definedName localSheetId="8" name="S38P23">#REF!</definedName>
    <definedName localSheetId="15" name="S45P13">#REF!</definedName>
    <definedName localSheetId="15" name="S45P1">#REF!</definedName>
    <definedName localSheetId="14" name="_RR15">#REF!</definedName>
    <definedName localSheetId="15" name="S22P17">#REF!</definedName>
    <definedName localSheetId="14" name="S40R2">#REF!</definedName>
    <definedName localSheetId="15" name="S37R6">#REF!</definedName>
    <definedName localSheetId="16" name="A4P14">#REF!</definedName>
    <definedName localSheetId="3" name="S7R21">#REF!</definedName>
    <definedName localSheetId="16" name="S39P10">#REF!</definedName>
    <definedName name="Excel_BuiltIn_Print_Titles">#REF!</definedName>
    <definedName localSheetId="3" name="S10P10">#REF!</definedName>
    <definedName name="A4R17">#REF!</definedName>
    <definedName localSheetId="3" name="S21R20">#REF!</definedName>
    <definedName localSheetId="16" name="S18R15">#REF!</definedName>
    <definedName localSheetId="3" name="sub_item_21">#REF!</definedName>
    <definedName localSheetId="3" name="S2R10">#REF!</definedName>
    <definedName localSheetId="8" name="S34P5">#REF!</definedName>
    <definedName localSheetId="9" name="S30P24">#REF!</definedName>
    <definedName localSheetId="14" name="S28R15">#REF!</definedName>
    <definedName localSheetId="15" name="S11R3">#REF!</definedName>
    <definedName localSheetId="8" name="_RR15">#REF!</definedName>
    <definedName name="S30R4">#REF!</definedName>
    <definedName localSheetId="14" name="S32P13">#REF!</definedName>
    <definedName localSheetId="15" name="S23R8">#REF!</definedName>
    <definedName name="S16P11">#REF!</definedName>
    <definedName localSheetId="15" name="S29P20">#REF!</definedName>
    <definedName localSheetId="14" name="S28R17">#REF!</definedName>
    <definedName localSheetId="3" name="S37P24">#REF!</definedName>
    <definedName localSheetId="14" name="S37R15">#REF!</definedName>
    <definedName name="S20R10">#REF!</definedName>
    <definedName localSheetId="15" name="S8P2">#REF!</definedName>
    <definedName localSheetId="15" name="S3P19">#REF!</definedName>
    <definedName localSheetId="3" name="S13P14">#REF!</definedName>
    <definedName localSheetId="9" name="S17P21">#REF!</definedName>
    <definedName name="S38P7">#REF!</definedName>
    <definedName localSheetId="3" name="S40P5">#REF!</definedName>
    <definedName localSheetId="15" name="S27R11">#REF!</definedName>
    <definedName localSheetId="3" name="A1P12">#REF!</definedName>
    <definedName name="S10R17">#REF!</definedName>
    <definedName localSheetId="15" name="_RP6">#REF!</definedName>
    <definedName localSheetId="9" name="S11P14">#REF!</definedName>
    <definedName localSheetId="16" name="S37R3">#REF!</definedName>
    <definedName localSheetId="14" name="S19P23">#REF!</definedName>
    <definedName localSheetId="8" name="S22R7">#REF!</definedName>
    <definedName localSheetId="14" name="S45P16">#REF!</definedName>
    <definedName localSheetId="8" name="S42R17">#REF!</definedName>
    <definedName localSheetId="15" name="S2R7">#REF!</definedName>
    <definedName localSheetId="16" name="S31P1">#REF!</definedName>
    <definedName localSheetId="14" name="sub_item_42">#REF!</definedName>
    <definedName localSheetId="9" name="_R22R">#REF!</definedName>
    <definedName localSheetId="15" name="S41R1">#REF!</definedName>
    <definedName localSheetId="9" name="S9R20">#REF!</definedName>
    <definedName localSheetId="9" name="S1R6">#REF!</definedName>
    <definedName localSheetId="9" name="S31P19">#REF!</definedName>
    <definedName localSheetId="15" name="S38P8">#REF!</definedName>
    <definedName localSheetId="8" name="S2R10">#REF!</definedName>
    <definedName localSheetId="14" name="S19P10">#REF!</definedName>
    <definedName localSheetId="3" name="S18R14">#REF!</definedName>
    <definedName localSheetId="16" name="S18P15">#REF!</definedName>
    <definedName name="S35R5">#REF!</definedName>
    <definedName localSheetId="3" name="S38R22">#REF!</definedName>
    <definedName name="S12R19">#REF!</definedName>
    <definedName localSheetId="9" name="S25P2">#REF!</definedName>
    <definedName localSheetId="14" name="S23P1">#REF!</definedName>
    <definedName localSheetId="16" name="S31P8">#REF!</definedName>
    <definedName localSheetId="15" name="S34P7">#REF!</definedName>
    <definedName localSheetId="3" name="S14P4">#REF!</definedName>
    <definedName localSheetId="3" name="S41R20">#REF!</definedName>
    <definedName localSheetId="16" name="S2P13">#REF!</definedName>
    <definedName localSheetId="14" name="A3R24">#REF!</definedName>
    <definedName localSheetId="16" name="S26R20">#REF!</definedName>
    <definedName localSheetId="16" name="S45R16">#REF!</definedName>
    <definedName localSheetId="3" name="S34R14">#REF!</definedName>
    <definedName localSheetId="9" name="S13R4">#REF!</definedName>
    <definedName name="S26R4">#REF!</definedName>
    <definedName localSheetId="3" name="S3P3">#REF!</definedName>
    <definedName localSheetId="15" name="S21R14">#REF!</definedName>
    <definedName localSheetId="8" name="S2R1">#REF!</definedName>
    <definedName name="A2R23">#REF!</definedName>
    <definedName localSheetId="14" name="S17P23">#REF!</definedName>
    <definedName localSheetId="15" name="S23R18">#REF!</definedName>
    <definedName name="S5P1">#REF!</definedName>
    <definedName localSheetId="15" name="S12R5">#REF!</definedName>
    <definedName localSheetId="3" name="S11P12">#REF!</definedName>
    <definedName localSheetId="16" name="S5R10">#REF!</definedName>
    <definedName name="____xlnm.Print_Titles_3">#REF!</definedName>
    <definedName localSheetId="3" name="S31P7">#REF!</definedName>
    <definedName localSheetId="9" name="S37P10">#REF!</definedName>
    <definedName localSheetId="8" name="S33R18">#REF!</definedName>
    <definedName name="S33R9">#REF!</definedName>
    <definedName localSheetId="9" name="sub_item_36">#REF!</definedName>
    <definedName localSheetId="15" name="S14P24">#REF!</definedName>
    <definedName localSheetId="16" name="S20P21">#REF!</definedName>
    <definedName localSheetId="3" name="S3P7">#REF!</definedName>
    <definedName localSheetId="15" name="A4R9">#REF!</definedName>
    <definedName localSheetId="16" name="S20R13">#REF!</definedName>
    <definedName localSheetId="14" name="S4R4">#REF!</definedName>
    <definedName localSheetId="9" name="S18P18">#REF!</definedName>
    <definedName localSheetId="3" name="S18R2">#REF!</definedName>
    <definedName localSheetId="15" name="S7R13">#REF!</definedName>
    <definedName localSheetId="15" name="S38P6">#REF!</definedName>
    <definedName localSheetId="3" name="S32P3">#REF!</definedName>
    <definedName localSheetId="15" name="S1P10">#REF!</definedName>
    <definedName localSheetId="3" name="S21P15">#REF!</definedName>
    <definedName name="S1P8">#REF!</definedName>
    <definedName name="S6R8">#REF!</definedName>
    <definedName localSheetId="8" name="S32P14">#REF!</definedName>
    <definedName localSheetId="16" name="S36R14">#REF!</definedName>
    <definedName localSheetId="3" name="S11P8">#REF!</definedName>
    <definedName localSheetId="8" name="S9P18">#REF!</definedName>
    <definedName localSheetId="8" name="A5P6">#REF!</definedName>
    <definedName localSheetId="16" name="S15P20">#REF!</definedName>
    <definedName localSheetId="9" name="S41R8">#REF!</definedName>
    <definedName localSheetId="14" name="S35R5">#REF!</definedName>
    <definedName name="S37P5">#REF!</definedName>
    <definedName localSheetId="14" name="S26R12">#REF!</definedName>
    <definedName localSheetId="3" name="S3R8">#REF!</definedName>
    <definedName localSheetId="8" name="S34R16">#REF!</definedName>
    <definedName localSheetId="14" name="S15P21">#REF!</definedName>
    <definedName name="S6R7">#REF!</definedName>
    <definedName localSheetId="9" name="S32P5">#REF!</definedName>
    <definedName localSheetId="14" name="S26R10">#REF!</definedName>
    <definedName name="___xlnm.Print_Area_3_1">#REF!</definedName>
    <definedName localSheetId="3" name="_R17R">#REF!</definedName>
    <definedName localSheetId="9" name="sub_item_38">#REF!</definedName>
    <definedName localSheetId="14" name="S28R21">#REF!</definedName>
    <definedName localSheetId="8" name="S2R23">#REF!</definedName>
    <definedName name="S12R3">#REF!</definedName>
    <definedName localSheetId="8" name="sub_item_19">#REF!</definedName>
    <definedName localSheetId="9" name="S40R17">#REF!</definedName>
    <definedName localSheetId="8" name="S21R17">#REF!</definedName>
    <definedName name="S37R22">#REF!</definedName>
    <definedName localSheetId="9" name="S4P2">#REF!</definedName>
    <definedName localSheetId="3" name="S43R4">#REF!</definedName>
    <definedName localSheetId="8" name="S34P3">#REF!</definedName>
    <definedName localSheetId="9" name="S15P10">#REF!</definedName>
    <definedName localSheetId="16" name="S14R1">#REF!</definedName>
    <definedName localSheetId="14" name="S27R9">#REF!</definedName>
    <definedName localSheetId="16" name="S15P23">#REF!</definedName>
    <definedName localSheetId="9" name="S40R13">#REF!</definedName>
    <definedName localSheetId="8" name="S29P16">#REF!</definedName>
    <definedName localSheetId="16" name="S10R7">#REF!</definedName>
    <definedName localSheetId="8" name="S16P10">#REF!</definedName>
    <definedName localSheetId="3" name="A3R10">#REF!</definedName>
    <definedName localSheetId="14" name="S24P5">#REF!</definedName>
    <definedName localSheetId="3" name="A3P5">#REF!</definedName>
    <definedName localSheetId="3" name="_R16P">#REF!</definedName>
    <definedName localSheetId="9" name="S7P17">#REF!</definedName>
    <definedName name="S34P4">#REF!</definedName>
    <definedName localSheetId="15" name="S39P21">#REF!</definedName>
    <definedName localSheetId="14" name="S20P16">#REF!</definedName>
    <definedName name="_R17P">#REF!</definedName>
    <definedName localSheetId="3" name="S39P9">#REF!</definedName>
    <definedName name="S12P15">#REF!</definedName>
    <definedName name="S5P3">#REF!</definedName>
    <definedName localSheetId="14" name="S22P17">#REF!</definedName>
    <definedName name="_R18P">#REF!</definedName>
    <definedName name="A2R16">#REF!</definedName>
    <definedName localSheetId="16" name="S14R15">#REF!</definedName>
    <definedName localSheetId="8" name="S12P22">#REF!</definedName>
    <definedName localSheetId="14" name="S14P5">#REF!</definedName>
    <definedName name="S30P11">#REF!</definedName>
    <definedName localSheetId="9" name="A1P22">#REF!</definedName>
    <definedName localSheetId="3" name="S12R1">#REF!</definedName>
    <definedName localSheetId="9" name="S4R20">#REF!</definedName>
    <definedName localSheetId="3" name="S37P16">#REF!</definedName>
    <definedName localSheetId="16" name="S2R19">#REF!</definedName>
    <definedName localSheetId="15" name="S10P1">#REF!</definedName>
    <definedName name="S20P24">#REF!</definedName>
    <definedName name="S26P12">#REF!</definedName>
    <definedName localSheetId="14" name="S14R24">#REF!</definedName>
    <definedName localSheetId="16" name="S17P5">#REF!</definedName>
    <definedName localSheetId="8" name="S18R1">#REF!</definedName>
    <definedName name="S1P13">#REF!</definedName>
    <definedName name="S3P24">#REF!</definedName>
    <definedName localSheetId="15" name="S4R5">#REF!</definedName>
    <definedName localSheetId="16" name="S40R18">#REF!</definedName>
    <definedName localSheetId="9" name="S25R16">#REF!</definedName>
    <definedName localSheetId="16" name="S21R21">#REF!</definedName>
    <definedName localSheetId="3" name="S2R16">#REF!</definedName>
    <definedName localSheetId="15" name="S1R10">#REF!</definedName>
    <definedName localSheetId="9" name="S37R11">#REF!</definedName>
    <definedName localSheetId="14" name="sub_item_4">#REF!</definedName>
    <definedName name="S40P16">#REF!</definedName>
    <definedName name="S10R1">#REF!</definedName>
    <definedName localSheetId="16" name="S39R19">#REF!</definedName>
    <definedName name="S45R12">#REF!</definedName>
    <definedName localSheetId="14" name="S15P6">#REF!</definedName>
    <definedName localSheetId="15" name="S41P14">#REF!</definedName>
    <definedName localSheetId="15" name="S41P19">#REF!</definedName>
    <definedName localSheetId="15" name="S29P19">#REF!</definedName>
    <definedName name="S39R7">#REF!</definedName>
    <definedName localSheetId="8" name="S45P23">#REF!</definedName>
    <definedName localSheetId="8" name="S11R14">#REF!</definedName>
    <definedName name="S5P10">#REF!</definedName>
    <definedName localSheetId="9" name="S1R21">#REF!</definedName>
    <definedName localSheetId="15" name="S9P14">#REF!</definedName>
    <definedName name="S36P2">#REF!</definedName>
    <definedName localSheetId="9" name="S28R7">#REF!</definedName>
    <definedName name="S5P6">#REF!</definedName>
    <definedName localSheetId="9" name="S38P16">#REF!</definedName>
    <definedName localSheetId="15" name="TOTAL_ACU_REF">#REF!</definedName>
    <definedName localSheetId="16" name="S44P9">#REF!</definedName>
    <definedName name="S18P6">#REF!</definedName>
    <definedName name="S9P6">#REF!</definedName>
    <definedName localSheetId="14" name="S39R9">#REF!</definedName>
    <definedName localSheetId="9" name="S13P15">#REF!</definedName>
    <definedName localSheetId="14" name="S4R16">#REF!</definedName>
    <definedName name="S12R6">#REF!</definedName>
    <definedName localSheetId="15" name="A4R10">#REF!</definedName>
    <definedName localSheetId="8" name="S21P10">#REF!</definedName>
    <definedName localSheetId="16" name="S33R23">#REF!</definedName>
    <definedName localSheetId="14" name="A4R11">#REF!</definedName>
    <definedName localSheetId="9" name="S45R17">#REF!</definedName>
    <definedName localSheetId="8" name="S30R10">#REF!</definedName>
    <definedName localSheetId="9" name="S38P23">#REF!</definedName>
    <definedName localSheetId="8" name="S44P1">#REF!</definedName>
    <definedName localSheetId="14" name="S13R3">#REF!</definedName>
    <definedName localSheetId="8" name="S40R12">#REF!</definedName>
    <definedName localSheetId="15" name="S34P2">#REF!</definedName>
    <definedName localSheetId="9" name="S12R22">#REF!</definedName>
    <definedName localSheetId="15" name="_RP20">#REF!</definedName>
    <definedName localSheetId="9" name="S2R2">#REF!</definedName>
    <definedName localSheetId="3" name="TOTAL_RES_ACU">#REF!</definedName>
    <definedName name="S17R12">#REF!</definedName>
    <definedName localSheetId="9" name="S34P8">#REF!</definedName>
    <definedName localSheetId="8" name="S13P3">#REF!</definedName>
    <definedName localSheetId="16" name="S21R5">#REF!</definedName>
    <definedName name="S11P21">#REF!</definedName>
    <definedName localSheetId="8" name="A3R20">#REF!</definedName>
    <definedName localSheetId="3" name="S11R21">#REF!</definedName>
    <definedName name="S10R21">#REF!</definedName>
    <definedName localSheetId="3" name="S27P13">#REF!</definedName>
    <definedName name="S14R6">#REF!</definedName>
    <definedName localSheetId="8" name="S40P23">#REF!</definedName>
    <definedName localSheetId="16" name="S11R16">#REF!</definedName>
    <definedName localSheetId="15" name="S18P14">#REF!</definedName>
    <definedName localSheetId="16" name="S42P18">#REF!</definedName>
    <definedName localSheetId="16" name="S24P20">#REF!</definedName>
    <definedName localSheetId="14" name="S37P16">#REF!</definedName>
    <definedName localSheetId="14" name="A5P6">#REF!</definedName>
    <definedName localSheetId="15" name="S4R1">#REF!</definedName>
    <definedName localSheetId="3" name="S12P4">#REF!</definedName>
    <definedName localSheetId="16" name="S45R3">#REF!</definedName>
    <definedName localSheetId="16" name="S43R12">#REF!</definedName>
    <definedName localSheetId="14" name="A3P17">#REF!</definedName>
    <definedName localSheetId="3" name="S12P22">#REF!</definedName>
    <definedName localSheetId="9" name="A4P6">#REF!</definedName>
    <definedName localSheetId="8" name="S22P11">#REF!</definedName>
    <definedName localSheetId="16" name="S15R22">#REF!</definedName>
    <definedName localSheetId="15" name="S35R13">#REF!</definedName>
    <definedName localSheetId="8" name="S7R16">#REF!</definedName>
    <definedName name="S7P16">#REF!</definedName>
    <definedName localSheetId="8" name="S29P12">#REF!</definedName>
    <definedName localSheetId="14" name="S19P18">#REF!</definedName>
    <definedName name="S4R7">#REF!</definedName>
    <definedName name="sub_item_15">#REF!</definedName>
    <definedName localSheetId="3" name="S3P9">#REF!</definedName>
    <definedName localSheetId="16" name="S21P21">#REF!</definedName>
    <definedName localSheetId="16" name="S10R2">#REF!</definedName>
    <definedName localSheetId="3" name="S11P7">#REF!</definedName>
    <definedName localSheetId="15" name="S29R6">#REF!</definedName>
    <definedName localSheetId="14" name="S23P6">#REF!</definedName>
    <definedName localSheetId="3" name="S45R20">#REF!</definedName>
    <definedName localSheetId="16" name="A3R21">#REF!</definedName>
    <definedName localSheetId="16" name="S5R22">#REF!</definedName>
    <definedName name="S11P12">#REF!</definedName>
    <definedName localSheetId="15" name="S42R12">#REF!</definedName>
    <definedName localSheetId="16" name="S12R21">#REF!</definedName>
    <definedName name="S31P21">#REF!</definedName>
    <definedName localSheetId="9" name="S37P15">#REF!</definedName>
    <definedName localSheetId="8" name="S38P7">#REF!</definedName>
    <definedName localSheetId="9" name="S10R6">#REF!</definedName>
    <definedName localSheetId="3" name="S16P12">#REF!</definedName>
    <definedName name="S26P9">#REF!</definedName>
    <definedName localSheetId="16" name="S19P15">#REF!</definedName>
    <definedName localSheetId="9" name="S33R16">#REF!</definedName>
    <definedName localSheetId="3" name="A3P6">#REF!</definedName>
    <definedName localSheetId="8" name="S27R2">#REF!</definedName>
    <definedName localSheetId="3" name="S1R11">#REF!</definedName>
    <definedName localSheetId="3" name="S10R23">#REF!</definedName>
    <definedName localSheetId="3" name="S14P12">#REF!</definedName>
    <definedName localSheetId="15" name="_R17R">#REF!</definedName>
    <definedName localSheetId="14" name="S3R24">#REF!</definedName>
    <definedName name="S4R11">#REF!</definedName>
    <definedName localSheetId="9" name="S18P13">#REF!</definedName>
    <definedName localSheetId="9" name="S33R20">#REF!</definedName>
    <definedName localSheetId="16" name="S23P8">#REF!</definedName>
    <definedName name="S34R14">#REF!</definedName>
    <definedName localSheetId="9" name="S16R24">#REF!</definedName>
    <definedName localSheetId="15" name="S25R5">#REF!</definedName>
    <definedName localSheetId="9" name="S33P19">#REF!</definedName>
    <definedName localSheetId="9" name="S5P18">#REF!</definedName>
    <definedName localSheetId="15" name="A1P19">#REF!</definedName>
    <definedName localSheetId="15" name="S19P10">#REF!</definedName>
    <definedName localSheetId="3" name="S32R4">#REF!</definedName>
    <definedName localSheetId="3" name="S22P13">#REF!</definedName>
    <definedName localSheetId="16" name="S6R22">#REF!</definedName>
    <definedName localSheetId="16" name="S27R6">#REF!</definedName>
    <definedName localSheetId="16" name="A4R7">#REF!</definedName>
    <definedName localSheetId="8" name="S13R18">#REF!</definedName>
    <definedName localSheetId="8" name="S15R24">#REF!</definedName>
    <definedName localSheetId="3" name="S12P23">#REF!</definedName>
    <definedName localSheetId="3" name="S22R17">#REF!</definedName>
    <definedName localSheetId="15" name="S33P10">#REF!</definedName>
    <definedName localSheetId="14" name="S6R19">#REF!</definedName>
    <definedName localSheetId="15" name="S40P16">#REF!</definedName>
    <definedName localSheetId="8" name="S24R9">#REF!</definedName>
    <definedName name="S45P6">#REF!</definedName>
    <definedName localSheetId="14" name="S14R1">#REF!</definedName>
    <definedName localSheetId="14" name="S8P13">#REF!</definedName>
    <definedName localSheetId="8" name="S8P23">#REF!</definedName>
    <definedName localSheetId="15" name="CRONO_ADD">#REF!</definedName>
    <definedName localSheetId="16" name="S3R21">#REF!</definedName>
    <definedName localSheetId="14" name="S11P19">#REF!</definedName>
    <definedName localSheetId="15" name="_R7R">#REF!</definedName>
    <definedName name="S28R11">#REF!</definedName>
    <definedName localSheetId="8" name="A2R7">#REF!</definedName>
    <definedName localSheetId="15" name="S12R6">#REF!</definedName>
    <definedName localSheetId="16" name="S10P15">#REF!</definedName>
    <definedName localSheetId="15" name="S7R17">#REF!</definedName>
    <definedName localSheetId="8" name="S39R5">#REF!</definedName>
    <definedName localSheetId="3" name="S42P2">#REF!</definedName>
    <definedName localSheetId="16" name="S10R19">#REF!</definedName>
    <definedName localSheetId="9" name="S41R17">#REF!</definedName>
    <definedName localSheetId="3" name="S13R11">#REF!</definedName>
    <definedName localSheetId="16" name="S13R24">#REF!</definedName>
    <definedName localSheetId="14" name="S26R16">#REF!</definedName>
    <definedName localSheetId="8" name="S23P4">#REF!</definedName>
    <definedName localSheetId="14" name="S27R22">#REF!</definedName>
    <definedName localSheetId="8" name="S7P22">#REF!</definedName>
    <definedName localSheetId="14" name="S26R7">#REF!</definedName>
    <definedName localSheetId="9" name="A1P19">#REF!</definedName>
    <definedName localSheetId="9" name="S13P22">#REF!</definedName>
    <definedName localSheetId="9" name="S27P10">#REF!</definedName>
    <definedName localSheetId="15" name="S43R22">#REF!</definedName>
    <definedName localSheetId="3" name="S23P7">#REF!</definedName>
    <definedName localSheetId="14" name="S2R7">#REF!</definedName>
    <definedName name="S35P15">#REF!</definedName>
    <definedName localSheetId="8" name="sub_item_21">#REF!</definedName>
    <definedName localSheetId="14" name="S31R18">#REF!</definedName>
    <definedName localSheetId="15" name="S44P14">#REF!</definedName>
    <definedName localSheetId="3" name="S43R8">#REF!</definedName>
    <definedName localSheetId="15" name="S28P21">#REF!</definedName>
    <definedName localSheetId="16" name="S18R13">#REF!</definedName>
    <definedName localSheetId="9" name="S43P6">#REF!</definedName>
    <definedName localSheetId="14" name="S28R11">#REF!</definedName>
    <definedName localSheetId="3" name="S1P12">#REF!</definedName>
    <definedName localSheetId="8" name="S5R9">#REF!</definedName>
    <definedName localSheetId="3" name="S25R17">#REF!</definedName>
    <definedName name="S19P17">#REF!</definedName>
    <definedName localSheetId="8" name="S40P19">#REF!</definedName>
    <definedName localSheetId="9" name="S9R10">#REF!</definedName>
    <definedName localSheetId="9" name="S6P16">#REF!</definedName>
    <definedName localSheetId="9" name="S41R4">#REF!</definedName>
    <definedName localSheetId="16" name="S4R12">#REF!</definedName>
    <definedName localSheetId="14" name="S37R21">#REF!</definedName>
    <definedName localSheetId="9" name="S43R15">#REF!</definedName>
    <definedName localSheetId="12" name="Excel_BuiltIn_Print_Area_7_1_1_1">#REF!</definedName>
    <definedName name="S19R13">#REF!</definedName>
    <definedName localSheetId="16" name="S5P18">#REF!</definedName>
    <definedName localSheetId="16" name="S11R10">#REF!</definedName>
    <definedName localSheetId="14" name="S34P21">#REF!</definedName>
    <definedName localSheetId="9" name="S8R21">#REF!</definedName>
    <definedName localSheetId="3" name="S19P9">#REF!</definedName>
    <definedName localSheetId="3" name="S31R14">#REF!</definedName>
    <definedName localSheetId="16" name="S20R9">#REF!</definedName>
    <definedName localSheetId="16" name="S13R14">#REF!</definedName>
    <definedName localSheetId="9" name="S10R2">#REF!</definedName>
    <definedName localSheetId="16" name="S20R18">#REF!</definedName>
    <definedName localSheetId="15" name="S33R7">#REF!</definedName>
    <definedName localSheetId="14" name="S10P10">#REF!</definedName>
    <definedName localSheetId="8" name="S44R20">#REF!</definedName>
    <definedName localSheetId="15" name="S33R1">#REF!</definedName>
    <definedName name="S35P8">#REF!</definedName>
    <definedName localSheetId="9" name="S15R7">#REF!</definedName>
    <definedName localSheetId="16" name="S36P8">#REF!</definedName>
    <definedName localSheetId="9" name="S5P14">#REF!</definedName>
    <definedName localSheetId="14" name="S12R5">#REF!</definedName>
    <definedName localSheetId="16" name="_R17P">#REF!</definedName>
    <definedName name="S32P17">#REF!</definedName>
    <definedName localSheetId="9" name="S17R2">#REF!</definedName>
    <definedName localSheetId="8" name="S24R3">#REF!</definedName>
    <definedName localSheetId="3" name="S35P6">#REF!</definedName>
    <definedName localSheetId="15" name="S33P4">#REF!</definedName>
    <definedName localSheetId="15" name="S44P10">#REF!</definedName>
    <definedName localSheetId="15" name="S45R22">#REF!</definedName>
    <definedName localSheetId="3" name="S36P20">#REF!</definedName>
    <definedName localSheetId="16" name="S39P22">#REF!</definedName>
    <definedName localSheetId="8" name="S40R1">#REF!</definedName>
    <definedName localSheetId="3" name="S23R16">#REF!</definedName>
    <definedName localSheetId="8" name="S27P1">#REF!</definedName>
    <definedName localSheetId="9" name="S23R10">#REF!</definedName>
    <definedName localSheetId="8" name="S45P11">#REF!</definedName>
    <definedName localSheetId="14" name="S31P3">#REF!</definedName>
    <definedName localSheetId="15" name="S4P13">#REF!</definedName>
    <definedName localSheetId="8" name="S23P11">#REF!</definedName>
    <definedName localSheetId="9" name="S21P6">#REF!</definedName>
    <definedName localSheetId="15" name="S30R2">#REF!</definedName>
    <definedName localSheetId="16" name="S32R23">#REF!</definedName>
    <definedName name="S30R23">#REF!</definedName>
    <definedName name="S2P13">#REF!</definedName>
    <definedName localSheetId="14" name="S38P19">#REF!</definedName>
    <definedName localSheetId="9" name="S29R23">#REF!</definedName>
    <definedName localSheetId="14" name="S25P2">#REF!</definedName>
    <definedName localSheetId="3" name="_R13R">#REF!</definedName>
    <definedName localSheetId="3" name="S20R10">#REF!</definedName>
    <definedName localSheetId="15" name="S28R24">#REF!</definedName>
    <definedName localSheetId="14" name="S1P7">#REF!</definedName>
    <definedName localSheetId="8" name="S24R23">#REF!</definedName>
    <definedName localSheetId="3" name="S16R17">#REF!</definedName>
    <definedName localSheetId="3" name="add_1">#REF!</definedName>
    <definedName localSheetId="16" name="S20P24">#REF!</definedName>
    <definedName localSheetId="3" name="S43R5">#REF!</definedName>
    <definedName localSheetId="14" name="S36R6">#REF!</definedName>
    <definedName localSheetId="14" name="S25P8">#REF!</definedName>
    <definedName localSheetId="16" name="S29P12">#REF!</definedName>
    <definedName localSheetId="16" name="S11R5">#REF!</definedName>
    <definedName localSheetId="16" name="S6R19">#REF!</definedName>
    <definedName localSheetId="15" name="_RP24">#REF!</definedName>
    <definedName localSheetId="3" name="S9P15">#REF!</definedName>
    <definedName name="S42R5">#REF!</definedName>
    <definedName localSheetId="3" name="S40R9">#REF!</definedName>
    <definedName localSheetId="3" name="BD">#REF!</definedName>
    <definedName localSheetId="3" name="A2P6">#REF!</definedName>
    <definedName name="S27R10">#REF!</definedName>
    <definedName name="S41P9">#REF!</definedName>
    <definedName localSheetId="3" name="S27R6">#REF!</definedName>
    <definedName localSheetId="9" name="S40R6">#REF!</definedName>
    <definedName localSheetId="16" name="S36R1">#REF!</definedName>
    <definedName localSheetId="9" name="S20P6">#REF!</definedName>
    <definedName localSheetId="9" name="S9R5">#REF!</definedName>
    <definedName localSheetId="16" name="S35P10">#REF!</definedName>
    <definedName localSheetId="3" name="S40R6">#REF!</definedName>
    <definedName localSheetId="3" name="S1P3">#REF!</definedName>
    <definedName name="S43P15">#REF!</definedName>
    <definedName localSheetId="15" name="S31P10">#REF!</definedName>
    <definedName name="S45P9">#REF!</definedName>
    <definedName localSheetId="8" name="S2R17">#REF!</definedName>
    <definedName localSheetId="16" name="S43P6">#REF!</definedName>
    <definedName localSheetId="8" name="S42P7">#REF!</definedName>
    <definedName localSheetId="16" name="S20P20">#REF!</definedName>
    <definedName localSheetId="9" name="_R23R">#REF!</definedName>
    <definedName localSheetId="16" name="S27R10">#REF!</definedName>
    <definedName localSheetId="9" name="S14P12">#REF!</definedName>
    <definedName localSheetId="3" name="S39P12">#REF!</definedName>
    <definedName name="A5P4">#REF!</definedName>
    <definedName name="sub_item_12">#REF!</definedName>
    <definedName name="_RP4">#REF!</definedName>
    <definedName localSheetId="14" name="S10P15">#REF!</definedName>
    <definedName localSheetId="16" name="S9R16">#REF!</definedName>
    <definedName localSheetId="3" name="S38R20">#REF!</definedName>
    <definedName name="S42R15">#REF!</definedName>
    <definedName localSheetId="15" name="S43R24">#REF!</definedName>
    <definedName localSheetId="15" name="S37R13">#REF!</definedName>
    <definedName localSheetId="3" name="A1P3">#REF!</definedName>
    <definedName localSheetId="9" name="S27R9">#REF!</definedName>
    <definedName name="_R2P">#REF!</definedName>
    <definedName name="A1P19">#REF!</definedName>
    <definedName localSheetId="16" name="S37R23">#REF!</definedName>
    <definedName localSheetId="15" name="S9R11">#REF!</definedName>
    <definedName localSheetId="3" name="S12P1">#REF!</definedName>
    <definedName localSheetId="8" name="S12R9">#REF!</definedName>
    <definedName localSheetId="8" name="S15P20">#REF!</definedName>
    <definedName localSheetId="15" name="_R11P">#REF!</definedName>
    <definedName localSheetId="14" name="S14R8">#REF!</definedName>
    <definedName localSheetId="9" name="_RR20">#REF!</definedName>
    <definedName localSheetId="9" name="S5R23">#REF!</definedName>
    <definedName localSheetId="15" name="A1P5">#REF!</definedName>
    <definedName localSheetId="9" name="S11P11">#REF!</definedName>
    <definedName localSheetId="16" name="S44R18">#REF!</definedName>
    <definedName localSheetId="16" name="S34P13">#REF!</definedName>
    <definedName localSheetId="15" name="S1R9">#REF!</definedName>
    <definedName localSheetId="8" name="_RP17">#REF!</definedName>
    <definedName localSheetId="14" name="S19P14">#REF!</definedName>
    <definedName name="S13R13">#REF!</definedName>
    <definedName localSheetId="8" name="S22R11">#REF!</definedName>
    <definedName localSheetId="3" name="S20P10">#REF!</definedName>
    <definedName localSheetId="8" name="S36P18">#REF!</definedName>
    <definedName name="S8P7">#REF!</definedName>
    <definedName localSheetId="8" name="S18R16">#REF!</definedName>
    <definedName localSheetId="9" name="S13R16">#REF!</definedName>
    <definedName localSheetId="9" name="S44P11">#REF!</definedName>
    <definedName localSheetId="14" name="S10R2">#REF!</definedName>
    <definedName localSheetId="15" name="S30P1">#REF!</definedName>
    <definedName localSheetId="16" name="S23R6">#REF!</definedName>
    <definedName localSheetId="15" name="S28R9">#REF!</definedName>
    <definedName localSheetId="3" name="S20R12">#REF!</definedName>
    <definedName localSheetId="14" name="A1P16">#REF!</definedName>
    <definedName localSheetId="3" name="S43R18">#REF!</definedName>
    <definedName name="S30R6">#REF!</definedName>
    <definedName localSheetId="3" name="A1R1">#REF!</definedName>
    <definedName name="S8R17">#REF!</definedName>
    <definedName localSheetId="16" name="S36P3">#REF!</definedName>
    <definedName name="_RP15">#REF!</definedName>
    <definedName localSheetId="9" name="S23P11">#REF!</definedName>
    <definedName localSheetId="14" name="S17R11">#REF!</definedName>
    <definedName localSheetId="9" name="S43P13">#REF!</definedName>
    <definedName localSheetId="3" name="S21R3">#REF!</definedName>
    <definedName name="S21R14">#REF!</definedName>
    <definedName localSheetId="14" name="A3R6">#REF!</definedName>
    <definedName localSheetId="9" name="S7R3">#REF!</definedName>
    <definedName localSheetId="3" name="S25P6">#REF!</definedName>
    <definedName name="Z_E9EF4FFF_2A51_4B23_8A33_7F2B85269ACF_.wvu.PrintArea_7_2">#REF!</definedName>
    <definedName name="S32R20">#REF!</definedName>
    <definedName localSheetId="9" name="A4R5">#REF!</definedName>
    <definedName localSheetId="8" name="S3R19">#REF!</definedName>
    <definedName name="sub_item_2">#REF!</definedName>
    <definedName name="S27P20">#REF!</definedName>
    <definedName localSheetId="14" name="A5P10">#REF!</definedName>
    <definedName localSheetId="15" name="S33P7">#REF!</definedName>
    <definedName name="S45R17">#REF!</definedName>
    <definedName localSheetId="16" name="_R14P">#REF!</definedName>
    <definedName localSheetId="14" name="S21R9">#REF!</definedName>
    <definedName localSheetId="14" name="S14P8">#REF!</definedName>
    <definedName localSheetId="8" name="S36R20">#REF!</definedName>
    <definedName name="S3R1">#REF!</definedName>
    <definedName localSheetId="3" name="S24R13">#REF!</definedName>
    <definedName localSheetId="16" name="S6P17">#REF!</definedName>
    <definedName name="sub_item_5">#REF!</definedName>
    <definedName name="S30P2">#REF!</definedName>
    <definedName localSheetId="9" name="S33R5">#REF!</definedName>
    <definedName name="S21P15">#REF!</definedName>
    <definedName localSheetId="16" name="S41P18">#REF!</definedName>
    <definedName localSheetId="9" name="S16R10">#REF!</definedName>
    <definedName localSheetId="15" name="S37P12">#REF!</definedName>
    <definedName name="S14P14">#REF!</definedName>
    <definedName localSheetId="16" name="S16R22">#REF!</definedName>
    <definedName localSheetId="3" name="S4R5">#REF!</definedName>
    <definedName localSheetId="8" name="S1P9">#REF!</definedName>
    <definedName localSheetId="8" name="S30P10">#REF!</definedName>
    <definedName name="S19R24">#REF!</definedName>
    <definedName localSheetId="8" name="A3R2">#REF!</definedName>
    <definedName localSheetId="15" name="S34R2">#REF!</definedName>
    <definedName localSheetId="16" name="A4R22">#REF!</definedName>
    <definedName localSheetId="9" name="S21R12">#REF!</definedName>
    <definedName localSheetId="8" name="S41R4">#REF!</definedName>
    <definedName name="S41P4">#REF!</definedName>
    <definedName localSheetId="14" name="S22R11">#REF!</definedName>
    <definedName localSheetId="14" name="S2R12">#REF!</definedName>
    <definedName localSheetId="3" name="S10P1">#REF!</definedName>
    <definedName localSheetId="3" name="S43P20">#REF!</definedName>
    <definedName localSheetId="15" name="S25R24">#REF!</definedName>
    <definedName localSheetId="16" name="S40P23">#REF!</definedName>
    <definedName localSheetId="16" name="S38R15">#REF!</definedName>
    <definedName localSheetId="3" name="S16P17">#REF!</definedName>
    <definedName localSheetId="15" name="S19P6">#REF!</definedName>
    <definedName localSheetId="8" name="S4P12">#REF!</definedName>
    <definedName name="S26R8">#REF!</definedName>
    <definedName localSheetId="3" name="S44P16">#REF!</definedName>
    <definedName localSheetId="3" name="S29P22">#REF!</definedName>
    <definedName localSheetId="9" name="S14R6">#REF!</definedName>
    <definedName localSheetId="9" name="S14P21">#REF!</definedName>
    <definedName localSheetId="15" name="S37R19">#REF!</definedName>
    <definedName localSheetId="15" name="S43R23">#REF!</definedName>
    <definedName localSheetId="15" name="S44R15">#REF!</definedName>
    <definedName localSheetId="16" name="S11R13">#REF!</definedName>
    <definedName localSheetId="15" name="A4R24">#REF!</definedName>
    <definedName localSheetId="16" name="S2P5">#REF!</definedName>
    <definedName localSheetId="16" name="S30R9">#REF!</definedName>
    <definedName localSheetId="8" name="S12R11">#REF!</definedName>
    <definedName name="S4R5">#REF!</definedName>
    <definedName name="A4P14">#REF!</definedName>
    <definedName localSheetId="16" name="S30R11">#REF!</definedName>
    <definedName localSheetId="14" name="S7R11">#REF!</definedName>
    <definedName localSheetId="9" name="S9R23">#REF!</definedName>
    <definedName name="A5P19">#REF!</definedName>
    <definedName localSheetId="3" name="S36R18">#REF!</definedName>
    <definedName localSheetId="3" name="S6P19">#REF!</definedName>
    <definedName localSheetId="14" name="A3P24">#REF!</definedName>
    <definedName localSheetId="9" name="S40R11">#REF!</definedName>
    <definedName name="S15R9">#REF!</definedName>
    <definedName name="S23R7">#REF!</definedName>
    <definedName name="S16R2">#REF!</definedName>
    <definedName localSheetId="3" name="S8R17">#REF!</definedName>
    <definedName localSheetId="15" name="A3R4">#REF!</definedName>
    <definedName localSheetId="9" name="S2R5">#REF!</definedName>
    <definedName localSheetId="9" name="S3R20">#REF!</definedName>
    <definedName localSheetId="14" name="S41P11">#REF!</definedName>
    <definedName localSheetId="15" name="S40P4">#REF!</definedName>
    <definedName localSheetId="16" name="S1R12">#REF!</definedName>
    <definedName localSheetId="9" name="S11R5">#REF!</definedName>
    <definedName localSheetId="9" name="S9P1">#REF!</definedName>
    <definedName localSheetId="16" name="S40P3">#REF!</definedName>
    <definedName localSheetId="8" name="S31P18">#REF!</definedName>
    <definedName localSheetId="3" name="S4R24">#REF!</definedName>
    <definedName localSheetId="14" name="S9R14">#REF!</definedName>
    <definedName name="BBB">#REF!</definedName>
    <definedName localSheetId="16" name="S41P5">#REF!</definedName>
    <definedName localSheetId="15" name="S4R22">#REF!</definedName>
    <definedName name="S25P19">#REF!</definedName>
    <definedName localSheetId="9" name="S41P16">#REF!</definedName>
    <definedName localSheetId="3" name="S2P9">#REF!</definedName>
    <definedName localSheetId="8" name="S32R7">#REF!</definedName>
    <definedName localSheetId="14" name="S15P13">#REF!</definedName>
    <definedName name="S20R22">#REF!</definedName>
    <definedName localSheetId="15" name="S15P10">#REF!</definedName>
    <definedName name="___xlnm.Print_Titles_3">#REF!</definedName>
    <definedName name="S42P19">#REF!</definedName>
    <definedName name="S36P21">#REF!</definedName>
    <definedName localSheetId="16" name="S38R3">#REF!</definedName>
    <definedName localSheetId="16" name="S40R15">#REF!</definedName>
    <definedName localSheetId="15" name="S27P15">#REF!</definedName>
    <definedName localSheetId="14" name="S20R5">#REF!</definedName>
    <definedName localSheetId="14" name="S17R14">#REF!</definedName>
    <definedName name="S44P13">#REF!</definedName>
    <definedName localSheetId="9" name="S23R5">#REF!</definedName>
    <definedName localSheetId="16" name="S3R8">#REF!</definedName>
    <definedName localSheetId="3" name="S37P11">#REF!</definedName>
    <definedName name="S22P23">#REF!</definedName>
    <definedName localSheetId="8" name="S10P11">#REF!</definedName>
    <definedName localSheetId="3" name="S11R8">#REF!</definedName>
    <definedName name="A4P12">#REF!</definedName>
    <definedName localSheetId="15" name="S32R10">#REF!</definedName>
    <definedName localSheetId="14" name="RODAPÉ">#REF!</definedName>
    <definedName localSheetId="16" name="S42P5">#REF!</definedName>
    <definedName localSheetId="3" name="A5P2">#REF!</definedName>
    <definedName localSheetId="16" name="S17P4">#REF!</definedName>
    <definedName localSheetId="16" name="sub_item_37">#REF!</definedName>
    <definedName localSheetId="8" name="S28R13">#REF!</definedName>
    <definedName localSheetId="9" name="A3R18">#REF!</definedName>
    <definedName localSheetId="15" name="S38R20">#REF!</definedName>
    <definedName localSheetId="3" name="S37R18">#REF!</definedName>
    <definedName localSheetId="14" name="S28R7">#REF!</definedName>
    <definedName name="S20R17">#REF!</definedName>
    <definedName localSheetId="15" name="A5P16">#REF!</definedName>
    <definedName localSheetId="15" name="S43R15">#REF!</definedName>
    <definedName localSheetId="3" name="S2R21">#REF!</definedName>
    <definedName localSheetId="3" name="S26P18">#REF!</definedName>
    <definedName name="S42R23">#REF!</definedName>
    <definedName name="S14P15">#REF!</definedName>
    <definedName localSheetId="15" name="S3R11">#REF!</definedName>
    <definedName localSheetId="8" name="S18R4">#REF!</definedName>
    <definedName localSheetId="3" name="S29P12">#REF!</definedName>
    <definedName name="S4P15">#REF!</definedName>
    <definedName localSheetId="3" name="S23P12">#REF!</definedName>
    <definedName localSheetId="9" name="S23P18">#REF!</definedName>
    <definedName localSheetId="3" name="S11R6">#REF!</definedName>
    <definedName localSheetId="3" name="S9R16">#REF!</definedName>
    <definedName name="S44P20">#REF!</definedName>
    <definedName localSheetId="16" name="S4P23">#REF!</definedName>
    <definedName name="S39R20">#REF!</definedName>
    <definedName localSheetId="8" name="S33R6">#REF!</definedName>
    <definedName localSheetId="9" name="S30P2">#REF!</definedName>
    <definedName localSheetId="15" name="A1R14">#REF!</definedName>
    <definedName localSheetId="16" name="S11R21">#REF!</definedName>
    <definedName localSheetId="14" name="S27P11">#REF!</definedName>
    <definedName localSheetId="16" name="S10R17">#REF!</definedName>
    <definedName localSheetId="15" name="S28P13">#REF!</definedName>
    <definedName localSheetId="16" name="S35P15">#REF!</definedName>
    <definedName name="S8P21">#REF!</definedName>
    <definedName localSheetId="9" name="A1R18">#REF!</definedName>
    <definedName localSheetId="15" name="S24P15">#REF!</definedName>
    <definedName localSheetId="3" name="S28P3">#REF!</definedName>
    <definedName localSheetId="14" name="_RP13">#REF!</definedName>
    <definedName name="S36R16">#REF!</definedName>
    <definedName localSheetId="3" name="S26P14">#REF!</definedName>
    <definedName localSheetId="16" name="S37R21">#REF!</definedName>
    <definedName localSheetId="16" name="S42R21">#REF!</definedName>
    <definedName localSheetId="9" name="S4P4">#REF!</definedName>
    <definedName localSheetId="3" name="S34P6">#REF!</definedName>
    <definedName localSheetId="9" name="S29P12">#REF!</definedName>
    <definedName name="_RP9">#REF!</definedName>
    <definedName localSheetId="3" name="S37P15">#REF!</definedName>
    <definedName localSheetId="16" name="S5R2">#REF!</definedName>
    <definedName localSheetId="9" name="S43R7">#REF!</definedName>
    <definedName localSheetId="14" name="S33P17">#REF!</definedName>
    <definedName name="S32R21">#REF!</definedName>
    <definedName localSheetId="16" name="S26P16">#REF!</definedName>
    <definedName localSheetId="16" name="A3P4">#REF!</definedName>
    <definedName localSheetId="16" name="S30P13">#REF!</definedName>
    <definedName localSheetId="16" name="S3R17">#REF!</definedName>
    <definedName localSheetId="14" name="S4R6">#REF!</definedName>
    <definedName localSheetId="15" name="S1R6">#REF!</definedName>
    <definedName localSheetId="3" name="S5P7">#REF!</definedName>
    <definedName localSheetId="16" name="_R20R">#REF!</definedName>
    <definedName localSheetId="15" name="S17P24">#REF!</definedName>
    <definedName localSheetId="9" name="S25R11">#REF!</definedName>
    <definedName localSheetId="14" name="A1R19">#REF!</definedName>
    <definedName localSheetId="14" name="S12R11">#REF!</definedName>
    <definedName localSheetId="8" name="S39R18">#REF!</definedName>
    <definedName localSheetId="8" name="S8P14">#REF!</definedName>
    <definedName localSheetId="14" name="sub_item_23">#REF!</definedName>
    <definedName localSheetId="15" name="S39R1">#REF!</definedName>
    <definedName name="S24P19">#REF!</definedName>
    <definedName localSheetId="14" name="S25P18">#REF!</definedName>
    <definedName localSheetId="8" name="S39R4">#REF!</definedName>
    <definedName localSheetId="14" name="S16R20">#REF!</definedName>
    <definedName localSheetId="9" name="S26P11">#REF!</definedName>
    <definedName name="S34P21">#REF!</definedName>
    <definedName localSheetId="3" name="S2P21">#REF!</definedName>
    <definedName localSheetId="14" name="A4R24">#REF!</definedName>
    <definedName localSheetId="16" name="S28R9">#REF!</definedName>
    <definedName localSheetId="8" name="S30P17">#REF!</definedName>
    <definedName localSheetId="8" name="S26R19">#REF!</definedName>
    <definedName localSheetId="15" name="S34R21">#REF!</definedName>
    <definedName localSheetId="16" name="S18P1">#REF!</definedName>
    <definedName name="S2P20">#REF!</definedName>
    <definedName localSheetId="3" name="S25P24">#REF!</definedName>
    <definedName localSheetId="8" name="S33R1">#REF!</definedName>
    <definedName localSheetId="8" name="S24P20">#REF!</definedName>
    <definedName name="S30P6">#REF!</definedName>
    <definedName localSheetId="3" name="A3P10">#REF!</definedName>
    <definedName localSheetId="16" name="S9R1">#REF!</definedName>
    <definedName localSheetId="3" name="S30R6">#REF!</definedName>
    <definedName name="A2P2">#REF!</definedName>
    <definedName localSheetId="9" name="S15P1">#REF!</definedName>
    <definedName localSheetId="15" name="A3R8">#REF!</definedName>
    <definedName localSheetId="9" name="S17R14">#REF!</definedName>
    <definedName localSheetId="14" name="S25R1">#REF!</definedName>
    <definedName localSheetId="15" name="S2R9">#REF!</definedName>
    <definedName localSheetId="8" name="S21R10">#REF!</definedName>
    <definedName name="S36P22">#REF!</definedName>
    <definedName localSheetId="14" name="A5P16">#REF!</definedName>
    <definedName localSheetId="8" name="S6P21">#REF!</definedName>
    <definedName localSheetId="8" name="S18P20">#REF!</definedName>
    <definedName localSheetId="9" name="S9P15">#REF!</definedName>
    <definedName localSheetId="8" name="S7P19">#REF!</definedName>
    <definedName localSheetId="8" name="S37R22">#REF!</definedName>
    <definedName localSheetId="16" name="S18P17">#REF!</definedName>
    <definedName name="S41R17">#REF!</definedName>
    <definedName localSheetId="8" name="S20R4">#REF!</definedName>
    <definedName localSheetId="8" name="S41P9">#REF!</definedName>
    <definedName localSheetId="8" name="S11P24">#REF!</definedName>
    <definedName localSheetId="14" name="S33P19">#REF!</definedName>
    <definedName localSheetId="9" name="S32R12">#REF!</definedName>
    <definedName localSheetId="16" name="S43R7">#REF!</definedName>
    <definedName name="S6P3">#REF!</definedName>
    <definedName localSheetId="16" name="S24R15">#REF!</definedName>
    <definedName localSheetId="9" name="S43R14">#REF!</definedName>
    <definedName localSheetId="15" name="S5R11">#REF!</definedName>
    <definedName localSheetId="14" name="S33R19">#REF!</definedName>
    <definedName localSheetId="8" name="A2P15">#REF!</definedName>
    <definedName localSheetId="15" name="S3P8">#REF!</definedName>
    <definedName localSheetId="15" name="S41P21">#REF!</definedName>
    <definedName name="S28P18">#REF!</definedName>
    <definedName localSheetId="14" name="A5P11">#REF!</definedName>
    <definedName localSheetId="15" name="A5R2">#REF!</definedName>
    <definedName localSheetId="8" name="S34R3">#REF!</definedName>
    <definedName localSheetId="15" name="S14R1">#REF!</definedName>
    <definedName localSheetId="15" name="_RP8">#REF!</definedName>
    <definedName localSheetId="16" name="sub_item_45">#REF!</definedName>
    <definedName localSheetId="9" name="S10R10">#REF!</definedName>
    <definedName localSheetId="16" name="TOTAL_ACU_REF">#REF!</definedName>
    <definedName localSheetId="8" name="A1P16">#REF!</definedName>
    <definedName name="S14R20">#REF!</definedName>
    <definedName name="S16P18">#REF!</definedName>
    <definedName localSheetId="3" name="S32R12">#REF!</definedName>
    <definedName name="S44R2">#REF!</definedName>
    <definedName localSheetId="16" name="A2R20">#REF!</definedName>
    <definedName localSheetId="9" name="S16R13">#REF!</definedName>
    <definedName localSheetId="9" name="__xlnm.Print_Area_2">#REF!</definedName>
    <definedName localSheetId="8" name="S8P7">#REF!</definedName>
    <definedName localSheetId="15" name="__xlnm.Print_Area_2">#REF!</definedName>
    <definedName localSheetId="9" name="S20R12">#REF!</definedName>
    <definedName localSheetId="8" name="S15R22">#REF!</definedName>
    <definedName localSheetId="8" name="A4R24">#REF!</definedName>
    <definedName localSheetId="3" name="S9R2">#REF!</definedName>
    <definedName name="S35R10">#REF!</definedName>
    <definedName localSheetId="8" name="_RP9">#REF!</definedName>
    <definedName localSheetId="8" name="S36R4">#REF!</definedName>
    <definedName localSheetId="8" name="A5P4">#REF!</definedName>
    <definedName localSheetId="14" name="S5R8">#REF!</definedName>
    <definedName localSheetId="15" name="S43R3">#REF!</definedName>
    <definedName localSheetId="9" name="S32R2">#REF!</definedName>
    <definedName localSheetId="14" name="S41R15">#REF!</definedName>
    <definedName localSheetId="8" name="S14P20">#REF!</definedName>
    <definedName localSheetId="14" name="S41R24">#REF!</definedName>
    <definedName localSheetId="3" name="S8P16">#REF!</definedName>
    <definedName localSheetId="9" name="sub_item_33">#REF!</definedName>
    <definedName name="A3R20">#REF!</definedName>
    <definedName localSheetId="9" name="S41P18">#REF!</definedName>
    <definedName localSheetId="14" name="S41R20">#REF!</definedName>
    <definedName localSheetId="15" name="S22R18">#REF!</definedName>
    <definedName localSheetId="3" name="S17P16">#REF!</definedName>
    <definedName name="S28P5">#REF!</definedName>
    <definedName localSheetId="8" name="S15R16">#REF!</definedName>
    <definedName localSheetId="14" name="S29P4">#REF!</definedName>
    <definedName localSheetId="3" name="S39R17">#REF!</definedName>
    <definedName localSheetId="3" name="S24R15">#REF!</definedName>
    <definedName name="S16P8">#REF!</definedName>
    <definedName localSheetId="16" name="A3R19">#REF!</definedName>
    <definedName localSheetId="8" name="S9P19">#REF!</definedName>
    <definedName localSheetId="16" name="S33P18">#REF!</definedName>
    <definedName localSheetId="14" name="S16R16">#REF!</definedName>
    <definedName name="S33P17">#REF!</definedName>
    <definedName localSheetId="8" name="S24R19">#REF!</definedName>
    <definedName localSheetId="15" name="S11R16">#REF!</definedName>
    <definedName localSheetId="8" name="S2R22">#REF!</definedName>
    <definedName name="S24P13">#REF!</definedName>
    <definedName name="S10P12">#REF!</definedName>
    <definedName localSheetId="16" name="S35R17">#REF!</definedName>
    <definedName localSheetId="8" name="S29P5">#REF!</definedName>
    <definedName name="S1R11">#REF!</definedName>
    <definedName localSheetId="3" name="S34R2">#REF!</definedName>
    <definedName localSheetId="14" name="S23P9">#REF!</definedName>
    <definedName name="add_1">#REF!</definedName>
    <definedName localSheetId="14" name="S14P9">#REF!</definedName>
    <definedName localSheetId="9" name="S29R5">#REF!</definedName>
    <definedName localSheetId="14" name="S14P18">#REF!</definedName>
    <definedName localSheetId="3" name="S4R2">#REF!</definedName>
    <definedName localSheetId="16" name="S28P5">#REF!</definedName>
    <definedName localSheetId="3" name="S29R4">#REF!</definedName>
    <definedName localSheetId="16" name="S7P20">#REF!</definedName>
    <definedName localSheetId="16" name="S31R22">#REF!</definedName>
    <definedName localSheetId="16" name="A1P22">#REF!</definedName>
    <definedName localSheetId="15" name="S30R16">#REF!</definedName>
    <definedName localSheetId="14" name="_RR18">#REF!</definedName>
    <definedName localSheetId="14" name="S43R8">#REF!</definedName>
    <definedName name="S1P12">#REF!</definedName>
    <definedName localSheetId="16" name="S39R11">#REF!</definedName>
    <definedName localSheetId="3" name="S30R12">#REF!</definedName>
    <definedName localSheetId="3" name="S7P5">#REF!</definedName>
    <definedName localSheetId="14" name="S30P22">#REF!</definedName>
    <definedName localSheetId="9" name="S3R5">#REF!</definedName>
    <definedName localSheetId="15" name="S32R15">#REF!</definedName>
    <definedName localSheetId="14" name="S3P24">#REF!</definedName>
    <definedName localSheetId="15" name="A2P22">#REF!</definedName>
    <definedName localSheetId="16" name="S18P22">#REF!</definedName>
    <definedName localSheetId="9" name="S7P8">#REF!</definedName>
    <definedName localSheetId="8" name="S12P3">#REF!</definedName>
    <definedName localSheetId="14" name="S29R24">#REF!</definedName>
    <definedName localSheetId="3" name="S40R3">#REF!</definedName>
    <definedName localSheetId="14" name="_RR13">#REF!</definedName>
    <definedName name="S37R20">#REF!</definedName>
    <definedName localSheetId="14" name="S13R20">#REF!</definedName>
    <definedName localSheetId="15" name="S40P20">#REF!</definedName>
    <definedName localSheetId="16" name="S25R11">#REF!</definedName>
    <definedName localSheetId="16" name="S10P24">#REF!</definedName>
    <definedName localSheetId="3" name="S34P4">#REF!</definedName>
    <definedName localSheetId="16" name="S10R4">#REF!</definedName>
    <definedName localSheetId="15" name="S37R7">#REF!</definedName>
    <definedName localSheetId="9" name="S30P15">#REF!</definedName>
    <definedName localSheetId="14" name="S43R5">#REF!</definedName>
    <definedName localSheetId="9" name="S32P18">#REF!</definedName>
    <definedName localSheetId="16" name="S32R3">#REF!</definedName>
    <definedName localSheetId="15" name="S37P19">#REF!</definedName>
    <definedName name="S2P3">#REF!</definedName>
    <definedName localSheetId="8" name="S2P6">#REF!</definedName>
    <definedName localSheetId="8" name="A5P20">#REF!</definedName>
    <definedName localSheetId="8" name="S25R19">#REF!</definedName>
    <definedName localSheetId="8" name="S36R12">#REF!</definedName>
    <definedName localSheetId="15" name="S32R17">#REF!</definedName>
    <definedName name="S35R12">#REF!</definedName>
    <definedName name="S20P22">#REF!</definedName>
    <definedName name="S16P23">#REF!</definedName>
    <definedName localSheetId="9" name="A5P2">#REF!</definedName>
    <definedName localSheetId="8" name="S24R18">#REF!</definedName>
    <definedName localSheetId="16" name="S33P24">#REF!</definedName>
    <definedName localSheetId="16" name="S28P13">#REF!</definedName>
    <definedName localSheetId="16" name="S22R1">#REF!</definedName>
    <definedName localSheetId="3" name="S38R24">#REF!</definedName>
    <definedName localSheetId="3" name="sub_item_5">#REF!</definedName>
    <definedName name="A4R21">#REF!</definedName>
    <definedName name="A1P21">#REF!</definedName>
    <definedName localSheetId="3" name="S16R19">#REF!</definedName>
    <definedName localSheetId="9" name="S38P6">#REF!</definedName>
    <definedName localSheetId="16" name="S38P4">#REF!</definedName>
    <definedName localSheetId="15" name="S40R10">#REF!</definedName>
    <definedName localSheetId="3" name="S17R10">#REF!</definedName>
    <definedName localSheetId="3" name="S8P17">#REF!</definedName>
    <definedName localSheetId="14" name="S36R2">#REF!</definedName>
    <definedName localSheetId="8" name="S15R7">#REF!</definedName>
    <definedName localSheetId="8" name="_RP24">#REF!</definedName>
    <definedName localSheetId="9" name="S24P16">#REF!</definedName>
    <definedName localSheetId="14" name="S29R9">#REF!</definedName>
    <definedName localSheetId="9" name="S11R19">#REF!</definedName>
    <definedName localSheetId="16" name="S33P17">#REF!</definedName>
    <definedName localSheetId="3" name="S15P23">#REF!</definedName>
    <definedName localSheetId="8" name="S12P15">#REF!</definedName>
    <definedName localSheetId="16" name="A3P13">#REF!</definedName>
    <definedName name="S22P3">#REF!</definedName>
    <definedName localSheetId="14" name="S3R11">#REF!</definedName>
    <definedName localSheetId="15" name="S28R7">#REF!</definedName>
    <definedName localSheetId="3" name="_RP19">#REF!</definedName>
    <definedName localSheetId="3" name="S20P22">#REF!</definedName>
    <definedName localSheetId="14" name="S27R16">#REF!</definedName>
    <definedName localSheetId="3" name="S19R10">#REF!</definedName>
    <definedName localSheetId="16" name="A3P10">#REF!</definedName>
    <definedName localSheetId="3" name="S38R9">#REF!</definedName>
    <definedName localSheetId="16" name="S13P1">#REF!</definedName>
    <definedName localSheetId="15" name="S42R11">#REF!</definedName>
    <definedName localSheetId="16" name="S44R5">#REF!</definedName>
    <definedName localSheetId="15" name="S6P20">#REF!</definedName>
    <definedName localSheetId="9" name="A1R22">#REF!</definedName>
    <definedName localSheetId="9" name="_RR23">#REF!</definedName>
    <definedName localSheetId="9" name="S27R11">#REF!</definedName>
    <definedName localSheetId="3" name="S14P15">#REF!</definedName>
    <definedName localSheetId="16" name="A1P20">#REF!</definedName>
    <definedName localSheetId="8" name="S30R16">#REF!</definedName>
    <definedName name="A3R16">#REF!</definedName>
    <definedName localSheetId="15" name="S14P7">#REF!</definedName>
    <definedName localSheetId="3" name="S1P24">#REF!</definedName>
    <definedName localSheetId="14" name="S26R18">#REF!</definedName>
    <definedName localSheetId="9" name="S40R2">#REF!</definedName>
    <definedName localSheetId="3" name="A4R16">#REF!</definedName>
    <definedName name="S17R1">#REF!</definedName>
    <definedName localSheetId="14" name="A3P13">#REF!</definedName>
    <definedName localSheetId="14" name="A2P8">#REF!</definedName>
    <definedName localSheetId="9" name="S9R17">#REF!</definedName>
    <definedName localSheetId="16" name="S28P8">#REF!</definedName>
    <definedName name="S12P7">#REF!</definedName>
    <definedName localSheetId="9" name="S26R14">#REF!</definedName>
    <definedName localSheetId="3" name="S15P12">#REF!</definedName>
    <definedName localSheetId="14" name="S18R10">#REF!</definedName>
    <definedName localSheetId="9" name="S23R21">#REF!</definedName>
    <definedName localSheetId="3" name="S2P18">#REF!</definedName>
    <definedName localSheetId="14" name="S17P20">#REF!</definedName>
    <definedName localSheetId="15" name="S13R5">#REF!</definedName>
    <definedName name="_R23P">#REF!</definedName>
    <definedName localSheetId="3" name="S34P14">#REF!</definedName>
    <definedName localSheetId="3" name="S36R2">#REF!</definedName>
    <definedName localSheetId="16" name="A3R13">#REF!</definedName>
    <definedName localSheetId="15" name="S43R21">#REF!</definedName>
    <definedName localSheetId="15" name="S17R7">#REF!</definedName>
    <definedName localSheetId="9" name="S33P1">#REF!</definedName>
    <definedName localSheetId="16" name="A4R1">#REF!</definedName>
    <definedName localSheetId="9" name="A4P17">#REF!</definedName>
    <definedName localSheetId="14" name="S40P14">#REF!</definedName>
    <definedName localSheetId="3" name="S15P7">#REF!</definedName>
    <definedName localSheetId="14" name="S28P10">#REF!</definedName>
    <definedName localSheetId="3" name="S40P22">#REF!</definedName>
    <definedName name="S38R16">#REF!</definedName>
    <definedName localSheetId="9" name="sub_item_18">#REF!</definedName>
    <definedName localSheetId="3" name="_RP4">#REF!</definedName>
    <definedName localSheetId="16" name="S45P23">#REF!</definedName>
    <definedName localSheetId="9" name="S12R1">#REF!</definedName>
    <definedName localSheetId="9" name="S23R22">#REF!</definedName>
    <definedName name="A1R15">#REF!</definedName>
    <definedName localSheetId="3" name="S17P5">#REF!</definedName>
    <definedName localSheetId="15" name="S26R22">#REF!</definedName>
    <definedName localSheetId="14" name="S38R4">#REF!</definedName>
    <definedName localSheetId="15" name="S30R3">#REF!</definedName>
    <definedName localSheetId="9" name="S15R12">#REF!</definedName>
    <definedName localSheetId="16" name="S41P10">#REF!</definedName>
    <definedName name="S8P11">#REF!</definedName>
    <definedName localSheetId="3" name="S15R7">#REF!</definedName>
    <definedName localSheetId="14" name="S3P1">#REF!</definedName>
    <definedName localSheetId="13" name="rere">#REF!</definedName>
    <definedName localSheetId="15" name="S23R15">#REF!</definedName>
    <definedName name="S39R9">#REF!</definedName>
    <definedName localSheetId="16" name="S10R9">#REF!</definedName>
    <definedName localSheetId="9" name="S11R20">#REF!</definedName>
    <definedName localSheetId="14" name="S37P17">#REF!</definedName>
    <definedName localSheetId="14" name="S42R24">#REF!</definedName>
    <definedName localSheetId="15" name="S19R4">#REF!</definedName>
    <definedName localSheetId="15" name="S33P16">#REF!</definedName>
    <definedName name="__xlnm.Print_Titles_3">#REF!</definedName>
    <definedName name="S17P20">#REF!</definedName>
    <definedName localSheetId="9" name="A4P10">#REF!</definedName>
    <definedName localSheetId="14" name="S41R18">#REF!</definedName>
    <definedName localSheetId="3" name="S8R21">#REF!</definedName>
    <definedName localSheetId="3" name="S21R6">#REF!</definedName>
    <definedName localSheetId="15" name="S21P23">#REF!</definedName>
    <definedName localSheetId="15" name="S36P17">#REF!</definedName>
    <definedName localSheetId="14" name="S23P21">#REF!</definedName>
    <definedName localSheetId="16" name="S30R1">#REF!</definedName>
    <definedName localSheetId="9" name="S19R4">#REF!</definedName>
    <definedName localSheetId="14" name="S6P24">#REF!</definedName>
    <definedName localSheetId="3" name="S45P20">#REF!</definedName>
    <definedName name="S25R16">#REF!</definedName>
    <definedName localSheetId="9" name="S16R20">#REF!</definedName>
    <definedName localSheetId="8" name="S42R2">#REF!</definedName>
    <definedName localSheetId="15" name="S18P10">#REF!</definedName>
    <definedName localSheetId="15" name="S31R14">#REF!</definedName>
    <definedName localSheetId="15" name="S6P19">#REF!</definedName>
    <definedName localSheetId="14" name="S34P6">#REF!</definedName>
    <definedName localSheetId="9" name="S15R14">#REF!</definedName>
    <definedName localSheetId="8" name="S33P12">#REF!</definedName>
    <definedName localSheetId="14" name="_R9P">#REF!</definedName>
    <definedName localSheetId="15" name="S32R13">#REF!</definedName>
    <definedName localSheetId="9" name="S11P18">#REF!</definedName>
    <definedName name="S22P11">#REF!</definedName>
    <definedName name="S13R24">#REF!</definedName>
    <definedName localSheetId="9" name="S18P6">#REF!</definedName>
    <definedName localSheetId="15" name="S45R24">#REF!</definedName>
    <definedName name="Excel_BuiltIn_Print_Area_7_1_1_1_1_1_3">#REF!</definedName>
    <definedName localSheetId="3" name="S24P22">#REF!</definedName>
    <definedName localSheetId="3" name="A1P5">#REF!</definedName>
    <definedName localSheetId="15" name="S28P11">#REF!</definedName>
    <definedName localSheetId="16" name="S6R18">#REF!</definedName>
    <definedName localSheetId="3" name="S26R15">#REF!</definedName>
    <definedName name="A5P5">#REF!</definedName>
    <definedName localSheetId="16" name="_R20P">#REF!</definedName>
    <definedName localSheetId="15" name="S13R2">#REF!</definedName>
    <definedName localSheetId="16" name="S26P3">#REF!</definedName>
    <definedName localSheetId="8" name="S31R23">#REF!</definedName>
    <definedName localSheetId="9" name="S4R23">#REF!</definedName>
    <definedName localSheetId="14" name="S7P23">#REF!</definedName>
    <definedName localSheetId="9" name="S45P1">#REF!</definedName>
    <definedName localSheetId="9" name="S15P15">#REF!</definedName>
    <definedName localSheetId="3" name="S12R24">#REF!</definedName>
    <definedName localSheetId="3" name="S35R7">#REF!</definedName>
    <definedName localSheetId="9" name="_RP5">#REF!</definedName>
    <definedName localSheetId="3" name="S15P4">#REF!</definedName>
    <definedName localSheetId="15" name="S9P19">#REF!</definedName>
    <definedName localSheetId="8" name="S11R13">#REF!</definedName>
    <definedName localSheetId="16" name="S25R17">#REF!</definedName>
    <definedName localSheetId="8" name="S30P5">#REF!</definedName>
    <definedName localSheetId="9" name="S17P13">#REF!</definedName>
    <definedName localSheetId="9" name="S38P5">#REF!</definedName>
    <definedName localSheetId="16" name="S37P9">#REF!</definedName>
    <definedName name="S8R16">#REF!</definedName>
    <definedName localSheetId="15" name="S38P18">#REF!</definedName>
    <definedName localSheetId="14" name="S35P9">#REF!</definedName>
    <definedName name="S38R20">#REF!</definedName>
    <definedName localSheetId="8" name="S42P2">#REF!</definedName>
    <definedName localSheetId="14" name="S22R16">#REF!</definedName>
    <definedName localSheetId="9" name="S12P20">#REF!</definedName>
    <definedName localSheetId="15" name="S24R11">#REF!</definedName>
    <definedName localSheetId="15" name="S34R7">#REF!</definedName>
    <definedName localSheetId="16" name="S22R7">#REF!</definedName>
    <definedName localSheetId="3" name="S25P18">#REF!</definedName>
    <definedName localSheetId="3" name="S28P14">#REF!</definedName>
    <definedName localSheetId="14" name="S12R24">#REF!</definedName>
    <definedName localSheetId="15" name="S14P23">#REF!</definedName>
    <definedName localSheetId="16" name="S7P14">#REF!</definedName>
    <definedName localSheetId="8" name="S11P17">#REF!</definedName>
    <definedName localSheetId="9" name="S16P12">#REF!</definedName>
    <definedName localSheetId="14" name="S41P4">#REF!</definedName>
    <definedName localSheetId="15" name="_RP1">#REF!</definedName>
    <definedName localSheetId="15" name="S44R7">#REF!</definedName>
    <definedName localSheetId="9" name="S13R22">#REF!</definedName>
    <definedName localSheetId="14" name="S40P24">#REF!</definedName>
    <definedName localSheetId="3" name="S9P23">#REF!</definedName>
    <definedName localSheetId="9" name="S28R11">#REF!</definedName>
    <definedName localSheetId="8" name="S42R9">#REF!</definedName>
    <definedName localSheetId="3" name="S14P21">#REF!</definedName>
    <definedName localSheetId="14" name="A1P24">#REF!</definedName>
    <definedName name="S42P12">#REF!</definedName>
    <definedName localSheetId="8" name="S25P6">#REF!</definedName>
    <definedName localSheetId="8" name="S24R14">#REF!</definedName>
    <definedName localSheetId="16" name="S14P18">#REF!</definedName>
    <definedName localSheetId="8" name="S43P3">#REF!</definedName>
    <definedName localSheetId="3" name="S30P13">#REF!</definedName>
    <definedName name="S23P22">#REF!</definedName>
    <definedName localSheetId="8" name="add_total">#REF!</definedName>
    <definedName localSheetId="14" name="S16R1">#REF!</definedName>
    <definedName localSheetId="8" name="S17R10">#REF!</definedName>
    <definedName localSheetId="8" name="S40P24">#REF!</definedName>
    <definedName localSheetId="15" name="S8R9">#REF!</definedName>
    <definedName localSheetId="8" name="S2R2">#REF!</definedName>
    <definedName localSheetId="8" name="A5P22">#REF!</definedName>
    <definedName localSheetId="8" name="S23R1">#REF!</definedName>
    <definedName localSheetId="9" name="A3P5">#REF!</definedName>
    <definedName localSheetId="16" name="S5P10">#REF!</definedName>
    <definedName localSheetId="8" name="S14P15">#REF!</definedName>
    <definedName localSheetId="8" name="A4R14">#REF!</definedName>
    <definedName name="A1R9">#REF!</definedName>
    <definedName localSheetId="9" name="S25R18">#REF!</definedName>
    <definedName localSheetId="3" name="S31P4">#REF!</definedName>
    <definedName localSheetId="9" name="S5P9">#REF!</definedName>
    <definedName localSheetId="8" name="S14P10">#REF!</definedName>
    <definedName localSheetId="9" name="S12P7">#REF!</definedName>
    <definedName name="S3P12">#REF!</definedName>
    <definedName localSheetId="16" name="S29P14">#REF!</definedName>
    <definedName localSheetId="16" name="S34P16">#REF!</definedName>
    <definedName localSheetId="8" name="A4R16">#REF!</definedName>
    <definedName localSheetId="8" name="S13R21">#REF!</definedName>
    <definedName localSheetId="14" name="S36P8">#REF!</definedName>
    <definedName localSheetId="8" name="_R5R">#REF!</definedName>
    <definedName localSheetId="9" name="S25R20">#REF!</definedName>
    <definedName name="S1R3">#REF!</definedName>
    <definedName localSheetId="9" name="S20R14">#REF!</definedName>
    <definedName localSheetId="14" name="S31P7">#REF!</definedName>
    <definedName localSheetId="8" name="S13R13">#REF!</definedName>
    <definedName localSheetId="14" name="sub_item_12">#REF!</definedName>
    <definedName localSheetId="14" name="S14P3">#REF!</definedName>
    <definedName localSheetId="16" name="S20R20">#REF!</definedName>
    <definedName localSheetId="16" name="S1R8">#REF!</definedName>
    <definedName localSheetId="3" name="S43P17">#REF!</definedName>
    <definedName localSheetId="9" name="S27R7">#REF!</definedName>
    <definedName localSheetId="16" name="S42R20">#REF!</definedName>
    <definedName localSheetId="3" name="S20P19">#REF!</definedName>
    <definedName localSheetId="9" name="S37R12">#REF!</definedName>
    <definedName localSheetId="15" name="S16P17">#REF!</definedName>
    <definedName localSheetId="8" name="S30P16">#REF!</definedName>
    <definedName localSheetId="9" name="S45P23">#REF!</definedName>
    <definedName localSheetId="15" name="S36P14">#REF!</definedName>
    <definedName localSheetId="15" name="S44R12">#REF!</definedName>
    <definedName localSheetId="14" name="S44R23">#REF!</definedName>
    <definedName localSheetId="8" name="S18P16">#REF!</definedName>
    <definedName localSheetId="15" name="A3R13">#REF!</definedName>
    <definedName localSheetId="16" name="S25P22">#REF!</definedName>
    <definedName localSheetId="15" name="S29R9">#REF!</definedName>
    <definedName localSheetId="9" name="S2P6">#REF!</definedName>
    <definedName localSheetId="14" name="S12R16">#REF!</definedName>
    <definedName name="S13P6">#REF!</definedName>
    <definedName name="S12P4">#REF!</definedName>
    <definedName localSheetId="3" name="S43R6">#REF!</definedName>
    <definedName name="S12P9">#REF!</definedName>
    <definedName localSheetId="3" name="S33P19">#REF!</definedName>
    <definedName localSheetId="8" name="S1R8">#REF!</definedName>
    <definedName localSheetId="15" name="S41R5">#REF!</definedName>
    <definedName localSheetId="16" name="A2R15">#REF!</definedName>
    <definedName localSheetId="15" name="_R17P">#REF!</definedName>
    <definedName localSheetId="16" name="S28R6">#REF!</definedName>
    <definedName localSheetId="8" name="S13P9">#REF!</definedName>
    <definedName localSheetId="16" name="S15P2">#REF!</definedName>
    <definedName localSheetId="15" name="S34P17">#REF!</definedName>
    <definedName localSheetId="15" name="S39P2">#REF!</definedName>
    <definedName localSheetId="3" name="S31R17">#REF!</definedName>
    <definedName localSheetId="8" name="S1P2">#REF!</definedName>
    <definedName localSheetId="8" name="S4P1">#REF!</definedName>
    <definedName name="S24P22">#REF!</definedName>
    <definedName localSheetId="16" name="S41R11">#REF!</definedName>
    <definedName localSheetId="9" name="S36R24">#REF!</definedName>
    <definedName name="A3P15">#REF!</definedName>
    <definedName localSheetId="8" name="S1R4">#REF!</definedName>
    <definedName localSheetId="14" name="S26R21">#REF!</definedName>
    <definedName name="S9P1">#REF!</definedName>
    <definedName name="S43R9">#REF!</definedName>
    <definedName localSheetId="16" name="S20R2">#REF!</definedName>
    <definedName localSheetId="3" name="__xlnm.Print_Titles_2">#REF!</definedName>
    <definedName localSheetId="9" name="S10R7">#REF!</definedName>
    <definedName localSheetId="16" name="S7R12">#REF!</definedName>
    <definedName name="A4R23">#REF!</definedName>
    <definedName name="S42P22">#REF!</definedName>
    <definedName localSheetId="16" name="S2P12">#REF!</definedName>
    <definedName localSheetId="8" name="A2P8">#REF!</definedName>
    <definedName localSheetId="3" name="S25R16">#REF!</definedName>
    <definedName name="A3R3">#REF!</definedName>
    <definedName localSheetId="15" name="S40P19">#REF!</definedName>
    <definedName name="S17P9">#REF!</definedName>
    <definedName name="S7P18">#REF!</definedName>
    <definedName name="S38P2">#REF!</definedName>
    <definedName localSheetId="16" name="S34P19">#REF!</definedName>
    <definedName localSheetId="8" name="S35P16">#REF!</definedName>
    <definedName localSheetId="16" name="S33P21">#REF!</definedName>
    <definedName localSheetId="9" name="S21P12">#REF!</definedName>
    <definedName localSheetId="14" name="S11P16">#REF!</definedName>
    <definedName localSheetId="9" name="S14R22">#REF!</definedName>
    <definedName localSheetId="14" name="S35P8">#REF!</definedName>
    <definedName localSheetId="8" name="S32P21">#REF!</definedName>
    <definedName localSheetId="8" name="S40P15">#REF!</definedName>
    <definedName localSheetId="14" name="S4P19">#REF!</definedName>
    <definedName localSheetId="15" name="S21R12">#REF!</definedName>
    <definedName localSheetId="16" name="A3R14">#REF!</definedName>
    <definedName localSheetId="9" name="S10P21">#REF!</definedName>
    <definedName localSheetId="8" name="S8R24">#REF!</definedName>
    <definedName localSheetId="16" name="S5P7">#REF!</definedName>
    <definedName localSheetId="15" name="S35P18">#REF!</definedName>
    <definedName localSheetId="16" name="S13P14">#REF!</definedName>
    <definedName localSheetId="15" name="S32R2">#REF!</definedName>
    <definedName name="S13R2">#REF!</definedName>
    <definedName localSheetId="14" name="sub_item_3">#REF!</definedName>
    <definedName localSheetId="15" name="S34R4">#REF!</definedName>
    <definedName name="S5R2">#REF!</definedName>
    <definedName localSheetId="15" name="S9P11">#REF!</definedName>
    <definedName localSheetId="9" name="S8P23">#REF!</definedName>
    <definedName localSheetId="8" name="S37R24">#REF!</definedName>
    <definedName localSheetId="16" name="S24R16">#REF!</definedName>
    <definedName name="S38P1">#REF!</definedName>
    <definedName localSheetId="3" name="S45P7">#REF!</definedName>
    <definedName localSheetId="8" name="A1R19">#REF!</definedName>
    <definedName localSheetId="14" name="S1R24">#REF!</definedName>
    <definedName name="A1P20">#REF!</definedName>
    <definedName name="S27P18">#REF!</definedName>
    <definedName localSheetId="14" name="_RR12">#REF!</definedName>
    <definedName localSheetId="9" name="S44R2">#REF!</definedName>
    <definedName localSheetId="14" name="S40R10">#REF!</definedName>
    <definedName localSheetId="9" name="S8P18">#REF!</definedName>
    <definedName localSheetId="16" name="_R1P">#REF!</definedName>
    <definedName localSheetId="16" name="S34R19">#REF!</definedName>
    <definedName localSheetId="3" name="S22P2">#REF!</definedName>
    <definedName localSheetId="3" name="PLUS">#REF!</definedName>
    <definedName localSheetId="15" name="S35R7">#REF!</definedName>
    <definedName name="S24P6">#REF!</definedName>
    <definedName localSheetId="16" name="S30P20">#REF!</definedName>
    <definedName localSheetId="3" name="S42P23">#REF!</definedName>
    <definedName localSheetId="3" name="A4R10">#REF!</definedName>
    <definedName localSheetId="16" name="S17R24">#REF!</definedName>
    <definedName name="S31P14">#REF!</definedName>
    <definedName localSheetId="14" name="S19R17">#REF!</definedName>
    <definedName localSheetId="16" name="S18R9">#REF!</definedName>
    <definedName localSheetId="9" name="S13P16">#REF!</definedName>
    <definedName localSheetId="8" name="S17P7">#REF!</definedName>
    <definedName localSheetId="8" name="S26P13">#REF!</definedName>
    <definedName localSheetId="16" name="S6P3">#REF!</definedName>
    <definedName name="S22P7">#REF!</definedName>
    <definedName localSheetId="8" name="S16P14">#REF!</definedName>
    <definedName localSheetId="15" name="S44P11">#REF!</definedName>
    <definedName localSheetId="16" name="S19R16">#REF!</definedName>
    <definedName localSheetId="9" name="S19R5">#REF!</definedName>
    <definedName name="S19R14">#REF!</definedName>
    <definedName localSheetId="3" name="S11P23">#REF!</definedName>
    <definedName localSheetId="9" name="S8R2">#REF!</definedName>
    <definedName localSheetId="3" name="sub_item_38">#REF!</definedName>
    <definedName name="A3R23">#REF!</definedName>
    <definedName localSheetId="3" name="S38P16">#REF!</definedName>
    <definedName localSheetId="3" name="S2P13">#REF!</definedName>
    <definedName localSheetId="14" name="S19R1">#REF!</definedName>
    <definedName localSheetId="16" name="S36R7">#REF!</definedName>
    <definedName localSheetId="3" name="S24R4">#REF!</definedName>
    <definedName localSheetId="9" name="S23R19">#REF!</definedName>
    <definedName localSheetId="16" name="S1P4">#REF!</definedName>
    <definedName localSheetId="9" name="A5R2">#REF!</definedName>
    <definedName localSheetId="8" name="S19R3">#REF!</definedName>
    <definedName localSheetId="9" name="S25P8">#REF!</definedName>
    <definedName localSheetId="3" name="S12R20">#REF!</definedName>
    <definedName localSheetId="16" name="S6P5">#REF!</definedName>
    <definedName localSheetId="15" name="S37P1">#REF!</definedName>
    <definedName localSheetId="9" name="S18P22">#REF!</definedName>
    <definedName localSheetId="3" name="S40R19">#REF!</definedName>
    <definedName name="S41P22">#REF!</definedName>
    <definedName localSheetId="3" name="S23R17">#REF!</definedName>
    <definedName localSheetId="9" name="S15R8">#REF!</definedName>
    <definedName localSheetId="3" name="S45P3">#REF!</definedName>
    <definedName localSheetId="8" name="A1R7">#REF!</definedName>
    <definedName name="S45R7">#REF!</definedName>
    <definedName localSheetId="8" name="S5P24">#REF!</definedName>
    <definedName localSheetId="16" name="S25R24">#REF!</definedName>
    <definedName localSheetId="15" name="_RR9">#REF!</definedName>
    <definedName localSheetId="8" name="S10P19">#REF!</definedName>
    <definedName localSheetId="9" name="S27R21">#REF!</definedName>
    <definedName localSheetId="8" name="S32P17">#REF!</definedName>
    <definedName localSheetId="9" name="S23P8">#REF!</definedName>
    <definedName localSheetId="15" name="S8P16">#REF!</definedName>
    <definedName localSheetId="15" name="S2R23">#REF!</definedName>
    <definedName localSheetId="16" name="S15R8">#REF!</definedName>
    <definedName name="S7R10">#REF!</definedName>
    <definedName localSheetId="9" name="S42P3">#REF!</definedName>
    <definedName name="S37R8">#REF!</definedName>
    <definedName localSheetId="3" name="S11R14">#REF!</definedName>
    <definedName localSheetId="16" name="S7R14">#REF!</definedName>
    <definedName localSheetId="8" name="S36R18">#REF!</definedName>
    <definedName localSheetId="15" name="S39P18">#REF!</definedName>
    <definedName name="__xlnm.Print_Titles_1">#REF!</definedName>
    <definedName localSheetId="16" name="S42R4">#REF!</definedName>
    <definedName name="S35R6">#REF!</definedName>
    <definedName localSheetId="14" name="S23P14">#REF!</definedName>
    <definedName localSheetId="8" name="S15P17">#REF!</definedName>
    <definedName name="S15R16">#REF!</definedName>
    <definedName localSheetId="16" name="S36R10">#REF!</definedName>
    <definedName localSheetId="9" name="S38P22">#REF!</definedName>
    <definedName localSheetId="9" name="S2R11">#REF!</definedName>
    <definedName localSheetId="3" name="S28R16">#REF!</definedName>
    <definedName localSheetId="14" name="S37P9">#REF!</definedName>
    <definedName localSheetId="3" name="S30P5">#REF!</definedName>
    <definedName localSheetId="9" name="S35P1">#REF!</definedName>
    <definedName name="S28R4">#REF!</definedName>
    <definedName localSheetId="3" name="S41P12">#REF!</definedName>
    <definedName localSheetId="16" name="S9P6">#REF!</definedName>
    <definedName localSheetId="16" name="S16P6">#REF!</definedName>
    <definedName localSheetId="14" name="S35R14">#REF!</definedName>
    <definedName localSheetId="8" name="S2R20">#REF!</definedName>
    <definedName localSheetId="16" name="S11P1">#REF!</definedName>
    <definedName localSheetId="14" name="A5R8">#REF!</definedName>
    <definedName name="S28P8">#REF!</definedName>
    <definedName localSheetId="9" name="S2PP4">#REF!</definedName>
    <definedName localSheetId="3" name="S23R14">#REF!</definedName>
    <definedName localSheetId="8" name="S20R15">#REF!</definedName>
    <definedName localSheetId="14" name="S35R12">#REF!</definedName>
    <definedName localSheetId="9" name="A2P20">#REF!</definedName>
    <definedName name="S29R6">#REF!</definedName>
    <definedName localSheetId="9" name="S5R18">#REF!</definedName>
    <definedName localSheetId="14" name="S13P1">#REF!</definedName>
    <definedName localSheetId="8" name="S15R15">#REF!</definedName>
    <definedName localSheetId="16" name="S37R14">#REF!</definedName>
    <definedName localSheetId="15" name="_R10R">#REF!</definedName>
    <definedName localSheetId="16" name="S29P8">#REF!</definedName>
    <definedName localSheetId="14" name="S12P16">#REF!</definedName>
    <definedName localSheetId="16" name="S28P7">#REF!</definedName>
    <definedName localSheetId="8" name="S28P10">#REF!</definedName>
    <definedName localSheetId="9" name="S25P19">#REF!</definedName>
    <definedName localSheetId="15" name="S13R20">#REF!</definedName>
    <definedName localSheetId="16" name="S42R14">#REF!</definedName>
    <definedName localSheetId="15" name="S23R4">#REF!</definedName>
    <definedName localSheetId="15" name="S44R9">#REF!</definedName>
    <definedName name="_RR23">#REF!</definedName>
    <definedName localSheetId="15" name="S21R13">#REF!</definedName>
    <definedName localSheetId="16" name="S4R17">#REF!</definedName>
    <definedName localSheetId="8" name="S18P12">#REF!</definedName>
    <definedName localSheetId="16" name="S43P24">#REF!</definedName>
    <definedName localSheetId="14" name="S6P4">#REF!</definedName>
    <definedName localSheetId="3" name="S29R5">#REF!</definedName>
    <definedName localSheetId="3" name="S26R6">#REF!</definedName>
    <definedName localSheetId="9" name="S39P18">#REF!</definedName>
    <definedName localSheetId="15" name="S38R5">#REF!</definedName>
    <definedName localSheetId="14" name="S15P18">#REF!</definedName>
    <definedName localSheetId="16" name="S8R17">#REF!</definedName>
    <definedName name="S16P7">#REF!</definedName>
    <definedName localSheetId="15" name="A3P5">#REF!</definedName>
    <definedName localSheetId="15" name="S12P10">#REF!</definedName>
    <definedName localSheetId="16" name="S12R18">#REF!</definedName>
    <definedName localSheetId="15" name="S31P17">#REF!</definedName>
    <definedName localSheetId="8" name="S26P7">#REF!</definedName>
    <definedName name="A2P8">#REF!</definedName>
    <definedName localSheetId="9" name="S16P22">#REF!</definedName>
    <definedName localSheetId="9" name="A5P23">#REF!</definedName>
    <definedName localSheetId="16" name="S19P16">#REF!</definedName>
    <definedName localSheetId="16" name="S27P23">#REF!</definedName>
    <definedName localSheetId="16" name="S17R17">#REF!</definedName>
    <definedName localSheetId="15" name="S21P14">#REF!</definedName>
    <definedName localSheetId="9" name="S34P21">#REF!</definedName>
    <definedName localSheetId="15" name="A2P3">#REF!</definedName>
    <definedName localSheetId="8" name="A1R24">#REF!</definedName>
    <definedName localSheetId="16" name="S21P15">#REF!</definedName>
    <definedName localSheetId="9" name="S7P15">#REF!</definedName>
    <definedName localSheetId="14" name="TOTAL_ADD">#REF!</definedName>
    <definedName localSheetId="8" name="S27P18">#REF!</definedName>
    <definedName localSheetId="16" name="S42P10">#REF!</definedName>
    <definedName localSheetId="16" name="S6P14">#REF!</definedName>
    <definedName localSheetId="15" name="S35R1">#REF!</definedName>
    <definedName localSheetId="9" name="S39P16">#REF!</definedName>
    <definedName localSheetId="9" name="A2R12">#REF!</definedName>
    <definedName localSheetId="14" name="sub_item_15">#REF!</definedName>
    <definedName localSheetId="16" name="rere">#REF!</definedName>
    <definedName localSheetId="9" name="sub_item_28">#REF!</definedName>
    <definedName localSheetId="9" name="S5P21">#REF!</definedName>
    <definedName localSheetId="9" name="S22P6">#REF!</definedName>
    <definedName localSheetId="15" name="S39R2">#REF!</definedName>
    <definedName localSheetId="3" name="S9R7">#REF!</definedName>
    <definedName name="S22R15">#REF!</definedName>
    <definedName localSheetId="8" name="A5R5">#REF!</definedName>
    <definedName localSheetId="15" name="S9P6">#REF!</definedName>
    <definedName localSheetId="15" name="S31P7">#REF!</definedName>
    <definedName localSheetId="14" name="S13P2">#REF!</definedName>
    <definedName localSheetId="3" name="S1P20">#REF!</definedName>
    <definedName localSheetId="15" name="S29P2">#REF!</definedName>
    <definedName localSheetId="8" name="S19P21">#REF!</definedName>
    <definedName localSheetId="16" name="S13R23">#REF!</definedName>
    <definedName name="sub_item_32">#REF!</definedName>
    <definedName localSheetId="16" name="A1R23">#REF!</definedName>
    <definedName localSheetId="14" name="S33R8">#REF!</definedName>
    <definedName localSheetId="9" name="S43P11">#REF!</definedName>
    <definedName localSheetId="3" name="S36R15">#REF!</definedName>
    <definedName localSheetId="3" name="S32R5">#REF!</definedName>
    <definedName localSheetId="8" name="S33R5">#REF!</definedName>
    <definedName localSheetId="9" name="S42R19">#REF!</definedName>
    <definedName localSheetId="8" name="S14R5">#REF!</definedName>
    <definedName name="S16P2">#REF!</definedName>
    <definedName localSheetId="3" name="S37P18">#REF!</definedName>
    <definedName localSheetId="9" name="S19P2">#REF!</definedName>
    <definedName localSheetId="8" name="S38R7">#REF!</definedName>
    <definedName localSheetId="15" name="S4P14">#REF!</definedName>
    <definedName localSheetId="16" name="A2P7">#REF!</definedName>
    <definedName localSheetId="15" name="S28R17">#REF!</definedName>
    <definedName name="__xlnm.Print_Area_3_1">#REF!</definedName>
    <definedName localSheetId="15" name="S20R10">#REF!</definedName>
    <definedName localSheetId="3" name="S13P13">#REF!</definedName>
    <definedName localSheetId="14" name="S32R11">#REF!</definedName>
    <definedName name="AUDITORIO">#REF!</definedName>
    <definedName name="S36R7">#REF!</definedName>
    <definedName localSheetId="9" name="A2R17">#REF!</definedName>
    <definedName localSheetId="8" name="S8P13">#REF!</definedName>
    <definedName localSheetId="14" name="S25R8">#REF!</definedName>
    <definedName localSheetId="9" name="A1R16">#REF!</definedName>
    <definedName localSheetId="16" name="A5R12">#REF!</definedName>
    <definedName localSheetId="8" name="S24R15">#REF!</definedName>
    <definedName name="S2P19">#REF!</definedName>
    <definedName localSheetId="9" name="S26R5">#REF!</definedName>
    <definedName localSheetId="16" name="S13P5">#REF!</definedName>
    <definedName localSheetId="8" name="S45R23">#REF!</definedName>
    <definedName localSheetId="16" name="S23R21">#REF!</definedName>
    <definedName localSheetId="14" name="S38P9">#REF!</definedName>
    <definedName localSheetId="3" name="_R5R">#REF!</definedName>
    <definedName localSheetId="8" name="S42P8">#REF!</definedName>
    <definedName localSheetId="8" name="S25R15">#REF!</definedName>
    <definedName localSheetId="14" name="S8P7">#REF!</definedName>
    <definedName localSheetId="9" name="S14P10">#REF!</definedName>
    <definedName localSheetId="14" name="S39R14">#REF!</definedName>
    <definedName localSheetId="3" name="S3P8">#REF!</definedName>
    <definedName localSheetId="14" name="S34P4">#REF!</definedName>
    <definedName localSheetId="14" name="S13P5">#REF!</definedName>
    <definedName localSheetId="9" name="S9P18">#REF!</definedName>
    <definedName localSheetId="15" name="S24P20">#REF!</definedName>
    <definedName localSheetId="8" name="S31R12">#REF!</definedName>
    <definedName localSheetId="14" name="S27P21">#REF!</definedName>
    <definedName localSheetId="9" name="S27P16">#REF!</definedName>
    <definedName localSheetId="9" name="A4R10">#REF!</definedName>
    <definedName localSheetId="9" name="S35P2">#REF!</definedName>
    <definedName localSheetId="9" name="S12R8">#REF!</definedName>
    <definedName localSheetId="8" name="S45R14">#REF!</definedName>
    <definedName localSheetId="3" name="S27P15">#REF!</definedName>
    <definedName localSheetId="3" name="S12P18">#REF!</definedName>
    <definedName localSheetId="3" name="S36R20">#REF!</definedName>
    <definedName localSheetId="16" name="S16P9">#REF!</definedName>
    <definedName localSheetId="9" name="_R8P">#REF!</definedName>
    <definedName localSheetId="8" name="S44P16">#REF!</definedName>
    <definedName localSheetId="14" name="S21P14">#REF!</definedName>
    <definedName localSheetId="9" name="S31R17">#REF!</definedName>
    <definedName localSheetId="16" name="A1P13">#REF!</definedName>
    <definedName localSheetId="15" name="S14R4">#REF!</definedName>
    <definedName localSheetId="14" name="S33P22">#REF!</definedName>
    <definedName localSheetId="16" name="sub_item_33">#REF!</definedName>
    <definedName localSheetId="14" name="S1R17">#REF!</definedName>
    <definedName localSheetId="15" name="S5R5">#REF!</definedName>
    <definedName localSheetId="16" name="S10P11">#REF!</definedName>
    <definedName localSheetId="14" name="S42P23">#REF!</definedName>
    <definedName localSheetId="15" name="S33R11">#REF!</definedName>
    <definedName localSheetId="9" name="S13R7">#REF!</definedName>
    <definedName localSheetId="9" name="S3P18">#REF!</definedName>
    <definedName localSheetId="3" name="S2R18">#REF!</definedName>
    <definedName localSheetId="16" name="S6P10">#REF!</definedName>
    <definedName localSheetId="8" name="S13R20">#REF!</definedName>
    <definedName localSheetId="15" name="S31R6">#REF!</definedName>
    <definedName localSheetId="8" name="A4P20">#REF!</definedName>
    <definedName localSheetId="16" name="S16P4">#REF!</definedName>
    <definedName localSheetId="16" name="S19P22">#REF!</definedName>
    <definedName localSheetId="8" name="S16R7">#REF!</definedName>
    <definedName localSheetId="8" name="S9P22">#REF!</definedName>
    <definedName localSheetId="15" name="S19R13">#REF!</definedName>
    <definedName localSheetId="9" name="A1P17">#REF!</definedName>
    <definedName localSheetId="9" name="S2R12">#REF!</definedName>
    <definedName localSheetId="8" name="S12R18">#REF!</definedName>
    <definedName localSheetId="14" name="S9R21">#REF!</definedName>
    <definedName localSheetId="9" name="S32P7">#REF!</definedName>
    <definedName localSheetId="16" name="S26R7">#REF!</definedName>
    <definedName localSheetId="14" name="S30R24">#REF!</definedName>
    <definedName name="S13P20">#REF!</definedName>
    <definedName localSheetId="15" name="S4R8">#REF!</definedName>
    <definedName localSheetId="15" name="S34P9">#REF!</definedName>
    <definedName localSheetId="14" name="S35P5">#REF!</definedName>
    <definedName localSheetId="15" name="_R22P">#REF!</definedName>
    <definedName name="S4P16">#REF!</definedName>
    <definedName localSheetId="8" name="__xlnm.Print_Area_3_1">#REF!</definedName>
    <definedName localSheetId="3" name="S3P5">#REF!</definedName>
    <definedName localSheetId="16" name="S10P2">#REF!</definedName>
    <definedName localSheetId="14" name="S13P13">#REF!</definedName>
    <definedName localSheetId="14" name="_R21P">#REF!</definedName>
    <definedName name="S26P6">#REF!</definedName>
    <definedName name="S31P18">#REF!</definedName>
    <definedName name="S25P23">#REF!</definedName>
    <definedName name="A3P22">#REF!</definedName>
    <definedName localSheetId="14" name="_R13R">#REF!</definedName>
    <definedName localSheetId="8" name="S39R12">#REF!</definedName>
    <definedName localSheetId="9" name="S30R13">#REF!</definedName>
    <definedName localSheetId="3" name="S12R16">#REF!</definedName>
    <definedName localSheetId="15" name="S17P7">#REF!</definedName>
    <definedName localSheetId="15" name="S16P4">#REF!</definedName>
    <definedName name="S34R10">#REF!</definedName>
    <definedName localSheetId="3" name="S9P7">#REF!</definedName>
    <definedName localSheetId="9" name="S26P8">#REF!</definedName>
    <definedName localSheetId="3" name="S28R20">#REF!</definedName>
    <definedName name="S20P17">#REF!</definedName>
    <definedName localSheetId="14" name="S39R1">#REF!</definedName>
    <definedName localSheetId="14" name="S1R4">#REF!</definedName>
    <definedName localSheetId="9" name="A2R18">#REF!</definedName>
    <definedName localSheetId="15" name="S32R16">#REF!</definedName>
    <definedName localSheetId="16" name="S40P15">#REF!</definedName>
    <definedName localSheetId="14" name="S30P17">#REF!</definedName>
    <definedName localSheetId="8" name="S15P7">#REF!</definedName>
    <definedName localSheetId="16" name="A3R22">#REF!</definedName>
    <definedName localSheetId="16" name="S15R13">#REF!</definedName>
    <definedName localSheetId="3" name="S7R1">#REF!</definedName>
    <definedName localSheetId="15" name="S1P17">#REF!</definedName>
    <definedName localSheetId="3" name="S20R1">#REF!</definedName>
    <definedName localSheetId="9" name="S27R10">#REF!</definedName>
    <definedName localSheetId="3" name="S9R3">#REF!</definedName>
    <definedName name="S14P7">#REF!</definedName>
    <definedName localSheetId="8" name="S20R13">#REF!</definedName>
    <definedName localSheetId="3" name="S30R19">#REF!</definedName>
    <definedName localSheetId="9" name="S23R14">#REF!</definedName>
    <definedName localSheetId="15" name="S26P21">#REF!</definedName>
    <definedName localSheetId="14" name="S42R3">#REF!</definedName>
    <definedName name="S21P9">#REF!</definedName>
    <definedName localSheetId="9" name="S6P2">#REF!</definedName>
    <definedName localSheetId="9" name="S10R19">#REF!</definedName>
    <definedName localSheetId="15" name="S18P2">#REF!</definedName>
    <definedName localSheetId="16" name="S44R12">#REF!</definedName>
    <definedName name="S7P12">#REF!</definedName>
    <definedName localSheetId="8" name="sub_item_7">#REF!</definedName>
    <definedName name="S10P21">#REF!</definedName>
    <definedName localSheetId="9" name="S24P15">#REF!</definedName>
    <definedName localSheetId="3" name="S19R18">#REF!</definedName>
    <definedName name="S36R1">#REF!</definedName>
    <definedName localSheetId="3" name="S27R11">#REF!</definedName>
    <definedName localSheetId="9" name="S2R24">#REF!</definedName>
    <definedName localSheetId="9" name="S32R19">#REF!</definedName>
    <definedName localSheetId="14" name="S35P4">#REF!</definedName>
    <definedName name="S2R12">#REF!</definedName>
    <definedName localSheetId="15" name="S17R22">#REF!</definedName>
    <definedName name="S15R23">#REF!</definedName>
    <definedName localSheetId="16" name="S35R20">#REF!</definedName>
    <definedName name="S1R8">#REF!</definedName>
    <definedName localSheetId="16" name="S3P18">#REF!</definedName>
    <definedName localSheetId="14" name="S18R3">#REF!</definedName>
    <definedName localSheetId="3" name="_RR2">#REF!</definedName>
    <definedName localSheetId="3" name="S20P17">#REF!</definedName>
    <definedName localSheetId="14" name="A4R16">#REF!</definedName>
    <definedName localSheetId="14" name="S36R11">#REF!</definedName>
    <definedName localSheetId="3" name="S29P21">#REF!</definedName>
    <definedName localSheetId="16" name="S1R22">#REF!</definedName>
    <definedName localSheetId="15" name="S1R21">#REF!</definedName>
    <definedName localSheetId="8" name="S34P4">#REF!</definedName>
    <definedName name="S5R16">#REF!</definedName>
    <definedName localSheetId="15" name="S1R24">#REF!</definedName>
    <definedName name="S23R6">#REF!</definedName>
    <definedName localSheetId="14" name="S1P9">#REF!</definedName>
    <definedName localSheetId="3" name="S27P22">#REF!</definedName>
    <definedName localSheetId="9" name="S17P9">#REF!</definedName>
    <definedName localSheetId="16" name="S22R4">#REF!</definedName>
    <definedName localSheetId="14" name="S27P12">#REF!</definedName>
    <definedName localSheetId="8" name="S18R18">#REF!</definedName>
    <definedName localSheetId="16" name="S17P7">#REF!</definedName>
    <definedName localSheetId="15" name="S41P4">#REF!</definedName>
    <definedName localSheetId="3" name="S25R12">#REF!</definedName>
    <definedName localSheetId="15" name="A2R3">#REF!</definedName>
    <definedName localSheetId="8" name="_R11R">#REF!</definedName>
    <definedName name="S28P21">#REF!</definedName>
    <definedName localSheetId="9" name="__xlnm.Print_Titles_2">#REF!</definedName>
    <definedName name="S31P9">#REF!</definedName>
    <definedName localSheetId="12" name="Excel_BuiltIn_Print_Area_7_1_1_1_1_1">#REF!</definedName>
    <definedName localSheetId="15" name="S24R10">#REF!</definedName>
    <definedName localSheetId="8" name="A5P19">#REF!</definedName>
    <definedName localSheetId="14" name="S35P7">#REF!</definedName>
    <definedName localSheetId="15" name="S3R14">#REF!</definedName>
    <definedName localSheetId="16" name="S26P19">#REF!</definedName>
    <definedName localSheetId="8" name="S6R9">#REF!</definedName>
    <definedName localSheetId="14" name="S23R10">#REF!</definedName>
    <definedName localSheetId="8" name="S5P7">#REF!</definedName>
    <definedName localSheetId="3" name="S40P24">#REF!</definedName>
    <definedName localSheetId="8" name="S4P8">#REF!</definedName>
    <definedName localSheetId="8" name="S31P15">#REF!</definedName>
    <definedName localSheetId="16" name="S30R2">#REF!</definedName>
    <definedName localSheetId="15" name="S21R8">#REF!</definedName>
    <definedName localSheetId="9" name="S18P9">#REF!</definedName>
    <definedName localSheetId="16" name="_RR2">#REF!</definedName>
    <definedName localSheetId="8" name="S39P9">#REF!</definedName>
    <definedName localSheetId="3" name="S26R20">#REF!</definedName>
    <definedName localSheetId="15" name="S18P11">#REF!</definedName>
    <definedName localSheetId="9" name="S30P16">#REF!</definedName>
    <definedName name="S15P11">#REF!</definedName>
    <definedName localSheetId="16" name="S28R7">#REF!</definedName>
    <definedName localSheetId="9" name="S21P8">#REF!</definedName>
    <definedName localSheetId="9" name="S10R11">#REF!</definedName>
    <definedName localSheetId="16" name="A3R20">#REF!</definedName>
    <definedName localSheetId="8" name="S33P14">#REF!</definedName>
    <definedName localSheetId="8" name="S1R3">#REF!</definedName>
    <definedName localSheetId="15" name="S43R13">#REF!</definedName>
    <definedName localSheetId="14" name="A5R9">#REF!</definedName>
    <definedName localSheetId="9" name="S11R3">#REF!</definedName>
    <definedName localSheetId="14" name="S2R15">#REF!</definedName>
    <definedName localSheetId="3" name="S12R19">#REF!</definedName>
    <definedName localSheetId="8" name="S40P12">#REF!</definedName>
    <definedName localSheetId="9" name="S21R15">#REF!</definedName>
    <definedName localSheetId="15" name="_RR4">#REF!</definedName>
    <definedName name="S39P24">#REF!</definedName>
    <definedName localSheetId="16" name="S21P6">#REF!</definedName>
    <definedName localSheetId="3" name="A3P22">#REF!</definedName>
    <definedName name="S35R16">#REF!</definedName>
    <definedName localSheetId="14" name="S19R8">#REF!</definedName>
    <definedName localSheetId="9" name="S41P20">#REF!</definedName>
    <definedName localSheetId="16" name="S20P15">#REF!</definedName>
    <definedName localSheetId="16" name="A4R6">#REF!</definedName>
    <definedName localSheetId="15" name="S14R13">#REF!</definedName>
    <definedName localSheetId="8" name="S11P7">#REF!</definedName>
    <definedName localSheetId="16" name="S7P13">#REF!</definedName>
    <definedName localSheetId="3" name="A3R1">#REF!</definedName>
    <definedName localSheetId="8" name="S19R23">#REF!</definedName>
    <definedName localSheetId="3" name="sub_item_6">#REF!</definedName>
    <definedName localSheetId="3" name="S39P18">#REF!</definedName>
    <definedName localSheetId="16" name="S43R5">#REF!</definedName>
    <definedName localSheetId="15" name="S23P12">#REF!</definedName>
    <definedName localSheetId="16" name="S40P9">#REF!</definedName>
    <definedName name="S24P4">#REF!</definedName>
    <definedName localSheetId="9" name="S29R22">#REF!</definedName>
    <definedName localSheetId="3" name="S8R18">#REF!</definedName>
    <definedName localSheetId="15" name="S35P4">#REF!</definedName>
    <definedName localSheetId="16" name="S17P9">#REF!</definedName>
    <definedName localSheetId="15" name="S16P13">#REF!</definedName>
    <definedName name="S44R16">#REF!</definedName>
    <definedName localSheetId="14" name="S5R23">#REF!</definedName>
    <definedName localSheetId="16" name="S26P12">#REF!</definedName>
    <definedName localSheetId="8" name="S1R20">#REF!</definedName>
    <definedName localSheetId="3" name="S38P8">#REF!</definedName>
    <definedName name="S41P18">#REF!</definedName>
    <definedName name="S25R24">#REF!</definedName>
    <definedName name="S37P2">#REF!</definedName>
    <definedName localSheetId="8" name="A2P23">#REF!</definedName>
    <definedName localSheetId="14" name="S35P15">#REF!</definedName>
    <definedName localSheetId="16" name="S2R23">#REF!</definedName>
    <definedName localSheetId="16" name="S42P16">#REF!</definedName>
    <definedName localSheetId="16" name="S12R22">#REF!</definedName>
    <definedName name="S3P6">#REF!</definedName>
    <definedName localSheetId="9" name="S5P11">#REF!</definedName>
    <definedName localSheetId="16" name="S45R12">#REF!</definedName>
    <definedName localSheetId="16" name="S22P23">#REF!</definedName>
    <definedName localSheetId="8" name="S16P24">#REF!</definedName>
    <definedName name="S21R22">#REF!</definedName>
    <definedName localSheetId="3" name="S9P14">#REF!</definedName>
    <definedName localSheetId="9" name="S34R6">#REF!</definedName>
    <definedName localSheetId="3" name="S10P12">#REF!</definedName>
    <definedName localSheetId="14" name="S1P4">#REF!</definedName>
    <definedName localSheetId="15" name="_R3R">#REF!</definedName>
    <definedName localSheetId="15" name="S23R5">#REF!</definedName>
    <definedName name="Z_E9EF4FFF_2A51_4B23_8A33_7F2B85269ACF_.wvu.Rows_2">#REF!</definedName>
    <definedName localSheetId="9" name="S25P1">#REF!</definedName>
    <definedName localSheetId="14" name="S9P4">#REF!</definedName>
    <definedName name="S38R17">#REF!</definedName>
    <definedName localSheetId="9" name="A3R11">#REF!</definedName>
    <definedName localSheetId="16" name="S10R23">#REF!</definedName>
    <definedName localSheetId="15" name="S6R21">#REF!</definedName>
    <definedName name="S44P3">#REF!</definedName>
    <definedName name="S26P2">#REF!</definedName>
    <definedName localSheetId="3" name="S32P4">#REF!</definedName>
    <definedName localSheetId="16" name="S16R11">#REF!</definedName>
    <definedName localSheetId="16" name="S30R22">#REF!</definedName>
    <definedName localSheetId="8" name="S9R8">#REF!</definedName>
    <definedName localSheetId="14" name="S15R6">#REF!</definedName>
    <definedName name="S23R22">#REF!</definedName>
    <definedName localSheetId="15" name="S15R1">#REF!</definedName>
    <definedName localSheetId="16" name="S3R15">#REF!</definedName>
    <definedName localSheetId="8" name="S43R18">#REF!</definedName>
    <definedName localSheetId="16" name="A5R9">#REF!</definedName>
    <definedName localSheetId="16" name="S19R15">#REF!</definedName>
    <definedName localSheetId="3" name="A5R19">#REF!</definedName>
    <definedName localSheetId="3" name="S18R12">#REF!</definedName>
    <definedName localSheetId="15" name="S2R16">#REF!</definedName>
    <definedName localSheetId="9" name="S15R18">#REF!</definedName>
    <definedName localSheetId="3" name="S44R11">#REF!</definedName>
    <definedName localSheetId="3" name="S22P24">#REF!</definedName>
    <definedName localSheetId="15" name="S44R19">#REF!</definedName>
    <definedName localSheetId="14" name="S17P10">#REF!</definedName>
    <definedName localSheetId="3" name="S6P21">#REF!</definedName>
    <definedName localSheetId="14" name="S17R15">#REF!</definedName>
    <definedName localSheetId="16" name="S37P19">#REF!</definedName>
    <definedName localSheetId="16" name="S2R2">#REF!</definedName>
    <definedName localSheetId="9" name="S37P6">#REF!</definedName>
    <definedName localSheetId="9" name="S22P4">#REF!</definedName>
    <definedName localSheetId="14" name="S39P6">#REF!</definedName>
    <definedName localSheetId="16" name="S7R15">#REF!</definedName>
    <definedName localSheetId="9" name="S1P15">#REF!</definedName>
    <definedName localSheetId="3" name="S27R21">#REF!</definedName>
    <definedName localSheetId="3" name="S21P5">#REF!</definedName>
    <definedName localSheetId="3" name="S29R12">#REF!</definedName>
    <definedName localSheetId="14" name="S35R16">#REF!</definedName>
    <definedName localSheetId="8" name="S37R5">#REF!</definedName>
    <definedName localSheetId="15" name="add_2">#REF!</definedName>
    <definedName localSheetId="3" name="S30P1">#REF!</definedName>
    <definedName localSheetId="3" name="S38R13">#REF!</definedName>
    <definedName localSheetId="8" name="S35P15">#REF!</definedName>
    <definedName localSheetId="15" name="S32P12">#REF!</definedName>
    <definedName localSheetId="9" name="S8R10">#REF!</definedName>
    <definedName localSheetId="9" name="S41P4">#REF!</definedName>
    <definedName localSheetId="9" name="S14R13">#REF!</definedName>
    <definedName localSheetId="15" name="A1P11">#REF!</definedName>
    <definedName localSheetId="9" name="S45R5">#REF!</definedName>
    <definedName name="S17P7">#REF!</definedName>
    <definedName localSheetId="8" name="S36P6">#REF!</definedName>
    <definedName localSheetId="9" name="S38R12">#REF!</definedName>
    <definedName localSheetId="9" name="S36P14">#REF!</definedName>
    <definedName localSheetId="8" name="S2R15">#REF!</definedName>
    <definedName name="S21P13">#REF!</definedName>
    <definedName localSheetId="3" name="S37R21">#REF!</definedName>
    <definedName localSheetId="8" name="S31P4">#REF!</definedName>
    <definedName localSheetId="14" name="A5P19">#REF!</definedName>
    <definedName localSheetId="14" name="S30R18">#REF!</definedName>
    <definedName name="S31P3">#REF!</definedName>
    <definedName name="S45P20">#REF!</definedName>
    <definedName localSheetId="14" name="sub_item_45">#REF!</definedName>
    <definedName localSheetId="16" name="S38R5">#REF!</definedName>
    <definedName localSheetId="8" name="A5P23">#REF!</definedName>
    <definedName localSheetId="8" name="S27R11">#REF!</definedName>
    <definedName localSheetId="15" name="S23R14">#REF!</definedName>
    <definedName localSheetId="16" name="S27P22">#REF!</definedName>
    <definedName localSheetId="14" name="S27P10">#REF!</definedName>
    <definedName name="S43P10">#REF!</definedName>
    <definedName localSheetId="3" name="S11R24">#REF!</definedName>
    <definedName localSheetId="16" name="S41P22">#REF!</definedName>
    <definedName localSheetId="9" name="S24R23">#REF!</definedName>
    <definedName localSheetId="3" name="S45R7">#REF!</definedName>
    <definedName localSheetId="15" name="A3P18">#REF!</definedName>
    <definedName localSheetId="8" name="S13P14">#REF!</definedName>
    <definedName name="S17P5">#REF!</definedName>
    <definedName localSheetId="9" name="add_3">#REF!</definedName>
    <definedName localSheetId="8" name="S37R2">#REF!</definedName>
    <definedName localSheetId="14" name="S44R20">#REF!</definedName>
    <definedName localSheetId="9" name="S26P10">#REF!</definedName>
    <definedName localSheetId="8" name="S1R7">#REF!</definedName>
    <definedName localSheetId="3" name="S37P21">#REF!</definedName>
    <definedName localSheetId="14" name="S26P4">#REF!</definedName>
    <definedName localSheetId="8" name="S12P21">#REF!</definedName>
    <definedName localSheetId="3" name="S37P10">#REF!</definedName>
    <definedName localSheetId="15" name="S3P13">#REF!</definedName>
    <definedName localSheetId="15" name="S3R23">#REF!</definedName>
    <definedName localSheetId="3" name="sub_item_43">#REF!</definedName>
    <definedName localSheetId="16" name="S31R24">#REF!</definedName>
    <definedName localSheetId="3" name="A4P4">#REF!</definedName>
    <definedName localSheetId="16" name="S18P12">#REF!</definedName>
    <definedName localSheetId="9" name="S19P8">#REF!</definedName>
    <definedName localSheetId="9" name="S42P22">#REF!</definedName>
    <definedName localSheetId="16" name="_RR10">#REF!</definedName>
    <definedName name="S22R16">#REF!</definedName>
    <definedName localSheetId="16" name="S6P15">#REF!</definedName>
    <definedName name="S7P9">#REF!</definedName>
    <definedName localSheetId="3" name="S1P21">#REF!</definedName>
    <definedName localSheetId="3" name="S41R11">#REF!</definedName>
    <definedName localSheetId="14" name="S17P3">#REF!</definedName>
    <definedName localSheetId="14" name="S38P8">#REF!</definedName>
    <definedName localSheetId="16" name="_RP13">#REF!</definedName>
    <definedName localSheetId="15" name="S30P6">#REF!</definedName>
    <definedName localSheetId="3" name="S23P13">#REF!</definedName>
    <definedName name="S29R15">#REF!</definedName>
    <definedName localSheetId="8" name="S25P22">#REF!</definedName>
    <definedName localSheetId="8" name="S7P2">#REF!</definedName>
    <definedName name="S1R19">#REF!</definedName>
    <definedName localSheetId="3" name="S24P14">#REF!</definedName>
    <definedName localSheetId="16" name="S24R14">#REF!</definedName>
    <definedName localSheetId="3" name="S36R23">#REF!</definedName>
    <definedName localSheetId="14" name="S10P2">#REF!</definedName>
    <definedName localSheetId="16" name="S27P13">#REF!</definedName>
    <definedName localSheetId="16" name="_R9P">#REF!</definedName>
    <definedName localSheetId="15" name="S7P7">#REF!</definedName>
    <definedName localSheetId="3" name="S13P1">#REF!</definedName>
    <definedName localSheetId="16" name="S29P22">#REF!</definedName>
    <definedName localSheetId="15" name="S5R8">#REF!</definedName>
    <definedName name="S12R23">#REF!</definedName>
    <definedName localSheetId="15" name="A1R2">#REF!</definedName>
    <definedName localSheetId="16" name="S24R1">#REF!</definedName>
    <definedName name="A3R9">#REF!</definedName>
    <definedName localSheetId="15" name="S42R24">#REF!</definedName>
    <definedName localSheetId="8" name="S10R8">#REF!</definedName>
    <definedName localSheetId="16" name="S43P12">#REF!</definedName>
    <definedName localSheetId="3" name="A5R21">#REF!</definedName>
    <definedName localSheetId="9" name="S6R24">#REF!</definedName>
    <definedName localSheetId="8" name="S4R20">#REF!</definedName>
    <definedName localSheetId="15" name="S4R10">#REF!</definedName>
    <definedName localSheetId="3" name="A5R12">#REF!</definedName>
    <definedName localSheetId="16" name="S14R4">#REF!</definedName>
    <definedName localSheetId="15" name="S35P9">#REF!</definedName>
    <definedName localSheetId="8" name="S40P21">#REF!</definedName>
    <definedName localSheetId="14" name="S18R1">#REF!</definedName>
    <definedName name="S12P24">#REF!</definedName>
    <definedName name="S18P13">#REF!</definedName>
    <definedName name="S43P22">#REF!</definedName>
    <definedName localSheetId="15" name="S15R7">#REF!</definedName>
    <definedName localSheetId="14" name="S44R3">#REF!</definedName>
    <definedName localSheetId="15" name="S41P15">#REF!</definedName>
    <definedName localSheetId="14" name="_R24P">#REF!</definedName>
    <definedName localSheetId="9" name="S33R10">#REF!</definedName>
    <definedName localSheetId="3" name="S33R20">#REF!</definedName>
    <definedName localSheetId="15" name="S1R5">#REF!</definedName>
    <definedName localSheetId="14" name="S23R12">#REF!</definedName>
    <definedName localSheetId="16" name="S23P19">#REF!</definedName>
    <definedName localSheetId="8" name="S40P17">#REF!</definedName>
    <definedName localSheetId="15" name="S12R14">#REF!</definedName>
    <definedName localSheetId="8" name="S20P4">#REF!</definedName>
    <definedName name="S19R10">#REF!</definedName>
    <definedName localSheetId="15" name="A3R18">#REF!</definedName>
    <definedName name="S11R12">#REF!</definedName>
    <definedName name="S35P20">#REF!</definedName>
    <definedName localSheetId="16" name="S3P7">#REF!</definedName>
    <definedName localSheetId="8" name="S45P15">#REF!</definedName>
    <definedName localSheetId="8" name="S37R6">#REF!</definedName>
    <definedName localSheetId="16" name="S44P15">#REF!</definedName>
    <definedName name="S18R17">#REF!</definedName>
    <definedName localSheetId="16" name="_R16R">#REF!</definedName>
    <definedName localSheetId="16" name="_R17R">#REF!</definedName>
    <definedName localSheetId="14" name="S7R17">#REF!</definedName>
    <definedName name="sub_item_40">#REF!</definedName>
    <definedName localSheetId="8" name="S8R6">#REF!</definedName>
    <definedName localSheetId="3" name="S12P13">#REF!</definedName>
    <definedName localSheetId="16" name="S1R20">#REF!</definedName>
    <definedName name="S1P23">#REF!</definedName>
    <definedName localSheetId="14" name="S7P17">#REF!</definedName>
    <definedName localSheetId="15" name="S36R4">#REF!</definedName>
    <definedName localSheetId="15" name="S32P22">#REF!</definedName>
    <definedName localSheetId="8" name="S20P7">#REF!</definedName>
    <definedName localSheetId="16" name="S11P23">#REF!</definedName>
    <definedName localSheetId="16" name="S25R12">#REF!</definedName>
    <definedName localSheetId="14" name="S28P14">#REF!</definedName>
    <definedName localSheetId="3" name="S2R24">#REF!</definedName>
    <definedName localSheetId="16" name="S20P10">#REF!</definedName>
    <definedName localSheetId="15" name="S14R12">#REF!</definedName>
    <definedName localSheetId="14" name="S44P13">#REF!</definedName>
    <definedName name="sub_item_4">#REF!</definedName>
    <definedName localSheetId="9" name="S20R23">#REF!</definedName>
    <definedName localSheetId="15" name="sub_item_24">#REF!</definedName>
    <definedName localSheetId="14" name="S42R13">#REF!</definedName>
    <definedName localSheetId="3" name="S2R5">#REF!</definedName>
    <definedName localSheetId="3" name="S14P22">#REF!</definedName>
    <definedName localSheetId="16" name="S20R21">#REF!</definedName>
    <definedName localSheetId="16" name="S5P9">#REF!</definedName>
    <definedName localSheetId="16" name="S1P19">#REF!</definedName>
    <definedName localSheetId="9" name="S3P14">#REF!</definedName>
    <definedName name="S9P15">#REF!</definedName>
    <definedName localSheetId="16" name="S7R13">#REF!</definedName>
    <definedName name="S32R18">#REF!</definedName>
    <definedName localSheetId="9" name="S6R1">#REF!</definedName>
    <definedName localSheetId="16" name="S27P4">#REF!</definedName>
    <definedName localSheetId="16" name="add_total">#REF!</definedName>
    <definedName localSheetId="9" name="S37R1">#REF!</definedName>
    <definedName localSheetId="8" name="_RR18">#REF!</definedName>
    <definedName localSheetId="15" name="S22R9">#REF!</definedName>
    <definedName localSheetId="14" name="S39R19">#REF!</definedName>
    <definedName name="S38R19">#REF!</definedName>
    <definedName localSheetId="8" name="S16P19">#REF!</definedName>
    <definedName localSheetId="14" name="S35P13">#REF!</definedName>
    <definedName localSheetId="9" name="S8R1">#REF!</definedName>
    <definedName localSheetId="3" name="S13P3">#REF!</definedName>
    <definedName localSheetId="16" name="A1R12">#REF!</definedName>
    <definedName localSheetId="15" name="S42R2">#REF!</definedName>
    <definedName localSheetId="15" name="A4R2">#REF!</definedName>
    <definedName localSheetId="3" name="S39R21">#REF!</definedName>
    <definedName localSheetId="16" name="S23P10">#REF!</definedName>
    <definedName localSheetId="8" name="S5P14">#REF!</definedName>
    <definedName localSheetId="15" name="S3R17">#REF!</definedName>
    <definedName localSheetId="3" name="S31R1">#REF!</definedName>
    <definedName localSheetId="16" name="S28R23">#REF!</definedName>
    <definedName localSheetId="8" name="S16R12">#REF!</definedName>
    <definedName name="A5P2">#REF!</definedName>
    <definedName localSheetId="3" name="S13P10">#REF!</definedName>
    <definedName localSheetId="15" name="S5R23">#REF!</definedName>
    <definedName localSheetId="9" name="S14R24">#REF!</definedName>
    <definedName localSheetId="9" name="S11P6">#REF!</definedName>
    <definedName localSheetId="9" name="S6P18">#REF!</definedName>
    <definedName localSheetId="15" name="S5P12">#REF!</definedName>
    <definedName localSheetId="15" name="S10P18">#REF!</definedName>
    <definedName localSheetId="9" name="S12P12">#REF!</definedName>
    <definedName localSheetId="8" name="S15P21">#REF!</definedName>
    <definedName localSheetId="8" name="S38R20">#REF!</definedName>
    <definedName localSheetId="14" name="S4P15">#REF!</definedName>
    <definedName localSheetId="14" name="S44P4">#REF!</definedName>
    <definedName localSheetId="9" name="S28P5">#REF!</definedName>
    <definedName localSheetId="3" name="S18P13">#REF!</definedName>
    <definedName name="A3R10">#REF!</definedName>
    <definedName name="S43P7">#REF!</definedName>
    <definedName localSheetId="16" name="_RR22">#REF!</definedName>
    <definedName localSheetId="8" name="A1P13">#REF!</definedName>
    <definedName localSheetId="16" name="S25P9">#REF!</definedName>
    <definedName localSheetId="9" name="S27R13">#REF!</definedName>
    <definedName localSheetId="8" name="S45P22">#REF!</definedName>
    <definedName name="_R11P">#REF!</definedName>
    <definedName localSheetId="8" name="S32R11">#REF!</definedName>
    <definedName localSheetId="8" name="S11R16">#REF!</definedName>
    <definedName localSheetId="15" name="S33P8">#REF!</definedName>
    <definedName localSheetId="3" name="S33P15">#REF!</definedName>
    <definedName localSheetId="14" name="S14R15">#REF!</definedName>
    <definedName localSheetId="16" name="S3P22">#REF!</definedName>
    <definedName localSheetId="8" name="S2R4">#REF!</definedName>
    <definedName localSheetId="8" name="A2R1">#REF!</definedName>
    <definedName localSheetId="3" name="S22P19">#REF!</definedName>
    <definedName localSheetId="3" name="S43P14">#REF!</definedName>
    <definedName name="S1P9">#REF!</definedName>
    <definedName name="S17R7">#REF!</definedName>
    <definedName localSheetId="14" name="S15P15">#REF!</definedName>
    <definedName localSheetId="15" name="S31P24">#REF!</definedName>
    <definedName name="S8R3">#REF!</definedName>
    <definedName name="S21R18">#REF!</definedName>
    <definedName localSheetId="15" name="S19P14">#REF!</definedName>
    <definedName localSheetId="15" name="S5R24">#REF!</definedName>
    <definedName localSheetId="16" name="S2P6">#REF!</definedName>
    <definedName localSheetId="14" name="S32P15">#REF!</definedName>
    <definedName localSheetId="3" name="S33R6">#REF!</definedName>
    <definedName localSheetId="8" name="S9R4">#REF!</definedName>
    <definedName localSheetId="16" name="S6R4">#REF!</definedName>
    <definedName localSheetId="3" name="S2P7">#REF!</definedName>
    <definedName localSheetId="8" name="S7R24">#REF!</definedName>
    <definedName localSheetId="9" name="S16R18">#REF!</definedName>
    <definedName name="S6R14">#REF!</definedName>
    <definedName localSheetId="8" name="S11R7">#REF!</definedName>
    <definedName localSheetId="15" name="S11P8">#REF!</definedName>
    <definedName localSheetId="9" name="S28R15">#REF!</definedName>
    <definedName localSheetId="15" name="S7R16">#REF!</definedName>
    <definedName localSheetId="9" name="S44P8">#REF!</definedName>
    <definedName localSheetId="15" name="S28R3">#REF!</definedName>
    <definedName localSheetId="15" name="S6R7">#REF!</definedName>
    <definedName name="S44P11">#REF!</definedName>
    <definedName localSheetId="8" name="S42P20">#REF!</definedName>
    <definedName localSheetId="15" name="S20R13">#REF!</definedName>
    <definedName name="S8P19">#REF!</definedName>
    <definedName localSheetId="3" name="S31P15">#REF!</definedName>
    <definedName name="S37P16">#REF!</definedName>
    <definedName localSheetId="9" name="S27P23">#REF!</definedName>
    <definedName localSheetId="15" name="S43P5">#REF!</definedName>
    <definedName localSheetId="8" name="S35R3">#REF!</definedName>
    <definedName name="S25P12">#REF!</definedName>
    <definedName localSheetId="15" name="S6R23">#REF!</definedName>
    <definedName name="S26P3">#REF!</definedName>
    <definedName localSheetId="16" name="S31P3">#REF!</definedName>
    <definedName localSheetId="3" name="S14P1">#REF!</definedName>
    <definedName localSheetId="3" name="S40R8">#REF!</definedName>
    <definedName localSheetId="15" name="S25R20">#REF!</definedName>
    <definedName localSheetId="16" name="S39P17">#REF!</definedName>
    <definedName localSheetId="16" name="S9R6">#REF!</definedName>
    <definedName localSheetId="8" name="S14P2">#REF!</definedName>
    <definedName localSheetId="16" name="S23P23">#REF!</definedName>
    <definedName localSheetId="9" name="S5P6">#REF!</definedName>
    <definedName localSheetId="3" name="S30R9">#REF!</definedName>
    <definedName localSheetId="15" name="S45P4">#REF!</definedName>
    <definedName localSheetId="16" name="S39P23">#REF!</definedName>
    <definedName localSheetId="15" name="A5P4">#REF!</definedName>
    <definedName localSheetId="15" name="S14P6">#REF!</definedName>
    <definedName localSheetId="3" name="S32R3">#REF!</definedName>
    <definedName name="S40R10">#REF!</definedName>
    <definedName localSheetId="9" name="sub_item_8">#REF!</definedName>
    <definedName localSheetId="9" name="S27P11">#REF!</definedName>
    <definedName name="S24R5">#REF!</definedName>
    <definedName localSheetId="3" name="S9R10">#REF!</definedName>
    <definedName name="A5R1">#REF!</definedName>
    <definedName localSheetId="9" name="S42P8">#REF!</definedName>
    <definedName localSheetId="16" name="S41P23">#REF!</definedName>
    <definedName name="S38P11">#REF!</definedName>
    <definedName localSheetId="16" name="S30P10">#REF!</definedName>
    <definedName localSheetId="8" name="A4R6">#REF!</definedName>
    <definedName localSheetId="14" name="S28P2">#REF!</definedName>
    <definedName name="S11R13">#REF!</definedName>
    <definedName localSheetId="16" name="S21R10">#REF!</definedName>
    <definedName localSheetId="16" name="_RR18">#REF!</definedName>
    <definedName localSheetId="9" name="S26P15">#REF!</definedName>
    <definedName localSheetId="14" name="S32P11">#REF!</definedName>
    <definedName localSheetId="8" name="A4P9">#REF!</definedName>
    <definedName name="S15P1">#REF!</definedName>
    <definedName localSheetId="15" name="S36R12">#REF!</definedName>
    <definedName localSheetId="8" name="S8R18">#REF!</definedName>
    <definedName localSheetId="8" name="S41R10">#REF!</definedName>
    <definedName localSheetId="14" name="S31P13">#REF!</definedName>
    <definedName localSheetId="3" name="S39R19">#REF!</definedName>
    <definedName localSheetId="14" name="S37P21">#REF!</definedName>
    <definedName localSheetId="3" name="S35P15">#REF!</definedName>
    <definedName localSheetId="15" name="S37P7">#REF!</definedName>
    <definedName localSheetId="15" name="S4R18">#REF!</definedName>
    <definedName localSheetId="14" name="S9P8">#REF!</definedName>
    <definedName localSheetId="15" name="S1R7">#REF!</definedName>
    <definedName localSheetId="8" name="S22P8">#REF!</definedName>
    <definedName localSheetId="9" name="A3R12">#REF!</definedName>
    <definedName localSheetId="9" name="A3R16">#REF!</definedName>
    <definedName localSheetId="3" name="S35R3">#REF!</definedName>
    <definedName localSheetId="15" name="S16R24">#REF!</definedName>
    <definedName localSheetId="3" name="S29P18">#REF!</definedName>
    <definedName localSheetId="16" name="S12P15">#REF!</definedName>
    <definedName localSheetId="16" name="S28R17">#REF!</definedName>
    <definedName localSheetId="3" name="S40R7">#REF!</definedName>
    <definedName localSheetId="14" name="S39R6">#REF!</definedName>
    <definedName localSheetId="3" name="S11P11">#REF!</definedName>
    <definedName name="S20P6">#REF!</definedName>
    <definedName localSheetId="15" name="S5P6">#REF!</definedName>
    <definedName localSheetId="9" name="S42P4">#REF!</definedName>
    <definedName localSheetId="16" name="sub_item_4">#REF!</definedName>
    <definedName localSheetId="9" name="S44R7">#REF!</definedName>
    <definedName localSheetId="8" name="S36P22">#REF!</definedName>
    <definedName localSheetId="3" name="A4P7">#REF!</definedName>
    <definedName localSheetId="3" name="S41R18">#REF!</definedName>
    <definedName localSheetId="9" name="_R19R">#REF!</definedName>
    <definedName localSheetId="8" name="S10P15">#REF!</definedName>
    <definedName localSheetId="16" name="S36R15">#REF!</definedName>
    <definedName name="S41R9">#REF!</definedName>
    <definedName name="S45P11">#REF!</definedName>
    <definedName localSheetId="16" name="S35P11">#REF!</definedName>
    <definedName localSheetId="15" name="S45P15">#REF!</definedName>
    <definedName localSheetId="9" name="S11P2">#REF!</definedName>
    <definedName name="A1R21">#REF!</definedName>
    <definedName localSheetId="15" name="S25R7">#REF!</definedName>
    <definedName localSheetId="3" name="S18P7">#REF!</definedName>
    <definedName localSheetId="9" name="S19R1">#REF!</definedName>
    <definedName localSheetId="3" name="S15R19">#REF!</definedName>
    <definedName localSheetId="14" name="S6R17">#REF!</definedName>
    <definedName localSheetId="3" name="S15P2">#REF!</definedName>
    <definedName localSheetId="3" name="S30R24">#REF!</definedName>
    <definedName localSheetId="9" name="S45P12">#REF!</definedName>
    <definedName name="S26P5">#REF!</definedName>
    <definedName localSheetId="16" name="S32P17">#REF!</definedName>
    <definedName localSheetId="15" name="S14R6">#REF!</definedName>
    <definedName name="S17R10">#REF!</definedName>
    <definedName localSheetId="15" name="S12R15">#REF!</definedName>
    <definedName localSheetId="3" name="_R24P">#REF!</definedName>
    <definedName localSheetId="8" name="S20R12">#REF!</definedName>
    <definedName localSheetId="3" name="A2P1">#REF!</definedName>
    <definedName localSheetId="3" name="S22P22">#REF!</definedName>
    <definedName localSheetId="15" name="A1P21">#REF!</definedName>
    <definedName localSheetId="3" name="S17P23">#REF!</definedName>
    <definedName name="S19P18">#REF!</definedName>
    <definedName name="S5R8">#REF!</definedName>
    <definedName localSheetId="16" name="S45P13">#REF!</definedName>
    <definedName localSheetId="3" name="S10R20">#REF!</definedName>
    <definedName localSheetId="15" name="S26P16">#REF!</definedName>
    <definedName localSheetId="8" name="S13R23">#REF!</definedName>
    <definedName localSheetId="14" name="S11R15">#REF!</definedName>
    <definedName localSheetId="3" name="S35P19">#REF!</definedName>
    <definedName localSheetId="14" name="S16P24">#REF!</definedName>
    <definedName localSheetId="8" name="S8P18">#REF!</definedName>
    <definedName name="S26P16">#REF!</definedName>
    <definedName localSheetId="16" name="S35R1">#REF!</definedName>
    <definedName localSheetId="3" name="S33R7">#REF!</definedName>
    <definedName localSheetId="9" name="S24P8">#REF!</definedName>
    <definedName localSheetId="9" name="S12P21">#REF!</definedName>
    <definedName localSheetId="15" name="S36P3">#REF!</definedName>
    <definedName localSheetId="9" name="S33P8">#REF!</definedName>
    <definedName name="S8R19">#REF!</definedName>
    <definedName localSheetId="3" name="S17P4">#REF!</definedName>
    <definedName hidden="1" localSheetId="4" name="_xlnm._FilterDatabase">'PLANILHA_SINTÉTICA'!$A$1:$P$259</definedName>
    <definedName hidden="1" localSheetId="5" name="_xlnm._FilterDatabase">'CURVA ABC'!$A$9:$L$304</definedName>
    <definedName hidden="1" localSheetId="8" name="_xlnm._FilterDatabase">'SERVIÇOS'!$A$4:$F$7865</definedName>
    <definedName hidden="1" localSheetId="9" name="_xlnm._FilterDatabase">INSUMOS!$A$2:$D$5289</definedName>
    <definedName hidden="1" name="Google_Sheet_Link_1064694219_1023947251">solver_adj</definedName>
    <definedName hidden="1" name="Google_Sheet_Link_1237736065_861907092">solver_opt</definedName>
    <definedName hidden="1" name="Google_Sheet_Link_145178449">__Anonymous_Sheet_DB__0</definedName>
    <definedName hidden="1" name="Google_Sheet_Link_1474684643_1870206296">__xlnm.Print_Titles_1</definedName>
    <definedName hidden="1" name="Google_Sheet_Link_1536461638_861907092">__Anonymous_Sheet_DB__0</definedName>
    <definedName hidden="1" name="Google_Sheet_Link_1799756478_861907092">Excel_BuiltIn__FilterDatabase_6</definedName>
    <definedName hidden="1" name="Google_Sheet_Link_1819051346_1023947251">solver_opt</definedName>
    <definedName hidden="1" name="Google_Sheet_Link_1863331901">OBRA</definedName>
    <definedName hidden="1" name="Google_Sheet_Link_2063594157_1275110337">Z_EBC8F422_5E67_469B_8659_30B1245AF0DB_.wvu.PrintArea</definedName>
    <definedName hidden="1" name="Google_Sheet_Link_222670509_1275110337">Z_39FA8DCB_7FE1_4377_9C2C_3A6C28B9DCE8_.wvu.PrintArea</definedName>
    <definedName hidden="1" name="Google_Sheet_Link_264185437_1870206296">__xlnm.Print_Area_1</definedName>
    <definedName hidden="1" name="Google_Sheet_Link_553051779_1275110337">Z_60131786_0F54_49F5_B695_1A5DD0544ED6_.wvu.PrintArea</definedName>
    <definedName hidden="1" name="Google_Sheet_Link_804236271">Excel_BuiltIn__FilterDatabase_6</definedName>
    <definedName hidden="1" name="Google_Sheet_Link_910269283_861907092">solver_adj</definedName>
  </definedNames>
  <calcPr/>
  <extLst>
    <ext uri="GoogleSheetsCustomDataVersion1">
      <go:sheetsCustomData xmlns:go="http://customooxmlschemas.google.com/" r:id="rId23" roundtripDataSignature="AMtx7mgbKC2nwnCXJZMYNUngYOGR/g/tKA=="/>
    </ext>
  </extLst>
</workbook>
</file>

<file path=xl/comments1.xml><?xml version="1.0" encoding="utf-8"?>
<comments xmlns:r="http://schemas.openxmlformats.org/officeDocument/2006/relationships" xmlns="http://schemas.openxmlformats.org/spreadsheetml/2006/main">
  <authors>
    <author/>
  </authors>
  <commentList>
    <comment authorId="0" ref="C2">
      <text>
        <t xml:space="preserve">======
ID#AAAAMlDrsUI
Wagner Deconto    (2021-06-25 19:38:18)
INSERIR SECRETARIA PROPRIETÁRIA DO PRÓPRIO</t>
      </text>
    </comment>
  </commentList>
  <extLst>
    <ext uri="GoogleSheetsCustomDataVersion1">
      <go:sheetsCustomData xmlns:go="http://customooxmlschemas.google.com/" r:id="rId1" roundtripDataSignature="AMtx7mhGXkGwFie/3watsvNpPDKriNVEeQ=="/>
    </ext>
  </extLst>
</comments>
</file>

<file path=xl/sharedStrings.xml><?xml version="1.0" encoding="utf-8"?>
<sst xmlns="http://schemas.openxmlformats.org/spreadsheetml/2006/main" count="30637" uniqueCount="14688">
  <si>
    <t>SECRETARIA DE ESTADO DO DESENVOLVIMENTO URBANO 
E OBRAS PÚBLICAS
PARANÁ EDIFICAÇÕES
DIRETORIA DE PLANEJAMENTO E PROJETOS
GERÊNCIA DE CUSTOS E ORÇAMENTOS</t>
  </si>
  <si>
    <t>ENDEREÇO:</t>
  </si>
  <si>
    <t>DATA:</t>
  </si>
  <si>
    <t>MUNICÍPIO:</t>
  </si>
  <si>
    <t>TIPO DE OBRA/SERVIÇO:</t>
  </si>
  <si>
    <t>OBRA:</t>
  </si>
  <si>
    <t>RESP. TÉCNICO:</t>
  </si>
  <si>
    <t>ÓRGÃO PROP.:</t>
  </si>
  <si>
    <t>BDI:</t>
  </si>
  <si>
    <t>BDI esp:</t>
  </si>
  <si>
    <t>ITEM</t>
  </si>
  <si>
    <t>DESCRIÇÃO</t>
  </si>
  <si>
    <t>SEM BDI</t>
  </si>
  <si>
    <t>TOTAL COM BDI</t>
  </si>
  <si>
    <t>%</t>
  </si>
  <si>
    <t>SINAPI 03/2019</t>
  </si>
  <si>
    <t>DIFERENÇA</t>
  </si>
  <si>
    <t>MATERIAL</t>
  </si>
  <si>
    <t>MÃO DE OBRA</t>
  </si>
  <si>
    <t>TOTAL</t>
  </si>
  <si>
    <t>VALORES</t>
  </si>
  <si>
    <t>(%)</t>
  </si>
  <si>
    <r>
      <rPr>
        <rFont val="Arial"/>
        <b/>
        <color rgb="FF000000"/>
        <sz val="10.0"/>
      </rPr>
      <t>TOTAL (R$) GERAL DA OBRA</t>
    </r>
  </si>
  <si>
    <t>PERCENTAGEM (%)</t>
  </si>
  <si>
    <t>PRAZO DE EXECUÇÃO (DIAS CORRIDOS):</t>
  </si>
  <si>
    <t>OBS: ADMINISTRAÇÃO DA OBRA ≤ 8.87% (ACORDÃO 2622/2013 TCU - PLENÁRIO)</t>
  </si>
  <si>
    <t>Ass. Responsável pelo Orçamento</t>
  </si>
  <si>
    <t>Carimbo</t>
  </si>
  <si>
    <t>AMPLIAÇÃO</t>
  </si>
  <si>
    <t>CONSTRUÇÃO</t>
  </si>
  <si>
    <t xml:space="preserve"> </t>
  </si>
  <si>
    <t>FABRICAÇÃO</t>
  </si>
  <si>
    <t>RECUPERAÇÃO</t>
  </si>
  <si>
    <t>REFORMA</t>
  </si>
  <si>
    <t>CONSERTO</t>
  </si>
  <si>
    <t>CONSERVAÇÃO</t>
  </si>
  <si>
    <t>FOLHA RESUMO PARA FECHAMENTO DE ORÇAMENTO</t>
  </si>
  <si>
    <t>DEMOLIÇÃO</t>
  </si>
  <si>
    <t>PRÓPRIO:</t>
  </si>
  <si>
    <t>INSTALAÇÃO</t>
  </si>
  <si>
    <t>MANUTENÇÃO</t>
  </si>
  <si>
    <t>ORGÃO:</t>
  </si>
  <si>
    <t>PROTOCOLO:</t>
  </si>
  <si>
    <t>17.431.534-5</t>
  </si>
  <si>
    <t>MONTAGEM</t>
  </si>
  <si>
    <t>OPERAÇÃO</t>
  </si>
  <si>
    <t>REPAROS</t>
  </si>
  <si>
    <t>Nº LEVANTº:</t>
  </si>
  <si>
    <t>xx</t>
  </si>
  <si>
    <t>ORGANIZADO POR:</t>
  </si>
  <si>
    <t>UENP</t>
  </si>
  <si>
    <t>TRANSPORTE</t>
  </si>
  <si>
    <t>RESPONSÁVEL TÉCNICO:</t>
  </si>
  <si>
    <t>CREA / CAU:</t>
  </si>
  <si>
    <t>REGIONAL</t>
  </si>
  <si>
    <t>ART / RRT N°:</t>
  </si>
  <si>
    <t>CENTRO NORTE</t>
  </si>
  <si>
    <t>OBSERVAÇÃO:</t>
  </si>
  <si>
    <t>Projetos e orçamentos elaborado por servidor prórpio da instituição</t>
  </si>
  <si>
    <t>OESTE</t>
  </si>
  <si>
    <t>LESTE</t>
  </si>
  <si>
    <t>CENTRO OESTE</t>
  </si>
  <si>
    <t>NORDESTE</t>
  </si>
  <si>
    <t>NORTE</t>
  </si>
  <si>
    <t>Custo total da obra:</t>
  </si>
  <si>
    <t xml:space="preserve">R$ </t>
  </si>
  <si>
    <t>SUDOESTE</t>
  </si>
  <si>
    <t>CAMPOS GERAIS</t>
  </si>
  <si>
    <t xml:space="preserve">BDI (%)= </t>
  </si>
  <si>
    <t>R$</t>
  </si>
  <si>
    <t>NORTE PIONEIRO</t>
  </si>
  <si>
    <t>BDI esp (%)=</t>
  </si>
  <si>
    <t>NOROESTE</t>
  </si>
  <si>
    <t>Valor total da obra com BDI :</t>
  </si>
  <si>
    <t>SUL</t>
  </si>
  <si>
    <t>Prazo de execução :</t>
  </si>
  <si>
    <t>DIAS CORRIDOS</t>
  </si>
  <si>
    <t>Relatório MAT+MO :</t>
  </si>
  <si>
    <t xml:space="preserve">MATERIAL = </t>
  </si>
  <si>
    <t xml:space="preserve">MÃO-DE-OBRA = </t>
  </si>
  <si>
    <t>Referencial utilizado:</t>
  </si>
  <si>
    <t>SINAPI/PR FEVEREIRO DE 2021 COM DESONERAÇÃO</t>
  </si>
  <si>
    <t>Data-base:</t>
  </si>
  <si>
    <t>Vigência: SEDU/PRED - MAIO DE 2021</t>
  </si>
  <si>
    <t>Resolução Conjunta SEIL/PRED N° 003/2021</t>
  </si>
  <si>
    <t>_________________________</t>
  </si>
  <si>
    <t>_______________________</t>
  </si>
  <si>
    <t>__________________________</t>
  </si>
  <si>
    <t>Responsável Técnico</t>
  </si>
  <si>
    <t>Resp. Aprovação</t>
  </si>
  <si>
    <t xml:space="preserve">Gerente </t>
  </si>
  <si>
    <t>Carimbo e Assinatura</t>
  </si>
  <si>
    <t>ABATIÁ</t>
  </si>
  <si>
    <t>ADRIANÓPOLIS</t>
  </si>
  <si>
    <t>AGUDOS DO SUL</t>
  </si>
  <si>
    <t>ALMIRANTE TAMANDARÉ</t>
  </si>
  <si>
    <t>ALTAMIRA DO PARANÁ</t>
  </si>
  <si>
    <t>ALTO PARAÍSO</t>
  </si>
  <si>
    <t>ALTO PARANÁ</t>
  </si>
  <si>
    <t>ALTO PIQUIRI</t>
  </si>
  <si>
    <t>Identificação da Obra:</t>
  </si>
  <si>
    <t>ALTÔNIA</t>
  </si>
  <si>
    <t>ALVORADA DO SUL</t>
  </si>
  <si>
    <t>Objeto</t>
  </si>
  <si>
    <t>NOVA CLÍNICA DE FISIOTERAPIA</t>
  </si>
  <si>
    <t>Órgão</t>
  </si>
  <si>
    <t>AMAPORÃ</t>
  </si>
  <si>
    <t>Endereço</t>
  </si>
  <si>
    <t>AV. PEDRO COELHO DE MIRANDA S/Nº, JD.PANORAMA</t>
  </si>
  <si>
    <t>AMPÉRE</t>
  </si>
  <si>
    <t>ANAHY</t>
  </si>
  <si>
    <t>Município</t>
  </si>
  <si>
    <t>JACAREZINHO</t>
  </si>
  <si>
    <t>Preço Máximo</t>
  </si>
  <si>
    <t>ANDIRÁ</t>
  </si>
  <si>
    <t>ÂNGULO</t>
  </si>
  <si>
    <t>Área Construída</t>
  </si>
  <si>
    <t>m²</t>
  </si>
  <si>
    <t>R$ / m²</t>
  </si>
  <si>
    <t>ANTONINA</t>
  </si>
  <si>
    <t>ANTÔNIO OLINTO</t>
  </si>
  <si>
    <t xml:space="preserve">Data </t>
  </si>
  <si>
    <t>APUCARANA</t>
  </si>
  <si>
    <t>ARAPONGAS</t>
  </si>
  <si>
    <t>Identificação do Orçamentista:</t>
  </si>
  <si>
    <t>ARAPOTI</t>
  </si>
  <si>
    <t>ARAPUÃ</t>
  </si>
  <si>
    <t>Nome Completo</t>
  </si>
  <si>
    <t>LINCOLN MAKOTO NOZAKI</t>
  </si>
  <si>
    <t>ARARUNA</t>
  </si>
  <si>
    <t>ARAUCÁRIA</t>
  </si>
  <si>
    <t>Profissão</t>
  </si>
  <si>
    <t>ENGENHEIRO CIVIL</t>
  </si>
  <si>
    <t>ARIRANHA DO IVAÍ</t>
  </si>
  <si>
    <t>ASSAÍ</t>
  </si>
  <si>
    <t>CREA / CAU N°</t>
  </si>
  <si>
    <t>9555/D</t>
  </si>
  <si>
    <t>ASSIS CHATEAUBRIAND</t>
  </si>
  <si>
    <t>ASTORGA</t>
  </si>
  <si>
    <t>ART / RRT N°</t>
  </si>
  <si>
    <t>ATALAIA</t>
  </si>
  <si>
    <t>BALSA NOVA</t>
  </si>
  <si>
    <t>Empresa</t>
  </si>
  <si>
    <t>UENP - UNIVERSIDADE ESTADUAL DO NORTE DO PARANÁ</t>
  </si>
  <si>
    <t>BANDEIRANTES</t>
  </si>
  <si>
    <t>BARBOSA FERRAZ</t>
  </si>
  <si>
    <t>Telefone</t>
  </si>
  <si>
    <t>43 35113200</t>
  </si>
  <si>
    <t>BARRACÃO</t>
  </si>
  <si>
    <t>BELA VISTA DA CAROBA</t>
  </si>
  <si>
    <t>E-mail</t>
  </si>
  <si>
    <t>secretaria.obras@uenp.edu.br</t>
  </si>
  <si>
    <t>BITURUNA</t>
  </si>
  <si>
    <t>BOA ESPERANÇA</t>
  </si>
  <si>
    <t xml:space="preserve">Check-list da Documentação </t>
  </si>
  <si>
    <t>BOA ESPERANÇA DO IGUAÇU</t>
  </si>
  <si>
    <t>BOA VENTURA DE SÃO ROQUE</t>
  </si>
  <si>
    <t>Documento</t>
  </si>
  <si>
    <t>SIM</t>
  </si>
  <si>
    <t>NÃO</t>
  </si>
  <si>
    <t>NÃO SE APLICA</t>
  </si>
  <si>
    <t>BOA VISTA DA APARECIDA</t>
  </si>
  <si>
    <t>BOCAIÚVA DO SUL</t>
  </si>
  <si>
    <t>Folha de Fechamento</t>
  </si>
  <si>
    <t>x</t>
  </si>
  <si>
    <t>BOM JESUS DO SUL</t>
  </si>
  <si>
    <t>BOM SUCESSO</t>
  </si>
  <si>
    <t>Folha Resumo</t>
  </si>
  <si>
    <t>Planilha Orçamentária</t>
  </si>
  <si>
    <t>BOM SUCESSO DO SUL</t>
  </si>
  <si>
    <t>BORRAZÓPOLIS</t>
  </si>
  <si>
    <t>Cronograma Físico Financeiro</t>
  </si>
  <si>
    <t>BRAGANEY</t>
  </si>
  <si>
    <t>BRASILÂNDIA DO SUL</t>
  </si>
  <si>
    <t>Composições Complementares (Analítica)</t>
  </si>
  <si>
    <t>CAFEARA</t>
  </si>
  <si>
    <t>CAFELÂNDIA</t>
  </si>
  <si>
    <t xml:space="preserve">Cotações de Insumos / Proposta de Serviços Terceirizados </t>
  </si>
  <si>
    <t>CAFEZAL DO SUL</t>
  </si>
  <si>
    <t>CALIFÓRNIA</t>
  </si>
  <si>
    <t>Curva ABC de Serviços</t>
  </si>
  <si>
    <t>CAMBARÁ</t>
  </si>
  <si>
    <t>CAMBÉ</t>
  </si>
  <si>
    <t>Composição do BDI</t>
  </si>
  <si>
    <t>CAMBIRA</t>
  </si>
  <si>
    <t>CAMPINA DA LAGOA</t>
  </si>
  <si>
    <t>ART ou RRT Quitada</t>
  </si>
  <si>
    <t>CAMPINA DO SIMÃO</t>
  </si>
  <si>
    <t>CAMPINA GRANDE DO SUL</t>
  </si>
  <si>
    <t>Memória de Cálculo</t>
  </si>
  <si>
    <t>CAMPO BONITO</t>
  </si>
  <si>
    <t>CAMPO DO TENENTE</t>
  </si>
  <si>
    <t>Relatório Fotográfico</t>
  </si>
  <si>
    <t>CAMPO LARGO</t>
  </si>
  <si>
    <t>CAMPO MAGRO</t>
  </si>
  <si>
    <t xml:space="preserve">Projetos / Croquis </t>
  </si>
  <si>
    <t>CAMPO MOURÃO</t>
  </si>
  <si>
    <t>CÂNDIDO DE ABREU</t>
  </si>
  <si>
    <t>Termo de Responsabilidade:</t>
  </si>
  <si>
    <t>CANDÓI</t>
  </si>
  <si>
    <t>Correto uso dos modelos e da tabela SEIL/PRED</t>
  </si>
  <si>
    <t>CANTAGALO</t>
  </si>
  <si>
    <t>CAPANEMA</t>
  </si>
  <si>
    <t>Declaração de Liberação do Direito Autoral:</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</si>
  <si>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</si>
  <si>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</si>
  <si>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</si>
  <si>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</si>
  <si>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</si>
  <si>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</si>
  <si>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</si>
  <si>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</si>
  <si>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</si>
  <si>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</si>
  <si>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</si>
  <si>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</si>
  <si>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</si>
  <si>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</si>
  <si>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</si>
  <si>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</si>
  <si>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</si>
  <si>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</si>
  <si>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</si>
  <si>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</si>
  <si>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</si>
  <si>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</si>
  <si>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</si>
  <si>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</si>
  <si>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</si>
  <si>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</si>
  <si>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</si>
  <si>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</si>
  <si>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</si>
  <si>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</si>
  <si>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</si>
  <si>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</si>
  <si>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</si>
  <si>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</si>
  <si>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</si>
  <si>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</si>
  <si>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</si>
  <si>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</si>
  <si>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</si>
  <si>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</si>
  <si>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</si>
  <si>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</si>
  <si>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</si>
  <si>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</si>
  <si>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</si>
  <si>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</si>
  <si>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</si>
  <si>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</si>
  <si>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</si>
  <si>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</si>
  <si>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</si>
  <si>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</si>
  <si>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</si>
  <si>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</si>
  <si>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</si>
  <si>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</si>
  <si>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</si>
  <si>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</si>
  <si>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</si>
  <si>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</si>
  <si>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</si>
  <si>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</si>
  <si>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</si>
  <si>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</si>
  <si>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</si>
  <si>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</si>
  <si>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</si>
  <si>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</si>
  <si>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</si>
  <si>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</si>
  <si>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</si>
  <si>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</si>
  <si>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</si>
  <si>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</si>
  <si>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</si>
  <si>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</si>
  <si>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</si>
  <si>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</si>
  <si>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</si>
  <si>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</si>
  <si>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</si>
  <si>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</si>
  <si>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</si>
  <si>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</si>
  <si>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</si>
  <si>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</si>
  <si>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</si>
  <si>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</si>
  <si>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</si>
  <si>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</si>
  <si>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</si>
  <si>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</si>
  <si>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</si>
  <si>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</si>
  <si>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</si>
  <si>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</si>
  <si>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</si>
  <si>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</si>
  <si>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</si>
  <si>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</si>
  <si>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</si>
  <si>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</si>
  <si>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</si>
  <si>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</si>
  <si>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</si>
  <si>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</si>
  <si>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</si>
  <si>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</si>
  <si>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</si>
  <si>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</si>
  <si>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</si>
  <si>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</si>
  <si>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</si>
  <si>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</si>
  <si>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</si>
  <si>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</si>
  <si>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</si>
  <si>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</si>
  <si>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</si>
  <si>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</si>
  <si>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</si>
  <si>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</si>
  <si>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</si>
  <si>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</si>
  <si>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</si>
  <si>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</si>
  <si>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</si>
  <si>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</si>
  <si>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</si>
  <si>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</si>
  <si>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</si>
  <si>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</si>
  <si>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</si>
  <si>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</si>
  <si>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</si>
  <si>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</si>
  <si>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</si>
  <si>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</si>
  <si>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</si>
  <si>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</si>
  <si>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</si>
  <si>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</si>
  <si>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</si>
  <si>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</si>
  <si>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</si>
  <si>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</si>
  <si>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</si>
  <si>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</si>
  <si>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</si>
  <si>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</si>
  <si>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</si>
  <si>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</si>
  <si>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</si>
  <si>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</si>
  <si>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</si>
  <si>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</si>
  <si>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</si>
  <si>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</si>
  <si>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</si>
  <si>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</si>
  <si>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</si>
  <si>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</si>
  <si>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</si>
  <si>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</si>
  <si>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</si>
  <si>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</si>
  <si>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</si>
  <si>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</si>
  <si>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</si>
  <si>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</si>
  <si>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</si>
  <si>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</si>
  <si>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</si>
  <si>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</si>
  <si>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</si>
  <si>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</si>
  <si>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</si>
  <si>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</si>
  <si>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</si>
  <si>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</si>
  <si>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</si>
  <si>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</si>
  <si>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</si>
  <si>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</si>
  <si>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</si>
  <si>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</si>
  <si>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</si>
  <si>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</si>
  <si>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</si>
  <si>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</si>
  <si>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</si>
  <si>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</si>
  <si>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</si>
  <si>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</si>
  <si>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</si>
  <si>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</si>
  <si>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</si>
  <si>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</si>
  <si>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</si>
  <si>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</si>
  <si>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</si>
  <si>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</si>
  <si>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</si>
  <si>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</si>
  <si>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</si>
  <si>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</si>
  <si>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</si>
  <si>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</si>
  <si>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</si>
  <si>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</si>
  <si>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</si>
  <si>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</si>
  <si>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</si>
  <si>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</si>
  <si>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</si>
  <si>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</si>
  <si>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</si>
  <si>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</si>
  <si>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</si>
  <si>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</si>
  <si>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</si>
  <si>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</si>
  <si>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</si>
  <si>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</si>
  <si>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</si>
  <si>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</si>
  <si>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</si>
  <si>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</si>
  <si>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</si>
  <si>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</si>
  <si>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</si>
  <si>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</si>
  <si>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</si>
  <si>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</si>
  <si>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</si>
  <si>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</si>
  <si>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</si>
  <si>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</si>
  <si>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</si>
  <si>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</si>
  <si>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</si>
  <si>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</si>
  <si>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</si>
  <si>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</si>
  <si>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</si>
  <si>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</si>
  <si>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</si>
  <si>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</si>
  <si>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</si>
  <si>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</si>
  <si>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</si>
  <si>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</si>
  <si>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</si>
  <si>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</si>
  <si>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</si>
  <si>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</si>
  <si>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</si>
  <si>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</si>
  <si>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</si>
  <si>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</si>
  <si>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</si>
  <si>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</si>
  <si>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</si>
  <si>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</si>
  <si>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</si>
  <si>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</si>
  <si>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</si>
  <si>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</si>
  <si>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</si>
  <si>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</si>
  <si>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</si>
  <si>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</si>
  <si>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</si>
  <si>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</si>
  <si>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</si>
  <si>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</si>
  <si>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</si>
  <si>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</si>
  <si>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</si>
  <si>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</si>
  <si>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</si>
  <si>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</si>
  <si>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</si>
  <si>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</si>
  <si>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</si>
  <si>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</si>
  <si>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</si>
  <si>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</si>
  <si>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</si>
  <si>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</si>
  <si>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</si>
  <si>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</si>
  <si>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</si>
  <si>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</si>
  <si>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</si>
  <si>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</si>
  <si>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</si>
  <si>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</si>
  <si>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</si>
  <si>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</si>
  <si>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</si>
  <si>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</si>
  <si>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</si>
  <si>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</si>
  <si>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</si>
  <si>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</si>
  <si>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</si>
  <si>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</si>
  <si>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</si>
  <si>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</si>
  <si>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</si>
  <si>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</si>
  <si>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</si>
  <si>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</si>
  <si>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</si>
  <si>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</si>
  <si>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</si>
  <si>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</si>
  <si>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</si>
  <si>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</si>
  <si>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</si>
  <si>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</si>
  <si>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</si>
  <si>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</si>
  <si>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</si>
  <si>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</si>
  <si>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</si>
  <si>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</si>
  <si>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</si>
  <si>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</si>
  <si>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</si>
  <si>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</si>
  <si>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PRAZO DE OBRA:</t>
  </si>
  <si>
    <t>COMPOSIÇÃO DE BDI PARA EDIFICAÇÕES</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</si>
  <si>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</si>
  <si>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</si>
  <si>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</si>
  <si>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</si>
  <si>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</si>
  <si>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</si>
  <si>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</si>
  <si>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</si>
  <si>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</si>
  <si>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</si>
  <si>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</si>
  <si>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</si>
  <si>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</si>
  <si>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</si>
  <si>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</si>
  <si>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</si>
  <si>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</si>
  <si>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</si>
  <si>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</si>
  <si>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</si>
  <si>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</si>
  <si>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</si>
  <si>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</si>
  <si>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</si>
  <si>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</si>
  <si>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</si>
  <si>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</si>
  <si>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</si>
  <si>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</si>
  <si>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</si>
  <si>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</si>
  <si>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</si>
  <si>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</si>
  <si>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</si>
  <si>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</si>
  <si>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</si>
  <si>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</si>
  <si>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</si>
  <si>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</si>
  <si>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</si>
  <si>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</si>
  <si>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</si>
  <si>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</si>
  <si>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</si>
  <si>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</si>
  <si>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</si>
  <si>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</si>
  <si>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</si>
  <si>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</si>
  <si>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</si>
  <si>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</si>
  <si>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COMPOSIÇÃO DE BDI PARA EQUIPAMENTOS E SERVIÇOS DE NATUREZA ESPECÍFICA</t>
  </si>
  <si>
    <t>CUSTO TOTAL NATUREZA ESPECÍFICA (R$):</t>
  </si>
  <si>
    <t>R$-</t>
  </si>
  <si>
    <t>Médio</t>
  </si>
  <si>
    <t>OK</t>
  </si>
  <si>
    <t>BDI ESPECIAL (%)</t>
  </si>
  <si>
    <t>DIFERE</t>
  </si>
  <si>
    <t>PLANILHA DE SERVIÇOS SINTÉTICA DESONERADA</t>
  </si>
  <si>
    <t>SECRETARIA DE ESTADO DO DESENVOLVIMENTO URBANO E OBRAS PÚBLICAS</t>
  </si>
  <si>
    <t>PROTOCOLO Nº:</t>
  </si>
  <si>
    <t>PARANÁ EDIFICAÇÕES</t>
  </si>
  <si>
    <t>BDI</t>
  </si>
  <si>
    <t>MUNICIPIO:</t>
  </si>
  <si>
    <t xml:space="preserve">TABELAS DE REFERÊNCIA:  SINAPI/PR DESONERADA (FEVEREIRO 2021) </t>
  </si>
  <si>
    <t>LEVANTAMENTO Nº:</t>
  </si>
  <si>
    <t>ART N°:</t>
  </si>
  <si>
    <t>BDI Esp.</t>
  </si>
  <si>
    <t>REG. CREA:</t>
  </si>
  <si>
    <t>ORÇAMENTO:</t>
  </si>
  <si>
    <t>CÓDIGO DO SERVIÇO</t>
  </si>
  <si>
    <t>DESCRIÇÃO DO SERVIÇO</t>
  </si>
  <si>
    <t>UNIDADE DE MEDIDA</t>
  </si>
  <si>
    <t>QUANTI DADE</t>
  </si>
  <si>
    <t>CUSTO UNITÁRIO</t>
  </si>
  <si>
    <t xml:space="preserve">CUSTO TOTAL </t>
  </si>
  <si>
    <t>SUBTOTAL</t>
  </si>
  <si>
    <t xml:space="preserve">SOMA BDI </t>
  </si>
  <si>
    <t>BDI ESP</t>
  </si>
  <si>
    <t>BDI NORMAL</t>
  </si>
  <si>
    <t>ADMINISTRAÇÃO DA OBRA</t>
  </si>
  <si>
    <t>1.1</t>
  </si>
  <si>
    <t>ENGENHEIRO CIVIL DE OBRA PLENO COM ENCARGOS COMPLEMENTARES</t>
  </si>
  <si>
    <t>H</t>
  </si>
  <si>
    <t>1.2</t>
  </si>
  <si>
    <t>ENGENHEIRO ELETRICISTA COM ENCARGOS COMPLEMENTARES</t>
  </si>
  <si>
    <t>1.3</t>
  </si>
  <si>
    <t>ENCARREGADO GERAL DE OBRAS COM ENCARGOS COMPLEMENTARES</t>
  </si>
  <si>
    <t>MÊS</t>
  </si>
  <si>
    <t>1.4</t>
  </si>
  <si>
    <t>ALMOXARIFE COM ENCARGOS COMPLEMENTARES</t>
  </si>
  <si>
    <t>SERVIÇOS PRELIMINARES E CANTEIRO DE OBRA</t>
  </si>
  <si>
    <t>2.1</t>
  </si>
  <si>
    <t>PLACA DE OBRA (PARA CONSTRUCAO CIVIL) EM CHAPA GALVANIZADA *N. 22*, ADESIVADA, DE *2,0 X 1,125* M</t>
  </si>
  <si>
    <t>2.2</t>
  </si>
  <si>
    <t>LOCACAO DE ANDAIME METALICO TUBULAR DE ENCAIXE, TIPO DE TORRE, COM LARGURA DE 1 ATE 1,5 M E ALTURA</t>
  </si>
  <si>
    <t>MXMES</t>
  </si>
  <si>
    <t>2.3</t>
  </si>
  <si>
    <t>LIMPEZA MECANIZADA DE CAMADA VEGETAL (100X50M), VEGETAÇÃO E PEQUENAS ÁRVORES (DIÂMETRO DE TRONCO MENOR QUE 0,20 M), COM TRATOR DE ESTEIRAS.AF_05/2018</t>
  </si>
  <si>
    <t>2.4</t>
  </si>
  <si>
    <t>101124</t>
  </si>
  <si>
    <t>ESCAVAÇÃO HORIZONTAL, INCLUINDO CARGA E DESCARGA EM SOLO DE 1A CATEGORIA COM TRATOR DE ESTEIRAS (100HP/LÂMINA: 2,19M3). AF_07/2020</t>
  </si>
  <si>
    <t>m³</t>
  </si>
  <si>
    <t>2.5</t>
  </si>
  <si>
    <t>100574</t>
  </si>
  <si>
    <t>ESPALHAMENTO DE MATERIAL COM TRATOR DE ESTEIRAS. AF_11/2019</t>
  </si>
  <si>
    <t>2.6</t>
  </si>
  <si>
    <t>COMPACTAÇÃO MECÂNICA DE SOLO, COM COMPACTADOR DE SOLOS TIPO PLACA VIBRATÓRIA. AF_09/2017</t>
  </si>
  <si>
    <t>2.7</t>
  </si>
  <si>
    <t>PROVISÓRIA - ENTRADA DE ENERGIA ELÉTRICA, AÉREA, TRIFÁSICA, COM CAIXA DE EMBUTIR, CABO DE 16 MM2 E DISJUNTOR DIN 50A (NÃO INCLUSO O POSTE DE CONCRETO). AF_07/2020</t>
  </si>
  <si>
    <t>un.</t>
  </si>
  <si>
    <t>2.8</t>
  </si>
  <si>
    <t>PROVISÓRIA - POSTE DE CONCRETO DUPLO T, TIPO D, 200 KG, H = 9 M (NBR 8451)</t>
  </si>
  <si>
    <t>2.9</t>
  </si>
  <si>
    <t>EXECUÇÃO DE ALMOXARIFADO, REFEITÓRIO, SANITÁRIO,  EM CANTEIRO DE OBRA EM CHAPA DE MADEIRA COMPENSADA, INCLUSO PRATELEIRAS. AF_02/2016</t>
  </si>
  <si>
    <t>2.10</t>
  </si>
  <si>
    <t>KIT CAVALETE PARA MEDIÇÃO DE ÁGUA - ENTRADA INDIVIDUALIZADA</t>
  </si>
  <si>
    <t>2.11</t>
  </si>
  <si>
    <t xml:space="preserve"> TUBO, PVC, SOLDÁVEL, DN 32MM, INSTALADO EM RAMAL DE DISTRIBUIÇÃO DE ÁGUA - FORNECIMENTO E INSTALAÇÃO. AF_12/2014
[ESTE RAMAL SERVIRÁ A ALIMENTAÇÃO DEFINITIVA DE ENTRADA DE ÁGUA DA FISIOTERAPIA]</t>
  </si>
  <si>
    <t>m</t>
  </si>
  <si>
    <t>2.12</t>
  </si>
  <si>
    <t>PONTO DE CONSUMO TERMINAL DE ÁGUA FRIA (SUBRAMAL) COM TUBULAÇÃO DE PVC, DN 25 MM, INSTALADO EM RAMAL DE ÁGUA, INCLUSOS RASGO E CHUMBAMENTO</t>
  </si>
  <si>
    <t>2.13</t>
  </si>
  <si>
    <t>LOCAÇÃO -  LOCACAO CONVENCIONAL DE OBRA, UTILIZANDO GABARITO DE TÁBUAS CORRIDAS</t>
  </si>
  <si>
    <t>2.14</t>
  </si>
  <si>
    <t>TAPUME COM COMPENSADO DE MADEIRA. AF_05/2018</t>
  </si>
  <si>
    <t/>
  </si>
  <si>
    <t xml:space="preserve"> FUNDAÇÃO E INFRAESTRUTURA</t>
  </si>
  <si>
    <t>3.1</t>
  </si>
  <si>
    <t>ESTACA ESCAVADA MECANICAMENTE, SEM FLUIDO ESTABILIZANTE, COM 25CM DE DIÂMETRO, CONCRETO LANÇADO POR CAMINHÃO BETONEIRA (EXCLUSIVE MOBILIZAÇÃO E DESMOBILIZAÇÃO). AF_01/2020</t>
  </si>
  <si>
    <t>3.2</t>
  </si>
  <si>
    <t>ARMAÇÃO DE ESTRUTURAS DE CONCRETO ARMADO, EXCETO VIGAS, PILARES, LAJES E FUNDAÇÕES, UTILIZANDO AÇO CA-50 DE 25,0 MM - MONTAGEM. AF_12/2015</t>
  </si>
  <si>
    <t>kg</t>
  </si>
  <si>
    <t>3.3</t>
  </si>
  <si>
    <t>FABRICAÇÃO, MONTAGEM E DESMONTAGEM DE FÔRMA PARA BLOCO DE COROAMENTO, EM MADEIRA SERRADA, E=25 MM, 4 UTILIZAÇÕES. AF_06/2017</t>
  </si>
  <si>
    <t>3.4</t>
  </si>
  <si>
    <t>LASTRO COM MATERIAL GRANULAR (PEDRA BRITADA N.2), APLICADO EM PISOS OU RADIERS, ESPESSURA DE *10 CM*. AF_08/2017</t>
  </si>
  <si>
    <t>3.5</t>
  </si>
  <si>
    <t>ARMAÇÃO DE BLOCO, VIGA BALDRAME OU SAPATA UTILIZANDO AÇO CA-50 DE 12,5 MM - MONTAGEM. AF_06/2017</t>
  </si>
  <si>
    <t>3.6</t>
  </si>
  <si>
    <t>CONCRETO FCK = 20MPA, TRAÇO 1:2,7:3 (CIMENTO/ AREIA MÉDIA/ BRITA 1) - PREPARO MECÂNICO COM BETONEIRA 400 L. AF_07/2016</t>
  </si>
  <si>
    <t>3.7</t>
  </si>
  <si>
    <t xml:space="preserve">LANÇAMENTO COM USO DE BOMBA, ADENSAMENTO E ACABAMENTO DE CONCRETO </t>
  </si>
  <si>
    <t>3.8</t>
  </si>
  <si>
    <t xml:space="preserve">FABRICAÇÃO, MONTAGEM E DESMONTAGEM DE FÔRMA PARA VIGA BALDRAME, EM MADEIRA SERRADA E=25MM  </t>
  </si>
  <si>
    <t>3.9</t>
  </si>
  <si>
    <t>3.10</t>
  </si>
  <si>
    <t>3.11</t>
  </si>
  <si>
    <t>3.12</t>
  </si>
  <si>
    <t>3.13</t>
  </si>
  <si>
    <t>IMPERMEABILIZAÇÃO DE SUPERFÍCIE COM EMULSÃO ASFÁLTICA, 2 DEMÃOS AF_06/2018</t>
  </si>
  <si>
    <t>3.14</t>
  </si>
  <si>
    <t>TRANSPORTE COM CAMINHÃO CARROCERIA 9T, EM VIA URBANA PAVIMENTADA, DMT ATÉ 30KM (UNIDADE: TXKM). AF_07/2020</t>
  </si>
  <si>
    <t>txkm</t>
  </si>
  <si>
    <t>SUPERESTRUTURA</t>
  </si>
  <si>
    <t>4.1</t>
  </si>
  <si>
    <t>MONTAGEM E DESMONTAGEM DE FÔRMA DE PILARES RETANGULARES E ESTRUTURAS SIMILARES COM ÁREA MÉDIA DAS SEÇÕES MAIOR QUE 0,25 M², PÉ-DIREITO SIMPLES, EM CHAPA DE MADEIRA COMPENSADA RESINADA, 4 UTILIZAÇÕES. AF_12/2015</t>
  </si>
  <si>
    <t>4.2</t>
  </si>
  <si>
    <t>ARMAÇÃO DE ESTRUTURA CONVENCIONAL DE CONCRETO ARMADO  UTILIZANDO AÇO CA-50  - MONTAGEM.</t>
  </si>
  <si>
    <t>4.3</t>
  </si>
  <si>
    <t>CONCRETO FCK = 25MPA, TRAÇO 1:2,7:3 (CIMENTO/ AREIA MÉDIA/ BRITA 1) - PREPARO MECÂNICO</t>
  </si>
  <si>
    <t>4.4</t>
  </si>
  <si>
    <t>92874 LANÇAMENTO COM USO DE BOMBA, ADENSAMENTO E ACABAMENTO DE CONCRETO</t>
  </si>
  <si>
    <t>4.5</t>
  </si>
  <si>
    <t>MONTAGEM E DESMONTAGEM DE FÔRMA DE VIGA, ESCORAMENTO COM GARFO DE MADEIRA, PÉ-DIREITO SIMPLES, EM CHAPA DE MADEIRA PLASTIFICADA, 10 UTILIZAÇÕES. AF_09/2020</t>
  </si>
  <si>
    <t>4.6</t>
  </si>
  <si>
    <t>4.7</t>
  </si>
  <si>
    <t>4.8</t>
  </si>
  <si>
    <t>LANÇAMENTO COM USO DE BOMBA, ADENSAMENTO E ACABAMENTO DE CONCRETO</t>
  </si>
  <si>
    <t>4.9</t>
  </si>
  <si>
    <t>101963</t>
  </si>
  <si>
    <t>LAJE PRÉ-MOLDADA UNIDIRECIONAL, BIAPOIADA, PARA PISO, ENCHIMENTO EM CERÂMICA, VIGOTA CONVENCIONAL, ALTURA TOTAL DA LAJE (ENCHIMENTO+CAPA) = (8+4). AF_11/2020</t>
  </si>
  <si>
    <t>4.10</t>
  </si>
  <si>
    <t>4.11</t>
  </si>
  <si>
    <t>IMPERMEABILIZAÇÃO DE SUPERFÍCIE COM ARGAMASSA POLIMÉRICA / MEMBRANA ACRÍLICA, 3 DEMÃOS. AF_06/2018</t>
  </si>
  <si>
    <t>4.12</t>
  </si>
  <si>
    <t>4.13</t>
  </si>
  <si>
    <t>4.14</t>
  </si>
  <si>
    <t>MONTAGEM E DESMONTAGEM DE FÔRMA DE LAJE MACIÇA COM ÁREA MÉDIA MAIOR QUE 20 M², PÉ-DIREITO SIMPLES, EM MADEIRA SERRADA</t>
  </si>
  <si>
    <t>4.15</t>
  </si>
  <si>
    <t>ARMAÇÃO DE LAJE DE UMA ESTRUTURA CONVENCIONAL DE CONCRETO ARMADO EM UMA EDIFICAÇÃO TÉRREA OU SOBRADO UTILIZANDO AÇO CA-50 DE 6,3 MM - MONTAGEM. AF_12/2015</t>
  </si>
  <si>
    <t>4.16</t>
  </si>
  <si>
    <t>4.17</t>
  </si>
  <si>
    <t>4.18</t>
  </si>
  <si>
    <t>COBERTURA E ÁGUAS PLUVIAIS</t>
  </si>
  <si>
    <t>5.1</t>
  </si>
  <si>
    <t>FABRICAÇÃO E INSTALAÇÃO DE TESOURA INTEIRA EM AÇO, VÃO 15 M, PARA TELHA ONDULADA DE FIBROCIMENTO, METÁLICA, PLÁSTICA OU TERMOACÚSTICA, INCLUSO IÇAMENTO, PINTURA  FUNDO ANTIFERRUGEM, PINTURA ACABAMENTO ESMALTE BRILHANTE COR BRANCO 2 DEMÃOS.</t>
  </si>
  <si>
    <t>un</t>
  </si>
  <si>
    <t>5.2</t>
  </si>
  <si>
    <t>TRAMA DE AÇO COMPOSTA POR TERÇAS PARA TELHADOS DE ATÉ 2 ÁGUAS PARA TELHA ONDULADA DE FIBROCIMENTO, METÁLICA, PLÁSTICA OU TERMOACÚSTICA, INCL USO TRANSPORTE VERTICAL. AF_12/2015</t>
  </si>
  <si>
    <t>5.3</t>
  </si>
  <si>
    <t>TELHAMENTO COM TELHA METÁLICA TERMOACÚSTICA E = 30 MM, COM ATÉ 2 ÁGUAS, INCLUSO IÇAMENTO. AF_07/2019</t>
  </si>
  <si>
    <t>5.4</t>
  </si>
  <si>
    <t xml:space="preserve"> TELHAMENTO COM TELHA DE AÇO/ALUMÍNIO E = 0,5 MM, COM ATÉ 2 ÁGUAS, INCLUSO IÇAMENTO. 
</t>
  </si>
  <si>
    <t>5.5</t>
  </si>
  <si>
    <t>00254/ORSE</t>
  </si>
  <si>
    <t>Cumeeira em alumínio - 30cm de cada lado, e= 0,8mm</t>
  </si>
  <si>
    <t>M</t>
  </si>
  <si>
    <t>5.6</t>
  </si>
  <si>
    <t>RUFO EM CHAPA DE AÇO GALVANIZADO NÚMERO 24, CORTE DE 25 CM, INCLUSO TRANSPORTE</t>
  </si>
  <si>
    <t>5.7</t>
  </si>
  <si>
    <t>5.8</t>
  </si>
  <si>
    <t>CALHA EM CHAPA DE AÇO GALVANIZADO NÚMERO 24, DESENVOLVIMENTO DE 50 CM, INCLUSO TRANSPORTE VERTICAL. AF_06/2016</t>
  </si>
  <si>
    <t>5.9</t>
  </si>
  <si>
    <t>CALHA EM CHAPA DE AÇO GALVANIZADO NÚMERO 24, DESENVOLVIMENTO DE 100 CM, INCLUSO TRANSPORTE VERTICAL. AF_06/2016</t>
  </si>
  <si>
    <t>5.10</t>
  </si>
  <si>
    <t>5.11</t>
  </si>
  <si>
    <t>TUBO PVC, SÉRIE R, ÁGUA PLUVIAL, DN 100 MM, FORNECIDO E INSTALADO EM CONDUTORES VERTICAIS DE ÁGUAS PLUVIAIS. AF_12/2014</t>
  </si>
  <si>
    <t>5.12</t>
  </si>
  <si>
    <t>JOELHO 90 GRAUS, PVC, SERIE R, ÁGUA PLUVIAL, DN 100 MM, JUNTA ELÁSTICA, FORNECIDO E INSTALADO EM RAMAL DE ENCAMINHAMENTO. AF_12/2014</t>
  </si>
  <si>
    <t>5.13</t>
  </si>
  <si>
    <t>TUBO DE CONCRETO (SIMPLES) PARA REDES COLETORAS DE ÁGUAS PLUVIAIS, DIÂMETRO DE 400 MM, JUNTA RÍGIDA, INSTALADO EM LOCAL COM BAIXO NÍVEL DE INTERFERÊNCIAS - FORNECIMENTO E ASSENTAMENTO. AF_12/2015</t>
  </si>
  <si>
    <t>5.14</t>
  </si>
  <si>
    <t>5.15</t>
  </si>
  <si>
    <t>CAIXA ENTERRADA HIDRÁULICA RETANGULAR, EM ALVENARIA COM BLOCOS DE CONCRETO, DIMENSÕES INTERNAS: 1X1X0,6 M PARA REDE DE DRENAGEM. AF_05/2018</t>
  </si>
  <si>
    <t>5.16</t>
  </si>
  <si>
    <t>5.17</t>
  </si>
  <si>
    <t>GRELHA FF 30X90CM, 135KG, P/ CX RALO COM ASSENTAMENTO DE ARGAMASSA CIMENTO/AREIA 1:4 - FORNECIMENTO E INSTALAÇÃO</t>
  </si>
  <si>
    <t>PAREDE DE ALVENARIA</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</si>
  <si>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</si>
  <si>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EM BETONEIRA. AF_06/2014</t>
  </si>
  <si>
    <t>6.5</t>
  </si>
  <si>
    <t>ESGOTO</t>
  </si>
  <si>
    <t>7.1</t>
  </si>
  <si>
    <t>CAIXA ENTERRADA HIDRÁULICA RETANGULAR, EM ALVENARIA COM BLOCOS DE CONCRETO, DIMENSÕES INTERNAS: 0,6X0,6X0,6 M PARA REDE DE ESGOTO. AF_05/2018</t>
  </si>
  <si>
    <t>7.2</t>
  </si>
  <si>
    <t>CAIXA DE GORDURA PEQUENA (CAPACIDADE: 19 L), CIRCULAR, EM PVC, DIÂMETRO INTERNO= 0,3 M. AF_05/2018</t>
  </si>
  <si>
    <t>7.3</t>
  </si>
  <si>
    <t>JOELHO 45 GRAUS, PVC, SERIE NORMAL, ESGOTO PREDIAL, DN 100 MM, JUNTA ELÁSTICA, FORNECIDO E INSTALADO EM RAMAL DE DESCARGA OU RAMAL DE ESGOTO SANITÁRIO. AF_12/2014</t>
  </si>
  <si>
    <t>7.4</t>
  </si>
  <si>
    <t>JOELHO 45 GRAUS, PVC, SERIE NORMAL, ESGOTO PREDIAL, DN 75 MM, JUNTA ELÁSTICA, FORNECIDO E INSTALADO EM RAMAL DE DESCARGA OU RAMAL DE ESGOTO SANITÁRIO. AF_12/2014</t>
  </si>
  <si>
    <t>7.5</t>
  </si>
  <si>
    <t>JOELHO 45 GRAUS, PVC, SERIE NORMAL, ESGOTO PREDIAL, DN 50 MM, JUNTA ELÁSTICA, FORNECIDO E INSTALADO EM RAMAL DE DESCARGA OU RAMAL DE ESGOTO SANITÁRIO. AF_12/2014</t>
  </si>
  <si>
    <t>7.6</t>
  </si>
  <si>
    <t>JOELHO 45 GRAUS, PVC, SERIE NORMAL, ESGOTO PREDIAL, DN 40 MM, JUNTA SOLDÁVEL, FORNECIDO E INSTALADO EM RAMAL DE DESCARGA OU RAMAL DE ESGOTO SANITÁRIO. AF_12/2014</t>
  </si>
  <si>
    <t>7.7</t>
  </si>
  <si>
    <t>CURVA CURTA 90 GRAUS, PVC, SERIE NORMAL, ESGOTO PREDIAL, DN 40 MM, JUNTA SOLDÁVEL, FORNECIDO E INSTALADO EM RAMAL DE DESCARGA OU RAMAL DE ESGOTO SANITÁRIO. AF_12/2014</t>
  </si>
  <si>
    <t>7.8</t>
  </si>
  <si>
    <t>JOELHO 90 GRAUS, PVC, SERIE NORMAL, ESGOTO PREDIAL, DN 100 MM, JUNTA ELÁSTICA, FORNECIDO E INSTALADO EM RAMAL DE DESCARGA OU RAMAL DE ESGOTO SANITÁRIO. AF_12/2014</t>
  </si>
  <si>
    <t>7.9</t>
  </si>
  <si>
    <t>JOELHO 90 GRAUS, PVC, SERIE NORMAL, ESGOTO PREDIAL, DN 40 MM, JUNTA SOLDÁVEL, FORNECIDO E INSTALADO EM RAMAL DE DESCARGA OU RAMAL DE ESGOTO SANITÁRIO. AF_12/2014</t>
  </si>
  <si>
    <t>7.10</t>
  </si>
  <si>
    <t>JOELHO 90 GRAUS, PVC, SERIE NORMAL, ESGOTO PREDIAL, DN 50 MM, JUNTA ELÁSTICA, FORNECIDO E INSTALADO EM RAMAL DE DESCARGA OU RAMAL DE ESGOTO SANITÁRIO. AF_12/2014</t>
  </si>
  <si>
    <t>7.11</t>
  </si>
  <si>
    <t>JUNÇÃO SIMPLES, PVC, SERIE NORMAL, ESGOTO PREDIAL, DN 100 X 100 MM, JUNTA ELÁSTICA, FORNECIDO E INSTALADO EM RAMAL DE DESCARGA OU RAMAL DE ESGOTO SANITÁRIO. AF_12/2014</t>
  </si>
  <si>
    <t>7.12</t>
  </si>
  <si>
    <t>JUNÇÃO SIMPLES, PVC, SERIE NORMAL, ESGOTO PREDIAL, DN 75 X 75 MM, JUNTA ELÁSTICA, FORNECIDO E INSTALADO EM PRUMADA DE ESGOTO SANITÁRIO OU VENTILAÇÃO. AF_12/2014</t>
  </si>
  <si>
    <t>7.13</t>
  </si>
  <si>
    <t>JUNÇÃO SIMPLES, PVC, SERIE NORMAL, ESGOTO PREDIAL, DN 50 X 50 MM, JUNTA ELÁSTICA, FORNECIDO E INSTALADO EM RAMAL DE DESCARGA OU RAMAL DE ESGOTO SANITÁRIO. AF_12/2014</t>
  </si>
  <si>
    <t>7.14</t>
  </si>
  <si>
    <t>TUBO PVC, SERIE NORMAL, ESGOTO PREDIAL, DN 150 MM, FORNECIDO E INSTALADO EM SUBCOLETOR AÉREO DE ESGOTO SANITÁRIO. AF_12/2014</t>
  </si>
  <si>
    <t>7.15</t>
  </si>
  <si>
    <t>TUBO PVC, SERIE NORMAL, ESGOTO PREDIAL, DN 100 MM, FORNECIDO E INSTALADO EM RAMAL DE DESCARGA OU RAMAL DE ESGOTO SANITÁRIO. AF_12/2014</t>
  </si>
  <si>
    <t>7.16</t>
  </si>
  <si>
    <t>TUBO PVC, SERIE NORMAL, ESGOTO PREDIAL, DN 75 MM, FORNECIDO E INSTALADO EM RAMAL DE DESCARGA OU RAMAL DE ESGOTO SANITÁRIO. AF_12/2014</t>
  </si>
  <si>
    <t>7.17</t>
  </si>
  <si>
    <t>TUBO PVC, SERIE NORMAL, ESGOTO PREDIAL, DN 50 MM, FORNECIDO E INSTALADO EM RAMAL DE DESCARGA OU RAMAL DE ESGOTO SANITÁRIO. AF_12/2014</t>
  </si>
  <si>
    <t>7.18</t>
  </si>
  <si>
    <t>TUBO PVC, SERIE NORMAL, ESGOTO PREDIAL, DN 40 MM, FORNECIDO E INSTALADO EM RAMAL DE DESCARGA OU RAMAL DE ESGOTO SANITÁRIO. AF_12/2014</t>
  </si>
  <si>
    <t>7.19</t>
  </si>
  <si>
    <t>TE, PVC, SERIE NORMAL, ESGOTO PREDIAL, DN 50 X 50 MM, JUNTA ELÁSTICA, FORNECIDO E INSTALADO EM RAMAL DE DESCARGA OU RAMAL DE ESGOTO SANITÁRIO. AF_12/2014</t>
  </si>
  <si>
    <t>7.20</t>
  </si>
  <si>
    <t>CAIXA SIFONADA, PVC, DN 100 X 100 X 50 MM, JUNTA ELÁSTICA, FORNECIDA E INSTALADA EM RAMAL DE DESCARGA OU EM RAMAL DE ESGOTO SANITÁRIO. AF_12/2014</t>
  </si>
  <si>
    <t>7.21</t>
  </si>
  <si>
    <t>RALO SIFONADO, PVC, DN 100 X 40 MM, JUNTA SOLDÁVEL, FORNECIDO E INSTALADO EM RAMAL DE DESCARGA OU EM RAMAL DE ESGOTO SANITÁRIO. AF_12/2014</t>
  </si>
  <si>
    <t>HIDRÁULICA</t>
  </si>
  <si>
    <t>8.1</t>
  </si>
  <si>
    <t>TORNEIRA PLÁSTICA 3/4_x0094_ PARA TANQUE - FORNECIMENTO E INSTALAÇÃO. AF_01/2020</t>
  </si>
  <si>
    <t>8.2</t>
  </si>
  <si>
    <t>3/4" -KIT DE REGISTRO DE GAVETA BRUTO DE LATÃO ¾", INCLUSIVE CONEXÕES, ROSCÁVEL, INSTALADO EM RAMAL DE ÁGUA FRIA - FORNECIMENTO E INSTALAÇÃO. AF_12/2014</t>
  </si>
  <si>
    <t>8.3</t>
  </si>
  <si>
    <t>CAIXA D´ÁGUA EM POLIETILENO, 1000 LITROS, COM ACESSÓRIOS</t>
  </si>
  <si>
    <t>8.4</t>
  </si>
  <si>
    <t>25 MM - 3/4": ADAPTADOR CURTO COM BOLSA E ROSCA PARA REGISTRO, PVC, SOLDÁVEL, DN 25 MM X 3/4 ,INSTALADO EM RESERVAÇÃO DE ÁGUA DE EDIFICAÇÃO QUE POSSUA RESERVATÓRIO DE</t>
  </si>
  <si>
    <t>8.5</t>
  </si>
  <si>
    <t>JOELHO 90 GRAUS, PVC, SOLDÁVEL, DN 32 MM INSTALADO EM RESERVAÇÃO DE ÁGUA DE EDIFICAÇÃO QUE POSSUA RESERVATÓRIO DE FIBRA/FIBROCIMENTO   FORNECIMENTO E INSTALAÇÃO. AF_06/2016</t>
  </si>
  <si>
    <t>8.6</t>
  </si>
  <si>
    <t>25 MM: TUBO, PVC, SOLDÁVEL, DN 25 MM, INSTALADO EM RESERVAÇÃO DE ÁGUA DE EDIFICAÇÃO QUE POSSUA RESERVATÓRIO DE FIBRA/FIBROCIMENTO FORNECIMENTO E INSTALAÇÃO. AF_06/2016</t>
  </si>
  <si>
    <t>8.7</t>
  </si>
  <si>
    <t>25 MM:  TÊ, PVC, SOLDÁVEL, DN 25 MM INSTALADO EM RESERVAÇÃO DE ÁGUA DE EDIFICAÇÃO QUE POSSUA RESERVATÓRIO DE FIBRA/FIBROCIMENTO FORNECIMENTO E INSTALAÇÃO. AF_06/2016</t>
  </si>
  <si>
    <t>8.8</t>
  </si>
  <si>
    <t>TORNEIRA DE BÓIA REAL, ROSCÁVEL, 3/4", FORNECIDA E INSTALADA EM RESERVAÇÃO DE ÁGUA.</t>
  </si>
  <si>
    <t>8.9</t>
  </si>
  <si>
    <t>8.10</t>
  </si>
  <si>
    <t>CHUVEIRO ELÉTRICO COMUM CORPO PLÁSTICO, TIPO DUCHA _x0096_ FORNECIMENTO E INSTALAÇÃO. AF_01/2020</t>
  </si>
  <si>
    <t>8.11</t>
  </si>
  <si>
    <t>COMP.24</t>
  </si>
  <si>
    <t>LAVATÓRIO LOUÇA BRANCA SUSPENSO, 29,5 X 39CM OU EQUIVALENTE, INCLUSO SIFÃO TIPO GARRAFA EM PVC, VÁLVULA EM METAL CROMADO,  ENGATE FLEXÍVEL 30CM EM PLÁSTICO E TORNEIRA CROMADA DE MESA PARA LAVATORIO TEMPORIZADA PRESSAO BICA BAIXA - FORNECIMENTO E INSTALAÇÃO. (REF.86942)</t>
  </si>
  <si>
    <t>UN</t>
  </si>
  <si>
    <t>8.12</t>
  </si>
  <si>
    <t>VALVULA DESCARGA 1.1/2" COM REGISTRO, ACABAMENTO EM METAL CROMADO - FORNECIMENTO E INSTAÇÃO</t>
  </si>
  <si>
    <t>8.13</t>
  </si>
  <si>
    <t>VASO SANITARIO SIFONADO CONVENCIONAL COM LOUÇA BRANCA, INCLUSO CONJUNTO DE LIGAÇÃO PARA BACIA SANITÁRIA AJUSTÁVEL - FORNECIMENTO E INSTALAÇÃO. AF_10/2016</t>
  </si>
  <si>
    <t>8.14</t>
  </si>
  <si>
    <t>TUBO, PVC, SOLDÁVEL, DN 25MM, INSTALADO EM RAMAL OU SUB-RAMAL DE ÁGUA - FORNECIMENTO E INSTALAÇÃO. AF_12/2014</t>
  </si>
  <si>
    <t>8.15</t>
  </si>
  <si>
    <t>TUBO, PVC, SOLDÁVEL, DN 50 MM, INSTALADO EM RESERVAÇÃO DE ÁGUA DE EDIFICAÇÃO QUE POSSUA RESERVATÓRIO DE FIBRA/FIBROCIMENTO FORNECIMENTO E INSTALAÇÃO. AF_06/2016</t>
  </si>
  <si>
    <t>8.16</t>
  </si>
  <si>
    <t>REGISTRO BRUTO DE GAVETA INDUSTRIAL 1.1/2"</t>
  </si>
  <si>
    <t>8.17</t>
  </si>
  <si>
    <t>REGISTRO BRUTO DE GAVETA INDUSTRIAL 3/4"</t>
  </si>
  <si>
    <t>8.18</t>
  </si>
  <si>
    <t>REGISTRO DE GAVETA C/ CANOPLA CROMADA 1.1/2"</t>
  </si>
  <si>
    <t>8.19</t>
  </si>
  <si>
    <t>REGISTRO DE GAVETA C/ CANOPLA CROMADA 3/4"</t>
  </si>
  <si>
    <t>8.20</t>
  </si>
  <si>
    <t>ADAPT SOLD. LONGO C/ FLANGE P/CX. D' AGUA 50 MM- 1.1/2"</t>
  </si>
  <si>
    <t>8.21</t>
  </si>
  <si>
    <t>ADAPT SOLD.CURTO C/BOLSA-ROSCA P REGISTRO 25 MM - 3/4"</t>
  </si>
  <si>
    <t>8.22</t>
  </si>
  <si>
    <t>ADAPT SOLD.CURTO C/BOLSA-ROSCA P REGISTRO 50 MM - 1.1/2"</t>
  </si>
  <si>
    <t>8.23</t>
  </si>
  <si>
    <t>BUCHA DE REDUÇÃO SOLD. LONGA 50 MM - 25 MM</t>
  </si>
  <si>
    <t>8.24</t>
  </si>
  <si>
    <t>CURVA 90 SOLDÁVEL 25 MM</t>
  </si>
  <si>
    <t>8.25</t>
  </si>
  <si>
    <t>JOELHO 45 GRAUS, PVC, SOLDÁVEL, DN 50MM, INSTALADO EM PRUMADA DE ÁGUA - FORNECIMENTO E INSTALAÇÃO. AF_12/2014</t>
  </si>
  <si>
    <t>8.26</t>
  </si>
  <si>
    <t>JOELHO 90 GRAUS, PVC, SOLDÁVEL, DN 25MM, INSTALADO EM RAMAL OU SUB-RAMAL DE ÁGUA - FORNECIMENTO E INSTALAÇÃO. AF_12/2014</t>
  </si>
  <si>
    <t>8.27</t>
  </si>
  <si>
    <t>JOELHO 90 GRAUS, PVC, SOLDÁVEL, DN 50MM, INSTALADO EM PRUMADA DE ÁGUA - FORNECIMENTO E INSTALAÇÃO. AF_12/2014</t>
  </si>
  <si>
    <t>8.28</t>
  </si>
  <si>
    <t>TE, PVC, SOLDÁVEL, DN 25MM, INSTALADO EM RAMAL OU SUB-RAMAL DE ÁGUA - FORNECIMENTO E INSTALAÇÃO. AF_12/2014</t>
  </si>
  <si>
    <t>8.29</t>
  </si>
  <si>
    <t>TE, PVC, SOLDÁVEL, DN 50MM, INSTALADO EM PRUMADA DE ÁGUA - FORNECIMENTO E INSTALAÇÃO. AF_12/2014</t>
  </si>
  <si>
    <t>8.30</t>
  </si>
  <si>
    <r>
      <rPr>
        <rFont val="Arial"/>
        <color theme="1"/>
        <sz val="8.0"/>
      </rPr>
      <t>TÊ DE REDUÇÃO, PVC, SOLDÁVEL, DN 50 MM X 40 MM, INSTALADO EM RESERVAÇÃO DE ÁGUA DE EDIFICAÇÃO QUE POSSUA RESERVATÓRIO DE FIBRA/FIBROCIMENTO FORNECIMENTO E INSTALAÇÃO. AF_06/2016 -</t>
    </r>
    <r>
      <rPr>
        <rFont val="Arial"/>
        <i/>
        <color theme="1"/>
        <sz val="8.0"/>
      </rPr>
      <t xml:space="preserve"> ADAP 50X25MM</t>
    </r>
  </si>
  <si>
    <t>8.31</t>
  </si>
  <si>
    <t>JOELHO 90 GRAUS COM BUCHA DE LATÃO, PVC, SOLDÁVEL, DN 25MM, X 3/4_x0094_ INSTALADO EM RAMAL OU SUB-RAMAL DE ÁGUA - FORNECIMENTO E INSTALAÇÃO. AF_12/2014</t>
  </si>
  <si>
    <t>8.32</t>
  </si>
  <si>
    <t>JOELHO 90 GRAUS COM BUCHA DE LATÃO, PVC, SOLDÁVEL, DN 25MM, X 1/2_x0094_ INSTALADO EM RAMAL OU SUB-RAMAL DE ÁGUA - FORNECIMENTO E INSTALAÇÃO. AF_12/2014</t>
  </si>
  <si>
    <t>8.33</t>
  </si>
  <si>
    <t>TÊ COM BUCHA DE LATÃO NA BOLSA CENTRAL, PVC, SOLDÁVEL, DN 25 MM X 3/4 , INSTALADO EM RESERVAÇÃO DE ÁGUA DE EDIFICAÇÃO QUE POSSUA RESERVATÓRIO DE FIBRA/FIBROCIMENTO FORNECIMENTO E INSTALAÇÃO. AF_06/2016</t>
  </si>
  <si>
    <t>INSTALAÇÕES ELÉTRICAS</t>
  </si>
  <si>
    <t>9.1</t>
  </si>
  <si>
    <t>ELÉTRICA - ALTA TENSÃO</t>
  </si>
  <si>
    <t>9.1.1</t>
  </si>
  <si>
    <t>COT 006</t>
  </si>
  <si>
    <t>PROJETO DE AUMENTO DE CARGA E ADEQUAÇÃO DE CABINE DE MEDIÇÃO - APROVADO PELA CPFL</t>
  </si>
  <si>
    <t>9.1.2</t>
  </si>
  <si>
    <t>COMP.17</t>
  </si>
  <si>
    <t>CABO DE COBRE UNIPOLAR 35 MM2, BLINDADO, ISOLACAO 12/20 KV EPR, COBERTURA EM PVC</t>
  </si>
  <si>
    <t>9.1.3</t>
  </si>
  <si>
    <t>12877/ORSE</t>
  </si>
  <si>
    <t>Fornecimento e instalção de mufla terminal primaria unipolar uso interno para cabo 35/120mm2 isolacao 15/25kv em epr - borracha de silicone - Rev 01</t>
  </si>
  <si>
    <t>9.1.4</t>
  </si>
  <si>
    <t>EXECUÇÃO DE PASSEIO (CALÇADA) OU PISO DE CONCRETO COM CONCRETO MOLDADO IN LOCO, FEITO EM OBRA, ACABAMENTO CONVENCIONAL, ESPESSURA 6 CM, ARMADO. AF_07/2016</t>
  </si>
  <si>
    <t>9.1.5</t>
  </si>
  <si>
    <t>COT 007</t>
  </si>
  <si>
    <t>TRANSFORMADOR DE MÉDIA TENSÃO TIPO PEDESTAL, COM CABINE, PARA USO AO TEMPO, 150 KVA CLASSE 15 KV, PADRÃO CPFL, COM ACESSÓRIOS E DISJUNTOR DE SECCIONAMENTO.</t>
  </si>
  <si>
    <t>9.1.6</t>
  </si>
  <si>
    <t>ESCAVAÇÃO MECANIZADA DE VALA COM PROF. ATÉ 1,5 M(MÉDIA ENTRE MONTANTE E JUSANTE/UMA COMPOSIÇÃO POR TRECHO), COM ESCAVADEIRA HIDRÁULICA (0,8 M3), LARG. DE 1,5M A 2,5 M, EM SOLO DE 1A CATEGORIA, LOCAIS COM BAIXO NÍVEL DE INTERFERÊNCIA. AF_02/2021</t>
  </si>
  <si>
    <t>9.1.7</t>
  </si>
  <si>
    <t>ELETRODUTO FLEXÍVEL CORRUGADO, PEAD, DN 100 (4) - FORNECIMENTO E INSTALAÇÃO</t>
  </si>
  <si>
    <t>9.1.8</t>
  </si>
  <si>
    <t>PISO EM CONCRETO 20 MPA PREPARO MECÂNICO, ESPESSURA 7CM. AF_09/2020</t>
  </si>
  <si>
    <t>9.1.9</t>
  </si>
  <si>
    <t>COMP.14</t>
  </si>
  <si>
    <t>FITA DE ALERTA COLADA NA PARTE SUPERIOR DA PLACA DE CONCRETO</t>
  </si>
  <si>
    <t>9.1.10</t>
  </si>
  <si>
    <t>REATERRO MECANIZADO DE VALA  (CAPACIDADE DA M3 AS 7,30</t>
  </si>
  <si>
    <t>9.1.11</t>
  </si>
  <si>
    <t>COMP.10</t>
  </si>
  <si>
    <t>PLACA EM CHAPA METÁLICA COM HASTE,  PARA SINALIZAÇÃO "CABO ENTERRADO" FORNECIMENTO E FIXAÇÃO 25X25CM</t>
  </si>
  <si>
    <t>9.1.12</t>
  </si>
  <si>
    <t>CAIXA ENTERRADA ELÉTRICA RETANGULAR, EM ALVENARIA COM BLOCOS DE CONCRETO, FUNDO COM BRITA, DIMENSÕES INTERNAS: 0,6X0,6X0,6 M. AF_05/2018</t>
  </si>
  <si>
    <t>9.2</t>
  </si>
  <si>
    <t>ELÉTRICA - BAIXA TENSÃO</t>
  </si>
  <si>
    <t>9.2.1</t>
  </si>
  <si>
    <t>9.2.2</t>
  </si>
  <si>
    <t>9.2.3</t>
  </si>
  <si>
    <t>ELETRODUTO FLEXÍVEL CORRUGADO, PEAD, DN 90 (3_x0094_) - FORNECIMENTO E INSTALAÇÃO. AF_04/2016</t>
  </si>
  <si>
    <t>9.2.4</t>
  </si>
  <si>
    <t>9.2.5</t>
  </si>
  <si>
    <t>9.2.6</t>
  </si>
  <si>
    <t>9.2.7</t>
  </si>
  <si>
    <t>LUVA PARA ELETRODUTO, PVC, ROSCÁVEL, DN 40 MM (1 1/2"), PARA CIRCUITOS UN CR 9,71</t>
  </si>
  <si>
    <t>9.2.8</t>
  </si>
  <si>
    <t>LUVA DE EMENDA PARA ELETRODUTO, AÇO GALVANIZADO, DN 25 MM (1''), APARENTE, INSTALADA EM TETO - FORNECIMENTO E INSTALAÇÃO. AF_11/2016_P</t>
  </si>
  <si>
    <t>9.2.9</t>
  </si>
  <si>
    <t>CABO DE COBRE FLEXÍVEL ISOLADO, 1,5 MM², ANTI-CHAMA 450/750 V, PARA CIRCUITOS TERMINAIS - FORNECIMENTO E INSTALAÇÃO. AF_12/2015</t>
  </si>
  <si>
    <t>9.2.10</t>
  </si>
  <si>
    <t>CABO DE COBRE FLEXÍVEL ISOLADO, 2,5 MM², ANTI-CHAMA 0,6/1,0 KV, PARA CIRCUITOS TERMINAIS - FORNECIMENTO E INSTALAÇÃO. AF_12/2015</t>
  </si>
  <si>
    <t>9.2.11</t>
  </si>
  <si>
    <t>CABO DE COBRE FLEXÍVEL ISOLADO, 4 MM², ANTI-CHAMA 450/750 V, PARA CIRCUITOS TERMINAIS - FORNECIMENTO E INSTALAÇÃO. AF_12/2015</t>
  </si>
  <si>
    <t>9.2.12</t>
  </si>
  <si>
    <t>CABO DE COBRE FLEXÍVEL ISOLADO, 6 MM², ANTI-CHAMA 450/750 V, PARA CIRCUITOS TERMINAIS - FORNECIMENTO E INSTALAÇÃO. AF_12/2015</t>
  </si>
  <si>
    <t>9.2.13</t>
  </si>
  <si>
    <t>CABO DE COBRE FLEXÍVEL ISOLADO, 10 MM², ANTI-CHAMA 0,6/1,0 KV, PARA CIRCUITOS TERMINAIS - FORNECIMENTO E INSTALAÇÃO. AF_12/2015</t>
  </si>
  <si>
    <t>9.2.14</t>
  </si>
  <si>
    <t>CABO DE COBRE FLEXÍVEL ISOLADO, 16 MM², ANTI-CHAMA 450/750 V, PARA CIRCUITOS TERMINAIS - FORNECIMENTO E INSTALAÇÃO. AF_12/2015</t>
  </si>
  <si>
    <t>9.2.15</t>
  </si>
  <si>
    <t>CABO DE COBRE FLEXÍVEL ISOLADO, 25 MM², ANTI-CHAMA 450/750 V, PARA DISTRIBUIÇÃO - FORNECIMENTO E INSTALAÇÃO. AF_12/2015</t>
  </si>
  <si>
    <t>9.2.16</t>
  </si>
  <si>
    <t>CABO DE COBRE FLEXÍVEL ISOLADO, 35 MM², ANTI-CHAMA 450/750 V, PARA DISTRIBUIÇÃO - FORNECIMENTO E INSTALAÇÃO. AF_12/2015</t>
  </si>
  <si>
    <t>9.2.17</t>
  </si>
  <si>
    <t>CAIXA OCTOGONAL 3" X 3", PVC, INSTALADA EM LAJE - FORNECIMENTO E INSTALAÇÃO. AF_12/2015</t>
  </si>
  <si>
    <t>9.2.18</t>
  </si>
  <si>
    <t>CAIXA ENTERRADA ELÉTRICA RETANGULAR, EM CONCRETO PRÉ-MOLDADO, FUNDO COM BRITA, DIMENSÕES INTERNAS: 0,3X0,3X0,3 M. AF_12/2020</t>
  </si>
  <si>
    <t>9.2.19</t>
  </si>
  <si>
    <t>CAIXA ENTERRADA ELÉTRICA RETANGULAR, EM CONCRETO PRÉ-MOLDADO, FUNDO COM BRITA, DIMENSÕES INTERNAS: 0,4X0,4X0,4 M. AF_12/2020</t>
  </si>
  <si>
    <t>9.2.20</t>
  </si>
  <si>
    <t>COMP.11</t>
  </si>
  <si>
    <t>CAIXA DE PASSAGEM METALICA DE SOBREPOR COM TAMPA PARAFUSADA, DIMENSOES 20 X 20 X 10 CM</t>
  </si>
  <si>
    <t>9.2.21</t>
  </si>
  <si>
    <t>COMP.12</t>
  </si>
  <si>
    <t>CAIXA DE PASSAGEM METALICA DE SOBREPOR COM TAMPA PARAFUSADA, DIMENSOES 30 X 30 X 10 CM</t>
  </si>
  <si>
    <t>9.2.22</t>
  </si>
  <si>
    <t>COMP.13</t>
  </si>
  <si>
    <t>CAIXA DE PASSAGEM METALICA DE SOBREPOR COM TAMPA PARAFUSADA, DIMENSOES 40 X 40 X 15 CM</t>
  </si>
  <si>
    <t>9.2.23</t>
  </si>
  <si>
    <t>CAIXA RETANGULAR 4" X 2" , PVC, INSTALADA EM PAREDE - FORNECIMENTO E INSTALAÇÃO. AF_12/2015 UN CR 7,50</t>
  </si>
  <si>
    <t>9.2.24</t>
  </si>
  <si>
    <t>TOMADA MÉDIA DE EMBUTIR (1 MÓDULO), 2P+T 10 A, INCLUINDO SUPORTE E PLACA - FORNECIMENTO E INSTALAÇÃO. AF_12/2015</t>
  </si>
  <si>
    <t>9.2.25</t>
  </si>
  <si>
    <t>INTERRUPTOR SIMPLES (1 MÓDULO), 10A/250V, INCLUINDO SUPORTE E PLACA</t>
  </si>
  <si>
    <t>9.2.26</t>
  </si>
  <si>
    <t>CONDULETE DE ALUMÍNIO, TIPO C, PARA ELETRODUTO DE AÇO GALVANIZADO DN 20 MM (3/4''), APARENTE - FORNECIMENTO E INSTALAÇÃO. AF_11/2016_P</t>
  </si>
  <si>
    <t>9.2.27</t>
  </si>
  <si>
    <t>9.2.28</t>
  </si>
  <si>
    <t>9.2.29</t>
  </si>
  <si>
    <t>101894</t>
  </si>
  <si>
    <t>DISJUNTOR TRIPOLAR TIPO NEMA, CORRENTE NOMINAL DE 60 ATÉ 100A - FORNECIMENTO E INSTALAÇÃO. AF_10/2020</t>
  </si>
  <si>
    <t>9.2.30</t>
  </si>
  <si>
    <t>93671</t>
  </si>
  <si>
    <t>DISJUNTOR TRIPOLAR TIPO DIN, CORRENTE NOMINAL DE 32A - FORNECIMENTO E INSTALAÇÃO. AF_10/2020</t>
  </si>
  <si>
    <t>9.2.31</t>
  </si>
  <si>
    <t>93670</t>
  </si>
  <si>
    <t>DISJUNTOR TRIPOLAR TIPO DIN, CORRENTE NOMINAL DE 25A - FORNECIMENTO E INSTALAÇÃO. AF_10/2020</t>
  </si>
  <si>
    <t>9.2.32</t>
  </si>
  <si>
    <t>93669</t>
  </si>
  <si>
    <t>DISJUNTOR TRIPOLAR TIPO DIN, CORRENTE NOMINAL DE 20A - FORNECIMENTO E INSTALAÇÃO. AF_10/2020</t>
  </si>
  <si>
    <t>9.2.33</t>
  </si>
  <si>
    <t>93665</t>
  </si>
  <si>
    <t>DISJUNTOR BIPOLAR TIPO DIN, CORRENTE NOMINAL DE 40A - FORNECIMENTO E INSTALAÇÃO. AF_10/2020</t>
  </si>
  <si>
    <t>9.2.34</t>
  </si>
  <si>
    <t>93664</t>
  </si>
  <si>
    <t>DISJUNTOR BIPOLAR TIPO DIN, CORRENTE NOMINAL DE 32A - FORNECIMENTO E INSTALAÇÃO. AF_10/2020</t>
  </si>
  <si>
    <t>9.2.35</t>
  </si>
  <si>
    <t>93663</t>
  </si>
  <si>
    <t>DISJUNTOR BIPOLAR TIPO DIN, CORRENTE NOMINAL DE 25A - FORNECIMENTO E INSTALAÇÃO. AF_10/2020</t>
  </si>
  <si>
    <t>9.2.36</t>
  </si>
  <si>
    <t>93661</t>
  </si>
  <si>
    <t>DISJUNTOR BIPOLAR TIPO DIN, CORRENTE NOMINAL DE 16A - FORNECIMENTO E INSTALAÇÃO. AF_10/2020</t>
  </si>
  <si>
    <t>9.2.37</t>
  </si>
  <si>
    <t>93653</t>
  </si>
  <si>
    <t>DISJUNTOR MONOPOLAR TIPO DIN, CORRENTE NOMINAL DE 10A - FORNECIMENTO E INSTALAÇÃO. AF_10/2020</t>
  </si>
  <si>
    <t>9.2.38</t>
  </si>
  <si>
    <t>93654</t>
  </si>
  <si>
    <t>DISJUNTOR MONOPOLAR TIPO DIN, CORRENTE NOMINAL DE 16A - FORNECIMENTO E INSTALAÇÃO. AF_10/2020</t>
  </si>
  <si>
    <t>9.2.39</t>
  </si>
  <si>
    <t>93655</t>
  </si>
  <si>
    <t>DISJUNTOR MONOPOLAR TIPO DIN, CORRENTE NOMINAL DE 20A - FORNECIMENTO E INSTALAÇÃO. AF_10/2020</t>
  </si>
  <si>
    <t>9.2.40</t>
  </si>
  <si>
    <t>93656</t>
  </si>
  <si>
    <t>DISJUNTOR MONOPOLAR TIPO DIN, CORRENTE NOMINAL DE 25A - FORNECIMENTO E INSTALAÇÃO. AF_10/2020</t>
  </si>
  <si>
    <t>9.2.41</t>
  </si>
  <si>
    <t>93657</t>
  </si>
  <si>
    <t>DISJUNTOR MONOPOLAR TIPO DIN, CORRENTE NOMINAL DE 32A - FORNECIMENTO E INSTALAÇÃO. AF_10/2020</t>
  </si>
  <si>
    <t>9.2.42</t>
  </si>
  <si>
    <t>93659</t>
  </si>
  <si>
    <t>DISJUNTOR MONOPOLAR TIPO DIN, CORRENTE NOMINAL DE 50A - FORNECIMENTO E INSTALAÇÃO. AF_10/2020</t>
  </si>
  <si>
    <t>9.2.43</t>
  </si>
  <si>
    <t>ELETRODUTO FLEXÍVEL CORRUGADO, PVC, DN 32 MM (1")</t>
  </si>
  <si>
    <t>9.2.44</t>
  </si>
  <si>
    <t>ELETRODUTO FLEXÍVEL CORRUGADO, PVC, DN 25 MM (3/4")</t>
  </si>
  <si>
    <t>9.2.45</t>
  </si>
  <si>
    <t>ELETRODUTO FLEXÍVEL CORRUGADO, PEAD, DN 50 (1 ½_x0094_) - FORNECIMENTO E INSTALAÇÃO. AF_04/2016</t>
  </si>
  <si>
    <t>9.2.46</t>
  </si>
  <si>
    <t>ELETRODUTO FLEXÍVEL CORRUGADO, PEAD, DN 63 (2") - FORNECIMENTO E INST.</t>
  </si>
  <si>
    <t>9.2.47</t>
  </si>
  <si>
    <t>ELETRODUTO FLEXÍVEL CORRUGADO, PEAD, DN 90 (3) - FORNECIMENTO E INSTAL.</t>
  </si>
  <si>
    <t>9.2.48</t>
  </si>
  <si>
    <t>ELETRODUTO DE AÇO GALVANIZADO, CLASSE LEVE, DN 25 MM (1), APARENTE</t>
  </si>
  <si>
    <t>9.2.49</t>
  </si>
  <si>
    <t>ELETRODUTO DE AÇO GALVANIZADO, CLASSE LEVE, DN 20 MM (3/4), APARENTE</t>
  </si>
  <si>
    <t>9.2.50</t>
  </si>
  <si>
    <t>ELETRODUTO DE AÇO GALVANIZADO, CLASSE SEMI PESADO, DN  (2"), APARENTE, INSTALADO EM PAREDE - FORNECIMENTO E INSTALAÇÃO. AF_11/2016M CR 37,78</t>
  </si>
  <si>
    <t>9.2.51</t>
  </si>
  <si>
    <t>07271/ORSE</t>
  </si>
  <si>
    <t>Poste de aço galvanizado cônico contíno reto, diâmetro superior de 60mm, diâmetro da base 126mm, altura total 8m, Conipost ref. Série A0008/classe 30 da Conipost ou similar</t>
  </si>
  <si>
    <t>9.2.52</t>
  </si>
  <si>
    <t>RELE FOTOELETRICO INTERNO E EXTERNO BIVOLT 1000 W, DE CONECTOR, SEM BASE</t>
  </si>
  <si>
    <t>9.2.53</t>
  </si>
  <si>
    <t>COMP.01</t>
  </si>
  <si>
    <t>REFLETOR HOLOFOTE LED 200W 110/220V IP66 BRANCO FRIO COR EXTERNA PRETO</t>
  </si>
  <si>
    <t>9.2.54</t>
  </si>
  <si>
    <t>LUMINÁRIA TIPO CALHA, DE SOBREPOR, COM 1 LÂMPADA TUBULAR DE 18 W - FORNECIMENTO E INSTALAÇÃO</t>
  </si>
  <si>
    <t>9.2.55</t>
  </si>
  <si>
    <t>COMP.16</t>
  </si>
  <si>
    <t>REFLETOR LED 50W</t>
  </si>
  <si>
    <t>9.2.56</t>
  </si>
  <si>
    <t>COMP.08</t>
  </si>
  <si>
    <t>VENTILADOR DE PAREDE 60 CM,  120W  COM VARIADOR DE VELOCIDADE</t>
  </si>
  <si>
    <t>9.2.57</t>
  </si>
  <si>
    <t>LUMINÁRIA DE EMERGÊNCIA - FORNECIMENTO E INSTALAÇÃO. AF_11/2017</t>
  </si>
  <si>
    <t>9.2.58</t>
  </si>
  <si>
    <t>101878</t>
  </si>
  <si>
    <t>QUADRO DE DISTRIBUIÇÃO DE ENERGIA EM CHAPA DE AÇO GALVANIZADO, DE SOBREPOR, COM BARRAMENTO TRIFÁSICO, PARA 18 DISJUNTORES DIN 100A - FORNECIMENTO E INSTALAÇÃO. AF_10/2020</t>
  </si>
  <si>
    <t>9.2.59</t>
  </si>
  <si>
    <t>101879</t>
  </si>
  <si>
    <t>QUADRO DE DISTRIBUIÇÃO DE ENERGIA EM CHAPA DE AÇO GALVANIZADO, DE EMBUTIR, COM BARRAMENTO TRIFÁSICO, PARA 24 DISJUNTORES DIN 100A - FORNECIMENTO E INSTALAÇÃO. AF_10/2020</t>
  </si>
  <si>
    <t>9.2.60</t>
  </si>
  <si>
    <t>101881</t>
  </si>
  <si>
    <t>QUADRO DE DISTRIBUIÇÃO DE ENERGIA EM CHAPA DE AÇO GALVANIZADO, DE EMBUTIR, COM BARRAMENTO TRIFÁSICO, PARA 40 DISJUNTORES DIN 100A - FORNECIMENTO E INSTALAÇÃO. AF_10/2020</t>
  </si>
  <si>
    <t>9.2.61</t>
  </si>
  <si>
    <t>HASTE DE ATERRAMENTO 3/4  PARA SPDA - FORNECIMENTO E INSTALAÇÃO. AF_12/2017</t>
  </si>
  <si>
    <t>9.2.62</t>
  </si>
  <si>
    <t>CAIXA DE INSPEÇÃO PARA ATERRAMENTO, CIRCULAR, EM POLIETILENO, DIÂMETRO INTERNO = 0,3 M. AF_05/2018</t>
  </si>
  <si>
    <t>9.2.63</t>
  </si>
  <si>
    <t>9.2.64</t>
  </si>
  <si>
    <t>TELEFONE , LÓGICA  E SOM</t>
  </si>
  <si>
    <t>10.1</t>
  </si>
  <si>
    <t>10.2</t>
  </si>
  <si>
    <t>10.3</t>
  </si>
  <si>
    <t>REATERRO MECANIZADO DE VALA COM ESCAVADEIRA HIDRÁULICA (CAPACIDADE DA CAÇAMBA: 0,8 M³ / POTÊNCIA: 111 HP), LARGURA DE 1,5 A 2,5 M, PROFUNDIDADE DE 4,5 A 6,0 M, COM SOLO DE 1ª CATEGORIA EM LOCAIS COM ALTO NÍVEL DE INTERFERÊNCIA. AF_04/2016</t>
  </si>
  <si>
    <t>M³</t>
  </si>
  <si>
    <t>10.4</t>
  </si>
  <si>
    <t>ELETRODUTO FLEXÍVEL CORRUGADO, PEAD, DN 90 (3) - FORNECIMENTO E INSTALAÇÃO. AF_04/2016</t>
  </si>
  <si>
    <t>10.5</t>
  </si>
  <si>
    <t>COMP.09</t>
  </si>
  <si>
    <t>CABO FIBRA OTICA MULTIMODO</t>
  </si>
  <si>
    <t>10.6</t>
  </si>
  <si>
    <t>CAIXA RETANGULAR 4" X 2" MÉDIA (1,30 M DO PISO), PVC, INSTALADA EM PAREDE</t>
  </si>
  <si>
    <t>10.7</t>
  </si>
  <si>
    <t>CONDULETE DE ALUMÍNIO, TIPO C, PARA ELETRODUTO DE AÇO GALVANIZADO</t>
  </si>
  <si>
    <t>10.8</t>
  </si>
  <si>
    <t>TOMADA PARA TELEFONE RJ11 - FORNECIMENTO E INSTALAÇÃO. AF_11/2019</t>
  </si>
  <si>
    <t>10.9</t>
  </si>
  <si>
    <t>10.10</t>
  </si>
  <si>
    <t>CABO TELEFÔNICO CI-50 20 PARES INSTALADO EM ENTRADA DE EDIFICAÇÃO - FORNECIMENTO E INSTALAÇÃO</t>
  </si>
  <si>
    <t>10.11</t>
  </si>
  <si>
    <t>CABO TELEFÔNICO CI-50 10 PARES INSTALADO EM ENTRADA DE EDIFICAÇÃO - FORNECIMENTO E INSTALAÇÃO</t>
  </si>
  <si>
    <t>10.12</t>
  </si>
  <si>
    <t>10.13</t>
  </si>
  <si>
    <t>COMP.18</t>
  </si>
  <si>
    <t>ARMÁRIO RACK (COR: BEGE) 19" X 570MM X 12 U -RACK SERVIDOR FECHADO DE PAREDE</t>
  </si>
  <si>
    <t>10.14</t>
  </si>
  <si>
    <t>COMP.19</t>
  </si>
  <si>
    <t>ARMÁRIO RACK (COR: PRETO) 19" X 570MM X 24 U</t>
  </si>
  <si>
    <t>10.15</t>
  </si>
  <si>
    <t>PATCH PANEL 24 PORTAS, CATEGORIA 6 - FORNECIMENTO E INSTALAÇÃO. AF_11/2019</t>
  </si>
  <si>
    <t>10.16</t>
  </si>
  <si>
    <t>COMP.20</t>
  </si>
  <si>
    <t>GUIA DE CABO 19"  (COR: BEGE)</t>
  </si>
  <si>
    <t>10.17</t>
  </si>
  <si>
    <t>GUIA DE CABO 19"  (COR: PRETO)</t>
  </si>
  <si>
    <t>10.18</t>
  </si>
  <si>
    <t>COMP.04</t>
  </si>
  <si>
    <t xml:space="preserve"> SWITCH 24 PONTOS 100/100/1000  GBPS + 2 PONTOS SFP - SWITCH 24 PORTAS GIGABIT 10/100/1000 + 4 SFP - MEMÓRIA BUFFER: 512KBYTE; ENCAMINHAMENTO DE PACOTES: 35,7 MPPS GERENCIAMENTO E MANUTENÇÃO: SNMP V1/V2C/V3; MIBS PÚBLICAS E PRIVADAS; RMON (STATISTICS, HISTORY, ALARM E EVENT GROUP); INTERFACE WEB (HTTPS/HTTP); CLI (TELNET, CONSOLE, SSHV1/V2); ESPELHAMENTO DE PORTA; DHCP SNOOPING; CLIENTE SNTP; LOGS DO SISTEMA; PADRÕES SUPORTADOS: IEEE802.3 10BASE-T ETHERNET, IEEE802.3U 100BASE-TX/100BASE-FX FAST ETHERNET, IEEE802.3AB; 1000BASE-T GIGABIT ETHERNET, IEEE802.3Z 1000BASE-X GIGABIT ETHERNET, IEEE802.3X FLOW CONTROL; CABO DE CONSOLE; CABO DE ALIMENTAÇÃO E SUPORTE PARA MONTAGEM EM RACK 19"; CERTIFICADA PELA ANATEL. 
MODELO DE REF. OPTICOM OPT G524C4.</t>
  </si>
  <si>
    <t>10.19</t>
  </si>
  <si>
    <t>COMP.23</t>
  </si>
  <si>
    <t>Antena - Access Point com 01 porta Ethernet PoE (Auto MDX, Auto-Sensing 10/100 Mbps) - Antenas: 2 Integradas (Suporta MIMO 2X2 emáreas diversas) - Padrões Wi-Fi: 802.11 b/g/n Energia: Power OverEthernet Passivo (12-24V) - Fonte Alimentação: 24V 1A Poe AdaptadorIncluso - Bssid: 4 por Rádio - Segurança Wireless: Wep, WPA-Psk, WPATkip,WPA2 AES, 802.11I - Certifications: CE, FCC, IC - Vlan: 802.1Q -Advanced Qos: Limitação de taxa por usuário - Clientes Simultâneos:100. modelo de referência:  UNIFI-UAP-LR - Ubiquiti 300MBPS 2.4GHZ POE</t>
  </si>
  <si>
    <t>10.20</t>
  </si>
  <si>
    <t>COMP.21</t>
  </si>
  <si>
    <t xml:space="preserve"> NOBREAK 1,2 KVA COM 6 TOMADAS - NOBREAK 1200 VA - TOMADAS: 6 TOMADAS;MICROPROCESSADO; ESTÁGIOS DE REGULAÇÃO: 4 ESTAGIOS; BIVOLT: ENTRADA 115/127V~ OU 220V~ E SAÍDA 115V~ - FILTRO DE LINHA - ESTABILIZADOR INTERNO COM 4 ESTÁGIOS DE REGULAÇÃO - GARANTIA DE 12 MESES
MODELO REF: SMS STATION II</t>
  </si>
  <si>
    <t>10.21</t>
  </si>
  <si>
    <t>CABO ELETRÔNICO CATEGORIA 6, INSTALADO EM EDIFICAÇÃO INSTITUCIONAL - FORNECIMENTO E INSTALAÇÃO. AF_11/2019</t>
  </si>
  <si>
    <t>10.22</t>
  </si>
  <si>
    <t>COMP.02</t>
  </si>
  <si>
    <t>ELETROCALHA ZINCADO 100X50MM #24 PERFURADA, SEM TAMPA  FIXADA EM PAREDE,INCLUSIVE SUPORTES_ FORNECIMENTO E INSTALAÇÃO  [LÓGICA E TELEFONE]</t>
  </si>
  <si>
    <t>10.23</t>
  </si>
  <si>
    <t>10.24</t>
  </si>
  <si>
    <t>CONDULETE DE ALUMÍNIO, TIPO E, PARA ELETRODUTO DE AÇO GALVANIZADO DN 20 MM (3/4''), APARENTE - FORNECIMENTO E INSTALAÇÃO. AF_11/2016_P</t>
  </si>
  <si>
    <t>10.25</t>
  </si>
  <si>
    <t>TOMADA DE REDE RJ45 - FORNECIMENTO E INSTALAÇÃO. AF_03/2018</t>
  </si>
  <si>
    <t>10.26</t>
  </si>
  <si>
    <t>10.27</t>
  </si>
  <si>
    <t>COMP.15</t>
  </si>
  <si>
    <t>TOMADA PARA ANTENA DE TV, CABO COAXIAL DE 9 MM, CONJUNTO MONTADO PARA EMBUTIR 4" X 2" (PLACA + SUPORTE + MODULO)</t>
  </si>
  <si>
    <t>SPDA - PÁRA-RAIO</t>
  </si>
  <si>
    <t>11.1</t>
  </si>
  <si>
    <t>11005/ORSE</t>
  </si>
  <si>
    <t>Pára-raio tipo Franklin 350mm, latão cromado, para descida 2 cabos, c/suporte e conectores p/cabo terra, inclusive mastro aço galv 6mx2" e base</t>
  </si>
  <si>
    <t>11.2</t>
  </si>
  <si>
    <t>CORDOALHA DE COBRE NU 50 MM², ENTERRADA, SEM ISOLADOR - FORNECIMENTO E INSTALAÇÃO. AF_12/2017</t>
  </si>
  <si>
    <t>11.3</t>
  </si>
  <si>
    <t>HASTE DE ATERRAMENTO 3/4 PARA SPDA - FORNECIMENTO E INSTALAÇÃO. AF_12/2017</t>
  </si>
  <si>
    <t>11.4</t>
  </si>
  <si>
    <t>INSTALAÇÃO DE SINALIZADOR NOTURNO LED. AF_11/2017</t>
  </si>
  <si>
    <t xml:space="preserve">INCÊNDIO </t>
  </si>
  <si>
    <t>12.1</t>
  </si>
  <si>
    <t>EXTINTOR DE INCÊNDIO PORTÁTIL COM CARGA DE ÁGUA PRESSURIZADA DE 10 L, CLASSE A - FORNECIMENTO E INSTALAÇÃO. AF_10/2020_P</t>
  </si>
  <si>
    <t>12.2</t>
  </si>
  <si>
    <t>101909</t>
  </si>
  <si>
    <t>EXTINTOR DE INCÊNDIO PORTÁTIL COM CARGA DE PQS DE 6 KG, CLASSE BC - FORNECIMENTO E INSTALAÇÃO. AF_10/2020_P</t>
  </si>
  <si>
    <t>12.3</t>
  </si>
  <si>
    <t>COT 001</t>
  </si>
  <si>
    <t>Sistema Manual de Alarme Sonoro - com 3 sirenes</t>
  </si>
  <si>
    <t>12.4</t>
  </si>
  <si>
    <t>Placa "Extintor Pó ABC"</t>
  </si>
  <si>
    <t>12.5</t>
  </si>
  <si>
    <t>Placa "Extintor Água Pressurizada"</t>
  </si>
  <si>
    <t>12.6</t>
  </si>
  <si>
    <t xml:space="preserve">Placa "Saída de Emergência" </t>
  </si>
  <si>
    <t>12.7</t>
  </si>
  <si>
    <t>Placa "Saída de Emergência Direcional"</t>
  </si>
  <si>
    <t>ESQUADRIAS</t>
  </si>
  <si>
    <t>13.1</t>
  </si>
  <si>
    <t>101965</t>
  </si>
  <si>
    <t>PEITORIL LINEAR EM GRANITO OU MÁRMORE, L = 15CM, COMPRIMENTO DE ATÉ 2M, ASSENTADO COM ARGAMASSA 1:6 COM ADITIVO. AF_11/2020</t>
  </si>
  <si>
    <t>13.2</t>
  </si>
  <si>
    <t>100701 adap</t>
  </si>
  <si>
    <t>PORTA DE FERRO, DE ABRIR, TIPO GRADE COM CHAPA, COM GUARNIÇÕES. AF_12/2019 [adap - portão]</t>
  </si>
  <si>
    <t>13.3</t>
  </si>
  <si>
    <t>PORTA DE FERRO, DE ABRIR, TIPO GRADE COM CHAPA, COM GUARNIÇÕES. AF_12/2019 - portão piscina</t>
  </si>
  <si>
    <t>13.4</t>
  </si>
  <si>
    <t xml:space="preserve">PORTA EM ALUMÍNIO DE ABRIR TIPO VENEZIANA COM GUARNIÇÃO, FIXAÇÃO COM PARAFUSOS - FORNECIMENTO E INSTALAÇÃO. AF_08/2015
</t>
  </si>
  <si>
    <t>13.5</t>
  </si>
  <si>
    <t>94805
ADAPTADO</t>
  </si>
  <si>
    <t>PORTA DE ALUMÍNIO DE ABRIR PARA VIDRO SEM GUARNIÇÃO, 87X210CM, FIXAÇÃO COM PARAFUSOS, INCLUSIVE VIDROS - FORNECIMENTO E INSTALAÇÃO. AF_08/2015</t>
  </si>
  <si>
    <t>13.6</t>
  </si>
  <si>
    <t>PORTA EM ALUMÍNIO DE ABRIR TIPO VENEZIANA COM GUARNIÇÃO, FIXAÇÃO COM PARAFUSOS - FORNECIMENTO E INSTALAÇÃO. AF_08/2015</t>
  </si>
  <si>
    <t>13.7</t>
  </si>
  <si>
    <t>JANELA DE ALUMÍNIO MAXIM-AR, FIXAÇÃO COM PARAFUSO SOBRE CONTRAMARCO , COM VIDROS, PADRONIZADA. AF_07/2016</t>
  </si>
  <si>
    <t>13.8</t>
  </si>
  <si>
    <t>JANELA DE ALUMÍNIO DE CORRER, 2 FOLHAS, FIXAÇÃO COM PARAFUSO SOBRE CONTRAMARCO COM VIDROS PADRONIZADA (5mm). AF_07/2016</t>
  </si>
  <si>
    <t>13.9</t>
  </si>
  <si>
    <t xml:space="preserve">JANEXA FIXA, 72119 VIDRO TEMPERADO INCOLOR, ESPESSURA 8MM, FORNECIMENTO E INSTALACAO, INCUSIVE FERRAGENS </t>
  </si>
  <si>
    <t>13.10</t>
  </si>
  <si>
    <t xml:space="preserve">PORTA-PRONTA DE MADEIRA, FOLHA LEVE OU MÉDIA, 70X210CM, FIXAÇÃO COM PREENCHIMENTO PARCIAL DE ESPUMA EXPANSIVA - FORNECIMENTO E INSTALAÇÃO. AF_08/2015
</t>
  </si>
  <si>
    <t>13.11</t>
  </si>
  <si>
    <t xml:space="preserve">90790
</t>
  </si>
  <si>
    <t xml:space="preserve">PORTA-PRONTA DE MADEIRA, FOLHA LEVE OU MÉDIA, 80X210CM, FIXAÇÃO COM PREENCHIMENTO PARCIAL DE ESPUMA EXPANSIVA - FORNECIMENTO E INSTALAÇÃO. AF_08/2015
</t>
  </si>
  <si>
    <t>13.12</t>
  </si>
  <si>
    <t xml:space="preserve">90793
</t>
  </si>
  <si>
    <t xml:space="preserve">PORTA-PRONTA DE MADEIRA, FOLHA PESADA OU SUPERPESADA, 90X210CM, FIXAÇÃO COM PREENCHIMENTO TOTAL DE ESPUMA EXPANSIVA - FORNECIMENTO E INSTALAÇÃO. AF_08/2015
</t>
  </si>
  <si>
    <t>13.13</t>
  </si>
  <si>
    <t xml:space="preserve">90793 adap
</t>
  </si>
  <si>
    <t xml:space="preserve">(ADAPTADO PARA PORTA DE 100X210CM)
PORTA-PRONTA DE MADEIRA, FOLHA PESADA OU SUPERPESADA, 90X210CM, FIXAÇÃO COM PREENCHIMENTO TOTAL DE ESPUMA EXPANSIVA - FORNECIMENTO E INSTALAÇÃO. AF_08/2015
</t>
  </si>
  <si>
    <t>13.14</t>
  </si>
  <si>
    <t>PORTA DE CORRER DE ALUMÍNIO, COM DUAS FOLHAS PARA VIDRO, INCLUSO VIDRO LISO INCOLOR, FECHADURA E PUXADOR, SEM ALIZAR. AF_12/2019</t>
  </si>
  <si>
    <t>13.15</t>
  </si>
  <si>
    <t xml:space="preserve">FECHADURA DE EMBUTIR COM CILINDRO, EXTERNA, COMPLETA, ACABAMENTO PADRÃO POPULAR, INCLUSO EXECUÇÃO DE FURO - FORNECIMENTO E INSTALAÇÃO. 
</t>
  </si>
  <si>
    <t xml:space="preserve">BALCÃO, BANCADAS, ABRIGOS E TANQUES </t>
  </si>
  <si>
    <t>14.1</t>
  </si>
  <si>
    <t>COMP.22</t>
  </si>
  <si>
    <t>BANCADA DE GRANITO CINZA POLIDO 150 X 60 CM, COM CUBA DE EMBUTIR DE AÇO INOXIDÁVEL MÉDIA, VÁLVULA AMERICANA EM METAL CROMADO, SIFÃO FLEXÍVEL EM PVC, ENGATE FLEXÍVEL 30 CM, TORNEIRA CROMADA LONGA DE PAREDE, COM BASE EM ALVENARIA REVESTIDA COM CERÂMICA, PRATELEIRA INTERNA, E PORTAS EM FORMICA</t>
  </si>
  <si>
    <t>14.2</t>
  </si>
  <si>
    <t>TANQUE DE MÁRMORE SINTÉTICO COM COLUNA, 22L OU EQUIVALENTE, INCLUSO SIFÃO FLEXÍVEL EM PVC, VÁLVULA PLÁSTICA E TORNEIRA DE METAL CROMADO PADRÃO POPULAR - FORNECIMENTO E INSTALAÇÃO. AF_12/2013</t>
  </si>
  <si>
    <t>14.3</t>
  </si>
  <si>
    <t>102253 ADAP</t>
  </si>
  <si>
    <t>GRANITO CINZA POLIDO, ESP = 3CM, ASSENTADO COM ARGAMASSA COLANTE AC III-E [ADAPTADO PARA BALCÃO]</t>
  </si>
  <si>
    <t xml:space="preserve">REVESTIMENTOS </t>
  </si>
  <si>
    <t>15.1</t>
  </si>
  <si>
    <t>CHAPISCO APLICADO EM ALVENARIAS E ESTRUTURAS DE CONCRETO INTERNAS, COM COLHER DE PEDREIRO. ARGAMASSA TRAÇO 1:3 COM PREPARO EM BETONEIRA 400L. AF_06/2014</t>
  </si>
  <si>
    <t>15.2</t>
  </si>
  <si>
    <t xml:space="preserve"> EMBOÇO/MASSA ÚNICA, APLICADO MANUALMENTE, TRAÇO 1:2:8, EM BETONEIRA DE 400L, PAREDES INTERNAS, COM EXECUÇÃO DE TALISCAS,  EDIFICAÇÃO PÚBLICA PADRÃO.</t>
  </si>
  <si>
    <t>15.3</t>
  </si>
  <si>
    <t>15.4</t>
  </si>
  <si>
    <t>15.5</t>
  </si>
  <si>
    <t xml:space="preserve">REVESTIMENTO CERÂMICO PARA PAREDES INTERNAS COM PLACAS TIPO ESMALTADA EXTRA DE DIMENSÕES 20X20 CM APLICADAS EM AMBIENTES DE ÁREA MAIOR QUE 5 M² NA ALTURA INTEIRA DAS PAREDES. AF_06/2014
</t>
  </si>
  <si>
    <t>15.6</t>
  </si>
  <si>
    <t>15.7</t>
  </si>
  <si>
    <t>15.8</t>
  </si>
  <si>
    <t>15.9</t>
  </si>
  <si>
    <t>15.10</t>
  </si>
  <si>
    <t>15.11</t>
  </si>
  <si>
    <t>15.12</t>
  </si>
  <si>
    <t>15.13</t>
  </si>
  <si>
    <t>15.14</t>
  </si>
  <si>
    <t>15.15</t>
  </si>
  <si>
    <t>15.16</t>
  </si>
  <si>
    <t>15.17</t>
  </si>
  <si>
    <t>15.18</t>
  </si>
  <si>
    <t>586</t>
  </si>
  <si>
    <t>CANTONEIRA ALUMINIO ABAS IGUAIS 1 ", E = 3 /16 "</t>
  </si>
  <si>
    <t xml:space="preserve">PISO INTERNO </t>
  </si>
  <si>
    <t>16.1</t>
  </si>
  <si>
    <t xml:space="preserve">REATERRO MANUAL APILOADO COM SOQUETE. 
</t>
  </si>
  <si>
    <t>16.2</t>
  </si>
  <si>
    <t>ARMAÇÃO PARA EXECUÇÃO DE RADIER, COM USO DE TELA Q-92. AF_09/2017 [ADAP - SEM TRELIÇA] 1660 m² - 0,82 m²/kg</t>
  </si>
  <si>
    <t>16.3</t>
  </si>
  <si>
    <t xml:space="preserve"> CONCRETO MAGRO PARA LASTRO, TRAÇO 1:4,5:4,5 (CIMENTO/ AREIA MÉDIA/ BRITA 1) - PREPARO MECÂNICO COM BETONEIRA 400 L. AF_07/2016 </t>
  </si>
  <si>
    <t>16.4</t>
  </si>
  <si>
    <t xml:space="preserve"> CONTRAPISO EM ARGAMASSA TRAÇO 1:4 (CIMENTO E AREIA), PREPARO MECÂNICO COM BETONEIRA 400 L, APLICADO EM ÁREAS SECAS SOBRE LAJE, ADERIDO, ESPESSURA 2CM. </t>
  </si>
  <si>
    <t>16.5</t>
  </si>
  <si>
    <t>CONCRETO MAGRO PARA LASTRO, TRAÇO 1:4,5:4,5 (CIMENTO/ AREIA MÉDIA/ BRITA 1) - PREPARO MECÂNICO COM BETONEIRA 400 L. AF_07/2016 M3 CR 231,88</t>
  </si>
  <si>
    <t>16.6</t>
  </si>
  <si>
    <t>CONTRAPISO EM ARGAMASSA TRAÇO 1:4 (CIMENTO E AREIA), PREPARO MECÂNICO COM BETONEIRA 400 L, APLICADO EM ÁREAS SECAS SOBRE LAJE, ADERIDO, ESPESSURA 2CM. AF_06/2014 M2 CR 23,09</t>
  </si>
  <si>
    <t>16.7</t>
  </si>
  <si>
    <t xml:space="preserve">87257
</t>
  </si>
  <si>
    <t xml:space="preserve">REVESTIMENTO CERÂMICO PARA PISO COM PLACAS TIPO ESMALTADA EXTRA DE DIMENSÕES 60X60 CM APLICADA EM AMBIENTES DE ÁREA MAIOR QUE 10 M2. AF_06/2014
</t>
  </si>
  <si>
    <t>16.8</t>
  </si>
  <si>
    <t>SOLEIRA EM GRANITO, LARGURA 15 CM, ESPESSURA 2,0 CM. AF_06/2018</t>
  </si>
  <si>
    <t>16.9</t>
  </si>
  <si>
    <t>101731</t>
  </si>
  <si>
    <t>PISO EM PEDRA ASSENTADO SOBRE ARGAMASSA 1:3 (CIMENTO E AREIA). AF_09/2020</t>
  </si>
  <si>
    <t>FORRO E DIVISÓRIA</t>
  </si>
  <si>
    <t>17.1</t>
  </si>
  <si>
    <t xml:space="preserve">96111
</t>
  </si>
  <si>
    <t xml:space="preserve">FORRO EM RÉGUAS DE PVC, FRISADO, PARA AMBIENTES RESIDENCIAIS, INCLUSIVE ESTRUTURA DE FIXAÇÃO. AF_05/2017_P
</t>
  </si>
  <si>
    <t>17.2</t>
  </si>
  <si>
    <t xml:space="preserve">ACABAMENTOS PARA FORRO (RODA-FORRO EM PERFIL METÁLICO E PLÁSTICO). AF_05/2017
</t>
  </si>
  <si>
    <t>17.3</t>
  </si>
  <si>
    <t xml:space="preserve">13360
</t>
  </si>
  <si>
    <t xml:space="preserve"> DIVISORIA CEGA (N1) - PAINEL MSO/COMEIA E=35MM - PERFIS SIMPLES ALUMINIO ANOD NAT COLOCADA - ALTURA 2,10 M </t>
  </si>
  <si>
    <t>17.4</t>
  </si>
  <si>
    <t>COMP.07</t>
  </si>
  <si>
    <t>PORTA DE PVC SANFONADA COMPLETA</t>
  </si>
  <si>
    <t>17.5</t>
  </si>
  <si>
    <t>COT 002</t>
  </si>
  <si>
    <t>CORTINA DE PVC, 120X210 - INSTALADA     [ORTOP.=8; CARDIOL.=4; PNEUMOL.=4; NEUROL.=4; PEDIATRIA=3; GERONTOL.=4]</t>
  </si>
  <si>
    <t>17.6</t>
  </si>
  <si>
    <t>PAREDE COM PLACAS DE GESSO ACARTONADO (DRYWALL), PARA USO INTERNO, COM DUAS FACES SIMPLES E ESTRUTURA METÁLICA COM GUIAS DUPLAS, COM VÃOS. AF_06/2017_P M2 AS 115,69</t>
  </si>
  <si>
    <t>17.7</t>
  </si>
  <si>
    <t>INSTALAÇÃO DE ISOLAMENTO COM LÃ DE ROCHA EM PAREDES DRYWALL. AF_06/2017</t>
  </si>
  <si>
    <t>17.8</t>
  </si>
  <si>
    <t>KIT DE PORTA-PRONTA DE MADEIRA EM ACABAMENTO MELAMÍNICO BRANCO, FOLHA LEVE OU MÉDIA, E BATENTE METÁLICO, 80X210CM, FIXAÇÃO COM ARGAMASSA - FORNECIMENTO E INSTALAÇÃO. AF_12/2019</t>
  </si>
  <si>
    <t>17.9</t>
  </si>
  <si>
    <t>RODAPÉ DE POLIESTIRENO  [PARA PAREDE DE  GESSO ACARTONADO, ALTURA 10CM, FIXADO COM COLA</t>
  </si>
  <si>
    <t>17.10</t>
  </si>
  <si>
    <t>JANELA DE ALUMÍNIO DE CORRER, 2 FOLHAS, FIXAÇÃO COM PARAFUSO SOBRE CONTRAMARCO , COM VIDROS PADRONIZADA. AF_07/2016 M2 CR 228,12</t>
  </si>
  <si>
    <t>PISO EXTERNO E GRAMA</t>
  </si>
  <si>
    <t>18.1</t>
  </si>
  <si>
    <t>EXECUÇÃO DE CALÇADA  COM CONCRETO MOLDADO IN LOCO, USINADO, ACABAMENTO CONVENCIONAL, JUNTA DE MADEIRA A CADA 3m, NÃO ARMADO. AF_07/2016</t>
  </si>
  <si>
    <t>18.2</t>
  </si>
  <si>
    <t>101114</t>
  </si>
  <si>
    <t>ESCAVAÇÃO HORIZONTAL EM SOLO DE 1A CATEGORIA COM TRATOR DE ESTEIRAS (100HP/LÂMINA: 2,19M3). AF_07/2020</t>
  </si>
  <si>
    <t>18.3</t>
  </si>
  <si>
    <t xml:space="preserve">COMPACTAÇÃO MECÂNICA DE SOLO  </t>
  </si>
  <si>
    <t>18.4</t>
  </si>
  <si>
    <t xml:space="preserve"> GUIA (MEIO-FIO) CONCRETO, MOLDADA IN LOCO EM TRECHO CURVO COM EXTRUSORA, 13 CM BASE X 22 CM ALTURA. AF_06/2016 </t>
  </si>
  <si>
    <t>18.5</t>
  </si>
  <si>
    <t>EXECUÇÃO DE PÁTIO/ESTACIONAMENTO EM PISO INTERTRAVADO, COM BLOCO RETANGULAR COR NATURAL DE 20 X 10 CM, ESPESSURA 8 (OITO) CM. AF_12/2015</t>
  </si>
  <si>
    <t>18.6</t>
  </si>
  <si>
    <t xml:space="preserve"> PLANTIO DE GRAMA EM PLACAS, INCLUSIVE PREPARO DO SOLO. AF_05/2018 M2 CR 6,28</t>
  </si>
  <si>
    <t xml:space="preserve">PISCINA E SISTEMA DE AQUECIMENTO </t>
  </si>
  <si>
    <t>19.1</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</si>
  <si>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</si>
  <si>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19.2</t>
  </si>
  <si>
    <t>MONTAGEM E DESMONTAGEM DE FÔRMA DE VIGA, ESCORAMENTO COM GARFO DE MADEIRA, PÉ-DIREITO SIMPLES, EM CHAPA DE MADEIRA RESINADA, 4 UTILIZAÇÕES. AF_12/2015</t>
  </si>
  <si>
    <t>19.3</t>
  </si>
  <si>
    <t>19.4</t>
  </si>
  <si>
    <t>19.5</t>
  </si>
  <si>
    <t>19.6</t>
  </si>
  <si>
    <t>98561
ADAPT</t>
  </si>
  <si>
    <t>(ADAPTADO PARA E=3CM)
IMPERMEABILIZAÇÃO DE PAREDES COM ARGAMASSA DE CIMENTO E AREIA, COM ADITIVO IMPERMEABILIZANTE, E = 2CM. AF_06/2018</t>
  </si>
  <si>
    <t>19.7</t>
  </si>
  <si>
    <t>98557
ADAPT</t>
  </si>
  <si>
    <t>(ADAPTADO PARA 3 DAMÃOS) 
IMPERMEABILIZAÇÃO DE SUPERFÍCIE COM EMULSÃO ASFÁLTICA, 2 DEMÃOS AF_06/2018</t>
  </si>
  <si>
    <t>19.8</t>
  </si>
  <si>
    <t>REVEST. CERÂMICO altura 1,60m ,  PAREDE DA PISCINA-assentado c/argamassa colante e rejuntamento</t>
  </si>
  <si>
    <t>19.9</t>
  </si>
  <si>
    <t>101964</t>
  </si>
  <si>
    <t>LAJE PRÉ-MOLDADA UNIDIRECIONAL, BIAPOIADA, PARA FORRO, ENCHIMENTO EM CERÂMICA, VIGOTA CONVENCIONAL, ALTURA TOTAL DA LAJE (ENCHIMENTO+CAPA) = (8+3). AF_11/2020</t>
  </si>
  <si>
    <t>19.10</t>
  </si>
  <si>
    <t>19.11</t>
  </si>
  <si>
    <t xml:space="preserve">LASTRO COM MATERIAL GRANULAR (PEDRA BRITADA N.2), APLICADO EM PISOS OU RADIERS, ESPESSURA DE *10 CM*. 
</t>
  </si>
  <si>
    <t>19.12</t>
  </si>
  <si>
    <t>19.13</t>
  </si>
  <si>
    <t>(COMPOSIÇÃO REPRESENTATIVA) DO SERVIÇO DE CONTRAPISO EM ARGAMASSA TRAÇO 1:4 (CIM E AREIA), EM BETONEIRA 400 L, ESPESSURA 3 CM ÁREAS SECAS E 3 CM ÁREAS MOLHADAS, PARA EDIFICAÇÃO PÚBLICA PADRÃO. AF_11/2014</t>
  </si>
  <si>
    <t>19.14</t>
  </si>
  <si>
    <t>92398</t>
  </si>
  <si>
    <t>EXECUÇÃO DE PÁTIO/ESTACIONAMENTO EM PISO INTERTRAVADO, COM BLOCO RETANGULAR COR NATURAL DE 20 X 10 CM, ESPESSURA 8 CM. AF_12/2015</t>
  </si>
  <si>
    <t>19.15</t>
  </si>
  <si>
    <t>(COMPOSIÇÃO REPRESENTATIVA) DO SERVIÇO DE ALVENARIA DE VEDAÇÃO DE BLOCOS VAZADOS DE CERÂMICA DE 14X9X19CM (ESPESSURA 14CM, BLOCO DEITADO) EDIFICAÇÃO PÚBLICA PADRÃO. AF_12/2014</t>
  </si>
  <si>
    <t>19.16</t>
  </si>
  <si>
    <t>19.17</t>
  </si>
  <si>
    <t>(COMPOSIÇÃO REPRESENTATIVA) DO SERVIÇO DE EMBOÇO/MASSA ÚNICA, APLICADO MANUALMENTE, TRAÇO 1:2:8, EM BETONEIRA DE 400L, PAREDES INTERNAS, COM EXECUÇÃO DE TALISCAS,  EDIFICAÇÃO PÚBLICA PADRÃO.</t>
  </si>
  <si>
    <t>19.18</t>
  </si>
  <si>
    <t>74244/1</t>
  </si>
  <si>
    <t xml:space="preserve">ALAMBRADO (TIPO QUADRA POLIESPORTIVA), ESTRUTURADO POR TUBOS DE ACO GALVANIZADO, COM COSTURA, DIN 2440, DIAMETRO 2", COM TELA DE ARAME GALVANIZADO, FIO 14 BWG </t>
  </si>
  <si>
    <t>19.19</t>
  </si>
  <si>
    <t xml:space="preserve">REGISTRO DE GAVETA BRUTO, LATÃO, ROSCÁVEL, 1 1/4_x0094_, INSTALADO EM RESERVAÇÃO DE ÁGUA DE EDIFICAÇÃO QUE POSSUA RESERVATÓRIO DE FIBRA/FIBROCIMENTO _x0096_ FORNECIMENTO E INSTALAÇÃO. AF_06/2016
</t>
  </si>
  <si>
    <t xml:space="preserve"> un</t>
  </si>
  <si>
    <t>19.20</t>
  </si>
  <si>
    <t xml:space="preserve">89680
ADAPTADO
</t>
  </si>
  <si>
    <t xml:space="preserve">(Adaptado para CAP DN 35MM) 
LUVA, CPVC, SOLDÁVEL, DN 35MM, INSTALADO EM RAMAL OU SUB-RAMAL DE ÁGUA _x0096_ FORNECIMENTO E INSTALAÇÃO. AF_12/2014
</t>
  </si>
  <si>
    <t>19.21</t>
  </si>
  <si>
    <t xml:space="preserve">(Adaptado para CONECTOR DN 35MM) 
LUVA, CPVC, SOLDÁVEL, DN 35MM, INSTALADO EM RAMAL OU SUB-RAMAL DE ÁGUA _x0096_ FORNECIMENTO E INSTALAÇÃO. AF_12/2014
</t>
  </si>
  <si>
    <t>19.22</t>
  </si>
  <si>
    <t xml:space="preserve">JOELHO 90 GRAUS, CPVC, SOLDÁVEL, DN 35MM, INSTALADO EM RAMAL OU SUB-RAMAL DE ÁGUA _x0096_ FORNECIMENTO E INSTALAÇÃO. AF_12/2014
</t>
  </si>
  <si>
    <t>19.23</t>
  </si>
  <si>
    <t xml:space="preserve">89680
</t>
  </si>
  <si>
    <t xml:space="preserve">LUVA, CPVC, SOLDÁVEL, DN 35MM, INSTALADO EM RAMAL OU SUB-RAMAL DE ÁGUA _x0096_ FORNECIMENTO E INSTALAÇÃO. AF_12/2014
</t>
  </si>
  <si>
    <t>19.24</t>
  </si>
  <si>
    <t>35 mm - TUBO, CPVC, SOLDÁVEL, DN 35MM, INSTALADO EM RAMAL OU SUB-RAMAL DE ÁGUA FORNECIMENTO E INSTALAÇÃO. AF_12/2014 _x0093_</t>
  </si>
  <si>
    <t>19.25</t>
  </si>
  <si>
    <t xml:space="preserve">TÊ, CPVC, SOLDÁVEL, DN35MM, INSTALADO EM RAMAL OU SUB-RAMAL DE ÁGUA _x0096_ FORNECIMENTO E INSTALAÇÃO. AF_12/2014
</t>
  </si>
  <si>
    <t>19.26</t>
  </si>
  <si>
    <t xml:space="preserve">CONECTOR, CPVC, SOLDÁVEL, DN 35MM X 1 1/4_x0094_, INSTALADO EM RAMAL OU SUB-RAMAL DE ÁGUA _x0096_ FORNECIMENTO E INSTALAÇÃO. AF_12/2014
</t>
  </si>
  <si>
    <t>19.27</t>
  </si>
  <si>
    <t xml:space="preserve">LUVA, CPVC, SOLDÁVEL, DN 15MM, INSTALADO EM RAMAL OU SUB-RAMAL DE ÁGUA - FORNECIMENTO E INSTALAÇÃO. AF_12/2014
</t>
  </si>
  <si>
    <t>19.28</t>
  </si>
  <si>
    <t>COT 003</t>
  </si>
  <si>
    <t xml:space="preserve">AQUECEDOR DE PISCINA ELÉTRICO-,  TRIFÁSICO 220V 57.000BTU </t>
  </si>
  <si>
    <t>conj.</t>
  </si>
  <si>
    <t>19.29</t>
  </si>
  <si>
    <t>COT 004</t>
  </si>
  <si>
    <t xml:space="preserve">COLETOR SOLAR em PVC -  placa de aquecimento solar PVC (60m²), Comprimento de cada placa = 2,50 a 3,0 m - Material: polipropileno </t>
  </si>
  <si>
    <t>19.30</t>
  </si>
  <si>
    <t>102115</t>
  </si>
  <si>
    <t>BOMBA CENTRÍFUGA, TRIFÁSICA, 1,5 CV OU 1,48 HP, HM 10 A 70 M, Q 1,8 A 5,3 M3/H - FORNECIMENTO E INSTALAÇÃO. AF_12/2020</t>
  </si>
  <si>
    <t>19.31</t>
  </si>
  <si>
    <t xml:space="preserve">REGISTRO DE GAVETA BRUTO, LATÃO, ROSCÁVEL, 1 1/2_x0094_, INSTALADO EM RESERVAÇÃO DE ÁGUA DE EDIFICAÇÃO QUE POSSUA RESERVATÓRIO DE FIBRA/FIBROCIMENTO _x0096_ FORNECIMENTO E INSTALAÇÃO. AF_06/2016
</t>
  </si>
  <si>
    <t>19.32</t>
  </si>
  <si>
    <t>19.33</t>
  </si>
  <si>
    <t xml:space="preserve">VÁLVULA DE RETENÇÃO VERTICAL, DE BRONZE, ROSCÁVEL, 1 1/4" - FORNECIMENTO E INSTALAÇÃO. AF_01/2019
</t>
  </si>
  <si>
    <t>19.34</t>
  </si>
  <si>
    <t>99623 ADAPT</t>
  </si>
  <si>
    <t>ADAPTADO - VÁLVULA VENTOSA (PARA PLACA SOLAR) 1.1/4” VÁLVULA DE ALÍVIO COM MOLA - REFERENCIA: 037/038 - DECA/MIPEL OU SIMILAR - VÁLVULA DE RETENÇÃO HORIZONTAL, DE BRONZE, ROSCÁVEL, 2"  - FORNECIMENTO E INSTALAÇÃO. AF_01/2019</t>
  </si>
  <si>
    <t>19.35</t>
  </si>
  <si>
    <t xml:space="preserve">TUBO PVC, SÉRIE R, ÁGUA PLUVIAL, DN 40 MM, FORNECIDO E INSTALADO EM RAMAL DE ENCAMINHAMENTO. AF_12/2014
</t>
  </si>
  <si>
    <t>19.36</t>
  </si>
  <si>
    <t xml:space="preserve">KIT DE REGISTRO DE GAVETA BRUTO DE LATÃO ¾", INCLUSIVE CONEXÕES, ROSCÁVEL, INSTALADO EM RAMAL DE ÁGUA FRIA - FORNECIMENTO E INSTALAÇÃO. AF_12/2014
</t>
  </si>
  <si>
    <t>19.37</t>
  </si>
  <si>
    <t xml:space="preserve">ADAPTADOR COM FLANGES LIVRES, PVC, SOLDÁVEL, DN  25 MM X 3/4 , INSTALADO EM RESERVAÇÃO DE ÁGUA DE EDIFICAÇÃO QUE POSSUA RESERVATÓRIO DE FIBRA/FIBROCIMENTO   FORNECIMENTO E INSTALAÇÃO. AF_06/2016
</t>
  </si>
  <si>
    <t>19.38</t>
  </si>
  <si>
    <t xml:space="preserve">ADAPTADOR CURTO COM BOLSA E ROSCA PARA REGISTRO, PVC, SOLDÁVEL, DN  25 MM X 3/4 , INSTALADO EM RESERVAÇÃO DE ÁGUA DE EDIFICAÇÃO QUE POSSUA RESERVATÓRIO DE FIBRA/FIBROCIMENTO   FORNECIMENTO E INSTALAÇÃO. AF_06/2016
</t>
  </si>
  <si>
    <t>19.39</t>
  </si>
  <si>
    <t xml:space="preserve">CURVA 90 GRAUS, PVC, SOLDÁVEL, DN  25 MM, INSTALADO EM RESERVAÇÃO DE ÁGUA DE EDIFICAÇÃO QUE POSSUA RESERVATÓRIO DE FIBRA/FIBROCIMENTO   FORNECIMENTO E INSTALAÇÃO. 
</t>
  </si>
  <si>
    <t>19.40</t>
  </si>
  <si>
    <t xml:space="preserve">TUBO, PVC, SOLDÁVEL, DN  25 MM, INSTALADO EM RESERVAÇÃO DE ÁGUA DE EDIFICAÇÃO QUE POSSUA RESERVATÓRIO DE FIBRA/FIBROCIMENTO   FORNECIMENTO E INSTALAÇÃO. 
</t>
  </si>
  <si>
    <t>19.41</t>
  </si>
  <si>
    <t xml:space="preserve">JOELHO 90 GRAUS, PVC, SOLDÁVEL, DN 50 MM INSTALADO EM RESERVAÇÃO DE ÁGUA DE EDIFICAÇÃO QUE POSSUA RESERVATÓRIO DE FIBRA/FIBROCIMENTO   FORNECIMENTO E INSTALAÇÃO. 
</t>
  </si>
  <si>
    <t>19.42</t>
  </si>
  <si>
    <t xml:space="preserve">TUBO, PVC, SOLDÁVEL, DN 50 MM, INSTALADO EM RESERVAÇÃO DE ÁGUA DE EDIFICAÇÃO QUE POSSUA RESERVATÓRIO DE FIBRA/FIBROCIMENTO   FORNECIMENTO E INSTALAÇÃO. 
</t>
  </si>
  <si>
    <t>19.43</t>
  </si>
  <si>
    <t xml:space="preserve">TÊ, PVC, SOLDÁVEL, DN 50 MM INSTALADO EM RESERVAÇÃO DE ÁGUA DE EDIFICAÇÃO QUE POSSUA RESERVATÓRIO DE FIBRA/FIBROCIMENTO   FORNECIMENTO E INSTALAÇÃO. </t>
  </si>
  <si>
    <t>19.44</t>
  </si>
  <si>
    <t>COT 005</t>
  </si>
  <si>
    <t xml:space="preserve">FILTRO-BOMBA-AREIA- PARA PISCINA (VAZÃO 4000L/H CAP. 800-1450M³/M²/L/H - 220V) 
</t>
  </si>
  <si>
    <t>19.45</t>
  </si>
  <si>
    <t>02417/ORSE</t>
  </si>
  <si>
    <t>Escada p/ piscina em aço inox com 2 dois degraus inox</t>
  </si>
  <si>
    <t>19.46</t>
  </si>
  <si>
    <t>COT 015</t>
  </si>
  <si>
    <t xml:space="preserve">PLATAFORMA ELEVATÓRIA PARA PISCINA - ATENDIMENTO DA NBR 9050/2020 -  MATERIAL: AÇO AINOX; UTILIZAÇÃO AUTÔNOMA COM QUADRO DE COMANDO; INCLUSO SISTEMA DE ELEVAÇÃO HIDRÁULICO, CONJUNTOS DE CONEXÕES, ASSENTO COM TRAVAS/CINTO DE SEGURANÇA E TODOS ACESSÓRIOS PARA FIXAÇÃO. PARA PISCINA DE 150 CM. 
</t>
  </si>
  <si>
    <t>PINTURA</t>
  </si>
  <si>
    <t>20.1</t>
  </si>
  <si>
    <t xml:space="preserve">APLICAÇÃO DE FUNDO SELADOR LÁTEX PVA EM TETO, UMA DEMÃO. AF_06/2014
</t>
  </si>
  <si>
    <t>20.2</t>
  </si>
  <si>
    <t xml:space="preserve">APLICAÇÃO MANUAL DE PINTURA COM TINTA LÁTEX PVA EM TETO, DUAS DEMÃOS. AF_06/2014
</t>
  </si>
  <si>
    <t>20.3</t>
  </si>
  <si>
    <t>APLICAÇÃO DE FUNDO SELADOR ACRÍLICO EM PAREDES, UMA DEMÃO. AF_06/2014</t>
  </si>
  <si>
    <t>20.4</t>
  </si>
  <si>
    <t xml:space="preserve">APLICAÇÃO MANUAL DE PINTURA COM TINTA TEXTURIZADA ACRÍLICA EM PANOS CEGOS DE FACHADA (SEM PRESENÇA DE VÃOS) DE EDIFÍCIOS DE MÚLTIPLOS PAVIMENTOS, UMA COR. AF_06/2014
</t>
  </si>
  <si>
    <t>20.5</t>
  </si>
  <si>
    <t>APLICAÇÃO DE FUNDO SELADOR LÁTEX PVA EM PAREDES, UMA DEMÃO. AF_06/2014</t>
  </si>
  <si>
    <t>20.6</t>
  </si>
  <si>
    <t xml:space="preserve">APLICAÇÃO E LIXAMENTO DE MASSA LÁTEX EM PAREDES, UMA DEMÃO. AF_06/2014
</t>
  </si>
  <si>
    <t>20.7</t>
  </si>
  <si>
    <t xml:space="preserve">APLICAÇÃO MANUAL DE PINTURA COM TINTA LÁTEX ACRÍLICA EM PAREDES, DUAS DEMÃOS. AF_06/2014
</t>
  </si>
  <si>
    <t>20.8</t>
  </si>
  <si>
    <t>20.9</t>
  </si>
  <si>
    <t>20.10</t>
  </si>
  <si>
    <t>PINTURA COM TINTA ACRÍLICA DE FUNDO PULVERIZADA SOBRE SUPERFÍCIES METÁLICAS (EXCETO PERFIL) EXECUTADO EM OBRA (POR DEMÃO). AF_01/2020</t>
  </si>
  <si>
    <t>20.11</t>
  </si>
  <si>
    <t>100745</t>
  </si>
  <si>
    <t>PINTURA COM TINTA ALQUÍDICA DE ACABAMENTO (ESMALTE SINTÉTICO BRILHANTE) PULVERIZADA SOBRE SUPERFÍCIES METÁLICAS (EXCETO PERFIL) EXECUTADO EM OBRA  (POR DEMÃO). AF_01/2020</t>
  </si>
  <si>
    <t>20.12</t>
  </si>
  <si>
    <t>PINTURA VERNIZ (INCOLOR) POLIURETÂNICO (RESINA ALQUÍDICA MODIFICADA) EM MADEIRA, 2 DEMÃOS. AF_01/2021</t>
  </si>
  <si>
    <t>APARELHOS E ACESSÓRIOS</t>
  </si>
  <si>
    <t>21.1</t>
  </si>
  <si>
    <t>100869</t>
  </si>
  <si>
    <t>BARRA DE APOIO RETA, EM ACO INOX POLIDO, COMPRIMENTO 90 CM,  FIXADA NA PAREDE - FORNECIMENTO E INSTALAÇÃO. AF_01/2020</t>
  </si>
  <si>
    <t>21.2</t>
  </si>
  <si>
    <t xml:space="preserve">ESPELHO CRISTAL, ESPESSURA 4MM, COM PARAFUSOS DE FIXACAO, SEM MOLDURA
</t>
  </si>
  <si>
    <t>21.3</t>
  </si>
  <si>
    <t>SABONETEIRA PLASTICA TIPO DISPENSER PARA SABONETE LIQUIDO COM RESERVATORIO 800 A 1500 ML, INCLUSO FIXAÇÃO. AF_10/2016</t>
  </si>
  <si>
    <t>21.4</t>
  </si>
  <si>
    <t>SABONETEIRA DE PAREDE EM PLASTICO ABS COM ACABAMENTO CROMADO E ACRILICO, INCLUSO FIXAÇÃO. AF_01/2020</t>
  </si>
  <si>
    <t>21.5</t>
  </si>
  <si>
    <t>37401
INSUMO</t>
  </si>
  <si>
    <t xml:space="preserve">TOALHEIRO PLASTICO TIPO DISPENSER PARA PAPEL TOALHA INTERFOLHADO
</t>
  </si>
  <si>
    <t>21.6</t>
  </si>
  <si>
    <t>37400
INSUMO</t>
  </si>
  <si>
    <t xml:space="preserve">PAPELEIRA PLASTICA TIPO DISPENSER PARA PAPEL HIGIENICO ROLAO
</t>
  </si>
  <si>
    <t>21.7</t>
  </si>
  <si>
    <t>ASSENTO SANITÁRIO CONVENCIONAL - FORNECIMENTO E INSTALACAO. AF_01/2020</t>
  </si>
  <si>
    <t>21.8</t>
  </si>
  <si>
    <t>04264/ORSE</t>
  </si>
  <si>
    <t>CORRIMÃO EM AÇO INOX, ESCOVADO, D=1 1/2"</t>
  </si>
  <si>
    <t>21.9</t>
  </si>
  <si>
    <t>21.10</t>
  </si>
  <si>
    <t>21.11</t>
  </si>
  <si>
    <t xml:space="preserve">
UENP - PE 006/2021 
</t>
  </si>
  <si>
    <t xml:space="preserve">Bebedouro Industrial Aço Inox 100L Especificações: Bebedouro industrial aço inox 100l, 3 ou 4 torneiras, motor tipo compressor, filtro
de água acoplado, mangueira de polietileno atóxica, Dimensões Aprox.: alt.166; larg.54; prof.54, e 54kg de peso; Pressão mínima e a
máxima da água na entrada do aparelho de 3 a 20 m.c.a. (0,3k/cm≤ - 2k/cm≤), Potência de 1/6 de CV e condensador Reservatório: Fabricado em Polietileno.
Capacidade: 100 Litros de Água Gelada, 300 copos de 200ml por hora. Serpentina: Interna, Em Aço Inox 304. Aparador/Cuba: Em Aço Inox 430. Torneiras: Tipo/Modelo Rosca.
Compressor: 1/6 Hp. Gás Utilizado: R134a (Ecológico). Temperatura: Controle Através de Termostato com Regulagem; Marca de referência: Líder
</t>
  </si>
  <si>
    <t>INST. GÁS</t>
  </si>
  <si>
    <t>22.1</t>
  </si>
  <si>
    <t>COMP.03</t>
  </si>
  <si>
    <t>Confecção de abrigo para gás GLP,(externo - anexo à copa), em tijolo 6 furos, dimensões (compr.=150 x larg.=50 x altura=100)cm fechamento superior em laje simples, fechamento frontal em gradil de tela metálica,  duas folhas.</t>
  </si>
  <si>
    <t>22.2</t>
  </si>
  <si>
    <t>LASTRO DE CONCRETO MAGRO, APLICADO EM PISOS OU RADIERS, ESPESSURA DE 5 CM. AF_07/2016</t>
  </si>
  <si>
    <t>22.3</t>
  </si>
  <si>
    <t>ALVENARIA DE VEDAÇÃO DE BLOCOS CERÂMICOS FURADOS NA VERTICAL DE 19X19X39CM (ESPESSURA 19CM) DE PAREDES COM ÁREA LÍQUIDA MENOR QUE 6M² SEM VÃOS E ARGAMASSA DE ASSENTAMENTO COM PREPARO MANUAL. AF_06/2014</t>
  </si>
  <si>
    <t>22.4</t>
  </si>
  <si>
    <t>22.5</t>
  </si>
  <si>
    <t>89173</t>
  </si>
  <si>
    <t>(COMPOSIÇÃO REPRESENTATIVA) DO SERVIÇO DE EMBOÇO/MASSA ÚNICA, APLICADO MANUALMENTE, TRAÇO 1:2:8, EM BETONEIRA DE 400L, PAREDES INTERNAS, COM EXECUÇÃO DE TALISCAS, EDIFICAÇÃO HABITACIONAL UNIFAMILIAR (CASAS) E EDIFICAÇÃO PÚBLICA PADRÃO. AF_12/2014</t>
  </si>
  <si>
    <t>22.6</t>
  </si>
  <si>
    <t>22.7</t>
  </si>
  <si>
    <t>100701 ADAPTADO</t>
  </si>
  <si>
    <t xml:space="preserve">ADAP -PORTÃO DE FERRO -  PORTA DE FERRO, DE ABRIR, TIPO GRADE COM CHAPA, COM GUARNIÇÕES. AF_12/2019 - </t>
  </si>
  <si>
    <t>22.8</t>
  </si>
  <si>
    <t>22.9</t>
  </si>
  <si>
    <t>08507/ORSE</t>
  </si>
  <si>
    <t>CENTRAL MANIFOLD PARA CILINDROS 1 X 1 PARA OXIGÊNIO, AR COMPRIMIDO E ÓXIDO NITROSO COM SERPENTINA E SEM VÁLVULA DE ALTA PRESSÃO</t>
  </si>
  <si>
    <t>22.10</t>
  </si>
  <si>
    <t>PONTO DE UTILIZAÇÃO DE EQUIPAMENTOS ELÉTRICOS, RESIDENCIAL, INCLUINDO SUPORTE E PLACA, CAIXA ELÉTRICA, ELETRODUTO, CABO, RASGO, QUEBRA E CHUMBAMENTO. AF_01/2016</t>
  </si>
  <si>
    <t>22.11</t>
  </si>
  <si>
    <t>12100/ORSE</t>
  </si>
  <si>
    <t>RÉGUA P/GÁS MEDICINAL,EM ALUMÍNIO,DIMENSÕES: 850X220X70MM,COM: 02 PONTOS P/ OXIGÊNIO, 02 PONTOS P/ AR COMPRIMIDO, 01 PONTO P/ VÁCUO, 08 TOMADAS ELÉTRICAS, MOD.SQUARE LINE,VTC VITATEC OU SIMILAR</t>
  </si>
  <si>
    <t>22.12</t>
  </si>
  <si>
    <t>TUBO EM COBRE RÍGIDO, DN 28 MM, CLASSE A, SEM ISOLAMENTO, INSTALADO EM RAMAL DE DISTRIBUIÇÃO_x0096_ FORNECIMENTO E INSTALAÇÃO. AF_12/2015</t>
  </si>
  <si>
    <t>22.13</t>
  </si>
  <si>
    <t>FIXAÇÃO DE TUBOS HORIZONTAIS DE PVC, CPVC OU COBRE DIÂMETROS MENORES OU IGUAIS A 40 MM OU ELETROCALHAS ATÉ 150MM DE LARGURA, COM ABRAÇADEIRA METÁLICA RÍGIDA TIPO D 1/2_x0094_, FIXADA EM PERFILADO EM LAJE. AF_05/2015</t>
  </si>
  <si>
    <t>22.14</t>
  </si>
  <si>
    <t>COTOVELO EM COBRE, DN 28 MM, 90 GRAUS, SEM ANEL DE SOLDA, INSTALADO EM RAMAL DE DISTRIBUIÇÃO _x0096_ FORNECIMENTO E INSTALAÇÃO. AF_12/2015</t>
  </si>
  <si>
    <t>FINALIZAÇÕES</t>
  </si>
  <si>
    <t>23.1</t>
  </si>
  <si>
    <t>99814</t>
  </si>
  <si>
    <t>LIMPEZA DE SUPERFÍCIE COM JATO DE ALTA PRESSÃO. AF_04/2019</t>
  </si>
  <si>
    <t>23.2</t>
  </si>
  <si>
    <t>COMP.25</t>
  </si>
  <si>
    <t>RECOLHIMENTO MANUAL E CARGA, MANOBRA E DESCARGA DE ENTULHO EM CAMINHÃO BASCULANTE 5 M³</t>
  </si>
  <si>
    <t>CURVA ABC DE SERVIÇOS</t>
  </si>
  <si>
    <t xml:space="preserve">TABELAS DE REFERÊNCIA:  SINAPI/PR DESONERADA (FEV/2021) </t>
  </si>
  <si>
    <t>QUANTIDADE TOTAL</t>
  </si>
  <si>
    <t>CUSTO TOTAL (S/BDI)</t>
  </si>
  <si>
    <t xml:space="preserve">CUSTO TOTAL ACUMULADO </t>
  </si>
  <si>
    <t>% DO ITEM</t>
  </si>
  <si>
    <t>% ACUMULADO</t>
  </si>
  <si>
    <t>FAIXA</t>
  </si>
  <si>
    <t>4.9
4.10
4.12</t>
  </si>
  <si>
    <t>4.2
4.6
19.3</t>
  </si>
  <si>
    <t>15.2
15.4
19.17
22.6</t>
  </si>
  <si>
    <t>13.7
13.9</t>
  </si>
  <si>
    <t>4.3
4.7
4.16
19.4</t>
  </si>
  <si>
    <t>6.1
6.2
6.4</t>
  </si>
  <si>
    <t>3.5
3.10</t>
  </si>
  <si>
    <t>16.4
16.6</t>
  </si>
  <si>
    <t>15.5
15.6
15.7
15.8
15.9
15.10
15.11
15.12
15.13
15.14
15.15
15.16
15.17
19.8</t>
  </si>
  <si>
    <t>6.3
6.5</t>
  </si>
  <si>
    <t>20.7
20.9
22.8</t>
  </si>
  <si>
    <t>20.6
20.8</t>
  </si>
  <si>
    <t>16.3
16.5
19.12</t>
  </si>
  <si>
    <t>3.6
3.11</t>
  </si>
  <si>
    <t>5.6
5.7</t>
  </si>
  <si>
    <t>5.15
5.16</t>
  </si>
  <si>
    <t>15.1
15.3
19.16
22.4</t>
  </si>
  <si>
    <t>5.13
5.14</t>
  </si>
  <si>
    <t>13.4
13.6</t>
  </si>
  <si>
    <t>21.8
21.9
21.10</t>
  </si>
  <si>
    <t>9.2.49
10.23</t>
  </si>
  <si>
    <t>13.2
13.3</t>
  </si>
  <si>
    <t>19.9
22.6</t>
  </si>
  <si>
    <t>3.7
3.12
4.4
4.8
4.17
19.5</t>
  </si>
  <si>
    <t>9.2.3
9.2.47
10.4</t>
  </si>
  <si>
    <t>8.15
19.42</t>
  </si>
  <si>
    <t>18.5
19.14</t>
  </si>
  <si>
    <t>13.8
17.10</t>
  </si>
  <si>
    <t>9.2.24
9.2.28</t>
  </si>
  <si>
    <t>9.2.26
10.7</t>
  </si>
  <si>
    <t>8.6
19.40</t>
  </si>
  <si>
    <t>9.2.25
9.2.27</t>
  </si>
  <si>
    <t>8.20
8.22</t>
  </si>
  <si>
    <t>9.2.53
9.2.64</t>
  </si>
  <si>
    <t>3.4
3.9
19.11</t>
  </si>
  <si>
    <t>9.1.12
9.2.1</t>
  </si>
  <si>
    <t>2.6
18.3</t>
  </si>
  <si>
    <t>9.1.8
9.2.4</t>
  </si>
  <si>
    <t>9.2.18
10.1</t>
  </si>
  <si>
    <t>TÊ DE REDUÇÃO, PVC, SOLDÁVEL, DN 50 MM X 40 MM, INSTALADO EM RESERVAÇÃO DE ÁGUA DE EDIFICAÇÃO QUE POSSUA RESERVATÓRIO DE FIBRA/FIBROCIMENTO FORNECIMENTO E INSTALAÇÃO. AF_06/2016 - ADAP 50X25MM</t>
  </si>
  <si>
    <t>19.19
19.32</t>
  </si>
  <si>
    <t>9.1.6
9.2.2
10.2</t>
  </si>
  <si>
    <t>8.16
19.31</t>
  </si>
  <si>
    <t>9.2.22
10.12</t>
  </si>
  <si>
    <t>8.2
8.17
19.36</t>
  </si>
  <si>
    <t>9.2.61
11.3</t>
  </si>
  <si>
    <t>9.2.52
9.2.63</t>
  </si>
  <si>
    <t>9.1.10
9.2.6</t>
  </si>
  <si>
    <t>12.6
12.7</t>
  </si>
  <si>
    <t>12.4
12.5</t>
  </si>
  <si>
    <t>10.16
10.17</t>
  </si>
  <si>
    <t>9.1.9
9.2.5</t>
  </si>
  <si>
    <t>19.20
19.21</t>
  </si>
  <si>
    <t>10.6
10.26</t>
  </si>
  <si>
    <t>8.4
19.38</t>
  </si>
  <si>
    <t>PLANILHA COMPARATIVA DE VALORES</t>
  </si>
  <si>
    <t>ORGÃO : UNIVERSIDADE ESTADUAL DO NORTE DO PARANÁ (UENP)</t>
  </si>
  <si>
    <t>SINAPI 02/2021</t>
  </si>
  <si>
    <t>TOTAL (C/BDI)</t>
  </si>
  <si>
    <t>VALOR</t>
  </si>
  <si>
    <t>PERCENTUAL</t>
  </si>
  <si>
    <t xml:space="preserve">ESTACA ESCAVADA MECANICAMENTE, SEM FLUIDO ESTABILIZANTE, COM 25CM DE DIÂMETRO, CONCRETO LANÇADO POR CAMINHÃO BETONEIRA </t>
  </si>
  <si>
    <r>
      <rPr>
        <rFont val="Arial"/>
        <color theme="1"/>
        <sz val="8.0"/>
      </rPr>
      <t>TÊ DE REDUÇÃO, PVC, SOLDÁVEL, DN 50 MM X 40 MM, INSTALADO EM RESERVAÇÃO DE ÁGUA DE EDIFICAÇÃO QUE POSSUA RESERVATÓRIO DE FIBRA/FIBROCIMENTO FORNECIMENTO E INSTALAÇÃO. AF_06/2016 -</t>
    </r>
    <r>
      <rPr>
        <rFont val="Arial"/>
        <i/>
        <color theme="1"/>
        <sz val="8.0"/>
      </rPr>
      <t xml:space="preserve"> ADAP 50X25MM</t>
    </r>
  </si>
  <si>
    <t>RESUMO DOS VALORES</t>
  </si>
  <si>
    <t>ORÇAMENTO SINAPI 02/2021:</t>
  </si>
  <si>
    <t>SEIL/PRED 003/2021</t>
  </si>
  <si>
    <t>ORÇAMENTO SINAPI 03/2019:</t>
  </si>
  <si>
    <t>SEIL/PRED 003/2019</t>
  </si>
  <si>
    <t>DIFERENÇA:</t>
  </si>
  <si>
    <r>
      <rPr>
        <rFont val="Calibri"/>
        <b/>
        <color rgb="FF000000"/>
        <sz val="12.0"/>
      </rPr>
      <t>TOTAL (R$) GERAL DA OBRA</t>
    </r>
  </si>
  <si>
    <t xml:space="preserve">SERVIÇOS DE EDIFICAÇÕES - COM DESONERAÇÃO
Resolução Conjunta SEDU/PRED N° 003/2021
Referência SINAPI: FEVEREIRO de 2021  - Vigência: MAIO de 2021
</t>
  </si>
  <si>
    <t>CODIGO</t>
  </si>
  <si>
    <t>UNID. MEDIDA</t>
  </si>
  <si>
    <t>CUSTOS</t>
  </si>
  <si>
    <t>MÃO DE OBRA MENSALISTA</t>
  </si>
  <si>
    <t>AJUDANTE DE ARMADOR COM ENCARGOS COMPLEMENTARES</t>
  </si>
  <si>
    <t>AJUDANTE DE ELETRICISTA COM ENCARGOS COMPLEMENTARES</t>
  </si>
  <si>
    <t>AJUDANTE DE ESTRUTURAS METÁLICAS COM ENCARGOS COMPLEMENTARES</t>
  </si>
  <si>
    <t>AJUDANTE DE OPERAÇÃO EM GERAL COM ENCARGOS COMPLEMENTARES</t>
  </si>
  <si>
    <t>AJUDANTE DE PINTOR COM ENCARGOS COMPLEMENTARES</t>
  </si>
  <si>
    <t>AJUDANTE DE SERRALHEIRO COM ENCARGOS COMPLEMENTARES</t>
  </si>
  <si>
    <t>AJUDANTE ESPECIALIZADO COM ENCARGOS COMPLEMENTARES</t>
  </si>
  <si>
    <t>APONTADOR OU APROPRIADOR COM ENCARGOS COMPLEMENTARES</t>
  </si>
  <si>
    <t>ARMADOR COM ENCARGOS COMPLEMENTARES</t>
  </si>
  <si>
    <t>ARQUITETO JUNIOR COM ENCARGOS COMPLEMENTARES</t>
  </si>
  <si>
    <t>ARQUITETO PLENO COM ENCARGOS COMPLEMENTARES</t>
  </si>
  <si>
    <t>ARQUITETO SENIOR COM ENCARGOS COMPLEMENTARES</t>
  </si>
  <si>
    <t>ARQUITETO PAISAGISTA COM ENCARGOS COMPLEMENTARES</t>
  </si>
  <si>
    <t>ASSENTADOR DE MANILHAS COM ENCARGOS COMPLEMENTARES</t>
  </si>
  <si>
    <t>AUXILIAR DE ALMOXARIFE COM ENCARGOS COMPLEMENTARES</t>
  </si>
  <si>
    <t>AUXILIAR DE AZULEJISTA COM ENCARGOS COMPLEMENTARES</t>
  </si>
  <si>
    <t>AUXILIAR DE DESENHISTA COM ENCARGOS COMPLEMENTARES</t>
  </si>
  <si>
    <t>AUXILIAR DE ENCANADOR OU BOMBEIRO HIDRÁULICO COM ENCARGOS COMPLEMENTARES</t>
  </si>
  <si>
    <t>AUXILIAR DE ESCRITÓRIO COM ENCARGOS COMPLEMENTARES</t>
  </si>
  <si>
    <t>AUXILIAR DE LABORATORISTA DE SOLOS E DE CONCRETO COM ENCARGOS COMPLEMENTARES</t>
  </si>
  <si>
    <t>AUXILIAR DE MECÂNICO COM ENCARGOS COMPLEMENTARES</t>
  </si>
  <si>
    <t>AUXILIAR DE PEDREIRO COM ENCARGOS COMPLEMENTARES</t>
  </si>
  <si>
    <t>AUXILIAR DE SERVIÇOS GERAIS COM ENCARGOS COMPLEMENTARES</t>
  </si>
  <si>
    <t>AUXILIAR DE TOPÓGRAFO COM ENCARGOS COMPLEMENTARES</t>
  </si>
  <si>
    <t>AUXILIAR TÉCNICO / ASSISTENTE DE ENGENHARIA COM ENCARGOS COMPLEMENTARES</t>
  </si>
  <si>
    <t>AZULEJISTA OU LADRILHEIRO COM ENCARGOS COMPLEMENTARES</t>
  </si>
  <si>
    <t>BLASTER, DINAMITADOR OU CABO DE FORÇA COM ENCARGOS COMPLEMENTARES</t>
  </si>
  <si>
    <t>CALAFETADOR / CALAFATE COM ENCARGOS COMPLEMENTARES</t>
  </si>
  <si>
    <t>CALCETEIRO COM ENCARGOS COMPLEMENTARES</t>
  </si>
  <si>
    <t>CARPINTEIRO AUXILIAR COM ENCARGOS COMPLEMENTARES</t>
  </si>
  <si>
    <t>CARPINTEIRO DE ESQUADRIAS COM ENCARGOS COMPLEMENTARES</t>
  </si>
  <si>
    <t>CARPINTEIRO DE FORMAS COM ENCARGOS COMPLEMENTARES</t>
  </si>
  <si>
    <t>CAVOUQUEIRO OU OPERADOR DE PERFURATRIZ COM ENCARGOS COMPLEMENTARES</t>
  </si>
  <si>
    <t>COORDENADOR / GERENTE DE OBRA COM ENCARGOS COMPLEMENTARES</t>
  </si>
  <si>
    <t>DESENHISTA DETALHISTA COM ENCARGOS COMPLEMENTARES</t>
  </si>
  <si>
    <t>DESENHISTA COPISTA COM ENCARGOS COMPLEMENTARES</t>
  </si>
  <si>
    <t>DESENHISTA PROJETISTA COM ENCARGOS COMPLEMENTARES</t>
  </si>
  <si>
    <t>ELETRICISTA COM ENCARGOS COMPLEMENTARES</t>
  </si>
  <si>
    <t>ELETRICISTA DE MANUTENÇÃO INDUSTRIAL COM ENCARGOS COMPLEMENTARES</t>
  </si>
  <si>
    <t>ELETROTÉCNICO COM ENCARGOS COMPLEMENTARES</t>
  </si>
  <si>
    <t>ENCANADOR OU BOMBEIRO HIDRÁULICO COM ENCARGOS COMPLEMENTARES</t>
  </si>
  <si>
    <t>ENGENHEIRO CIVIL DE OBRA JUNIOR COM ENCARGOS COMPLEMENTARES</t>
  </si>
  <si>
    <t>ENGENHEIRO CIVIL DE OBRA SENIOR COM ENCARGOS COMPLEMENTARES</t>
  </si>
  <si>
    <t>ENGENHEIRO CIVIL JUNIOR COM ENCARGOS COMPLEMENTARES</t>
  </si>
  <si>
    <t>ENGENHEIRO CIVIL PLENO COM ENCARGOS COMPLEMENTARES</t>
  </si>
  <si>
    <t>ENGENHEIRO CIVIL SENIOR COM ENCARGOS COMPLEMENTARES</t>
  </si>
  <si>
    <t>ENGENHEIRO SANITARISTA COM ENCARGOS COMPLEMENTARES</t>
  </si>
  <si>
    <t>ESTUCADOR COM ENCARGOS COMPLEMENTARES</t>
  </si>
  <si>
    <t>GESSEIRO COM ENCARGOS COMPLEMENTARES</t>
  </si>
  <si>
    <t>IMPERMEABILIZADOR COM ENCARGOS COMPLEMENTARES</t>
  </si>
  <si>
    <t>INSTALADOR DE TUBULAÇÕES COM ENCARGOS COMPLEMENTARES</t>
  </si>
  <si>
    <t>JARDINEIRO COM ENCARGOS COMPLEMENTARES</t>
  </si>
  <si>
    <t>LEITURISTA OU CADASTRISTA DE REDES DE ÁGUA COM ENCARGOS COMPLEMENTARES</t>
  </si>
  <si>
    <t>MAÇARIQUEIRO COM ENCARGOS COMPLEMENTARES</t>
  </si>
  <si>
    <t>MARCENEIRO COM ENCARGOS COMPLEMENTARES</t>
  </si>
  <si>
    <t>MARMORISTA / GRANITEIRO COM ENCARGOS COMPLEMENTARES</t>
  </si>
  <si>
    <t>MECÂNICO DE EQUIPAMENTOS PESADOS COM ENCARGOS COMPLEMENTARES</t>
  </si>
  <si>
    <t>MECÂNICO DE REFRIGERAÇÃO COM ENCARGOS COMPLEMENTARES</t>
  </si>
  <si>
    <t>MESTRE DE OBRAS COM ENCARGOS COMPLEMENTARES</t>
  </si>
  <si>
    <t>MONTADOR DE ELETROELETRÔNICO COM ENCARGOS COMPLEMENTARES</t>
  </si>
  <si>
    <t>MONTADOR DE ESTRUTURAS METÁLICAS COM ENCARGOS COMPLEMENTARES</t>
  </si>
  <si>
    <t>MONTADOR DE MÁQUINAS COM ENCARGOS COMPLEMENTARES</t>
  </si>
  <si>
    <t>MOTORISTA DE CAMINHAO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</si>
  <si>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</si>
  <si>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</si>
  <si>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</si>
  <si>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</si>
  <si>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</si>
  <si>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</si>
  <si>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</si>
  <si>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</si>
  <si>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</si>
  <si>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</si>
  <si>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</si>
  <si>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ESCAVADEIRA COM ENCARGOS COMPLEMENTARES</t>
  </si>
  <si>
    <t>OPERADOR DE GUINCHO OU GUINCHEIRO COM ENCARGOS COMPLEMENTARES</t>
  </si>
  <si>
    <t>OPERADOR DE GUINDASTE COM ENCARGOS COMPLEMENTARES</t>
  </si>
  <si>
    <t>OPERADOR DE JATO ABRASIVO OU JATISTA COM ENCARGOS COMPLEMENTARES</t>
  </si>
  <si>
    <t>OPERADOR DE MÁQUINAS E TRATORES DIVERSOS COM ENCARGOS COMPLEMENTARES</t>
  </si>
  <si>
    <t>OPERADOR DE MARTELETE OU MARTELETEIRO COM ENCARGOS COMPLEMENTARES</t>
  </si>
  <si>
    <t>OPERADOR DE MOTO SCRAPER COM ENCARGOS COMPLEMENTARES</t>
  </si>
  <si>
    <t>OPERADOR DE MOTONIVELADORA COM ENCARGOS COMPLEMENTARES</t>
  </si>
  <si>
    <t>OPERADOR DE PÁ CARREGADEIRA COM ENCARGOS COMPLEMENTARES</t>
  </si>
  <si>
    <t>OPERADOR DE PAVIMENTADORA / MESA VIBROACABADORA COM ENCARGOS COMPLEMENTARES</t>
  </si>
  <si>
    <t>OPERADOR DE ROLO COMPACTADOR COM ENCARGOS COMPLEMENTARES</t>
  </si>
  <si>
    <t>OPERADOR DE TRATOR - EXCLUSIVE AGROPECUÁRIA COM ENCARGOS COMPLEMENTARES</t>
  </si>
  <si>
    <t>OPERADOR DE USINA DE ASFALTO, DE SOLOS OU DE CONCRETO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</si>
  <si>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</si>
  <si>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</si>
  <si>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</si>
  <si>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</si>
  <si>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</si>
  <si>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 ESCAVADOR DE VALAS COM ENCARGOS COMPLEMENTARES</t>
  </si>
  <si>
    <t>RASTELEIRO COM ENCARGOS COMPLEMENTARES</t>
  </si>
  <si>
    <t>SERRALHEIRO COM ENCARGOS COMPLEMENTARES</t>
  </si>
  <si>
    <t>SERVENTE DE OBRAS COM ENCARGOS COMPLEMENTARES</t>
  </si>
  <si>
    <t>SOLDADOR COM ENCARGOS COMPLEMENTARES</t>
  </si>
  <si>
    <t>SOLDADOR ELÉTRICO COM ENCARGOS COMPLEMENTARES</t>
  </si>
  <si>
    <t>TAQUEADOR OU TAQUEIRO COM ENCARGOS COMPLEMENTARES</t>
  </si>
  <si>
    <t>TECNICO DE EDIFICACOES COM ENCARGOS COMPLEMENTARES</t>
  </si>
  <si>
    <t>TÉCNICO DE LABORATÓRIO E CAMPO DE CONSTRUÇÃO COM ENCARGOS COMPLEMENTARES</t>
  </si>
  <si>
    <t>TÉCNICO EM SEGURANÇA DO TRABALHO COM ENCARGOS COMPLEMENTARES</t>
  </si>
  <si>
    <t>TÉCNICO EM SONDAGEM COM ENCARGOS COMPLEMENTARES</t>
  </si>
  <si>
    <t>TELHADOR COM ENCARGOS COMPLEMENTARES</t>
  </si>
  <si>
    <t>TOPOGRAFO COM ENCARGOS COMPLEMENTARES</t>
  </si>
  <si>
    <t>VIDRACEIRO COM ENCARGOS COMPLEMENTARES</t>
  </si>
  <si>
    <t>VIGIA DIURNO COM ENCARGOS COMPLEMENTARES</t>
  </si>
  <si>
    <t>MÃO DE OBRA HORISTA</t>
  </si>
  <si>
    <t>AJUDANTE DE CARPINTEIRO COM ENCARGOS COMPLEMENTARES</t>
  </si>
  <si>
    <t>AJUDANTE DE ESTRUTURA METÁLICA COM ENCARGOS COMPLEMENTARES</t>
  </si>
  <si>
    <t>AJUDANTE DE PEDREIRO COM ENCARGOS COMPLEMENTARES</t>
  </si>
  <si>
    <t>ARQUITETO DE OBRA JUNIOR COM ENCARGOS COMPLEMENTARES</t>
  </si>
  <si>
    <t>ARQUITETO DE OBRA PLENO COM ENCARGOS COMPLEMENTARES</t>
  </si>
  <si>
    <t>ARQUITETO DE OBRA SENIOR COM ENCARGOS COMPLEMENTARES</t>
  </si>
  <si>
    <t>ASSENTADOR DE TUBOS COM ENCARGOS COMPLEMENTARES</t>
  </si>
  <si>
    <t>AUXILIAR DE ELETRICISTA COM ENCARGOS COMPLEMENTARES</t>
  </si>
  <si>
    <t>AUXILIAR DE LABORATÓRIO COM ENCARGOS COMPLEMENTARES</t>
  </si>
  <si>
    <t>AUXILIAR DE SERRALHEIRO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</si>
  <si>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</si>
  <si>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</si>
  <si>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</si>
  <si>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</si>
  <si>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</si>
  <si>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CARPINTEIRO DE ESQUADRIA COM ENCARGOS COMPLEMENTARES</t>
  </si>
  <si>
    <t>CAVOUQUEIRO OU OPERADOR PERFURATRIZ/ROMPEDOR COM ENCARGOS COMPLEMENTARES</t>
  </si>
  <si>
    <t>COORDENADOR/GERENTE DE OBRA COM ENCARGOS COMPLEMENTARES</t>
  </si>
  <si>
    <t>ELETRICISTA INDUSTRIAL COM ENCARGOS COMPLEMENTARES</t>
  </si>
  <si>
    <t>ENCARREGADO GERAL COM ENCARGOS COMPLEMENTARES</t>
  </si>
  <si>
    <t>MACARIQUEIRO COM ENCARGOS COMPLEMENTARES</t>
  </si>
  <si>
    <t>MARMORISTA/GRANITEIRO COM ENCARGOS COMPLEMENTARES</t>
  </si>
  <si>
    <t>MONTADOR (TUBO AÇO/EQUIPAMENTOS) COM ENCARGOS COMPLEMENTARES</t>
  </si>
  <si>
    <t>MONTADOR DE ESTRUTURA METÁLICA COM ENCARGOS COMPLEMENTARES</t>
  </si>
  <si>
    <t>MONTADOR ELETROMECÂNICO COM ENCARGOS COMPLEMENTARES</t>
  </si>
  <si>
    <t>MONTADOR DE ELETROELETRÔNICOS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</si>
  <si>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</si>
  <si>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</si>
  <si>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</si>
  <si>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</si>
  <si>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DE VEÍCULO PESADO COM ENCARGOS COMPLEMENTARES</t>
  </si>
  <si>
    <t>MOTORISTA OPERADOR DE MUNCK COM ENCARGOS COMPLEMENTARES</t>
  </si>
  <si>
    <t>OPERADOR DE BETONEIRA ESTACIONÁRIA/MISTURADOR COM ENCARGOS COMPLEMENTARES</t>
  </si>
  <si>
    <t>OPERADOR DE COMPRESSOR OU COMPRESSORISTA COM ENCARGOS COMPLEMENTARES</t>
  </si>
  <si>
    <t>OPERADOR DE DEMARCADORA DE FAIXAS COM ENCARGOS COMPLEMENTARES</t>
  </si>
  <si>
    <t>OPERADOR DE GUINCHO COM ENCARGOS COMPLEMENTARES</t>
  </si>
  <si>
    <t>OPERADOR DE MÁQUINAS E EQUIPAMENTOS COM ENCARGOS COMPLEMENTARES</t>
  </si>
  <si>
    <t>OPERADOR DE MOTO-ESCREIPER COM ENCARGOS COMPLEMENTARES</t>
  </si>
  <si>
    <t>OPERADOR DE PAVIMENTADORA COM ENCARGOS COMPLEMENTARES</t>
  </si>
  <si>
    <t>OPERADOR JATO DE AREIA OU JATISTA COM ENCARGOS COMPLEMENTARES</t>
  </si>
  <si>
    <t>OPERADOR PARA BATE ESTACAS COM ENCARGOS COMPLEMENTARES</t>
  </si>
  <si>
    <t>POCEIRO COM ENCARGOS COMPLEMENTARES</t>
  </si>
  <si>
    <t>SERVENTE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</si>
  <si>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</si>
  <si>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</si>
  <si>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</si>
  <si>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</si>
  <si>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</si>
  <si>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VIGIA NOTURNO COM ENCARGOS COMPLEMENTARES</t>
  </si>
  <si>
    <t>SERVIÇOS TÉCNICOS ESPECIALIZADOS PARA ACOMPANHAMENTO DE EXECUÇÃO DE FUNDAÇÕES PROFUNDAS E ESTRUTURAS DE CONTENÇÃO</t>
  </si>
  <si>
    <t>ENCARGOS COMPLEMENTARES</t>
  </si>
  <si>
    <t>CANTEIRO DE OBRAS</t>
  </si>
  <si>
    <t>TAPUMES / ISOLAMENTOS</t>
  </si>
  <si>
    <t>REMOÇÃO DE TAPUME/ CHAPAS METÁLICAS E DE MADEIRA, DE FORMA MANUAL, SEM REAPROVEITAMENTO. AF_12/2017</t>
  </si>
  <si>
    <t>M2</t>
  </si>
  <si>
    <t>TAPUME COM TELHA METÁLICA. AF_05/2018</t>
  </si>
  <si>
    <t>LIGAÇÕES PROVISÓRIAS</t>
  </si>
  <si>
    <t>ESTRUTURA DE MADEIRA PROVISÓRIA PARA SUPORTE DE CAIXA D ÁGUA ELEVADA DE 1000 LITROS. AF_05/2018_P</t>
  </si>
  <si>
    <t>ESTRUTURA DE MADEIRA PROVISÓRIA PARA SUPORTE DE CAIXA D ÁGUA ELEVADA DE 3000 LITROS. AF_05/2018_P</t>
  </si>
  <si>
    <t>CANTEIRO DE OBRA</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</si>
  <si>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</si>
  <si>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</si>
  <si>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</si>
  <si>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</si>
  <si>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</si>
  <si>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</si>
  <si>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</si>
  <si>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</si>
  <si>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</si>
  <si>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</si>
  <si>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</si>
  <si>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</si>
  <si>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</si>
  <si>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</si>
  <si>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</si>
  <si>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</si>
  <si>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</si>
  <si>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</si>
  <si>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</si>
  <si>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</si>
  <si>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</si>
  <si>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</si>
  <si>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</si>
  <si>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</si>
  <si>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</si>
  <si>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</si>
  <si>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</si>
  <si>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</si>
  <si>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</si>
  <si>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</si>
  <si>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PISO PARA CONSTRUÇÃO TEMPORÁRIA EM MADEIRA, SEM REAPROVEITAMENTO. AF_05/2018</t>
  </si>
  <si>
    <t>PLACA DE IDENTIFICAÇÃO / LETREIRO</t>
  </si>
  <si>
    <t>SINALIZAÇÃO</t>
  </si>
  <si>
    <t>SINALIZAÇÃO COM FITA FIXADA NA ESTRUTURA. AF_11/2017</t>
  </si>
  <si>
    <t>SINALIZAÇÃO COM FITA FIXADA EM CONE PLÁSTICO, INCLUINDO CONE. AF_11/2017</t>
  </si>
  <si>
    <t>PINTURA ACRILICA PARA SINALIZAÇÃO HORIZONTAL EM PISO CIMENTADO</t>
  </si>
  <si>
    <t>SERVIÇOS PRELIMINARES</t>
  </si>
  <si>
    <t>LOCAÇÃO</t>
  </si>
  <si>
    <t>LOCAÇÃO DE PONTO PARA REFERÊNCIA TOPOGRÁFICA. AF_10/2018</t>
  </si>
  <si>
    <t>LOCACAO CONVENCIONAL DE OBRA, UTILIZANDO GABARITO DE TÁBUAS CORRIDAS PONTALETADAS A CADA 2,00M - 2 UTILIZAÇÕES. AF_10/2018</t>
  </si>
  <si>
    <t>MARCAÇÃO DE PONTOS EM GABARITO OU CAVALETE. AF_10/2018</t>
  </si>
  <si>
    <t>LOCAÇÃO DE REDE DE ÁGUA OU ESGOTO. AF_10/2018</t>
  </si>
  <si>
    <t>LOCAÇÃO DE PAVIMENTAÇÃO. AF_10/2018</t>
  </si>
  <si>
    <t>ANDAIMES</t>
  </si>
  <si>
    <t>LOCAÇÃO COM CAVALETE COM ALTURA DE 1,00 M - 2 UTILIZAÇÕES. AF_10/2018</t>
  </si>
  <si>
    <t>LOCAÇÃO COM CAVALETE COM ALTURA DE 0,50 M - 2 UTILIZAÇÕES. AF_10/2018</t>
  </si>
  <si>
    <t>COLOCAÇÃO DE TELA EM ANDAIME FACHADEIRO. AF_11/2017</t>
  </si>
  <si>
    <t>MONTAGEM E DESMONTAGEM DE ANDAIME MODULAR FACHADEIRO, COM PISO METÁLICO, PARA EDIFICAÇÕES COM MÚLTIPLOS PAVIMENTOS (EXCLUSIVE ANDAIME E LIMPEZA). AF_11/2017</t>
  </si>
  <si>
    <t>MONTAGEM E DESMONTAGEM DE ANDAIME TUBULAR TIPO _x0093_TORRE_x0094_ (EXCLUSIVE ANDAIME E LIMPEZA). AF_11/2017</t>
  </si>
  <si>
    <t>MONTAGEM E DESMONTAGEM DE ANDAIME MULTIDIRECIONAL (EXCLUSIVE ANDAIME E LIMPEZA). AF_11/2017</t>
  </si>
  <si>
    <t>M3</t>
  </si>
  <si>
    <t>COBERTURA PARA PROTEÇÃO DE PEDESTRES SOBRE ESTRUTURA DE ANDAIME, INCLUSIVE MONTAGEM E DESMONTAGEM. AF_11/2017</t>
  </si>
  <si>
    <t>PLATAFORMA DE PROTEÇÃO PRINCIPAL PARA ALVENARIA ESTRUTURAL PARA SER APOIADA EM ANDAIME, INCLUSIVE MONTAGEM E DESMONTAGEM. AF_11/2017</t>
  </si>
  <si>
    <t>DIVERSOS</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</si>
  <si>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</si>
  <si>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</si>
  <si>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</si>
  <si>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</si>
  <si>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</si>
  <si>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</si>
  <si>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</si>
  <si>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</si>
  <si>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</si>
  <si>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</si>
  <si>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</si>
  <si>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</si>
  <si>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</si>
  <si>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_x0096_ 1 MONTAGEM EM OBRA. AF_11/2017</t>
  </si>
  <si>
    <t>FECHAMENTO REMOVÍVEL DE ABERTURA DE CAIXILHO, EM MADEIRA _x0096_ 4 MONTAGENS EM OBRA. AF_11/2017</t>
  </si>
  <si>
    <t>FECHAMENTO REMOVÍVEL DE ABERTURA NO PISO, EM MADEIRA _x0096_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</si>
  <si>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</si>
  <si>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</si>
  <si>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</si>
  <si>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MOVIMENTO DE TERRA</t>
  </si>
  <si>
    <t>RETIRADA DE ENTULHO</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</si>
  <si>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</si>
  <si>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</si>
  <si>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</si>
  <si>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</si>
  <si>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</si>
  <si>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T</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</si>
  <si>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</si>
  <si>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</si>
  <si>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</si>
  <si>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ESCAVAÇÃO MANUAL</t>
  </si>
  <si>
    <t>ESCAVAÇÃO MANUAL PARA BLOCO DE COROAMENTO OU SAPATA, SEM PREVISÃO DE FÔRMA. AF_06/2017</t>
  </si>
  <si>
    <t>ESCAVAÇÃO MANUAL PARA BLOCO DE COROAMENTO OU SAPATA, COM PREVISÃO DE FÔRMA. AF_06/2017</t>
  </si>
  <si>
    <t>ESCAVAÇÃO MANUAL DE VALA PARA VIGA BALDRAME, SEM PREVISÃO DE FÔRMA. AF_06/2017</t>
  </si>
  <si>
    <t>ESCAVAÇÃO MANUAL DE VALA PARA VIGA BALDRAME, COM PREVISÃO DE FÔRMA. AF_06/2017</t>
  </si>
  <si>
    <t>ESCAVAÇÃO MANUAL DE VIGA DE BORDA PARA RADIER. AF_09/2017</t>
  </si>
  <si>
    <t>ESCAVAÇÃO MANUAL DE VALA COM PROFUNDIDADE MENOR OU IGUAL A 1,30 M. AF_02/2021</t>
  </si>
  <si>
    <t>UMIDIFICAÇÃO DE MATERIAL PARA VALAS COM CAMINHÃO PIPA 10000L. AF_11/2016</t>
  </si>
  <si>
    <t>ESCAVAÇÃO MECÂNICA</t>
  </si>
  <si>
    <t>ESCAVAÇÃO MECANIZADA PARA BLOCO DE COROAMENTO OU SAPATA, SEM PREVISÃO DE FÔRMA, COM RETROESCAVADEIRA. AF_06/2017</t>
  </si>
  <si>
    <t>ESCAVAÇÃO MECANIZADA PARA BLOCO DE COROAMENTO OU SAPATA, COM PREVISÃO DE FÔRMA, COM RETROESCAVADEIRA. AF_06/2017</t>
  </si>
  <si>
    <t>ESCAVAÇÃO MECANIZADA PARA VIGA BALDRAME, SEM PREVISÃO DE FÔRMA, COM MINI-ESCAVADEIRA. AF_06/2017</t>
  </si>
  <si>
    <t>ESCAVAÇÃO MECANIZADA PARA VIGA BALDRAME, COM PREVISÃO DE FÔRMA, COM MINI-ESCAVADEIRA. AF_06/2017</t>
  </si>
  <si>
    <t>ESCAVAÇÃO MECÂNICA - TRATOR DE ESTEIRAS</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</si>
  <si>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</si>
  <si>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</si>
  <si>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</si>
  <si>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</si>
  <si>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</si>
  <si>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</si>
  <si>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</si>
  <si>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</si>
  <si>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</si>
  <si>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</si>
  <si>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</si>
  <si>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</si>
  <si>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</si>
  <si>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</si>
  <si>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</si>
  <si>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</si>
  <si>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</si>
  <si>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</si>
  <si>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</si>
  <si>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</si>
  <si>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</si>
  <si>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</si>
  <si>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</si>
  <si>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</si>
  <si>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</si>
  <si>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</si>
  <si>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</si>
  <si>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</si>
  <si>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</si>
  <si>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</si>
  <si>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</si>
  <si>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</si>
  <si>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</si>
  <si>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</si>
  <si>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</si>
  <si>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</si>
  <si>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</si>
  <si>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</si>
  <si>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MECÂNICA - ESCAVADEIRA HIDRÁULICA</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</si>
  <si>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</si>
  <si>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</si>
  <si>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</si>
  <si>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</si>
  <si>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</si>
  <si>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</si>
  <si>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</si>
  <si>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</si>
  <si>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</si>
  <si>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</si>
  <si>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</si>
  <si>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</si>
  <si>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</si>
  <si>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</si>
  <si>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</si>
  <si>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</si>
  <si>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</si>
  <si>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</si>
  <si>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</si>
  <si>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</si>
  <si>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</si>
  <si>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</si>
  <si>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</si>
  <si>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</si>
  <si>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</si>
  <si>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</si>
  <si>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</si>
  <si>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</si>
  <si>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</si>
  <si>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</si>
  <si>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</si>
  <si>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</si>
  <si>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</si>
  <si>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</si>
  <si>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</si>
  <si>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</si>
  <si>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</si>
  <si>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</si>
  <si>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</si>
  <si>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</si>
  <si>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</si>
  <si>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</si>
  <si>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</si>
  <si>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</si>
  <si>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</si>
  <si>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</si>
  <si>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</si>
  <si>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</si>
  <si>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</si>
  <si>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</si>
  <si>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</si>
  <si>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</si>
  <si>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</si>
  <si>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</si>
  <si>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</si>
  <si>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</si>
  <si>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</si>
  <si>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</si>
  <si>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</si>
  <si>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</si>
  <si>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</si>
  <si>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</si>
  <si>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</si>
  <si>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</si>
  <si>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</si>
  <si>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</si>
  <si>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</si>
  <si>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</si>
  <si>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</si>
  <si>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</si>
  <si>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</si>
  <si>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</si>
  <si>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</si>
  <si>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</si>
  <si>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</si>
  <si>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</si>
  <si>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</si>
  <si>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</si>
  <si>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</si>
  <si>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</si>
  <si>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</si>
  <si>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</si>
  <si>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</si>
  <si>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</si>
  <si>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</si>
  <si>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</si>
  <si>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</si>
  <si>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</si>
  <si>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</si>
  <si>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</si>
  <si>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</si>
  <si>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</si>
  <si>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</si>
  <si>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</si>
  <si>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</si>
  <si>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</si>
  <si>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</si>
  <si>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</si>
  <si>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</si>
  <si>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</si>
  <si>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</si>
  <si>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</si>
  <si>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</si>
  <si>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</si>
  <si>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</si>
  <si>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</si>
  <si>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</si>
  <si>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</si>
  <si>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</si>
  <si>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</si>
  <si>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</si>
  <si>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</si>
  <si>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</si>
  <si>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</si>
  <si>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</si>
  <si>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</si>
  <si>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</si>
  <si>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</si>
  <si>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MECÂNICA - RETROESCAVADEIRA</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</si>
  <si>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</si>
  <si>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</si>
  <si>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</si>
  <si>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</si>
  <si>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</si>
  <si>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</si>
  <si>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</si>
  <si>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</si>
  <si>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</si>
  <si>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</si>
  <si>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</si>
  <si>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</si>
  <si>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</si>
  <si>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</si>
  <si>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</si>
  <si>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</si>
  <si>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</si>
  <si>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</si>
  <si>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</si>
  <si>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</si>
  <si>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</si>
  <si>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</si>
  <si>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</si>
  <si>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</si>
  <si>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ESGOTAMENTO</t>
  </si>
  <si>
    <t>ESCORAMENTO DE VALAS - BLINDAGEM</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</si>
  <si>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</si>
  <si>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</si>
  <si>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</si>
  <si>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</si>
  <si>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</si>
  <si>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</si>
  <si>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ESCORAMENTO DE VALAS - CONTÍNUO</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</si>
  <si>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</si>
  <si>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</si>
  <si>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</si>
  <si>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</si>
  <si>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</si>
  <si>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</si>
  <si>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</si>
  <si>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</si>
  <si>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</si>
  <si>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</si>
  <si>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</si>
  <si>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</si>
  <si>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VALAS - PONTALETEAMENTO</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</si>
  <si>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</si>
  <si>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</si>
  <si>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</si>
  <si>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</si>
  <si>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</si>
  <si>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</si>
  <si>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VALAS - DESCONTÍNUO</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</si>
  <si>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</si>
  <si>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</si>
  <si>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</si>
  <si>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</si>
  <si>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</si>
  <si>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</si>
  <si>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ATERRO MANUAL</t>
  </si>
  <si>
    <t>REATERRO MANUAL APILOADO COM SOQUETE. AF_10/2017</t>
  </si>
  <si>
    <t>ATERRO MECANIZADO</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</si>
  <si>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</si>
  <si>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</si>
  <si>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</si>
  <si>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</si>
  <si>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</si>
  <si>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</si>
  <si>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</si>
  <si>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</si>
  <si>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</si>
  <si>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</si>
  <si>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</si>
  <si>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</si>
  <si>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</si>
  <si>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</si>
  <si>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</si>
  <si>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</si>
  <si>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</si>
  <si>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</si>
  <si>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</si>
  <si>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</si>
  <si>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</si>
  <si>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</si>
  <si>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</si>
  <si>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</si>
  <si>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</si>
  <si>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</si>
  <si>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REATERRO MECANIZADO</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</si>
  <si>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</si>
  <si>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</si>
  <si>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</si>
  <si>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</si>
  <si>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</si>
  <si>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</si>
  <si>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</si>
  <si>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</si>
  <si>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</si>
  <si>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</si>
  <si>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</si>
  <si>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</si>
  <si>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</si>
  <si>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</si>
  <si>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</si>
  <si>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</si>
  <si>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</si>
  <si>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</si>
  <si>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</si>
  <si>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</si>
  <si>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</si>
  <si>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</si>
  <si>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ESPALHAMENTO</t>
  </si>
  <si>
    <t>PREPARO DE FUNDO E REGULARIZAÇÃO</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</si>
  <si>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</si>
  <si>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</si>
  <si>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</si>
  <si>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</si>
  <si>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</si>
  <si>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</si>
  <si>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</si>
  <si>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</si>
  <si>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</si>
  <si>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</si>
  <si>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REGULARIZAÇÃO DE SUPERFÍCIES COM MOTONIVELADORA. AF_11/2019</t>
  </si>
  <si>
    <t>APLICAÇÃO DE LONA PLÁSTICA PARA EXECUÇÃO DE PAVIMENTOS DE CONCRETO. AF_11/2017</t>
  </si>
  <si>
    <t>COMPACTAÇÃO MANUAL</t>
  </si>
  <si>
    <t>COMPACTAÇÃO MECÂNICA</t>
  </si>
  <si>
    <t>COMPACTAÇÃO MECÂNICA DE SOLO PARA EXECUÇÃO DE RADIER, COM COMPACTADOR DE SOLOS A PERCUSSÃO. AF_09/2017</t>
  </si>
  <si>
    <t>COMPACTAÇÃO MECÂNICA DE SOLO PARA EXECUÇÃO DE RADIER, COM COMPACTADOR DE SOLOS TIPO PLACA VIBRATÓRIA. AF_09/2017</t>
  </si>
  <si>
    <t>CARGA, MANOBRAS E DESCARGA</t>
  </si>
  <si>
    <t>CARGA, MANOBRA E DESCARGA MANUAL DE TUBOS PLÁSTICOS, DN MENOR OU IGUAL A 100 MM, EM CAMINHÃO CARROCERIA 9T.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</si>
  <si>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</si>
  <si>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</si>
  <si>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</si>
  <si>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</si>
  <si>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</si>
  <si>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</si>
  <si>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</si>
  <si>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</si>
  <si>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</si>
  <si>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</si>
  <si>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</si>
  <si>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</si>
  <si>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</si>
  <si>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</si>
  <si>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</si>
  <si>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</si>
  <si>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</si>
  <si>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</si>
  <si>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</si>
  <si>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</si>
  <si>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</si>
  <si>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</si>
  <si>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</si>
  <si>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</si>
  <si>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</si>
  <si>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</si>
  <si>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</si>
  <si>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</si>
  <si>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</si>
  <si>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</si>
  <si>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</si>
  <si>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</si>
  <si>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</si>
  <si>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</si>
  <si>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</si>
  <si>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</si>
  <si>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</si>
  <si>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</si>
  <si>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</si>
  <si>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</si>
  <si>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</si>
  <si>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</si>
  <si>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</si>
  <si>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</si>
  <si>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</si>
  <si>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</si>
  <si>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</si>
  <si>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</si>
  <si>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</si>
  <si>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</si>
  <si>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</si>
  <si>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</si>
  <si>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</si>
  <si>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</si>
  <si>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</si>
  <si>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</si>
  <si>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</si>
  <si>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</si>
  <si>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</si>
  <si>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</si>
  <si>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</si>
  <si>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</si>
  <si>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TRANSPORTE DE MATERIAIS</t>
  </si>
  <si>
    <t>TRANSPORTE COM CAMINHÃO BASCULANTE - CAPACIDADE 18 M3</t>
  </si>
  <si>
    <t>TRANSPORTE COM CAMINHÃO BASCULANTE DE 18 M³, EM VIA INTERNA (DENTRO DO CANTEIRO - UNIDADE: M3XKM). AF_07/2020</t>
  </si>
  <si>
    <t>M3XKM</t>
  </si>
  <si>
    <t>TRANSPORTE COM CAMINHÃO BASCULANTE DE 18 M³, EM VIA INTERNA (DENTRO DO CANTEIRO - UNIDADE: TXKM). AF_07/2020</t>
  </si>
  <si>
    <t>TXKM</t>
  </si>
  <si>
    <t>TRANSPORTE COM CAMINHÃO BASCULANTE DE 18 M³, EM VIA URBANA PAVIMENTADA, ADICIONAL PARA DMT EXCEDENTE A 30 KM (UNIDADE: M3XKM). AF_07/2020</t>
  </si>
  <si>
    <t>TRANSPORTE COM CAMINHÃO BASCULANTE DE 18 M³, EM VIA URBANA PAVIMENTADA, DMT ATÉ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</si>
  <si>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</si>
  <si>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</si>
  <si>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18 M³, EM VIA URBANA PAVIMENTADA, ADICIONAL PARA DMT EXCEDENTE A 30 KM (UNIDADE: TXKM). AF_07/2020</t>
  </si>
  <si>
    <t>TRANSPORTE COM CAMINHÃO BASCULANTE DE 18 M³, EM VIA URBANA PAVIMENTADA, DMT ATÉ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</si>
  <si>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</si>
  <si>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</si>
  <si>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 CAPACIDADE 14 M3</t>
  </si>
  <si>
    <t>TRANSPORTE COM CAMINHÃO BASCULANTE DE 14 M³, EM VIA INTERNA (DENTRO DO CANTEIRO - UNIDADE:M3XKM). AF_07/2020</t>
  </si>
  <si>
    <t>TRANSPORTE COM CAMINHÃO BASCULANTE DE 14 M³, EM VIA INTERNA (DENTRO DO CANTEIRO - UNIDADE: TXKM). AF_07/2020</t>
  </si>
  <si>
    <t>TRANSPORTE COM CAMINHÃO BASCULANTE DE 14 M³, EM VIA URBANA PAVIMENTADA, ADICIONAL PARA DMT EXCEDENTE A 30 KM (UNIDADE: M3XKM). AF_07/2020</t>
  </si>
  <si>
    <t>TRANSPORTE COM CAMINHÃO BASCULANTE DE 14 M³, EM VIA URBANA PAVIMENTADA, DMT ATÉ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</si>
  <si>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</si>
  <si>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</si>
  <si>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14 M³, EM VIA URBANA PAVIMENTADA, ADICIONAL PARA DMT EXCEDENTE A 30 KM (UNIDADE: TXKM). AF_07/2020</t>
  </si>
  <si>
    <t>TRANSPORTE COM CAMINHÃO BASCULANTE DE 14 M³, EM VIA URBANA PAVIMENTADA, DMT ATÉ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</si>
  <si>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</si>
  <si>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</si>
  <si>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 CAPACIDADE 10 M3</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</si>
  <si>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</si>
  <si>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</si>
  <si>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PAVIMENTADA, ADICIONAL PARA DMT EXCEDENTE A 30 KM (UNIDADE: M3XKM). AF_07/2020</t>
  </si>
  <si>
    <t>TRANSPORTE COM CAMINHÃO BASCULANTE DE 10 M³, EM VIA URBANA PAVIMENTADA, DMT ATÉ 30 KM (UNIDADE: M3XKM). AF_07/2020</t>
  </si>
  <si>
    <t>TRANSPORTE COM CAMINHÃO BASCULANTE DE 10 M³, EM VIA URBANA EM REVESTIMENTO PRIMÁRIO (UNIDADE: M3XKM). AF_07/2020</t>
  </si>
  <si>
    <t>TRANSPORTE COM CAMINHÃO BASCULANTE DE 10 M³, EM VIA URBANA EM LEITO NATURAL (UNIDADE: M3XKM). AF_07/2020</t>
  </si>
  <si>
    <t>TRANSPORTE COM CAMINHÃO BASCULANTE DE 10 M³, EM VIA URBANA PAVIMENTADA, ADICIONAL PARA DMT EXCEDENTE A 30 KM (UNIDADE: TXKM). AF_07/2020</t>
  </si>
  <si>
    <t>TRANSPORTE COM CAMINHÃO BASCULANTE DE 10 M³, EM VIA URBANA PAVIMENTADA, DMT ATÉ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</si>
  <si>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</si>
  <si>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</si>
  <si>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 CAPACIDADE 6 M3</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</si>
  <si>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</si>
  <si>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</si>
  <si>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</si>
  <si>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</si>
  <si>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</si>
  <si>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</si>
  <si>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</si>
  <si>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</si>
  <si>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</si>
  <si>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</si>
  <si>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TRANSPORTE COM CAMINHÃO CARROCERIA, GUINDAUTO (MUNCK)</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</si>
  <si>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</si>
  <si>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</si>
  <si>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</si>
  <si>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</si>
  <si>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</si>
  <si>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CARROCERIA - CAPACIDADE 9 TONELADAS</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</si>
  <si>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</si>
  <si>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</si>
  <si>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</si>
  <si>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</si>
  <si>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 CAPACIDADE 6M3</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</si>
  <si>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</si>
  <si>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</si>
  <si>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</si>
  <si>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</si>
  <si>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</si>
  <si>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 CAPACIDADE 10M3</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</si>
  <si>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</si>
  <si>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</si>
  <si>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</si>
  <si>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</si>
  <si>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</si>
  <si>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</si>
  <si>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</si>
  <si>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</si>
  <si>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</si>
  <si>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</si>
  <si>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</si>
  <si>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</si>
  <si>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</si>
  <si>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TRANSPORTE DIVERSOS</t>
  </si>
  <si>
    <t>TRANSPORTE MANUAL VERTICAL</t>
  </si>
  <si>
    <t>TRANSPORTE VERTICAL MANUAL, 1 PAVIMENTO, DE SACOS DE 50 KG (UNIDADE: KG). AF_07/2019</t>
  </si>
  <si>
    <t>KG</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</si>
  <si>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</si>
  <si>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</si>
  <si>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</si>
  <si>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</si>
  <si>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</si>
  <si>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</si>
  <si>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</si>
  <si>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</si>
  <si>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</si>
  <si>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</si>
  <si>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TRANSPORTE VERTICAL, BANCADA DE MÁRMORE OU GRANITO PARA COZINHA/LAVATÓRIO OU MÁRMORE SINTÉTICO COM CUBA INTEGRADA, MANUAL, 1 PAVIMENTO, (UNIDADE: UNID). AF_07/2019</t>
  </si>
  <si>
    <t>TRANSPORTE HORIZONTAL COM CARRINHO PLATAFORMA</t>
  </si>
  <si>
    <t>TRANSPORTE HORIZONTAL COM CARRINHO PLATAFORMA, DE SACOS DE 50 KG (UNIDADE: KGXKM). AF_07/2019</t>
  </si>
  <si>
    <t>KGXKM</t>
  </si>
  <si>
    <t>TRANSPORTE HORIZONTAL COM CARRINHO PLATAFORMA, DE SACOS DE 30 KG (UNIDADE: KGXKM). AF_07/2019</t>
  </si>
  <si>
    <t>TRANSPORTE HORIZONTAL COM CARRINHO PLATAFORMA, DE SACOS DE 20 KG (UNIDADE: KGXKM). AF_07/2019</t>
  </si>
  <si>
    <t>TRANSPORTE HORIZONTAL COM CARRINHO PLATAFORMA, DE BLOCOS VAZADOS DE CONCRETO OU CERÂMICO DE 19X19X39CM (UNIDADE: BLOCOXKM). AF_07/2019</t>
  </si>
  <si>
    <t>UNXKM</t>
  </si>
  <si>
    <t>TRANSPORTE HORIZONTAL COM CARRINHO PLATAFORMA, DE BLOCOS CERÂMICOS FURADOS NA HORIZONTAL DE 9X19X19CM (UNIDADE: BLOCOXKM). AF_07/2019</t>
  </si>
  <si>
    <t>TRANSPORTE HORIZONTAL COM CARRINHO PLATAFORMA, DE CAIXA COM REVESTIMENTO CERÂMICO (UNIDADE: M2XKM). AF_07/2019</t>
  </si>
  <si>
    <t>M2XKM</t>
  </si>
  <si>
    <t>TRANSPORTE HORIZONTAL COM CARRINHO PLATAFORMA, DE LATA DE 18 LITROS (UNIDADE: LXKM). AF_07/2019</t>
  </si>
  <si>
    <t>LXKM</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</si>
  <si>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</si>
  <si>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</si>
  <si>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</si>
  <si>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</si>
  <si>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MXKM</t>
  </si>
  <si>
    <t>TRANSPORTE HORIZONTAL COM CARREGADEIRA</t>
  </si>
  <si>
    <t>TRANSPORTE HORIZONTAL COM CARREGADEIRA, DE MASSA/ GRANEL (UNIDADE: M3XKM). AF_07/2019</t>
  </si>
  <si>
    <t>TRANSPORTE HORIZONTAL COM CARRINHO MINI PALETS</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</si>
  <si>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</si>
  <si>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</si>
  <si>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</si>
  <si>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MINI PÁLETES, DE CAIXA COM REVESTIMENTO CERÂMICO (UNIDADE: M2XKM). AF_07/2019</t>
  </si>
  <si>
    <t>TRANSPORTE HORIZONTAL COM JERICA</t>
  </si>
  <si>
    <t>TRANSPORTE HORIZONTAL COM JERICA DE 60 L, DE MASSA/ GRANEL (UNIDADE: M3XKM). AF_07/2019</t>
  </si>
  <si>
    <t>TRANSPORTE HORIZONTAL COM JERICA DE 90 L, DE MASSA/ GRANEL (UNIDADE: M3XKM). AF_07/2019</t>
  </si>
  <si>
    <t>TRANSPORTE HORIZONTAL COM CARRINHO DE MÃO</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</si>
  <si>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</si>
  <si>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</si>
  <si>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</si>
  <si>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</si>
  <si>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</si>
  <si>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DE MÃO, DE CAIXA COM REVESTIMENTO CERÂMICO (UNIDADE: M2XKM). AF_07/2019</t>
  </si>
  <si>
    <t>TRANSPORTE HORIZONTAL COM CARRINHO RACIONAL</t>
  </si>
  <si>
    <t>TRANSPORTE HORIZONTAL COM CARRINHO RACIONAL, DE LATA DE 18 LITROS (UNIDADE: LXKM). AF_07/2019</t>
  </si>
  <si>
    <t>TRANSPORTE MANUAL HORIZONTAL</t>
  </si>
  <si>
    <t>TRANSPORTE HORIZONTAL MANUAL, DE SACOS DE 50 KG (UNIDADE: KGXKM). AF_07/2019</t>
  </si>
  <si>
    <t>TRANSPORTE HORIZONTAL MANUAL, DE SACOS DE 30 KG (UNIDADE: KGXKM). AF_07/2019</t>
  </si>
  <si>
    <t>TRANSPORTE HORIZONTAL MANUAL, DE SACOS DE 20 KG (UNIDADE: KGXKM).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</si>
  <si>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</si>
  <si>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</si>
  <si>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</si>
  <si>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</si>
  <si>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</si>
  <si>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</si>
  <si>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</si>
  <si>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</si>
  <si>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</si>
  <si>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</si>
  <si>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</si>
  <si>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</si>
  <si>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</si>
  <si>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</si>
  <si>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</si>
  <si>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</si>
  <si>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</si>
  <si>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</si>
  <si>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</si>
  <si>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</si>
  <si>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</si>
  <si>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</si>
  <si>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</si>
  <si>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</si>
  <si>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</si>
  <si>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</si>
  <si>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</si>
  <si>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</si>
  <si>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</si>
  <si>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</si>
  <si>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</si>
  <si>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</si>
  <si>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</si>
  <si>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</si>
  <si>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</si>
  <si>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</si>
  <si>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</si>
  <si>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</si>
  <si>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</si>
  <si>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</si>
  <si>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</si>
  <si>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</si>
  <si>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CALHA QUADRADA NÚMERO 24 _x0096_ CORTE 33 (UNIDADE: MXKM). AF_07/2019</t>
  </si>
  <si>
    <t>TRANSPORTE HORIZONTAL MANUAL, DE VIDRO (UNIDADE: M2XKM). AF_07/2019</t>
  </si>
  <si>
    <t>TRANSPORTE HORIZONTAL COM MANIPULADOR TELESCÓPICO</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</si>
  <si>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</si>
  <si>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</si>
  <si>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</si>
  <si>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</si>
  <si>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</si>
  <si>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</si>
  <si>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</si>
  <si>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</si>
  <si>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 DE CONCRETO OU CERÂMICA (UNIDADE: M2XKM). AF_07/2019</t>
  </si>
  <si>
    <t>TRANSPORTE HORIZONTAL DE TUBOS</t>
  </si>
  <si>
    <t>TRANSPORTE HORIZONTAL DE BLOCOS - MANUAL</t>
  </si>
  <si>
    <t>TRANSPORTE HORIZONTAL DE BLOCOS - CARRINHO PLATAFORMA</t>
  </si>
  <si>
    <t>TRANSPORTE HORIZONTAL DE BLOCOS - CARRINHO MINI PALETES</t>
  </si>
  <si>
    <t>TRANSPORTE HORIZONTAL DE BLOCOS - MANIPULADOR TELESCÓPICO</t>
  </si>
  <si>
    <t>TRANSPORTE HORIZONTAL DE LATAS</t>
  </si>
  <si>
    <t>TRANSPORTE HORIZONTAL DE MASSA/GRANEL</t>
  </si>
  <si>
    <t>TRANSPORTE HORIZONTAL DE PLACAS CERAMICAS</t>
  </si>
  <si>
    <t>TRANSPORTE HORIZONTAL DE SACOS</t>
  </si>
  <si>
    <t>TRANSPORTE DE MADEIRA</t>
  </si>
  <si>
    <t>TRANSPORTE DE AÇO</t>
  </si>
  <si>
    <t>TRANSPORTE VERTICAL DE BLOCOS</t>
  </si>
  <si>
    <t>TRANSPORTE VERTICAL DE LATAS</t>
  </si>
  <si>
    <t>TRANSPORTE VERTICAL DE MASSA/GRANEL</t>
  </si>
  <si>
    <t>TRANSPORTE VERTICAL DE PLACAS CERAMICAS</t>
  </si>
  <si>
    <t>FUNDAÇÕES</t>
  </si>
  <si>
    <t>FUNDAÇÕES - DEMOLIÇÕES</t>
  </si>
  <si>
    <t>ARRASAMENTO DE ESTACA DE CONCRETO ARMADO</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</si>
  <si>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</si>
  <si>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</si>
  <si>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</si>
  <si>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</si>
  <si>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</si>
  <si>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ESTACA TIPO BROCA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</si>
  <si>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</si>
  <si>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</si>
  <si>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</si>
  <si>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</si>
  <si>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ESTACA HÉLICE CONTÍNUA</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</si>
  <si>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</si>
  <si>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</si>
  <si>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</si>
  <si>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</si>
  <si>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</si>
  <si>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ESCAVADA MECANICAMENTE</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</si>
  <si>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</si>
  <si>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</si>
  <si>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</si>
  <si>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</si>
  <si>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PRÉ-MOLDADA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</si>
  <si>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</si>
  <si>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</si>
  <si>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</si>
  <si>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COM PERFIL DE AÇO</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</si>
  <si>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</si>
  <si>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</si>
  <si>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</si>
  <si>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</si>
  <si>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</si>
  <si>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ARRASAMENTO DE ESTACA METÁLICA, PERFIL LAMINADO TIPO _x0093_I_x0094_ FAMÍLIA 250. AF_11/2016</t>
  </si>
  <si>
    <t>ARRASAMENTO DE ESTACA METÁLICA, PERFIL LAMINADO TIPO _x0093_H_x0094_ FAMÍLIA 250. AF_11/2016</t>
  </si>
  <si>
    <t>ARRASAMENTO DE ESTACA METÁLICA, PERFIL LAMINADO TIPO _x0093_H_x0094_ FAMÍLIA 310. AF_11/2016</t>
  </si>
  <si>
    <t>ESTACA TIPO RAIZ</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</si>
  <si>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</si>
  <si>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</si>
  <si>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</si>
  <si>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</si>
  <si>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</si>
  <si>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</si>
  <si>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</si>
  <si>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</si>
  <si>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ESTACA TIPO TUBULÃO, CONCRETO IN LOCO E LANÇADO C/ JERICA</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</si>
  <si>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</si>
  <si>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</si>
  <si>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</si>
  <si>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</si>
  <si>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</si>
  <si>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</si>
  <si>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</si>
  <si>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</si>
  <si>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</si>
  <si>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</si>
  <si>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</si>
  <si>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</si>
  <si>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</si>
  <si>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</si>
  <si>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</si>
  <si>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</si>
  <si>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ESTACA TIPO TUBULÃO, CONCRETO USINADO LANÇADO C/ BOMBA OU DO CAMINHÃO</t>
  </si>
  <si>
    <t>ALARGAMENTO DE BASE DE TUBULÃO</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</si>
  <si>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</si>
  <si>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</si>
  <si>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TIPO STRAUSS</t>
  </si>
  <si>
    <t>RADIER</t>
  </si>
  <si>
    <t>CAMADA SEPARADORA PARA EXECUÇÃO DE RADIER, EM LONA PLÁSTICA. AF_09/2017</t>
  </si>
  <si>
    <t>FABRICAÇÃO, MONTAGEM E DESMONTAGEM DE FORMA PARA RADIER, EM MADEIRA SERRADA, 4 UTILIZAÇÕES.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</si>
  <si>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</si>
  <si>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</si>
  <si>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</si>
  <si>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</si>
  <si>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</si>
  <si>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</si>
  <si>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</si>
  <si>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</si>
  <si>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</si>
  <si>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</si>
  <si>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</si>
  <si>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</si>
  <si>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CORTINA DE CONTENÇÃO</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</si>
  <si>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</si>
  <si>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</si>
  <si>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</si>
  <si>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</si>
  <si>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</si>
  <si>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</si>
  <si>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</si>
  <si>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</si>
  <si>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_x0096_ LANÇAMENTO, ADENSAMENTO E ACABAMENTO. AF_07/2019</t>
  </si>
  <si>
    <t>FÔRMAS</t>
  </si>
  <si>
    <t>FÔRMAS PARA CORTINA DE CONTENÇÃO</t>
  </si>
  <si>
    <t>FÔRMAS PARA FUNDAÇÕES - RADIER</t>
  </si>
  <si>
    <t>FÔRMAS PARA FUNDAÇÕES - BLOCO</t>
  </si>
  <si>
    <t>FABRICAÇÃO, MONTAGEM E DESMONTAGEM DE FÔRMA PARA BLOCO DE COROAMENTO, EM MADEIRA SERRADA, E=25 MM, 1 UTILIZAÇÃO. AF_06/2017</t>
  </si>
  <si>
    <t>FABRICAÇÃO, MONTAGEM E DESMONTAGEM DE FÔRMA PARA BLOCO DE COROAMENTO, EM MADEIRA SERRADA, E=25 MM, 2 UTILIZAÇÕES. AF_06/2017</t>
  </si>
  <si>
    <t>FABRICAÇÃO, MONTAGEM E DESMONTAGEM DE FÔRMA PARA BLOCO DE COROAMENTO, EM CHAPA DE MADEIRA COMPENSADA RESINADA, E=17 MM, 2 UTILIZAÇÕES. AF_06/2017</t>
  </si>
  <si>
    <t>FABRICAÇÃO, MONTAGEM E DESMONTAGEM DE FÔRMA PARA BLOCO DE COROAMENTO, EM CHAPA DE MADEIRA COMPENSADA RESINADA, E=17 MM, 4 UTILIZAÇÕES. AF_06/2017</t>
  </si>
  <si>
    <t>FÔRMAS PARA FUNDAÇÕES - SAPATA</t>
  </si>
  <si>
    <t>FABRICAÇÃO, MONTAGEM E DESMONTAGEM DE FÔRMA PARA SAPATA, EM MADEIRA SERRADA, E=25 MM, 1 UTILIZAÇÃO. AF_06/2017</t>
  </si>
  <si>
    <t>FABRICAÇÃO, MONTAGEM E DESMONTAGEM DE FÔRMA PARA SAPATA, EM MADEIRA SERRADA, E=25 MM, 2 UTILIZAÇÕES. AF_06/2017</t>
  </si>
  <si>
    <t>FABRICAÇÃO, MONTAGEM E DESMONTAGEM DE FÔRMA PARA SAPATA, EM MADEIRA SERRADA, E=25 MM, 4 UTILIZAÇÕES. AF_06/2017</t>
  </si>
  <si>
    <t>FABRICAÇÃO, MONTAGEM E DESMONTAGEM DE FÔRMA PARA SAPATA, EM CHAPA DE MADEIRA COMPENSADA RESINADA, E=17 MM, 2 UTILIZAÇÕES. AF_06/2017</t>
  </si>
  <si>
    <t>FABRICAÇÃO, MONTAGEM E DESMONTAGEM DE FÔRMA PARA SAPATA, EM CHAPA DE MADEIRA COMPENSADA RESINADA, E=17 MM, 4 UTILIZAÇÕES. AF_06/2017</t>
  </si>
  <si>
    <t>FÔRMAS PARA FUNDAÇÕES - BALDRAME</t>
  </si>
  <si>
    <t>FABRICAÇÃO, MONTAGEM E DESMONTAGEM DE FÔRMA PARA VIGA BALDRAME, EM MADEIRA SERRADA, E=25 MM, 1 UTILIZAÇÃO. AF_06/2017</t>
  </si>
  <si>
    <t>FABRICAÇÃO, MONTAGEM E DESMONTAGEM DE FÔRMA PARA VIGA BALDRAME, EM MADEIRA SERRADA, E=25 MM, 2 UTILIZAÇÕES. AF_06/2017</t>
  </si>
  <si>
    <t>FABRICAÇÃO, MONTAGEM E DESMONTAGEM DE FÔRMA PARA VIGA BALDRAME, EM MADEIRA SERRADA, E=25 MM, 4 UTILIZAÇÕES. AF_06/2017</t>
  </si>
  <si>
    <t>FABRICAÇÃO, MONTAGEM E DESMONTAGEM DE FÔRMA PARA VIGA BALDRAME, EM CHAPA DE MADEIRA COMPENSADA RESINADA, E=17 MM, 2 UTILIZAÇÕES. AF_06/2017</t>
  </si>
  <si>
    <t>FABRICAÇÃO, MONTAGEM E DESMONTAGEM DE FÔRMA PARA VIGA BALDRAME, EM CHAPA DE MADEIRA COMPENSADA RESINADA, E=17 MM, 4 UTILIZAÇÕES. AF_06/2017</t>
  </si>
  <si>
    <t>FÔRMAS PARA ESCADAS 2 LANCES</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</si>
  <si>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</si>
  <si>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</si>
  <si>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</si>
  <si>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</si>
  <si>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</si>
  <si>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</si>
  <si>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</si>
  <si>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</si>
  <si>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</si>
  <si>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</si>
  <si>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</si>
  <si>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</si>
  <si>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</si>
  <si>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</si>
  <si>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</si>
  <si>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</si>
  <si>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</si>
  <si>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</si>
  <si>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</si>
  <si>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</si>
  <si>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</si>
  <si>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</si>
  <si>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</si>
  <si>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</si>
  <si>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</si>
  <si>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</si>
  <si>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</si>
  <si>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</si>
  <si>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</si>
  <si>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</si>
  <si>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</si>
  <si>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</si>
  <si>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</si>
  <si>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</si>
  <si>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</si>
  <si>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</si>
  <si>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</si>
  <si>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</si>
  <si>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</si>
  <si>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</si>
  <si>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</si>
  <si>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</si>
  <si>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FÔRMAS PARA ESCADAS 1 LANCE</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</si>
  <si>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</si>
  <si>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</si>
  <si>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</si>
  <si>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</si>
  <si>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</si>
  <si>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</si>
  <si>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</si>
  <si>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</si>
  <si>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</si>
  <si>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</si>
  <si>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</si>
  <si>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</si>
  <si>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</si>
  <si>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</si>
  <si>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FÔRMAS CURVAS</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</si>
  <si>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</si>
  <si>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</si>
  <si>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</si>
  <si>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</si>
  <si>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</si>
  <si>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FÔRMAS PARA SUPERESTRUTURA - PAREDES DE CONCRETO</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</si>
  <si>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</si>
  <si>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</si>
  <si>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</si>
  <si>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</si>
  <si>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</si>
  <si>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</si>
  <si>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</si>
  <si>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</si>
  <si>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</si>
  <si>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</si>
  <si>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</si>
  <si>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FÔRMAS PARA SUPERESTRUTURA - PILARES (PÉ-DIREITO SIMPLES/ MADEIRA SERRADA)</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</si>
  <si>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</si>
  <si>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</si>
  <si>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</si>
  <si>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FÔRMAS PARA SUPERESTRUTURA - PILARES (PÉ-DIREITO SIMPLES/ MADEIRA COMPENSADA RESINADA)</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</si>
  <si>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</si>
  <si>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</si>
  <si>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</si>
  <si>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</si>
  <si>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</si>
  <si>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</si>
  <si>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</si>
  <si>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</si>
  <si>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FÔRMAS PARA SUPERESTRUTURA - PILARES (PÉ-DIREITO DUPLO/ MADEIRA COMPENSADA RESINADA)</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</si>
  <si>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</si>
  <si>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</si>
  <si>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</si>
  <si>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</si>
  <si>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</si>
  <si>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</si>
  <si>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</si>
  <si>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</si>
  <si>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FÔRMAS PARA SUPERESTRUTURA - VIGAS (PÉ-DIREITO SIMPLES)</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</si>
  <si>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</si>
  <si>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</si>
  <si>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</si>
  <si>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</si>
  <si>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</si>
  <si>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</si>
  <si>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</si>
  <si>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</si>
  <si>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</si>
  <si>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</si>
  <si>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</si>
  <si>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</si>
  <si>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</si>
  <si>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</si>
  <si>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</si>
  <si>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</si>
  <si>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</si>
  <si>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FÔRMAS PARA SUPERESTRUTURA - VIGAS (PÉ-DIREITO DUPLO)</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</si>
  <si>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</si>
  <si>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</si>
  <si>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</si>
  <si>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</si>
  <si>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</si>
  <si>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</si>
  <si>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</si>
  <si>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</si>
  <si>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</si>
  <si>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</si>
  <si>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6 UTILIZAÇÕES. AF_12/2015</t>
  </si>
  <si>
    <t>MONTAGEM E DESMONTAGEM DE FÔRMA DE VIGA, ESCORAMENTO METÁLICO, PÉ-DIREITO DUPLO, EM CHAPA DE MADEIRA RESINADA, 8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</si>
  <si>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</si>
  <si>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</si>
  <si>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</si>
  <si>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</si>
  <si>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SIMPLES, EM CHAPA DE MADEIRA PLASTIFICADA, 18 UTILIZAÇÕES. AF_09/2020</t>
  </si>
  <si>
    <t>FÔRMAS PARA SUPERESTRUTURA - LAJE MACIÇA</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</si>
  <si>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</si>
  <si>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</si>
  <si>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</si>
  <si>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</si>
  <si>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</si>
  <si>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</si>
  <si>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</si>
  <si>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</si>
  <si>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</si>
  <si>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</si>
  <si>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</si>
  <si>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</si>
  <si>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</si>
  <si>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</si>
  <si>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</si>
  <si>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</si>
  <si>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</si>
  <si>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</si>
  <si>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</si>
  <si>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FÔRMAS PARA SUPERESTRUTURA - LAJE NERVURADA</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</si>
  <si>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</si>
  <si>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</si>
  <si>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</si>
  <si>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</si>
  <si>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</si>
  <si>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</si>
  <si>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</si>
  <si>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</si>
  <si>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</si>
  <si>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</si>
  <si>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FABBRICAÇÃO DE FÔRMAS</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</si>
  <si>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</si>
  <si>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</si>
  <si>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PILARES E ESTRUTURAS SIMILARES, EM MADEIRA SERRADA, E=25 MM. AF_09/2020</t>
  </si>
  <si>
    <t>FABRICAÇÃO DE FÔRMA PARA VIGAS, EM CHAPA DE MADEIRA COMPENSADA RESINADA, E = 17 MM. AF_09/2020</t>
  </si>
  <si>
    <t>FABRICAÇÃO DE FÔRMA PARA VIGAS, EM CHAPA DE MADEIRA COMPENSADA PLASTIFICADA, E = 18 MM. AF_09/2020</t>
  </si>
  <si>
    <t>FABRICAÇÃO DE FÔRMA PARA VIGAS, COM MADEIRA SERRADA, E = 25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</si>
  <si>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</si>
  <si>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</si>
  <si>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</si>
  <si>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</si>
  <si>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</si>
  <si>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</si>
  <si>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</si>
  <si>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</si>
  <si>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</si>
  <si>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</si>
  <si>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</si>
  <si>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</si>
  <si>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</si>
  <si>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</si>
  <si>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</si>
  <si>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</si>
  <si>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</si>
  <si>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</si>
  <si>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</si>
  <si>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</si>
  <si>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</si>
  <si>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</si>
  <si>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</si>
  <si>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_x0093_X_x0094_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</si>
  <si>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</si>
  <si>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</si>
  <si>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_x0093_X_x0094_ E LAJE CASCATA, EM MADEIRA SERRADA, E=25 MM. AF_11/2020</t>
  </si>
  <si>
    <t>ESCORAMENTO DE FÔRMAS</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</si>
  <si>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</si>
  <si>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</si>
  <si>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ESCORAS</t>
  </si>
  <si>
    <t>FABRICAÇÃO DE ESCORAS DE VIGA DO TIPO GARFO, EM MADEIRA. AF_09/2020</t>
  </si>
  <si>
    <t>FABRICAÇÃO DE ESCORAS DO TIPO PONTALETE, EM MADEIRA, PARA PÉ-DIREITO SIMPLES. AF_09/2020</t>
  </si>
  <si>
    <t>FABRICAÇÃO DE ESCORAS DO TIPO PONTALETE, EM MADEIRA, PARA PÉ-DIREITO DUPLO. AF_09/2020</t>
  </si>
  <si>
    <t>JUNTA DE DILATAÇÃO</t>
  </si>
  <si>
    <t>ARMADURAS</t>
  </si>
  <si>
    <t>MANUTENÇÃO / REPAROS - ARMADURAS</t>
  </si>
  <si>
    <t>ARMAÇÃO CA-25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</si>
  <si>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</si>
  <si>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</si>
  <si>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</si>
  <si>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</si>
  <si>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</si>
  <si>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</si>
  <si>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</si>
  <si>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CA-50 - BLOCO, BALDRAME E SAPATA</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</si>
  <si>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</si>
  <si>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</si>
  <si>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</si>
  <si>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</si>
  <si>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</si>
  <si>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</si>
  <si>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CA-50 - CORTINA DE CONTENÇÃO</t>
  </si>
  <si>
    <t>ARMAÇÃO CA-50 - ESCADA</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</si>
  <si>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</si>
  <si>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</si>
  <si>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</si>
  <si>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</si>
  <si>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</si>
  <si>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CA-50 - PILAR OU VIGA</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</si>
  <si>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</si>
  <si>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</si>
  <si>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</si>
  <si>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</si>
  <si>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</si>
  <si>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</si>
  <si>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</si>
  <si>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</si>
  <si>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</si>
  <si>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</si>
  <si>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</si>
  <si>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</si>
  <si>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</si>
  <si>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</si>
  <si>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CA-50 - LAJE</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</si>
  <si>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</si>
  <si>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</si>
  <si>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</si>
  <si>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</si>
  <si>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</si>
  <si>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</si>
  <si>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</si>
  <si>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</si>
  <si>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</si>
  <si>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</si>
  <si>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</si>
  <si>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ARMAÇÃO CA-50 - OUTROS exceto vigas, pilares, lajes e fundações</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</si>
  <si>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</si>
  <si>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</si>
  <si>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</si>
  <si>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</si>
  <si>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</si>
  <si>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</si>
  <si>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CA-60 - BLOCO, BALDRAME E SAPATA</t>
  </si>
  <si>
    <t>ARMAÇÃO DE BLOCO, VIGA BALDRAME E SAPATA UTILIZANDO AÇO CA-60 DE 5 MM - MONTAGEM. AF_06/2017</t>
  </si>
  <si>
    <t>ARMAÇÃO CA-60 - ESCADA</t>
  </si>
  <si>
    <t>ARMAÇÃO DE ESCADA, DE UMA ESTRUTURA CONVENCIONAL DE CONCRETO ARMADO UTILIZANDO AÇO CA-60 DE 5,0 MM - MONTAGEM. AF_11/2020</t>
  </si>
  <si>
    <t>ARMAÇÃO CA-60 - PILAR OU VIGA</t>
  </si>
  <si>
    <t>ARMAÇÃO DE PILAR OU VIGA DE UMA ESTRUTURA CONVENCIONAL DE CONCRETO ARMADO EM UM EDIFÍCIO DE MÚLTIPLOS PAVIMENTOS UTILIZANDO AÇO CA-60 DE 5,0 MM - MONTAGEM. AF_12/2015</t>
  </si>
  <si>
    <t>ARMAÇÃO DE PILAR OU VIGA DE UMA ESTRUTURA CONVENCIONAL DE CONCRETO ARMADO EM UMA EDIFICAÇÃO TÉRREA OU SOBRADO UTILIZANDO AÇO CA-60 DE 5,0 MM - MONTAGEM. AF_12/2015</t>
  </si>
  <si>
    <t>ARMAÇÃO CA-60 - LAJE</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</si>
  <si>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</si>
  <si>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</si>
  <si>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</si>
  <si>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</si>
  <si>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CA-60 - OUTROS exceto vigas, pilares, lajes e fundações</t>
  </si>
  <si>
    <t>ARMAÇÃO DE ESTRUTURAS DE CONCRETO ARMADO, EXCETO VIGAS, PILARES, LAJES E FUNDAÇÕES, UTILIZANDO AÇO CA-60 DE 5,0 MM - MONTAGEM. AF_12/2015</t>
  </si>
  <si>
    <t>ARMAÇÃO EM TELAS</t>
  </si>
  <si>
    <t>ARMAÇÃO PARA ALVENARIA ESTRUTURAL</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</si>
  <si>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</si>
  <si>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</si>
  <si>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</si>
  <si>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</si>
  <si>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</si>
  <si>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PARA PAREDES DE CONCRETO</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</si>
  <si>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</si>
  <si>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</si>
  <si>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</si>
  <si>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</si>
  <si>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</si>
  <si>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</si>
  <si>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</si>
  <si>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</si>
  <si>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</si>
  <si>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</si>
  <si>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</si>
  <si>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</si>
  <si>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</si>
  <si>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</si>
  <si>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PROTENDIDA</t>
  </si>
  <si>
    <t>EXECUÇÃO DE PROTEÇÃO DA CABEÇA DO TIRANTE COM USO DE FÔRMAS EM CHAPA COMPENSADA PLASTIFICADA DE MADEIRA E CONCRETO FCK =15 MPA. AF_07/2016</t>
  </si>
  <si>
    <t>AÇOS</t>
  </si>
  <si>
    <t>CORTE E DOBRA DE ACO</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</si>
  <si>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</si>
  <si>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</si>
  <si>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</si>
  <si>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</si>
  <si>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</si>
  <si>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</si>
  <si>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</si>
  <si>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</si>
  <si>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</si>
  <si>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</si>
  <si>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</si>
  <si>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</si>
  <si>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</si>
  <si>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</si>
  <si>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</si>
  <si>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</si>
  <si>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</si>
  <si>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</si>
  <si>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</si>
  <si>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</si>
  <si>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</si>
  <si>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</si>
  <si>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</si>
  <si>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</si>
  <si>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</si>
  <si>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</si>
  <si>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 ESTACAS</t>
  </si>
  <si>
    <t>MONTAGEM DE ARMADURA LONGITUDINAL DE ESTACAS DE SEÇÃO CIRCULAR, DIÂMETRO = 32,0 MM. AF_11/2016</t>
  </si>
  <si>
    <t>MONTAGEM DE ARMADURA LONGITUDINAL DE ESTACAS DE SEÇÃO RETANGULAR (BARRETE), DIÂMETRO = 32,0 MM. AF_11/2016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</si>
  <si>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</si>
  <si>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</si>
  <si>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</si>
  <si>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</si>
  <si>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</si>
  <si>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</si>
  <si>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</si>
  <si>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</si>
  <si>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</si>
  <si>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</si>
  <si>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</si>
  <si>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</si>
  <si>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</si>
  <si>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</si>
  <si>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</si>
  <si>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</si>
  <si>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CONCRETOS E GRAUTES</t>
  </si>
  <si>
    <t>MANUTENCAO / REPAROS - CONCRETOS</t>
  </si>
  <si>
    <t>REMOÇÃO DE PLACAS E PILARETES DE CONCRETO, DE FORMA MANUAL,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</si>
  <si>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</si>
  <si>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</si>
  <si>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</si>
  <si>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</si>
  <si>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NÃO ESTRUTURAL PREPARO MECÂNICO</t>
  </si>
  <si>
    <t>CONCRETO CICLOPICO FCK=10MPA 30% PEDRA DE MAO INCLUSIVE LANÇAMENTO</t>
  </si>
  <si>
    <t>CONCRETO ESTRUTURAL</t>
  </si>
  <si>
    <t>CONCRETO FCK = 15MPA, TRAÇO 1:3,4:3,5 (CIMENTO/ AREIA MÉDIA/ BRITA 1) - PREPARO MANUAL. AF_07/2016</t>
  </si>
  <si>
    <t>CONCRETO FCK = 15MPA, TRAÇO 1:3,4:3,5 (CIMENTO/ AREIA MÉDIA/ BRITA 1) - PREPARO MECÂNICO COM BETONEIRA 400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</si>
  <si>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</si>
  <si>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</si>
  <si>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400 L. AF_07/2016</t>
  </si>
  <si>
    <t>CONCRETO FCK = 25MPA, TRAÇO 1:2,3:2,7 (CIMENTO/ AREIA MÉDIA/ BRITA 1) - PREPARO MECÂNICO COM BETONEIRA 600 L. AF_07/2016</t>
  </si>
  <si>
    <t>CONCRETO FCK = 30MPA, TRAÇO 1:2,1:2,5 (CIMENTO/ AREIA MÉDIA/ BRITA 1) - PREPARO MECÂNICO COM BETONEIRA 400 L. AF_07/2016</t>
  </si>
  <si>
    <t>CONCRETO FCK = 30MPA, TRAÇO 1:2,1:2,5 (CIMENTO/ AREIA MÉDIA/ BRITA 1) - PREPARO MECÂNICO COM BETONEIRA 600 L. AF_07/2016</t>
  </si>
  <si>
    <t>CONCRETO FCK = 40MPA, TRAÇO 1:1,6:1,9 (CIMENTO/ AREIA MÉDIA/ BRITA 1) - PREPARO MECÂNICO COM BETONEIRA 400 L. AF_07/2016</t>
  </si>
  <si>
    <t>CONCRETO FCK = 40MPA, TRAÇO 1:1,6:1,9 (CIMENTO/ AREIA MÉDIA/ BRITA 1) - PREPARO MECÂNICO COM BETONEIRA 600 L. AF_07/2016</t>
  </si>
  <si>
    <t>CONCRETO ESTRUTURAL USINADO</t>
  </si>
  <si>
    <t>PREPARO, LANÇAMENTO E ADENSAMENTO</t>
  </si>
  <si>
    <t>LANÇAMENTO COM USO DE BALDES, ADENSAMENTO E ACABAMENTO DE CONCRETO EM ESTRUTURAS. AF_12/2015</t>
  </si>
  <si>
    <t>LANÇAMENTO COM USO DE BOMBA, ADENSAMENTO E ACABAMENTO DE CONCRETO EM ESTRUTURAS. AF_12/2015</t>
  </si>
  <si>
    <t>CONCRETAGENS DE BLOCOS E BALDRAMES</t>
  </si>
  <si>
    <t>CONCRETAGEM DE BLOCOS DE COROAMENTO E VIGAS BALDRAME, FCK 30 MPA, COM USO DE JERICA _x0096_ LANÇAMENTO, ADENSAMENTO E ACABAMENTO. AF_06/2017</t>
  </si>
  <si>
    <t>CONCRETAGEM DE BLOCOS DE COROAMENTO E VIGAS BALDRAMES, FCK 30 MPA, COM USO DE BOMBA _x0096_ LANÇAMENTO, ADENSAMENTO E ACABAMENTO. AF_06/2017</t>
  </si>
  <si>
    <t>CONCRETAGENS DE SAPATAS</t>
  </si>
  <si>
    <t>CONCRETAGEM DE SAPATAS, FCK 30 MPA, COM USO DE JERICA _x0096_ LANÇAMENTO, ADENSAMENTO E ACABAMENTO. AF_06/2017</t>
  </si>
  <si>
    <t>CONCRETAGEM DE SAPATAS, FCK 30 MPA, COM USO DE BOMBA _x0096_ LANÇAMENTO, ADENSAMENTO E ACABAMENTO. AF_11/2016</t>
  </si>
  <si>
    <t>CONCRETAGENS DE RADIER</t>
  </si>
  <si>
    <t>CONCRETAGENS DE CORTINA DE CONTENÇÃO</t>
  </si>
  <si>
    <t>CONCRETAGENS DE PAREDES, LAJES E PLATIBANDAS COM SISTEMA DE FÔRMAS MANUSEÁVEIS</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</si>
  <si>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</si>
  <si>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</si>
  <si>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</si>
  <si>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</si>
  <si>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</si>
  <si>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</si>
  <si>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</si>
  <si>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</si>
  <si>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</si>
  <si>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</si>
  <si>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</si>
  <si>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</si>
  <si>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</si>
  <si>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</si>
  <si>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</si>
  <si>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</si>
  <si>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</si>
  <si>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</si>
  <si>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</si>
  <si>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</si>
  <si>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CONCRETAGENS DE PILARES</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</si>
  <si>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</si>
  <si>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</si>
  <si>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</si>
  <si>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</si>
  <si>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</si>
  <si>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CONCRETAGENS DE VIGAS E LAJES</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</si>
  <si>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</si>
  <si>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</si>
  <si>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</si>
  <si>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</si>
  <si>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</si>
  <si>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</si>
  <si>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</si>
  <si>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</si>
  <si>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</si>
  <si>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</si>
  <si>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</si>
  <si>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</si>
  <si>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</si>
  <si>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</si>
  <si>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</si>
  <si>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</si>
  <si>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</si>
  <si>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</si>
  <si>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GRAUTE</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</si>
  <si>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</si>
  <si>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</si>
  <si>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</si>
  <si>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</si>
  <si>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</si>
  <si>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</si>
  <si>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</si>
  <si>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</si>
  <si>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GRAUTEAMENTOS</t>
  </si>
  <si>
    <t>GRAUTEAMENTO VERTICAL EM ALVENARIA ESTRUTURAL. AF_01/2015</t>
  </si>
  <si>
    <t>GRAUTEAMENTO DE CINTA INTERMEDIÁRIA OU DE CONTRAVERGA EM ALVENARIA ESTRUTURAL. AF_01/2015</t>
  </si>
  <si>
    <t>GRAUTEAMENTO DE CINTA SUPERIOR OU DE VERGA EM ALVENARIA ESTRUTURAL. AF_01/2015</t>
  </si>
  <si>
    <t>LASTROS</t>
  </si>
  <si>
    <t>AGREGADO</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</si>
  <si>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</si>
  <si>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</si>
  <si>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</si>
  <si>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</si>
  <si>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</si>
  <si>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</si>
  <si>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</si>
  <si>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CONCRETO MAGRO</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</si>
  <si>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</si>
  <si>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</si>
  <si>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</si>
  <si>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</si>
  <si>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DE CONCRETO MAGRO, APLICADO EM PISOS, LAJES SOBRE SOLO OU RADIERS, ESPESSURA DE 3 CM. AF_07/2016</t>
  </si>
  <si>
    <t>LASTRO DE CONCRETO MAGRO, APLICADO EM PISOS, LAJES SOBRE SOLO OU RADIERS, ESPESSURA DE 5 CM. AF_07/2016</t>
  </si>
  <si>
    <t>CONCRETO MAGRO PARA LASTRO, TRAÇO 1:4,5:4,5 (CIMENTO/ AREIA MÉDIA/ BRITA 1) - PREPARO MECÂNICO COM BETONEIRA 400 L. AF_07/2016</t>
  </si>
  <si>
    <t>CONCRETO MAGRO PARA LASTRO, TRAÇO 1:4,5:4,5 (CIMENTO/ AREIA MÉDIA/ BRITA 1) - PREPARO MECÂNICO COM BETONEIRA 600 L. AF_07/2016</t>
  </si>
  <si>
    <t>CONCRETO MAGRO PARA LASTRO, TRAÇO 1:4,5:4,5 (CIMENTO/ AREIA MÉDIA/ BRITA 1) - PREPARO MANUAL. AF_07/2016</t>
  </si>
  <si>
    <t>LASTRO COM ADITIVO IMPERMEABILIZANTE</t>
  </si>
  <si>
    <t>ELEMENTOS ESTRUTURAIS EM CONCRETO ARMADO</t>
  </si>
  <si>
    <t>MANUTENÇÃO / REPAROS - ELEMENTOS ESTRUTURAIS</t>
  </si>
  <si>
    <t>ESTRUTURAS EM CONCRETO ARMADO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</si>
  <si>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</si>
  <si>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</si>
  <si>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</si>
  <si>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</si>
  <si>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</si>
  <si>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</si>
  <si>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ELEMENTOS ESTRUTURAIS EM CONCRETO ARMADO - ESCADA</t>
  </si>
  <si>
    <t>(COMPOSIÇÃO REPRESENTATIVA) EXECUÇÃO DE ESCADA EM CONCRETO ARMADO, MOLDADA IN LOCO, FCK = 25 MPA. AF_02/2017</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</si>
  <si>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</si>
  <si>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</si>
  <si>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</si>
  <si>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</si>
  <si>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</si>
  <si>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</si>
  <si>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</si>
  <si>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</si>
  <si>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ELEMENTOS ESTRUTURAIS EM CONCRETO ARMADO - VERGA</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</si>
  <si>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</si>
  <si>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</si>
  <si>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</si>
  <si>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</si>
  <si>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</si>
  <si>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</si>
  <si>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</si>
  <si>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</si>
  <si>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ELEMENTOS ESTRUTURAIS EM CONCRETO ARMADO - CONTRAVERGA</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</si>
  <si>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</si>
  <si>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</si>
  <si>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</si>
  <si>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</si>
  <si>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t>
  </si>
  <si>
    <t>CINTA DE AMARRAÇÃO DE ALVENARIA MOLDADA IN LOCO EM CONCRETO. AF_03/2016</t>
  </si>
  <si>
    <t>CINTA DE AMARRAÇÃO DE ALVENARIA MOLDADA IN LOCO COM UTILIZAÇÃO DE BLOCOS CANALETA. AF_03/2016</t>
  </si>
  <si>
    <t>ALVENARIA DE EMBASAMENTO</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</si>
  <si>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</si>
  <si>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</si>
  <si>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ELEMENTOS ESTRUTURAIS PRÉ-MOLDADOS</t>
  </si>
  <si>
    <t>MANUTENÇÃO / REPAROS - LAJES</t>
  </si>
  <si>
    <t>ELEMENTOS ESTRUTURAIS PRÉ-MOLDADOS - LAJE</t>
  </si>
  <si>
    <t>ELEMENTOS ESTRUTURAIS PRÉ-MOLDADOS - PEÇA RETANGULAR</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</si>
  <si>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</si>
  <si>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</si>
  <si>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</si>
  <si>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</si>
  <si>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</si>
  <si>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ELEMENTOS ESTRUTURAIS PRÉ-MOLDADOS - PEÇA CIRCULAR</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</si>
  <si>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</si>
  <si>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</si>
  <si>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</si>
  <si>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ELEMENTOS ESTRUTURAIS PRÉ-MOLDADOS - VERGA</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</si>
  <si>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</si>
  <si>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</si>
  <si>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</si>
  <si>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</si>
  <si>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ELEMENTOS ESTRUTURAIS PRÉ-MOLDADOS - CONTRAVERGA</t>
  </si>
  <si>
    <t>CONTRAVERGA PRÉ-MOLDADA PARA VÃOS DE ATÉ 1,5 M DE COMPRIMENTO. AF_03/2016</t>
  </si>
  <si>
    <t>CONTRAVERGA PRÉ-MOLDADA PARA VÃOS DE MAIS DE 1,5 M DE COMPRIMENTO. AF_03/2016</t>
  </si>
  <si>
    <t>APARELHOS DE APOIO NEOPRENE</t>
  </si>
  <si>
    <t>ELEMENTOS ESTRUTURAIS DIVERSOS EM AÇO</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</si>
  <si>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</si>
  <si>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</si>
  <si>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</si>
  <si>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</si>
  <si>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</si>
  <si>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</si>
  <si>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</si>
  <si>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</si>
  <si>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</si>
  <si>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</si>
  <si>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ALVENARIA</t>
  </si>
  <si>
    <t>MANUTENÇÃO / REPAROS - ALVENARIA</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</si>
  <si>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</si>
  <si>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</si>
  <si>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</si>
  <si>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</si>
  <si>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</si>
  <si>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TIJOLOS MACIÇOS</t>
  </si>
  <si>
    <t>ALVENARIA DE VEDAÇÃO DE BLOCOS CERÂMICOS MACIÇOS DE 5X10X20CM (ESPESSURA 10CM) E ARGAMASSA DE ASSENTAMENTO COM PREPARO EM BETONEIRA. AF_05/2020</t>
  </si>
  <si>
    <t>TIJOLOS LAMINADOS</t>
  </si>
  <si>
    <t>TIJOLOS FURADOS NA HORIZONTAL</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</si>
  <si>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</si>
  <si>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</si>
  <si>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14X9X19CM (ESPESSURA 14CM, BLOCO DEITADO), PARA EDIFICAÇÃO HABITACIONAL UNIFAMILIAR (CASA) E EDIFICAÇÃO PÚBLICA PADRÃO. AF_12/2014</t>
  </si>
  <si>
    <t>TIJOLOS FURADOS NA HORIZONTAL - 9x19x19 CM (ESPESSURA 9 CM)</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</si>
  <si>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</si>
  <si>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</si>
  <si>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</si>
  <si>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</si>
  <si>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</si>
  <si>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</si>
  <si>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</si>
  <si>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TIJOLOS FURADOS NA HORIZONTAL - 9x14x19 CM (ESPESSURA 9 CM)</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</si>
  <si>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</si>
  <si>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</si>
  <si>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</si>
  <si>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</si>
  <si>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</si>
  <si>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</si>
  <si>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</si>
  <si>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</si>
  <si>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TIJOLOS FURADOS NA HORIZONTAL - 14x9x19 CM (ESPESSURA 14 CM)</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</si>
  <si>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</si>
  <si>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</si>
  <si>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</si>
  <si>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</si>
  <si>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</si>
  <si>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</si>
  <si>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</si>
  <si>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</si>
  <si>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TIJOLOS FURADOS NA HORIZONTAL - 11,5X19X19CM (ESPESSURA 11,5 CM)</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</si>
  <si>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</si>
  <si>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</si>
  <si>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</si>
  <si>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</si>
  <si>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</si>
  <si>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</si>
  <si>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</si>
  <si>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</si>
  <si>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BLOCOS CERÂMICOS FURADOS NA VERTICAL - 9x19x39CM (ESPESSURA 9 CM)</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</si>
  <si>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</si>
  <si>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</si>
  <si>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</si>
  <si>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</si>
  <si>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</si>
  <si>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</si>
  <si>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</si>
  <si>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</si>
  <si>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BLOCOS CERÂMICOS FURADOS NA VERTICAL - 14x19x39CM (ESPESSURA 14 CM)</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</si>
  <si>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</si>
  <si>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</si>
  <si>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</si>
  <si>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</si>
  <si>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</si>
  <si>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</si>
  <si>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14X19X39CM (ESPESSURA 14CM) DE PAREDES COM ÁREA LÍQUIDA MENOR QUE 6M2 COM VÃOS E ARGAMASSA DE ASSENTAMENTO COM PREPARO MANUAL. AF_06/2014</t>
  </si>
  <si>
    <t>BLOCOS CERÂMICOS FURADOS NA VERTICAL - 19x19x39CM (ESPESSURA 19 CM)</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</si>
  <si>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</si>
  <si>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</si>
  <si>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</si>
  <si>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</si>
  <si>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</si>
  <si>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</si>
  <si>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</si>
  <si>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BLOCO DE CONCRETO VEDAÇÃO</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</si>
  <si>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</si>
  <si>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</si>
  <si>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14X19X39CM (ESPESSURA 14CM), PARA EDIFICAÇÃO HABITACIONAL UNIFAMILIAR (CASA) E EDIFICAÇÃO PÚBLICA PADRÃO. AF_12/2014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</si>
  <si>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</si>
  <si>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</si>
  <si>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</si>
  <si>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</si>
  <si>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</si>
  <si>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</si>
  <si>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</si>
  <si>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</si>
  <si>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</si>
  <si>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</si>
  <si>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</si>
  <si>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</si>
  <si>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</si>
  <si>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</si>
  <si>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</si>
  <si>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</si>
  <si>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</si>
  <si>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</si>
  <si>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</si>
  <si>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</si>
  <si>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</si>
  <si>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</si>
  <si>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</si>
  <si>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</si>
  <si>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BLOCO DE CONCRETO ESTRUTURAL</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</si>
  <si>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</si>
  <si>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</si>
  <si>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</si>
  <si>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</si>
  <si>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</si>
  <si>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</si>
  <si>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</si>
  <si>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</si>
  <si>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</si>
  <si>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</si>
  <si>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</si>
  <si>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</si>
  <si>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</si>
  <si>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</si>
  <si>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</si>
  <si>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</si>
  <si>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</si>
  <si>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</si>
  <si>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</si>
  <si>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</si>
  <si>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</si>
  <si>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</si>
  <si>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</si>
  <si>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</si>
  <si>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</si>
  <si>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</si>
  <si>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</si>
  <si>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</si>
  <si>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</si>
  <si>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</si>
  <si>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</si>
  <si>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</si>
  <si>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</si>
  <si>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</si>
  <si>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BLOCO CERAMICO ESTRUTURAL</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</si>
  <si>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</si>
  <si>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</si>
  <si>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</si>
  <si>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</si>
  <si>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</si>
  <si>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</si>
  <si>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</si>
  <si>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</si>
  <si>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</si>
  <si>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</si>
  <si>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</si>
  <si>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</si>
  <si>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</si>
  <si>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</si>
  <si>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</si>
  <si>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</si>
  <si>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</si>
  <si>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</si>
  <si>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</si>
  <si>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</si>
  <si>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</si>
  <si>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</si>
  <si>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</si>
  <si>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</si>
  <si>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</si>
  <si>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</si>
  <si>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</si>
  <si>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</si>
  <si>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</si>
  <si>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</si>
  <si>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</si>
  <si>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</si>
  <si>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BLOCO DE CONCRETO CELULAR</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</si>
  <si>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</si>
  <si>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</si>
  <si>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</si>
  <si>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ELEMENTO VAZADO CERÂMICO</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</si>
  <si>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</si>
  <si>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</si>
  <si>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ELEMENTO VAZADO CONCRETO</t>
  </si>
  <si>
    <t>BLOCO DE VIDRO</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</si>
  <si>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</si>
  <si>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</si>
  <si>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ENCUNHAMENTO</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</si>
  <si>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</si>
  <si>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</si>
  <si>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</si>
  <si>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</si>
  <si>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DIVISÓRIAS E PAREDES</t>
  </si>
  <si>
    <t>MANUTENÇÃO / REPAROS - DIVISÓRIAS E PAREDES</t>
  </si>
  <si>
    <t>REMOÇÃO DE CHAPAS E PERFIS DE DRYWALL, DE FORMA MANUAL, SEM REAPROVEITAMENTO. AF_12/2017</t>
  </si>
  <si>
    <t>PAREDE DRYWALL</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</si>
  <si>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</si>
  <si>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</si>
  <si>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</si>
  <si>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</si>
  <si>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</si>
  <si>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</si>
  <si>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</si>
  <si>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</si>
  <si>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</si>
  <si>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</si>
  <si>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</si>
  <si>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</si>
  <si>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</si>
  <si>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</si>
  <si>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OU REFORÇO EM DIVISÓRIA DRYWALL</t>
  </si>
  <si>
    <t>INSTALAÇÃO DE REFORÇO METÁLICO EM PAREDE DRYWALL. AF_06/2017</t>
  </si>
  <si>
    <t>INSTALAÇÃO DE REFORÇO DE MADEIRA EM PAREDE DRYWALL. AF_06/2017</t>
  </si>
  <si>
    <t>DIVISÓRIAS</t>
  </si>
  <si>
    <t>DIVISÓRIA FIXA EM VIDRO TEMPERADO 10 MM, SEM ABERTURA. AF_01/2021</t>
  </si>
  <si>
    <t>DIVISORIA CEGA (N1) - PAINEL MSO/COMEIA E=35MM - PERFIS SIMPLES ACO GALVANIZADO PINTADO. AF_01/2021</t>
  </si>
  <si>
    <t>DIVISORIA (N3) - PAINEL/VIDRO/PAINEL MSO/COMEIA E=35MM - PERFIS SIMPLES ACO GALVANIZADO PINTADO. AF_01/2021</t>
  </si>
  <si>
    <t>DIVISORIA (N2) - PAINEL/VIDRO - PAINEL C/ MSO/COMEIA E=35MM - PERFIS SIMPLES ACO GALVANIZADO PINTADO.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</si>
  <si>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</si>
  <si>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</si>
  <si>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</si>
  <si>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</si>
  <si>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</si>
  <si>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</si>
  <si>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PAINEL</t>
  </si>
  <si>
    <t>COBERTURA - ESTRUTURA</t>
  </si>
  <si>
    <t>MANUTENÇÃO / REPAROS - COBERTURA - ESTRUTURA</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</si>
  <si>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</si>
  <si>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</si>
  <si>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</si>
  <si>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</si>
  <si>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</si>
  <si>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</si>
  <si>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</si>
  <si>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</si>
  <si>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TESOURAS METÁLICAS, COM VÃO MENOR QUE 8M, DE FORMA MECANIZADA, COM REAPROVEITAMENTO. AF_12/2017</t>
  </si>
  <si>
    <t>REMOÇÃO DE TESOURAS METÁLICAS, COM VÃO MAIOR OU IGUAL A 8M, DE FORMA MECANIZADA, COM REAPROVEITAMENTO. AF_12/2017</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</si>
  <si>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</si>
  <si>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</si>
  <si>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</si>
  <si>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</si>
  <si>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</si>
  <si>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</si>
  <si>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</si>
  <si>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</si>
  <si>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</si>
  <si>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</si>
  <si>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</si>
  <si>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</si>
  <si>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ESTRUTURA PARA COBERTURA EM MADEIRA - TESOURA INTEIRA</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</si>
  <si>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</si>
  <si>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</si>
  <si>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</si>
  <si>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</si>
  <si>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</si>
  <si>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</si>
  <si>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</si>
  <si>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</si>
  <si>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</si>
  <si>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</si>
  <si>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</si>
  <si>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</si>
  <si>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</si>
  <si>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</si>
  <si>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</si>
  <si>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</si>
  <si>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</si>
  <si>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</si>
  <si>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</si>
  <si>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</si>
  <si>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ESTRUTURA PARA COBERTURA EM MADEIRA - MEIA TESOURA</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</si>
  <si>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</si>
  <si>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</si>
  <si>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</si>
  <si>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</si>
  <si>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</si>
  <si>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</si>
  <si>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</si>
  <si>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</si>
  <si>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</si>
  <si>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</si>
  <si>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</si>
  <si>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</si>
  <si>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</si>
  <si>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</si>
  <si>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</si>
  <si>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</si>
  <si>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</si>
  <si>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</si>
  <si>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</si>
  <si>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</si>
  <si>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</si>
  <si>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</si>
  <si>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</si>
  <si>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</si>
  <si>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ESTRUTURA PARA COBERTURA EM MADEIRA - PONTALETE</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</si>
  <si>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</si>
  <si>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</si>
  <si>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</si>
  <si>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</si>
  <si>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</si>
  <si>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</si>
  <si>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</si>
  <si>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</si>
  <si>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</si>
  <si>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</si>
  <si>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</si>
  <si>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</si>
  <si>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ESTRUTURA PARA COBERTURA EM MADEIRA - TRAMA (RIPAS, CAIBROS E TERÇAS)</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</si>
  <si>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</si>
  <si>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</si>
  <si>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</si>
  <si>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</si>
  <si>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</si>
  <si>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</si>
  <si>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ESTRUTURA PARA COBERTURA EM ALUMÍNIO ANODIZADO</t>
  </si>
  <si>
    <t>ESTRUTURA TRELIÇADA DE COBERTURA</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</si>
  <si>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</si>
  <si>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</si>
  <si>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</si>
  <si>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</si>
  <si>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</si>
  <si>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</si>
  <si>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CONTRAVENTAMENTO COM CANTONEIRAS</t>
  </si>
  <si>
    <t>ESTRUTURA PARA COBERTURA EM AÇO</t>
  </si>
  <si>
    <t>ESTRUTURA PARA COBERTURA EM AÇO - MEIA TESOURA</t>
  </si>
  <si>
    <t>ESTRUTURA PARA COBERTURA EM AÇO - TESOURA (INTEIRA OU MEIA)</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</si>
  <si>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</si>
  <si>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</si>
  <si>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</si>
  <si>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</si>
  <si>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</si>
  <si>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</si>
  <si>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ESTRUTURA PARA COBERTURA EM AÇO - TESOURA INTEIRA</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</si>
  <si>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</si>
  <si>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</si>
  <si>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</si>
  <si>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</si>
  <si>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</si>
  <si>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</si>
  <si>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</si>
  <si>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</si>
  <si>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</si>
  <si>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</si>
  <si>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</si>
  <si>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</si>
  <si>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</si>
  <si>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</si>
  <si>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</si>
  <si>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</si>
  <si>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</si>
  <si>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</si>
  <si>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</si>
  <si>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</si>
  <si>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</si>
  <si>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TRAMA DE AÇO PARA COBERTURAS</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</si>
  <si>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</si>
  <si>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</si>
  <si>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</si>
  <si>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</si>
  <si>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</si>
  <si>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</si>
  <si>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</si>
  <si>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</si>
  <si>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</si>
  <si>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</si>
  <si>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</si>
  <si>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</si>
  <si>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</si>
  <si>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</si>
  <si>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SUBCOBERTURA - PROTEÇÃO TÉRMICA</t>
  </si>
  <si>
    <t>MANUTENÇÃO / REPAROS - SUBCOBERTURA - PROTEÇÃO TÉRMICA</t>
  </si>
  <si>
    <t>REMOÇÃO DE PROTEÇÃO TÉRMICA PARA COBERTURA EM EPS, DE FORMA MANUAL, SEM REAPROVEITAMENTO. AF_12/2017</t>
  </si>
  <si>
    <t>SUBCOBERTURA - PROTEÇÃO TÉRMICA COM LÃ MINERAL</t>
  </si>
  <si>
    <t>ISOLAMENTO TERMOACÚSTICO COM LÃ MINERAL NA SUBCOBERTURA, INCLUSO TRANSPORTE VERTICAL. AF_07/2019</t>
  </si>
  <si>
    <t>SUBCOBERTURA - PROTEÇÃO TÉRMICA COM MANTA PLÁSTICA E PELÍCULA DE ALUMÍNIO</t>
  </si>
  <si>
    <t>SUBCOBERTURA COM MANTA PLÁSTICA REVESTIDA POR PELÍCULA DE ALUMÍNO, INCLUSO TRANSPORTE VERTICAL. AF_07/2019</t>
  </si>
  <si>
    <t>SUBCOBERTURA - PROTEÇÃO INFILTRAÇÃO COM LONA PLÁSTICA</t>
  </si>
  <si>
    <t>ISOLAMENTO TERMOACÚSTICO</t>
  </si>
  <si>
    <t>ISOLAMENTO ACÚSTICO</t>
  </si>
  <si>
    <t>ISOLAMENTO TÉRMICO</t>
  </si>
  <si>
    <t>COBERTURA - TELHAMENTO</t>
  </si>
  <si>
    <t>MANUTENÇÃO / REPAROS - COBERTURA - TELHAMENTO</t>
  </si>
  <si>
    <t>REMOÇÃO DE TELHAS, DE FIBROCIMENTO, METÁLICA E CERÂMICA, DE FORMA MANUAL, SEM REAPROVEITAMENTO. AF_12/2017</t>
  </si>
  <si>
    <t>REMOÇÃO DE TELHAS DE FIBROCIMENTO, METÁLICA E CERÂMICA, DE FORMA MECANIZADA, COM USO DE GUINDASTE, SEM REAPROVEITAMENTO. AF_12/2017</t>
  </si>
  <si>
    <t>TELHA METÁLICA</t>
  </si>
  <si>
    <t>TELHAMENTO COM TELHA DE AÇO/ALUMÍNIO E = 0,5 MM, COM ATÉ 2 ÁGUAS, INCLUSO IÇAMENTO. AF_07/2019</t>
  </si>
  <si>
    <t>TELHA CERÂMICA</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</si>
  <si>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</si>
  <si>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</si>
  <si>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</si>
  <si>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</si>
  <si>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</si>
  <si>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</si>
  <si>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</si>
  <si>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</si>
  <si>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</si>
  <si>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</si>
  <si>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</si>
  <si>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</si>
  <si>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</si>
  <si>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</si>
  <si>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</si>
  <si>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 DE CONCRETO</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</si>
  <si>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</si>
  <si>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</si>
  <si>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</si>
  <si>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</si>
  <si>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 FIBROCIMENTO</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</si>
  <si>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</si>
  <si>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</si>
  <si>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CUMEEIRA PARA TELHA DE FIBROCIMENTO ONDULADA E = 6 MM, INCLUSO ACESSÓRIOS DE FIXAÇÃO E IÇAMENTO. AF_07/2019</t>
  </si>
  <si>
    <t>RUFO EM FIBROCIMENTO PARA TELHA ONDULADA E = 6 MM, ABA DE 26 CM, INCLUSO TRANSPORTE VERTICAL, EXCETO CONTRARRUFO. AF_07/2019</t>
  </si>
  <si>
    <t>TELHAMENTO COM TELHA ESTRUTURAL DE FIBROCIMENTO E= 6 MM, COM ATÉ 2 ÁGUAS, INCLUSO IÇAMENTO. AF_07/2019</t>
  </si>
  <si>
    <t>CUMEEIRA PARA TELHA DE FIBROCIMENTO ESTRUTURAL E = 6 MM, INCLUSO ACESSÓRIOS DE FIXAÇÃO E IÇAMENTO. AF_07/2019</t>
  </si>
  <si>
    <t>CUMEEIRA SHED PARA TELHA ONDULADA DE FIBROCIMENTO, E = 6 MM, INCLUSO ACESSÓRIOS DE FIXAÇÃO E IÇAMENTO. AF_07/2019</t>
  </si>
  <si>
    <t>TELHA FIBRA DE VIDRO/TRANSLÚCIDA</t>
  </si>
  <si>
    <t>TELHAMENTO COM TELHA ONDULADA DE FIBRA DE VIDRO E = 0,6 MM, PARA TELHADO COM INCLINAÇÃO MAIOR QUE 10°, COM ATÉ 2 ÁGUAS, INCLUSO IÇAMENTO. AF_07/2019</t>
  </si>
  <si>
    <t>TELHAMENTO COM TELHA DE ENCAIXE, TIPO FRANCESA DE VIDRO, COM ATÉ 2 ÁGUAS, INCLUSO TRANSPORTE VERTICAL. AF_07/2019</t>
  </si>
  <si>
    <t>CAPTAÇÃO E CONDUÇÃO DE ÁGUAS PLUVIAIS</t>
  </si>
  <si>
    <t>MANUTENÇÃO / REPAROS - CAPTAÇÃO DE ÁGUAS PLUVIAIS</t>
  </si>
  <si>
    <t>CALHAS</t>
  </si>
  <si>
    <t>CALHA DE BEIRAL, SEMICIRCULAR DE PVC, DIAMETRO 125 MM, INCLUINDO CABECEIRAS, EMENDAS, BOCAIS, SUPORTES E VEDAÇÕES, EXCLUINDO CONDUTORES,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</si>
  <si>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</si>
  <si>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</si>
  <si>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</si>
  <si>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RUFOS</t>
  </si>
  <si>
    <t>RUFO EXTERNO/INTERNO EM CHAPA DE AÇO GALVANIZADO NÚMERO 26, CORTE DE 33 CM, INCLUSO IÇAMENTO. AF_07/2019</t>
  </si>
  <si>
    <t>RUFO EM CHAPA DE AÇO GALVANIZADO NÚMERO 24, CORTE DE 25 CM, INCLUSO TRANSPORTE VERTICAL. AF_07/2019</t>
  </si>
  <si>
    <t>REAPROVEITAMENTO DE ÁGUAS PLUVIAIS</t>
  </si>
  <si>
    <t>TUBOS COM CONEXÕES DE PVC SÉRIE R - ÁGUAS PLUVIAIS</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</si>
  <si>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</si>
  <si>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</si>
  <si>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</si>
  <si>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TUBOS E CONEXÕES DE PVC SÉRIE R - EM RAMAL DO ENCAMINHAMENTO DE ÁGUAS PLUVIAIS</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</si>
  <si>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</si>
  <si>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</si>
  <si>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</si>
  <si>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</si>
  <si>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</si>
  <si>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</si>
  <si>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</si>
  <si>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</si>
  <si>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REDUÇÃO EXCÊNTRICA, PVC, SERIE R, ÁGUA PLUVIAL, DN 75 X 50 MM, JUNTA ELÁSTICA, FORNECIDO E INSTALADO EM RAMAL DE ENCAMINHAMENTO. AF_12/2014</t>
  </si>
  <si>
    <t>REDUÇÃO EXCÊNTRICA, PVC, SERIE R, ÁGUA PLUVIAL, DN 100 X 75 MM, JUNTA ELÁSTICA, FORNECIDO E INSTALADO EM RAMAL DE ENCAMINHAMENTO. AF_12/2014</t>
  </si>
  <si>
    <t>CURVA 90 GRAUS, PVC, SERIE R, ÁGUA PLUVIAL, DN 100 MM, JUNTA ELÁSTICA, FORNECIDO E INSTALADO EM RAMAL DE ENCAMINHAMENTO. AF_12/2014</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</si>
  <si>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</si>
  <si>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</si>
  <si>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</si>
  <si>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</si>
  <si>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</si>
  <si>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</si>
  <si>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</si>
  <si>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</si>
  <si>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</si>
  <si>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</si>
  <si>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</si>
  <si>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LUVA SIMPLES, PVC, SERIE R, ÁGUA PLUVIAL, DN 100 MM, JUNTA ELÁSTICA, FORNECIDO E INSTALADO EM RAMAL DE ENCAMINHAMENTO. AF_12/2014</t>
  </si>
  <si>
    <t>LUVA DE CORRER, PVC, SERIE R, ÁGUA PLUVIAL, DN 100 MM, JUNTA ELÁSTICA, FORNECIDO E INSTALADO EM RAMAL DE ENCAMINHAMENTO. AF_12/2014</t>
  </si>
  <si>
    <t>TÊ DE INSPEÇÃO, PVC, SERIE R, ÁGUA PLUVIAL, DN 75 MM, JUNTA ELÁSTICA, FORNECIDO E INSTALADO EM RAMAL DE ENCAMINHAMENTO. AF_12/2014</t>
  </si>
  <si>
    <t>TÊ DE INSPEÇÃO, PVC, SERIE R, ÁGUA PLUVIAL, DN 100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</si>
  <si>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</si>
  <si>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</si>
  <si>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</si>
  <si>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</si>
  <si>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</si>
  <si>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</si>
  <si>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</si>
  <si>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</si>
  <si>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JUNÇÃO DUPLA, PVC, SERIE R, ÁGUA PLUVIAL, DN 100 X 100 X 100 MM, JUNTA ELÁSTICA, FORNECIDO E INSTALADO EM RAMAL DE ENCAMINHAMENTO. AF_12/2014</t>
  </si>
  <si>
    <t>TUBOS E CONEXÕES DE PVC - EM CONDUTORES VERTICAIS DE ÁGUAS PLUVIAIS</t>
  </si>
  <si>
    <t>TUBO PVC, SÉRIE R, ÁGUA PLUVIAL, DN 75 MM, FORNECIDO E INSTALADO EM CONDUTORES VERTICAIS DE ÁGUAS PLUVIAIS. AF_12/2014</t>
  </si>
  <si>
    <t>TUBO PVC, SÉRIE R, ÁGUA PLUVIAL, DN 150 MM, FORNECIDO E INSTALADO EM CONDUTORES VERTICAIS DE ÁGUAS PLUVIAIS.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</si>
  <si>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</si>
  <si>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</si>
  <si>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</si>
  <si>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</si>
  <si>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CURVA 90 GRAUS, PVC, SERIE R, ÁGUA PLUVIAL, DN 100 MM, JUNTA ELÁSTICA, FORNECIDO E INSTALADO EM CONDUTORES VERTICAIS DE ÁGUAS PLUVIAIS. AF_12/2014</t>
  </si>
  <si>
    <t>JOELHO 45 GRAUS, PVC, SERIE R, ÁGUA PLUVIAL, DN 75 MM, JUNTA ELÁSTICA, FORNECIDO E INSTALADO EM CONDUTORES VERTICAIS DE ÁGUAS PLUVIAIS. AF_12/2014</t>
  </si>
  <si>
    <t>JOELHO 45 GRAUS, PVC, SERIE R, ÁGUA PLUVIAL, DN 100 MM, JUNTA ELÁSTICA, FORNECIDO E INSTALADO EM CONDUTORES VERTICAIS DE ÁGUAS PLUVIAIS. AF_12/2014</t>
  </si>
  <si>
    <t>JOELHO 45 GRAUS, PVC, SERIE R, ÁGUA PLUVIAL, DN 150 MM, JUNTA ELÁSTICA, FORNECIDO E INSTALADO EM CONDUTORES VERTICAIS DE ÁGUAS PLUVIAIS. AF_12/2014</t>
  </si>
  <si>
    <t>JOELHO 90 GRAUS,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</si>
  <si>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</si>
  <si>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</si>
  <si>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</si>
  <si>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</si>
  <si>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SIMPLES, PVC, SERIE R, ÁGUA PLUVIAL, DN 100 MM, JUNTA ELÁSTICA, FORNECIDO E INSTALADO EM CONDUTORES VERTICAIS DE ÁGUAS PLUVIAIS. AF_12/2014</t>
  </si>
  <si>
    <t>LUVA DE CORRER, PVC, SERIE R, ÁGUA PLUVIAL, DN 100 MM, JUNTA ELÁSTICA, FORNECIDO E INSTALADO EM CONDUTORES VERTICAIS DE ÁGUAS PLUVIAIS. AF_12/2014</t>
  </si>
  <si>
    <t>LUVA SIMPLES, PVC, SERIE R, ÁGUA PLUVIAL, DN 150 MM, JUNTA ELÁSTICA, FORNECIDO E INSTALADO EM CONDUTORES VERTICAIS DE ÁGUAS PLUVIAIS. AF_12/2014</t>
  </si>
  <si>
    <t>LUVA DE CORRER, PVC, SERIE R, ÁGUA PLUVIAL, DN 150 MM, JUNTA ELÁSTICA, FORNECIDO E INSTALADO EM CONDUTORES VERTICAIS DE ÁGUAS PLUVIAIS. AF_12/2014</t>
  </si>
  <si>
    <t>JUNÇÃO SIMPLES, PVC, SERIE R, ÁGUA PLUVIAL, DN 75 X 75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</si>
  <si>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</si>
  <si>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</si>
  <si>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</si>
  <si>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</si>
  <si>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TÊ, PVC, SERIE R, ÁGUA PLUVIAL, DN 75 X 75 MM, JUNTA ELÁSTICA, FORNECIDO E INSTALADO EM CONDUTORES VERTICAIS DE ÁGUAS PLUVIAIS. AF_12/2014</t>
  </si>
  <si>
    <t>TÊ, PVC, SERIE R, ÁGUA PLUVIAL, DN 100 X 100 MM, JUNTA ELÁSTICA, FORNECIDO E INSTALADO EM CONDUTORES VERTICAIS DE ÁGUAS PLUVIAIS. AF_12/2014</t>
  </si>
  <si>
    <t>TÊ, PVC, SERIE R, ÁGUA PLUVIAL, DN 100 X 75 MM, JUNTA ELÁSTICA, FORNECIDO E INSTALADO EM CONDUTORES VERTICAIS DE ÁGUAS PLUVIAIS.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</si>
  <si>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</si>
  <si>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</si>
  <si>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REDUÇÃO EXCÊNTRICA, PVC, SERIE R, ÁGUA PLUVIAL, DN 75 X 50 MM, JUNTA ELÁSTICA, FORNECIDO E INSTALADO EM CONDUTORES VERTICAIS DE ÁGUAS PLUVIAIS. AF_12/2014</t>
  </si>
  <si>
    <t>TÊ DE INSPEÇÃO, PVC, SERIE R, ÁGUA PLUVIAL, DN 75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</si>
  <si>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</si>
  <si>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</si>
  <si>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</si>
  <si>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ESQUADRIAS E ACESSÓRIOS</t>
  </si>
  <si>
    <t>MANUTENÇÃO / REPAROS - ESQUADRIAS E ACESSÓRIOS</t>
  </si>
  <si>
    <t>REMOÇÃO DE PORTAS, DE FORMA MANUAL, SEM REAPROVEITAMENTO. AF_12/2017</t>
  </si>
  <si>
    <t>REMOÇÃO DE JANELAS, DE FORMA MANUAL, SEM REAPROVEITAMENTO. AF_12/2017</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</si>
  <si>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</si>
  <si>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</si>
  <si>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</si>
  <si>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</si>
  <si>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</si>
  <si>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PUXADORES</t>
  </si>
  <si>
    <t>FERRAGENS PARA ESQUADRIAS</t>
  </si>
  <si>
    <t>FECHADURA DE EMBUTIR COM CILINDRO, EXTERNA, COMPLETA, ACABAMENTO PADRÃO POPULAR, INCLUSO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</si>
  <si>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</si>
  <si>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</si>
  <si>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</si>
  <si>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</si>
  <si>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</si>
  <si>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PUXADOR PARA PCD, FIXADO NA PORTA - FORNECIMENTO E INSTALAÇÃO. AF_01/2020</t>
  </si>
  <si>
    <t>PUXADOR CENTRAL PARA ESQUADRIA DE MADEIRA. AF_12/2019</t>
  </si>
  <si>
    <t>CREMONA EM LATÃO CROMADO OU POLIDO, COMPLETA. AF_12/2019</t>
  </si>
  <si>
    <t>PORTA CADEADO ZINCADO OXIDADO PRETO COM CADEADO DE AÇO INOX, LARGURA DE *50* MM. AF_12/2019</t>
  </si>
  <si>
    <t>JOGO DE FERRAGENS CROMADAS PARA PORTA DE VIDRO TEMPERADO, UMA FOLHA COMPOSTO DE DOBRADICAS SUPERIOR E INFERIOR, TRINCO, FECHADURA, CONTRA FECHADURA COM CAPUCHINHO SEM MOLA E PUXADOR. AF_01/2021</t>
  </si>
  <si>
    <t>FECHO DE EMBUTIR TIPO UNHA 22CM. AF_12/2019</t>
  </si>
  <si>
    <t>FECHO DE EMBUTIR TIPO UNHA 40CM. AF_12/2019</t>
  </si>
  <si>
    <t>TARJETA TIPO LIVRE/OCUPADO PARA PORTA DE BANHEIRO. AF_12/2019</t>
  </si>
  <si>
    <t>DOBRADIÇA TIPO VAI E VEM EM LATÃO POLIDO 3". AF_12/2019</t>
  </si>
  <si>
    <t>DOBRADIÇA EM AÇO/FERRO, 3" X 21/2", E=1,9 A 2MM, SEN ANEL, CROMADO OU ZINCADO, TAMPA BOLA, COM PARAFUSOS. AF_12/2019</t>
  </si>
  <si>
    <t>MOLA HIDRAULICA DE PISO PARA PORTA DE VIDRO TEMPERADO. AF_01/2021</t>
  </si>
  <si>
    <t>BARRA DE APOIO</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</si>
  <si>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</si>
  <si>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</si>
  <si>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</si>
  <si>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</si>
  <si>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</si>
  <si>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</si>
  <si>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</si>
  <si>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</si>
  <si>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</si>
  <si>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</si>
  <si>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</si>
  <si>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ESQUADRIAS EM MADEIRA</t>
  </si>
  <si>
    <t>PORTA DE MADEIRA FRISADA SEMI-OCA</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</si>
  <si>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</si>
  <si>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</si>
  <si>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</si>
  <si>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SEMI-OCA PARA CERA OU VERNIZ</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</si>
  <si>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</si>
  <si>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</si>
  <si>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</si>
  <si>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</si>
  <si>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SEMI-OCA PARA PINTURA</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</si>
  <si>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</si>
  <si>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</si>
  <si>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</si>
  <si>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</si>
  <si>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</si>
  <si>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COMPENSADAS</t>
  </si>
  <si>
    <t>PORTA DE MADEIRA COMPENSADA LISA PARA PINTURA, 120X210X3,5CM, 2 FOLHAS, INCLUSO ADUELA 2A, ALIZAR 2A E DOBRADIÇAS. AF_12/2019</t>
  </si>
  <si>
    <t>PORTA DE MADEIRA - MEXICANAS</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</si>
  <si>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</si>
  <si>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</si>
  <si>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DE MADEIRA - CORRER P/ VIDRO</t>
  </si>
  <si>
    <t>PORTA DE MADEIRA - VENEZIANA</t>
  </si>
  <si>
    <t>PORTA DE MADEIRA TIPO VENEZIANA, 80X210CM, ESPESSURA DE 3CM, INCLUSO DOBRADIÇAS - FORNECIMENTO E INSTALAÇÃO. AF_12/2019</t>
  </si>
  <si>
    <t>PORTA DE MADEIRA PCD</t>
  </si>
  <si>
    <t>KIT DE PORTA DE MADEIRA MEXICANA, SEM FECHADURA</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</si>
  <si>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</si>
  <si>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</si>
  <si>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MEXICANA, COM FECHADURA</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</si>
  <si>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</si>
  <si>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</si>
  <si>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FRISADA SEMI-OCA, COM FECHADURA</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</si>
  <si>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</si>
  <si>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</si>
  <si>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</si>
  <si>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</si>
  <si>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</si>
  <si>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</si>
  <si>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SEM FECHADURA</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</si>
  <si>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</si>
  <si>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</si>
  <si>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</si>
  <si>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</si>
  <si>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</si>
  <si>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</si>
  <si>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SEMI-OCA PARA CERA OU VERNIZ, COM FECHADURA</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</si>
  <si>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</si>
  <si>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</si>
  <si>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</si>
  <si>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</si>
  <si>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</si>
  <si>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</si>
  <si>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</si>
  <si>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</si>
  <si>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SEMI-OCA PARA CERA OU VERNIZ, SEM FECHADURA</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</si>
  <si>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</si>
  <si>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</si>
  <si>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</si>
  <si>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</si>
  <si>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</si>
  <si>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</si>
  <si>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</si>
  <si>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</si>
  <si>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SEMI-OCA PARA PINTURA, COM FECHADURA</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</si>
  <si>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</si>
  <si>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</si>
  <si>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</si>
  <si>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</si>
  <si>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</si>
  <si>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</si>
  <si>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</si>
  <si>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</si>
  <si>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</si>
  <si>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</si>
  <si>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</si>
  <si>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</si>
  <si>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SEMI-OCA PARA PINTURA, SEM FECHADURA</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</si>
  <si>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</si>
  <si>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</si>
  <si>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</si>
  <si>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</si>
  <si>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</si>
  <si>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</si>
  <si>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</si>
  <si>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</si>
  <si>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</si>
  <si>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</si>
  <si>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</si>
  <si>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</si>
  <si>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PRONTA DE MADEIRA EM ACABAMENTO MELAMÍNICO</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</si>
  <si>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</si>
  <si>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</si>
  <si>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</si>
  <si>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</si>
  <si>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</si>
  <si>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</si>
  <si>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 PRONTA DE MADEIRA EM ACABAMENTO MELAMÍNICO E BATENTE METÁLICO</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</si>
  <si>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</si>
  <si>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</si>
  <si>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</si>
  <si>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</si>
  <si>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</si>
  <si>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PRONTA DE MADEIRA COM MARCO EM AÇO</t>
  </si>
  <si>
    <t>KIT DE PORTA DE MADEIRA- VENEZIANA, COM FECHADURA</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</si>
  <si>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</si>
  <si>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</si>
  <si>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VENEZIANA, SEM FECHADURA</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</si>
  <si>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</si>
  <si>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</si>
  <si>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PORTA PARA ARMÁRIO</t>
  </si>
  <si>
    <t>JANELAS EM MADEIRA</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</si>
  <si>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</si>
  <si>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</si>
  <si>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</si>
  <si>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</si>
  <si>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</si>
  <si>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</si>
  <si>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</si>
  <si>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</si>
  <si>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COMPLEMENTOS E OUTROS EM MADEIRA</t>
  </si>
  <si>
    <t>BATENTE PARA PORTA DE MADEIRA, PADRÃO POPULAR - FORNECIMENTO E MONTAGEM. AF_12/2019</t>
  </si>
  <si>
    <t>BATENTE PARA PORTA DE MADEIRA, FIXAÇÃO COM ARGAMASSA, PADRÃO POPULAR. FORNECIMENTO E INSTALAÇÃO. AF_12/2019_P</t>
  </si>
  <si>
    <t>BATENTE PARA PORTA DE MADEIRA, PADRÃO MÉDIO - FORNECIMENTO E MONTAGEM. AF_12/2019</t>
  </si>
  <si>
    <t>BATENTE PARA PORTA DE MADEIRA, FIXAÇÃO COM ARGAMASSA, PADRÃO MÉDIO - FORNECIMENTO E INSTALAÇÃO. AF_12/2019_P</t>
  </si>
  <si>
    <t>BATENTE PARA PORTA COM BANDEIRA, FIXAÇÃO COM PARAFUSO E BUCHA. AF_12/2019</t>
  </si>
  <si>
    <t>ALIZAR DE 5X1,5CM PARA PORTA FIXADO COM PREGOS, PADRÃO MÉDIO - FORNECIMENTO E INSTALAÇÃO. AF_12/2019</t>
  </si>
  <si>
    <t>ALIZAR DE 5X1,5CM PARA PORTA FIXADO COM PREGOS, PADRÃO POPULAR - FORNECIMENTO E INSTALAÇÃO. AF_12/2019</t>
  </si>
  <si>
    <t>ESQUADRIAS EM ALUMÍNIO</t>
  </si>
  <si>
    <t>PORTAS EM ALUMINIO</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</si>
  <si>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</si>
  <si>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</si>
  <si>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</si>
  <si>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JANELAS EM ALUMINIO</t>
  </si>
  <si>
    <t>JANELA FIXA DE ALUMÍNIO PARA VIDRO, COM VIDRO, BATENTE E FERRAGENS. EXCLUSIVE ACABAMENTO,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</si>
  <si>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</si>
  <si>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</si>
  <si>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</si>
  <si>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</si>
  <si>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</si>
  <si>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COMPLEMENTOS E OUTROS EM ALUMÍNIO</t>
  </si>
  <si>
    <t>GRADIL EM ALUMÍNIO FIXADO EM VÃOS DE JANELAS, FORMADO POR TUBOS DE 3/4". AF_04/2019</t>
  </si>
  <si>
    <t>ESQUADRIAS EM FERRO/AÇO</t>
  </si>
  <si>
    <t>PORTAS EM FERRO/ACO</t>
  </si>
  <si>
    <t>PORTA EM AÇO DE ABRIR PARA VIDRO SEM GUARNIÇÃO, 87X210CM, FIXAÇÃO COM PARAFUSOS, EXCLUSIVE VIDROS - FORNECIMENTO E INSTALAÇÃO. AF_12/2019</t>
  </si>
  <si>
    <t>PORTAS EM FERRO TIPO GRADE/CHAPA</t>
  </si>
  <si>
    <t>PORTA DE FERRO, DE ABRIR, TIPO GRADE COM CHAPA, COM GUARNIÇÕES. AF_12/2019</t>
  </si>
  <si>
    <t>PORTAS EM FERRO/ACO TIPO VENEZIANA</t>
  </si>
  <si>
    <t>PORTA EM AÇO DE ABRIR TIPO VENEZIANA SEM GUARNIÇÃO, 87X210CM, FIXAÇÃO COM PARAFUSOS - FORNECIMENTO E INSTALAÇÃO. AF_12/2019</t>
  </si>
  <si>
    <t>PORTAS EM ACO DE ENROLAR</t>
  </si>
  <si>
    <t>PORTAS EM FERRO DE CORRER</t>
  </si>
  <si>
    <t>PORTA CORTA-FOGO</t>
  </si>
  <si>
    <t>PORTA CORTA-FOGO 90X210X4CM - FORNECIMENTO E INSTALAÇÃO. AF_12/2019</t>
  </si>
  <si>
    <t>JANELAS EM FERRO/AÇO BASCULANTES</t>
  </si>
  <si>
    <t>JANELA DE AÇO TIPO BASCULANTE PARA VIDROS, COM BATENTE, FERRAGENS E PINTURA ANTICORROSIVA. EXCLUSIVE VIDROS, ACABAMENTO, ALIZAR E CONTRAMARCO. FORNECIMENTO E INSTALAÇÃO. AF_12/2019</t>
  </si>
  <si>
    <t>JANELAS EM FERRO/AÇO DE CORRER</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</si>
  <si>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</si>
  <si>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</si>
  <si>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</si>
  <si>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JANELAS EM FERRO/AÇO MAXIM AR</t>
  </si>
  <si>
    <t>COMPLEMENTOS E OUTROS EM FERRO/ACO</t>
  </si>
  <si>
    <t>GRADIL EM FERRO FIXADO EM VÃOS DE JANELAS, FORMADO POR BARRAS CHATAS DE 25X4,8 MM. AF_04/2019</t>
  </si>
  <si>
    <t>SUPORTE MÃO FRANCESA EM AÇO, ABAS IGUAIS 30 CM, CAPACIDADE MINIMA 60 KG, BRANCO - FORNECIMENTO E INSTALAÇÃO. AF_01/2020</t>
  </si>
  <si>
    <t>SUPORTE MÃO FRANCESA EM ACO, ABAS IGUAIS 40 CM, CAPACIDADE MINIMA 70 KG, BRANCO - FORNECIMENTO E INSTALAÇÃO. AF_01/2020</t>
  </si>
  <si>
    <t>FIXAÇÃO UTILIZANDO PARAFUSO E BUCHA DE NYLON, SOMENTE MÃO DE OBRA. AF_10/2016</t>
  </si>
  <si>
    <t>CONTRAMARCO DE AÇO, FIXAÇÃO COM ARGAMASSA - FORNECIMENTO E INSTALAÇÃO. AF_12/2019</t>
  </si>
  <si>
    <t>CONTRAMARCO DE AÇO, FIXAÇÃO COM PARAFUSO - FORNECIMENTO E INSTALAÇÃO. AF_12/2019</t>
  </si>
  <si>
    <t>GUARDA-CORPO E CORRIMÃO</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</si>
  <si>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</si>
  <si>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1.1/2_x0094_ ESPAÇADOS DE 1,20M, TRAVESSA SUPERIOR DE 2_x0094_,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</si>
  <si>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</si>
  <si>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</si>
  <si>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</si>
  <si>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VIDROS E ESPELHOS</t>
  </si>
  <si>
    <t>MANUTENÇÃO / REPAROS - VIDROS E ESPELHOS</t>
  </si>
  <si>
    <t>REMOÇÃO DE VIDRO LISO COMUM DE ESQUADRIA COM BAGUETE DE MADEIRA. AF_01/2021</t>
  </si>
  <si>
    <t>REMOÇÃO DE VIDRO LISO COMUM DE ESQUADRIA COM BAGUETE DE ALUMÍNIO OU PVC. AF_01/2021</t>
  </si>
  <si>
    <t>REMOÇÃO DE VIDRO TEMPERADO FIXADO EM PERFIL U. AF_01/2021</t>
  </si>
  <si>
    <t>PORTA DE VIDRO</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</si>
  <si>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</si>
  <si>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</si>
  <si>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</si>
  <si>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</si>
  <si>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VIDROS</t>
  </si>
  <si>
    <t>INSTALAÇÃO DE VIDRO LISO INCOLOR, E = 3 MM, EM ESQUADRIA DE MADEIRA, FIXADO COM BAGUETE. AF_01/2021</t>
  </si>
  <si>
    <t>INSTALAÇÃO DE VIDRO LISO, E = 4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</si>
  <si>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</si>
  <si>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</si>
  <si>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</si>
  <si>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</si>
  <si>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</si>
  <si>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</si>
  <si>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</si>
  <si>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</si>
  <si>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</si>
  <si>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</si>
  <si>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</si>
  <si>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</si>
  <si>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</si>
  <si>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</si>
  <si>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</si>
  <si>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</si>
  <si>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</si>
  <si>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</si>
  <si>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</si>
  <si>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</si>
  <si>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</si>
  <si>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</si>
  <si>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</si>
  <si>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</si>
  <si>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</si>
  <si>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</si>
  <si>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ESPELHOS</t>
  </si>
  <si>
    <t>ELETRIFICAÇÃO E ILUMINAÇÃO PÚBLICA</t>
  </si>
  <si>
    <t>MANUTENÇÃO / REPAROS - ELETRIFICAÇÃO E ILUMINAÇÃO PÚBLICA</t>
  </si>
  <si>
    <t>GRAMPO PARALELO</t>
  </si>
  <si>
    <t>GRAMPO PARALELO METÁLICO, PARA REDES AÉREAS DE DISTRIBUIÇÃO DE ENERGIA ELÉTRICA DE BAIXA TENSÃO - FORNECIMENTO E INSTALAÇÃO. AF_07/2020</t>
  </si>
  <si>
    <t>LAÇO DE ROLDANA E ALÇA PRÉ-FORMADA</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</si>
  <si>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</si>
  <si>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</si>
  <si>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</si>
  <si>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</si>
  <si>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ARMAÇÃO SECUNDÁRIA</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</si>
  <si>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</si>
  <si>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</si>
  <si>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</si>
  <si>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</si>
  <si>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</si>
  <si>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</si>
  <si>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</si>
  <si>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</si>
  <si>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SUPORTE E CHUMBADOR PARA POSTE</t>
  </si>
  <si>
    <t>SUPORTE PARA TRANSFORMADOR EM POSTE DE CONCRETO CIRCULAR - FORNECIMENTO E INSTALAÇÃO. AF_12/2020</t>
  </si>
  <si>
    <t>SUPORTE PARA TRANSFORMADOR EM POSTE DE CONCRETO DUPLO T - FORNECIMENTO E INSTALAÇÃO. AF_12/2020</t>
  </si>
  <si>
    <t>TRANSFORMADORES DE DISTRIBUIÇÃO</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</si>
  <si>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</si>
  <si>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</si>
  <si>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</si>
  <si>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</si>
  <si>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</si>
  <si>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</si>
  <si>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</si>
  <si>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DIVERSOS P/ DISTRIBUIÇÃO DE ENERGIA</t>
  </si>
  <si>
    <t>ISOLADOR, TIPO PINO, PARA TENSÃO 15 KV - FORNECIMENTO E INSTALAÇÃO. AF_07/2020</t>
  </si>
  <si>
    <t>ISOLADOR, TIPO DISCO, PARA TENSÃO 15 KV - FORNECIMENTO E INSTALAÇÃO. AF_07/2020</t>
  </si>
  <si>
    <t>ISOLADOR, TIPO ROLDANA, PARA BAIXA TENSÃO - FORNECIMENTO E INSTALAÇÃO. AF_07/2020</t>
  </si>
  <si>
    <t>CHAVES EM GERAL, FUSÍVEIS E CONECTORES</t>
  </si>
  <si>
    <t>CRUZETA</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</si>
  <si>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</si>
  <si>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</si>
  <si>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</si>
  <si>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</si>
  <si>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</si>
  <si>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</si>
  <si>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</si>
  <si>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</si>
  <si>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</si>
  <si>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</si>
  <si>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</si>
  <si>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</si>
  <si>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</si>
  <si>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</si>
  <si>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</si>
  <si>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</si>
  <si>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</si>
  <si>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</si>
  <si>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</si>
  <si>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</si>
  <si>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</si>
  <si>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</si>
  <si>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</si>
  <si>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</si>
  <si>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</si>
  <si>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</si>
  <si>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</si>
  <si>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</si>
  <si>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</si>
  <si>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</si>
  <si>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</si>
  <si>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</si>
  <si>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</si>
  <si>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</si>
  <si>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</si>
  <si>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</si>
  <si>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</si>
  <si>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</si>
  <si>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</si>
  <si>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</si>
  <si>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</si>
  <si>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POSTES</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</si>
  <si>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</si>
  <si>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</si>
  <si>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</si>
  <si>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</si>
  <si>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</si>
  <si>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ENTRADA DE ENERGIA</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</si>
  <si>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</si>
  <si>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</si>
  <si>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</si>
  <si>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</si>
  <si>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</si>
  <si>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</si>
  <si>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</si>
  <si>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</si>
  <si>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</si>
  <si>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</si>
  <si>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</si>
  <si>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</si>
  <si>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</si>
  <si>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</si>
  <si>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</si>
  <si>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</si>
  <si>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</si>
  <si>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</si>
  <si>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</si>
  <si>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</si>
  <si>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</si>
  <si>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</si>
  <si>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</si>
  <si>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</si>
  <si>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</si>
  <si>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</si>
  <si>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</si>
  <si>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</si>
  <si>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</si>
  <si>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</si>
  <si>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</si>
  <si>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</si>
  <si>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</si>
  <si>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</si>
  <si>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</si>
  <si>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</si>
  <si>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</si>
  <si>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</si>
  <si>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</si>
  <si>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</si>
  <si>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</si>
  <si>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</si>
  <si>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</si>
  <si>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</si>
  <si>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</si>
  <si>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</si>
  <si>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</si>
  <si>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</si>
  <si>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CAIXA DE PROTEÇÃO PARA MEDIDOR MONOFÁSICO DE EMBUTIR - FORNECIMENTO E INSTALAÇÃO. AF_10/2020</t>
  </si>
  <si>
    <t>ELETRODUTOS, PERFILADOS, ELETROCALHAS, CANALETAS</t>
  </si>
  <si>
    <t>MANUTENÇÃO / REPAROS - ELETRODUTOS, PERFILADOS, ELETROCALHAS, CANALETAS</t>
  </si>
  <si>
    <t>ELETRODUTOS PVC FLEXÍVEIS</t>
  </si>
  <si>
    <t>ELETRODUTO FLEXÍVEL CORRUGADO, PVC, DN 20 MM (1/2"), PARA CIRCUITOS TERMINAIS, INSTALADO EM FORRO - FORNECIMENTO E INSTALAÇÃO. AF_12/2015</t>
  </si>
  <si>
    <t>ELETRODUTO FLEXÍVEL CORRUGADO, PVC, DN 20 MM (1/2"),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</si>
  <si>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</si>
  <si>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FORRO - FORNECIMENTO E INSTALAÇÃO. AF_12/2015</t>
  </si>
  <si>
    <t>ELETRODUTO FLEXÍVEL CORRUGADO, PVC, DN 25 MM (3/4"), PARA CIRCUITOS TERMINAIS, INSTALADO EM LAJE - FORNECIMENTO E INSTALAÇÃO. AF_12/2015</t>
  </si>
  <si>
    <t>ELETRODUTO FLEXÍVEL CORRUGADO, PVC, DN 25 MM (3/4"), PARA CIRCUITOS TERMINAIS, INSTALADO EM PAREDE - FORNECIMENTO E INSTALAÇÃO. AF_12/2015</t>
  </si>
  <si>
    <t>ELETRODUTO FLEXÍVEL CORRUGADO, PVC, DN 32 MM (1"), PARA CIRCUITOS TERMINAIS, INSTALADO EM FORRO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</si>
  <si>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</si>
  <si>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</si>
  <si>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ELETRODUTOS PVC FLEXÍVEL REFORÇADO</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</si>
  <si>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</si>
  <si>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</si>
  <si>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</si>
  <si>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</si>
  <si>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</si>
  <si>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</si>
  <si>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</si>
  <si>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</si>
  <si>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</si>
  <si>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CORRUGADO FLEXÍVEL PEAD</t>
  </si>
  <si>
    <t>ELETRODUTO FLEXÍVEL CORRUGADO, PEAD, DN 40 MM (1 1/4"), PARA CIRCUITOS TERMINAIS, INSTALADO EM FORRO - FORNECIMENTO E INSTALAÇÃO. AF_12/2015</t>
  </si>
  <si>
    <t>ELETRODUTO FLEXÍVEL CORRUGADO, PEAD, DN 40 MM (1 1/4"), PARA CIRCUITOS TERMINAIS, INSTALADO EM LAJE - FORNECIMENTO E INSTALAÇÃO. AF_12/2015</t>
  </si>
  <si>
    <t>ELETRODUTO FLEXÍVEL CORRUGADO, PEAD, DN 40 MM (1 1/4"), PARA CIRCUITOS TERMINAIS, INSTALADO EM PAREDE - FORNECIMENTO E INSTALAÇÃO. AF_12/2015</t>
  </si>
  <si>
    <t>ELETRODUTO FLEXÍVEL CORRUGADO, PEAD, DN 63 (2") - FORNECIMENTO E INSTALAÇÃO. AF_04/2016</t>
  </si>
  <si>
    <t>ELETRODUTO FLEXÍVEL CORRUGADO, PEAD, DN 100 (4_x0094_) - FORNECIMENTO E INSTALAÇÃO. AF_04/2016</t>
  </si>
  <si>
    <t>ELETRODUTO LISO FLEXÍVEL PEAD</t>
  </si>
  <si>
    <t>ELETRODUTO FLEXÍVEL LISO, PEAD, DN 32 MM (1"), PARA CIRCUITOS TERMINAIS, INSTALADO EM FORRO - FORNECIMENTO E INSTALAÇÃO. AF_12/2015</t>
  </si>
  <si>
    <t>ELETRODUTO FLEXÍVEL LISO, PEAD, DN 32 MM (1"), PARA CIRCUITOS TERMINAIS, INSTALADO EM LAJE - FORNECIMENTO E INSTALAÇÃO. AF_12/2015</t>
  </si>
  <si>
    <t>ELETRODUTO FLEXÍVEL LISO, PEAD, DN 32 MM (1"), PARA CIRCUITOS TERMINAIS, INSTALADO EM PAREDE - FORNECIMENTO E INSTALAÇÃO. AF_12/2015</t>
  </si>
  <si>
    <t>ELETRODUTO FLEXÍVEL LISO, PEAD, DN 40 MM (1 1/4"), PARA CIRCUITOS TERMINAIS, INSTALADO EM FORRO - FORNECIMENTO E INSTALAÇÃO. AF_12/2015</t>
  </si>
  <si>
    <t>ELETRODUTO FLEXÍVEL LISO, PEAD, DN 40 MM (1 1/4"), PARA CIRCUITOS TERMINAIS, INSTALADO EM LAJE - FORNECIMENTO E INSTALAÇÃO. AF_12/2015</t>
  </si>
  <si>
    <t>ELETRODUTO FLEXÍVEL LISO, PEAD, DN 40 MM (1 1/4"), PARA CIRCUITOS TERMINAIS, INSTALADO EM PAREDE - FORNECIMENTO E INSTALAÇÃO. AF_12/2015</t>
  </si>
  <si>
    <t>ELETRODUTOS PVC RÍGIDOS</t>
  </si>
  <si>
    <t>ELETRODUTO RÍGIDO ROSCÁVEL, PVC, DN 20 MM (1/2"), PARA CIRCUITOS TERMINAIS, INSTALADO EM FORRO - FORNECIMENTO E INSTALAÇÃO. AF_12/2015</t>
  </si>
  <si>
    <t>ELETRODUTO RÍGIDO ROSCÁVEL, PVC, DN 20 MM (1/2"),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</si>
  <si>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</si>
  <si>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FORRO - FORNECIMENTO E INSTALAÇÃO. AF_12/2015</t>
  </si>
  <si>
    <t>ELETRODUTO RÍGIDO ROSCÁVEL, PVC, DN 25 MM (3/4"), PARA CIRCUITOS TERMINAIS, INSTALADO EM LAJE - FORNECIMENTO E INSTALAÇÃO. AF_12/2015</t>
  </si>
  <si>
    <t>ELETRODUTO RÍGIDO ROSCÁVEL, PVC, DN 25 MM (3/4"), PARA CIRCUITOS TERMINAIS, INSTALADO EM PAREDE - FORNECIMENTO E INSTALAÇÃO. AF_12/2015</t>
  </si>
  <si>
    <t>ELETRODUTO RÍGIDO ROSCÁVEL, PVC, DN 32 MM (1"), PARA CIRCUITOS TERMINAIS, INSTALADO EM FORRO - FORNECIMENTO E INSTALAÇÃO. AF_12/2015</t>
  </si>
  <si>
    <t>ELETRODUTO RÍGIDO ROSCÁVEL, PVC, DN 32 MM (1"),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</si>
  <si>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</si>
  <si>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FORRO - FORNECIMENTO E INSTALAÇÃO. AF_12/2015</t>
  </si>
  <si>
    <t>ELETRODUTO RÍGIDO ROSCÁVEL, PVC, DN 40 MM (1 1/4"), PARA CIRCUITOS TERMINAIS, INSTALADO EM LAJE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</si>
  <si>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</si>
  <si>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</si>
  <si>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</si>
  <si>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</si>
  <si>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</si>
  <si>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</si>
  <si>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CONEXÕES DE ELETRODUTOS</t>
  </si>
  <si>
    <t>LUVA PARA ELETRODUTO, PVC, ROSCÁVEL, DN 20 MM (1/2"), PARA CIRCUITOS TERMINAIS, INSTALADA EM FORRO - FORNECIMENTO E INSTALAÇÃO. AF_12/2015</t>
  </si>
  <si>
    <t>LUVA PARA ELETRODUTO, PVC, ROSCÁVEL, DN 20 MM (1/2"),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</si>
  <si>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</si>
  <si>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FORRO - FORNECIMENTO E INSTALAÇÃO. AF_12/2015</t>
  </si>
  <si>
    <t>LUVA PARA ELETRODUTO, PVC, ROSCÁVEL, DN 25 MM (3/4"),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</si>
  <si>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</si>
  <si>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FORRO - FORNECIMENTO E INSTALAÇÃO. AF_12/2015</t>
  </si>
  <si>
    <t>LUVA PARA ELETRODUTO, PVC, ROSCÁVEL, DN 32 MM (1"), PARA CIRCUITOS TERMINAIS, INSTALADA EM LAJE - FORNECIMENTO E INSTALAÇÃO. AF_12/2015</t>
  </si>
  <si>
    <t>LUVA PARA ELETRODUTO, PVC, ROSCÁVEL, DN 32 MM (1"), PARA CIRCUITOS TERMINAIS, INSTALADA EM PAREDE - FORNECIMENTO E INSTALAÇÃO. AF_12/2015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</si>
  <si>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</si>
  <si>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</si>
  <si>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LUVA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</si>
  <si>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</si>
  <si>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</si>
  <si>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</si>
  <si>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</si>
  <si>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</si>
  <si>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20 MM (1/2"),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</si>
  <si>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</si>
  <si>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</si>
  <si>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</si>
  <si>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CURVA 90 GRAUS PARA ELETRODUTO, PVC, ROSCÁVEL, DN 25 MM (3/4"),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</si>
  <si>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</si>
  <si>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FORRO - FORNECIMENTO E INSTALAÇÃO. AF_12/2015</t>
  </si>
  <si>
    <t>CURVA 90 GRAUS PARA ELETRODUTO, PVC, ROSCÁVEL, DN 32 MM (1"), PARA CIRCUITOS TERMINAIS, INSTALADA EM LAJE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</si>
  <si>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</si>
  <si>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FORRO - FORNECIMENTO E INSTALAÇÃO. AF_12/2015</t>
  </si>
  <si>
    <t>CURVA 90 GRAUS PARA ELETRODUTO, PVC, ROSCÁVEL, DN 40 MM (1 1/4"), PARA CIRCUITOS TERMINAIS, INSTALADA EM LAJE - FORNECIMENTO E INSTALAÇÃO. AF_12/2015</t>
  </si>
  <si>
    <t>CURVA 90 GRAUS PARA ELETRODUTO, PVC, ROSCÁVEL, DN 40 MM (1 1/4"), PARA CIRCUITOS TERMINAIS, INSTALADA EM PAREDE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</si>
  <si>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</si>
  <si>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</si>
  <si>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</si>
  <si>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</si>
  <si>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</si>
  <si>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CURVA 135 GRAUS PARA ELETRODUTO, PVC, ROSCÁVEL, DN 25 MM (3/4_x0094_), PARA CIRCUITOS TERMINAIS, INSTALADA EM FORRO - FORNECIMENTO E INSTALAÇÃO. AF_12/2015</t>
  </si>
  <si>
    <t>CURVA 135 GRAUS PARA ELETRODUTO, PVC, ROSCÁVEL, DN 25 MM (3/4_x0094_), PARA CIRCUITOS TERMINAIS, INSTALADA EM LAJE - FORNECIMENTO E INSTALAÇÃO. AF_12/2015</t>
  </si>
  <si>
    <t>CURVA 135 GRAUS PARA ELETRODUTO, PVC, ROSCÁVEL, DN 25 MM (3/4_x0094_), PARA CIRCUITOS TERMINAIS, INSTALADA EM PAREDE - FORNECIMENTO E INSTALAÇÃO. AF_12/2015</t>
  </si>
  <si>
    <t>CURVA 180 GRAUS PARA ELETRODUTO, PVC, ROSCÁVEL, DN 32 MM (1"), PARA CIRCUITOS TERMINAIS, INSTALADA EM FORRO - FORNECIMENTO E INSTALAÇÃO. AF_12/2015</t>
  </si>
  <si>
    <t>CURVA 180 GRAUS PARA ELETRODUTO, PVC, ROSCÁVEL, DN 32 MM (1_x0094_), PARA CIRCUITOS TERMINAIS, INSTALADA EM LAJE - FORNECIMENTO E INSTALAÇÃO. AF_12/2015</t>
  </si>
  <si>
    <t>CURVA 180 GRAUS PARA ELETRODUTO, PVC, ROSCÁVEL, DN 32 MM (1_x0094_), PARA CIRCUITOS TERMINAIS, INSTALADA EM PAREDE - FORNECIMENTO E INSTALAÇÃO. AF_12/2015</t>
  </si>
  <si>
    <t>CURVA 180 GRAUS PARA ELETRODUTO, PVC, ROSCÁVEL, DN 20 MM (1/2"),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</si>
  <si>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</si>
  <si>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</si>
  <si>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FORRO - FORNECIMENTO E INSTALAÇÃO. AF_12/2015</t>
  </si>
  <si>
    <t>CURVA 180 GRAUS PARA ELETRODUTO, PVC, ROSCÁVEL, DN 25 MM (3/4"), PARA CIRCUITOS TERMINAIS, INSTALADA EM LAJE - FORNECIMENTO E INSTALAÇÃO. AF_12/2015</t>
  </si>
  <si>
    <t>CURVA 180 GRAUS PARA ELETRODUTO, PVC, ROSCÁVEL, DN 25 MM (3/4"), PARA CIRCUITOS TERMINAIS, INSTALADA EM PAREDE - FORNECIMENTO E INSTALAÇÃO. AF_12/2015</t>
  </si>
  <si>
    <t>CURVA 180 GRAUS PARA ELETRODUTO, PVC, ROSCÁVEL, DN 40 MM (1 1/4"), PARA CIRCUITOS TERMINAIS, INSTALADA EM FORRO - FORNECIMENTO E INSTALAÇÃO. AF_12/2015</t>
  </si>
  <si>
    <t>CURVA 180 GRAUS PARA ELETRODUTO, PVC, ROSCÁVEL, DN 40 MM (1 1/4"), PARA CIRCUITOS TERMINAIS, INSTALADA EM LAJE - FORNECIMENTO E INSTALAÇÃO. AF_12/2015</t>
  </si>
  <si>
    <t>CURVA 180 GRAUS PARA ELETRODUTO, PVC, ROSCÁVEL, DN 40 MM (1 1/4"), PARA CIRCUITOS TERMINAIS, INSTALADA EM PAREDE - FORNECIMENTO E INSTALAÇÃO. AF_12/2015</t>
  </si>
  <si>
    <t>ELETRODUTOS E CONEXÕES AÇO GALVANIZADO APARENTES</t>
  </si>
  <si>
    <t>ELETRODUTO DE AÇO GALVANIZADO, CLASSE LEVE, DN 20 MM (3/4_x0092__x0092_), APARENTE, INSTALADO EM TETO - FORNECIMENTO E INSTALAÇÃO. AF_11/2016_P</t>
  </si>
  <si>
    <t>ELETRODUTO DE AÇO GALVANIZADO, CLASSE LEVE, DN 20 MM (3/4_x0092__x0092_), APARENTE, INSTALADO EM PAREDE - FORNECIMENTO E INSTALAÇÃO. AF_11/2016_P</t>
  </si>
  <si>
    <t>ELETRODUTO DE AÇO GALVANIZADO, CLASSE LEVE, DN 25 MM (1_x0092__x0092_), APARENTE, INSTALADO EM TETO - FORNECIMENTO E INSTALAÇÃO. AF_11/2016_P</t>
  </si>
  <si>
    <t>ELETRODUTO DE AÇO GALVANIZADO, CLASSE LEVE, DN 25 MM (1_x0092__x0092_), APARENTE, INSTALADO EM PAREDE - FORNECIMENTO E INSTALAÇÃO. AF_11/2016_P</t>
  </si>
  <si>
    <t>ELETRODUTO DE AÇO GALVANIZADO, CLASSE SEMI PESADO, DN 32 MM (1 1/4_x0092__x0092_), APARENTE, INSTALADO EM TETO - FORNECIMENTO E INSTALAÇÃO. AF_11/2016_P</t>
  </si>
  <si>
    <t>ELETRODUTO DE AÇO GALVANIZADO, CLASSE SEMI PESADO, DN 32 MM (1 1/4_x0092__x0092_), APARENTE, INSTALADO EM PAREDE - FORNECIMENTO E INSTALAÇÃO. AF_11/2016_P</t>
  </si>
  <si>
    <t>ELETRODUTO DE AÇO GALVANIZADO, CLASSE SEMI PESADO, DN 40 MM (1 1/2 ), APARENTE, INSTALADO EM TETO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</si>
  <si>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</si>
  <si>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</si>
  <si>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</si>
  <si>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</si>
  <si>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</si>
  <si>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</si>
  <si>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</si>
  <si>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</si>
  <si>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ELETRODUTOS E CONEXÕES PVC RÍGIDOS APARENTES</t>
  </si>
  <si>
    <t>ELETRODUTO RÍGIDO SOLDÁVEL, PVC, DN 20 MM (½_x0092__x0092_), APARENTE, INSTALADO EM TETO - FORNECIMENTO E INSTALAÇÃO. AF_11/2016_P</t>
  </si>
  <si>
    <t>ELETRODUTO RÍGIDO SOLDÁVEL, PVC, DN 20 MM (½_x0092__x0092_), APARENTE, INSTALADO EM PAREDE - FORNECIMENTO E INSTALAÇÃO. AF_11/2016_P</t>
  </si>
  <si>
    <t>ELETRODUTO RÍGIDO SOLDÁVEL, PVC, DN 25 MM (3/4_x0092__x0092_), APARENTE, INSTALADO EM TETO - FORNECIMENTO E INSTALAÇÃO. AF_11/2016_P</t>
  </si>
  <si>
    <t>ELETRODUTO RÍGIDO SOLDÁVEL, PVC, DN 25 MM (3/4_x0092__x0092_), APARENTE, INSTALADO EM PAREDE - FORNECIMENTO E INSTALAÇÃO. AF_11/2016_P</t>
  </si>
  <si>
    <t>ELETRODUTO RÍGIDO SOLDÁVEL, PVC, DN 32 MM (1_x0092__x0092_), APARENTE, INSTALADO EM TETO - FORNECIMENTO E INSTALAÇÃO. AF_11/2016_P</t>
  </si>
  <si>
    <t>ELETRODUTO RÍGIDO SOLDÁVEL, PVC, DN 32 MM (1_x0092__x0092_), APARENTE, INSTALADO EM PAREDE - FORNECIMENTO E INSTALAÇÃO. AF_11/2016_P</t>
  </si>
  <si>
    <t>LUVA PARA ELETRODUTO, PVC, SOLDÁVEL, DN 20 MM (1/2_x0092__x0092_), APARENTE, INSTALADA EM TETO - FORNECIMENTO E INSTALAÇÃO. AF_11/2016_P</t>
  </si>
  <si>
    <t>LUVA PARA ELETRODUTO, PVC, SOLDÁVEL, DN 25 MM (3/4_x0092__x0092_), APARENTE, INSTALADA EM TETO - FORNECIMENTO E INSTALAÇÃO. AF_11/2016_P</t>
  </si>
  <si>
    <t>LUVA PARA ELETRODUTO, PVC, SOLDÁVEL, DN 32 MM (1_x0092__x0092_), APARENTE, INSTALADA EM TETO - FORNECIMENTO E INSTALAÇÃO. AF_11/2016_P</t>
  </si>
  <si>
    <t>LUVA PARA ELETRODUTO, PVC, SOLDÁVEL, DN 20 MM (1/2_x0092__x0092_), APARENTE, INSTALADA EM PAREDE - FORNECIMENTO E INSTALAÇÃO. AF_11/2016_P</t>
  </si>
  <si>
    <t>LUVA PARA ELETRODUTO, PVC, SOLDÁVEL, DN 25 MM (3/4_x0092__x0092_), APARENTE, INSTALADA EM PAREDE - FORNECIMENTO E INSTALAÇÃO. AF_11/2016_P</t>
  </si>
  <si>
    <t>LUVA PARA ELETRODUTO, PVC, SOLDÁVEL, DN 32 MM (1_x0092__x0092_), APARENTE, INSTALADA EM PAREDE - FORNECIMENTO E INSTALAÇÃO. AF_11/2016_P</t>
  </si>
  <si>
    <t>PERFILADO PARA SUPORTE</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</si>
  <si>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</si>
  <si>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</si>
  <si>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</si>
  <si>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</si>
  <si>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</si>
  <si>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</si>
  <si>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</si>
  <si>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</si>
  <si>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</si>
  <si>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ELETROCALHA - CONEXÕES E SUPORTES</t>
  </si>
  <si>
    <t>ELETROCALHA LISA</t>
  </si>
  <si>
    <t>ELETROCALHA PERFURADA</t>
  </si>
  <si>
    <t>PERFILADO LISO</t>
  </si>
  <si>
    <t>PERFILADO PERFURADO</t>
  </si>
  <si>
    <t>PERFILADO - CONEXÕES</t>
  </si>
  <si>
    <t>CANALETA SISTEMA "X"</t>
  </si>
  <si>
    <t>CANALETA E CONEXÕES SISTEMA DLP</t>
  </si>
  <si>
    <t>CAIXAS PARA ELÉTRICA, LÓGICA, TELEFONE E SPDA</t>
  </si>
  <si>
    <t>MANUTENÇÃO / REPAROS - CAIXAS PARA ELÉTRICA, LÓGICA, TELEFONE E SPDA</t>
  </si>
  <si>
    <t>CAIXAS ENTERRADAS - ELÉTRICA</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</si>
  <si>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</si>
  <si>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</si>
  <si>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</si>
  <si>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</si>
  <si>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</si>
  <si>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</si>
  <si>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</si>
  <si>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</si>
  <si>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</si>
  <si>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</si>
  <si>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</si>
  <si>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</si>
  <si>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CAIXAS DE PASSAGEM - CHAPA METÁLICA</t>
  </si>
  <si>
    <t>CAIXAS PARA TELEFONIA</t>
  </si>
  <si>
    <t>CAIXA DE PASSAGEM PARA TELEFONE 15X15X10CM (SOBREPOR), FORNECIMENTO E INSTALACAO. AF_11/2019</t>
  </si>
  <si>
    <t>CAIXA DE PASSAGEM PARA TELEFONE 80X80X15CM (SOBREPOR) FORNECIMENTO E INSTALACAO.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</si>
  <si>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</si>
  <si>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</si>
  <si>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</si>
  <si>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CONDULETE - ALUMÍNIO</t>
  </si>
  <si>
    <t>CONDULETE DE ALUMÍNIO, TIPO B, PARA ELETRODUTO DE AÇO GALVANIZADO DN 20 MM (3/4''), APARENTE - FORNECIMENTO E INSTALAÇÃO. AF_11/2016_P</t>
  </si>
  <si>
    <t>CONDULETE DE ALUMÍNIO, TIPO LR, PARA ELETRODUTO DE AÇO GALVANIZADO DN 20 MM (3/4''), APARENTE - FORNECIMENTO E INSTALAÇÃO. AF_11/2016_P</t>
  </si>
  <si>
    <t>CONDULETE DE ALUMÍNIO, TIPO T, PARA ELETRODUTO DE AÇO GALVANIZADO DN 20 MM (3/4''), APARENTE - FORNECIMENTO E INSTALAÇÃO. AF_11/2016_P</t>
  </si>
  <si>
    <t>CONDULETE DE ALUMÍNIO, TIPO X,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</si>
  <si>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</si>
  <si>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</si>
  <si>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</si>
  <si>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LR, PARA ELETRODUTO DE AÇO GALVANIZADO DN 25 MM (1''), APARENTE - FORNECIMENTO E INSTALAÇÃO. AF_11/2016_P</t>
  </si>
  <si>
    <t>CONDULETE DE ALUMÍNIO, TIPO T, PARA ELETRODUTO DE AÇO GALVANIZADO DN 25 MM (1''), APARENTE - FORNECIMENTO E INSTALAÇÃO. AF_11/2016_P</t>
  </si>
  <si>
    <t>CONDULETE DE ALUMÍNIO, TIPO X, PARA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</si>
  <si>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</si>
  <si>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32 MM (1 1/4''), APARENTE - FORNECIMENTO E INSTALAÇÃO. AF_11/2016_P</t>
  </si>
  <si>
    <t>CONDULETE DE ALUMÍNIO, TIPO T, PARA ELETRODUTO DE AÇO GALVANIZADO DN 32 MM (1 1/4''), APARENTE - FORNECIMENTO E INSTALAÇÃO. AF_11/2016_P</t>
  </si>
  <si>
    <t>CONDULETE DE ALUMÍNIO, TIPO X, PARA ELETRODUTO DE AÇO GALVANIZADO DN 32 MM (1 1/4''), APARENTE - FORNECIMENTO E INSTALAÇÃO. AF_11/2016_P</t>
  </si>
  <si>
    <t>CAIXA CONDULETE - PVC</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</si>
  <si>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</si>
  <si>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</si>
  <si>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</si>
  <si>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</si>
  <si>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</si>
  <si>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</si>
  <si>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</si>
  <si>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</si>
  <si>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</si>
  <si>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</si>
  <si>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</si>
  <si>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</si>
  <si>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</si>
  <si>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</si>
  <si>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</si>
  <si>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PARA PONTO ELÉTRICO</t>
  </si>
  <si>
    <t>CAIXA OCTOGONAL 4" X 4",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</si>
  <si>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</si>
  <si>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</si>
  <si>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</si>
  <si>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</si>
  <si>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</si>
  <si>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</si>
  <si>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</si>
  <si>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</si>
  <si>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</si>
  <si>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</si>
  <si>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</si>
  <si>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</si>
  <si>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</si>
  <si>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</si>
  <si>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SUPORTE PARA PONTO ELÉTRICO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</si>
  <si>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</si>
  <si>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</si>
  <si>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</si>
  <si>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</si>
  <si>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</si>
  <si>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</si>
  <si>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QUADROS DE DISTRIBUIÇÃO E DISJUTORES</t>
  </si>
  <si>
    <t>MANUTENÇÃO / REPAROS - QUADROS DE DISTRIBUIÇÃO E DISJUTORES</t>
  </si>
  <si>
    <t>MANUTENÇÃO / REPAROS - CABINE PRIMÁRIA</t>
  </si>
  <si>
    <t>QUADRO ELÉTRICO PARA BOMBAS</t>
  </si>
  <si>
    <t>INSTALAÇÃO DE QUADRO ELÉTRICO PARA BOMBAS TRIFÁSICAS ATÉ 25 CV (NÃO INCLUI O FORNECIMENTO DO QUADRO). AF_12/2020</t>
  </si>
  <si>
    <t>QUADRO DE DISTRIBUIÇÃO PARA TELEFONIA</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</si>
  <si>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</si>
  <si>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</si>
  <si>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</si>
  <si>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</si>
  <si>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QUADROS DE DISTRIBUIÇÃO DE ENERGIA</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</si>
  <si>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</si>
  <si>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</si>
  <si>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</si>
  <si>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</si>
  <si>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</si>
  <si>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</si>
  <si>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QUADROS DE MEDIÇÃO GERAL</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</si>
  <si>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</si>
  <si>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</si>
  <si>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</si>
  <si>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</si>
  <si>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MEDIÇÃO GERAL DE ENERGIA PARA 1 MEDIDOR DE SOBREPOR - FORNECIMENTO E INSTALAÇÃO. AF_10/2020</t>
  </si>
  <si>
    <t>CAIXA DE PROTEÇÃO PARA MEDIDOR</t>
  </si>
  <si>
    <t>CONTATORES</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</si>
  <si>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</si>
  <si>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</si>
  <si>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</si>
  <si>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</si>
  <si>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DISJUNTOR MONOPOLAR</t>
  </si>
  <si>
    <t>DISJUNTOR MONOPOLAR TIPO NEMA, CORRENTE NOMINAL DE 10 ATÉ 30A - FORNECIMENTO E INSTALAÇÃO. AF_10/2020</t>
  </si>
  <si>
    <t>DISJUNTOR MONOPOLAR TIPO NEMA, CORRENTE NOMINAL DE 35 ATÉ 50A - FORNECIMENTO E INSTALAÇÃO. AF_10/2020</t>
  </si>
  <si>
    <t>DISJUNTOR MONOPOLAR TIPO DIN, CORRENTE NOMINAL DE 40A - FORNECIMENTO E INSTALAÇÃO. AF_10/2020</t>
  </si>
  <si>
    <t>DISJUNTOR BIPOLAR</t>
  </si>
  <si>
    <t>DISJUNTOR BIPOLAR TIPO NEMA, CORRENTE NOMINAL DE 10 ATÉ 50A - FORNECIMENTO E INSTALAÇÃO. AF_10/2020</t>
  </si>
  <si>
    <t>DISJUNTOR BIPOLAR TIPO DIN, CORRENTE NOMINAL DE 10A - FORNECIMENTO E INSTALAÇÃO. AF_10/2020</t>
  </si>
  <si>
    <t>DISJUNTOR BIPOLAR TIPO DIN, CORRENTE NOMINAL DE 20A - FORNECIMENTO E INSTALAÇÃO. AF_10/2020</t>
  </si>
  <si>
    <t>DISJUNTOR BIPOLAR TIPO DIN, CORRENTE NOMINAL DE 50A - FORNECIMENTO E INSTALAÇÃO. AF_10/2020</t>
  </si>
  <si>
    <t>DISJUNTOR TRIPOLAR</t>
  </si>
  <si>
    <t>DISJUNTOR TRIPOLAR TIPO NEMA, CORRENTE NOMINAL DE 10 ATÉ 50A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</si>
  <si>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</si>
  <si>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</si>
  <si>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</si>
  <si>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</si>
  <si>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</si>
  <si>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</si>
  <si>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</si>
  <si>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</si>
  <si>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40A - FORNECIMENTO E INSTALAÇÃO. AF_10/2020</t>
  </si>
  <si>
    <t>DISJUNTOR TRIPOLAR TIPO DIN, CORRENTE NOMINAL DE 50A - FORNECIMENTO E INSTALAÇÃO. AF_10/2020</t>
  </si>
  <si>
    <t>DISPOSITIVO DE PROTEÇÃO</t>
  </si>
  <si>
    <t>TERMINAIS, CONECTORES E CABEAMENTO ELÉTRICO</t>
  </si>
  <si>
    <t>MANUTENÇÃO / REPAROS - TERMINAIS, CONECTORES E CABEAMENTO ELÉTRICO</t>
  </si>
  <si>
    <t>REMOÇÃO DE CABOS ELÉTRICOS, DE FORMA MANUAL, SEM REAPROVEITAMENTO. AF_12/2017</t>
  </si>
  <si>
    <t>AMARRAÇÃO DE CABEAMENTO</t>
  </si>
  <si>
    <t>TERMINAIS E CONECTORES</t>
  </si>
  <si>
    <t>CABO DE COBRE ISOLAMENTO 450/750V</t>
  </si>
  <si>
    <t>CABO DE COBRE ISOLADO, 10 MM², ANTI-CHAMA 450/750 V, INSTALADO EM ELETROCALHA OU PERFILADO - FORNECIMENTO E INSTALAÇÃO. AF_10/2020</t>
  </si>
  <si>
    <t>CABO DE COBRE ISOLADO, 16 MM², ANTI-CHAMA 450/750 V, INSTALADO EM ELETROCALHA OU PERFILADO - FORNECIMENTO E INSTALAÇÃO. AF_10/2020</t>
  </si>
  <si>
    <t>CABO DE COBRE ISOLADO, 25 MM², ANTI-CHAMA 450/750 V, INSTALADO EM ELETROCALHA OU PERFILADO - FORNECIMENTO E INSTALAÇÃO. AF_10/2020</t>
  </si>
  <si>
    <t>CABO DE COBRE FLEXÍVEL ISOLADO, 2,5 MM², ANTI-CHAMA 450/750 V, PARA CIRCUITOS TERMINAIS - FORNECIMENTO E INSTALAÇÃO. AF_12/2015</t>
  </si>
  <si>
    <t>CABO DE COBRE FLEXÍVEL ISOLADO, 10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</si>
  <si>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</si>
  <si>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</si>
  <si>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FLEXÍVEL ISOLADO, 50 MM², ANTI-CHAMA 450/750 V, PARA DISTRIBUIÇÃO - FORNECIMENTO E INSTALAÇÃO. AF_12/2015</t>
  </si>
  <si>
    <t>CABO DE COBRE FLEXÍVEL ISOLADO, 70 MM², ANTI-CHAMA 450/750 V, PARA DISTRIBUIÇÃO - FORNECIMENTO E INSTALAÇÃO. AF_12/2015</t>
  </si>
  <si>
    <t>CABO DE COBRE FLEXÍVEL ISOLADO, 95 MM², ANTI-CHAMA 450/750 V, PARA DISTRIBUIÇÃO - FORNECIMENTO E INSTALAÇÃO. AF_12/2015</t>
  </si>
  <si>
    <t>CABO DE COBRE FLEXÍVEL ISOLADO, 120 MM², ANTI-CHAMA 450/750 V, PARA DISTRIBUIÇÃO - FORNECIMENTO E INSTALAÇÃO. AF_12/2015</t>
  </si>
  <si>
    <t>CABO DE COBRE FLEXÍVEL ISOLADO, 150 MM², ANTI-CHAMA 450/750 V, PARA DISTRIBUIÇÃO - FORNECIMENTO E INSTALAÇÃO. AF_12/2015</t>
  </si>
  <si>
    <t>CABO DE COBRE FLEXÍVEL ISOLADO, 185 MM², ANTI-CHAMA 450/750 V, PARA DISTRIBUIÇÃO - FORNECIMENTO E INSTALAÇÃO. AF_12/2015</t>
  </si>
  <si>
    <t>CABO DE COBRE FLEXÍVEL ISOLADO, 240 MM², ANTI-CHAMA 450/750 V, PARA DISTRIBUIÇÃO - FORNECIMENTO E INSTALAÇÃO. AF_12/2015</t>
  </si>
  <si>
    <t>CABO DE COBRE RÍGIDO ISOLADO, 300 MM², ANTI-CHAMA 450/750 V, PARA DISTRIBUIÇÃO - FORNECIMENTO E INSTALAÇÃO. AF_12/2015</t>
  </si>
  <si>
    <t>CABO DE COBRE ISOLAMENTO 0,6/1KV</t>
  </si>
  <si>
    <t>CABO DE COBRE ISOLADO, 10 MM², ANTI-CHAMA 0,6/1 KV, INSTALADO EM ELETROCALHA OU PERFILADO - FORNECIMENTO E INSTALAÇÃO. AF_10/2020</t>
  </si>
  <si>
    <t>CABO DE COBRE ISOLADO, 16 MM², ANTI-CHAMA 0,6/1 KV, INSTALADO EM ELETROCALHA OU PERFILADO - FORNECIMENTO E INSTALAÇÃO. AF_10/2020</t>
  </si>
  <si>
    <t>CABO DE COBRE ISOLADO, 25 MM², ANTI-CHAMA 0,6/1 KV, INSTALADO EM ELETROCALHA OU PERFILADO - FORNECIMENTO E INSTALAÇÃO. AF_10/2020</t>
  </si>
  <si>
    <t>CABO DE COBRE FLEXÍVEL ISOLADO, 1,5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</si>
  <si>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</si>
  <si>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</si>
  <si>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</si>
  <si>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</si>
  <si>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</si>
  <si>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25 MM², ANTI-CHAMA 0,6/1,0 KV, PARA DISTRIBUIÇÃO - FORNECIMENTO E INSTALAÇÃO. AF_12/2015</t>
  </si>
  <si>
    <t>CABO DE COBRE FLEXÍVEL ISOLADO, 35 MM², ANTI-CHAMA 0,6/1,0 KV, PARA DISTRIBUIÇÃO - FORNECIMENTO E INSTALAÇÃO. AF_12/2015</t>
  </si>
  <si>
    <t>CABO DE COBRE FLEXÍVEL ISOLADO, 50 MM², ANTI-CHAMA 0,6/1,0 KV, PARA DISTRIBUIÇÃO - FORNECIMENTO E INSTALAÇÃO. AF_12/2015</t>
  </si>
  <si>
    <t>CABO DE COBRE FLEXÍVEL ISOLADO, 70 MM², ANTI-CHAMA 0,6/1,0 KV, PARA DISTRIBUIÇÃO - FORNECIMENTO E INSTALAÇÃO. AF_12/2015</t>
  </si>
  <si>
    <t>CABO DE COBRE FLEXÍVEL ISOLADO, 95 MM², ANTI-CHAMA 0,6/1,0 KV, PARA DISTRIBUIÇÃO - FORNECIMENTO E INSTALAÇÃO. AF_12/2015</t>
  </si>
  <si>
    <t>CABO DE COBRE FLEXÍVEL ISOLADO, 120 MM², ANTI-CHAMA 0,6/1,0 KV, PARA DISTRIBUIÇÃO - FORNECIMENTO E INSTALAÇÃO. AF_12/2015</t>
  </si>
  <si>
    <t>CABO DE COBRE FLEXÍVEL ISOLADO, 150 MM², ANTI-CHAMA 0,6/1,0 KV, PARA DISTRIBUIÇÃO - FORNECIMENTO E INSTALAÇÃO. AF_12/2015</t>
  </si>
  <si>
    <t>CABO DE COBRE FLEXÍVEL ISOLADO, 185 MM², ANTI-CHAMA 0,6/1,0 KV,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</si>
  <si>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</si>
  <si>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</si>
  <si>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</si>
  <si>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</si>
  <si>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</si>
  <si>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</si>
  <si>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</si>
  <si>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</si>
  <si>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</si>
  <si>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</si>
  <si>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INTERRUPTORES E TOMADAS</t>
  </si>
  <si>
    <t>MANUTENÇÃO / REPAROS - INTERRUPTORES E TOMADAS</t>
  </si>
  <si>
    <t>REMOÇÃO DE INTERRUPTORES/TOMADAS ELÉTRICAS, DE FORMA MANUAL, SEM REAPROVEITAMENTO. AF_12/2017</t>
  </si>
  <si>
    <t>SUBSTITUIÇÃO DE RELÉ FOTOELÉTRICO PARA COMANDO DE ILUMINAÇÃO EXTERNA 1000 W - FORNECIMENTO E INSTALAÇÃO. AF_08/2020</t>
  </si>
  <si>
    <t>INTERRUPTOR SIMPLES</t>
  </si>
  <si>
    <t>INTERRUPTOR SIMPLES (1 MÓDULO), 10A/250V, SEM SUPORTE E SEM PLACA - FORNECIMENTO E INSTALAÇÃO. AF_12/2015</t>
  </si>
  <si>
    <t>INTERRUPTOR SIMPLES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</si>
  <si>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</si>
  <si>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</si>
  <si>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</si>
  <si>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</si>
  <si>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</si>
  <si>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</si>
  <si>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</si>
  <si>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</si>
  <si>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SIMPLES COM PARALELO</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</si>
  <si>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</si>
  <si>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</si>
  <si>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</si>
  <si>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</si>
  <si>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</si>
  <si>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</si>
  <si>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</si>
  <si>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</si>
  <si>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</si>
  <si>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</si>
  <si>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COM TOMADA</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</si>
  <si>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</si>
  <si>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</si>
  <si>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</si>
  <si>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</si>
  <si>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</si>
  <si>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</si>
  <si>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COM PARALELO E TOMADA</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</si>
  <si>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</si>
  <si>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</si>
  <si>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</si>
  <si>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</si>
  <si>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</si>
  <si>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</si>
  <si>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</si>
  <si>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</si>
  <si>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</si>
  <si>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COM TOMADA</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</si>
  <si>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</si>
  <si>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</si>
  <si>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</si>
  <si>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</si>
  <si>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</si>
  <si>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</si>
  <si>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INTERMEDIÁRIO</t>
  </si>
  <si>
    <t>INTERRUPTOR INTERMEDIÁRIO (1 MÓDULO), 10A/250V, SEM SUPORTE E SEM PLACA - FORNECIMENTO E INSTALAÇÃO. AF_09/2017</t>
  </si>
  <si>
    <t>INTERRUPTOR INTERMEDIÁRIO (1 MÓDULO), 10A/250V, INCLUINDO SUPORTE E PLACA - FORNECIMENTO E INSTALAÇÃO. AF_09/2017</t>
  </si>
  <si>
    <t>INTERRUPTOR PULSADOR</t>
  </si>
  <si>
    <t>INTERRUPTOR PULSADOR CAMPAINHA (1 MÓDULO), 10A/250V, SEM SUPORTE E SEM PLACA - FORNECIMENTO E INSTALAÇÃO. AF_09/2017</t>
  </si>
  <si>
    <t>INTERRUPTOR PULSADOR CAMPAINHA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</si>
  <si>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</si>
  <si>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</si>
  <si>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INTERRUPTOR BIPOLAR</t>
  </si>
  <si>
    <t>INTERRUPTOR BIPOLAR (1 MÓDULO), 10A/250V, SEM SUPORTE E SEM PLACA - FORNECIMENTO E INSTALAÇÃO. AF_09/2017</t>
  </si>
  <si>
    <t>INTERRUPTOR BIPOLAR (1 MÓDULO), 10A/250V, INCLUINDO SUPORTE E PLACA - FORNECIMENTO E INSTALAÇÃO. AF_09/2017</t>
  </si>
  <si>
    <t>DIMMER</t>
  </si>
  <si>
    <t>DIMMER ROTATIVO (1 MÓDULO), 220V/600W, SEM SUPORTE E SEM PLACA - FORNECIMENTO E INSTALAÇÃO. AF_09/2017</t>
  </si>
  <si>
    <t>DIMMER ROTATIVO (1 MÓDULO), 220V/600W, INCLUINDO SUPORTE E PLACA - FORNECIMENTO E INSTALAÇÃO. AF_09/2017</t>
  </si>
  <si>
    <t>TOMADAS</t>
  </si>
  <si>
    <t>TOMADA ALTA</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</si>
  <si>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</si>
  <si>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</si>
  <si>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</si>
  <si>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</si>
  <si>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t>
  </si>
  <si>
    <t>TOMADA MÉDIA DE EMBUTIR (1 MÓDULO), 2P+T 10 A, SEM SUPORTE E SEM PLACA - FORNECIMENTO E INSTALAÇÃO. AF_12/2015</t>
  </si>
  <si>
    <t>TOMADA MÉDIA DE EMBUTIR (1 MÓDULO), 2P+T 20 A, SEM SUPORTE E SEM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</si>
  <si>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</si>
  <si>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</si>
  <si>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</si>
  <si>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</si>
  <si>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</si>
  <si>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</si>
  <si>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</si>
  <si>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</si>
  <si>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</si>
  <si>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</si>
  <si>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</si>
  <si>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</si>
  <si>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</si>
  <si>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</si>
  <si>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</si>
  <si>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</si>
  <si>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</si>
  <si>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</si>
  <si>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</si>
  <si>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</si>
  <si>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</si>
  <si>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</si>
  <si>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</si>
  <si>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</si>
  <si>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</si>
  <si>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</si>
  <si>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TOMADAS</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</si>
  <si>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</si>
  <si>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</si>
  <si>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</si>
  <si>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CAMPAINHA CIGARRA</t>
  </si>
  <si>
    <t>CAMPAINHA CIGARRA (1 MÓDULO), 10A/250V, SEM SUPORTE E SEM PLACA - FORNECIMENTO E INSTALAÇÃO. AF_09/2017</t>
  </si>
  <si>
    <t>CAMPAINHA CIGARRA (1 MÓDULO), 10A/250V, INCLUINDO SUPORTE E PLACA - FORNECIMENTO E INSTALAÇÃO. AF_09/2017</t>
  </si>
  <si>
    <t>RELÉ FOTOELÉTRICO</t>
  </si>
  <si>
    <t>RELÉ FOTOELÉTRICO PARA COMANDO DE ILUMINAÇÃO EXTERNA 1000 W - FORNECIMENTO E INSTALAÇÃO. AF_08/2020</t>
  </si>
  <si>
    <t>SENSOR DE PRESENÇA</t>
  </si>
  <si>
    <t>SENSOR DE PRESENÇA COM FOTOCÉLULA, FIXAÇÃO EM PAREDE - FORNECIMENTO E INSTALAÇÃO. AF_02/2020</t>
  </si>
  <si>
    <t>SENSOR DE PRESENÇA COM FOTOCÉLULA, FIXAÇÃO EM TETO - FORNECIMENTO E INSTALAÇÃO. AF_02/2020</t>
  </si>
  <si>
    <t>SENSOR DE PRESENÇA SEM FOTOCÉLULA, FIXAÇÃO EM PAREDE - FORNECIMENTO E INSTALAÇÃO. AF_02/2020</t>
  </si>
  <si>
    <t>SENSOR DE PRESENÇA SEM FOTOCÉLULA, FIXAÇÃO EM TETO - FORNECIMENTO E INSTALAÇÃO. AF_02/2020</t>
  </si>
  <si>
    <t>ILUMINAÇÃO</t>
  </si>
  <si>
    <t>MANUTENÇÃO / REPAROS - ILUMINAÇÃO DE EDIFICAÇÕES</t>
  </si>
  <si>
    <t>REMOÇÃO DE LUMINÁRIAS, DE FORMA MANUAL, SEM REAPROVEITAMENTO. AF_12/2017</t>
  </si>
  <si>
    <t>SUBSTITUIÇÃO DE REATOR PARA ILUMINAÇÃO PÚBLICA (NÃO INCLUI FORNECIMENTO). AF_08/2020</t>
  </si>
  <si>
    <t>SUBSTITUIÇÃO DE LÂMPADA PARA ILUMINAÇÃO PÚBLICA (NÃO INCLUI FORNECIMENTO). AF_08/2020</t>
  </si>
  <si>
    <t>SUBSTITUIÇÃO DE LUMINÁRIA DE VAPOR DE MERCÚRIO/VAPOR DE SÓDIO POR LUMINÁRIA DE LED PARA ILUMINAÇÃO PÚBLICA (NÃO INCLUI FORNECIMENTO). AF_08/2020</t>
  </si>
  <si>
    <t>LUMINÁRIAS SOBREPOR</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</si>
  <si>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</si>
  <si>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</si>
  <si>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</si>
  <si>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</si>
  <si>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</si>
  <si>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</si>
  <si>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</si>
  <si>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</si>
  <si>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</si>
  <si>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</si>
  <si>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</si>
  <si>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</si>
  <si>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</si>
  <si>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LUMINÁRIA ESTANQUE COM PROTEÇÃO CONTRA ÁGUA, POEIRA OU IMPACTOS - FORNECIMENTO E INSTALAÇÃO. AF_08/2020</t>
  </si>
  <si>
    <t>LUMINÁRIAS EMBUTIR</t>
  </si>
  <si>
    <t>LUMINÁRIA TIPO CALHA, DE EMBUTIR, COM 2 LÂMPADAS FLUORESCENTES DE 14 W, COM REATOR DE PARTIDA RÁPIDA - FORNECIMENTO E INSTALAÇÃO. AF_02/2020</t>
  </si>
  <si>
    <t>ILUMINAÇÃO DE EMERGÊNCIA</t>
  </si>
  <si>
    <t>LUMINÁRIA DE EMERGÊNCIA, COM 30 LÂMPADAS LED DE 2 W, SEM REATOR - FORNECIMENTO E INSTALAÇÃO. AF_02/2020</t>
  </si>
  <si>
    <t>LUMINÁRIA INDUSTRIAL</t>
  </si>
  <si>
    <t>ARANDELAS</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</si>
  <si>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</si>
  <si>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</si>
  <si>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</si>
  <si>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</si>
  <si>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REFLETORES / PROJETORES</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</si>
  <si>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</si>
  <si>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</si>
  <si>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REFLETOR RETANGULAR FECHADO, COM LÂMPADA VAPOR METÁLICO 400 W - FORNECIMENTO E INSTALAÇÃO. AF_08/2020</t>
  </si>
  <si>
    <t>ILUMINAÇÃO PÚBLICA</t>
  </si>
  <si>
    <t>LUMINÁRIA FECHADA, PARA ILUMINAÇÃO PÚBLICA, PARA LÂMPADA DE VAPOR - FORNECIMENTO E INSTALAÇÃO (EXCLUSIVE LÂMPADA E REATOR). AF_08/2020</t>
  </si>
  <si>
    <t>LUMINÁRIA FECHADA PARA ILUMINAÇÃO PÚBLICA, COM REATOR DE PARTIDA RÁPIDA, COM LÂMPADA VAPOR DE MERCÚRIO 250 W - FORNECIMENTO E INSTALAÇÃO.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</si>
  <si>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</si>
  <si>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</si>
  <si>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</si>
  <si>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</si>
  <si>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</si>
  <si>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</si>
  <si>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</si>
  <si>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</si>
  <si>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BRAÇOS E FIXACÃO P/ ILUMINAÇÃO PÚBLICA</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</si>
  <si>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</si>
  <si>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</si>
  <si>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</si>
  <si>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</si>
  <si>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</si>
  <si>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PONTO DE ILUMINAÇÃO E TOMADA</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</si>
  <si>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</si>
  <si>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</si>
  <si>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</si>
  <si>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</si>
  <si>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</si>
  <si>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</si>
  <si>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</si>
  <si>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</si>
  <si>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</si>
  <si>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LÂMPADAS E REATORES</t>
  </si>
  <si>
    <t>MANUTENÇÃO / REPAROS - LÂMPADAS E REATORES</t>
  </si>
  <si>
    <t>LÂMPADAS COMPACTAS</t>
  </si>
  <si>
    <t>LÂMPADAS FLUORESCENTES</t>
  </si>
  <si>
    <t>LÂMPADA COMPACTA FLUORESCENTE DE 15 W, BASE E27 - FORNECIMENTO E INSTALAÇÃO. AF_02/2020</t>
  </si>
  <si>
    <t>LÂMPADA COMPACTA FLUORESCENTE DE 20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</si>
  <si>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</si>
  <si>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</si>
  <si>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</si>
  <si>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</si>
  <si>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FLUORESCENTE ESPIRAL BRANCA 45 W, BASE E27 - FORNECIMENTO E INSTALAÇÃO. AF_02/2020</t>
  </si>
  <si>
    <t>LÂMPADA FLUORESCENTE ESPIRAL BRANCA 65 W, BASE E27 - FORNECIMENTO E INSTALAÇÃO. AF_02/2020</t>
  </si>
  <si>
    <t>LÂMPADAS VAPOR METÁLICO</t>
  </si>
  <si>
    <t>LÂMPADA COMPACTA DE VAPOR METÁLICO OVOIDE 150 W, BASE E27 - FORNECIMENTO E INSTALAÇÃO. AF_02/2020</t>
  </si>
  <si>
    <t>LÂMPADA VAPOR METÁLICO 400 W - FORNECIMENTO E INSTALAÇÃO. AF_08/2020</t>
  </si>
  <si>
    <t>LÂMPADA VAPOR METÁLICO 150 W - FORNECIMENTO E INSTALAÇÃO. AF_08/2020</t>
  </si>
  <si>
    <t>LÂMPADAS VAPOR DE MERCÚRIO</t>
  </si>
  <si>
    <t>LÂMPADA COMPACTA DE VAPOR MERCURIO 125 W, BASE E27 - FORNECIMENTO E INSTALAÇÃO. AF_02/2020</t>
  </si>
  <si>
    <t>LÂMPADA VAPOR DE MERCÚRIO 125 W - FORNECIMENTO E INSTALAÇÃO. AF_08/2020</t>
  </si>
  <si>
    <t>LÂMPADA VAPOR DE MERCÚRIO 250 W - FORNECIMENTO E INSTALAÇÃO. AF_08/2020</t>
  </si>
  <si>
    <t>LÂMPADA VAPOR DE MERCÚRIO 400 W - FORNECIMENTO E INSTALAÇÃO. AF_08/2020</t>
  </si>
  <si>
    <t>LÂMPADAS VAPOR DE SÓDIO</t>
  </si>
  <si>
    <t>LÂMPADA VAPOR DE SÓDIO 150 W - FORNECIMENTO E INSTALAÇÃO. AF_08/2020</t>
  </si>
  <si>
    <t>LÂMPADA VAPOR DE SÓDIO 250 W - FORNECIMENTO E INSTALAÇÃO. AF_08/2020</t>
  </si>
  <si>
    <t>LÂMPADA VAPOR DE SÓDIO 400 W - FORNECIMENTO E INSTALAÇÃO. AF_08/2020</t>
  </si>
  <si>
    <t>LÂMPADAS MISTAS</t>
  </si>
  <si>
    <t>LÂMPADA MISTA 160 W - FORNECIMENTO E INSTALAÇÃO. AF_08/2020</t>
  </si>
  <si>
    <t>LÂMPADA MISTA 250 W - FORNECIMENTO E INSTALAÇÃO. AF_08/2020</t>
  </si>
  <si>
    <t>LÂMPADA MISTA 500 W - FORNECIMENTO E INSTALAÇÃO. AF_08/2020</t>
  </si>
  <si>
    <t>LÂMPADAS LED</t>
  </si>
  <si>
    <t>LÂMPADA TUBULAR LED DE 9/10 W, BASE G13 - FORNECIMENTO E INSTALAÇÃO. AF_02/2020_P</t>
  </si>
  <si>
    <t>LÂMPADA TUBULAR LED DE 18/20 W, BASE G13 - FORNECIMENTO E INSTALAÇÃO. AF_02/2020_P</t>
  </si>
  <si>
    <t>LÂMPADA COMPACTA DE LED 6 W, BASE E27 - FORNECIMENTO E INSTALAÇÃO. AF_02/2020</t>
  </si>
  <si>
    <t>LÂMPADA COMPACTA DE LED 10 W, BASE E27 - FORNECIMENTO E INSTALAÇÃO. AF_02/2020</t>
  </si>
  <si>
    <t>REATORES E OUTROS</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</si>
  <si>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</si>
  <si>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</si>
  <si>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</si>
  <si>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</si>
  <si>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</si>
  <si>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</si>
  <si>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</si>
  <si>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IGNITOR PARA PARTIDA LÂMPADA VAPOR SÓDIO / VAPOR METÁLICO ATÉ 400 W - FORNECIMENTO E INSTALAÇÃO. AF_08/2020</t>
  </si>
  <si>
    <t>EQUIPAMENTOS ELÉTRICOS</t>
  </si>
  <si>
    <t>MANUTENÇÃO / REPAROS - EQUIPAMENTOS ELÉTRICOS</t>
  </si>
  <si>
    <t>CHUVEIROS</t>
  </si>
  <si>
    <t>APARELHOS SINALIZADORES</t>
  </si>
  <si>
    <t>APARELHO SINALIZADOR DE SAÍDA DE GARAGEM, COM CÉLULA FOTOELÉTRICA - FORNECIMENTO E INSTALAÇÃO. AF_07/2020</t>
  </si>
  <si>
    <t>VENTILADORES</t>
  </si>
  <si>
    <t>BEBEDOURO</t>
  </si>
  <si>
    <t>SISTEMA DE PROTEÇÃO CONTRA DESCARGAS ATMOSFÉRICAS - SPDA</t>
  </si>
  <si>
    <t>MANUTENÇÃO / REPAROS - SPDA</t>
  </si>
  <si>
    <t>HASTE DE ATERRAMENTO</t>
  </si>
  <si>
    <t>HASTE DE ATERRAMENTO 5/8 PARA SPDA - FORNECIMENTO E INSTALAÇÃO. AF_12/2017</t>
  </si>
  <si>
    <t>PARA RAIOS / TERMINAL AÉREO / MASTRO</t>
  </si>
  <si>
    <t>CAPTOR TIPO FRANKLIN PARA SPDA - FORNECIMENTO E INSTALAÇÃO. AF_12/2017</t>
  </si>
  <si>
    <t>BASE METÁLICA PARA MASTRO 1 ½ PARA SPDA - FORNECIMENTO E INSTALAÇÃO. AF_12/2017</t>
  </si>
  <si>
    <t>MASTRO 1 ½ PARA SPDA - FORNECIMENTO E INSTALAÇÃO. AF_12/2017</t>
  </si>
  <si>
    <t>SUPORTE ISOLADOR PARA CORDOALHA DE COBRE - FORNECIMENTO E INSTALAÇÃO. AF_12/2017</t>
  </si>
  <si>
    <t>CORDOALHA</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</si>
  <si>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</si>
  <si>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</si>
  <si>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</si>
  <si>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</si>
  <si>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</si>
  <si>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</si>
  <si>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</si>
  <si>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</si>
  <si>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</si>
  <si>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BARRA CHATA DE ALUMÍNIO</t>
  </si>
  <si>
    <t>CABO DE ALUMÍNIO NÚ</t>
  </si>
  <si>
    <t>CONEXÃO EXOTÉRMICA</t>
  </si>
  <si>
    <t>INSTALAÇÕES DE TELEFONIA E LÓGICA</t>
  </si>
  <si>
    <t>MANUTENÇÃO / REPAROS - INSTALAÇÕES DE TELEFONIA E LOGICA</t>
  </si>
  <si>
    <t>CERTIFICAÇÃO DE LÓGICA</t>
  </si>
  <si>
    <t>CONTRAL DE TELEFONIA</t>
  </si>
  <si>
    <t>FIOS E CABOS TELEFÔNICOS</t>
  </si>
  <si>
    <t>CABO TELEFÔNICO CTP</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</si>
  <si>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</si>
  <si>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</si>
  <si>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</si>
  <si>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CCI</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</si>
  <si>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</si>
  <si>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</si>
  <si>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</si>
  <si>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</si>
  <si>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</si>
  <si>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</si>
  <si>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</si>
  <si>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</si>
  <si>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</si>
  <si>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</si>
  <si>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</si>
  <si>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</si>
  <si>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</si>
  <si>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</si>
  <si>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</si>
  <si>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</si>
  <si>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</si>
  <si>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</si>
  <si>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</si>
  <si>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</si>
  <si>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</si>
  <si>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</si>
  <si>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</si>
  <si>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</si>
  <si>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</si>
  <si>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</si>
  <si>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</si>
  <si>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</si>
  <si>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</si>
  <si>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</si>
  <si>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</si>
  <si>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</si>
  <si>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</si>
  <si>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</si>
  <si>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UTP</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</si>
  <si>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</si>
  <si>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</si>
  <si>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</si>
  <si>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TOMADAS PARA TELEFONE E LÓGICA</t>
  </si>
  <si>
    <t>TOMADA DE REDE RJ45 - FORNECIMENTO E INSTALAÇÃO. AF_11/2019</t>
  </si>
  <si>
    <t>RACK</t>
  </si>
  <si>
    <t>PATCH CORD</t>
  </si>
  <si>
    <t>PATCH PANEL</t>
  </si>
  <si>
    <t>PATCH PANEL 24 PORTAS, CATEGORIA 5E - FORNECIMENTO E INSTALAÇÃO. AF_11/2019</t>
  </si>
  <si>
    <t>PATCH PANEL 48 PORTAS, CATEGORIA 6 - FORNECIMENTO E INSTALAÇÃO. AF_11/2019</t>
  </si>
  <si>
    <t>PATCH PANEL 48 PORTAS, CATEGORIA 5E - FORNECIMENTO E INSTALAÇÃO. AF_11/2019</t>
  </si>
  <si>
    <t>DISTRIBUIDOR INTERNO ÓTICO</t>
  </si>
  <si>
    <t>SWITCH</t>
  </si>
  <si>
    <t>BLOCOS</t>
  </si>
  <si>
    <t>OUTROS</t>
  </si>
  <si>
    <t>PONTO DE LÓGICA</t>
  </si>
  <si>
    <t>INSTALAÇÕES PARA SISTEMAS DE VENTILAÇÃO</t>
  </si>
  <si>
    <t>MANUTENÇÃO / REPAROS - INSTALAÇÕES PARA SISTEMAS DE VENTILACÃO</t>
  </si>
  <si>
    <t>TUBO DE COBRE FLEXÍVEL COM ISOLAMENTO</t>
  </si>
  <si>
    <t>TUBO EM COBRE FLEXÍVEL, DN 1/4_x0094_, COM ISOLAMENTO, INSTALADO EM RAMAL DE ALIMENTAÇÃO DE AR CONDICIONADO COM CONDENSADORA INDIVIDUAL FORNECIMENTO E INSTALAÇÃO. AF_12/2015</t>
  </si>
  <si>
    <t>TUBO EM COBRE FLEXÍVEL, DN 3/8", COM ISOLAMENTO, INSTALADO EM RAMAL DE ALIMENTAÇÃO DE AR CONDICIONADO COM CONDENSADORA INDIVIDUAL _x0096_ FORNECIMENTO E INSTALAÇÃO. AF_12/2015</t>
  </si>
  <si>
    <t>TUBO EM COBRE FLEXÍVEL, DN 1/2", COM ISOLAMENTO, INSTALADO EM RAMAL DE ALIMENTAÇÃO DE AR CONDICIONADO COM CONDENSADORA INDIVIDUAL _x0096_ FORNECIMENTO E INSTALAÇÃO. AF_12/2015</t>
  </si>
  <si>
    <t>TUBO EM COBRE FLEXÍVEL, DN 5/8", COM ISOLAMENTO, INSTALADO EM RAMAL DE ALIMENTAÇÃO DE AR CONDICIONADO COM CONDENSADORA INDIVIDUAL _x0096_ FORNECIMENTO E INSTALAÇÃO. AF_12/2015</t>
  </si>
  <si>
    <t>TUBO EM COBRE FLEXÍVEL, DN 1/4", COM ISOLAMENTO, INSTALADO EM RAMAL DE ALIMENTAÇÃO DE AR CONDICIONADO COM CONDENSADORA CENTRAL _x0096_ FORNECIMENTO E INSTALAÇÃO. AF_12/2015</t>
  </si>
  <si>
    <t>TUBO EM COBRE FLEXÍVEL, DN 3/8", COM ISOLAMENTO, INSTALADO EM RAMAL DE ALIMENTAÇÃO DE AR CONDICIONADO COM CONDENSADORA CENTRAL _x0096_ FORNECIMENTO E INSTALAÇÃO. AF_12/2015</t>
  </si>
  <si>
    <t>TUBO EM COBRE FLEXÍVEL, DN 1/2", COM ISOLAMENTO, INSTALADO EM RAMAL DE ALIMENTAÇÃO DE AR CONDICIONADO COM CONDENSADORA CENTRAL _x0096_ FORNECIMENTO E INSTALAÇÃO. AF_12/2015</t>
  </si>
  <si>
    <t>TUBO EM COBRE FLEXÍVEL, DN 5/8_x0094_, COM ISOLAMENTO, INSTALADO EM RAMAL DE ALIMENTAÇÃO DE AR CONDICIONADO COM CONDENSADORA CENTRAL FORNECIMENTO E INSTALAÇÃO. AF_12/2015</t>
  </si>
  <si>
    <t>TUBOS E CONEXÕES DE PVC - DRENOS DE AR-CONDICIONADO</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</si>
  <si>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</si>
  <si>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</si>
  <si>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</si>
  <si>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</si>
  <si>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</si>
  <si>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AR CONDICIONADO</t>
  </si>
  <si>
    <t>INSTALAÇÕES PARA GÁS - GLP</t>
  </si>
  <si>
    <t>MANUTENÇÃO / REPAROS - GLP</t>
  </si>
  <si>
    <t>INSTALAÇÕES GÁS CENTRAL</t>
  </si>
  <si>
    <t>KIT CAVALETE PARA GÁS - SEM MEDIDOR OU REGULADOR - ENTRADA INDIVIDUAL PRINCIPAL, EM AÇO GALVANIZADO DN 15 E 25 MM (1/2" E 1") - FORNECIMENTO E INSTALAÇÃO. AF_01/2020</t>
  </si>
  <si>
    <t>MANÔMETROS</t>
  </si>
  <si>
    <t>MANÔMETRO 0 A 200 PSI (0 A 14 KGF/CM2), D = 50MM - FORNECIMENTO E INSTALAÇÃO. AF_10/2020</t>
  </si>
  <si>
    <t>PRESSOSTATO</t>
  </si>
  <si>
    <t>TUBOS E CONEXÕES DE AÇO GALVANIZADO - MEDIÇÃO DE GÁS</t>
  </si>
  <si>
    <t>INSTALAÇÃO DE TUBOS E CONEXÕES, EM AÇO/FERRO GALVANIZADO, PARA O CENTRO DE MEDIÇÃO DE GÁS DE EDIFÍCIO RESIDENCIAL, COM 4 PAVIMENTOS, 16 UNIDADES HABITACIONAIS, DN 32 (1 1/4_x0094_) - FORNECIMENTO E INSTALAÇÃO. AF_10/2020</t>
  </si>
  <si>
    <t>INSTALAÇÃO DE TUBOS E CONEXÕES, EM AÇO/FERRO GALVANIZADO, PARA O CENTRO DE MEDIÇÃO DE GÁS DE EDIFÍCIO RESIDENCIAL, COM 4 PAVIMENTOS, 16 UNIDADES HABITACIONAIS, DN 50 (2_x0094_) - FORNECIMENTO E INSTALAÇÃO. AF_10/2020</t>
  </si>
  <si>
    <t>TUBOS PEX - INSTALAÇÕES DE GÁS</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</si>
  <si>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</si>
  <si>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</si>
  <si>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</si>
  <si>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</si>
  <si>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</si>
  <si>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</si>
  <si>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</si>
  <si>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</si>
  <si>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TUBOS DE AÇO PRETO</t>
  </si>
  <si>
    <t>TUBO DE AÇO PRETO SEM COSTURA, CLASSE MÉDIA, CONEXÃO SOLDADA, DN 25 (1"), INSTALADO EM RAMAIS E SUB-RAMAIS DE GÁS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</si>
  <si>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</si>
  <si>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</si>
  <si>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</si>
  <si>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</si>
  <si>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</si>
  <si>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</si>
  <si>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</si>
  <si>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TUBOS E CONEXÕES DE AÇO GALVANIZADO COM COSTURA, SOLDADA, GÁS</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</si>
  <si>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</si>
  <si>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</si>
  <si>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</si>
  <si>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</si>
  <si>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</si>
  <si>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</si>
  <si>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</si>
  <si>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</si>
  <si>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</si>
  <si>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</si>
  <si>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</si>
  <si>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</si>
  <si>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</si>
  <si>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</si>
  <si>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TUBOS E CONEXÕES DE AÇO GALVANIZADO COM COSTURA, ROSQUEADA, GÁS</t>
  </si>
  <si>
    <t>TUBO DE AÇO GALVANIZADO COM COSTURA, CLASSE MÉDIA, CONEXÃO ROSQUEADA, DN 25 (1"),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</si>
  <si>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</si>
  <si>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</si>
  <si>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</si>
  <si>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</si>
  <si>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</si>
  <si>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DE REDUÇÃO, EM FERRO GALVANIZADO, 3/4" X 1/2", CONEXÃO ROSQUEADA, INSTALADO EM RAMAIS E SUB-RAMAIS DE GÁS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</si>
  <si>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</si>
  <si>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</si>
  <si>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</si>
  <si>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</si>
  <si>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</si>
  <si>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</si>
  <si>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</si>
  <si>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</si>
  <si>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</si>
  <si>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</si>
  <si>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</si>
  <si>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</si>
  <si>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</si>
  <si>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</si>
  <si>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</si>
  <si>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TUBOS DE COBRE - CLASSE A (instalações de água fria e água quente, gases combustíveis, instalações de combate a incêndio por hidrante e sprinklers e de gases medicinais)</t>
  </si>
  <si>
    <t>TUBO EM COBRE RÍGIDO, DN 22 MM, CLASSE A, SEM ISOLAMENTO, INSTALADO EM PRUMADA _x0096_ FORNECIMENTO E INSTALAÇÃO. AF_12/2015</t>
  </si>
  <si>
    <t>TUBO EM COBRE RÍGIDO, DN 28 MM, CLASSE A, SEM ISOLAMENTO, INSTALADO EM PRUMADA _x0096_ FORNECIMENTO E INSTALAÇÃO. AF_12/2015</t>
  </si>
  <si>
    <t>TUBO EM COBRE RÍGIDO, DN 35 MM, CLASSE A, SEM ISOLAMENTO, INSTALADO EM PRUMADA _x0096_ FORNECIMENTO E INSTALAÇÃO. AF_12/2015</t>
  </si>
  <si>
    <t>TUBO EM COBRE RÍGIDO, DN 42 MM, CLASSE A, SEM ISOLAMENTO, INSTALADO EM PRUMADA _x0096_ FORNECIMENTO E INSTALAÇÃO. AF_12/2015</t>
  </si>
  <si>
    <t>TUBO EM COBRE RÍGIDO, DN 54 MM, CLASSE A, SEM ISOLAMENTO, INSTALADO EM PRUMADA _x0096_ FORNECIMENTO E INSTALAÇÃO. AF_12/2015</t>
  </si>
  <si>
    <t>TUBO EM COBRE RÍGIDO, DN 66 MM, CLASSE A, SEM ISOLAMENTO, INSTALADO EM PRUMADA _x0096_ FORNECIMENTO E INSTALAÇÃO. AF_12/2015</t>
  </si>
  <si>
    <t>TUBO EM COBRE RÍGIDO, DN 15 MM, CLASSE A, SEM ISOLAMENTO, INSTALADO EM RAMAL DE DISTRIBUIÇÃO _x0096_ FORNECIMENTO E INSTALAÇÃO. AF_12/2015</t>
  </si>
  <si>
    <t>TUBO EM COBRE RÍGIDO, DN 22 MM, CLASSE A, SEM ISOLAMENTO, INSTALADO EM RAMAL DE DISTRIBUIÇÃO_x0096_ FORNECIMENTO E INSTALAÇÃO. AF_12/2015</t>
  </si>
  <si>
    <t>TUBO EM COBRE RÍGIDO, DN 15 MM, CLASSE A, SEM ISOLAMENTO, INSTALADO EM RAMAL E SUB-RAMAL _x0096_ FORNECIMENTO E INSTALAÇÃO. AF_12/2015</t>
  </si>
  <si>
    <t>TUBO EM COBRE RÍGIDO, DN 22 MM, CLASSE A, SEM ISOLAMENTO, INSTALADO EM RAMAL E SUB-RAMAL _x0096_ FORNECIMENTO E INSTALAÇÃO. AF_12/2015</t>
  </si>
  <si>
    <t>TUBO EM COBRE RÍGIDO, DN 28 MM, CLASSE A, SEM ISOLAMENTO, INSTALADO EM RAMAL E SUB-RAMAL _x0096_ FORNECIMENTO E INSTALAÇÃO. AF_12/2015</t>
  </si>
  <si>
    <t>TUBOS DE COBRE - CLASSE I (instalações de água fria e água quente, gases combustíveis, instalações de combate a incêndio por hidrante e sprinklers, de gases medicinais e industriais de alta pressão e vapor)</t>
  </si>
  <si>
    <t>TUBO EM COBRE RÍGIDO, DN 22 MM, CLASSE I, SEM ISOLAMENTO, INSTALADO EM PRUMADA _x0096_ FORNECIMENTO E INSTALAÇÃO. AF_12/2015</t>
  </si>
  <si>
    <t>TUBO EM COBRE RÍGIDO, DN 28 MM, CLASSE I, SEM ISOLAMENTO, INSTALADO EM PRUMADA _x0096_ FORNECIMENTO E INSTALAÇÃO. AF_12/2015</t>
  </si>
  <si>
    <t>TUBO EM COBRE RÍGIDO, DN 35 MM, CLASSE I, SEM ISOLAMENTO, INSTALADO EM PRUMADA _x0096_ FORNECIMENTO E INSTALAÇÃO. AF_12/2015</t>
  </si>
  <si>
    <t>TUBO EM COBRE RÍGIDO, DN 42 MM, CLASSE I, SEM ISOLAMENTO, INSTALADO EM PRUMADA _x0096_ FORNECIMENTO E INSTALAÇÃO. AF_12/2015</t>
  </si>
  <si>
    <t>TUBO EM COBRE RÍGIDO, DN 54 MM, CLASSE I, SEM ISOLAMENTO, INSTALADO EM PRUMADA _x0096_ FORNECIMENTO E INSTALAÇÃO. AF_12/2015</t>
  </si>
  <si>
    <t>TUBO EM COBRE RÍGIDO, DN 66 MM, CLASSE I, SEM ISOLAMENTO, INSTALADO EM PRUMADA _x0096_ FORNECIMENTO E INSTALAÇÃO. AF_12/2015</t>
  </si>
  <si>
    <t>TUBO EM COBRE RÍGIDO, DN 15 MM, CLASSE I, SEM ISOLAMENTO, INSTALADO EM RAMAL DE DISTRIBUIÇÃO _x0096_ FORNECIMENTO E INSTALAÇÃO. AF_12/2015</t>
  </si>
  <si>
    <t>TUBO EM COBRE RÍGIDO, DN 22 MM, CLASSE I, SEM ISOLAMENTO, INSTALADO EM RAMAL DE DISTRIBUIÇÃO_x0096_ FORNECIMENTO E INSTALAÇÃO. AF_12/2015</t>
  </si>
  <si>
    <t>TUBO EM COBRE RÍGIDO, DN 28 MM, CLASSE I, SEM ISOLAMENTO, INSTALADO EM RAMAL DE DISTRIBUIÇÃO_x0096_ FORNECIMENTO E INSTALAÇÃO. AF_12/2015</t>
  </si>
  <si>
    <t>TUBO EM COBRE RÍGIDO, DN 15 MM, CLASSE I, SEM ISOLAMENTO, INSTALADO EM RAMAL E SUB-RAMAL _x0096_ FORNECIMENTO E INSTALAÇÃO. AF_12/2015</t>
  </si>
  <si>
    <t>TUBO EM COBRE RÍGIDO, DN 22 MM, CLASSE I, SEM ISOLAMENTO, INSTALADO EM RAMAL E SUB-RAMAL _x0096_ FORNECIMENTO E INSTALAÇÃO. AF_12/2015</t>
  </si>
  <si>
    <t>TUBO EM COBRE RÍGIDO, DN 28 MM, CLASSE I, SEM ISOLAMENTO, INSTALADO EM RAMAL E SUB-RAMAL _x0096_ FORNECIMENTO E INSTALAÇÃO. AF_12/2015</t>
  </si>
  <si>
    <t>CONEXÕES DE COBRE - PRUMADA</t>
  </si>
  <si>
    <t>COTOVELO EM COBRE, DN 22 MM, 90 GRAUS, SEM ANEL DE SOLDA, INSTALADO EM PRUMADA FORNECIMENTO E INSTALAÇÃO. AF_12/2015</t>
  </si>
  <si>
    <t>COTOVELO EM COBRE, DN 28 MM, 90 GRAUS, SEM ANEL DE SOLDA, INSTALADO EM PRUMADA _x0096_ FORNECIMENTO E INSTALAÇÃO. AF_12/2015</t>
  </si>
  <si>
    <t>COTOVELO EM COBRE, DN 35 MM, 90 GRAUS, SEM ANEL DE SOLDA, INSTALADO EM PRUMADA _x0096_ FORNECIMENTO E INSTALAÇÃO. AF_12/2015</t>
  </si>
  <si>
    <t>COTOVELO EM COBRE, DN 42 MM, 90 GRAUS, SEM ANEL DE SOLDA, INSTALADO EM PRUMADA _x0096_ FORNECIMENTO E INSTALAÇÃO. AF_12/2015</t>
  </si>
  <si>
    <t>COTOVELO EM COBRE, DN 54 MM, 90 GRAUS, SEM ANEL DE SOLDA, INSTALADO EM PRUMADA _x0096_ FORNECIMENTO E INSTALAÇÃO. AF_12/2015</t>
  </si>
  <si>
    <t>COTOVELO EM COBRE, DN 66 MM, 90 GRAUS, SEM ANEL DE SOLDA, INSTALADO EM PRUMADA _x0096_ FORNECIMENTO E INSTALAÇÃO. AF_12/2015</t>
  </si>
  <si>
    <t>LUVA EM COBRE, DN 22 MM, SEM ANEL DE SOLDA, INSTALADO EM PRUMADA _x0096_ FORNECIMENTO E INSTALAÇÃO. AF_12/2015</t>
  </si>
  <si>
    <t>LUVA EM COBRE, DN 28 MM, SEM ANEL DE SOLDA, INSTALADO EM PRUMADA _x0096_ FORNECIMENTO E INSTALAÇÃO. AF_12/2015</t>
  </si>
  <si>
    <t>LUVA EM COBRE, DN 35 MM, SEM ANEL DE SOLDA, INSTALADO EM PRUMADA _x0096_ FORNECIMENTO E INSTALAÇÃO. AF_12/2015</t>
  </si>
  <si>
    <t>LUVA EM COBRE, DN 42 MM, SEM ANEL DE SOLDA, INSTALADO EM PRUMADA _x0096_ FORNECIMENTO E INSTALAÇÃO. AF_12/2015</t>
  </si>
  <si>
    <t>LUVA EM COBRE, DN 54 MM, SEM ANEL DE SOLDA, INSTALADO EM PRUMADA _x0096_ FORNECIMENTO E INSTALAÇÃO. AF_12/2015</t>
  </si>
  <si>
    <t>LUVA EM COBRE, DN 66 MM, SEM ANEL DE SOLDA, INSTALADO EM PRUMADA _x0096_ FORNECIMENTO E INSTALAÇÃO. AF_12/2015</t>
  </si>
  <si>
    <t>TE EM COBRE, DN 22 MM, SEM ANEL DE SOLDA, INSTALADO EM PRUMADA _x0096_ FORNECIMENTO E INSTALAÇÃO. AF_12/2015</t>
  </si>
  <si>
    <t>TE EM COBRE, DN 28 MM, SEM ANEL DE SOLDA, INSTALADO EM PRUMADA _x0096_ FORNECIMENTO E INSTALAÇÃO. AF_12/2015</t>
  </si>
  <si>
    <t>TE EM COBRE, DN 35 MM, SEM ANEL DE SOLDA, INSTALADO EM PRUMADA _x0096_ FORNECIMENTO E INSTALAÇÃO. AF_12/2015</t>
  </si>
  <si>
    <t>TE EM COBRE, DN 42 MM, SEM ANEL DE SOLDA, INSTALADO EM PRUMADA _x0096_ FORNECIMENTO E INSTALAÇÃO. AF_12/2015</t>
  </si>
  <si>
    <t>TE EM COBRE, DN 54 MM, SEM ANEL DE SOLDA, INSTALADO EM PRUMADA _x0096_ FORNECIMENTO E INSTALAÇÃO. AF_12/2015</t>
  </si>
  <si>
    <t>TE EM COBRE, DN 66 MM, SEM ANEL DE SOLDA, INSTALADO EM PRUMADA _x0096_ FORNECIMENTO E INSTALAÇÃO. AF_12/2015</t>
  </si>
  <si>
    <t>CURVA EM COBRE, DN 22 MM, 45 GRAUS, SEM ANEL DE SOLDA, BOLSA X BOLSA, INSTALADO EM PRUMADA _x0096_ FORNECIMENTO E INSTALAÇÃO. AF_01/2016</t>
  </si>
  <si>
    <t>CURVA EM COBRE, DN 28 MM, 45 GRAUS, SEM ANEL DE SOLDA, BOLSA X BOLSA, INSTALADO EM PRUMADA _x0096_ FORNECIMENTO E INSTALAÇÃO. AF_01/2016</t>
  </si>
  <si>
    <t>CURVA EM COBRE, DN 35 MM, 45 GRAUS, SEM ANEL DE SOLDA, BOLSA X BOLSA, INSTALADO EM PRUMADA _x0096_ FORNECIMENTO E INSTALAÇÃO. AF_01/2016</t>
  </si>
  <si>
    <t>CURVA EM COBRE, DN 42 MM, 45 GRAUS, SEM ANEL DE SOLDA, BOLSA X BOLSA, INSTALADO EM PRUMADA _x0096_ FORNECIMENTO E INSTALAÇÃO. AF_01/2016</t>
  </si>
  <si>
    <t>CURVA EM COBRE, DN 54 MM, 45 GRAUS, SEM ANEL DE SOLDA, BOLSA X BOLSA, INSTALADO EM PRUMADA _x0096_ FORNECIMENTO E INSTALAÇÃO. AF_01/2016</t>
  </si>
  <si>
    <t>CURVA EM COBRE, DN 66 MM, 45 GRAUS, SEM ANEL DE SOLDA, BOLSA X BOLSA, INSTALADO EM PRUMADA _x0096_ FORNECIMENTO E INSTALAÇÃO. AF_01/2016</t>
  </si>
  <si>
    <t>LUVA PASSANTE EM COBRE, DN 22 MM, SEM ANEL DE SOLDA, INSTALADO EM PRUMADA _x0096_ FORNECIMENTO E INSTALAÇÃO. AF_01/2016</t>
  </si>
  <si>
    <t>LUVA PASSANTE EM COBRE, DN 28 MM, SEM ANEL DE SOLDA, INSTALADO EM PRUMADA _x0096_ FORNECIMENTO E INSTALAÇÃO. AF_01/2016</t>
  </si>
  <si>
    <t>LUVA PASSANTE EM COBRE, DN 35 MM, SEM ANEL DE SOLDA, INSTALADO EM PRUMADA _x0096_ FORNECIMENTO E INSTALAÇÃO. AF_01/2016</t>
  </si>
  <si>
    <t>LUVA PASSANTE EM COBRE, DN 42 MM, SEM ANEL DE SOLDA, INSTALADO EM PRUMADA _x0096_ FORNECIMENTO E INSTALAÇÃO. AF_01/2016</t>
  </si>
  <si>
    <t>LUVA PASSANTE EM COBRE, DN 54 MM, SEM ANEL DE SOLDA, INSTALADO EM PRUMADA _x0096_ FORNECIMENTO E INSTALAÇÃO. AF_01/2016</t>
  </si>
  <si>
    <t>LUVA PASSANTE EM COBRE, DN 66 MM, SEM ANEL DE SOLDA, INSTALADO EM PRUMADA _x0096_ FORNECIMENTO E INSTALAÇÃO. AF_01/2016</t>
  </si>
  <si>
    <t>BUCHA DE REDUÇÃO EM COBRE, DN 22 MM X 15 MM, SEM ANEL DE SOLDA, BOLSA X BOLSA, INSTALADO EM PRUMADA _x0096_ FORNECIMENTO E INSTALAÇÃO. AF_01/2016</t>
  </si>
  <si>
    <t>BUCHA DE REDUÇÃO EM COBRE, DN 28 MM X 22 MM, SEM ANEL DE SOLDA, PONTA X BOLSA, INSTALADO EM PRUMADA _x0096_ FORNECIMENTO E INSTALAÇÃO. AF_01/2016</t>
  </si>
  <si>
    <t>BUCHA DE REDUÇÃO EM COBRE, DN 35 MM X 28 MM, SEM ANEL DE SOLDA, PONTA X BOLSA, INSTALADO EM PRUMADA _x0096_ FORNECIMENTO E INSTALAÇÃO. AF_01/2016</t>
  </si>
  <si>
    <t>BUCHA DE REDUÇÃO EM COBRE, DN 42 MM X 35 MM, SEM ANEL DE SOLDA, PONTA X BOLSA, INSTALADO EM PRUMADA _x0096_ FORNECIMENTO E INSTALAÇÃO. AF_01/2016</t>
  </si>
  <si>
    <t>BUCHA DE REDUÇÃO EM COBRE, DN 54 MM X 42 MM, SEM ANEL DE SOLDA, PONTA X BOLSA, INSTALADO EM PRUMADA _x0096_ FORNECIMENTO E INSTALAÇÃO. AF_01/2016</t>
  </si>
  <si>
    <t>BUCHA DE REDUÇÃO EM COBRE, DN 66 MM X 54 MM, SEM ANEL DE SOLDA, PONTA X BOLSA, INSTALADO EM PRUMADA _x0096_ FORNECIMENTO E INSTALAÇÃO. AF_01/2016</t>
  </si>
  <si>
    <t>JUNTA DE EXPANSÃO EM COBRE, DN 22 MM, PONTA X PONTA, INSTALADO EM PRUMADA _x0096_ FORNECIMENTO E INSTALAÇÃO. AF_01/2016</t>
  </si>
  <si>
    <t>JUNTA DE EXPANSÃO EM COBRE, DN 28 MM, PONTA X PONTA, INSTALADO EM PRUMADA _x0096_ FORNECIMENTO E INSTALAÇÃO. AF_01/2016</t>
  </si>
  <si>
    <t>CONEXÕES DE COBRE - RAMAL DE DISTRIBUIÇÃO</t>
  </si>
  <si>
    <t>COTOVELO EM COBRE, DN 15 MM, 90 GRAUS, SEM ANEL DE SOLDA, INSTALADO EM RAMAL DE DISTRIBUIÇÃO _x0096_ FORNECIMENTO E INSTALAÇÃO. AF_12/2015</t>
  </si>
  <si>
    <t>COTOVELO EM COBRE, DN 22 MM, 90 GRAUS, SEM ANEL DE SOLDA, INSTALADO EM RAMAL DE DISTRIBUIÇÃO _x0096_ FORNECIMENTO E INSTALAÇÃO. AF_12/2015</t>
  </si>
  <si>
    <t>LUVA EM COBRE, DN 15 MM, SEM ANEL DE SOLDA, INSTALADO EM RAMAL DE DISTRIBUIÇÃO _x0096_ FORNECIMENTO E INSTALAÇÃO. AF_12/2015</t>
  </si>
  <si>
    <t>LUVA EM COBRE, DN 22 MM, SEM ANEL DE SOLDA, INSTALADO EM RAMAL DE DISTRIBUIÇÃO _x0096_ FORNECIMENTO E INSTALAÇÃO. AF_12/2015</t>
  </si>
  <si>
    <t>LUVA EM COBRE, DN 28 MM, SEM ANEL DE SOLDA, INSTALADO EM RAMAL DE DISTRIBUIÇÃO _x0096_ FORNECIMENTO E INSTALAÇÃO. AF_12/2015</t>
  </si>
  <si>
    <t>TE EM COBRE, DN 15 MM, SEM ANEL DE SOLDA, INSTALADO EM RAMAL DE DISTRIBUIÇÃO _x0096_ FORNECIMENTO E INSTALAÇÃO. AF_12/2015</t>
  </si>
  <si>
    <t>TE EM COBRE, DN 22 MM, SEM ANEL DE SOLDA, INSTALADO EM RAMAL DE DISTRIBUIÇÃO _x0096_ FORNECIMENTO E INSTALAÇÃO. AF_12/2015</t>
  </si>
  <si>
    <t>TE EM COBRE, DN 28 MM, SEM ANEL DE SOLDA, INSTALADO EM RAMAL DE DISTRIBUIÇÃO _x0096_ FORNECIMENTO E INSTALAÇÃO. AF_12/2015</t>
  </si>
  <si>
    <t>CURVA EM COBRE, DN 15 MM, 45 GRAUS, SEM ANEL DE SOLDA, BOLSA X BOLSA, INSTALADO EM RAMAL DE DISTRIBUIÇÃO _x0096_ FORNECIMENTO E INSTALAÇÃO. AF_01/2016</t>
  </si>
  <si>
    <t>CURVA EM COBRE, DN 22 MM, 45 GRAUS, SEM ANEL DE SOLDA, BOLSA X BOLSA, INSTALADO EM RAMAL DE DISTRIBUIÇÃO _x0096_ FORNECIMENTO E INSTALAÇÃO. AF_01/2016</t>
  </si>
  <si>
    <t>CURVA EM COBRE, DN 28 MM, 45 GRAUS, SEM ANEL DE SOLDA, BOLSA X BOLSA, INSTALADO EM RAMAL DE DISTRIBUIÇÃO _x0096_ FORNECIMENTO E INSTALAÇÃO. AF_01/2016</t>
  </si>
  <si>
    <t>LUVA PASSANTE EM COBRE, DN 15 MM, SEM ANEL DE SOLDA, INSTALADO EM RAMAL DE DISTRIBUIÇÃO _x0096_ FORNECIMENTO E INSTALAÇÃO. AF_01/2016</t>
  </si>
  <si>
    <t>LUVA PASSANTE EM COBRE, DN 22 MM, SEM ANEL DE SOLDA, INSTALADO EM RAMAL DE DISTRIBUIÇÃO _x0096_ FORNECIMENTO E INSTALAÇÃO. AF_01/2016</t>
  </si>
  <si>
    <t>LUVA PASSANTE EM COBRE, DN 28 MM, SEM ANEL DE SOLDA, INSTALADO EM RAMAL DE DISTRIBUIÇÃO _x0096_ FORNECIMENTO E INSTALAÇÃO. AF_01/2016</t>
  </si>
  <si>
    <t>BUCHA DE REDUÇÃO EM COBRE, DN 22 MM X 15 MM, SEM ANEL DE SOLDA, PONTA X BOLSA, INSTALADO EM RAMAL DE DISTRIBUIÇÃO _x0096_ FORNECIMENTO E INSTALAÇÃO. AF_01/2016</t>
  </si>
  <si>
    <t>BUCHA DE REDUÇÃO EM COBRE, DN 28 MM X 22 MM, SEM ANEL DE SOLDA, INSTALADO EM RAMAL DE DISTRIBUIÇÃO _x0096_ FORNECIMENTO E INSTALAÇÃO. AF_01/2016</t>
  </si>
  <si>
    <t>JUNTA DE EXPANSÃO EM COBRE, DN 15 MM, PONTA X PONTA, INSTALADO EM RAMAL DE DISTRIBUIÇÃO _x0096_ FORNECIMENTO E INSTALAÇÃO. AF_01/2016</t>
  </si>
  <si>
    <t>JUNTA DE EXPANSÃO EM COBRE, DN 22 MM, PONTA X PONTA, INSTALADO EM RAMAL DE DISTRIBUIÇÃO _x0096_ FORNECIMENTO E INSTALAÇÃO. AF_01/2016</t>
  </si>
  <si>
    <t>JUNTA DE EXPANSÃO EM COBRE, DN 28 MM, PONTA X PONTA, INSTALADO EM RAMAL DE DISTRIBUIÇÃO _x0096_ FORNECIMENTO E INSTALAÇÃO. AF_01/2016</t>
  </si>
  <si>
    <t>CONEXÕES DE COBRE - RAMAL E SUB-RAMAL</t>
  </si>
  <si>
    <t>COTOVELO EM COBRE, DN 15 MM, 90 GRAUS, SEM ANEL DE SOLDA, INSTALADO EM RAMAL E SUB-RAMAL _x0096_ FORNECIMENTO E INSTALAÇÃO. AF_12/2015</t>
  </si>
  <si>
    <t>COTOVELO EM COBRE, DN 22 MM, 90 GRAUS, SEM ANEL DE SOLDA, INSTALADO EM RAMAL E SUB-RAMAL _x0096_ FORNECIMENTO E INSTALAÇÃO. AF_12/2015</t>
  </si>
  <si>
    <t>COTOVELO EM COBRE, DN 28 MM, 90 GRAUS, SEM ANEL DE SOLDA, INSTALADO EM RAMAL E SUB-RAMAL _x0096_ FORNECIMENTO E INSTALAÇÃO. AF_12/2015</t>
  </si>
  <si>
    <t>LUVA EM COBRE, DN 15 MM, SEM ANEL DE SOLDA, INSTALADO EM RAMAL E SUB-RAMAL _x0096_ FORNECIMENTO E INSTALAÇÃO. AF_12/2015</t>
  </si>
  <si>
    <t>LUVA EM COBRE, DN 22 MM, SEM ANEL DE SOLDA, INSTALADO EM RAMAL E SUB-RAMAL _x0096_ FORNECIMENTO E INSTALAÇÃO. AF_12/2015</t>
  </si>
  <si>
    <t>LUVA EM COBRE, DN 28 MM, SEM ANEL DE SOLDA, INSTALADO EM RAMAL E SUB-RAMAL _x0096_ FORNECIMENTO E INSTALAÇÃO. AF_12/2015</t>
  </si>
  <si>
    <t>TE EM COBRE, DN 15 MM, SEM ANEL DE SOLDA, INSTALADO EM RAMAL E SUB-RAMAL _x0096_ FORNECIMENTO E INSTALAÇÃO. AF_12/2015</t>
  </si>
  <si>
    <t>TE EM COBRE, DN 22 MM, SEM ANEL DE SOLDA, INSTALADO EM RAMAL E SUB-RAMAL _x0096_ FORNECIMENTO E INSTALAÇÃO. AF_12/2015</t>
  </si>
  <si>
    <t>TE EM COBRE, DN 28 MM, SEM ANEL DE SOLDA, INSTALADO EM RAMAL E SUB-RAMAL _x0096_ FORNECIMENTO E INSTALAÇÃO. AF_12/2015</t>
  </si>
  <si>
    <t>CURVA EM COBRE, DN 15 MM, 45 GRAUS, SEM ANEL DE SOLDA, BOLSA X BOLSA, INSTALADO EM RAMAL E SUB-RAMAL _x0096_ FORNECIMENTO E INSTALAÇÃO. AF_01/2016</t>
  </si>
  <si>
    <t>CURVA EM COBRE, DN 22 MM, 45 GRAUS, SEM ANEL DE SOLDA, BOLSA X BOLSA, INSTALADO EM RAMAL E SUB-RAMAL _x0096_ FORNECIMENTO E INSTALAÇÃO. AF_01/2016</t>
  </si>
  <si>
    <t>CURVA EM COBRE, DN 28 MM, 45 GRAUS, SEM ANEL DE SOLDA, BOLSA X BOLSA, INSTALADO EM RAMAL E SUB-RAMAL _x0096_ FORNECIMENTO E INSTALAÇÃO. AF_01/2016</t>
  </si>
  <si>
    <t>LUVA PASSANTE EM COBRE, DN 15 MM, SEM ANEL DE SOLDA, INSTALADO EM RAMAL E SUB-RAMAL _x0096_ FORNECIMENTO E INSTALAÇÃO. AF_01/2016</t>
  </si>
  <si>
    <t>JUNTA DE EXPANSÃO EM COBRE, DN 15 MM, PONTA X PONTA, INSTALADO EM RAMAL E SUB-RAMAL _x0096_ FORNECIMENTO E INSTALAÇÃO. AF_01/2016</t>
  </si>
  <si>
    <t>LUVA PASSANTE EM COBRE, DN 22 MM, SEM ANEL DE SOLDA, INSTALADO EM RAMAL E SUB-RAMAL _x0096_ FORNECIMENTO E INSTALAÇÃO. AF_01/2016</t>
  </si>
  <si>
    <t>BUCHA DE REDUÇÃO EM COBRE, DN 22 MM X 15 MM, SEM ANEL DE SOLDA, PONTA X BOLSA, INSTALADO EM RAMAL E SUB-RAMAL _x0096_ FORNECIMENTO E INSTALAÇÃO. AF_01/2016</t>
  </si>
  <si>
    <t>JUNTA DE EXPANSÃO EM COBRE, DN 22 MM, PONTA X PONTA, INSTALADO EM RAMAL E SUB-RAMAL _x0096_ FORNECIMENTO E INSTALAÇÃO. AF_01/2016</t>
  </si>
  <si>
    <t>LUVA PASSANTE EM COBRE, DN 28 MM, SEM ANEL DE SOLDA, INSTALADO EM RAMAL E SUB-RAMAL _x0096_ FORNECIMENTO E INSTALAÇÃO. AF_01/2016</t>
  </si>
  <si>
    <t>JUNTA DE EXPANSÃO EM COBRE, DN 28 MM, PONTA X PONTA, INSTALADO EM RAMAL E SUB-RAMAL _x0096_ FORNECIMENTO E INSTALAÇÃO. AF_01/2016</t>
  </si>
  <si>
    <t>BUCHA DE REDUÇÃO EM COBRE, DN 28 MM X 22 MM, SEM ANEL DE SOLDA, INSTALADO EM RAMAL E SUB-RAMAL _x0096_ FORNECIMENTO E INSTALAÇÃO. AF_01/2016</t>
  </si>
  <si>
    <t>CONEXÕES DE BRONZE/LATÃO - PRUMADA</t>
  </si>
  <si>
    <t>CONECTOR EM BRONZE/LATÃO, DN 22 MM X 1/2", SEM ANEL DE SOLDA, BOLSA X ROSCA F, INSTALADO EM PRUMADA _x0096_ FORNECIMENTO E INSTALAÇÃO. AF_01/2016</t>
  </si>
  <si>
    <t>CONECTOR EM BRONZE/LATÃO, DN 22 MM X 3/4", SEM ANEL DE SOLDA, BOLSA X ROSCA F, INSTALADO EM PRUMADA _x0096_ FORNECIMENTO E INSTALAÇÃO. AF_01/2016</t>
  </si>
  <si>
    <t>CONECTOR EM BRONZE/LATÃO, DN 28 MM X 1/2", SEM ANEL DE SOLDA, BOLSA X ROSCA F, INSTALADO EM PRUMADA _x0096_ FORNECIMENTO E INSTALAÇÃO. AF_01/2016</t>
  </si>
  <si>
    <t>CURVA DE TRANSPOSIÇÃO EM BRONZE/LATÃO, DN 22 MM, SEM ANEL DE SOLDA, BOLSA X BOLSA, INSTALADO EM PRUMADA _x0096_ FORNECIMENTO E INSTALAÇÃO. AF_01/2016</t>
  </si>
  <si>
    <t>CURVA DE TRANSPOSIÇÃO EM BRONZE/LATÃO, DN 28 MM, SEM ANEL DE SOLDA, BOLSA X BOLSA, INSTALADO EM PRUMADA _x0096_ FORNECIMENTO E INSTALAÇÃO. AF_01/2016</t>
  </si>
  <si>
    <t>JUNTA DE EXPANSÃO EM BRONZE/LATÃO, DN 35 MM, PONTA X PONTA, INSTALADO EM PRUMADA _x0096_ FORNECIMENTO E INSTALAÇÃO. AF_01/2016</t>
  </si>
  <si>
    <t>JUNTA DE EXPANSÃO EM BRONZE/LATÃO, DN 42 MM, PONTA X PONTA, INSTALADO EM PRUMADA _x0096_ FORNECIMENTO E INSTALAÇÃO. AF_01/2016</t>
  </si>
  <si>
    <t>JUNTA DE EXPANSÃO EM BRONZE/LATÃO, DN 54 MM, PONTA X PONTA, INSTALADO EM PRUMADA _x0096_ FORNECIMENTO E INSTALAÇÃO. AF_01/2016</t>
  </si>
  <si>
    <t>JUNTA DE EXPANSÃO EM BRONZE/LATÃO, DN 66 MM, PONTA X PONTA, INSTALADO EM PRUMADA _x0096_ FORNECIMENTO E INSTALAÇÃO. AF_01/2016</t>
  </si>
  <si>
    <t>TE DUPLA CURVA EM BRONZE/LATÃO, DN 3/4" X 22 MM X 3/4", SEM ANEL DE SOLDA, ROSCA F X BOLSA X ROSCA F, INSTALADO EM PRUMADA _x0096_ FORNECIMENTO E INSTALAÇÃO. AF_01/2016</t>
  </si>
  <si>
    <t>COTOVELO EM BRONZE/LATÃO, DN 22 MM X 1/2", 90 GRAUS, SEM ANEL DE SOLDA, BOLSA X ROSCA F, INSTALADO EM PRUMADA _x0096_ FORNECIMENTO E INSTALAÇÃO. AF_01/2016</t>
  </si>
  <si>
    <t>COTOVELO EM BRONZE/LATÃO, DN 22 MM X 3/4", 90 GRAUS, SEM ANEL DE SOLDA, BOLSA X ROSCA F, INSTALADO EM PRUMADA _x0096_ FORNECIMENTO E INSTALAÇÃO. AF_01/2016</t>
  </si>
  <si>
    <t>CONEXÕES DE BRONZE/LATÃO - RAMAL E SUB-RAMAL</t>
  </si>
  <si>
    <t>CURVA DE TRANSPOSIÇÃO EM BRONZE/LATÃO, DN 15 MM, SEM ANEL DE SOLDA, BOLSA X BOLSA, INSTALADO EM RAMAL E SUB-RAMAL _x0096_ FORNECIMENTO E INSTALAÇÃO. AF_01/2016</t>
  </si>
  <si>
    <t>CURVA DE TRANSPOSIÇÃO EM BRONZE/LATÃO, DN 22 MM, SEM ANEL DE SOLDA, BOLSA X BOLSA, INSTALADO EM RAMAL E SUB-RAMAL _x0096_ FORNECIMENTO E INSTALAÇÃO. AF_01/2016</t>
  </si>
  <si>
    <t>CURVA DE TRANSPOSIÇÃO EM BRONZE/LATÃO, DN 28 MM, SEM ANEL DE SOLDA, BOLSA X BOLSA, INSTALADO EM RAMAL E SUB-RAMAL _x0096_ FORNECIMENTO E INSTALAÇÃO. AF_01/2016</t>
  </si>
  <si>
    <t>CONECTOR EM BRONZE/LATÃO, DN 15 MM X 1/2", SEM ANEL DE SOLDA, BOLSA X ROSCA F, INSTALADO EM RAMAL E SUB-RAMAL _x0096_ FORNECIMENTO E INSTALAÇÃO. AF_01/2016</t>
  </si>
  <si>
    <t>CONECTOR EM BRONZE/LATÃO, DN 22 MM X 1/2", SEM ANEL DE SOLDA, BOLSA X ROSCA F, INSTALADO EM RAMAL E SUB-RAMAL _x0096_ FORNECIMENTO E INSTALAÇÃO. AF_01/2016</t>
  </si>
  <si>
    <t>CONECTOR EM BRONZE/LATÃO, DN 22 MM X 3/4", SEM ANEL DE SOLDA, BOLSA X ROSCA F, INSTALADO EM RAMAL E SUB-RAMAL _x0096_ FORNECIMENTO E INSTALAÇÃO. AF_01/2016</t>
  </si>
  <si>
    <t>CONECTOR EM BRONZE/LATÃO, DN 28 MM X 1/2", SEM ANEL DE SOLDA, BOLSA X ROSCA F, INSTALADO EM RAMAL E SUB-RAMAL _x0096_ FORNECIMENTO E INSTALAÇÃO. AF_01/2016</t>
  </si>
  <si>
    <t>TE DUPLA CURVA EM BRONZE/LATÃO, DN 1/2" X 15 MM X 1/2", SEM ANEL DE SOLDA, ROSCA F X BOLSA X ROSCA F, INSTALADO EM RAMAL DE DISTRIBUIÇÃO _x0096_ FORNECIMENTO E INSTALAÇÃO. AF_01/2016</t>
  </si>
  <si>
    <t>TE DUPLA CURVA EM BRONZE/LATÃO, DN 3/4" X 22 MM X 3/4", SEM ANEL DE SOLDA, ROSCA F X BOLSA X ROSCA F, INSTALADO EM RAMAL DE DISTRIBUIÇÃO _x0096_ FORNECIMENTO E INSTALAÇÃO. AF_01/2016</t>
  </si>
  <si>
    <t>TE DUPLA CURVA EM BRONZE/LATÃO, DN 1/2" X 15 MM X 1/2", SEM ANEL DE SOLDA, ROSCA F X BOLSA X ROSCA F, INSTALADO EM RAMAL E SUB-RAMAL _x0096_ FORNECIMENTO E INSTALAÇÃO. AF_01/2016</t>
  </si>
  <si>
    <t>TE DUPLA CURVA EM BRONZE/LATÃO, DN 3/4" X 22 MM X 3/4", SEM ANEL DE SOLDA, ROSCA F X BOLSA X ROSCA F, INSTALADO EM RAMAL E SUB-RAMAL _x0096_ FORNECIMENTO E INSTALAÇÃO. AF_01/2016</t>
  </si>
  <si>
    <t>COTOVELO EM BRONZE/LATÃO, DN 15 MM X 1/2", 90 GRAUS, SEM ANEL DE SOLDA, BOLSA X ROSCA F, INSTALADO EM RAMAL E SUB-RAMAL _x0096_ FORNECIMENTO E INSTALAÇÃO. AF_01/2016</t>
  </si>
  <si>
    <t>COTOVELO EM BRONZE/LATÃO, DN 22 MM X 1/2", 90 GRAUS, SEM ANEL DE SOLDA, BOLSA X ROSCA F, INSTALADO EM RAMAL E SUB-RAMAL _x0096_ FORNECIMENTO E INSTALAÇÃO. AF_01/2016</t>
  </si>
  <si>
    <t>COTOVELO EM BRONZE/LATÃO, DN 22 MM X 3/4", 90 GRAUS, SEM ANEL DE SOLDA, BOLSA X ROSCA F, INSTALADO EM RAMAL E SUB-RAMAL _x0096_ FORNECIMENTO E INSTALAÇÃO. AF_01/2016</t>
  </si>
  <si>
    <t>CONEXÕES DE BRONZE/LATÃO - RAMAL DE DISTRIBUIÇÃO</t>
  </si>
  <si>
    <t>CURVA DE TRANSPOSIÇÃO EM BRONZE/LATÃO, DN 15 MM, SEM ANEL DE SOLDA, BOLSA X BOLSA, INSTALADO EM RAMAL DE DISTRIBUIÇÃO _x0096_ FORNECIMENTO E INSTALAÇÃO. AF_01/2016</t>
  </si>
  <si>
    <t>CURVA DE TRANSPOSIÇÃO EM BRONZE/LATÃO, DN 22 MM, SEM ANEL DE SOLDA, BOLSA X BOLSA, INSTALADO EM RAMAL DE DISTRIBUIÇÃO _x0096_ FORNECIMENTO E INSTALAÇÃO. AF_01/2016</t>
  </si>
  <si>
    <t>CURVA DE TRANSPOSIÇÃO EM BRONZE/LATÃO, DN 28 MM, SEM ANEL DE SOLDA, BOLSA X BOLSA, INSTALADO EM RAMAL DE DISTRIBUIÇÃO _x0096_ FORNECIMENTO E INSTALAÇÃO. AF_01/2016</t>
  </si>
  <si>
    <t>COTOVELO EM BRONZE/LATÃO, DN 15 MM X 1/2", 90 GRAUS, SEM ANEL DE SOLDA, BOLSA X ROSCA F, INSTALADO EM RAMAL DE DISTRIBUIÇÃO _x0096_ FORNECIMENTO E INSTALAÇÃO. AF_01/2016</t>
  </si>
  <si>
    <t>COTOVELO EM BRONZE/LATÃO, DN 22 MM X 1/2", 90 GRAUS, SEM ANEL DE SOLDA, BOLSA X ROSCA F, INSTALADO EM RAMAL DE DISTRIBUIÇÃO _x0096_ FORNECIMENTO E INSTALAÇÃO. AF_01/2016</t>
  </si>
  <si>
    <t>COTOVELO EM BRONZE/LATÃO, DN 22 MM X 3/4", 90 GRAUS, SEM ANEL DE SOLDA, BOLSA X ROSCA F, INSTALADO EM RAMAL DE DISTRIBUIÇÃO _x0096_ FORNECIMENTO E INSTALAÇÃO. AF_01/2016</t>
  </si>
  <si>
    <t>CONECTOR EM BRONZE/LATÃO, DN 15 MM X 1/2", SEM ANEL DE SOLDA, BOLSA X ROSCA F, INSTALADO EM RAMAL DE DISTRIBUIÇÃO _x0096_ FORNECIMENTO E INSTALAÇÃO. AF_01/2016</t>
  </si>
  <si>
    <t>CONECTOR EM BRONZE/LATÃO, DN 22 MM X 1/2", SEM ANEL DE SOLDA, BOLSA X ROSCA F, INSTALADO EM RAMAL DE DISTRIBUIÇÃO _x0096_ FORNECIMENTO E INSTALAÇÃO. AF_01/2016</t>
  </si>
  <si>
    <t>CONECTOR EM BRONZE/LATÃO, DN 22 MM X 3/4", SEM ANEL DE SOLDA, BOLSA X ROSCA F, INSTALADO EM RAMAL DE DISTRIBUIÇÃO _x0096_ FORNECIMENTO E INSTALAÇÃO. AF_01/2016</t>
  </si>
  <si>
    <t>CONECTOR EM BRONZE/LATÃO, DN 28 MM X 1/2", SEM ANEL DE SOLDA, BOLSA X ROSCA F, INSTALADO EM RAMAL DE DISTRIBUIÇÃO _x0096_ FORNECIMENTO E INSTALAÇÃO. AF_01/2016</t>
  </si>
  <si>
    <t>INSTALAÇÕES DE PREVENÇÃO CONTRA INCÊNDIO E PÂNICO</t>
  </si>
  <si>
    <t>MANUTENCAO / REPAROS - PCI</t>
  </si>
  <si>
    <t>QUEBRA EM ALVENARIA PARA INSTALAÇÃO DE ABRIGO PARA MANGUEIRAS (90X60 CM). AF_05/2015</t>
  </si>
  <si>
    <t>ALARME</t>
  </si>
  <si>
    <t>MANGUEIRAS</t>
  </si>
  <si>
    <t>CONJUNTO DE MANGUEIRA PARA COMBATE A INCÊNDIO EM FIBRA DE POLIESTER PURA, COM 1.1/2", REVESTIDA INTERNAMENTE, COMPRIMENTO DE 15M - FORNECIMENTO E INSTALAÇÃO. AF_10/2020</t>
  </si>
  <si>
    <t>ABRIGOS PARA HIDRANTES</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</si>
  <si>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</si>
  <si>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</si>
  <si>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HIDRANTE SUBTERRÂNEO</t>
  </si>
  <si>
    <t>HIDRANTE SUBTERRÂNEO PREDIAL (COM CURVA LONGA E CAIXA), DN 75 MM - FORNECIMENTO E INSTALAÇÃO. AF_10/2020</t>
  </si>
  <si>
    <t>CAIXAS DE INCÊNDIO</t>
  </si>
  <si>
    <t>CAIXA DE INCÊNDIO 45X75X17CM - FORNECIMENTO E INSTALAÇÃO. AF_10/2020</t>
  </si>
  <si>
    <t>CAIXA DE INCÊNDIO 60X90X17CM - FORNECIMENTO E INSTALAÇÃO. AF_10/2020</t>
  </si>
  <si>
    <t>ACESSÓRIOS PARA HIDRANTES E CAIXAS</t>
  </si>
  <si>
    <t>REDE DE ALIMENTAÇÃO PARA HIDRANTES - AÇO PRETO</t>
  </si>
  <si>
    <t>TUBO DE AÇO PRETO SEM COSTURA, CONEXÃO SOLDADA, DN 40 (1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</si>
  <si>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</si>
  <si>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</si>
  <si>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</si>
  <si>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</si>
  <si>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</si>
  <si>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</si>
  <si>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REDE DE ALIMENTAÇÃO PARA HIDRANTES - AÇO GALVANIZADO, CONEXÃO ROSQUEADA</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</si>
  <si>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</si>
  <si>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</si>
  <si>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</si>
  <si>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</si>
  <si>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</si>
  <si>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</si>
  <si>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</si>
  <si>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</si>
  <si>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</si>
  <si>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</si>
  <si>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</si>
  <si>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</si>
  <si>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</si>
  <si>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</si>
  <si>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</si>
  <si>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</si>
  <si>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</si>
  <si>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</si>
  <si>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</si>
  <si>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</si>
  <si>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</si>
  <si>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</si>
  <si>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</si>
  <si>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</si>
  <si>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</si>
  <si>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</si>
  <si>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</si>
  <si>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</si>
  <si>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</si>
  <si>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</si>
  <si>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</si>
  <si>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</si>
  <si>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</si>
  <si>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</si>
  <si>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</si>
  <si>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</si>
  <si>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</si>
  <si>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</si>
  <si>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</si>
  <si>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</si>
  <si>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</si>
  <si>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</si>
  <si>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</si>
  <si>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</si>
  <si>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TÊ, EM FERRO GALVANIZADO, 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</si>
  <si>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</si>
  <si>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</si>
  <si>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</si>
  <si>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</si>
  <si>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</si>
  <si>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</si>
  <si>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</si>
  <si>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</si>
  <si>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</si>
  <si>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</si>
  <si>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</si>
  <si>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</si>
  <si>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</si>
  <si>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</si>
  <si>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</si>
  <si>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</si>
  <si>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</si>
  <si>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</si>
  <si>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</si>
  <si>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</si>
  <si>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</si>
  <si>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REDE DE ALIMENTAÇÃO PARA HIDRANTES - AÇO GALVANIZADO, CONEXÃO SOLDADA</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</si>
  <si>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</si>
  <si>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</si>
  <si>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</si>
  <si>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</si>
  <si>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</si>
  <si>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</si>
  <si>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</si>
  <si>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</si>
  <si>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</si>
  <si>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</si>
  <si>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</si>
  <si>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</si>
  <si>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</si>
  <si>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</si>
  <si>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</si>
  <si>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</si>
  <si>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</si>
  <si>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</si>
  <si>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</si>
  <si>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</si>
  <si>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</si>
  <si>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</si>
  <si>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</si>
  <si>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</si>
  <si>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</si>
  <si>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</si>
  <si>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</si>
  <si>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</si>
  <si>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</si>
  <si>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</si>
  <si>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TUBOS DE AÇO GALVANIZADO COM COSTURA, ROSQUEADA, SPRINKLER</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</si>
  <si>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</si>
  <si>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</si>
  <si>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</si>
  <si>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</si>
  <si>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</si>
  <si>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</si>
  <si>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SPRINKLER E CONEXÕES EM FERRO GALVANIZADO, ROSQUEADA, PARA SPRINKLER</t>
  </si>
  <si>
    <t>SPRINKLER TIPO PENDENTE, 68 °C, UNIÃO POR ROSCA DN 15 (1/2")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</si>
  <si>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</si>
  <si>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</si>
  <si>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</si>
  <si>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</si>
  <si>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</si>
  <si>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</si>
  <si>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</si>
  <si>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</si>
  <si>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</si>
  <si>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</si>
  <si>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</si>
  <si>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</si>
  <si>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</si>
  <si>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</si>
  <si>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</si>
  <si>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</si>
  <si>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</si>
  <si>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</si>
  <si>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</si>
  <si>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</si>
  <si>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</si>
  <si>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</si>
  <si>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</si>
  <si>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</si>
  <si>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</si>
  <si>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</si>
  <si>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</si>
  <si>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</si>
  <si>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</si>
  <si>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</si>
  <si>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</si>
  <si>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</si>
  <si>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</si>
  <si>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</si>
  <si>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</si>
  <si>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</si>
  <si>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</si>
  <si>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</si>
  <si>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</si>
  <si>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</si>
  <si>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</si>
  <si>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</si>
  <si>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</si>
  <si>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</si>
  <si>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</si>
  <si>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</si>
  <si>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</si>
  <si>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</si>
  <si>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</si>
  <si>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</si>
  <si>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</si>
  <si>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CONEXÕES EM FERRO GALVANIZADO, SOLDADA, PARA SPRINKLER</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</si>
  <si>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</si>
  <si>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</si>
  <si>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</si>
  <si>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</si>
  <si>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</si>
  <si>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</si>
  <si>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</si>
  <si>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</si>
  <si>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</si>
  <si>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</si>
  <si>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</si>
  <si>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</si>
  <si>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</si>
  <si>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</si>
  <si>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</si>
  <si>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</si>
  <si>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</si>
  <si>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</si>
  <si>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</si>
  <si>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</si>
  <si>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</si>
  <si>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</si>
  <si>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</si>
  <si>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</si>
  <si>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</si>
  <si>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</si>
  <si>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</si>
  <si>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</si>
  <si>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</si>
  <si>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</si>
  <si>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EXTINTORES</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</si>
  <si>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</si>
  <si>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</si>
  <si>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</si>
  <si>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</si>
  <si>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</si>
  <si>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FIXAÇÃO DE TUBULAÇÃO</t>
  </si>
  <si>
    <t>ABERTURA E FECHAMENTO DE RASGO</t>
  </si>
  <si>
    <t>RASGO EM ALVENARIA PARA RAMAIS/ DISTRIBUIÇÃO COM DIAMETROS MENORES OU IGUAIS A 40 MM. AF_05/2015</t>
  </si>
  <si>
    <t>RASGO EM ALVENARIA PARA RAMAIS/ DISTRIBUIÇÃO COM DIÂMETROS MAIORES QUE 40 MM E MENORES OU IGUAIS A 75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</si>
  <si>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</si>
  <si>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</si>
  <si>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</si>
  <si>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</si>
  <si>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</si>
  <si>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</si>
  <si>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</si>
  <si>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</si>
  <si>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</si>
  <si>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</si>
  <si>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</si>
  <si>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</si>
  <si>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</si>
  <si>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</si>
  <si>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FURO E PASSANTE PARA PASSAGEM DE TUBOS</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</si>
  <si>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</si>
  <si>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</si>
  <si>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</si>
  <si>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</si>
  <si>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</si>
  <si>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</si>
  <si>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</si>
  <si>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</si>
  <si>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</si>
  <si>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PASSANTE TIPO PEÇA EM POLIESTIRENO PARA ABERTURA PARA PASSAGEM DE 1 TUBO, FIXADO EM LAJE. AF_05/2015</t>
  </si>
  <si>
    <t>PASSANTE TIPO PEÇA EM POLIESTIRENO PARA ABERTURA PARA PASSAGEM DE MAIS DE 1 TUBO, FIXADO EM LAJE. AF_05/2015</t>
  </si>
  <si>
    <t>FIXAÇÃO DE TUBOS HORIZONTAIS - PPR</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</si>
  <si>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</si>
  <si>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</si>
  <si>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</si>
  <si>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</si>
  <si>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</si>
  <si>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</si>
  <si>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</si>
  <si>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</si>
  <si>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</si>
  <si>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VERTICAIS - PPR</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</si>
  <si>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</si>
  <si>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</si>
  <si>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</si>
  <si>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 PVC, CPVC OU COBRE</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</si>
  <si>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</si>
  <si>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_x0093_D_x0094_ 1 1/2_x0094_, FIXADA DIRETAMENTE NA LAJE. AF_05/2015</t>
  </si>
  <si>
    <t>FIXAÇÃO DE TUBOS HORIZONTAIS DE PVC, CPVC OU COBRE DIÂMETROS MAIORES QUE 75 MM COM ABRAÇADEIRA METÁLICA RÍGIDA TIPO D 3" , FIXADA DIRETAMENTE NA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</si>
  <si>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</si>
  <si>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</si>
  <si>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</si>
  <si>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</si>
  <si>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</si>
  <si>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FIXAÇÃO DE TUBOS HORIZONTAIS - PEX</t>
  </si>
  <si>
    <t>FIXAÇÃO DE TUBOS HORIZONTAIS DE PEX DIAMETROS IGUAIS OU INFERIORES A 40 MM COM ABRAÇADEIRA PLÁSTICA 390 MM, FIXADA EM LAJE. AF_05/2015</t>
  </si>
  <si>
    <t>AMARRAÇÃO E FIXAÇÃO DE ELETRODUTOS</t>
  </si>
  <si>
    <t>QUEBRA EM ALVENARIA CAIXAS/QUADROS</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</si>
  <si>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</si>
  <si>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</si>
  <si>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</si>
  <si>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ÁGUA FRIA E QUENTE</t>
  </si>
  <si>
    <t>MANUTENÇÃO / REPAROS - ÁGUA FRIA E QUENTE</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</si>
  <si>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</si>
  <si>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</si>
  <si>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</si>
  <si>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METAIS SANITÁRIOS, DE FORMA MANUAL, SEM REAPROVEITAMENTO. AF_12/2017</t>
  </si>
  <si>
    <t>PONTO DE ÁGUA</t>
  </si>
  <si>
    <t>PONTO DE CONSUMO TERMINAL DE ÁGUA FRIA (SUBRAMAL) COM TUBULAÇÃO DE PVC, DN 25 MM, INSTALADO EM RAMAL DE ÁGUA, INCLUSOS RASGO E CHUMBAMENTO EM ALVENARIA. AF_12/2014</t>
  </si>
  <si>
    <t>REDE DE ÁGUA</t>
  </si>
  <si>
    <t>ENTRADA DE ÁGUA - KIT CAVALETE</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</si>
  <si>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</si>
  <si>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</si>
  <si>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¼_x0094_) _x0096_ FORNECIMENTO E INSTALAÇÃO (EXCLUSIVE HIDRÔMETRO). AF_11/2016</t>
  </si>
  <si>
    <t>KIT CAVALETE PARA MEDIÇÃO DE ÁGUA - ENTRADA PRINCIPAL, EM AÇO GALVANIZADO DN 40 (1 ½_x0094_) _x0096_ FORNECIMENTO E INSTALAÇÃO (EXCLUSIVE HIDRÔMETRO). AF_11/2016</t>
  </si>
  <si>
    <t>KIT CAVALETE PARA MEDIÇÃO DE ÁGUA - ENTRADA PRINCIPAL, EM AÇO GALVANIZADO DN 50 (2_x0094_) _x0096_ FORNECIMENTO E INSTALAÇÃO (EXCLUSIVE HIDRÔMETRO). AF_11/2016</t>
  </si>
  <si>
    <t>KIT CAVALETE PARA MEDIÇÃO DE ÁGUA - ENTRADA INDIVIDUALIZADA, EM PVC DN 25 (¾_x0094_), PARA 1 MEDIDOR _x0096_ FORNECIMENTO E INSTALAÇÃO (EXCLUSIVE HIDRÔMETRO). AF_11/2016</t>
  </si>
  <si>
    <t>KIT CAVALETE PARA MEDIÇÃO DE ÁGUA - ENTRADA INDIVIDUALIZADA, EM PVC DN 25 (¾_x0094_), PARA 2 MEDIDORES _x0096_ FORNECIMENTO E INSTALAÇÃO (EXCLUSIVE HIDRÔMETRO). AF_11/2016</t>
  </si>
  <si>
    <t>KIT CAVALETE PARA MEDIÇÃO DE ÁGUA - ENTRADA INDIVIDUALIZADA, EM PVC DN 25 (¾_x0094_), PARA 3 MEDIDORES _x0096_ FORNECIMENTO E INSTALAÇÃO (EXCLUSIVE HIDRÔMETRO). AF_11/2016</t>
  </si>
  <si>
    <t>KIT CAVALETE PARA MEDIÇÃO DE ÁGUA - ENTRADA INDIVIDUALIZADA, EM PVC DN 25 (¾_x0094_), PARA 4 MEDIDORES _x0096_ FORNECIMENTO E INSTALAÇÃO (EXCLUSIVE HIDRÔMETRO). AF_11/2016</t>
  </si>
  <si>
    <t>KIT CAVALETE PARA MEDIÇÃO DE ÁGUA - ENTRADA INDIVIDUALIZADA, EM PVC DN 32 (1_x0094_), PARA 1 MEDIDOR _x0096_ FORNECIMENTO E INSTALAÇÃO (EXCLUSIVE HIDRÔMETRO). AF_11/2016</t>
  </si>
  <si>
    <t>KIT CAVALETE PARA MEDIÇÃO DE ÁGUA - ENTRADA INDIVIDUALIZADA, EM PVC DN 32 (1_x0094_), PARA 2 MEDIDORES _x0096_ FORNECIMENTO E INSTALAÇÃO (EXCLUSIVE HIDRÔMETRO). AF_11/2016</t>
  </si>
  <si>
    <t>KIT CAVALETE PARA MEDIÇÃO DE ÁGUA - ENTRADA INDIVIDUALIZADA, EM PVC DN 32 (1_x0094_), PARA 3 MEDIDORES _x0096_ FORNECIMENTO E INSTALAÇÃO (EXCLUSIVE HIDRÔMETRO). AF_11/2016</t>
  </si>
  <si>
    <t>KIT CAVALETE PARA MEDIÇÃO DE ÁGUA - ENTRADA INDIVIDUALIZADA, EM PVC DN 32 (1_x0094_), PARA 4 MEDIDORES _x0096_ FORNECIMENTO E INSTALAÇÃO (EXCLUSIVE HIDRÔMETRO). AF_11/2016</t>
  </si>
  <si>
    <t>ENTRADA DE ÁGUA - HIDRÔMETRO</t>
  </si>
  <si>
    <t>HIDRÔMETRO DN 20 (½_x0094_), 1,5 M³/H _x0096_ FORNECIMENTO E INSTALAÇÃO. AF_11/2016</t>
  </si>
  <si>
    <t>HIDRÔMETRO DN 20 (½_x0094_), 3,0 M³/H _x0096_ FORNECIMENTO E INSTALAÇÃO. AF_11/2016</t>
  </si>
  <si>
    <t>HIDRÔMETRO DN 25 (¾ ), 5,0 M³/H FORNECIMENTO E INSTALAÇÃO. AF_11/2016</t>
  </si>
  <si>
    <t>CAIXA EM CONCRETO PRÉ-MOLDADO PARA ABRIGO DE HIDRÔMETRO COM DN 20 (½_x0094_) _x0096_ FORNECIMENTO E INSTALAÇÃO. AF_11/2016</t>
  </si>
  <si>
    <t>POÇOS</t>
  </si>
  <si>
    <t>RESERVATÓRIOS - FIBRA DE VIDRO</t>
  </si>
  <si>
    <t>RESERVATÓRIOS - POLIETILENO</t>
  </si>
  <si>
    <t>CAIXA D´AGUA EM POLIETILENO, 500 LITROS, COM ACESSÓRIOS</t>
  </si>
  <si>
    <t>RESERVATÓRIOS - BÓIA</t>
  </si>
  <si>
    <t>TORNEIRA DE BOIA, ROSCÁVEL, 1/2_x0094_ , FORNECIDA E INSTALADA EM RESERVAÇÃO DE ÁGUA. AF_06/2016</t>
  </si>
  <si>
    <t>TORNEIRA DE BOIA, ROSCÁVEL, 3/4_x0094_ , FORNECIDA E INSTALADA EM RESERVAÇÃO DE ÁGUA. AF_06/2016</t>
  </si>
  <si>
    <t>TORNEIRA DE BOIA, ROSCÁVEL, 1_x0094_, FORNECIDA E INSTALADA EM RESERVAÇÃO DE ÁGUA. AF_06/2016</t>
  </si>
  <si>
    <t>TORNEIRA DE BOIA, ROSCÁVEL, 1 1/4_x0094_ , FORNECIDA E INSTALADA EM RESERVAÇÃO DE ÁGUA. AF_06/2016</t>
  </si>
  <si>
    <t>TORNEIRA DE BOIA, ROSCÁVEL, 1 1/2_x0094_ , FORNECIDA E INSTALADA EM RESERVAÇÃO DE ÁGUA. AF_06/2016</t>
  </si>
  <si>
    <t>TORNEIRA DE BOIA, ROSCÁVEL, 2_x0094_, FORNECIDA E INSTALADA EM RESERVAÇÃO DE ÁGUA. AF_06/2016</t>
  </si>
  <si>
    <t>CHAVE DE BOIA AUTOMÁTICA SUPERIOR/INFERIOR 15A/250V - FORNECIMENTO E INSTALAÇÃO. AF_12/2020</t>
  </si>
  <si>
    <t>RESERVATÓRIOS - SUPORTE</t>
  </si>
  <si>
    <t>RESERVATÓRIOS - COMPLEMENTOS (REVER)</t>
  </si>
  <si>
    <t>TUBOS DE AÇO GALVANIZADO COM COSTURA, RANHURADA, EM PRUMADAS</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</si>
  <si>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</si>
  <si>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</si>
  <si>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</si>
  <si>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TUBOS E CONEXÕES DE AÇO GALVANIZADO COM COSTURA, ROSQUEADA, EM PRUMADAS</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</si>
  <si>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</si>
  <si>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</si>
  <si>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</si>
  <si>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</si>
  <si>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</si>
  <si>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</si>
  <si>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</si>
  <si>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</si>
  <si>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</si>
  <si>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</si>
  <si>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</si>
  <si>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</si>
  <si>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TUBOS DE AÇO GALVANIZADO COM COSTURA, ROSQUEADA, RESERVAÇÃO DE ÁGUA</t>
  </si>
  <si>
    <t>TUBO DE AÇO GALVANIZADO COM COSTURA, CLASSE MÉDIA, DN 50 (2_x0094_), CONEXÃO ROSQUEADA, INSTALADO EM RESERVAÇÃO DE ÁGUA DE EDIFICAÇÃO QUE POSSUA RESERVATÓRIO DE FIBRA/FIBROCIMENTO _x0096_ FORNECIMENTO E INSTALAÇÃO. AF_06/2016</t>
  </si>
  <si>
    <t>TUBO DE AÇO GALVANIZADO COM COSTURA, CLASSE MÉDIA, DN 65 (2 1/2_x0094_), CONEXÃO ROSQUEADA, INSTALADO EM RESERVAÇÃO DE ÁGUA DE EDIFICAÇÃO QUE POSSUA RESERVATÓRIO DE FIBRA/FIBROCIMENTO _x0096_ FORNECIMENTO E INSTALAÇÃO. AF_06/2016</t>
  </si>
  <si>
    <t>TUBO DE AÇO GALVANIZADO COM COSTURA, CLASSE MÉDIA, DN 80 (3_x0094_), CONEXÃO ROSQUEADA, INSTALADO EM RESERVAÇÃO DE ÁGUA DE EDIFICAÇÃO QUE POSSUA RESERVATÓRIO DE FIBRA/FIBROCIMENTO _x0096_ FORNECIMENTO E INSTALAÇÃO. AF_06/2016</t>
  </si>
  <si>
    <t>LUVA, EM FERRO GALVANIZADO, CONEXÃO ROSQUEADA, DN 50 (2_x0094_), INSTALADO EM RESERVAÇÃO DE ÁGUA DE EDIFICAÇÃO QUE POSSUA RESERVATÓRIO DE FIBRA/FIBROCIMENTO _x0096_ FORNECIMENTO E INSTALAÇÃO. AF_06/2016</t>
  </si>
  <si>
    <t>NIPLE, EM FERRO GALVANIZADO, CONEXÃO ROSQUEADA, DN 50 (2_x0094_), INSTALADO EM RESERVAÇÃO DE ÁGUA DE EDIFICAÇÃO QUE POSSUA RESERVATÓRIO DE FIBRA/FIBROCIMENTO _x0096_ FORNECIMENTO E INSTALAÇÃO. AF_06/2016</t>
  </si>
  <si>
    <t>LUVA, EM FERRO GALVANIZADO, CONEXÃO ROSQUEADA, DN 65 (2 1/2_x0094_), INSTALADO EM RESERVAÇÃO DE ÁGUA DE EDIFICAÇÃO QUE POSSUA RESERVATÓRIO DE FIBRA/FIBROCIMENTO _x0096_ FORNECIMENTO E INSTALAÇÃO. AF_06/2016</t>
  </si>
  <si>
    <t>NIPLE, EM FERRO GALVANIZADO, CONEXÃO ROSQUEADA, DN 65 (2 1/2_x0094_), INSTALADO EM RESERVAÇÃO DE ÁGUA DE EDIFICAÇÃO QUE POSSUA RESERVATÓRIO DE FIBRA/FIBROCIMENTO _x0096_ FORNECIMENTO E INSTALAÇÃO. AF_06/2016</t>
  </si>
  <si>
    <t>LUVA, EM FERRO GALVANIZADO, CONEXÃO ROSQUEADA, DN 80 (3_x0094_), INSTALADO EM RESERVAÇÃO DE ÁGUA DE EDIFICAÇÃO QUE POSSUA RESERVATÓRIO DE FIBRA/FIBROCIMENTO _x0096_ FORNECIMENTO E INSTALAÇÃO. AF_06/2016</t>
  </si>
  <si>
    <t>NIPLE, EM FERRO GALVANIZADO, CONEXÃO ROSQUEADA, DN 80 (3_x0094_), INSTALADO EM RESERVAÇÃO DE ÁGUA DE EDIFICAÇÃO QUE POSSUA RESERVATÓRIO DE FIBRA/FIBROCIMENTO _x0096_ FORNECIMENTO E INSTALAÇÃO. AF_06/2016</t>
  </si>
  <si>
    <t>COTOVELO 90 GRAUS, EM FERRO GALVANIZADO, CONEXÃO ROSQUEADA, DN 50 (2_x0094_), INSTALADO EM RESERVAÇÃO DE ÁGUA DE EDIFICAÇÃO QUE POSSUA RESERVATÓRIO DE FIBRA/FIBROCIMENTO _x0096_ FORNECIMENTO E INSTALAÇÃO. AF_06/2016</t>
  </si>
  <si>
    <t>COTOVELO 45 GRAUS, EM FERRO GALVANIZADO, CONEXÃO ROSQUEADA, DN 50 (2_x0094_), INSTALADO EM RESERVAÇÃO DE ÁGUA DE EDIFICAÇÃO QUE POSSUA RESERVATÓRIO DE FIBRA/FIBROCIMENTO _x0096_ FORNECIMENTO E INSTALAÇÃO. AF_06/2016</t>
  </si>
  <si>
    <t>COTOVELO 90 GRAUS, EM FERRO GALVANIZADO, CONEXÃO ROSQUEADA, DN 65 (2 1/2_x0094_), INSTALADO EM RESERVAÇÃO DE ÁGUA DE EDIFICAÇÃO QUE POSSUA RESERVATÓRIO DE FIBRA/FIBROCIMENTO _x0096_ FORNECIMENTO E INSTALAÇÃO. AF_06/2016</t>
  </si>
  <si>
    <t>COTOVELO 45 GRAUS, EM FERRO GALVANIZADO, CONEXÃO ROSQUEADA, DN 65 (2 1/2_x0094_), INSTALADO EM RESERVAÇÃO DE ÁGUA DE EDIFICAÇÃO QUE POSSUA RESERVATÓRIO DE FIBRA/FIBROCIMENTO _x0096_ FORNECIMENTO E INSTALAÇÃO. AF_06/2016</t>
  </si>
  <si>
    <t>COTOVELO 90 GRAUS, EM FERRO GALVANIZADO, CONEXÃO ROSQUEADA, DN 80 (3_x0094_), INSTALADO EM RESERVAÇÃO DE ÁGUA DE EDIFICAÇÃO QUE POSSUA RESERVATÓRIO DE FIBRA/FIBROCIMENTO _x0096_ FORNECIMENTO E INSTALAÇÃO. AF_06/2016</t>
  </si>
  <si>
    <t>COTOVELO 45 GRAUS, EM FERRO GALVANIZADO, CONEXÃO ROSQUEADA, DN 80 (3_x0094_), INSTALADO EM RESERVAÇÃO DE ÁGUA DE EDIFICAÇÃO QUE POSSUA RESERVATÓRIO DE FIBRA/FIBROCIMENTO _x0096_ FORNECIMENTO E INSTALAÇÃO. AF_06/2016</t>
  </si>
  <si>
    <t>TÊ, EM FERRO GALVANIZADO, CONEXÃO ROSQUEADA, DN 50 (2_x0094_), INSTALADO EM RESERVAÇÃO DE ÁGUA DE EDIFICAÇÃO QUE POSSUA RESERVATÓRIO DE FIBRA/FIBROCIMENTO _x0096_ FORNECIMENTO E INSTALAÇÃO. AF_06/2016</t>
  </si>
  <si>
    <t>TÊ, EM FERRO GALVANIZADO, CONEXÃO ROSQUEADA, DN 65 (2 1/2_x0094_), INSTALADO EM RESERVAÇÃO DE ÁGUA DE EDIFICAÇÃO QUE POSSUA RESERVATÓRIO DE FIBRA/FIBROCIMENTO _x0096_ FORNECIMENTO E INSTALAÇÃO. AF_06/2016</t>
  </si>
  <si>
    <t>TÊ, EM FERRO GALVANIZADO, CONEXÃO ROSQUEADA, DN 80 (3_x0094_), INSTALADO EM RESERVAÇÃO DE ÁGUA DE EDIFICAÇÃO QUE POSSUA RESERVATÓRIO DE FIBRA/FIBROCIMENTO _x0096_ FORNECIMENTO E INSTALAÇÃO. AF_06/2016</t>
  </si>
  <si>
    <t>TE EM COBRE, DN 54 MM, SEM ANEL DE SOLDA, INSTALADO EM RESERVAÇÃO DE ÁGUA DE EDIFICAÇÃO QUE POSSUA RESERVATÓRIO DE FIBRA/FIBROCIMENTO _x0096_ FORNECIMENTO E INSTALAÇÃO. AF_06/2016</t>
  </si>
  <si>
    <t>TE EM COBRE, DN 66 MM, SEM ANEL DE SOLDA, INSTALADO EM RESERVAÇÃO DE ÁGUA DE EDIFICAÇÃO QUE POSSUA RESERVATÓRIO DE FIBRA/FIBROCIMENTO _x0096_ FORNECIMENTO E INSTALAÇÃO. AF_06/2016</t>
  </si>
  <si>
    <t>TE EM COBRE, DN 79 MM, SEM ANEL DE SOLDA, INSTALADO EM RESERVAÇÃO DE ÁGUA DE EDIFICAÇÃO QUE POSSUA RESERVATÓRIO DE FIBRA/FIBROCIMENTO _x0096_ FORNECIMENTO E INSTALAÇÃO. AF_06/2016</t>
  </si>
  <si>
    <t>TE EM COBRE, DN 104 MM, SEM ANEL DE SOLDA, INSTALADO EM RESERVAÇÃO DE ÁGUA DE EDIFICAÇÃO QUE POSSUA RESERVATÓRIO DE FIBRA/FIBROCIMENTO _x0096_ FORNECIMENTO E INSTALAÇÃO. AF_06/2016</t>
  </si>
  <si>
    <t>TUBOS E CONEXÕES PARA RESERVATÓRIOS - PVC</t>
  </si>
  <si>
    <t>ADAPTADOR CURTO COM BOLSA E ROSCA PARA REGISTRO, PVC, SOLDÁVEL, DN 25 MM X 3/4 , INSTALADO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</si>
  <si>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</si>
  <si>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</si>
  <si>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</si>
  <si>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</si>
  <si>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</si>
  <si>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</si>
  <si>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</si>
  <si>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</si>
  <si>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</si>
  <si>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</si>
  <si>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</si>
  <si>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</si>
  <si>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</si>
  <si>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</si>
  <si>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</si>
  <si>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3/4_x0094_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</si>
  <si>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</si>
  <si>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</si>
  <si>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</si>
  <si>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</si>
  <si>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</si>
  <si>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</si>
  <si>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</si>
  <si>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</si>
  <si>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</si>
  <si>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</si>
  <si>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</si>
  <si>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</si>
  <si>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</si>
  <si>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</si>
  <si>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</si>
  <si>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</si>
  <si>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</si>
  <si>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</si>
  <si>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</si>
  <si>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</si>
  <si>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</si>
  <si>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</si>
  <si>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</si>
  <si>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</si>
  <si>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</si>
  <si>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</si>
  <si>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</si>
  <si>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</si>
  <si>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</si>
  <si>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ADAPTADORES PARA RESERVATÓRIOS - PVC</t>
  </si>
  <si>
    <t>ADAPTADOR COM FLANGE E ANEL DE VEDAÇÃO, PVC, SOLDÁVEL, DN 20 MM X 1/2 ,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</si>
  <si>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</si>
  <si>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</si>
  <si>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</si>
  <si>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</si>
  <si>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</si>
  <si>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</si>
  <si>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</si>
  <si>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</si>
  <si>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</si>
  <si>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</si>
  <si>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</si>
  <si>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</si>
  <si>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</si>
  <si>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</si>
  <si>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</si>
  <si>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</si>
  <si>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</si>
  <si>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</si>
  <si>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</si>
  <si>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</si>
  <si>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</si>
  <si>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TUBOS DE PVC - ÁGUA FRIA</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</si>
  <si>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</si>
  <si>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</si>
  <si>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</si>
  <si>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TUBO, PVC, SOLDÁVEL, DN 25MM, INSTALADO EM PRUMADA DE ÁGUA - FORNECIMENTO E INSTALAÇÃO. AF_12/2014</t>
  </si>
  <si>
    <t>TUBO, PVC, SOLDÁVEL, DN 32MM, INSTALADO EM PRUMADA DE ÁGUA - FORNECIMENTO E INSTALAÇÃO. AF_12/2014</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</si>
  <si>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</si>
  <si>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</si>
  <si>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</si>
  <si>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</si>
  <si>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</si>
  <si>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</si>
  <si>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</si>
  <si>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TUBOS DE PVC - EM RESERVATÓRIOS DE ÁGUA</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</si>
  <si>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</si>
  <si>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</si>
  <si>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</si>
  <si>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</si>
  <si>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</si>
  <si>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</si>
  <si>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</si>
  <si>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TUBOS e CONEXÕES DE PVC - ÁGUA FRIA - EM RAMAL OU SUB-RAMAL DE ÁGUA</t>
  </si>
  <si>
    <t>TUBO, PVC, SOLDÁVEL, DN 20MM, INSTALADO EM RAMAL OU SUB-RAMAL DE ÁGUA - FORNECIMENTO E INSTALAÇÃO. AF_12/2014</t>
  </si>
  <si>
    <t>TUBO, PVC, SOLDÁVEL, DN 32MM, INSTALADO EM RAMAL OU SUB-RAMAL DE ÁGUA - FORNECIMENTO E INSTALAÇÃO. AF_12/2014</t>
  </si>
  <si>
    <t>ADAPTADOR CURTO COM BOLSA E ROSCA PARA REGISTRO, PVC, SOLDÁVEL, DN 20MM X 1/2_x0094_, INSTALADO EM RAMAL OU SUB-RAMAL DE ÁGUA - FORNECIMENTO E INSTALAÇÃO. AF_12/2014</t>
  </si>
  <si>
    <t>ADAPTADOR CURTO COM BOLSA E ROSCA PARA REGISTRO, PVC, SOLDÁVEL, DN 25MM X 3/4_x0094_, INSTALADO EM RAMAL OU SUB-RAMAL DE ÁGUA - FORNECIMENTO E INSTALAÇÃO. AF_12/2014</t>
  </si>
  <si>
    <t>ADAPTADOR CURTO COM BOLSA E ROSCA PARA REGISTRO, PVC, SOLDÁVEL, DN 32MM X 1_x0094_, INSTALADO EM RAMAL OU SUB-RAMAL DE ÁGUA - FORNECIMENTO E INSTALAÇÃO. AF_12/2014</t>
  </si>
  <si>
    <t>CURVA 90 GRAUS, PVC, SOLDÁVEL, DN 20MM, INSTALADO EM RAMAL OU SUB-RAMAL DE ÁGUA - FORNECIMENTO E INSTALAÇÃO. AF_12/2014</t>
  </si>
  <si>
    <t>CURVA 90 GRAUS, PVC, SOLDÁVEL, DN 25MM, INSTALADO EM RAMAL OU SUB-RAMAL DE ÁGUA - FORNECIMENTO E INSTALAÇÃO. AF_12/2014</t>
  </si>
  <si>
    <t>CURVA 90 GRAUS, PVC, SOLDÁVEL, DN 32MM, INSTALADO EM RAMAL OU SUB-RAMAL DE ÁGUA - FORNECIMENTO E INSTALAÇÃO. AF_12/2014</t>
  </si>
  <si>
    <t>CURVA 45 GRAUS, PVC, SOLDÁVEL, DN 20MM, INSTALADO EM RAMAL OU SUB-RAMAL DE ÁGUA - FORNECIMENTO E INSTALAÇÃO. AF_12/2014</t>
  </si>
  <si>
    <t>CURVA 45 GRAUS, PVC, SOLDÁVEL, DN 25MM, INSTALADO EM RAMAL OU SUB-RAMAL DE ÁGUA - FORNECIMENTO E INSTALAÇÃO. AF_12/2014</t>
  </si>
  <si>
    <t>CURVA 45 GRAUS, PVC, SOLDÁVEL, DN 32MM, INSTALADO EM RAMAL OU SUB-RAMAL DE ÁGUA - FORNECIMENTO E INSTALAÇÃO. AF_12/2014</t>
  </si>
  <si>
    <t>CURVA DE TRANSPOSIÇÃO, PVC, SOLDÁVEL, DN 20MM, INSTALADO EM RAMAL OU SUB-RAMAL DE ÁGUA - FORNECIMENTO E INSTALAÇÃO. AF_12/2014</t>
  </si>
  <si>
    <t>CURVA DE TRANSPOSIÇÃO, PVC, SOLDÁVEL, DN 25MM, INSTALADO EM RAMAL OU SUB-RAMAL DE ÁGUA FORNECIMENTO E INSTALAÇÃO. AF_12/2014</t>
  </si>
  <si>
    <t>CURVA DE TRANSPOSIÇÃO, PVC, SOLDÁVEL, DN 32MM, INSTALADO EM RAMAL OU SUB-RAMAL DE ÁGUA FORNECIMENTO E INSTALAÇÃO. AF_12/2014</t>
  </si>
  <si>
    <t>JOELHO 45 GRAUS, PVC, SOLDÁVEL, DN 20MM, INSTALADO EM RAMAL OU SUB-RAMAL DE ÁGUA - FORNECIMENTO E INSTALAÇÃO. AF_12/2014</t>
  </si>
  <si>
    <t>JOELHO 45 GRAUS, PVC, SOLDÁVEL, DN 25MM, INSTALADO EM RAMAL OU SUB-RAMAL DE ÁGUA - FORNECIMENTO E INSTALAÇÃO. AF_12/2014</t>
  </si>
  <si>
    <t>JOELHO 45 GRAUS, PVC, SOLDÁVEL, DN 32MM, INSTALADO EM RAMAL OU SUB-RAMAL DE ÁGUA - FORNECIMENTO E INSTALAÇÃO. AF_12/2014</t>
  </si>
  <si>
    <t>JOELHO 90 GRAUS, PVC, SOLDÁVEL, DN 20MM, INSTALADO EM RAMAL OU SUB-RAMAL DE ÁGUA - FORNECIMENTO E INSTALAÇÃO. AF_12/2014</t>
  </si>
  <si>
    <t>JOELHO 90 GRAUS, PVC, SOLDÁVEL, DN 32MM, INSTALADO EM RAMAL OU SUB-RAMAL DE ÁGUA - FORNECIMENTO E INSTALAÇÃO. AF_12/2014</t>
  </si>
  <si>
    <t>LUVA, PVC, SOLDÁVEL, DN 20MM, INSTALADO EM RAMAL OU SUB-RAMAL DE ÁGUA - FORNECIMENTO E INSTALAÇÃO. AF_12/2014</t>
  </si>
  <si>
    <t>LUVA, PVC, SOLDÁVEL, DN 25MM, INSTALADO EM RAMAL OU SUB-RAMAL DE ÁGUA - FORNECIMENTO E INSTALAÇÃO. AF_12/2014</t>
  </si>
  <si>
    <t>LUVA, PVC, SOLDÁVEL, DN 32MM, INSTALADO EM RAMAL OU SUB-RAMAL DE ÁGUA - FORNECIMENTO E INSTALAÇÃO. AF_12/2014</t>
  </si>
  <si>
    <t>LUVA DE CORRER, PVC, SOLDÁVEL, DN 20MM, INSTALADO EM RAMAL OU SUB-RAMAL DE ÁGUA - FORNECIMENTO E INSTALAÇÃO. AF_12/2014</t>
  </si>
  <si>
    <t>LUVA DE CORRER, PVC, SOLDÁVEL, DN 25MM, INSTALADO EM RAMAL OU SUB-RAMAL DE ÁGUA - FORNECIMENTO E INSTALAÇÃO. AF_12/2014</t>
  </si>
  <si>
    <t>LUVA DE CORRER, PVC, SOLDÁVEL, DN 32MM, INSTALADO EM RAMAL OU SUB-RAMAL DE ÁGUA FORNECIMENTO E INSTALAÇÃO. AF_12/2014</t>
  </si>
  <si>
    <t>LUVA COM BUCHA DE LATÃO, PVC, SOLDÁVEL, DN 32MM X 1 , INSTALADO EM RAMAL OU SUB-RAMAL DE ÁGUA FORNECIMENTO E INSTALAÇÃO. AF_12/2014</t>
  </si>
  <si>
    <t>LUVA DE REDUÇÃO, PVC, SOLDÁVEL, DN 25MM X 20MM, INSTALADO EM RAMAL OU SUB-RAMAL DE ÁGUA - FORNECIMENTO E INSTALAÇÃO. AF_12/2014</t>
  </si>
  <si>
    <t>LUVA DE REDUÇÃO, PVC, SOLDÁVEL, DN 32MM X 25MM, INSTALADO EM RAMAL OU SUB-RAMAL DE ÁGUA - FORNECIMENTO E INSTALAÇÃO. AF_12/2014</t>
  </si>
  <si>
    <t>LUVA DE REDUÇÃO, PVC, SOLDÁVEL, DN 40MM X 32MM, INSTALADO EM RAMAL OU SUB-RAMAL DE ÁGUA - FORNECIMENTO E INSTALAÇÃO. AF_12/2014</t>
  </si>
  <si>
    <t>LUVA COM BUCHA DE LATÃO, PVC, SOLDÁVEL, DN 20MM X 1/2_x0094_, INSTALADO EM RAMAL OU SUB-RAMAL DE ÁGUA - FORNECIMENTO E INSTALAÇÃO. AF_12/2014</t>
  </si>
  <si>
    <t>LUVA COM BUCHA DE LATÃO, PVC, SOLDÁVEL, DN 25MM X 3/4_x0094_, INSTALADO EM RAMAL OU SUB-RAMAL DE ÁGUA - FORNECIMENTO E INSTALAÇÃO. AF_12/2014</t>
  </si>
  <si>
    <t>LUVA SOLDÁVEL E COM ROSCA, PVC, SOLDÁVEL, DN 25MM X 3/4_x0094_, INSTALADO EM RAMAL OU SUB-RAMAL DE ÁGUA - FORNECIMENTO E INSTALAÇÃO. AF_12/2014</t>
  </si>
  <si>
    <t>LUVA SOLDÁVEL E COM ROSCA, PVC, SOLDÁVEL, DN 32MM X 1_x0094_, INSTALADO EM RAMAL OU SUB-RAMAL DE ÁGUA - FORNECIMENTO E INSTALAÇÃO. AF_12/2014</t>
  </si>
  <si>
    <t>TÊ DE REDUÇÃO, PVC, SOLDÁVEL, DN 25MM X 20MM, INSTALADO EM RAMAL OU SUB-RAMAL DE ÁGUA - FORNECIMENTO E INSTALAÇÃO. AF_12/2014</t>
  </si>
  <si>
    <t>TÊ DE REDUÇÃO, PVC, SOLDÁVEL, DN 32MM X 25MM, INSTALADO EM RAMAL OU SUB-RAMAL DE ÁGUA - FORNECIMENTO E INSTALAÇÃO. AF_12/2014</t>
  </si>
  <si>
    <t>TE, PVC, SOLDÁVEL, DN 20MM, INSTALADO EM RAMAL OU SUB-RAMAL DE ÁGUA - FORNECIMENTO E INSTALAÇÃO. AF_12/2014</t>
  </si>
  <si>
    <t>TE, PVC, SOLDÁVEL, DN 32MM, INSTALADO EM RAMAL OU SUB-RAMAL DE ÁGUA - FORNECIMENTO E INSTALAÇÃO. AF_12/2014</t>
  </si>
  <si>
    <t>TÊ COM BUCHA DE LATÃO NA BOLSA CENTRAL, PVC, SOLDÁVEL, DN 20MM X 1/2_x0094_, INSTALADO EM RAMAL OU SUB-RAMAL DE ÁGUA - FORNECIMENTO E INSTALAÇÃO. AF_12/2014</t>
  </si>
  <si>
    <t>TÊ COM BUCHA DE LATÃO NA BOLSA CENTRAL, PVC, SOLDÁVEL, DN 25MM X 1/2_x0094_, INSTALADO EM RAMAL OU SUB-RAMAL DE ÁGUA - FORNECIMENTO E INSTALAÇÃO. AF_12/2014</t>
  </si>
  <si>
    <t>TÊ COM BUCHA DE LATÃO NA BOLSA CENTRAL, PVC, SOLDÁVEL, DN 25MM X 3/4_x0094_, INSTALADO EM RAMAL OU SUB-RAMAL DE ÁGUA - FORNECIMENTO E INSTALAÇÃO. AF_03/2015</t>
  </si>
  <si>
    <t>TÊ COM BUCHA DE LATÃO NA BOLSA CENTRAL, PVC, SOLDÁVEL, DN 32MM X 3/4_x0094_, INSTALADO EM RAMAL OU SUB-RAMAL DE ÁGUA - FORNECIMENTO E INSTALAÇÃO. AF_12/2014</t>
  </si>
  <si>
    <t>BUCHA DE REDUÇÃO, PVC, SOLDÁVEL, DN 40MM X 32MM, INSTALADO EM RAMAL OU SUB-RAMAL DE ÁGUA - FORNECIMENTO E INSTALAÇÃO. AF_03/2015</t>
  </si>
  <si>
    <t>UNIÃO, PVC, SOLDÁVEL, DN 20MM, INSTALADO EM RAMAL OU SUB-RAMAL DE ÁGUA - FORNECIMENTO E INSTALAÇÃO. AF_12/2014</t>
  </si>
  <si>
    <t>UNIÃO, PVC, SOLDÁVEL, DN 25MM, INSTALADO EM RAMAL OU SUB-RAMAL DE ÁGUA - FORNECIMENTO E INSTALAÇÃO. AF_12/2014</t>
  </si>
  <si>
    <t>UNIÃO, PVC, SOLDÁVEL, DN 32MM, INSTALADO EM RAMAL OU SUB-RAMAL DE ÁGUA - FORNECIMENTO E INSTALAÇÃO. AF_12/2014</t>
  </si>
  <si>
    <t>CONEXÕES DE PVC - ÁGUA FRIA - EM RAMAL DE DISTRIBUIÇÃO</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</si>
  <si>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</si>
  <si>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</si>
  <si>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</si>
  <si>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CURVA DE TRANSPOSIÇÃO, PVC, SOLDÁVEL, DN 20MM, INSTALADO EM RAMAL DE DISTRIBUIÇÃO DE ÁGUA FORNECIMENTO E INSTALAÇÃO. AF_12/2014</t>
  </si>
  <si>
    <t>CURVA DE TRANSPOSIÇÃO, PVC, SOLDÁVEL, DN 25MM, INSTALADO EM RAMAL DE DISTRIBUIÇÃO DE ÁGUA FORNECIMENTO E INSTALAÇÃO. AF_12/2014</t>
  </si>
  <si>
    <t>CURVA DE TRANSPOSIÇÃO, PVC, SOLDÁVEL, DN 32MM, INSTALADO EM RAMAL DE DISTRIBUIÇÃO DE ÁGUA FORNECIMENTO E INSTALAÇÃO. AF_12/2014</t>
  </si>
  <si>
    <t>LUVA COM BUCHA DE LATÃO, PVC, SOLDÁVEL, DN 32MM X 1 , INSTALADO EM RAMAL DE DISTRIBUIÇÃO DE ÁGUA FORNECIMENTO E INSTALAÇÃO. AF_12/2014</t>
  </si>
  <si>
    <t>ADAPTADOR CURTO COM BOLSA E ROSCA PARA REGISTRO, PVC, SOLDÁVEL, DN 20MM X 1/2_x0094_, INSTALADO EM RAMAL DE DISTRIBUIÇÃO DE ÁGUA - FORNECIMENTO E INSTALAÇÃO. AF_12/2014</t>
  </si>
  <si>
    <t>ADAPTADOR CURTO COM BOLSA E ROSCA PARA REGISTRO, PVC, SOLDÁVEL, DN 25MM X 3/4_x0094_, INSTALADO EM RAMAL DE DISTRIBUIÇÃO DE ÁGUA - FORNECIMENTO E INSTALAÇÃO. AF_12/2014</t>
  </si>
  <si>
    <t>ADAPTADOR CURTO COM BOLSA E ROSCA PARA REGISTRO, PVC, SOLDÁVEL, DN 32MM X 1_x0094_, INSTALADO EM RAMAL DE DISTRIBUIÇÃO DE ÁGUA - FORNECIMENTO E INSTALAÇÃO. AF_12/2014</t>
  </si>
  <si>
    <t>JOELHO 90 GRAUS, PVC, SOLDÁVEL, DN 20MM, INSTALADO EM RAMAL DE DISTRIBUIÇÃO DE ÁGUA - FORNECIMENTO E INSTALAÇÃO. AF_12/2014</t>
  </si>
  <si>
    <t>JOELHO 90 GRAUS, PVC, SOLDÁVEL, DN 25MM, INSTALADO EM RAMAL DE DISTRIBUIÇÃO DE ÁGUA - FORNECIMENTO E INSTALAÇÃO. AF_12/2014</t>
  </si>
  <si>
    <t>JOELHO 90 GRAUS, PVC, SOLDÁVEL, DN 25MM, X 3/4_x0094_ INSTALADO EM RAMAL DE DISTRIBUIÇÃO DE ÁGUA - FORNECIMENTO E INSTALAÇÃO. AF_12/2014</t>
  </si>
  <si>
    <t>JOELHO 90 GRAUS, PVC, SOLDÁVEL, DN 32MM, INSTALADO EM RAMAL DE DISTRIBUIÇÃO DE ÁGUA - FORNECIMENTO E INSTALAÇÃO. AF_12/2014</t>
  </si>
  <si>
    <t>JOELHO 45 GRAUS, PVC, SOLDÁVEL, DN 20MM, INSTALADO EM RAMAL DE DISTRIBUIÇÃO DE ÁGUA - FORNECIMENTO E INSTALAÇÃO. AF_12/2014</t>
  </si>
  <si>
    <t>JOELHO 45 GRAUS, PVC, SOLDÁVEL, DN 25MM, INSTALADO EM RAMAL DE DISTRIBUIÇÃO DE ÁGUA - FORNECIMENTO E INSTALAÇÃO. AF_12/2014</t>
  </si>
  <si>
    <t>JOELHO 45 GRAUS, PVC, SOLDÁVEL, DN 32MM, INSTALADO EM RAMAL DE DISTRIBUIÇÃO DE ÁGUA - FORNECIMENTO E INSTALAÇÃO. AF_12/2014</t>
  </si>
  <si>
    <t>CURVA 90 GRAUS, PVC, SOLDÁVEL, DN 20MM, INSTALADO EM RAMAL DE DISTRIBUIÇÃO DE ÁGUA - FORNECIMENTO E INSTALAÇÃO. AF_12/2014</t>
  </si>
  <si>
    <t>CURVA 90 GRAUS, PVC, SOLDÁVEL, DN 25MM, INSTALADO EM RAMAL DE DISTRIBUIÇÃO DE ÁGUA - FORNECIMENTO E INSTALAÇÃO. AF_12/2014</t>
  </si>
  <si>
    <t>CURVA 90 GRAUS, PVC, SOLDÁVEL, DN 32MM, INSTALADO EM RAMAL DE DISTRIBUIÇÃO DE ÁGUA - FORNECIMENTO E INSTALAÇÃO. AF_12/2014</t>
  </si>
  <si>
    <t>CURVA 45 GRAUS, PVC, SOLDÁVEL, DN 20MM, INSTALADO EM RAMAL DE DISTRIBUIÇÃO DE ÁGUA - FORNECIMENTO E INSTALAÇÃO. AF_12/2014</t>
  </si>
  <si>
    <t>CURVA 45 GRAUS, PVC, SOLDÁVEL, DN 25MM,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</si>
  <si>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</si>
  <si>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</si>
  <si>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PVC, SOLDÁVEL, DN 25MM, INSTALADO EM RAMAL DE DISTRIBUIÇÃO DE ÁGUA - FORNECIMENTO E INSTALAÇÃO. AF_12/2014</t>
  </si>
  <si>
    <t>LUVA, PVC, SOLDÁVEL, DN 32MM, INSTALADO EM RAMAL DE DISTRIBUIÇÃO DE ÁGUA - FORNECIMENTO E INSTALAÇÃO. AF_12/2014</t>
  </si>
  <si>
    <t>LUVA DE CORRER, PVC, SOLDÁVEL, DN 20MM, INSTALADO EM RAMAL DE DISTRIBUIÇÃO DE ÁGUA - FORNECIMENTO E INSTALAÇÃO. AF_12/2014</t>
  </si>
  <si>
    <t>LUVA DE CORRER, PVC, SOLDÁVEL, DN 25MM, INSTALADO EM RAMAL DE DISTRIBUIÇÃO DE ÁGUA - FORNECIMENTO E INSTALAÇÃO. AF_12/2014</t>
  </si>
  <si>
    <t>LUVA DE CORRER, PVC, SOLDÁVEL, DN 32MM, INSTALADO EM RAMAL DE DISTRIBUIÇÃO DE ÁGUA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</si>
  <si>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</si>
  <si>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</si>
  <si>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</si>
  <si>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LUVA COM BUCHA DE LATÃO, PVC, SOLDÁVEL, DN 20MM X 1/2_x0094_, INSTALADO EM RAMAL DE DISTRIBUIÇÃO DE ÁGUA - FORNECIMENTO E INSTALAÇÃO. AF_12/2014</t>
  </si>
  <si>
    <t>LUVA COM BUCHA DE LATÃO, PVC, SOLDÁVEL, DN 25MM X 3/4_x0094_, INSTALADO EM RAMAL DE DISTRIBUIÇÃO DE ÁGUA - FORNECIMENTO E INSTALAÇÃO. AF_12/2014</t>
  </si>
  <si>
    <t>LUVA SOLDÁVEL E COM ROSCA, PVC, SOLDÁVEL, DN 32MM X 1_x0094_, INSTALADO EM RAMAL DE DISTRIBUIÇÃO DE ÁGUA - FORNECIMENTO E INSTALAÇÃO. AF_12/2014</t>
  </si>
  <si>
    <t>UNIÃO, PVC, SOLDÁVEL, DN 20MM, INSTALADO EM RAMAL DE DISTRIBUIÇÃO DE ÁGUA - FORNECIMENTO E INSTALAÇÃO. AF_12/2014</t>
  </si>
  <si>
    <t>UNIÃO, PVC, SOLDÁVEL, DN 25MM, INSTALADO EM RAMAL DE DISTRIBUIÇÃO DE ÁGUA - FORNECIMENTO E INSTALAÇÃO. AF_12/2014</t>
  </si>
  <si>
    <t>UNIÃO, PVC, SOLDÁVEL, DN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</si>
  <si>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</si>
  <si>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</si>
  <si>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</si>
  <si>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</si>
  <si>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</si>
  <si>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TÊ SOLDÁVEL E COM ROSCA NA BOLSA CENTRAL, PVC, SOLDÁVEL, DN 20MM X 1/2_x0094_, INSTALADO EM RAMAL DE DISTRIBUIÇÃO DE ÁGUA - FORNECIMENTO E INSTALAÇÃO. AF_12/2014</t>
  </si>
  <si>
    <t>TÊ COM BUCHA DE LATÃO NA BOLSA CENTRAL, PVC, SOLDÁVEL, DN 25MM X 1/2_x0094_, INSTALADO EM RAMAL DE DISTRIBUIÇÃO DE ÁGUA - FORNECIMENTO E INSTALAÇÃO. AF_12/2014</t>
  </si>
  <si>
    <t>TÊ COM BUCHA DE LATÃO NA BOLSA CENTRAL, PVC, SOLDÁVEL, DN 32MM X 3/4_x0094_, INSTALADO EM RAMAL DE DISTRIBUIÇÃO DE ÁGUA - FORNECIMENTO E INSTALAÇÃO. AF_12/2014</t>
  </si>
  <si>
    <t>CONEXÕES DE PVC - ÁGUA FRIA - EM PRUMADA DE ÁGUA</t>
  </si>
  <si>
    <t>CURVA DE TRANSPOSIÇÃO, PVC, SOLDÁVEL, DN 25MM, INSTALADO EM PRUMADA DE ÁGUA - FORNECIMENTO E INSTALAÇÃO. AF_12/2014</t>
  </si>
  <si>
    <t>CURVA DE TRANSPOSIÇÃO, PVC, SOLDÁVEL, DN 32MM, INSTALADO EM PRUMADA DE ÁGUA FORNECIMENTO E INSTALAÇÃO. AF_12/2014</t>
  </si>
  <si>
    <t>LUVA DE REDUÇÃO, PVC, SOLDÁVEL, DN 50MM X 25MM, INSTALADO EM PRUMADA DE ÁGUA FORNECIMENTO E INSTALAÇÃO. AF_12/2014</t>
  </si>
  <si>
    <t>LUVA DE CORRER, PVC, SOLDÁVEL, DN 32MM, INSTALADO EM PRUMADA DE ÁGUA - FORNECIMENTO E INSTALAÇÃO. AF_12/2014</t>
  </si>
  <si>
    <t>LUVA DE CORRER, PVC, SOLDÁVEL, DN 60MM, INSTALADO EM PRUMADA DE ÁGUA FORNECIMENTO E INSTALAÇÃO. AF_12/2014</t>
  </si>
  <si>
    <t>LUVA SOLDÁVEL E COM BUCHA DE LATÃO, PVC, SOLDÁVEL, DN 32MM X 1 , INSTALADO EM PRUMADA DE ÁGUA FORNECIMENTO E INSTALAÇÃO. AF_12/2014</t>
  </si>
  <si>
    <t>ADAPTADOR CURTO COM BOLSA E ROSCA PARA REGISTRO, PVC, SOLDÁVEL, DN 25MM X 3/4_x0094_, INSTALADO EM PRUMADA DE ÁGUA - FORNECIMENTO E INSTALAÇÃO. AF_12/2014</t>
  </si>
  <si>
    <t>ADAPTADOR CURTO COM BOLSA E ROSCA PARA REGISTRO, PVC, SOLDÁVEL, DN 32MM X 1_x0094_, INSTALADO EM PRUMADA DE ÁGUA - FORNECIMENTO E INSTALAÇÃO. AF_12/2014</t>
  </si>
  <si>
    <t>ADAPTADOR CURTO COM BOLSA E ROSCA PARA REGISTRO, PVC, SOLDÁVEL, DN 40MM X 1.1/2_x0094_, INSTALADO EM PRUMADA DE ÁGUA - FORNECIMENTO E INSTALAÇÃO. AF_12/2014</t>
  </si>
  <si>
    <t>ADAPTADOR CURTO COM BOLSA E ROSCA PARA REGISTRO, PVC, SOLDÁVEL, DN 40MM X 1.1/4_x0094_, INSTALADO EM PRUMADA DE ÁGUA - FORNECIMENTO E INSTALAÇÃO. AF_12/2014</t>
  </si>
  <si>
    <t>ADAPTADOR CURTO COM BOLSA E ROSCA PARA REGISTRO, PVC, SOLDÁVEL, DN 50MM X 1.1/4_x0094_, INSTALADO EM PRUMADA DE ÁGUA - FORNECIMENTO E INSTALAÇÃO. AF_12/2014</t>
  </si>
  <si>
    <t>ADAPTADOR CURTO COM BOLSA E ROSCA PARA REGISTRO, PVC, SOLDÁVEL, DN 50MM X 1.1/2_x0094_, INSTALADO EM PRUMADA DE ÁGUA - FORNECIMENTO E INSTALAÇÃO. AF_12/2014</t>
  </si>
  <si>
    <t>ADAPTADOR CURTO COM BOLSA E ROSCA PARA REGISTRO, PVC, SOLDÁVEL, DN 60MM X 2_x0094_, INSTALADO EM PRUMADA DE ÁGUA - FORNECIMENTO E INSTALAÇÃO. AF_12/2014</t>
  </si>
  <si>
    <t>ADAPTADOR CURTO COM BOLSA E ROSCA PARA REGISTRO, PVC, SOLDÁVEL, DN 75MM X 2.1/2_x0094_, INSTALADO EM PRUMADA DE ÁGUA - FORNECIMENTO E INSTALAÇÃO. AF_12/2014</t>
  </si>
  <si>
    <t>ADAPTADOR CURTO COM BOLSA E ROSCA PARA REGISTRO, PVC, SOLDÁVEL, DN 85MM X 3_x0094_, INSTALADO EM PRUMADA DE ÁGUA - FORNECIMENTO E INSTALAÇÃO. AF_12/2014</t>
  </si>
  <si>
    <t>JOELHO 45 GRAUS, PVC, SOLDÁVEL, DN 25MM, INSTALADO EM PRUMADA DE ÁGUA - FORNECIMENTO E INSTALAÇÃO. AF_12/2014</t>
  </si>
  <si>
    <t>JOELHO 45 GRAUS, PVC, SOLDÁVEL, DN 32MM, INSTALADO EM PRUMADA DE ÁGUA - FORNECIMENTO E INSTALAÇÃO. AF_12/2014</t>
  </si>
  <si>
    <t>JOELHO 45 GRAUS, PVC, SOLDÁVEL, DN 40MM, INSTALADO EM PRUMADA DE ÁGUA - FORNECIMENTO E INSTALAÇÃO. AF_12/2014</t>
  </si>
  <si>
    <t>JOELHO 45 GRAUS, PVC, SOLDÁVEL, DN 60MM, INSTALADO EM PRUMADA DE ÁGUA - FORNECIMENTO E INSTALAÇÃO. AF_12/2014</t>
  </si>
  <si>
    <t>JOELHO 45 GRAUS, PVC, SOLDÁVEL, DN 75MM, INSTALADO EM PRUMADA DE ÁGUA - FORNECIMENTO E INSTALAÇÃO. AF_12/2014</t>
  </si>
  <si>
    <t>JOELHO 45 GRAUS, PVC, SOLDÁVEL, DN 85MM,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</si>
  <si>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</si>
  <si>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</si>
  <si>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JOELHO 90 GRAUS, PVC, SOLDÁVEL, DN 40MM, INSTALADO EM PRUMADA DE ÁGUA - FORNECIMENTO E INSTALAÇÃO. AF_12/2014</t>
  </si>
  <si>
    <t>JOELHO 90 GRAUS, PVC, SOLDÁVEL, DN 60MM, INSTALADO EM PRUMADA DE ÁGUA - FORNECIMENTO E INSTALAÇÃO. AF_12/2014</t>
  </si>
  <si>
    <t>JOELHO 90 GRAUS, PVC, SOLDÁVEL, DN 75MM, INSTALADO EM PRUMADA DE ÁGUA - FORNECIMENTO E INSTALAÇÃO. AF_12/2014</t>
  </si>
  <si>
    <t>JOELHO 90 GRAUS, PVC, SOLDÁVEL, DN 85MM, INSTALADO EM PRUMADA DE ÁGUA - FORNECIMENTO E INSTALAÇÃO. AF_12/2014</t>
  </si>
  <si>
    <t>CURVA 90 GRAUS, PVC, SOLDÁVEL, DN 25MM, INSTALADO EM PRUMADA DE ÁGUA - FORNECIMENTO E INSTALAÇÃO. AF_12/2014</t>
  </si>
  <si>
    <t>CURVA 90 GRAUS, PVC, SOLDÁVEL, DN 32MM, INSTALADO EM PRUMADA DE ÁGUA - FORNECIMENTO E INSTALAÇÃO. AF_12/2014</t>
  </si>
  <si>
    <t>CURVA 90 GRAUS, PVC, SOLDÁVEL, DN 40MM, INSTALADO EM PRUMADA DE ÁGUA - FORNECIMENTO E INSTALAÇÃO. AF_12/2014</t>
  </si>
  <si>
    <t>CURVA 90 GRAUS, PVC, SOLDÁVEL, DN 50MM, INSTALADO EM PRUMADA DE ÁGUA - FORNECIMENTO E INSTALAÇÃO. AF_12/2014</t>
  </si>
  <si>
    <t>CURVA 90 GRAUS, PVC, SOLDÁVEL, DN 60MM, INSTALADO EM PRUMADA DE ÁGUA - FORNECIMENTO E INSTALAÇÃO. AF_12/2014</t>
  </si>
  <si>
    <t>CURVA 90 GRAUS, PVC, SOLDÁVEL, DN 75MM, INSTALADO EM PRUMADA DE ÁGUA - FORNECIMENTO E INSTALAÇÃO. AF_12/2014</t>
  </si>
  <si>
    <t>CURVA 90 GRAUS, PVC, SOLDÁVEL, DN 85MM, INSTALADO EM PRUMADA DE ÁGUA - FORNECIMENTO E INSTALAÇÃO. AF_12/2014</t>
  </si>
  <si>
    <t>CURVA 45 GRAUS, PVC, SOLDÁVEL, DN 25MM, INSTALADO EM PRUMADA DE ÁGUA - FORNECIMENTO E INSTALAÇÃO. AF_12/2014</t>
  </si>
  <si>
    <t>CURVA 45 GRAUS, PVC, SOLDÁVEL, DN 32MM, INSTALADO EM PRUMADA DE ÁGUA - FORNECIMENTO E INSTALAÇÃO. AF_12/2014</t>
  </si>
  <si>
    <t>CURVA 45 GRAUS, PVC, SOLDÁVEL, DN 40MM, INSTALADO EM PRUMADA DE ÁGUA - FORNECIMENTO E INSTALAÇÃO. AF_12/2014</t>
  </si>
  <si>
    <t>CURVA 45 GRAUS, PVC, SOLDÁVEL, DN 50MM, INSTALADO EM PRUMADA DE ÁGUA - FORNECIMENTO E INSTALAÇÃO. AF_12/2014</t>
  </si>
  <si>
    <t>CURVA 45 GRAUS, PVC, SOLDÁVEL, DN 60MM, INSTALADO EM PRUMADA DE ÁGUA - FORNECIMENTO E INSTALAÇÃO. AF_12/2014</t>
  </si>
  <si>
    <t>CURVA 45 GRAUS, PVC, SOLDÁVEL, DN 75MM,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</si>
  <si>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</si>
  <si>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</si>
  <si>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LUVA, PVC, SOLDÁVEL, DN 32MM, INSTALADO EM PRUMADA DE ÁGUA - FORNECIMENTO E INSTALAÇÃO. AF_12/2014</t>
  </si>
  <si>
    <t>LUVA, PVC, SOLDÁVEL, DN 40MM, INSTALADO EM PRUMADA DE ÁGUA - FORNECIMENTO E INSTALAÇÃO. AF_12/2014</t>
  </si>
  <si>
    <t>LUVA, PVC, SOLDÁVEL, DN 50MM, INSTALADO EM PRUMADA DE ÁGUA - FORNECIMENTO E INSTALAÇÃO. AF_12/2014</t>
  </si>
  <si>
    <t>LUVA, PVC, SOLDÁVEL, DN 60MM, INSTALADO EM PRUMADA DE ÁGUA - FORNECIMENTO E INSTALAÇÃO. AF_12/2014</t>
  </si>
  <si>
    <t>LUVA, PVC, SOLDÁVEL, DN 75MM, INSTALADO EM PRUMADA DE ÁGUA - FORNECIMENTO E INSTALAÇÃO. AF_12/2014</t>
  </si>
  <si>
    <t>LUVA, PVC, SOLDÁVEL, DN 85MM, INSTALADO EM PRUMADA DE ÁGUA - FORNECIMENTO E INSTALAÇÃO. AF_12/2014</t>
  </si>
  <si>
    <t>LUVA DE CORRER, PVC, SOLDÁVEL, DN 25MM, INSTALADO EM PRUMADA DE ÁGUA - FORNECIMENTO E INSTALAÇÃO. AF_12/2014</t>
  </si>
  <si>
    <t>LUVA DE CORRER, PVC, SOLDÁVEL, DN 50MM, INSTALADO EM PRUMADA DE ÁGUA - FORNECIMENTO E INSTALAÇÃO. AF_12/2014</t>
  </si>
  <si>
    <t>LUVA DE REDUÇÃO, PVC, SOLDÁVEL, DN 32MM X 25MM, INSTALADO EM PRUMADA DE ÁGUA - FORNECIMENTO E INSTALAÇÃO. AF_12/2014</t>
  </si>
  <si>
    <t>LUVA DE REDUÇÃO, PVC, SOLDÁVEL, DN 40MM X 32MM, INSTALADO EM PRUMADA DE ÁGUA - FORNECIMENTO E INSTALAÇÃO. AF_12/2014</t>
  </si>
  <si>
    <t>LUVA DE REDUÇÃO, PVC, SOLDÁVEL, DN 60MM X 50MM, INSTALADO EM PRUMADA DE ÁGUA - FORNECIMENTO E INSTALAÇÃO. AF_12/2014</t>
  </si>
  <si>
    <t>LUVA COM BUCHA DE LATÃO, PVC, SOLDÁVEL, DN 25MM X 3/4_x0094_, INSTALADO EM PRUMADA DE ÁGUA - FORNECIMENTO E INSTALAÇÃO. AF_12/2014</t>
  </si>
  <si>
    <t>LUVA SOLDÁVEL E COM ROSCA, PVC, SOLDÁVEL, DN 25MM X 3/4_x0094_, INSTALADO EM PRUMADA DE ÁGUA - FORNECIMENTO E INSTALAÇÃO. AF_12/2014</t>
  </si>
  <si>
    <t>LUVA SOLDÁVEL E COM ROSCA, PVC, SOLDÁVEL, DN 32MM X 1_x0094_, INSTALADO EM PRUMADA DE ÁGUA - FORNECIMENTO E INSTALAÇÃO. AF_12/2014</t>
  </si>
  <si>
    <t>LUVA COM ROSCA, PVC, SOLDÁVEL, DN 40MM X 1.1/4_x0094_, INSTALADO EM PRUMADA DE ÁGUA - FORNECIMENTO E INSTALAÇÃO. AF_12/2014</t>
  </si>
  <si>
    <t>LUVA COM ROSCA, PVC, SOLDÁVEL, DN 50MM X 1.1/2_x0094_, INSTALADO EM PRUMADA DE ÁGUA - FORNECIMENTO E INSTALAÇÃO. AF_12/2014</t>
  </si>
  <si>
    <t>UNIÃO, PVC, SOLDÁVEL, DN 25MM, INSTALADO EM PRUMADA DE ÁGUA - FORNECIMENTO E INSTALAÇÃO. AF_12/2014</t>
  </si>
  <si>
    <t>UNIÃO, PVC, SOLDÁVEL, DN 32MM, INSTALADO EM PRUMADA DE ÁGUA - FORNECIMENTO E INSTALAÇÃO. AF_12/2014</t>
  </si>
  <si>
    <t>UNIÃO, PVC, SOLDÁVEL, DN 40MM, INSTALADO EM PRUMADA DE ÁGUA - FORNECIMENTO E INSTALAÇÃO. AF_12/2014</t>
  </si>
  <si>
    <t>UNIÃO, PVC, SOLDÁVEL, DN 50MM, INSTALADO EM PRUMADA DE ÁGUA - FORNECIMENTO E INSTALAÇÃO. AF_12/2014</t>
  </si>
  <si>
    <t>UNIÃO, PVC, SOLDÁVEL, DN 60MM, INSTALADO EM PRUMADA DE ÁGUA - FORNECIMENTO E INSTALAÇÃO. AF_12/2014</t>
  </si>
  <si>
    <t>UNIÃO, PVC, SOLDÁVEL, DN 75MM,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</si>
  <si>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</si>
  <si>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</si>
  <si>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</si>
  <si>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</si>
  <si>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</si>
  <si>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</si>
  <si>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</si>
  <si>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</si>
  <si>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</si>
  <si>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</si>
  <si>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</si>
  <si>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</si>
  <si>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</si>
  <si>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</si>
  <si>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TÊ COM BUCHA DE LATÃO NA BOLSA CENTRAL, PVC, SOLDÁVEL, DN 25MM X 1/2_x0094_, INSTALADO EM PRUMADA DE ÁGUA - FORNECIMENTO E INSTALAÇÃO. AF_12/2014</t>
  </si>
  <si>
    <t>TÊ COM BUCHA DE LATÃO NA BOLSA CENTRAL, PVC, SOLDÁVEL, DN 32MM X 3/4_x0094_, INSTALADO EM PRUMADA DE ÁGUA - FORNECIMENTO E INSTALAÇÃO. AF_12/2014</t>
  </si>
  <si>
    <t>TUBOS DE AÇO GALVANIZADO COM COSTURA</t>
  </si>
  <si>
    <t>CONEXÕES DE AÇO GALVANIZADO</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</si>
  <si>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</si>
  <si>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</si>
  <si>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</si>
  <si>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</si>
  <si>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</si>
  <si>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</si>
  <si>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</si>
  <si>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</si>
  <si>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</si>
  <si>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</si>
  <si>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</si>
  <si>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</si>
  <si>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(3_x0094_),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</si>
  <si>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</si>
  <si>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</si>
  <si>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</si>
  <si>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</si>
  <si>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</si>
  <si>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</si>
  <si>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</si>
  <si>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</si>
  <si>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</si>
  <si>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</si>
  <si>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</si>
  <si>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</si>
  <si>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</si>
  <si>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</si>
  <si>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</si>
  <si>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</si>
  <si>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</si>
  <si>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</si>
  <si>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</si>
  <si>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FERRO GALVANIZADO, DN 50 (2"), CONEXÃO ROSQUEADA, INSTALADO EM PRUMADAS - FORNECIMENTO E INSTALAÇÃO. AF_10/2020</t>
  </si>
  <si>
    <t>LUVA, EM FERRO GALVANIZADO, DN 65 (2 1/2"), CONEXÃO ROSQUEADA, INSTALADO EM PRUMADAS - FORNECIMENTO E INSTALAÇÃO. AF_10/2020</t>
  </si>
  <si>
    <t>LUVA, EM FERRO GALVANIZADO, DN 80 (3"), CONEXÃO ROSQUEADA, INSTALADO EM PRUMADAS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</si>
  <si>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</si>
  <si>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</si>
  <si>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</si>
  <si>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</si>
  <si>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</si>
  <si>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</si>
  <si>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</si>
  <si>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</si>
  <si>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NIPLE, EM FERRO GALVANIZADO, DN 50 (2"), CONEXÃO ROSQUEADA, INSTALADO EM PRUMADAS - FORNECIMENTO E INSTALAÇÃO. AF_10/2020</t>
  </si>
  <si>
    <t>NIPLE, EM FERRO GALVANIZADO, DN 65 (2 1/2"), CONEXÃO ROSQUEADA, INSTALADO EM PRUMADAS - FORNECIMENTO E INSTALAÇÃO. AF_10/2020</t>
  </si>
  <si>
    <t>NIPLE,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</si>
  <si>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</si>
  <si>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</si>
  <si>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</si>
  <si>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</si>
  <si>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</si>
  <si>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</si>
  <si>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JOELHO 45 GRAUS, EM FERRO GALVANIZADO, DN 50 (2"), CONEXÃO ROSQUEADA, INSTALADO EM PRUMADAS - FORNECIMENTO E INSTALAÇÃO. AF_10/2020</t>
  </si>
  <si>
    <t>JOELHO 45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</si>
  <si>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</si>
  <si>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50 (2"), CONEXÃO ROSQUEADA, INSTALADO EM PRUMADAS - FORNECIMENTO E INSTALAÇÃO. AF_10/2020</t>
  </si>
  <si>
    <t>JOELHO 90 GRAUS, EM FERRO GALVANIZADO, DN 65 (2 1/2"), CONEXÃO ROSQUEADA, INSTALADO EM PRUMADAS - FORNECIMENTO E INSTALAÇÃO. AF_10/2020</t>
  </si>
  <si>
    <t>JOELHO 90 GRAUS, EM FERRO GALVANIZADO, DN 80 (3"), CONEXÃO ROSQUEADA, INSTALADO EM PRUMADAS - FORNECIMENTO E INSTALAÇÃO. AF_10/2020</t>
  </si>
  <si>
    <t>TUBOS DE COBRE - CLASSE E (instalações de água fria e água quente, gases combustíveis, instalações de combate a incêndio por hidrante e sprinklers)</t>
  </si>
  <si>
    <t>TUBO EM COBRE RÍGIDO, DN 22 MM, CLASSE E, SEM ISOLAMENTO, INSTALADO EM PRUMADA _x0096_ FORNECIMENTO E INSTALAÇÃO. AF_12/2015</t>
  </si>
  <si>
    <t>TUBO EM COBRE RÍGIDO, DN 28 MM, CLASSE E, SEM ISOLAMENTO, INSTALADO EM PRUMADA _x0096_ FORNECIMENTO E INSTALAÇÃO. AF_12/2015</t>
  </si>
  <si>
    <t>TUBO EM COBRE RÍGIDO, DN 35 MM, CLASSE E, SEM ISOLAMENTO, INSTALADO EM PRUMADA _x0096_ FORNECIMENTO E INSTALAÇÃO. AF_12/2015</t>
  </si>
  <si>
    <t>TUBO EM COBRE RÍGIDO, DN 42 MM, CLASSE E, SEM ISOLAMENTO, INSTALADO EM PRUMADA _x0096_ FORNECIMENTO E INSTALAÇÃO. AF_12/2015</t>
  </si>
  <si>
    <t>TUBO EM COBRE RÍGIDO, DN 54 MM, CLASSE E, SEM ISOLAMENTO, INSTALADO EM PRUMADA _x0096_ FORNECIMENTO E INSTALAÇÃO. AF_12/2015</t>
  </si>
  <si>
    <t>TUBO EM COBRE RÍGIDO, DN 66 MM, CLASSE E, SEM ISOLAMENTO, INSTALADO EM PRUMADA _x0096_ FORNECIMENTO E INSTALAÇÃO. AF_12/2015</t>
  </si>
  <si>
    <t>TUBO EM COBRE RÍGIDO, DN 15 MM, CLASSE E, SEM ISOLAMENTO, INSTALADO EM RAMAL DE DISTRIBUIÇÃO _x0096_ FORNECIMENTO E INSTALAÇÃO. AF_12/2015</t>
  </si>
  <si>
    <t>TUBO EM COBRE RÍGIDO, DN 22 MM, CLASSE E, SEM ISOLAMENTO, INSTALADO EM RAMAL DE DISTRIBUIÇÃO _x0096_ FORNECIMENTO E INSTALAÇÃO. AF_12/2015</t>
  </si>
  <si>
    <t>TUBO EM COBRE RÍGIDO, DN 28 MM, CLASSE E, SEM ISOLAMENTO, INSTALADO EM RAMAL DE DISTRIBUIÇÃO _x0096_ FORNECIMENTO E INSTALAÇÃO. AF_12/2015</t>
  </si>
  <si>
    <t>TUBO EM COBRE RÍGIDO, DN 15 MM, CLASSE E, SEM ISOLAMENTO, INSTALADO EM RAMAL E SUB-RAMAL _x0096_ FORNECIMENTO E INSTALAÇÃO. AF_12/2015</t>
  </si>
  <si>
    <t>TUBO EM COBRE RÍGIDO, DN 22 MM, CLASSE E, SEM ISOLAMENTO, INSTALADO EM RAMAL E SUB-RAMAL _x0096_ FORNECIMENTO E INSTALAÇÃO. AF_12/2015</t>
  </si>
  <si>
    <t>TUBO EM COBRE RÍGIDO, DN 28 MM, CLASSE E, SEM ISOLAMENTO, INSTALADO EM RAMAL E SUB-RAMAL _x0096_ FORNECIMENTO E INSTALAÇÃO. AF_12/2015</t>
  </si>
  <si>
    <t>TUBO EM COBRE RÍGIDO, DN 54 MM, CLASSE E, SEM ISOLAMENTO, INSTALADO EM RESERVAÇÃO DE ÁGUA DE EDIFICAÇÃO QUE POSSUA RESERVATÓRIO DE FIBRA/FIBROCIMENTO _x0096_ FORNECIMENTO E INSTALAÇÃO. AF_06/2016</t>
  </si>
  <si>
    <t>TUBO EM COBRE RÍGIDO, DN 66 MM, CLASSE E, SEM ISOLAMENTO, INSTALADO EM RESERVAÇÃO DE ÁGUA DE EDIFICAÇÃO QUE POSSUA RESERVATÓRIO DE FIBRA/FIBROCIMENTO _x0096_ FORNECIMENTO E INSTALAÇÃO. AF_06/2016</t>
  </si>
  <si>
    <t>TUBO EM COBRE RÍGIDO, DN 79 MM, CLASSE E, SEM ISOLAMENTO, INSTALADO EM RESERVAÇÃO DE ÁGUA DE EDIFICAÇÃO QUE POSSUA RESERVATÓRIO DE FIBRA/FIBROCIMENTO _x0096_ FORNECIMENTO E INSTALAÇÃO. AF_06/2016</t>
  </si>
  <si>
    <t>TUBO EM COBRE RÍGIDO, DN 104 MM, CLASSE E, SEM ISOLAMENTO, INSTALADO EM RESERVAÇÃO DE ÁGUA DE EDIFICAÇÃO QUE POSSUA RESERVATÓRIO DE FIBRA/FIBROCIMENTO _x0096_ FORNECIMENTO E INSTALAÇÃO. AF_06/2016</t>
  </si>
  <si>
    <t>LUVA EM COBRE, DN 54 MM, SEM ANEL DE SOLDA, INSTALADO EM RESERVAÇÃO DE ÁGUA DE EDIFICAÇÃO QUE POSSUA RESERVATÓRIO DE FIBRA/FIBROCIMENTO _x0096_ FORNECIMENTO E INSTALAÇÃO. AF_06/2016</t>
  </si>
  <si>
    <t>LUVA EM COBRE, DN 66 MM, SEM ANEL DE SOLDA, INSTALADO EM RESERVAÇÃO DE ÁGUA DE EDIFICAÇÃO QUE POSSUA RESERVATÓRIO DE FIBRA/FIBROCIMENTO _x0096_ FORNECIMENTO E INSTALAÇÃO. AF_06/2016</t>
  </si>
  <si>
    <t>LUVA EM COBRE, DN 79 MM, SEM ANEL DE SOLDA, INSTALADO EM RESERVAÇÃO DE ÁGUA DE EDIFICAÇÃO QUE POSSUA RESERVATÓRIO DE FIBRA/FIBROCIMENTO _x0096_ FORNECIMENTO E INSTALAÇÃO. AF_06/2016</t>
  </si>
  <si>
    <t>LUVA DE COBRE, DN 104 MM, SEM ANEL DE SOLDA, INSTALADO EM RESERVAÇÃO DE ÁGUA DE EDIFICAÇÃO QUE POSSUA RESERVATÓRIO DE FIBRA/FIBROCIMENTO _x0096_ FORNECIMENTO E INSTALAÇÃO. AF_06/2016</t>
  </si>
  <si>
    <t>COTOVELO EM COBRE, DN 54 MM, 90 GRAUS, SEM ANEL DE SOLDA, INSTALADO EM RESERVAÇÃO DE ÁGUA DE EDIFICAÇÃO QUE POSSUA RESERVATÓRIO DE FIBRA/FIBROCIMENTO _x0096_ FORNECIMENTO E INSTALAÇÃO. AF_06/2016</t>
  </si>
  <si>
    <t>CURVA EM COBRE, DN 54 MM, 45 GRAUS, SEM ANEL DE SOLDA, BOLSA X BOLSA, INSTALADO EM RESERVAÇÃO DE ÁGUA DE EDIFICAÇÃO QUE POSSUA RESERVATÓRIO DE FIBRA/FIBROCIMENTO _x0096_ FORNECIMENTO E INSTALAÇÃO. AF_06/2016</t>
  </si>
  <si>
    <t>COTOVELO EM COBRE, DN 66 MM, 90 GRAUS, SEM ANEL DE SOLDA, INSTALADO EM RESERVAÇÃO DE ÁGUA DE EDIFICAÇÃO QUE POSSUA RESERVATÓRIO DE FIBRA/FIBROCIMENTO _x0096_ FORNECIMENTO E INSTALAÇÃO. AF_06/2016</t>
  </si>
  <si>
    <t>CURVA EM COBRE, DN 66 MM, 45 GRAUS, SEM ANEL DE SOLDA, BOLSA X BOLSA, INSTALADO EM RESERVAÇÃO DE ÁGUA DE EDIFICAÇÃO QUE POSSUA RESERVATÓRIO DE FIBRA/FIBROCIMENTO _x0096_ FORNECIMENTO E INSTALAÇÃO. AF_06/2016</t>
  </si>
  <si>
    <t>COTOVELO EM COBRE, DN 79 MM, 90 GRAUS, SEM ANEL DE SOLDA, INSTALADO EM RESERVAÇÃO DE ÁGUA DE EDIFICAÇÃO QUE POSSUA RESERVATÓRIO DE FIBRA/FIBROCIMENTO _x0096_ FORNECIMENTO E INSTALAÇÃO. AF_06/2016</t>
  </si>
  <si>
    <t>COTOVELO EM COBRE, DN 104 MM, 90 GRAUS, SEM ANEL DE SOLDA, INSTALADO EM RESERVAÇÃO DE ÁGUA DE EDIFICAÇÃO QUE POSSUA RESERVATÓRIO DE FIBRA/FIBROCIMENTO _x0096_ FORNECIMENTO E INSTALAÇÃO. AF_06/2016</t>
  </si>
  <si>
    <t>TUBOS PPR</t>
  </si>
  <si>
    <t>TUBO, PPR, DN 25, CLASSE PN 20, INSTALADO EM RAMAL OU SUB-RAMAL DE ÁGUA _x0096_ FORNECIMENTO E INSTALAÇÃO. AF_06/2015</t>
  </si>
  <si>
    <t>TUBO, PPR, DN 25, CLASSE PN 25 INSTALADO EM RAMAL OU SUB-RAMAL DE ÁGUA _x0096_ FORNECIMENTO E INSTALAÇÃO. AF_06/2015</t>
  </si>
  <si>
    <t>TUBO, PPR, DN 25, CLASSE PN 20, INSTALADO EM RAMAL DE DISTRIBUIÇÃO DE ÁGUA _x0096_ FORNECIMENTO E INSTALAÇÃO. AF_06/2015</t>
  </si>
  <si>
    <t>TUBO, PPR, DN 32, CLASSE PN 12, INSTALADO EM RAMAL DE DISTRIBUIÇÃO DE ÁGUA _x0096_ FORNECIMENTO E INSTALAÇÃO. AF_06/2015</t>
  </si>
  <si>
    <t>TUBO, PPR, DN 40, CLASSE PN 12, INSTALADO EM RAMAL DE DISTRIBUIÇÃO DE ÁGUA _x0096_ FORNECIMENTO E INSTALAÇÃO. AF_06/2015</t>
  </si>
  <si>
    <t>TUBO, PPR, DN 25, CLASSE PN 25, INSTALADO EM RAMAL DE DISTRIBUIÇÃO DE ÁGUA _x0096_ FORNECIMENTO E INSTALAÇÃO. AF_06/2015</t>
  </si>
  <si>
    <t>TUBO, PPR, DN 32, CLASSE PN 25, INSTALADO EM RAMAL DE DISTRIBUIÇÃO DE ÁGUA _x0096_ FORNECIMENTO E INSTALAÇÃO. AF_06/2015</t>
  </si>
  <si>
    <t>TUBO, PPR, DN 40, CLASSE PN 25, INSTALADO EM RAMAL DE DISTRIBUIÇÃO DE ÁGUA _x0096_ FORNECIMENTO E INSTALAÇÃO. AF_06/2015</t>
  </si>
  <si>
    <t>TUBO, PPR, DN 25, CLASSE PN 20, INSTALADO EM PRUMADA DE ÁGUA _x0096_ FORNECIMENTO E INSTALAÇÃO. AF_06/2015</t>
  </si>
  <si>
    <t>TUBO, PPR, DN 32, CLASSE PN 12, INSTALADO EM PRUMADA DE ÁGUA _x0096_ FORNECIMENTO E INSTALAÇÃO. AF_06/2015</t>
  </si>
  <si>
    <t>TUBO, PPR, DN 40, CLASSE PN 12, INSTALADO EM PRUMADA DE ÁGUA _x0096_ FORNECIMENTO E INSTALAÇÃO. AF_06/2015</t>
  </si>
  <si>
    <t>TUBO, PPR, DN 50, CLASSE PN 12, INSTALADO EM PRUMADA DE ÁGUA _x0096_ FORNECIMENTO E INSTALAÇÃO. AF_06/2015</t>
  </si>
  <si>
    <t>TUBO, PPR, DN 63, CLASSE PN 12, INSTALADO EM PRUMADA DE ÁGUA _x0096_ FORNECIMENTO E INSTALAÇÃO. AF_06/2015</t>
  </si>
  <si>
    <t>TUBO, PPR, DN 75, CLASSE PN 12, INSTALADO EM PRUMADA DE ÁGUA _x0096_ FORNECIMENTO E INSTALAÇÃO. AF_06/2015</t>
  </si>
  <si>
    <t>TUBO, PPR, DN 90, CLASSE PN 12, INSTALADO EM PRUMADA DE ÁGUA _x0096_ FORNECIMENTO E INSTALAÇÃO. AF_06/2015</t>
  </si>
  <si>
    <t>TUBO, PPR, DN 110, CLASSE PN 12, INSTALADO EM PRUMADA DE ÁGUA _x0096_ FORNECIMENTO E INSTALAÇÃO. AF_06/2015</t>
  </si>
  <si>
    <t>TUBO, PPR, DN 25, CLASSE PN 25, INSTALADO EM PRUMADA DE ÁGUA _x0096_ FORNECIMENTO E INSTALAÇÃO. AF_06/2015</t>
  </si>
  <si>
    <t>TUBO, PPR, DN 32, CLASSE PN 25, INSTALADO EM PRUMADA DE ÁGUA _x0096_ FORNECIMENTO E INSTALAÇÃO. AF_06/2015</t>
  </si>
  <si>
    <t>TUBO, PPR, DN 40, CLASSE PN 25, INSTALADO EM PRUMADA DE ÁGUA _x0096_ FORNECIMENTO E INSTALAÇÃO. AF_06/2015</t>
  </si>
  <si>
    <t>TUBO, PPR, DN 50, CLASSE PN 25, INSTALADO EM PRUMADA DE ÁGUA _x0096_ FORNECIMENTO E INSTALAÇÃO. AF_06/2015</t>
  </si>
  <si>
    <t>TUBO, PPR, DN 63, CLASSE PN 25, INSTALADO EM PRUMADA DE ÁGUA _x0096_ FORNECIMENTO E INSTALAÇÃO. AF_06/2015</t>
  </si>
  <si>
    <t>TUBO, PPR, DN 75, CLASSE PN 25, INSTALADO EM PRUMADA DE ÁGUA _x0096_ FORNECIMENTO E INSTALAÇÃO. AF_06/2015</t>
  </si>
  <si>
    <t>TUBO, PPR, DN 90, CLASSE PN 25, INSTALADO EM PRUMADA DE ÁGUA _x0096_ FORNECIMENTO E INSTALAÇÃO. AF_06/2015</t>
  </si>
  <si>
    <t>TUBO, PPR, DN 110, CLASSE PN 25, INSTALADO EM PRUMADA DE ÁGUA _x0096_ FORNECIMENTO E INSTALAÇÃO. AF_06/2015</t>
  </si>
  <si>
    <t>TUBO, PPR, DN 20, CLASSE PN 20, INSTALADO EM RESERVAÇÃO DE ÁGUA DE EDIFICAÇÃO QUE POSSUA RESERVATÓRIO DE FIBRA/FIBROCIMENTO _x0096_ FORNECIMENTO E INSTALAÇÃO. AF_06/2016</t>
  </si>
  <si>
    <t>TUBO, PPR, DN 25, CLASSE PN 20, INSTALADO EM RESERVAÇÃO DE ÁGUA DE EDIFICAÇÃO QUE POSSUA RESERVATÓRIO DE FIBRA/FIBROCIMENTO _x0096_ FORNECIMENTO E INSTALAÇÃO. AF_06/2016</t>
  </si>
  <si>
    <t>TUBO, PPR, DN 32, CLASSE PN 12, INSTALADO EM RESERVAÇÃO DE ÁGUA DE EDIFICAÇÃO QUE POSSUA RESERVATÓRIO DE FIBRA/FIBROCIMENTO _x0096_ FORNECIMENTO E INSTALAÇÃO. AF_06/2016</t>
  </si>
  <si>
    <t>TUBO, PPR, DN 40, CLASSE PN 12, INSTALADO EM RESERVAÇÃO DE ÁGUA DE EDIFICAÇÃO QUE POSSUA RESERVATÓRIO DE FIBRA/FIBROCIMENTO _x0096_ FORNECIMENTO E INSTALAÇÃO. AF_06/2016</t>
  </si>
  <si>
    <t>TUBO, PPR, DN 50, CLASSE PN 12, INSTALADO EM RESERVAÇÃO DE ÁGUA DE EDIFICAÇÃO QUE POSSUA RESERVATÓRIO DE FIBRA/FIBROCIMENTO _x0096_ FORNECIMENTO E INSTALAÇÃO. AF_06/2016</t>
  </si>
  <si>
    <t>TUBO, PPR, DN 63, CLASSE PN 12, INSTALADO EM RESERVAÇÃO DE ÁGUA DE EDIFICAÇÃO QUE POSSUA RESERVATÓRIO DE FIBRA/FIBROCIMENTO _x0096_ FORNECIMENTO E INSTALAÇÃO. AF_06/2016</t>
  </si>
  <si>
    <t>TUBO, PPR, DN 75, CLASSE PN 12, INSTALADO EM RESERVAÇÃO DE ÁGUA DE EDIFICAÇÃO QUE POSSUA RESERVATÓRIO DE FIBRA/FIBROCIMENTO _x0096_ FORNECIMENTO E INSTALAÇÃO. AF_06/2016</t>
  </si>
  <si>
    <t>TUBO, PPR, DN 90, CLASSE PN 12, INSTALADO EM RESERVAÇÃO DE ÁGUA DE EDIFICAÇÃO QUE POSSUA RESERVATÓRIO DE FIBRA/FIBROCIMENTO _x0096_ FORNECIMENTO E INSTALAÇÃO. AF_06/2016</t>
  </si>
  <si>
    <t>TUBO, PPR, DN 110, CLASSE PN 12, INSTALADO EM RESERVAÇÃO DE ÁGUA DE EDIFICAÇÃO QUE POSSUA RESERVATÓRIO DE FIBRA/FIBROCIMENTO _x0096_ FORNECIMENTO E INSTALAÇÃO. AF_06/2016</t>
  </si>
  <si>
    <t>TUBO, PPR, DN 20, CLASSE PN 25, INSTALADO EM RESERVAÇÃO DE ÁGUA DE EDIFICAÇÃO QUE POSSUA RESERVATÓRIO DE FIBRA/FIBROCIMENTO _x0096_ FORNECIMENTO E INSTALAÇÃO. AF_06/2016</t>
  </si>
  <si>
    <t>TUBO, PPR, DN 25, CLASSE PN 25, INSTALADO EM RESERVAÇÃO DE ÁGUA DE EDIFICAÇÃO QUE POSSUA RESERVATÓRIO DE FIBRA/FIBROCIMENTO _x0096_ FORNECIMENTO E INSTALAÇÃO. AF_06/2016</t>
  </si>
  <si>
    <t>TUBO, PPR, DN 32, CLASSE PN 25, INSTALADO EM RESERVAÇÃO DE ÁGUA DE EDIFICAÇÃO QUE POSSUA RESERVATÓRIO DE FIBRA/FIBROCIMENTO _x0096_ FORNECIMENTO E INSTALAÇÃO. AF_06/2016</t>
  </si>
  <si>
    <t>TUBO, PPR, DN 40, CLASSE PN 25, INSTALADO EM RESERVAÇÃO DE ÁGUA DE EDIFICAÇÃO QUE POSSUA RESERVATÓRIO DE FIBRA/FIBROCIMENTO _x0096_ FORNECIMENTO E INSTALAÇÃO. AF_06/2016</t>
  </si>
  <si>
    <t>TUBO, PPR, DN 50, CLASSE PN 25, INSTALADO EM RESERVAÇÃO DE ÁGUA DE EDIFICAÇÃO QUE POSSUA RESERVATÓRIO DE FIBRA/FIBROCIMENTO _x0096_ FORNECIMENTO E INSTALAÇÃO. AF_06/2016</t>
  </si>
  <si>
    <t>TUBO, PPR, DN 63, CLASSE PN 25, INSTALADO EM RESERVAÇÃO DE ÁGUA DE EDIFICAÇÃO QUE POSSUA RESERVATÓRIO DE FIBRA/FIBROCIMENTO _x0096_ FORNECIMENTO E INSTALAÇÃO. AF_06/2016</t>
  </si>
  <si>
    <t>TUBO, PPR, DN 75, CLASSE PN 25, INSTALADO EM RESERVAÇÃO DE ÁGUA DE EDIFICAÇÃO QUE POSSUA RESERVATÓRIO DE FIBRA/FIBROCIMENTO _x0096_ FORNECIMENTO E INSTALAÇÃO. AF_06/2016</t>
  </si>
  <si>
    <t>TUBO, PPR, DN 90, CLASSE PN 25, INSTALADO EM RESERVAÇÃO DE ÁGUA DE EDIFICAÇÃO QUE POSSUA RESERVATÓRIO DE FIBRA/FIBROCIMENTO _x0096_ FORNECIMENTO E INSTALAÇÃO. AF_06/2016</t>
  </si>
  <si>
    <t>TUBO, PPR, DN 110, CLASSE PN 25, INSTALADO EM RESERVAÇÃO DE ÁGUA DE EDIFICAÇÃO QUE POSSUA RESERVATÓRIO DE FIBRA/FIBROCIMENTO _x0096_ FORNECIMENTO E INSTALAÇÃO. AF_06/2016</t>
  </si>
  <si>
    <t>CONEXÕES PPR</t>
  </si>
  <si>
    <t>JOELHO 90 GRAUS, PPR, DN 25 MM, CLASSE PN 25, INSTALADO EM RAMAL OU SUB-RAMAL DE ÁGUA _x0096_ FORNECIMENTO E INSTALAÇÃO . AF_06/2015</t>
  </si>
  <si>
    <t>JOELHO 45 GRAUS, PPR, DN 25 MM, CLASSE PN 25, INSTALADO EM RAMAL OU SUB-RAMAL DE ÁGUA _x0096_ FORNECIMENTO E INSTALAÇÃO . AF_06/2015</t>
  </si>
  <si>
    <t>LUVA, PPR, DN 25 MM, CLASSE PN 25, INSTALADO EM RAMAL OU SUB-RAMAL DE ÁGUA _x0096_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</si>
  <si>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</si>
  <si>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</si>
  <si>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_x0096_ FORNECIMENTO E INSTALAÇÃO . AF_06/2015</t>
  </si>
  <si>
    <t>TÊ MISTURADOR, PPR, 25 X 3/4'' , CLASSE PN 25, INSTALADO EM RAMAL OU SUB-RAMAL DE ÁGUA _x0096_ FORNECIMENTO E INSTALAÇÃO . AF_06/2015</t>
  </si>
  <si>
    <t>JOELHO 90 GRAUS, PPR, DN 25 MM, CLASSE PN 25, INSTALADO EM RAMAL DE DISTRIBUIÇÃO _x0096_ FORNECIMENTO E INSTALAÇÃO . AF_06/2015</t>
  </si>
  <si>
    <t>JOELHO 45 GRAUS, PPR, DN 25 MM, CLASSE PN 25, INSTALADO EM RAMAL DE DISTRIBUIÇÃO DE ÁGUA _x0096_ FORNECIMENTO E INSTALAÇÃO . AF_06/2015</t>
  </si>
  <si>
    <t>JOELHO 90 GRAUS, PPR, DN 32 MM, CLASSE PN 25, INSTALADO EM RAMAL DE DISTRIBUIÇÃO _x0096_ FORNECIMENTO E INSTALAÇÃO . AF_06/2015</t>
  </si>
  <si>
    <t>JOELHO 45 GRAUS, PPR, DN 32 MM, CLASSE PN 25, INSTALADO EM RAMAL DE DISTRIBUIÇÃO DE ÁGUA _x0096_ FORNECIMENTO E INSTALAÇÃO . AF_06/2015</t>
  </si>
  <si>
    <t>JOELHO 90 GRAUS, PPR, DN 40 MM, CLASSE PN 25, INSTALADO EM RAMAL DE DISTRIBUIÇÃO _x0096_ FORNECIMENTO E INSTALAÇÃO . AF_06/2015</t>
  </si>
  <si>
    <t>JOELHO 45 GRAUS, PPR, DN 40 MM, CLASSE PN 25, INSTALADO EM RAMAL DE DISTRIBUIÇÃO DE ÁGUA _x0096_ FORNECIMENTO E INSTALAÇÃO . AF_06/2015</t>
  </si>
  <si>
    <t>LUVA, PPR, DN 25 MM, CLASSE PN 25, INSTALADO EM RAMAL DE DISTRIBUIÇÃO DE ÁGUA _x0096_ FORNECIMENTO E INSTALAÇÃO . AF_06/2015</t>
  </si>
  <si>
    <t>CONECTOR MACHO, PPR, 25 X 1/2, CLASSE PN 25, INSTALADO EM RAMAL DE DISTRIBUIÇÃO DE ÁGUA _x0096_ FORNECIMENTO E INSTALAÇÃO . AF_06/2015</t>
  </si>
  <si>
    <t>CONECTOR FÊMEA, PPR, 25 X 1/2'', CLASSE PN 25, INSTALADO EM RAMAL DE DISTRIBUIÇÃO DE ÁGUA FORNECIMENTO E INSTALAÇÃO . AF_06/2015</t>
  </si>
  <si>
    <t>LUVA, PPR, DN 32 MM, CLASSE PN 25, INSTALADO EM RAMAL DE DISTRIBUIÇÃO DE ÁGUA _x0096_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</si>
  <si>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</si>
  <si>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</si>
  <si>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_x0096_ FORNECIMENTO E INSTALAÇÃO . AF_06/2015</t>
  </si>
  <si>
    <t>LUVA, PPR, DN 40 MM, CLASSE PN 25, INSTALADO EM RAMAL DE DISTRIBUIÇÃO DE ÁGUA _x0096_ FORNECIMENTO E INSTALAÇÃO. AF_06/2015</t>
  </si>
  <si>
    <t>BUCHA DE REDUÇÃO, PPR, 40 X 25, CLASSE PN 25, INSTALADO EM RAMAL DE DISTRIBUIÇÃO DE ÁGUA _x0096_ FORNECIMENTO E INSTALAÇÃO . AF_06/2015</t>
  </si>
  <si>
    <t>TÊ NORMAL, PPR, DN 25 MM, CLASSE PN 25, INSTALADO EM RAMAL DE DISTRIBUIÇÃO DE ÁGUA _x0096_ FORNECIMENTO E INSTALAÇÃO . AF_06/2015</t>
  </si>
  <si>
    <t>TÊ NORMAL, PPR, DN 32 MM, CLASSE PN 25, INSTALADO EM RAMAL DE DISTRIBUIÇÃO DE ÁGUA _x0096_ FORNECIMENTO E INSTALAÇÃO . AF_06/2015</t>
  </si>
  <si>
    <t>TÊ NORMAL, PPR, DN 40 MM, CLASSE PN 25, INSTALADO EM RAMAL DE DISTRIBUIÇÃO DE ÁGUA _x0096_ FORNECIMENTO E INSTALAÇÃO . AF_06/2015</t>
  </si>
  <si>
    <t>JOELHO 90 GRAUS, PPR, DN 25 MM, CLASSE PN 25, INSTALADO EM PRUMADA DE ÁGUA _x0096_ FORNECIMENTO E INSTALAÇÃO . AF_06/2015</t>
  </si>
  <si>
    <t>JOELHO 45 GRAUS, PPR, DN 25 MM, CLASSE PN 25, INSTALADO EM PRUMADA DE ÁGUA _x0096_ FORNECIMENTO E INSTALAÇÃO . AF_06/2015</t>
  </si>
  <si>
    <t>JOELHO 90 GRAUS, PPR, DN 32 MM, CLASSE PN 25, INSTALADO EM PRUMADA DE ÁGUA _x0096_ FORNECIMENTO E INSTALAÇÃO . AF_06/2015</t>
  </si>
  <si>
    <t>JOELHO 45 GRAUS, PPR, DN 32 MM, CLASSE PN 25, INSTALADO EM PRUMADA DE ÁGUA _x0096_ FORNECIMENTO E INSTALAÇÃO . AF_06/2015</t>
  </si>
  <si>
    <t>JOELHO 90 GRAUS, PPR, DN 40 MM, CLASSE PN 25, INSTALADO EM PRUMADA DE ÁGUA _x0096_ FORNECIMENTO E INSTALAÇÃO . AF_06/2015</t>
  </si>
  <si>
    <t>JOELHO 45 GRAUS, PPR, DN 40 MM, CLASSE PN 25, INSTALADO EM PRUMADA DE ÁGUA _x0096_ FORNECIMENTO E INSTALAÇÃO . AF_06/2015</t>
  </si>
  <si>
    <t>JOELHO 90 GRAUS, PPR, DN 50 MM, CLASSE PN 25, INSTALADO EM PRUMADA DE ÁGUA _x0096_ FORNECIMENTO E INSTALAÇÃO . AF_06/2015</t>
  </si>
  <si>
    <t>JOELHO 45 GRAUS, PPR, DN 50 MM, CLASSE PN 25, INSTALADO EM PRUMADA DE ÁGUA _x0096_ FORNECIMENTO E INSTALAÇÃO . AF_06/2015</t>
  </si>
  <si>
    <t>JOELHO 90 GRAUS, PPR, DN 63 MM, CLASSE PN 25, INSTALADO EM PRUMADA DE ÁGUA _x0096_ FORNECIMENTO E INSTALAÇÃO . AF_06/2015</t>
  </si>
  <si>
    <t>JOELHO 45 GRAUS, PPR, DN 63 MM, CLASSE PN 25, INSTALADO EM PRUMADA DE ÁGUA _x0096_ FORNECIMENTO E INSTALAÇÃO . AF_06/2015</t>
  </si>
  <si>
    <t>JOELHO 90 GRAUS, PPR, DN 75 MM, CLASSE PN 25, INSTALADO EM PRUMADA DE ÁGUA _x0096_ FORNECIMENTO E INSTALAÇÃO . AF_06/2015</t>
  </si>
  <si>
    <t>JOELHO 45 GRAUS, PPR, DN 75 MM, CLASSE PN 25, INSTALADO EM PRUMADA DE ÁGUA _x0096_ FORNECIMENTO E INSTALAÇÃO . AF_06/2015</t>
  </si>
  <si>
    <t>JOELHO 90 GRAUS, PPR, DN 90 MM, CLASSE PN 25, INSTALADO EM PRUMADA DE ÁGUA _x0096_ FORNECIMENTO E INSTALAÇÃO . AF_06/2015</t>
  </si>
  <si>
    <t>JOELHO 90 GRAUS, PPR, DN 110 MM, CLASSE PN 25, INSTALADO EM PRUMADA DE ÁGUA _x0096_ FORNECIMENTO E INSTALAÇÃO . AF_06/2015</t>
  </si>
  <si>
    <t>LUVA, PPR, DN 25 MM, CLASSE PN 25, INSTALADO EM PRUMADA DE ÁGUA _x0096_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</si>
  <si>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</si>
  <si>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</si>
  <si>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_x0096_ FORNECIMENTO E INSTALAÇÃO. AF_06/2015</t>
  </si>
  <si>
    <t>BUCHA DE REDUÇÃO, PPR, 32 X 25, CLASSE PN 25, INSTALADO EM PRUMADA DE ÁGUA _x0096_ FORNECIMENTO E INSTALAÇÃO . AF_06/2015</t>
  </si>
  <si>
    <t>LUVA, PPR, DN 40 MM, CLASSE PN 25, INSTALADO EM PRUMADA DE ÁGUA _x0096_ FORNECIMENTO E INSTALAÇÃO. AF_06/2015</t>
  </si>
  <si>
    <t>BUCHA DE REDUÇÃO, PPR, 40 X 25, CLASSE PN 25, INSTALADO EM PRUMADA DE ÁGUA _x0096_ FORNECIMENTO E INSTALAÇÃO . AF_06/2015</t>
  </si>
  <si>
    <t>LUVA, PPR, DN 50 MM, CLASSE PN 25, INSTALADO EM PRUMADA DE ÁGUA _x0096_ FORNECIMENTO E INSTALAÇÃO. AF_06/2015</t>
  </si>
  <si>
    <t>LUVA, PPR, DN 63 MM, CLASSE PN 25, INSTALADO EM PRUMADA DE ÁGUA _x0096_ FORNECIMENTO E INSTALAÇÃO. AF_06/2015</t>
  </si>
  <si>
    <t>LUVA, PPR, DN 75 MM, CLASSE PN 25, INSTALADO EM PRUMADA DE ÁGUA _x0096_ FORNECIMENTO E INSTALAÇÃO. AF_06/2015</t>
  </si>
  <si>
    <t>LUVA, PPR, DN 90 MM, CLASSE PN 25, INSTALADO EM PRUMADA DE ÁGUA _x0096_ FORNECIMENTO E INSTALAÇÃO. AF_06/2015</t>
  </si>
  <si>
    <t>LUVA, PPR, DN 110 MM, CLASSE PN 25, INSTALADO EM PRUMADA DE ÁGUA _x0096_ FORNECIMENTO E INSTALAÇÃO. AF_06/2015</t>
  </si>
  <si>
    <t>TÊ NORMAL, PPR, DN 25 MM, CLASSE PN 25, INSTALADO EM PRUMADA DE ÁGUA _x0096_ FORNECIMENTO E INSTALAÇÃO . AF_06/2015</t>
  </si>
  <si>
    <t>TÊ NORMAL, PPR, DN 32 MM, CLASSE PN 25, INSTALADO EM PRUMADA DE ÁGUA _x0096_ FORNECIMENTO E INSTALAÇÃO . AF_06/2015</t>
  </si>
  <si>
    <t>TÊ NORMAL, PPR, DN 40 MM, CLASSE PN 25, INSTALADO EM PRUMADA DE ÁGUA _x0096_ FORNECIMENTO E INSTALAÇÃO . AF_06/2015</t>
  </si>
  <si>
    <t>TÊ NORMAL, PPR, DN 50 MM, CLASSE PN 25, INSTALADO EM PRUMADA DE ÁGUA _x0096_ FORNECIMENTO E INSTALAÇÃO . AF_06/2015</t>
  </si>
  <si>
    <t>TÊ NORMAL, PPR, DN 63 MM, CLASSE PN 25, INSTALADO EM PRUMADA DE ÁGUA _x0096_ FORNECIMENTO E INSTALAÇÃO . AF_06/2015</t>
  </si>
  <si>
    <t>TÊ NORMAL, PPR, DN 75 MM, CLASSE PN 25, INSTALADO EM PRUMADA DE ÁGUA _x0096_ FORNECIMENTO E INSTALAÇÃO . AF_06/2015</t>
  </si>
  <si>
    <t>TÊ NORMAL, PPR, DN 90 MM, CLASSE PN 25, INSTALADO EM PRUMADA DE ÁGUA _x0096_ FORNECIMENTO E INSTALAÇÃO . AF_06/2015</t>
  </si>
  <si>
    <t>TÊ NORMAL, PPR, DN 110 MM, CLASSE PN 25, INSTALADO EM PRUMADA DE ÁGUA _x0096_ FORNECIMENTO E INSTALAÇÃO . AF_06/2015</t>
  </si>
  <si>
    <t>LUVA, PPR, DN 20 MM, CLASSE PN 25, INSTALADO EM RESERVAÇÃO DE ÁGUA DE EDIFICAÇÃO QUE POSSUA RESERVATÓRIO DE FIBRA/FIBROCIMENTO _x0096_ FORNECIMENTO E INSTALAÇÃO. AF_06/2016</t>
  </si>
  <si>
    <t>LUVA, PPR, DN 25 MM, CLASSE PN 25, INSTALADO EM RESERVAÇÃO DE ÁGUA DE EDIFICAÇÃO QUE POSSUA RESERVATÓRIO DE FIBRA/FIBROCIMENTO _x0096_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</si>
  <si>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</si>
  <si>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_x0096_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</si>
  <si>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</si>
  <si>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_x0096_ FORNECIMENTO E INSTALAÇÃO. AF_06/2016</t>
  </si>
  <si>
    <t>LUVA, PPR, DN 50 MM, CLASSE PN 25, INSTALADO EM RESERVAÇÃO DE ÁGUA DE EDIFICAÇÃO QUE POSSUA RESERVATÓRIO DE FIBRA/FIBROCIMENTO _x0096_ FORNECIMENTO E INSTALAÇÃO. AF_06/2016</t>
  </si>
  <si>
    <t>LUVA, PPR, DN 63 MM, CLASSE PN 25, INSTALADO EM RESERVAÇÃO DE ÁGUA DE EDIFICAÇÃO QUE POSSUA RESERVATÓRIO DE FIBRA/FIBROCIMENTO _x0096_ FORNECIMENTO E INSTALAÇÃO. AF_06/2016</t>
  </si>
  <si>
    <t>LUVA, PPR, DN 75 MM, CLASSE PN 25, INSTALADO EM RESERVAÇÃO DE ÁGUA DE EDIFICAÇÃO QUE POSSUA RESERVATÓRIO DE FIBRA/FIBROCIMENTO _x0096_ FORNECIMENTO E INSTALAÇÃO. AF_06/2016</t>
  </si>
  <si>
    <t>LUVA, PPR, DN 90 MM, CLASSE PN 25, INSTALADO EM RESERVAÇÃO DE ÁGUA DE EDIFICAÇÃO QUE POSSUA RESERVATÓRIO DE FIBRA/FIBROCIMENTO _x0096_ FORNECIMENTO E INSTALAÇÃO. AF_06/2016</t>
  </si>
  <si>
    <t>LUVA, PPR, DN 110 MM, CLASSE PN 25, INSTALADO EM RESERVAÇÃO DE ÁGUA DE EDIFICAÇÃO QUE POSSUA RESERVATÓRIO DE FIBRA/FIBROCIMENTO _x0096_ FORNECIMENTO E INSTALAÇÃO. AF_06/2016</t>
  </si>
  <si>
    <t>JOELHO 90 GRAUS, PPR, DN 20 MM, CLASSE PN 25, INSTALADO EM RESERVAÇÃO DE ÁGUA DE EDIFICAÇÃO QUE POSSUA RESERVATÓRIO DE FIBRA/FIBROCIMENTO _x0096_ FORNECIMENTO E INSTALAÇÃO. AF_06/2016</t>
  </si>
  <si>
    <t>JOELHO 90 GRAUS, PPR, DN 25 MM, CLASSE PN 25, INSTALADO EM RESERVAÇÃO DE ÁGUA DE EDIFICAÇÃO QUE POSSUA RESERVATÓRIO DE FIBRA/FIBROCIMENTO _x0096_ FORNECIMENTO E INSTALAÇÃO. AF_06/2016</t>
  </si>
  <si>
    <t>JOELHO 90 GRAUS, PPR, DN 32 MM, CLASSE PN 25, INSTALADO EM RESERVAÇÃO DE ÁGUA DE EDIFICAÇÃO QUE POSSUA RESERVATÓRIO DE FIBRA/FIBROCIMENTO _x0096_ FORNECIMENTO E INSTALAÇÃO. AF_06/2016</t>
  </si>
  <si>
    <t>JOELHO 90 GRAUS, PPR, DN 40 MM, CLASSE PN 25, INSTALADO EM RESERVAÇÃO DE ÁGUA DE EDIFICAÇÃO QUE POSSUA RESERVATÓRIO DE FIBRA/FIBROCIMENTO _x0096_ FORNECIMENTO E INSTALAÇÃO. AF_06/2016</t>
  </si>
  <si>
    <t>JOELHO 90 GRAUS, PPR, DN 50 MM, CLASSE PN 25, INSTALADO EM RESERVAÇÃO DE ÁGUA DE EDIFICAÇÃO QUE POSSUA RESERVATÓRIO DE FIBRA/FIBROCIMENTO _x0096_ FORNECIMENTO E INSTALAÇÃO. AF_06/2016</t>
  </si>
  <si>
    <t>JOELHO 90 GRAUS, PPR, DN 63 MM, CLASSE PN 25, INSTALADO EM RESERVAÇÃO DE ÁGUA DE EDIFICAÇÃO QUE POSSUA RESERVATÓRIO DE FIBRA/FIBROCIMENTO _x0096_ FORNECIMENTO E INSTALAÇÃO. AF_06/2016</t>
  </si>
  <si>
    <t>JOELHO 90 GRAUS, PPR, DN 75 MM, CLASSE PN 25, INSTALADO EM RESERVAÇÃO DE ÁGUA DE EDIFICAÇÃO QUE POSSUA RESERVATÓRIO DE FIBRA/FIBROCIMENTO _x0096_ FORNECIMENTO E INSTALAÇÃO. AF_06/2016</t>
  </si>
  <si>
    <t>JOELHO 90 GRAUS, PPR, DN 90 MM, CLASSE PN 25, INSTALADO EM RESERVAÇÃO DE ÁGUA DE EDIFICAÇÃO QUE POSSUA RESERVATÓRIO DE FIBRA/FIBROCIMENTO _x0096_ FORNECIMENTO E INSTALAÇÃO. AF_06/2016</t>
  </si>
  <si>
    <t>JOELHO 90 GRAUS, PPR, DN 110 MM, CLASSE PN 25, INSTALADO EM RESERVAÇÃO DE ÁGUA DE EDIFICAÇÃO QUE POSSUA RESERVATÓRIO DE FIBRA/FIBROCIMENTO _x0096_ FORNECIMENTO E INSTALAÇÃO. AF_06/2016</t>
  </si>
  <si>
    <t>TÊ MISTURADOR, PPR, DN 20 MM, CLASSE PN 25, INSTALADO EM RESERVAÇÃO DE ÁGUA DE EDIFICAÇÃO QUE POSSUA RESERVATÓRIO DE FIBRA/FIBROCIMENTO _x0096_ FORNECIMENTO E INSTALAÇÃO. AF_06/2016</t>
  </si>
  <si>
    <t>TÊ MISTURADOR, PPR, DN 25 MM, CLASSE PN 25, INSTALADO EM RESERVAÇÃO DE ÁGUA DE EDIFICAÇÃO QUE POSSUA RESERVATÓRIO DE FIBRA/FIBROCIMENTO _x0096_ FORNECIMENTO E INSTALAÇÃO. AF_06/2016</t>
  </si>
  <si>
    <t>TÊ, PPR, DN 32 MM, CLASSE PN 25, INSTALADO EM RESERVAÇÃO DE ÁGUA DE EDIFICAÇÃO QUE POSSUA RESERVATÓRIO DE FIBRA/FIBROCIMENTO _x0096_ FORNECIMENTO E INSTALAÇÃO. AF_06/2016</t>
  </si>
  <si>
    <t>TÊ, PPR, DN 40 MM, CLASSE PN 25, INSTALADO EM RESERVAÇÃO DE ÁGUA DE EDIFICAÇÃO QUE POSSUA RESERVATÓRIO DE FIBRA/FIBROCIMENTO _x0096_ FORNECIMENTO E INSTALAÇÃO. AF_06/2016</t>
  </si>
  <si>
    <t>TÊ, PPR, DN 50 MM, CLASSE PN 25, INSTALADO EM RESERVAÇÃO DE ÁGUA DE EDIFICAÇÃO QUE POSSUA RESERVATÓRIO DE FIBRA/FIBROCIMENTO _x0096_ FORNECIMENTO E INSTALAÇÃO. AF_06/2016</t>
  </si>
  <si>
    <t>TÊ, PPR, DN 63 MM, CLASSE PN 25, INSTALADO EM RESERVAÇÃO DE ÁGUA DE EDIFICAÇÃO QUE POSSUA RESERVATÓRIO DE FIBRA/FIBROCIMENTO _x0096_ FORNECIMENTO E INSTALAÇÃO. AF_06/2016</t>
  </si>
  <si>
    <t>TÊ, PPR, DN 75 MM, CLASSE PN 25, INSTALADO EM RESERVAÇÃO DE ÁGUA DE EDIFICAÇÃO QUE POSSUA RESERVATÓRIO DE FIBRA/FIBROCIMENTO _x0096_ FORNECIMENTO E INSTALAÇÃO. AF_06/2016</t>
  </si>
  <si>
    <t>TÊ, PPR, DN 90 MM, CLASSE PN 25, INSTALADO EM RESERVAÇÃO DE ÁGUA DE EDIFICAÇÃO QUE POSSUA RESERVATÓRIO DE FIBRA/FIBROCIMENTO _x0096_ FORNECIMENTO E INSTALAÇÃO. AF_06/2016</t>
  </si>
  <si>
    <t>TÊ, PPR, DN 110 MM, CLASSE PN 25, INSTALADO EM RESERVAÇÃO DE ÁGUA DE EDIFICAÇÃO QUE POSSUA RESERVATÓRIO DE FIBRA/FIBROCIMENTO _x0096_ FORNECIMENTO E INSTALAÇÃO. AF_06/2016</t>
  </si>
  <si>
    <t>TUBOS PEX - RAMAL OU SUB-RAMAL</t>
  </si>
  <si>
    <t>TUBO, PEX, MONOCAMADA, DN 16, INSTALADO EM RAMAL OU SUB-RAMAL DE ÁGUA _x0096_ FORNECIMENTO E INSTALAÇÃO. AF_06/2015</t>
  </si>
  <si>
    <t>TUBO, PEX, MONOCAMADA, DN 20, INSTALADO EM RAMAL OU SUB-RAMAL DE ÁGUA _x0096_ FORNECIMENTO E INSTALAÇÃO. AF_06/2015</t>
  </si>
  <si>
    <t>TUBO, PEX, MONOCAMADA, DN 25, INSTALADO EM RAMAL OU SUB-RAMAL DE ÁGUA _x0096_ FORNECIMENTO E INSTALAÇÃO. AF_06/2015</t>
  </si>
  <si>
    <t>TUBO, PEX, MONOCAMADA, DN 32, INSTALADO EM RAMAL OU SUB-RAMAL DE ÁGUA _x0096_ FORNECIMENTO E INSTALAÇÃO. AF_06/2015</t>
  </si>
  <si>
    <t>TUBO, PEX, MONOCAMADA, DN 16, INSTALADO EM RAMAL DE DISTRIBUIÇÃO DE ÁGUA _x0096_ FORNECIMENTO E INSTALAÇÃO. AF_06/2015</t>
  </si>
  <si>
    <t>TUBO, PEX, MONOCAMADA, DN 20, INSTALADO EM RAMAL DE DISTRIBUIÇÃO DE ÁGUA _x0096_ FORNECIMENTO E INSTALAÇÃO. AF_06/2015</t>
  </si>
  <si>
    <t>TUBO, PEX, MONOCAMADA, DN 25, INSTALADO EM RAMAL DE DISTRIBUIÇÃO DE ÁGUA _x0096_ FORNECIMENTO E INSTALAÇÃO. AF_06/2015</t>
  </si>
  <si>
    <t>TUBO, PEX, MONOCAMADA, DN 32, INSTALADO EM RAMAL DE DISTRIBUIÇÃO DE ÁGUA _x0096_ FORNECIMENTO E INSTALAÇÃO. AF_06/2015</t>
  </si>
  <si>
    <t>CONEXÕES PEX</t>
  </si>
  <si>
    <t>KIT CHASSI PEX, PRÉ-FABRICADO, PARA CHUVEIRO COM REGISTROS DE PRESSÃO E CONEXÕES POR CRIMPAGEM _x0096_ FORNECIMENTO E INSTALAÇÃO. AF_06/2015</t>
  </si>
  <si>
    <t>KIT CHASSI PEX, PRÉ-FABRICADO, PARA COZINHA COM CUBA SIMPLES E CONEXÕES POR CRIMPAGEM _x0096_ FORNECIMENTO E INSTALAÇÃO. AF_06/2015</t>
  </si>
  <si>
    <t>KIT CHASSI PEX, PRÉ-FABRICADO, PARA ÁREA DE SERVIÇO COM TANQUE E MÁQUINA DE LAVAR ROUPA, E CONEXÕES POR CRIMPAGEM _x0096_ FORNECIMENTO E INSTALAÇÃO. AF_06/2015</t>
  </si>
  <si>
    <t>KIT CHASSI PEX, PRÉ-FABRICADO, PARA CHUVEIRO COM REGISTROS DE PRESSÃO E CONEXÕES POR ANEL DESLIZANTE _x0096_ FORNECIMENTO E INSTALAÇÃO. AF_06/2015</t>
  </si>
  <si>
    <t>KIT CHASSI PEX, PRÉ-FABRICADO, PARA COZINHA COM CUBA SIMPLES E CONEXÕES POR ANEL DESLIZANTE _x0096_ FORNECIMENTO E INSTALAÇÃO. AF_06/2015</t>
  </si>
  <si>
    <t>KIT CHASSI PEX, PRÉ-FABRICADO, PARA ÁREA DE SERVIÇO COM TANQUE E MÁQUINA DE LAVAR ROUPA, E CONEXÕES POR ANEL DESLIZANTE _x0096_ FORNECIMENTO E INSTALAÇÃO. AF_06/2015</t>
  </si>
  <si>
    <t>UNIÃO METÁLICA PARA INSTALAÇÕES EM PEX, DN 16 MM, FIXAÇÃO DAS CONEXÕES POR ANEL DESLIZANTE _x0096_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</si>
  <si>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</si>
  <si>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</si>
  <si>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_x0096_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</si>
  <si>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</si>
  <si>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</si>
  <si>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_x0096_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</si>
  <si>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</si>
  <si>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</si>
  <si>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</si>
  <si>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_x0096_ FORNECIMENTO E INSTALAÇÃO. AF_06/2015</t>
  </si>
  <si>
    <t>UNIÃO DE REDUÇÃO, METÁLICA, PEX, DN 25 X 20 MM, CONEXÃO POR ANEL DESLIZANTE _x0096_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</si>
  <si>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</si>
  <si>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_x0096_ FORNECIMENTO E INSTALAÇÃO. AF_06/2015</t>
  </si>
  <si>
    <t>UNIÃO DE REDUÇÃO, METÁLICA, PEX, DN 32 X 25 MM, CONEXÃO POR ANEL DESLIZANTE _x0096_ FORNECIMENTO E INSTALAÇÃO. AF_06/2015</t>
  </si>
  <si>
    <t>LUVA PARA INSTALAÇÕES EM PEX, DN 16 MM, CONEXÃO POR CRIMPAGEM _x0096_ FORNECIMENTO E INSTALAÇÃO . AF_06/2015</t>
  </si>
  <si>
    <t>CONEXÃO FIXA, ROSCA FÊMEA, PARA INSTALAÇÕES EM PEX, DN 16MM X 1/2", CONEXÃO POR CRIMPAGEM _x0096_ FORNECIMENTO E INSTALAÇÃO. AF_06/2015</t>
  </si>
  <si>
    <t>CONEXÃO FIXA, ROSCA FÊMEA, PARA INSTALAÇÕES EM PEX, DN 16MM X 3/4", CONEXÃO POR CRIMPAGEM _x0096_ FORNECIMENTO E INSTALAÇÃO. AF_06/2015</t>
  </si>
  <si>
    <t>LUVA PARA INSTALAÇÕES EM PEX, DN 20 MM, CONEXÃO POR CRIMPAGEM FORNECIMENTO E INSTALAÇÃO. AF_06/2015</t>
  </si>
  <si>
    <t>CONEXÃO FIXA, ROSCA FÊMEA, PARA INSTALAÇÕES EM PEX, DN 20MM X 1/2", CONEXÃO POR CRIMPAGEM _x0096_ FORNECIMENTO E INSTALAÇÃO. AF_06/2015</t>
  </si>
  <si>
    <t>CONEXÃO FIXA, ROSCA FÊMEA, PARA INSTALAÇÕES EM PEX, DN 20MM X 3/4", CONEXÃO POR CRIMPAGEM _x0096_ FORNECIMENTO E INSTALAÇÃO. AF_06/2015</t>
  </si>
  <si>
    <t>LUVA DE REDUÇÃO PARA INSTALAÇÕES EM PEX, DN 20 X 16 MM, CONEXÃO POR CRIMPAGEM _x0096_ FORNECIMENTO E INSTALAÇÃO. AF_06/2015</t>
  </si>
  <si>
    <t>LUVA PARA INSTALAÇÕES EM PEX, DN 25 MM, CONEXÃO POR CRIMPAGEM FORNECIMENTO E INSTALAÇÃO. AF_06/2015</t>
  </si>
  <si>
    <t>CONEXÃO FIXA, ROSCA FÊMEA, PARA INSTALAÇÕES EM PEX, DN 25MM X 1/2", CONEXÃO POR CRIMPAGEM _x0096_ FORNECIMENTO E INSTALAÇÃO. AF_06/2015</t>
  </si>
  <si>
    <t>CONEXÃO FIXA, ROSCA FÊMEA, PARA INSTALAÇÕES EM PEX, DN 25MM X 3/4", CONEXÃO POR CRIMPAGEM _x0096_ FORNECIMENTO E INSTALAÇÃO. AF_06/2015</t>
  </si>
  <si>
    <t>LUVA DE REDUÇÃO PARA INSTALAÇÕES EM PEX, DN 25 X 16 MM, CONEXÃO POR CRIMPAGEM _x0096_ FORNECIMENTO E INSTALAÇÃO. AF_06/2015</t>
  </si>
  <si>
    <t>LUVA PARA INSTALAÇÕES EM PEX, DN 32 MM, CONEXÃO POR CRIMPAGEM _x0096_ FORNECIMENTO E INSTALAÇÃO . AF_06/2015</t>
  </si>
  <si>
    <t>CONEXÃO FIXA, ROSCA FÊMEA, PARA INSTALAÇÕES EM PEX, DN 32 MM X 3/4", CONEXÃO POR CRIMPAGEM _x0096_ FORNECIMENTO E INSTALAÇÃO. AF_06/2015</t>
  </si>
  <si>
    <t>LUVA DE REDUÇÃO PARA INSTALAÇÕES EM PEX, DN 32 X 25 MM, CONEXÃO POR CRIMPAGEM _x0096_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</si>
  <si>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</si>
  <si>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_x0096_ FORNECIMENTO E INSTALAÇÃO. AF_06/2015</t>
  </si>
  <si>
    <t>JOELHO, ROSCA FÊMEA, COM BASE FIXA, METÁLICO, PARA INSTALAÇÕES EM PEX, DN 16MM X 1/2", CONEXÃO POR ANEL DESLIZANTE _x0096_ FORNECIMENTO E INSTALAÇÃO. AF_06/2015</t>
  </si>
  <si>
    <t>JOELHO 90 GRAUS, METÁLICO, PARA INSTALAÇÕES EM PEX, DN 20 MM, CONEXÃO POR ANEL DESLIZANTE _x0096_ FORNECIMENTO E INSTALAÇÃO . AF_06/2015</t>
  </si>
  <si>
    <t>JOELHO 90 GRAUS, ROSCA FÊMEA TERMINAL, METÁLICO, PARA INSTALAÇÕES EM PEX, DN 20 MM X 1/2", CONEXÃO POR ANEL DESLIZANTE _x0096_ FORNECIMENTO E INSTALAÇÃO. AF_06/2015</t>
  </si>
  <si>
    <t>JOELHO 90 GRAUS, ROSCA FÊMEA TERMINAL, METÁLICO, PARA INSTALAÇÕES EM PEX, DN 20 MM X 3/4", CONEXÃO POR ANEL DESLIZANTE _x0096_ FORNECIMENTO E INSTALAÇÃO. AF_06/2015</t>
  </si>
  <si>
    <t>JOELHO ROSCA FÊMEA, COM BASE FIXA, METÁLICO, PARA INSTALAÇÕES EM PEX, DN 20MM X 1/2", CONEXÃO POR ANEL DESLIZANTE _x0096_ FORNECIMENTO E INSTALAÇÃO. AF_06/2015</t>
  </si>
  <si>
    <t>JOELHO ROSCA FÊMEA, MÓVEL, METÁLICO, PARA INSTALAÇÕES EM PEX, DN 20MM X 3/4", CONEXÃO POR ANEL DESLIZANTE _x0096_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</si>
  <si>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</si>
  <si>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_x0096_ FORNECIMENTO E INSTALAÇÃO. AF_06/2015</t>
  </si>
  <si>
    <t>JOELHO ROSCA FÊMEA, COM BASE FIXA, METÁLICO, PARA INSTALAÇÕES EM PEX, DN 25MM X 3/4", CONEXÃO POR ANEL DESLIZANTE _x0096_ FORNECIMENTO E INSTALAÇÃO. AF_06/2015</t>
  </si>
  <si>
    <t>JOELHO 90 GRAUS, METÁLICO, PARA INSTALAÇÕES EM PEX, DN 32 MM, CONEXÃO POR ANEL DESLIZANTE _x0096_ FORNECIMENTO E INSTALAÇÃO . AF_06/2015</t>
  </si>
  <si>
    <t>JOELHO 90 GRAUS, PARA INSTALAÇÕES EM PEX, DN 16 MM, CONEXÃO POR CRIMPAGEM FORNECIMENTO E INSTALAÇÃO. AF_06/2015</t>
  </si>
  <si>
    <t>JOELHO 90 GRAUS, ROSCA FÊMEA TERMINAL, PARA INSTALAÇÕES EM PEX, DN 16MM X 1/2", CONEXÃO POR CRIMPAGEM _x0096_ FORNECIMENTO E INSTALAÇÃO. AF_06/2015</t>
  </si>
  <si>
    <t>JOELHO 90 GRAUS, ROSCA FÊMEA TERMINAL, PARA INSTALAÇÕES EM PEX, DN 16MM X 3/4", CONEXÃO POR CRIMPAGEM _x0096_ FORNECIMENTO E INSTALAÇÃO. AF_06/2015</t>
  </si>
  <si>
    <t>JOELHO 90 GRAUS, PARA INSTALAÇÕES EM PEX, DN 20 MM, CONEXÃO POR CRIMPAGEM FORNECIMENTO E INSTALAÇÃO. AF_06/2015</t>
  </si>
  <si>
    <t>JOELHO 90 GRAUS, ROSCA FÊMEA TERMINAL, PARA INSTALAÇÕES EM PEX, DN 20MM X 1/2", CONEXÃO POR CRIMPAGEM _x0096_ FORNECIMENTO E INSTALAÇÃO. AF_06/2015</t>
  </si>
  <si>
    <t>JOELHO 90 GRAUS, ROSCA FÊMEA TERMINAL, PARA INSTALAÇÕES EM PEX, DN 20MM X 3/4", CONEXÃO POR CRIMPAGEM _x0096_ FORNECIMENTO E INSTALAÇÃO. AF_06/2015</t>
  </si>
  <si>
    <t>JOELHO 90 GRAUS, PARA INSTALAÇÕES EM PEX, DN 25 MM, CONEXÃO POR CRIMPAGEM FORNECIMENTO E INSTALAÇÃO. AF_06/2015</t>
  </si>
  <si>
    <t>JOELHO 90 GRAUS, ROSCA FÊMEA TERMINAL, PARA INSTALAÇÕES EM PEX, DN 25MM X 1/2", CONEXÃO POR CRIMPAGEM _x0096_ FORNECIMENTO E INSTALAÇÃO. AF_06/2015</t>
  </si>
  <si>
    <t>JOELHO 90 GRAUS, ROSCA FÊMEA TERMINAL, PARA INSTALAÇÕES EM PEX, DN 25MM X 1_x0094_, CONEXÃO POR CRIMPAGEM _x0096_ FORNECIMENTO E INSTALAÇÃO. AF_06/2015</t>
  </si>
  <si>
    <t>JOELHO 90 GRAUS, PARA INSTALAÇÕES EM PEX, DN 32 MM, CONEXÃO POR CRIMPAGEM FORNECIMENTO E INSTALAÇÃO. AF_06/2015</t>
  </si>
  <si>
    <t>JOELHO 90 GRAUS, ROSCA FÊMEA TERMINAL, PARA INSTALAÇÕES EM PEX, DN 32 MM X 1", CONEXÃO POR CRIMPAGEM _x0096_ FORNECIMENTO E INSTALAÇÃO. AF_06/2015</t>
  </si>
  <si>
    <t>TÊ, METÁLICO, PARA INSTALAÇÕES EM PEX, DN 16 MM, CONEXÃO POR ANEL DESLIZANTE _x0096_ FORNECIMENTO E INSTALAÇÃO. AF_06/2015</t>
  </si>
  <si>
    <t>TÊ, ROSCA FÊMEA, METÁLICO, PARA INSTALAÇÕES EM PEX, DN 16 MM X ½_x0094_, CONEXÃO POR ANEL DESLIZANTE FORNECIMENTO E INSTALAÇÃO. AF_06/2015</t>
  </si>
  <si>
    <t>TÊ, METÁLICO, PARA INSTALAÇÕES EM PEX, DN 20 MM, CONEXÃO POR ANEL DESLIZANTE _x0096_ FORNECIMENTO E INSTALAÇÃO. AF_06/2015</t>
  </si>
  <si>
    <t>TÊ, ROSCA FÊMEA, METÁLICO, PARA INSTALAÇÕES EM PEX, DN 20 MM X ½_x0094_, CONEXÃO POR ANEL DESLIZANTE FORNECIMENTO E INSTALAÇÃO. AF_06/2015</t>
  </si>
  <si>
    <t>TÊ, METÁLICO, PARA INSTALAÇÕES EM PEX, DN 25 MM, CONEXÃO POR ANEL DESLIZANTE _x0096_ FORNECIMENTO E INSTALAÇÃO. AF_06/2015</t>
  </si>
  <si>
    <t>TÊ, ROSCA FÊMEA, METÁLICO, PARA INSTALAÇÕES EM PEX, DN 25 MM X 3/4", CONEXÃO POR ANEL DESLIZANTE _x0096_ FORNECIMENTO E INSTALAÇÃO. AF_06/2015</t>
  </si>
  <si>
    <t>TÊ, METÁLICO, PARA INSTALAÇÕES EM PEX, DN 32 MM, CONEXÃO POR ANEL DESLIZANTE _x0096_ FORNECIMENTO E INSTALAÇÃO. AF_06/2015</t>
  </si>
  <si>
    <t>TÊ, ROSCA MACHO, METÁLICO, PARA INSTALAÇÕES EM PEX, DN 32 MM X 1", CONEXÃO POR ANEL DESLIZANTE _x0096_ FORNECIMENTO E INSTALAÇÃO. AF_06/2015</t>
  </si>
  <si>
    <t>TÊ, PARA INSTALAÇÕES EM PEX, DN 16 MM, CONEXÃO POR CRIMPAGEM _x0096_ FORNECIMENTO E INSTALAÇÃO. AF_06/2015</t>
  </si>
  <si>
    <t>TÊ, PARA INSTALAÇÕES EM PEX, DN 20 MM, CONEXÃO POR CRIMPAGEM _x0096_ FORNECIMENTO E INSTALAÇÃO. AF_06/2015</t>
  </si>
  <si>
    <t>TÊ, PEX, DN 25 MM, CONEXÃO POR CRIMPAGEM _x0096_ FORNECIMENTO E INSTALAÇÃO. AF_06/2015</t>
  </si>
  <si>
    <t>TÊ, PARA INSTALAÇÕES EM PEX, DN 32 MM, CONEXÃO POR CRIMPAGEM _x0096_ FORNECIMENTO E INSTALAÇÃO. AF_06/2015</t>
  </si>
  <si>
    <t>DISTRIBUIDOR 2 SAÍDAS, METÁLICO, PARA INSTALAÇÕES EM PEX, ENTRADA DE 3/4" X 2 SAÍDAS DE 1/2", CONEXÃO POR ANEL DESLIZANTE _x0096_ FORNECIMENTO E INSTALAÇÃO. AF_06/2015</t>
  </si>
  <si>
    <t>DISTRIBUIDOR 2 SAÍDAS, METÁLICO, PARA INSTALAÇÕES EM PEX, ENTRADA DE 1" X 2 SAÍDAS DE 1/2", CONEXÃO POR ANEL DESLIZANTE _x0096_ FORNECIMENTO E INSTALAÇÃO. AF_06/2015</t>
  </si>
  <si>
    <t>DISTRIBUIDOR 3 SAÍDAS, METÁLICO, PARA INSTALAÇÕES EM PEX, ENTRADA DE 3/4" X 3 SAÍDAS DE 1/2", CONEXÃO POR ANEL DESLIZANTE _x0096_ FORNECIMENTO E INSTALAÇÃO . AF_06/2015</t>
  </si>
  <si>
    <t>DISTRIBUIDOR 3 SAÍDAS, METÁLICO, PARA INSTALAÇÕES EM PEX, ENTRADA DE 1_x0094_ X 3 SAÍDAS DE 1/2_x0094_,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</si>
  <si>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</si>
  <si>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_x0096_ FORNECIMENTO E INSTALAÇÃO. AF_06/2015</t>
  </si>
  <si>
    <t>DISTRIBUIDOR 2 SAÍDAS, PARA INSTALAÇÕES EM PEX, ENTRADA DE 32 MM X 2 SAÍDAS DE 25 MM, CONEXÃO POR CRIMPAGEM _x0096_ FORNECIMENTO E INSTALAÇÃO. AF_06/2015</t>
  </si>
  <si>
    <t>DISTRIBUIDOR 3 SAÍDAS, PARA INSTALAÇÕES EM PEX, ENTRADA DE 32 MM X 3 SAÍDAS DE 16 MM, CONEXÃO POR CRIMPAGEM _x0096_ FORNECIMENTO E INSTALAÇÃO. AF_06/2015</t>
  </si>
  <si>
    <t>DISTRIBUIDOR 3 SAÍDAS, PARA INSTALAÇÕES EM PEX, ENTRADA DE 32 MM X 3 SAÍDAS DE 20 MM, CONEXÃO POR CRIMPAGEM _x0096_ FORNECIMENTO E INSTALAÇÃO. AF_06/2015</t>
  </si>
  <si>
    <t>DISTRIBUIDOR 3 SAÍDAS, PARA INSTALAÇÕES EM PEX, ENTRADA DE 32 MM X 3 SAÍDAS DE 25 MM, CONEXÃO POR CRIMPAGEM _x0096_ FORNECIMENTO E INSTALAÇÃO. AF_06/2015</t>
  </si>
  <si>
    <t>TUBOS DE COBRE - CLASSE E COM ISOLAMENTO (instalações de água fria e água quente, gases combustíveis, instalações de combate a incêndio por hidrante e sprinklers)</t>
  </si>
  <si>
    <t>TUBO EM COBRE RÍGIDO, DN 22 MM, CLASSE E, COM ISOLAMENTO, INSTALADO EM PRUMADA _x0096_ FORNECIMENTO E INSTALAÇÃO. AF_12/2015</t>
  </si>
  <si>
    <t>TUBO EM COBRE RÍGIDO, DN 28 MM, CLASSE E, COM ISOLAMENTO, INSTALADO EM PRUMADA _x0096_ FORNECIMENTO E INSTALAÇÃO. AF_12/2015</t>
  </si>
  <si>
    <t>TUBO EM COBRE RÍGIDO, DN 35 MM, CLASSE E, COM ISOLAMENTO, INSTALADO EM PRUMADA _x0096_ FORNECIMENTO E INSTALAÇÃO. AF_12/2015</t>
  </si>
  <si>
    <t>TUBO EM COBRE RÍGIDO, DN 42 MM, CLASSE E, COM ISOLAMENTO, INSTALADO EM PRUMADA _x0096_ FORNECIMENTO E INSTALAÇÃO. AF_12/2015</t>
  </si>
  <si>
    <t>TUBO EM COBRE RÍGIDO, DN 54 MM, CLASSE E, COM ISOLAMENTO, INSTALADO EM PRUMADA _x0096_ FORNECIMENTO E INSTALAÇÃO. AF_12/2015</t>
  </si>
  <si>
    <t>TUBO EM COBRE RÍGIDO, DN 66 MM, CLASSE E, COM ISOLAMENTO, INSTALADO EM PRUMADA _x0096_ FORNECIMENTO E INSTALAÇÃO. AF_12/2015</t>
  </si>
  <si>
    <t>TUBO EM COBRE RÍGIDO, DN 15 MM, CLASSE E, COM ISOLAMENTO, INSTALADO EM RAMAL DE DISTRIBUIÇÃO _x0096_ FORNECIMENTO E INSTALAÇÃO. AF_12/2015</t>
  </si>
  <si>
    <t>TUBO EM COBRE RÍGIDO, DN 22 MM, CLASSE E, COM ISOLAMENTO, INSTALADO EM RAMAL DE DISTRIBUIÇÃO _x0096_ FORNECIMENTO E INSTALAÇÃO. AF_12/2015</t>
  </si>
  <si>
    <t>TUBO EM COBRE RÍGIDO, DN 28 MM, CLASSE E, COM ISOLAMENTO, INSTALADO EM RAMAL DE DISTRIBUIÇÃO _x0096_ FORNECIMENTO E INSTALAÇÃO. AF_12/2015</t>
  </si>
  <si>
    <t>TUBO EM COBRE RÍGIDO, DN 15 MM, CLASSE E, COM ISOLAMENTO, INSTALADO EM RAMAL E SUB-RAMAL _x0096_ FORNECIMENTO E INSTALAÇÃO. AF_12/2015</t>
  </si>
  <si>
    <t>TUBO EM COBRE RÍGIDO, DN 22 MM, CLASSE E, COM ISOLAMENTO, INSTALADO EM RAMAL E SUB-RAMAL _x0096_ FORNECIMENTO E INSTALAÇÃO. AF_12/2015</t>
  </si>
  <si>
    <t>TUBO EM COBRE RÍGIDO, DN 28 MM, CLASSE E, COM ISOLAMENTO, INSTALADO EM RAMAL E SUB-RAMAL _x0096_ FORNECIMENTO E INSTALAÇÃO. AF_12/2015</t>
  </si>
  <si>
    <t>TUBOS DE CPVC - AGUA QUENTE</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</si>
  <si>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</si>
  <si>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</si>
  <si>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</si>
  <si>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</si>
  <si>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</si>
  <si>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OU SUB-RAMAL DE ÁGUA _x0096_ FORNECIMENTO E INSTALAÇÃO. AF_12/2014</t>
  </si>
  <si>
    <t>TUBO, CPVC, SOLDÁVEL, DN 35MM, INSTALADO EM RAMAL DE DISTRIBUIÇÃO DE ÁGUA FORNECIMENTO E INSTALAÇÃO. AF_12/2014</t>
  </si>
  <si>
    <t>TUBO, CPVC, SOLDÁVEL, DN 54MM, INSTALADO EM PRUMADA DE ÁGUA _x0096_ FORNECIMENTO E INSTALAÇÃO. AF_12/2014</t>
  </si>
  <si>
    <t>TUBO, CPVC, SOLDÁVEL, DN 35MM, INSTALADO EM PRUMADA DE ÁGUA _x0096_ FORNECIMENTO E INSTALAÇÃO. AF_12/2014</t>
  </si>
  <si>
    <t>TUBO, CPVC, SOLDÁVEL, DN 42MM, INSTALADO EM PRUMADA DE ÁGUA _x0096_ FORNECIMENTO E INSTALAÇÃO. AF_12/2014</t>
  </si>
  <si>
    <t>TUBO, CPVC, SOLDÁVEL, DN 73MM, INSTALADO EM PRUMADA DE ÁGUA _x0096_ FORNECIMENTO E INSTALAÇÃO. AF_12/2014</t>
  </si>
  <si>
    <t>TUBO, CPVC, SOLDÁVEL, DN 89MM, INSTALADO EM PRUMADA DE ÁGUA _x0096_ FORNECIMENTO E INSTALAÇÃO. AF_12/2014</t>
  </si>
  <si>
    <t>TUBO, CPVC, SOLDÁVEL, DN 22 MM, INSTALADO EM RESERVAÇÃO DE ÁGUA DE EDIFICAÇÃO QUE POSSUA RESERVATÓRIO DE FIBRA/FIBROCIMENTO _x0096_ FORNECIMENTO E INSTALAÇÃO. AF_06/2016</t>
  </si>
  <si>
    <t>TUBO, CPVC, SOLDÁVEL, DN 28 MM, INSTALADO EM RESERVAÇÃO DE ÁGUA DE EDIFICAÇÃO QUE POSSUA RESERVATÓRIO DE FIBRA/FIBROCIMENTO _x0096_ FORNECIMENTO E INSTALAÇÃO. AF_06/2016</t>
  </si>
  <si>
    <t>TUBO, CPVC, SOLDÁVEL, DN 35 MM, INSTALADO EM RESERVAÇÃO DE ÁGUA DE EDIFICAÇÃO QUE POSSUA RESERVATÓRIO DE FIBRA/FIBROCIMENTO _x0096_ FORNECIMENTO E INSTALAÇÃO. AF_06/2016</t>
  </si>
  <si>
    <t>TUBO, CPVC, SOLDÁVEL, DN 42 MM, INSTALADO EM RESERVAÇÃO DE ÁGUA DE EDIFICAÇÃO QUE POSSUA RESERVATÓRIO DE FIBRA/FIBROCIMENTO _x0096_ FORNECIMENTO E INSTALAÇÃO. AF_06/2016</t>
  </si>
  <si>
    <t>TUBO, CPVC, SOLDÁVEL, DN 54 MM, INSTALADO EM RESERVAÇÃO DE ÁGUA DE EDIFICAÇÃO QUE POSSUA RESERVATÓRIO DE FIBRA/FIBROCIMENTO _x0096_ FORNECIMENTO E INSTALAÇÃO. AF_06/2016</t>
  </si>
  <si>
    <t>TUBO, CPVC, SOLDÁVEL, DN 73 MM, INSTALADO EM RESERVAÇÃO DE ÁGUA DE EDIFICAÇÃO QUE POSSUA RESERVATÓRIO DE FIBRA/FIBROCIMENTO _x0096_ FORNECIMENTO E INSTALAÇÃO. AF_06/2016</t>
  </si>
  <si>
    <t>TUBO, CPVC, SOLDÁVEL, DN 89 MM, INSTALADO EM RESERVAÇÃO DE ÁGUA DE EDIFICAÇÃO QUE POSSUA RESERVATÓRIO DE FIBRA/FIBROCIMENTO _x0096_ FORNECIMENTO E INSTALAÇÃO. AF_06/2016</t>
  </si>
  <si>
    <t>CONEXOES DE CPVC - AGUA QUENTE</t>
  </si>
  <si>
    <t>ADAPTADOR, CPVC, SOLDÁVEL, DN15MM, INSTALADO EM RAMAL OU SUB-RAMAL DE ÁGUA _x0096_ FORNECIMENTO E INSTALAÇÃO. AF_12/2014</t>
  </si>
  <si>
    <t>ADAPTADOR, CPVC, SOLDÁVEL, DN22MM, INSTALADO EM RAMAL OU SUB-RAMAL DE ÁGUA _x0096_ FORNECIMENTO E INSTALAÇÃO. AF_12/2014</t>
  </si>
  <si>
    <t>ADAPTADOR, CPVC, SOLDÁVEL, DN 22MM, INSTALADO EM RAMAL DE DISTRIBUIÇÃO DE ÁGUA FORNECIMENTO E INSTALAÇÃO. AF_12/2014</t>
  </si>
  <si>
    <t>BUCHA DE REDUÇÃO, CPVC, SOLDÁVEL, DN22MM X 15MM, INSTALADO EM RAMAL OU SUB-RAMAL DE ÁGUA _x0096_ FORNECIMENTO E INSTALAÇÃO. AF_12/2014</t>
  </si>
  <si>
    <t>BUCHA DE REDUÇÃO, CPVC, SOLDÁVEL, DN28MM X 22MM, INSTALADO EM RAMAL OU SUB-RAMAL DE ÁGUA _x0096_ FORNECIMENTO E INSTALAÇÃO. AF_12/2014</t>
  </si>
  <si>
    <t>BUCHA DE REDUÇÃO, CPVC, SOLDÁVEL, DN35MM X 28MM, INSTALADO EM RAMAL OU SUB-RAMAL DE ÁGUA _x0096_ FORNECIMENTO E INSTALAÇÃO. AF_12/2014</t>
  </si>
  <si>
    <t>BUCHA DE REDUÇÃO, CPVC, SOLDÁVEL, DN 22MM X 15MM, INSTALADO EM RAMAL DE DISTRIBUIÇÃO DE ÁGUA FORNECIMENTO E INSTALAÇÃO. AF_12/2014</t>
  </si>
  <si>
    <t>BUCHA DE REDUÇÃO, CPVC, SOLDÁVEL, DN 28MM X 22MM, INSTALADO EM RAMAL DE DISTRIBUIÇÃO DE ÁGUA - FORNECIMENTO E INSTALAÇÃO. AF_12/2014</t>
  </si>
  <si>
    <t>BUCHA DE REDUÇÃO, CPVC, SOLDÁVEL, DN35MM X 28MM, INSTALADO EM RAMAL DE DISTRIBUIÇÃO DE ÁGUA - FORNECIMENTO E INSTALAÇÃO. AF_12/2014</t>
  </si>
  <si>
    <t>BUCHA DE REDUÇÃO, CPVC, SOLDÁVEL, DN35MM X 28MM, INSTALADO EM PRUMADA DE ÁGUA _x0096_ FORNECIMENTO E INSTALAÇÃO. AF_12/2014</t>
  </si>
  <si>
    <t>BUCHA DE REDUÇÃO, CPVC, SOLDÁVEL, DN 42MM X 22MM, INSTALADO EM RAMAL DE DISTRIBUIÇÃO DE ÁGUA - FORNECIMENTO E INSTALAÇÃO. AF_12/2014</t>
  </si>
  <si>
    <t>JOELHO 90 GRAUS, CPVC, SOLDÁVEL, DN 15MM, INSTALADO EM RAMAL OU SUB-RAMAL DE ÁGUA - FORNECIMENTO E INSTALAÇÃO. AF_12/2014</t>
  </si>
  <si>
    <t>JOELHO 90 GRAUS, CPVC, SOLDÁVEL, DN 22MM, INSTALADO EM RAMAL OU SUB-RAMAL DE ÁGUA - FORNECIMENTO E INSTALAÇÃO. AF_12/2014</t>
  </si>
  <si>
    <t>JOELHO 90 GRAUS, CPVC, SOLDÁVEL, DN 28MM, INSTALADO EM RAMAL OU SUB-RAMAL DE ÁGUA - FORNECIMENTO E INSTALAÇÃO. AF_12/2014</t>
  </si>
  <si>
    <t>JOELHO 90 GRAUS, CPVC, SOLDÁVEL, DN 35MM, INSTALADO EM RAMAL OU SUB-RAMAL DE ÁGUA _x0096_ FORNECIMENTO E INSTALAÇÃO. AF_12/2014</t>
  </si>
  <si>
    <t>JOELHO 90 GRAUS, CPVC, SOLDÁVEL, DN 22MM, INSTALADO EM RAMAL DE DISTRIBUIÇÃO DE ÁGUA FORNECIMENTO E INSTALAÇÃO. AF_12/2014</t>
  </si>
  <si>
    <t>JOELHO 90 GRAUS, CPVC, SOLDÁVEL, DN 28MM, INSTALADO EM RAMAL DE DISTRIBUIÇÃO DE ÁGUA FORNECIMENTO E INSTALAÇÃO. AF_12/2014</t>
  </si>
  <si>
    <t>JOELHO 90 GRAUS, CPVC, SOLDÁVEL, DN 35MM, INSTALADO EM RAMAL DE DISTRIBUIÇÃO DE ÁGUA FORNECIMENTO E INSTALAÇÃO. AF_12/2014</t>
  </si>
  <si>
    <t>JOELHO 90 GRAUS, CPVC, SOLDÁVEL, DN 35MM, INSTALADO EM PRUMADA DE ÁGUA _x0096_ FORNECIMENTO E INSTALAÇÃO. AF_12/2014</t>
  </si>
  <si>
    <t>JOELHO 90 GRAUS, CPVC, SOLDÁVEL, DN 42MM, INSTALADO EM PRUMADA DE ÁGUA _x0096_ FORNECIMENTO E INSTALAÇÃO. AF_12/2014</t>
  </si>
  <si>
    <t>JOELHO 90 GRAUS, CPVC, SOLDÁVEL, DN 54MM, INSTALADO EM PRUMADA DE ÁGUA _x0096_ FORNECIMENTO E INSTALAÇÃO. AF_12/2014</t>
  </si>
  <si>
    <t>JOELHO 90 GRAUS, CPVC, SOLDÁVEL, DN 73MM, INSTALADO EM PRUMADA DE ÁGUA _x0096_ FORNECIMENTO E INSTALAÇÃO. AF_12/2014</t>
  </si>
  <si>
    <t>JOELHO 90 GRAUS, CPVC, SOLDÁVEL, DN 89MM, INSTALADO EM PRUMADA DE ÁGUA _x0096_ FORNECIMENTO E INSTALAÇÃO. AF_12/2014</t>
  </si>
  <si>
    <t>JOELHO 90 GRAUS, CPVC, SOLDÁVEL, DN 22 MM, INSTALADO EM RESERVAÇÃO DE ÁGUA DE EDIFICAÇÃO QUE POSSUA RESERVATÓRIO DE FIBRA/FIBROCIMENTO _x0096_ FORNECIMENTO E INSTALAÇÃO. AF_06/2016</t>
  </si>
  <si>
    <t>JOELHO 90 GRAUS, CPVC, SOLDÁVEL, DN 28 MM, INSTALADO EM RESERVAÇÃO DE ÁGUA DE EDIFICAÇÃO QUE POSSUA RESERVATÓRIO DE FIBRA/FIBROCIMENTO _x0096_ FORNECIMENTO E INSTALAÇÃO. AF_06/2016</t>
  </si>
  <si>
    <t>JOELHO 90 GRAUS, CPVC, SOLDÁVEL, DN 35 MM, INSTALADO EM RESERVAÇÃO DE ÁGUA DE EDIFICAÇÃO QUE POSSUA RESERVATÓRIO DE FIBRA/FIBROCIMENTO _x0096_ FORNECIMENTO E INSTALAÇÃO. AF_06/2016</t>
  </si>
  <si>
    <t>JOELHO 90 GRAUS, CPVC, SOLDÁVEL, DN 42 MM, INSTALADO EM RESERVAÇÃO DE ÁGUA DE EDIFICAÇÃO QUE POSSUA RESERVATÓRIO DE FIBRA/FIBROCIMENTO _x0096_ FORNECIMENTO E INSTALAÇÃO. AF_06/2016</t>
  </si>
  <si>
    <t>JOELHO 90 GRAUS, CPVC, SOLDÁVEL, DN 54 MM, INSTALADO EM RESERVAÇÃO DE ÁGUA DE EDIFICAÇÃO QUE POSSUA RESERVATÓRIO DE FIBRA/FIBROCIMENTO _x0096_ FORNECIMENTO E INSTALAÇÃO. AF_06/2016</t>
  </si>
  <si>
    <t>JOELHO 90 GRAUS, CPVC, SOLDÁVEL, DN 73 MM, INSTALADO EM RESERVAÇÃO DE ÁGUA DE EDIFICAÇÃO QUE POSSUA RESERVATÓRIO DE FIBRA/FIBROCIMENTO _x0096_ FORNECIMENTO E INSTALAÇÃO. AF_06/2016</t>
  </si>
  <si>
    <t>JOELHO 90 GRAUS, CPVC, SOLDÁVEL, DN 89 MM, INSTALADO EM RESERVAÇÃO DE ÁGUA DE EDIFICAÇÃO QUE POSSUA RESERVATÓRIO DE FIBRA/FIBROCIMENTO _x0096_ FORNECIMENTO E INSTALAÇÃO. AF_06/2016</t>
  </si>
  <si>
    <t>JOELHO 45 GRAUS, CPVC, SOLDÁVEL, DN 15MM, INSTALADO EM RAMAL OU SUB-RAMAL DE ÁGUA - FORNECIMENTO E INSTALAÇÃO. AF_12/2014</t>
  </si>
  <si>
    <t>JOELHO 45 GRAUS, CPVC, SOLDÁVEL, DN 22MM, INSTALADO EM RAMAL OU SUB-RAMAL DE ÁGUA - FORNECIMENTO E INSTALAÇÃO. AF_12/2014</t>
  </si>
  <si>
    <t>JOELHO 45 GRAUS, CPVC, SOLDÁVEL, DN 28MM, INSTALADO EM RAMAL OU SUB-RAMAL DE ÁGUA _x0096_ FORNECIMENTO E INSTALAÇÃO. AF_12/2014</t>
  </si>
  <si>
    <t>JOELHO 45 GRAUS, CPVC, SOLDÁVEL, DN 35MM, INSTALADO EM RAMAL OU SUB-RAMAL DE ÁGUA _x0096_ FORNECIMENTO E INSTALAÇÃO. AF_12/2014</t>
  </si>
  <si>
    <t>JOELHO 45 GRAUS, CPVC, SOLDÁVEL, DN 22MM, INSTALADO EM RAMAL DE DISTRIBUIÇÃO DE ÁGUA FORNECIMENTO E INSTALAÇÃO. AF_12/2014</t>
  </si>
  <si>
    <t>JOELHO 45 GRAUS, CPVC, SOLDÁVEL, DN 28MM, INSTALADO EM RAMAL DE DISTRIBUIÇÃO DE ÁGUA FORNECIMENTO E INSTALAÇÃO. AF_12/2014</t>
  </si>
  <si>
    <t>JOELHO 45 GRAUS, CPVC, SOLDÁVEL, DN 35MM, INSTALADO EM RAMAL DE DISTRIBUIÇÃO DE ÁGUA FORNECIMENTO E INSTALAÇÃO. AF_12/2014</t>
  </si>
  <si>
    <t>JOELHO 45 GRAUS, CPVC, SOLDÁVEL, DN 35MM, INSTALADO EM PRUMADA DE ÁGUA - FORNECIMENTO E INSTALAÇÃO. AF_12/2014</t>
  </si>
  <si>
    <t>JOELHO 45 GRAUS, CPVC, SOLDÁVEL, DN 42MM, INSTALADO EM PRUMADA DE ÁGUA _x0096_ FORNECIMENTO E INSTALAÇÃO. AF_12/2014</t>
  </si>
  <si>
    <t>JOELHO 45 GRAUS, CPVC, SOLDÁVEL, DN 54MM, INSTALADO EM PRUMADA DE ÁGUA _x0096_ FORNECIMENTO E INSTALAÇÃO. AF_12/2014</t>
  </si>
  <si>
    <t>JOELHO 45 GRAUS, CPVC, SOLDÁVEL, DN 73MM, INSTALADO EM PRUMADA DE ÁGUA _x0096_ FORNECIMENTO E INSTALAÇÃO. AF_12/2014</t>
  </si>
  <si>
    <t>JOELHO 45 GRAUS, CPVC, SOLDÁVEL, DN 89MM, INSTALADO EM PRUMADA DE ÁGUA _x0096_ FORNECIMENTO E INSTALAÇÃO. AF_12/2014</t>
  </si>
  <si>
    <t>JOELHO DE TRANSIÇÃO, 90 GRAUS, CPVC, SOLDÁVEL, DN 22MM X 3/4", INSTALADO EM RAMAL OU SUB-RAMAL DE ÁGUA - FORNECIMENTO E INSTALAÇÃO. AF_12/2014</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</si>
  <si>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</si>
  <si>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</si>
  <si>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</si>
  <si>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CURVA 90 GRAUS, CPVC, SOLDÁVEL, DN 15MM, INSTALADO EM RAMAL OU SUB-RAMAL DE ÁGUA - FORNECIMENTO E INSTALAÇÃO. AF_12/2014</t>
  </si>
  <si>
    <t>CURVA 90 GRAUS, CPVC, SOLDÁVEL, DN 22MM, INSTALADO EM RAMAL OU SUB-RAMAL DE ÁGUA - FORNECIMENTO E INSTALAÇÃO. AF_12/2014</t>
  </si>
  <si>
    <t>CURVA 90 GRAUS, CPVC, SOLDÁVEL, DN 28MM, INSTALADO EM RAMAL OU SUB-RAMAL DE ÁGUA _x0096_ FORNECIMENTO E INSTALAÇÃO. AF_12/2014</t>
  </si>
  <si>
    <t>CURVA 90 GRAUS, CPVC, SOLDÁVEL, DN 22MM, INSTALADO EM RAMAL DE DISTRIBUIÇÃO DE ÁGUA - FORNECIMENTO E INSTALAÇÃO. AF_12/2014</t>
  </si>
  <si>
    <t>CURVA 90 GRAUS, CPVC, SOLDÁVEL, DN 28MM, INSTALADO EM RAMAL DE DISTRIBUIÇÃO DE ÁGUA FORNECIMENTO E INSTALAÇÃO. AF_12/2014</t>
  </si>
  <si>
    <t>CURVA 90 GRAUS, CPVC, SOLDÁVEL, DN 22 MM, INSTALADO EM RESERVAÇÃO DE ÁGUA DE EDIFICAÇÃO QUE POSSUA RESERVATÓRIO DE FIBRA/FIBROCIMENTO _x0096_ FORNECIMENTO E INSTALAÇÃO. AF_06/2016</t>
  </si>
  <si>
    <t>CURVA 90 GRAUS, CPVC, SOLDÁVEL, DN 28 MM, INSTALADO EM RESERVAÇÃO DE ÁGUA DE EDIFICAÇÃO QUE POSSUA RESERVATÓRIO DE FIBRA/FIBROCIMENTO _x0096_ FORNECIMENTO E INSTALAÇÃO. AF_06/2016</t>
  </si>
  <si>
    <t>CURVA DE TRANSPOSIÇÃO, CPVC, SOLDÁVEL, DN15MM, INSTALADO EM RAMAL OU SUB-RAMAL DE ÁGUA _x0096_ FORNECIMENTO E INSTALAÇÃO. AF_12/2014</t>
  </si>
  <si>
    <t>CURVA DE TRANSPOSIÇÃO, CPVC, SOLDÁVEL, DN22MM, INSTALADO EM RAMAL OU SUB-RAMAL DE ÁGUA _x0096_ FORNECIMENTO E INSTALAÇÃO. AF_12/2014</t>
  </si>
  <si>
    <t>CURVA DE TRANSPOSIÇÃO, CPVC, SOLDÁVEL, DN 22MM, INSTALADO EM RAMAL DE DISTRIBUIÇÃO DE ÁGUA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</si>
  <si>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</si>
  <si>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</si>
  <si>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LUVA, CPVC, SOLDÁVEL, DN 15MM, INSTALADO EM RAMAL OU SUB-RAMAL DE ÁGUA - FORNECIMENTO E INSTALAÇÃO. AF_12/2014</t>
  </si>
  <si>
    <t>LUVA, CPVC, SOLDÁVEL, DN 22MM, INSTALADO EM RAMAL OU SUB-RAMAL DE ÁGUA _x0096_ FORNECIMENTO E INSTALAÇÃO. AF_12/2014</t>
  </si>
  <si>
    <t>LUVA DE TRANSIÇÃO, CPVC, SOLDÁVEL, DN 22MM X 25MM, INSTALADO EM RAMAL DE DISTRIBUIÇÃO DE ÁGUA FORNECIMENTO E INSTALAÇÃO. AF_12/2014</t>
  </si>
  <si>
    <t>LUVA DE TRANSIÇÃO, CPVC, SOLDÁVEL, DN42MM X 1.1/2_x0094_, INSTALADO EM PRUMADA DE ÁGUA _x0096_ FORNECIMENTO E INSTALAÇÃO. AF_12/2014</t>
  </si>
  <si>
    <t>LUVA DE TRANSIÇÃO, CPVC, SOLDÁVEL, DN 54MM X 2_x0094_, INSTALADO EM PRUMADA DE ÁGUA _x0096_ FORNECIMENTO E INSTALAÇÃO. AF_12/2014</t>
  </si>
  <si>
    <t>LUVA, CPVC, SOLDÁVEL, DN 28MM, INSTALADO EM RAMAL OU SUB-RAMAL DE ÁGUA _x0096_ FORNECIMENTO E INSTALAÇÃO. AF_12/2014</t>
  </si>
  <si>
    <t>LUVA, CPVC, SOLDÁVEL, DN 35MM, INSTALADO EM RAMAL OU SUB-RAMAL DE ÁGUA _x0096_ FORNECIMENTO E INSTALAÇÃO. AF_12/2014</t>
  </si>
  <si>
    <t>LUVA, CPVC, SOLDÁVEL, DN 22MM, INSTALADO EM RAMAL DE DISTRIBUIÇÃO DE ÁGUA FORNECIMENTO E INSTALAÇÃO. AF_12/2014</t>
  </si>
  <si>
    <t>LUVA, CPVC, SOLDÁVEL, DN 28MM, INSTALADO EM RAMAL DE DISTRIBUIÇÃO DE ÁGUA FORNECIMENTO E INSTALAÇÃO. AF_12/2014</t>
  </si>
  <si>
    <t>LUVA, CPVC, SOLDÁVEL, DN 35MM, INSTALADO EM RAMAL DE DISTRIBUIÇÃO DE ÁGUA - FORNECIMENTO E INSTALAÇÃO. AF_12/2014</t>
  </si>
  <si>
    <t>LUVA, CPVC, SOLDÁVEL, DN 35MM, INSTALADO EM PRUMADA DE ÁGUA _x0096_ FORNECIMENTO E INSTALAÇÃO. AF_12/2014</t>
  </si>
  <si>
    <t>LUVA, CPVC, SOLDÁVEL, DN 42MM, INSTALADO EM PRUMADA DE ÁGUA _x0096_ FORNECIMENTO E INSTALAÇÃO. AF_12/2014</t>
  </si>
  <si>
    <t>LUVA, CPVC, SOLDÁVEL, DN 54MM, INSTALADO EM PRUMADA DE ÁGUA _x0096_ FORNECIMENTO E INSTALAÇÃO. AF_12/2014</t>
  </si>
  <si>
    <t>LUVA, CPVC, SOLDÁVEL, DN 73MM, INSTALADO EM PRUMADA DE ÁGUA _x0096_ FORNECIMENTO E INSTALAÇÃO. AF_12/2014</t>
  </si>
  <si>
    <t>LUVA, CPVC, SOLDÁVEL, DN 89MM, INSTALADO EM PRUMADA DE ÁGUA _x0096_ FORNECIMENTO E INSTALAÇÃO. AF_12/2014</t>
  </si>
  <si>
    <t>LUVA, CPVC, SOLDÁVEL, DN 22 MM, INSTALADO EM RESERVAÇÃO DE ÁGUA DE EDIFICAÇÃO QUE POSSUA RESERVATÓRIO DE FIBRA/FIBROCIMENTO _x0096_ FORNECIMENTO E INSTALAÇÃO. AF_06/2016</t>
  </si>
  <si>
    <t>LUVA, CPVC, SOLDÁVEL, DN 28 MM, INSTALADO EM RESERVAÇÃO DE ÁGUA DE EDIFICAÇÃO QUE POSSUA RESERVATÓRIO DE FIBRA/FIBROCIMENTO _x0096_ FORNECIMENTO E INSTALAÇÃO. AF_06/2016</t>
  </si>
  <si>
    <t>LUVA, CPVC, SOLDÁVEL, DN 35 MM, INSTALADO EM RESERVAÇÃO DE ÁGUA DE EDIFICAÇÃO QUE POSSUA RESERVATÓRIO DE FIBRA/FIBROCIMENTO _x0096_ FORNECIMENTO E INSTALAÇÃO. AF_06/2016</t>
  </si>
  <si>
    <t>LUVA, CPVC, SOLDÁVEL, DN 42 MM, INSTALADO EM RESERVAÇÃO DE ÁGUA DE EDIFICAÇÃO QUE POSSUA RESERVATÓRIO DE FIBRA/FIBROCIMENTO _x0096_ FORNECIMENTO E INSTALAÇÃO. AF_06/2016</t>
  </si>
  <si>
    <t>LUVA, CPVC, SOLDÁVEL, DN 54 MM, INSTALADO EM RESERVAÇÃO DE ÁGUA DE EDIFICAÇÃO QUE POSSUA RESERVATÓRIO DE FIBRA/FIBROCIMENTO _x0096_ FORNECIMENTO E INSTALAÇÃO. AF_06/2016</t>
  </si>
  <si>
    <t>LUVA, CPVC, SOLDÁVEL, DN 89 MM, INSTALADO EM RESERVAÇÃO DE ÁGUA DE EDIFICAÇÃO QUE POSSUA RESERVATÓRIO DE FIBRA/FIBROCIMENTO _x0096_ FORNECIMENTO E INSTALAÇÃO. AF_06/2016</t>
  </si>
  <si>
    <t>LUVA, CPVC, SOLDÁVEL, DN 73 MM, INSTALADO EM RESERVAÇÃO DE ÁGUA DE EDIFICAÇÃO QUE POSSUA RESERVATÓRIO DE FIBRA/FIBROCIMENTO _x0096_ FORNECIMENTO E INSTALAÇÃO. AF_06/2016</t>
  </si>
  <si>
    <t>LUVA DE CORRER, CPVC, SOLDÁVEL, DN 15MM, INSTALADO EM RAMAL OU SUB-RAMAL DE ÁGUA _x0096_ FORNECIMENTO E INSTALAÇÃO. AF_12/2014</t>
  </si>
  <si>
    <t>LUVA DE CORRER, CPVC, SOLDÁVEL, DN 22MM, INSTALADO EM RAMAL OU SUB-RAMAL DE ÁGUA _x0096_ FORNECIMENTO E INSTALAÇÃO. AF_12/2014</t>
  </si>
  <si>
    <t>LUVA DE CORRER, CPVC, SOLDÁVEL, DN 28MM, INSTALADO EM RAMAL OU SUB-RAMAL DE ÁGUA _x0096_ FORNECIMENTO E INSTALAÇÃO. AF_12/2014</t>
  </si>
  <si>
    <t>LUVA DE CORRER, CPVC, SOLDÁVEL, DN 35MM, INSTALADO EM RAMAL OU SUB-RAMAL DE ÁGUA _x0096_ FORNECIMENTO E INSTALAÇÃO. AF_12/2014</t>
  </si>
  <si>
    <t>LUVA DE CORRER, CPVC, SOLDÁVEL, DN 22MM, INSTALADO EM RAMAL DE DISTRIBUIÇÃO DE ÁGUA FORNECIMENTO E INSTALAÇÃO. AF_12/2014</t>
  </si>
  <si>
    <t>LUVA DE CORRER, CPVC, SOLDÁVEL, DN 28MM, INSTALADO EM RAMAL DE DISTRIBUIÇÃO DE ÁGUA FORNECIMENTO E INSTALAÇÃO. AF_12/2014</t>
  </si>
  <si>
    <t>LUVA DE CORRER, CPVC, SOLDÁVEL, DN 35MM, INSTALADO EM RAMAL DE DISTRIBUIÇÃO DE ÁGUA - FORNECIMENTO E INSTALAÇÃO. AF_12/2014</t>
  </si>
  <si>
    <t>LUVA DE CORRER, CPVC, SOLDÁVEL, DN 35MM, INSTALADO EM PRUMADA DE ÁGUA _x0096_ FORNECIMENTO E INSTALAÇÃO. AF_12/2014</t>
  </si>
  <si>
    <t>LUVA DE CORRER, CPVC, SOLDÁVEL, DN 42MM, INSTALADO EM PRUMADA DE ÁGUA _x0096_ FORNECIMENTO E INSTALAÇÃO. AF_12/2014</t>
  </si>
  <si>
    <t>CONECTOR, CPVC, SOLDÁVEL, DN22MM X 3/4", INSTALADO EM RAMAL OU SUB-RAMAL DE ÁGUA - FORNECIMENTO E INSTALAÇÃO. AF_12/2014</t>
  </si>
  <si>
    <t>CONECTOR, CPVC, SOLDÁVEL, DN 15MM X 1/2_x0094_, INSTALADO EM RAMAL OU SUB-RAMAL DE ÁGUA _x0096_ FORNECIMENTO E INSTALAÇÃO. AF_12/2014</t>
  </si>
  <si>
    <t>CONECTOR, CPVC, SOLDÁVEL, DN 22MM X 1/2_x0094_, INSTALADO EM RAMAL OU SUB-RAMAL DE ÁGUA _x0096_ FORNECIMENTO E INSTALAÇÃO. AF_12/2014</t>
  </si>
  <si>
    <t>CONECTOR, CPVC, SOLDÁVEL, DN 28MM X 1_x0094_, INSTALADO EM RAMAL OU SUB-RAMAL DE ÁGUA _x0096_ FORNECIMENTO E INSTALAÇÃO. AF_12/2014</t>
  </si>
  <si>
    <t>CONECTOR, CPVC, SOLDÁVEL, DN 35MM X 1 1/4_x0094_, INSTALADO EM RAMAL OU SUB-RAMAL DE ÁGUA _x0096_ FORNECIMENTO E INSTALAÇÃO. AF_12/2014</t>
  </si>
  <si>
    <t>CONECTOR, CPVC, SOLDÁVEL, DN 22MM X 1/2 , INSTALADO EM RAMAL DE DISTRIBUIÇÃO DE ÁGUA FORNECIMENTO E INSTALAÇÃO. AF_12/2014</t>
  </si>
  <si>
    <t>CONECTOR, CPVC, SOLDÁVEL, DN 28MM X 1 , INSTALADO EM RAMAL DE DISTRIBUIÇÃO DE ÁGUA FORNECIMENTO E INSTALAÇÃO. AF_12/2014</t>
  </si>
  <si>
    <t>CONECTOR, CPVC, SOLDÁVEL, DN 35MM X 1 1/4 , INSTALADO EM RAMAL DE DISTRIBUIÇÃO DE ÁGUA - FORNECIMENTO E INSTALAÇÃO. AF_12/2014</t>
  </si>
  <si>
    <t>CONECTOR, CPVC, SOLDÁVEL, DN 35MM X 1 1/4_x0094_, INSTALADO EM PRUMADA DE ÁGUA _x0096_ FORNECIMENTO E INSTALAÇÃO. AF_12/2014</t>
  </si>
  <si>
    <t>CONECTOR, CPVC, SOLDÁVEL, DN 42MM X 1.1/2_x0094_, INSTALADO EM PRUMADA DE ÁGUA _x0096_ FORNECIMENTO E INSTALAÇÃO. AF_12/2014</t>
  </si>
  <si>
    <t>CONECTOR, CPVC, SOLDÁVEL, DN 22 MM X 3/4_x0094_, INSTALADO EM RESERVAÇÃO DE ÁGUA DE EDIFICAÇÃO QUE POSSUA RESERVATÓRIO DE FIBRA/FIBROCIMENTO _x0096_ FORNECIMENTO E INSTALAÇÃO. AF_06/2016</t>
  </si>
  <si>
    <t>CONECTOR, CPVC, SOLDÁVEL, DN 28 MM X 1_x0094_, INSTALADO EM RESERVAÇÃO DE ÁGUA DE EDIFICAÇÃO QUE POSSUA RESERVATÓRIO DE FIBRA/FIBROCIMENTO _x0096_ FORNECIMENTO E INSTALAÇÃO. AF_06/2016</t>
  </si>
  <si>
    <t>CONECTOR, CPVC, SOLDÁVEL, DN 35 MM X 1 1/4_x0094_, INSTALADO EM RESERVAÇÃO DE ÁGUA DE EDIFICAÇÃO QUE POSSUA RESERVATÓRIO DE FIBRA/FIBROCIMENTO _x0096_ FORNECIMENTO E INSTALAÇÃO. AF_06/2016</t>
  </si>
  <si>
    <t>CONECTOR, CPVC, SOLDÁVEL, DN 42 MM X 1 1/2_x0094_, INSTALADO EM RESERVAÇÃO DE ÁGUA DE EDIFICAÇÃO QUE POSSUA RESERVATÓRIO DE FIBRA/FIBROCIMENTO _x0096_ FORNECIMENTO E INSTALAÇÃO. AF_06/2016</t>
  </si>
  <si>
    <t>TE, CPVC, SOLDÁVEL, DN 15MM, INSTALADO EM RAMAL OU SUB-RAMAL DE ÁGUA - FORNECIMENTO E INSTALAÇÃO. AF_12/2014</t>
  </si>
  <si>
    <t>TE, CPVC, SOLDÁVEL, DN 22MM, INSTALADO EM RAMAL OU SUB-RAMAL DE ÁGUA - FORNECIMENTO E INSTALAÇÃO. AF_12/2014</t>
  </si>
  <si>
    <t>TÊ, CPVC, SOLDÁVEL, DN28MM, INSTALADO EM RAMAL OU SUB-RAMAL DE ÁGUA FORNECIMENTO E INSTALAÇÃO. AF_12/2014</t>
  </si>
  <si>
    <t>TÊ, CPVC, SOLDÁVEL, DN35MM, INSTALADO EM RAMAL OU SUB-RAMAL DE ÁGUA _x0096_ FORNECIMENTO E INSTALAÇÃO. AF_12/2014</t>
  </si>
  <si>
    <t>TE MISTURADOR DE TRANSIÇÃO, CPVC, SOLDÁVEL, DN 22MM X 3/4", INSTALADO EM RAMAL OU SUB-RAMAL DE ÁGUA - FORNECIMENTO E INSTALAÇÃO. AF_12/2014</t>
  </si>
  <si>
    <t>TE DE TRANSIÇÃO, CPVC, SOLDÁVEL, DN 15MM X 1/2_x0094_, INSTALADO EM RAMAL OU SUB-RAMAL DE ÁGUA _x0096_ FORNECIMENTO E INSTALAÇÃO. AF_12/2014</t>
  </si>
  <si>
    <t>TE DE TRANSIÇÃO, CPVC, SOLDÁVEL, DN 22MM X 1/2_x0094_, INSTALADO EM RAMAL OU SUB-RAMAL DE ÁGUA _x0096_ FORNECIMENTO E INSTALAÇÃO. AF_12/2014</t>
  </si>
  <si>
    <t>TE DE TRANSIÇÃO, CPVC, SOLDÁVEL, DN 22MM X 1/2 , INSTALADO EM RAMAL DE DISTRIBUIÇÃO DE ÁGUA FORNECIMENTO E INSTALAÇÃO. AF_12/2014</t>
  </si>
  <si>
    <t>PONTO DE CONSUMO TERMINAL DE ÁGUA QUENTE (SUBRAMAL) COM TUBULAÇÃO DE CPVC, DN 22 MM, INSTALADO EM RAMAL DE ÁGUA, INCLUSOS RASGO E CHUMBAMENTO EM ALVENARIA. AF_12/2014</t>
  </si>
  <si>
    <t>TE,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</si>
  <si>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</si>
  <si>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</si>
  <si>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TÊ, CPVC, SOLDÁVEL, DN 35MM, INSTALADO EM PRUMADA DE ÁGUA _x0096_ FORNECIMENTO E INSTALAÇÃO. AF_12/2014</t>
  </si>
  <si>
    <t>TE, CPVC, SOLDÁVEL, DN 42MM, INSTALADO EM PRUMADA DE ÁGUA _x0096_ FORNECIMENTO E INSTALAÇÃO. AF_12/2014</t>
  </si>
  <si>
    <t>TÊ, CPVC, SOLDÁVEL, DN 54 MM, INSTALADO EM PRUMADA DE ÁGUA _x0096_ FORNECIMENTO E INSTALAÇÃO. AF_12/2014</t>
  </si>
  <si>
    <t>TÊ, CPVC, SOLDÁVEL, DN 73MM, INSTALADO EM PRUMADA DE ÁGUA _x0096_ FORNECIMENTO E INSTALAÇÃO. AF_12/2014</t>
  </si>
  <si>
    <t>TÊ, CPVC, SOLDÁVEL, DN 89MM, INSTALADO EM PRUMADA DE ÁGUA _x0096_ FORNECIMENTO E INSTALAÇÃO. AF_12/2014</t>
  </si>
  <si>
    <t>TE, CPVC, SOLDÁVEL, DN 22 MM, INSTALADO EM RESERVAÇÃO DE ÁGUA DE EDIFICAÇÃO QUE POSSUA RESERVATÓRIO DE FIBRA/FIBROCIMENTO _x0096_ FORNECIMENTO E INSTALAÇÃO. AF_06/2016</t>
  </si>
  <si>
    <t>TE, CPVC, SOLDÁVEL, DN 28 MM, INSTALADO EM RESERVAÇÃO DE ÁGUA DE EDIFICAÇÃO QUE POSSUA RESERVATÓRIO DE FIBRA/FIBROCIMENTO _x0096_ FORNECIMENTO E INSTALAÇÃO. AF_06/2016</t>
  </si>
  <si>
    <t>TE, CPVC, SOLDÁVEL, DN 35 MM, INSTALADO EM RESERVAÇÃO DE ÁGUA DE EDIFICAÇÃO QUE POSSUA RESERVATÓRIO DE FIBRA/FIBROCIMENTO _x0096_ FORNECIMENTO E INSTALAÇÃO. AF_06/2016</t>
  </si>
  <si>
    <t>TE, CPVC, SOLDÁVEL, DN 42 MM, INSTALADO EM RESERVAÇÃO DE ÁGUA DE EDIFICAÇÃO QUE POSSUA RESERVATÓRIO DE FIBRA/FIBROCIMENTO _x0096_ FORNECIMENTO E INSTALAÇÃO. AF_06/2016</t>
  </si>
  <si>
    <t>TE, CPVC, SOLDÁVEL, DN 54 MM, INSTALADO EM RESERVAÇÃO DE ÁGUA DE EDIFICAÇÃO QUE POSSUA RESERVATÓRIO DE FIBRA/FIBROCIMENTO _x0096_ FORNECIMENTO E INSTALAÇÃO. AF_06/2016</t>
  </si>
  <si>
    <t>TE, CPVC, SOLDÁVEL, DN 73 MM, INSTALADO EM RESERVAÇÃO DE ÁGUA DE EDIFICAÇÃO QUE POSSUA RESERVATÓRIO DE FIBRA/FIBROCIMENTO _x0096_ FORNECIMENTO E INSTALAÇÃO. AF_06/2016</t>
  </si>
  <si>
    <t>TE, CPVC, SOLDÁVEL, DN 89 MM, INSTALADO EM RESERVAÇÃO DE ÁGUA DE EDIFICAÇÃO QUE POSSUA RESERVATÓRIO DE FIBRA/FIBROCIMENTO _x0096_ FORNECIMENTO E INSTALAÇÃO. AF_06/2016</t>
  </si>
  <si>
    <t>KIT DE TÊ MISTURADOR EM CPVC ¾" COM DUPLO COMANDO PARA CHUVEIRO, INCLUSIVE CONEXÕES, INSTALADO EM RAMAL DE ÁGUA - FORNECIMENTO E INSTALAÇÃO. AF_12/2014</t>
  </si>
  <si>
    <t>TÊ MISTURADOR, CPVC, SOLDÁVEL, DN15MM, INSTALADO EM RAMAL OU SUB-RAMAL DE ÁGUA _x0096_ FORNECIMENTO E INSTALAÇÃO. AF_12/2014</t>
  </si>
  <si>
    <t>TÊ MISTURADOR, CPVC, SOLDÁVEL, DN22MM, INSTALADO EM RAMAL OU SUB-RAMAL DE ÁGUA _x0096_ FORNECIMENTO E INSTALAÇÃO. AF_12/2014</t>
  </si>
  <si>
    <t>TÊ MISTURADOR, CPVC, SOLDÁVEL, DN 22MM, INSTALADO EM RAMAL DE DISTRIBUIÇÃO DE ÁGUA - FORNECIMENTO E INSTALAÇÃO. AF_12/2014</t>
  </si>
  <si>
    <t>UNIÃO, CPVC, SOLDÁVEL, DN15MM, INSTALADO EM RAMAL OU SUB-RAMAL DE ÁGUA _x0096_ FORNECIMENTO E INSTALAÇÃO. AF_12/2014</t>
  </si>
  <si>
    <t>UNIÃO, CPVC, SOLDÁVEL, DN22MM, INSTALADO EM RAMAL OU SUB-RAMAL DE ÁGUA _x0096_ FORNECIMENTO E INSTALAÇÃO. AF_12/2014</t>
  </si>
  <si>
    <t>UNIÃO, CPVC, SOLDÁVEL, DN28MM, INSTALADO EM RAMAL OU SUB-RAMAL DE ÁGUA _x0096_ FORNECIMENTO E INSTALAÇÃO. AF_12/2014</t>
  </si>
  <si>
    <t>UNIÃO, CPVC, SOLDÁVEL, DN35MM, INSTALADO EM RAMAL OU SUB-RAMAL DE ÁGUA _x0096_ FORNECIMENTO E INSTALAÇÃO. AF_12/2014</t>
  </si>
  <si>
    <t>UNIÃO, CPVC, SOLDÁVEL, DN 22MM, INSTALADO EM RAMAL DE DISTRIBUIÇÃO DE ÁGUA FORNECIMENTO E INSTALAÇÃO. AF_12/2014</t>
  </si>
  <si>
    <t>UNIÃO, CPVC, SOLDÁVEL, DN 28MM, INSTALADO EM RAMAL DE DISTRIBUIÇÃO DE ÁGUA FORNECIMENTO E INSTALAÇÃO. AF_12/2014</t>
  </si>
  <si>
    <t>UNIÃO, CPVC, SOLDÁVEL, DN35MM, INSTALADO EM RAMAL DE DISTRIBUIÇÃO DE ÁGUA - FORNECIMENTO E INSTALAÇÃO. AF_12/2014</t>
  </si>
  <si>
    <t>UNIÃO, CPVC, SOLDÁVEL, DN35MM, INSTALADO EM PRUMADA DE ÁGUA _x0096_ FORNECIMENTO E INSTALAÇÃO. AF_12/2014</t>
  </si>
  <si>
    <t>UNIÃO, CPVC, SOLDÁVEL, DN42MM, INSTALADO EM PRUMADA DE ÁGUA _x0096_ FORNECIMENTO E INSTALAÇÃO. AF_12/2014</t>
  </si>
  <si>
    <t>UNIÃO, CPVC, SOLDÁVEL, DN 54MM, INSTALADO EM PRUMADA DE ÁGUA _x0096_ FORNECIMENTO E INSTALAÇÃO. AF_12/2014</t>
  </si>
  <si>
    <t>UNIÃO, CPVC, SOLDÁVEL, DN 73MM, INSTALADO EM PRUMADA DE ÁGUA _x0096_ FORNECIMENTO E INSTALAÇÃO. AF_12/2014</t>
  </si>
  <si>
    <t>UNIÃO, CPVC, SOLDÁVEL, DN 89MM, INSTALADO EM PRUMADA DE ÁGUA _x0096_ FORNECIMENTO E INSTALAÇÃO. AF_12/2014</t>
  </si>
  <si>
    <t>REDE, TRATAMENTO E INSTALAÇÕES DE ESGOTO</t>
  </si>
  <si>
    <t>ASSENTAMENTO DE TUBOS DE CONCRETO PARA ESGOTO, BAIXO NÍVEL DE INTERFERÊNCIAS</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</si>
  <si>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</si>
  <si>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</si>
  <si>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</si>
  <si>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</si>
  <si>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</si>
  <si>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</si>
  <si>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</si>
  <si>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</si>
  <si>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TUBOS DE CONCRETO PARA ESGOTO, ALTO NÍVEL DE INTERFERÊNCIAS</t>
  </si>
  <si>
    <t>ASSENTAMENTO DE TUBO DE CONCRETO PARA REDES COLETORAS DE ESGOTO SANITÁRIO, DIÂMETRO DE 300 MM, JUNTA ELÁSTICA, INSTALADO EM LOCAL COM ALTO NÍVEL DE INTERFERÊNCIAS (NÃO INCLUI FORNECIMENTO).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</si>
  <si>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</si>
  <si>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</si>
  <si>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</si>
  <si>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</si>
  <si>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</si>
  <si>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</si>
  <si>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</si>
  <si>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TUBOS DE PVC PARA ESGOTO</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</si>
  <si>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</si>
  <si>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</si>
  <si>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</si>
  <si>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</si>
  <si>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</si>
  <si>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</si>
  <si>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</si>
  <si>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TUBOS DE PEAD CORRUGADO PARA ESGOTO, JUNTA ELÁSTICA</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</si>
  <si>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</si>
  <si>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</si>
  <si>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</si>
  <si>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</si>
  <si>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</si>
  <si>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</si>
  <si>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</si>
  <si>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</si>
  <si>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TUBOS DE PEAD CORRUGADO PARA ESGOTO, JUNTA ELÁSTICA INTEGRADA</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</si>
  <si>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</si>
  <si>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</si>
  <si>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</si>
  <si>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INSTALADO EM LOCAL COM NÍVEL BAIXO DE INTERFERÊNCIAS (NÃO INCLUI FORNECIMENTO). AF_06/2016</t>
  </si>
  <si>
    <t>ASSENTAMENTO DE TUBO DE PEAD CORRUGADO DE DUPLA PAREDE PARA REDE COLETORA DE ESGOTO, DN 1000 MM, JUNTA ELÁSTICA INTEGRADA, INSTALADO EM LOCAL COM NÍVEL BAIXO DE INTERFERÊNCIAS (NÃO INCLUI FORNECIMENTO).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</si>
  <si>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</si>
  <si>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</si>
  <si>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TUBOS DE CONCRETO - REDES COLETORAS DE ESGOTO, BAIXO NÍVEL DE INTERFERÊNCIAS</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</si>
  <si>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</si>
  <si>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</si>
  <si>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</si>
  <si>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</si>
  <si>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</si>
  <si>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</si>
  <si>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</si>
  <si>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</si>
  <si>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TUBOS DE CONCRETO - REDES COLETORAS DE ESGOTO, ALTO NÍVEL DE INTERFERÊNCIAS</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</si>
  <si>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</si>
  <si>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</si>
  <si>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</si>
  <si>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</si>
  <si>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</si>
  <si>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</si>
  <si>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</si>
  <si>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</si>
  <si>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TUBOS DE PVC E CONEXÕES - REDE COLETORA DE ESGOTO</t>
  </si>
  <si>
    <t>TUBO DE PVC BRANCO PARA REDE COLETORA DE ESGOTO CONDOMINIAL DE PAREDE MACIÇA, DN 100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</si>
  <si>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</si>
  <si>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</si>
  <si>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</si>
  <si>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</si>
  <si>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</si>
  <si>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</si>
  <si>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</si>
  <si>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TUBOS DE PVC E CONEXÕES - REDE COLETORA DE ESGOTO, NÍVEL ALTO DE INTERFERÊNCIAS</t>
  </si>
  <si>
    <t>TUBOS DE PVC CORRUGADO - REDE COLETORA DE ESGOTO, JUNTA ELÁSTICA, NÍVEL BAIXO DE INTERFERÊNCIAS</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</si>
  <si>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</si>
  <si>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</si>
  <si>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</si>
  <si>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</si>
  <si>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</si>
  <si>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</si>
  <si>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TUBOS DE PVC CORRUGADO - REDE COLETORA DE ESGOTO, JUNTA ELÁSTICA, NÍVEL ALTO DE INTERFERÊNCIAS</t>
  </si>
  <si>
    <t>TUBOS DE PVC CORRUGADO - REDE COLETORA DE ESGOTO, JUNTA ELÁSTICA INTEGRADA, NÍVEL BAIXO DE INTERFERÊNCIAS</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</si>
  <si>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</si>
  <si>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</si>
  <si>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</si>
  <si>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</si>
  <si>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TUBO DE PEAD CORRUGADO DE DUPLA PAREDE PARA REDE COLETORA DE ESGOTO, DN 1000 MM, JUNTA ELÁSTICA INTEGRADA, INSTALADO EM LOCAL COM NÍVEL BAIXO DE INTERFERÊNCIAS - FORNECIMENTO E ASSENTAMENTO. AF_06/2016</t>
  </si>
  <si>
    <t>TUBO DE PEAD CORRUGADO DE DUPLA PAREDE PARA REDE COLETORA DE ESGOTO, DN 1200 MM, JUNTA ELÁSTICA INTEGRADA, INSTALADO EM LOCAL COM NÍVEL BAIXO DE INTERFERÊNCIAS - FORNECIMENTO E ASSENTAMENTO. AF_06/2016</t>
  </si>
  <si>
    <t>TUBOS DE PVC CORRUGADO - REDE COLETORA DE ESGOTO, JUNTA ELÁSTICA INTEGRADA, NÍVEL ALTO DE INTERFERÊNCIAS</t>
  </si>
  <si>
    <t>COLETOR PREDIAL DE ESGOTO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</si>
  <si>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</si>
  <si>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</si>
  <si>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</si>
  <si>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</si>
  <si>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</si>
  <si>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</si>
  <si>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</si>
  <si>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</si>
  <si>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JUNTAS ARGAMASSADA</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</si>
  <si>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</si>
  <si>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</si>
  <si>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</si>
  <si>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</si>
  <si>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</si>
  <si>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</si>
  <si>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</si>
  <si>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</si>
  <si>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</si>
  <si>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</si>
  <si>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</si>
  <si>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</si>
  <si>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</si>
  <si>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</si>
  <si>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TAMPAS PARA ESGOTO</t>
  </si>
  <si>
    <t>TAMPA CIRCULAR PARA ESGOTO E DRENAGEM, EM FERRO FUNDIDO, DIÂMETRO INTERNO = 0,6 M. AF_12/2020</t>
  </si>
  <si>
    <t>TAMPA CIRCULAR PARA ESGOTO E DRENAGEM, EM CONCRETO PRÉ-MOLDADO, DIÂMETRO INTERNO = 0,6 M. AF_12/2020</t>
  </si>
  <si>
    <t>CAIXA PARA REDE DE ESGOTO</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</si>
  <si>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</si>
  <si>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</si>
  <si>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</si>
  <si>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</si>
  <si>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</si>
  <si>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</si>
  <si>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</si>
  <si>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</si>
  <si>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</si>
  <si>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</si>
  <si>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</si>
  <si>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</si>
  <si>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</si>
  <si>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CAIXAS SIFONADAS</t>
  </si>
  <si>
    <t>CAIXA SIFONADA, PVC, DN 100 X 100 X 50 MM, FORNECIDA E INSTALADA EM RAMAIS DE ENCAMINHAMENTO DE ÁGUA PLUVIAL. AF_12/2014</t>
  </si>
  <si>
    <t>CAIXA SIFONADA, PVC, DN 150 X 185 X 75 MM, FORNECIDA E INSTALADA EM RAMAIS DE ENCAMINHAMENTO DE ÁGUA PLUVIAL. AF_12/2014</t>
  </si>
  <si>
    <t>CAIXA SIFONADA, PVC, DN 150 X 185 X 75 MM, JUNTA ELÁSTICA, FORNECIDA E INSTALADA EM RAMAL DE DESCARGA OU EM RAMAL DE ESGOTO SANITÁRIO. AF_12/2014</t>
  </si>
  <si>
    <t>RALOS</t>
  </si>
  <si>
    <t>RALO SIFONADO, PVC, DN 100 X 40 MM, JUNTA SOLDÁVEL, FORNECIDO E INSTALADO EM RAMAIS DE ENCAMINHAMENTO DE ÁGUA PLUVIAL. AF_12/2014</t>
  </si>
  <si>
    <t>RALO SECO, PVC, DN 100 X 40 MM, JUNTA SOLDÁVEL, FORNECIDO E INSTALADO EM RAMAL DE DESCARGA OU EM RAMAL DE ESGOTO SANITÁRIO. AF_12/2014</t>
  </si>
  <si>
    <t>CAIXAS DE GORDURA</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</si>
  <si>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</si>
  <si>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</si>
  <si>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</si>
  <si>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</si>
  <si>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</si>
  <si>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</si>
  <si>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</si>
  <si>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</si>
  <si>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SEPARADORA DE ÓLEO</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</si>
  <si>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</si>
  <si>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</si>
  <si>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</si>
  <si>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CAIXAS DE AREIA</t>
  </si>
  <si>
    <t>CAIXA ENTERRADA RETENTORA DE AREIA RETANGULAR, EM ALVENARIA COM BLOCOS DE CONCRETO, DIMENSÕES INTERNAS: 1,00 X 1,00 X 1,20 M, EXCLUINDO TAMPÃO. AF_12/2020</t>
  </si>
  <si>
    <t>POÇO DE VISITA CIRCULAR P/ ESGOTO</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</si>
  <si>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</si>
  <si>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</si>
  <si>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</si>
  <si>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</si>
  <si>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</si>
  <si>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</si>
  <si>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</si>
  <si>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</si>
  <si>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</si>
  <si>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</si>
  <si>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</si>
  <si>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</si>
  <si>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</si>
  <si>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</si>
  <si>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</si>
  <si>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</si>
  <si>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</si>
  <si>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</si>
  <si>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</si>
  <si>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</si>
  <si>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</si>
  <si>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</si>
  <si>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</si>
  <si>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</si>
  <si>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CHAMINÉ PARA POÇO DE VISITA P/ ESGOTO</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</si>
  <si>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</si>
  <si>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</si>
  <si>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RETANGULAR P/ ESGOTO</t>
  </si>
  <si>
    <t>BASE PARA POÇO DE VISITA RETANGULAR PARA ESGOTO, EM ALVENARIA COM BLOCOS DE CONCRETO, DIMENSÕES INTERNAS = 1X1 M, PROFUNDIDADE = 1,45 M, EXCLUINDO TAMPÃO. AF_12/2020</t>
  </si>
  <si>
    <t>BASE PARA POÇO DE VISITA RETANGULAR PARA ESGOTO, EM ALVENARIA COM BLOCOS DE CONCRETO, DIMENSÕES INTERNAS = 1X1,5 M, PROFUNDIDADE = 1,45 M, EXCLUINDO TAMPÃO. AF_12/2020</t>
  </si>
  <si>
    <t>BASE PARA POÇO DE VISITA RETANGULAR PARA ESGOTO, EM ALVENARIA COM BLOCOS DE CONCRETO, DIMENSÕES INTERNAS = 1X3 M, PROFUNDIDADE = 1,45 M, EXCLUINDO TAMPÃO. AF_12/2020</t>
  </si>
  <si>
    <t>BASE PARA POÇO DE VISITA RETANGULAR PARA ESGOTO, EM ALVENARIA COM BLOCOS DE CONCRETO, DIMENSÕES INTERNAS = 1X4 M, PROFUNDIDADE = 1,45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</si>
  <si>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</si>
  <si>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1,45 M, EXCLUINDO TAMPÃO. AF_12/2020</t>
  </si>
  <si>
    <t>BASE PARA POÇO DE VISITA RETANGULAR PARA ESGOTO, EM ALVENARIA COM BLOCOS DE CONCRETO, DIMENSÕES INTERNAS = 1,5X2,5 M, PROFUNDIDADE = 1,45 M, EXCLUINDO TAMPÃO. AF_12/2020</t>
  </si>
  <si>
    <t>BASE PARA POÇO DE VISITA RETANGULAR PARA ESGOTO, EM ALVENARIA COM BLOCOS DE CONCRETO, DIMENSÕES INTERNAS = 1,5X3 M, PROFUNDIDADE = 1,45 M, EXCLUINDO TAMPÃO. AF_12/2020</t>
  </si>
  <si>
    <t>BASE PARA POÇO DE VISITA RETANGULAR PARA ESGOTO, EM ALVENARIA COM BLOCOS DE CONCRETO, DIMENSÕES INTERNAS = 1,5X3,5 M, PROFUNDIDADE = 1,45 M, EXCLUINDO TAMPÃO. AF_12/2020</t>
  </si>
  <si>
    <t>BASE PARA POÇO DE VISITA RETANGULAR PARA ESGOTO, EM ALVENARIA COM BLOCOS DE CONCRETO, DIMENSÕES INTERNAS = 1,5X4 M, PROFUNDIDADE = 1,45 M, EXCLUINDO TAMPÃO. AF_12/2020</t>
  </si>
  <si>
    <t>BASE PARA POÇO DE VISITA RETANGULAR PARA ESGOTO, EM ALVENARIA COM BLOCOS DE CONCRETO, DIMENSÕES INTERNAS = 2X2 M, PROFUNDIDADE = 1,45 M, EXCLUINDO TAMPÃO. AF_12/2020</t>
  </si>
  <si>
    <t>BASE PARA POÇO DE VISITA RETANGULAR PARA ESGOTO, EM ALVENARIA COM BLOCOS DE CONCRETO, DIMENSÕES INTERNAS = 2X2,5 M, PROFUNDIDADE = 1,45 M, EXCLUINDO TAMPÃO. AF_12/2020</t>
  </si>
  <si>
    <t>BASE PARA POÇO DE VISITA RETANGULAR PARA ESGOTO, EM ALVENARIA COM BLOCOS DE CONCRETO, DIMENSÕES INTERNAS = 2X3 M, PROFUNDIDADE = 1,45 M, EXCLUINDO TAMPÃO. AF_12/2020</t>
  </si>
  <si>
    <t>BASE PARA POÇO DE VISITA RETANGULAR PARA ESGOTO, EM ALVENARIA COM BLOCOS DE CONCRETO, DIMENSÕES INTERNAS = 2X3,5 M, PROFUNDIDADE = 1,45 M, EXCLUINDO TAMPÃO. AF_12/2020</t>
  </si>
  <si>
    <t>BASE PARA POÇO DE VISITA RETANGULAR PARA ESGOTO, EM ALVENARIA COM BLOCOS DE CONCRETO, DIMENSÕES INTERNAS = 2X4 M, PROFUNDIDADE = 1,45 M, EXCLUINDO TAMPÃO. AF_12/2020</t>
  </si>
  <si>
    <t>BASE PARA POÇO DE VISITA RETANGULAR PARA ESGOTO, EM ALVENARIA COM BLOCOS DE CONCRETO, DIMENSÕES INTERNAS = 2,5X2,5 M, PROFUNDIDADE = 1,45 M, EXCLUINDO TAMPÃO. AF_12/2020</t>
  </si>
  <si>
    <t>BASE PARA POÇO DE VISITA RETANGULAR PARA ESGOTO, EM ALVENARIA COM BLOCOS DE CONCRETO, DIMENSÕES INTERNAS = 2,5X3 M, PROFUNDIDADE = 1,45 M, EXCLUINDO TAMPÃO. AF_12/2020</t>
  </si>
  <si>
    <t>BASE PARA POÇO DE VISITA RETANGULAR PARA ESGOTO, EM ALVENARIA COM BLOCOS DE CONCRETO, DIMENSÕES INTERNAS = 2,5X3,5 M, PROFUNDIDADE = 1,45 M, EXCLUINDO TAMPÃO. AF_12/2020</t>
  </si>
  <si>
    <t>BASE PARA POÇO DE VISITA RETANGULAR PARA ESGOTO, EM ALVENARIA COM BLOCOS DE CONCRETO, DIMENSÕES INTERNAS = 2,5X4 M, PROFUNDIDADE = 1,45 M, EXCLUINDO TAMPÃO. AF_12/2020</t>
  </si>
  <si>
    <t>BASE PARA POÇO DE VISITA RETANGULAR PARA ESGOTO, EM ALVENARIA COM BLOCOS DE CONCRETO, DIMENSÕES INTERNAS = 3X3 M, PROFUNDIDADE = 1,45 M, EXCLUINDO TAMPÃO. AF_12/2020</t>
  </si>
  <si>
    <t>BASE PARA POÇO DE VISITA RETANGULAR PARA ESGOTO, EM ALVENARIA COM BLOCOS DE CONCRETO, DIMENSÕES INTERNAS = 3X3,5 M, PROFUNDIDADE = 1,45 M, EXCLUINDO TAMPÃO. AF_12/2020</t>
  </si>
  <si>
    <t>BASE PARA POÇO DE VISITA RETANGULAR PARA ESGOTO, EM ALVENARIA COM BLOCOS DE CONCRETO, DIMENSÕES INTERNAS = 3X4 M, PROFUNDIDADE = 1,45 M, EXCLUINDO TAMPÃO. AF_12/2020</t>
  </si>
  <si>
    <t>BASE PARA POÇO DE VISITA RETANGULAR PARA ESGOTO, EM ALVENARIA COM BLOCOS DE CONCRETO, DIMENSÕES INTERNAS = 3,5X3,5 M, PROFUNDIDADE = 1,45 M, EXCLUINDO TAMPÃO. AF_12/2020</t>
  </si>
  <si>
    <t>BASE PARA POÇO DE VISITA RETANGULAR PARA ESGOTO, EM ALVENARIA COM BLOCOS DE CONCRETO, DIMENSÕES INTERNAS = 3,5X4 M, PROFUNDIDADE = 1,45 M, EXCLUINDO TAMPÃO. AF_12/2020</t>
  </si>
  <si>
    <t>BASE PARA POÇO DE VISITA RETANGULAR PARA ESGOTO, EM ALVENARIA COM BLOCOS DE CONCRETO, DIMENSÕES INTERNAS = 4X4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</si>
  <si>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</si>
  <si>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</si>
  <si>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</si>
  <si>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RETANGULAR P/ ESGOTO</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</si>
  <si>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</si>
  <si>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</si>
  <si>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</si>
  <si>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</si>
  <si>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</si>
  <si>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</si>
  <si>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</si>
  <si>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</si>
  <si>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</si>
  <si>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</si>
  <si>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</si>
  <si>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</si>
  <si>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</si>
  <si>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</si>
  <si>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</si>
  <si>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</si>
  <si>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</si>
  <si>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</si>
  <si>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</si>
  <si>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</si>
  <si>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</si>
  <si>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</si>
  <si>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</si>
  <si>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</si>
  <si>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</si>
  <si>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</si>
  <si>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</si>
  <si>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</si>
  <si>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BASE PARA POCO DE VISITA RETANGULAR PARA ESGOTO E DRENAGEM, EM CONCRETO ESTRUTURAL, DIMENSÕES INTERNAS DE 90X150 M, PROFUNDIDADE DE 1,25 M, EXCLUINDO TAMPÃO. AF_12/2020</t>
  </si>
  <si>
    <t>BASE PARA POÇO DE VISITA CIRCULAR P/ ESGOTO</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</si>
  <si>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</si>
  <si>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</si>
  <si>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ESGOTO, EM CONCRETO PRÉ-MOLDADO, DIÂMETRO INTERNO = 0,8 M, PROFUNDIDADE = 1,45 M, EXCLUINDO TAMPÃO. AF_12/2020</t>
  </si>
  <si>
    <t>BASE PARA POÇO DE VISITA CIRCULAR PARA ESGOTO, EM CONCRETO PRÉ-MOLDADO, DIÂMETRO INTERNO = 1 M, PROFUNDIDADE = 1,45 M, EXCLUINDO TAMPÃO. AF_12/2020</t>
  </si>
  <si>
    <t>BASE PARA POÇO DE VISITA CIRCULAR PARA ESGOTO, EM ALVENARIA COM TIJOLOS CERÂMICOS MACIÇOS, DIÂMETRO INTERNO = 0,8 M, PROFUNDIDADE = 1,45 M, EXCLUINDO TAMPÃO. AF_12/2020</t>
  </si>
  <si>
    <t>BASE PARA POÇO DE VISITA CIRCULAR PARA ESGOTO, EM ALVENARIA COM TIJOLOS CERÂMICOS MACIÇOS, DIÂMETRO INTERNO = 1,2 M, PROFUNDIDADE = 1,45 M, EXCLUINDO TAMPÃO. AF_12/2020</t>
  </si>
  <si>
    <t>BASE PARA POÇO DE VISITA CIRCULAR PARA ESGOTO, EM ALVENARIA COM TIJOLOS CERÂMICOS MACIÇOS, DIÂMETRO INTERNO = 1,5 M, PROFUNDIDADE = 1,45 M, EXCLUINDO TAMPÃO. AF_12/2020</t>
  </si>
  <si>
    <t>BASE PARA POÇO DE VISITA CIRCULAR PARA ESGOTO, EM ALVENARIA COM TIJOLOS CERÂMICOS MACIÇOS, DIÂMETRO INTERNO = 1 M, PROFUNDIDADE = 1,45 M, EXCLUINDO TAMPÃO. AF_12/2020</t>
  </si>
  <si>
    <t>ACRÉSCIMO PARA POÇO DE VISITA CIRCULAR P/ ESGOTO</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</si>
  <si>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</si>
  <si>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</si>
  <si>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</si>
  <si>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</si>
  <si>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</si>
  <si>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</si>
  <si>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</si>
  <si>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CIRCULAR PARA ESGOTO, EM CONCRETO PRÉ-MOLDADO, DIÂMETRO INTERNO = 0,8 M. AF_12/2020</t>
  </si>
  <si>
    <t>CAIXA DISTRIBUIDORA DE VAZÃO (SUMIDOUROS MÚLTIPLOS)</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</si>
  <si>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</si>
  <si>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</si>
  <si>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</si>
  <si>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SISTEMAS DE TRATAMENTO DE ESGOTO - TANQUE SÉPTICA</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</si>
  <si>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</si>
  <si>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</si>
  <si>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</si>
  <si>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</si>
  <si>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</si>
  <si>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</si>
  <si>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</si>
  <si>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</si>
  <si>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</si>
  <si>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</si>
  <si>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</si>
  <si>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</si>
  <si>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</si>
  <si>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</si>
  <si>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</si>
  <si>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</si>
  <si>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</si>
  <si>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</si>
  <si>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SISTEMAS DE TRATAMENTO DE ESGOTO - FILTRO ANAERÓBIO</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</si>
  <si>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</si>
  <si>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</si>
  <si>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</si>
  <si>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</si>
  <si>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</si>
  <si>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</si>
  <si>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</si>
  <si>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</si>
  <si>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</si>
  <si>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</si>
  <si>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</si>
  <si>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</si>
  <si>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</si>
  <si>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</si>
  <si>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</si>
  <si>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</si>
  <si>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SISTEMAS DE TRATAMENTO DE ESGOTO - SUMIDOURO</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</si>
  <si>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</si>
  <si>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</si>
  <si>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</si>
  <si>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</si>
  <si>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</si>
  <si>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</si>
  <si>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</si>
  <si>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</si>
  <si>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</si>
  <si>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</si>
  <si>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</si>
  <si>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</si>
  <si>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SISTEMAS DE TRATAMENTO DE ESGOTO - CLORADOR</t>
  </si>
  <si>
    <t>LIGAÇÃO DE ESGOTO</t>
  </si>
  <si>
    <t>TUBO DE INSPEÇÃO E LIMPEZA - ESGOTO</t>
  </si>
  <si>
    <t>TIL (TUBO DE INSPEÇÃO E LIMPEZA) CONDOMINIAL PARA ESGOTO, EM PVC, DN 100 X 100 MM. AF_12/2020</t>
  </si>
  <si>
    <t>TUBOS DE PVC E CONEXÕES - SUBCOLETOR AÉREO DE ESGOTO</t>
  </si>
  <si>
    <t>TUBO PVC, SERIE NORMAL, ESGOTO PREDIAL, DN 100 MM,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</si>
  <si>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</si>
  <si>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</si>
  <si>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</si>
  <si>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</si>
  <si>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</si>
  <si>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</si>
  <si>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</si>
  <si>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150 X 150 MM, JUNTA ELÁSTICA, FORNECIDO E INSTALADO EM SUBCOLETOR AÉREO DE ESGOTO SANITÁRIO. AF_12/2014</t>
  </si>
  <si>
    <t>LUVA SIMPLES, PVC, SERIE NORMAL, ESGOTO PREDIAL, DN 100 MM, JUNTA ELÁSTICA, FORNECIDO E INSTALADO EM SUBCOLETOR AÉREO DE ESGOTO SANITÁRIO. AF_12/2014</t>
  </si>
  <si>
    <t>LUVA SIMPLES, PVC, SÉRIE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</si>
  <si>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</si>
  <si>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</si>
  <si>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</si>
  <si>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</si>
  <si>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TUBOS DE PVC COM CONEXÕES - ESGOTO</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</si>
  <si>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</si>
  <si>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</si>
  <si>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</si>
  <si>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</si>
  <si>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</si>
  <si>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TUBOS DE PVC E CONEXÕES - RAMAL DE DESCARGA OU RAMAL DE ESGOTO SANITÁRIO</t>
  </si>
  <si>
    <t>CURVA CURTA 90 GRAUS, PVC, SERIE NORMAL, ESGOTO PREDIAL, DN 50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</si>
  <si>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</si>
  <si>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</si>
  <si>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</si>
  <si>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CURVA LONGA 90 GRAUS, PVC, SERIE NORMAL, ESGOTO PREDIAL, DN 50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</si>
  <si>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</si>
  <si>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</si>
  <si>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JOELHO 90 GRAUS, PVC, SERIE NORMAL, ESGOTO PREDIAL, DN 75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</si>
  <si>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</si>
  <si>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75 X 75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</si>
  <si>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</si>
  <si>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</si>
  <si>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</si>
  <si>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</si>
  <si>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</si>
  <si>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DE CORRER, PVC, SERIE NORMAL, ESGOTO PREDIAL, DN 75 MM, JUNTA ELÁSTICA, FORNECIDO E INSTALADO EM RAMAL DE DESCARGA OU RAMAL DE ESGOTO SANITÁRIO. AF_12/2014</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</si>
  <si>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</si>
  <si>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</si>
  <si>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TE,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</si>
  <si>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</si>
  <si>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TUBOS DE PVC E CONEXÕES - PRUMADA DE ESGOTO SANITÁRIO OU VENTILAÇÃO</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</si>
  <si>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</si>
  <si>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</si>
  <si>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</si>
  <si>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CURVA CURTA 90 GRAUS, PVC, SERIE NORMAL, ESGOTO PREDIAL, DN 50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</si>
  <si>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</si>
  <si>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</si>
  <si>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</si>
  <si>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</si>
  <si>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LONGA 90 GRAUS, PVC, SERIE NORMAL, ESGOTO PREDIAL, DN 100 MM, JUNTA ELÁSTICA, FORNECIDO E INSTALADO EM PRUMADA DE ESGOTO SANITÁRIO OU VENTILAÇÃO. AF_12/2014</t>
  </si>
  <si>
    <t>JOELHO 45 GRAUS, PVC, SERIE NORMAL, ESGOTO PREDIAL, DN 50 MM, JUNTA ELÁSTICA, FORNECIDO E INSTALADO EM PRUMADA DE ESGOTO SANITÁRIO OU VENTILAÇÃO. AF_12/2014</t>
  </si>
  <si>
    <t>JOELHO 45 GRAUS, PVC, SERIE NORMAL, ESGOTO PREDIAL, DN 75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</si>
  <si>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</si>
  <si>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</si>
  <si>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</si>
  <si>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</si>
  <si>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JUNÇÃO SIMPLES, PVC, SERIE NORMAL, ESGOTO PREDIAL, DN 50 X 50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</si>
  <si>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</si>
  <si>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SIMPLES,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</si>
  <si>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</si>
  <si>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</si>
  <si>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</si>
  <si>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PVC, SERIE NORMAL, ESGOTO PREDIAL, DN 75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</si>
  <si>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</si>
  <si>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</si>
  <si>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</si>
  <si>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</si>
  <si>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TUBOS E CONEXÕES DE PVC - ESGOTO</t>
  </si>
  <si>
    <t>APARELHOS SANITÁRIOS, LOUÇAS, METAIS E OUTROS</t>
  </si>
  <si>
    <t>MANUTENÇÃO / REPAROS - APARELHOS SANITÁRIOS, LOUÇAS, METAIS E OUTROS</t>
  </si>
  <si>
    <t>BANCADAS</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</si>
  <si>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</si>
  <si>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</si>
  <si>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</si>
  <si>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</si>
  <si>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DE MÁRMORE BRANCO POLIDO, DE 1,50 X 0,60 M, PARA PIA DE COZINHA - FORNECIMENTO E INSTALAÇÃO. AF_01/2020</t>
  </si>
  <si>
    <t>BANCADA DE MÁRMORE SINTÉTICO, DE 120 X 60CM, COM CUBA INTEGRADA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</si>
  <si>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</si>
  <si>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</si>
  <si>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</si>
  <si>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1/2_x0094_ OU 3/4_x0094_, P/ COZINHA, PADRÃO POPULAR - FORNEC. E INSTALAÇÃO. AF_01/2020</t>
  </si>
  <si>
    <t>BANCADA MÁRMORE BRANCO 150 X 60 CM, COM CUBA DE EMBUTIR DE AÇO, VÁLVULA AMERICANA E SIFÃO TIPO GARRAFA EM METAL , ENGATE FLEXÍVEL 30 CM, TORNEIRA CROMADA, DE MESA, 1/2_x0094_ OU 3/4_x0094_, PARA PIA COZINHA, PADRÃO ALTO - FORNEC. E INSTALAÇÃO. AF_01/2020</t>
  </si>
  <si>
    <t>TAMPOS</t>
  </si>
  <si>
    <t>PRATELEIRAS</t>
  </si>
  <si>
    <t>BANCO ARTICULADO</t>
  </si>
  <si>
    <t>BANCO ARTICULADO, EM ACO INOX, PARA PCD, FIXADO NA PAREDE - FORNECIMENTO E INSTALAÇÃO. AF_01/2020</t>
  </si>
  <si>
    <t>TANQUES</t>
  </si>
  <si>
    <t>TANQUE DE LOUÇA BRANCA COM COLUNA, 30L OU EQUIVALENTE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</si>
  <si>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</si>
  <si>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</si>
  <si>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</si>
  <si>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</si>
  <si>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</si>
  <si>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</si>
  <si>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</si>
  <si>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</si>
  <si>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</si>
  <si>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</si>
  <si>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</si>
  <si>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</si>
  <si>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</si>
  <si>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</si>
  <si>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COM COLUNA, 22L OU EQUIVALENTE FORNECIMENTO E INSTALAÇÃO. AF_01/2020</t>
  </si>
  <si>
    <t>CUBAS E PIAS</t>
  </si>
  <si>
    <t>CUBA DE EMBUTIR RETANGULAR DE AÇO INOXIDÁVEL, 56 X 33 X 12 CM - FORNECIMENTO E INSTALAÇÃO. AF_01/2020</t>
  </si>
  <si>
    <t>CUBA DE EMBUTIR RETANGULAR DE AÇO INOXIDÁVEL, 46 X 30 X 12 CM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</si>
  <si>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</si>
  <si>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</si>
  <si>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</si>
  <si>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</si>
  <si>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</si>
  <si>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LAVÁTORIOS</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</si>
  <si>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</si>
  <si>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</si>
  <si>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</si>
  <si>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</si>
  <si>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</si>
  <si>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</si>
  <si>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</si>
  <si>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</si>
  <si>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ENGATE FLEXÍVEL</t>
  </si>
  <si>
    <t>ENGATE FLEXÍVEL EM INOX, 1/2 X 30CM - FORNECIMENTO E INSTALAÇÃO. AF_01/2020</t>
  </si>
  <si>
    <t>ENGATE FLEXÍVEL EM INOX, 1/2 X 40CM - FORNECIMENTO E INSTALAÇÃO. AF_01/2020</t>
  </si>
  <si>
    <t>ENGATE FLEXÍVEL EM PLÁSTICO BRANCO, 1/2_x0094_ X 30CM - FORNECIMENTO E INSTALAÇÃO. AF_01/2020</t>
  </si>
  <si>
    <t>ENGATE FLEXÍVEL EM PLÁSTICO BRANCO, 1/2_x0094_ X 40CM - FORNECIMENTO E INSTALAÇÃO. AF_01/2020</t>
  </si>
  <si>
    <t>TORNEIRAS E MISTURADORES</t>
  </si>
  <si>
    <t>TORNEIRA CROMADA DE MESA PARA LAVATÓRIO COM SENSOR DE PRESENCA. AF_01/2020</t>
  </si>
  <si>
    <t>TORNEIRA CROMADA DE MESA, 1/2_x0094_ OU 3/4_x0094_, PARA LAVATÓRIO, PADRÃO POPULAR - FORNECIMENTO E INSTALAÇÃO. AF_01/2020</t>
  </si>
  <si>
    <t>TORNEIRA CROMADA DE MESA, 1/2_x0094_ OU 3/4_x0094_, PARA LAVATÓRIO, PADRÃO MÉDIO - FORNECIMENTO E INSTALAÇÃO. AF_01/2020</t>
  </si>
  <si>
    <t>TORNEIRA CROMADA LONGA, DE PAREDE, 1/2_x0094_ OU 3/4_x0094_, PARA PIA DE COZINHA, PADRÃO POPULAR - FORNECIMENTO E INSTALAÇÃO. AF_01/2020</t>
  </si>
  <si>
    <t>TORNEIRA CROMADA TUBO MÓVEL, DE MESA, 1/2_x0094_ OU 3/4_x0094_, PARA PIA DE COZINHA, PADRÃO ALTO - FORNECIMENTO E INSTALAÇÃO. AF_01/2020</t>
  </si>
  <si>
    <t>TORNEIRA CROMADA TUBO MÓVEL, DE PAREDE, 1/2_x0094_ OU 3/4_x0094_, PARA PIA DE COZINHA, PADRÃO MÉDIO - FORNECIMENTO E INSTALAÇÃO. AF_01/2020</t>
  </si>
  <si>
    <t>TORNEIRA CROMADA 1/2_x0094_ OU 3/4_x0094_ PARA TANQUE, PADRÃO MÉDIO - FORNECIMENTO E INSTALAÇÃO. AF_01/2020</t>
  </si>
  <si>
    <t>TORNEIRA CROMADA 1/2_x0094_ OU 3/4_x0094_ PARA TANQUE, PADRÃO POPULAR - FORNECIMENTO E INSTALAÇÃO. AF_01/2020</t>
  </si>
  <si>
    <t>KIT DE MISTURADOR BASE BRUTA DE LATÃO ¾" MONOCOMANDO PARA CHUVEIRO, INCLUSIVE CONEXÕES, INSTALADO EM RAMAL DE ÁGUA - FORNECIMENTO E INSTALAÇÃO. AF_12/2014</t>
  </si>
  <si>
    <t>APARELHO MISTURADOR DE MESA PARA LAVATÓRIO, PADRÃO MÉDIO - FORNECIMENTO E INSTALAÇÃO. AF_01/2020</t>
  </si>
  <si>
    <t>APARELHO MISTURADOR DE MESA PARA PIA DE COZINHA, PADRÃO MÉDIO - FORNECIMENTO E INSTALAÇÃO. AF_01/2020</t>
  </si>
  <si>
    <t>MISTURADOR MONOCOMANDO PARA CHUVEIRO, BASE BRUTA E ACABAMENTO CROMADO, FORNECIDO E INSTALADO EM RAMAL DE ÁGUA. AF_12/2014</t>
  </si>
  <si>
    <t>SIFÕES E VÁLVULAS</t>
  </si>
  <si>
    <t>SIFÃO DO TIPO FLEXÍVEL EM PVC 1 X 1.1/2 - FORNECIMENTO E INSTALAÇÃO. AF_01/2020</t>
  </si>
  <si>
    <t>SIFÃO DO TIPO GARRAFA EM METAL CROMADO 1 X 1.1/2_x0094_ - FORNECIMENTO E INSTALAÇÃO. AF_01/2020</t>
  </si>
  <si>
    <t>SIFÃO DO TIPO GARRAFA/COPO EM PVC 1.1/4 X 1.1/2_x0094_ - FORNECIMENTO E INSTALAÇÃO. AF_01/2020</t>
  </si>
  <si>
    <t>VÁLVULA EM METAL CROMADO TIPO AMERICANA 3.1/2_x0094_ X 1.1/2_x0094_ PARA PIA - FORNECIMENTO E INSTALAÇÃO. AF_01/2020</t>
  </si>
  <si>
    <t>VÁLVULA EM PLÁSTICO CROMADO TIPO AMERICANA 3.1/2_x0094_ X 1.1/2_x0094_ SEM ADAPTADOR PARA PIA - FORNECIMENTO E INSTALAÇÃO. AF_01/2020</t>
  </si>
  <si>
    <t>VÁLVULA EM PLÁSTICO 1_x0094_ PARA PIA, TANQUE OU LAVATÓRIO, COM OU SEM LADRÃO - FORNECIMENTO E INSTALAÇÃO. AF_01/2020</t>
  </si>
  <si>
    <t>APARELHOS SANITÁRIOS</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</si>
  <si>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</si>
  <si>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</si>
  <si>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</si>
  <si>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</si>
  <si>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</si>
  <si>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</si>
  <si>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</si>
  <si>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ASSENTO SANITÁRIO INFANTIL - FORNECIMENTO E INSTALACAO. AF_01/2020</t>
  </si>
  <si>
    <t>MICTÓRIO</t>
  </si>
  <si>
    <t>MICTÓRIO SIFONADO LOUÇA BRANCA _x0096_ PADRÃO MÉDIO _x0096_ FORNECIMENTO E INSTALAÇÃO. AF_01/2020</t>
  </si>
  <si>
    <t>SABONETERIAS E PAPELEIRAS</t>
  </si>
  <si>
    <t>SABONETEIRA DE PAREDE EM METAL CROMADO, INCLUSO FIXAÇÃO. AF_01/2020</t>
  </si>
  <si>
    <t>SABONETEIRA PLASTICA TIPO DISPENSER PARA SABONETE LIQUIDO COM RESERVATORIO 800 A 1500 ML, INCLUSO FIXAÇÃO. AF_01/2020</t>
  </si>
  <si>
    <t>PORTA TOALHA ROSTO EM METAL CROMADO, TIPO ARGOLA, INCLUSO FIXAÇÃO. AF_01/2020</t>
  </si>
  <si>
    <t>PORTA TOALHA BANHO EM METAL CROMADO, TIPO BARRA, INCLUSO FIXAÇÃO. AF_01/2020</t>
  </si>
  <si>
    <t>PAPELEIRA DE PAREDE EM METAL CROMADO SEM TAMPA, INCLUSO FIXAÇÃO. AF_01/2020</t>
  </si>
  <si>
    <t>KIT DE ACESSORIOS PARA BANHEIRO EM METAL CROMADO, 5 PECAS, INCLUSO FIXAÇÃO. AF_01/2020</t>
  </si>
  <si>
    <t>REGISTROS E VÁLVULAS</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</si>
  <si>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</si>
  <si>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</si>
  <si>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</si>
  <si>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</si>
  <si>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</si>
  <si>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</si>
  <si>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</si>
  <si>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</si>
  <si>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</si>
  <si>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</si>
  <si>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1_x0094_, COM ACABAMENTO E CANOPLA CROMADOS, INSTALADO EM RESERVAÇÃO DE ÁGUA DE EDIFICAÇÃO QUE POSSUA RESERVATÓRIO DE FIBRA/FIBROCIMENTO _x0096_ FORNECIMENTO E INSTALAÇÃO. AF_06/2016</t>
  </si>
  <si>
    <t>REGISTRO DE GAVETA BRUTO, LATÃO, ROSCÁVEL, 1 1/4_x0094_, COM ACABAMENTO E CANOPLA CROMADOS, INSTALADO EM RESERVAÇÃO DE ÁGUA DE EDIFICAÇÃO QUE POSSUA RESERVATÓRIO DE FIBRA/FIBROCIMENTO _x0096_ FORNECIMENTO E INSTALAÇÃO. AF_06/2016</t>
  </si>
  <si>
    <t>REGISTRO DE GAVETA BRUTO, LATÃO, ROSCÁVEL, 1 1/2_x0094_, COM ACABAMENTO E CANOPLA CROMADOS, INSTALADO EM RESERVAÇÃO DE ÁGUA DE EDIFICAÇÃO QUE POSSUA RESERVATÓRIO DE FIBRA/FIBROCIMENTO _x0096_ FORNECIMENTO E INSTALAÇÃO. AF_06/2016</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</si>
  <si>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</si>
  <si>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</si>
  <si>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GAVETA BRUTO, LATÃO, ROSCÁVEL, 1/2", FORNECIDO E INSTALADO EM RAMAL DE ÁGUA. AF_12/2014</t>
  </si>
  <si>
    <t>REGISTRO DE GAVETA BRUTO, LATÃO, ROSCÁVEL, 3/4", FORNECIDO E INSTALADO EM RAMAL DE ÁGUA. AF_12/2014</t>
  </si>
  <si>
    <t>REGISTRO DE GAVETA BRUTO, LATÃO, ROSCÁVEL, 3/4_x0094_, INSTALADO EM RESERVAÇÃO DE ÁGUA DE EDIFICAÇÃO QUE POSSUA RESERVATÓRIO DE FIBRA/FIBROCIMENTO _x0096_ FORNECIMENTO E INSTALAÇÃO. AF_06/2016</t>
  </si>
  <si>
    <t>REGISTRO DE GAVETA BRUTO, LATÃO, ROSCÁVEL, 1_x0094_, INSTALADO EM RESERVAÇÃO DE ÁGUA DE EDIFICAÇÃO QUE POSSUA RESERVATÓRIO DE FIBRA/FIBROCIMENTO _x0096_ FORNECIMENTO E INSTALAÇÃO. AF_06/2016</t>
  </si>
  <si>
    <t>REGISTRO DE GAVETA BRUTO, LATÃO, ROSCÁVEL, 1 1/4_x0094_, INSTALADO EM RESERVAÇÃO DE ÁGUA DE EDIFICAÇÃO QUE POSSUA RESERVATÓRIO DE FIBRA/FIBROCIMENTO _x0096_ FORNECIMENTO E INSTALAÇÃO. AF_06/2016</t>
  </si>
  <si>
    <t>REGISTRO DE GAVETA BRUTO, LATÃO, ROSCÁVEL, 1 1/2_x0094_, INSTALADO EM RESERVAÇÃO DE ÁGUA DE EDIFICAÇÃO QUE POSSUA RESERVATÓRIO DE FIBRA/FIBROCIMENTO _x0096_ FORNECIMENTO E INSTALAÇÃO. AF_06/2016</t>
  </si>
  <si>
    <t>REGISTRO DE GAVETA BRUTO, LATÃO, ROSCÁVEL, 2_x0094_, INSTALADO EM RESERVAÇÃO DE ÁGUA DE EDIFICAÇÃO QUE POSSUA RESERVATÓRIO DE FIBRA/FIBROCIMENTO _x0096_ FORNECIMENTO E INSTALAÇÃO. AF_06/2016</t>
  </si>
  <si>
    <t>REGISTRO DE GAVETA BRUTO, LATÃO, ROSCÁVEL, 2 1/2_x0094_, INSTALADO EM RESERVAÇÃO DE ÁGUA DE EDIFICAÇÃO QUE POSSUA RESERVATÓRIO DE FIBRA/FIBROCIMENTO _x0096_ FORNECIMENTO E INSTALAÇÃO. AF_06/2016</t>
  </si>
  <si>
    <t>REGISTRO DE GAVETA BRUTO, LATÃO, ROSCÁVEL, 3_x0094_, INSTALADO EM RESERVAÇÃO DE ÁGUA DE EDIFICAÇÃO QUE POSSUA RESERVATÓRIO DE FIBRA/FIBROCIMENTO _x0096_ FORNECIMENTO E INSTALAÇÃO. AF_06/2016</t>
  </si>
  <si>
    <t>REGISTRO DE GAVETA BRUTO, LATÃO, ROSCÁVEL, 4_x0094_, INSTALADO EM RESERVAÇÃO DE ÁGUA DE EDIFICAÇÃO QUE POSSUA RESERVATÓRIO DE FIBRA/FIBROCIMENTO _x0096_ FORNECIMENTO E INSTALAÇÃO. AF_06/2016</t>
  </si>
  <si>
    <t>REGISTRO DE PRESSÃO BRUTO, LATÃO, ROSCÁVEL, 1/2", FORNECIDO E INSTALADO EM RAMAL DE ÁGUA. AF_12/2014</t>
  </si>
  <si>
    <t>REGISTRO DE PRESSÃO BRUTO, LATÃO, ROSCÁVEL, 3/4_x0094_, FORNECIDO E INSTALADO EM RAMAL DE ÁGUA.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</si>
  <si>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</si>
  <si>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</si>
  <si>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VÁLVULA EM METAL CROMADO 1.1/2_x0094_ X 1.1/2_x0094_ PARA TANQUE OU LAVATÓRIO, COM OU SEM LADRÃO - FORNECIMENTO E INSTALAÇÃO. AF_01/2020</t>
  </si>
  <si>
    <t>VÁLVULA DE DESCARGA METÁLICA, BASE 1 1/2 ", ACABAMENTO METALICO CROMADO - FORNECIMENTO E INSTALAÇÃO. AF_01/2019</t>
  </si>
  <si>
    <t>MANOPLA E CANOPLA CROMADA _x0096_ FORNECIMENTO E INSTALAÇÃO. AF_01/2020</t>
  </si>
  <si>
    <t>ACABAMENTO MONOCOMANDO PARA CHUVEIRO _x0096_ FORNECIMENTO E INSTALAÇÃO. AF_01/2020</t>
  </si>
  <si>
    <t>VÁLVULA DE RETENÇÃO</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</si>
  <si>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</si>
  <si>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</si>
  <si>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</si>
  <si>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</si>
  <si>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</si>
  <si>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</si>
  <si>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</si>
  <si>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</si>
  <si>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</si>
  <si>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</si>
  <si>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</si>
  <si>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</si>
  <si>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</si>
  <si>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</si>
  <si>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</si>
  <si>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</si>
  <si>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PÉ COM CRIVO</t>
  </si>
  <si>
    <t>VÁLVULA DE ESFERA</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</si>
  <si>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</si>
  <si>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</si>
  <si>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</si>
  <si>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</si>
  <si>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</si>
  <si>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</si>
  <si>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EXAUSTÃO</t>
  </si>
  <si>
    <t>MANUTENÇÃO / REPAROS - EXAUSTÃO</t>
  </si>
  <si>
    <t>COIFA COZINHA</t>
  </si>
  <si>
    <t>COMPLEMENTOS - EXAUSTÃO</t>
  </si>
  <si>
    <t>DRENAGEM E CONDUÇÃO DE ÁGUAS PLUVIAIS</t>
  </si>
  <si>
    <t>MANUTENÇÃO / REPAROS - DRENAGEM E ÁGUAS PLUVIAIS</t>
  </si>
  <si>
    <t>CANALETAS/CALHAS EM CONCRETO E ALVENARIA</t>
  </si>
  <si>
    <t>VALETAS</t>
  </si>
  <si>
    <t>DRENOS COM AGREGADOS</t>
  </si>
  <si>
    <t>73883/2</t>
  </si>
  <si>
    <t>EXECUCAO DE DRENO FRANCES COM BRITA NUM 2</t>
  </si>
  <si>
    <t>DRENOS COM MANTA GEOTÊXTIL</t>
  </si>
  <si>
    <t>73881/1</t>
  </si>
  <si>
    <t>EXECUCAO DE DRENO COM MANTA GEOTEXTIL 200 G/M2</t>
  </si>
  <si>
    <t>ENSACAMENTO DE AREIA. AF_11/2015</t>
  </si>
  <si>
    <t>DRENOS COM TUBOS DE PVC</t>
  </si>
  <si>
    <t>DRENOS COM TUBOS DE CONCRETO</t>
  </si>
  <si>
    <t>TUBOS DE CONCRETO SIMPLES - DRENAGEM</t>
  </si>
  <si>
    <t>TUBOS DE CONCRETO SIMPLES - REDES COLETORAS DE ÁGUAS PLUVIAIS, BAIXO NÍVEL DE INTERFERÊNCIAS</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</si>
  <si>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</si>
  <si>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</si>
  <si>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</si>
  <si>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</si>
  <si>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</si>
  <si>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TUBOS DE CONCRETO - REDES COLETORAS DE ÁGUAS PLUVIAIS, BAIXO NÍVEL DE INTERFERÊNCIAS</t>
  </si>
  <si>
    <t>TUBO DE CONCRETO PARA REDES COLETORAS DE ÁGUAS PLUVIAIS, DIÂMETRO DE 300MM, JUNTA RÍGIDA, INSTALADO EM LOCAL COM BAIXO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</si>
  <si>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</si>
  <si>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</si>
  <si>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</si>
  <si>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</si>
  <si>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</si>
  <si>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</si>
  <si>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</si>
  <si>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</si>
  <si>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</si>
  <si>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TUBOS DE CONCRETO - REDES COLETORAS DE ÁGUAS PLUVIAIS, ALTO NÍVEL DE INTERFERÊNCIAS</t>
  </si>
  <si>
    <t>TUBO DE CONCRETO PARA REDES COLETORAS DE ÁGUAS PLUVIAIS, DIÂMETRO DE 300MM, JUNTA RÍGIDA, INSTALADO EM LOCAL COM ALTO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</si>
  <si>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</si>
  <si>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</si>
  <si>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</si>
  <si>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</si>
  <si>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</si>
  <si>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</si>
  <si>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</si>
  <si>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</si>
  <si>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</si>
  <si>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VERTEDOR</t>
  </si>
  <si>
    <t>LEITO FILTRANTE</t>
  </si>
  <si>
    <t>CAIXAS E COMPLEMENTOS</t>
  </si>
  <si>
    <t>MANUTENÇÃO / REPAROS - CAIXAS E COMPLEMENTOS</t>
  </si>
  <si>
    <t>TAMPAS</t>
  </si>
  <si>
    <t>CAIXA COM GRELHA SIMPLES</t>
  </si>
  <si>
    <t>CAIXA COM GRELHA SIMPLES RETANGULAR, EM CONCRETO PRÉ-MOLDADO, DIMENSÕES INTERNAS: 0,6X1,0X1,0 M. AF_12/2020</t>
  </si>
  <si>
    <t>CAIXA COM GRELHA SIMPLES RETANGULAR, EM ALVENARIA COM TIJOLOS CERÂMICOS MACIÇOS, DIMENSÕES INTERNAS: 0,5X1X1 M. AF_12/2020</t>
  </si>
  <si>
    <t>CAIXA COM GRELHA SIMPLES RETANGULAR, EM ALVENARIA COM BLOCOS DE CONCRETO, DIMENSÕES INTERNAS: 0,5X1X1 M. AF_12/2020</t>
  </si>
  <si>
    <t>CAIXA COM GRELHA DUPLA</t>
  </si>
  <si>
    <t>CAIXA COM GRELHA DUPLA RETANGULAR, EM CONCRETO PRÉ-MOLDADO, DIMENSÕES INTERNAS: 0,6X2,2X1,0 M. AF_12/2020</t>
  </si>
  <si>
    <t>CAIXA COM GRELHA DUPLA RETANGULAR, EM ALVENARIA COM TIJOLOS CERÂMICOS MACIÇOS, DIMENSÕES INTERNAS: 0,5X2,2X1 M. AF_12/2020</t>
  </si>
  <si>
    <t>CAIXA COM GRELHA DUPLA RETANGULAR, EM ALVENARIA COM BLOCOS DE CONCRETO, DIMENSÕES INTERNAS: 0,5X2,2X1 M. AF_12/2020</t>
  </si>
  <si>
    <t>CAIXA COM GRELHA</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</si>
  <si>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</si>
  <si>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</si>
  <si>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POÇO DE INSPEÇÃO CIRCULAR PARA DRENAGEM</t>
  </si>
  <si>
    <t>POÇO DE INSPEÇÃO CIRCULAR PARA DRENAGEM, EM CONCRETO PRÉ-MOLDADO, DIÂMETRO INTERNO = 0,6 M, PROFUNDIDADE = 1 M, EXCLUINDO TAMPÃO. AF_12/2020</t>
  </si>
  <si>
    <t>POÇO DE INSPEÇÃO CIRCULAR PARA DRENAGEM, EM CONCRETO PRÉ-MOLDADO, DIÂMETRO INTERNO = 0,6 M, PROFUNDIDADE = 1,5 M, EXCLUINDO TAMPÃO. AF_12/2020</t>
  </si>
  <si>
    <t>BASE PARA POÇO DE VISITA CIRCULAR PARA DRENAGEM</t>
  </si>
  <si>
    <t>BASE PARA POÇO DE VISITA CIRCULAR PARA DRENAGEM, EM CONCRETO PRÉ-MOLDADO, DIÂMETRO INTERNO = 0,8 M, PROFUNDIDADE = 1,45 M, EXCLUINDO TAMPÃO. AF_12/2020</t>
  </si>
  <si>
    <t>BASE PARA POÇO DE VISITA CIRCULAR PARA DRENAGEM, EM CONCRETO PRÉ-MOLDADO, DIÂMETRO INTERNO = 1 M, PROFUNDIDADE = 1,45 M, EXCLUINDO TAMPÃO. AF_05/2018</t>
  </si>
  <si>
    <t>BASE PARA POÇO DE VISITA CIRCULAR PARA DRENAGEM, EM ALVENARIA COM TIJOLOS CERÂMICOS MACIÇOS, DIÂMETRO INTERNO = 1 M, PROFUNDIDADE = 1,45 M, EXCLUINDO TAMPÃO. AF_12/2020</t>
  </si>
  <si>
    <t>BASE PARA POÇO DE VISITA CIRCULAR PARA DRENAGEM, EM CONCRETO PRÉ-MOLDADO, DIÂMETRO INTERNO = 1,5 M, PROFUNDIDADE = 1,45 M, EXCLUINDO TAMPÃO. AF_12/2020</t>
  </si>
  <si>
    <t>BASE PARA POCO DE VISITA RETANGULAR PARA DRENAGEM</t>
  </si>
  <si>
    <t>CAIXA PARA REDE DE DRENAGEM</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</si>
  <si>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</si>
  <si>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</si>
  <si>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</si>
  <si>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</si>
  <si>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</si>
  <si>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</si>
  <si>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</si>
  <si>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</si>
  <si>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</si>
  <si>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CAIXAS DE INSPEÇÃO/PASSAGEM</t>
  </si>
  <si>
    <t>CAIXA DE INSPEÇÃO PARA ATERRAMENTO, CIRCULAR, EM POLIETILENO, DIÂMETRO INTERNO = 0,3 M. AF_12/2020</t>
  </si>
  <si>
    <t>CAIXAS COM GRELHA E GRELHAS</t>
  </si>
  <si>
    <t>DISSIPADOR DE ENERGIA</t>
  </si>
  <si>
    <t>CAIXAS PARA BOCA DE LOBO</t>
  </si>
  <si>
    <t>CAIXA PARA BOCA DE LOBO SIMPLES RETANGULAR, EM CONCRETO PRÉ-MOLDADO, DIMENSÕES INTERNAS: 0,6X1,0X1,2 M. AF_12/2020</t>
  </si>
  <si>
    <t>CAIXA PARA BOCA DE LOBO DUPLA RETANGULAR, EM CONCRETO PRÉ-MOLDADO, DIMENSÕES INTERNAS: 0,6X2,2X1,2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</si>
  <si>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</si>
  <si>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</si>
  <si>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</si>
  <si>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</si>
  <si>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</si>
  <si>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</si>
  <si>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</si>
  <si>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</si>
  <si>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BUEIROS / BOCA DE LOBO</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</si>
  <si>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</si>
  <si>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</si>
  <si>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</si>
  <si>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</si>
  <si>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</si>
  <si>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</si>
  <si>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</si>
  <si>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</si>
  <si>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POÇO DE INSPEÇÃO CIRCULAR P/ DRENAGEM</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</si>
  <si>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</si>
  <si>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</si>
  <si>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CHAMINÉ PARA POÇO DE VISITA P/ DRENAGEM</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</si>
  <si>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</si>
  <si>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</si>
  <si>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CIRCULAR P/ DRENAGEM</t>
  </si>
  <si>
    <t>BASE PARA POÇO DE VISITA CIRCULAR PARA DRENAGEM, EM ALVENARIA COM TIJOLOS CERÂMICOS MACIÇOS, DIÂMETRO INTERNO = 1,2 M, PROFUNDIDADE = 1,45 M, EXCLUINDO TAMPÃO. AF_12/2020</t>
  </si>
  <si>
    <t>BASE PARA POÇO DE VISITA CIRCULAR PARA DRENAGEM, EM ALVENARIA COM TIJOLOS CERÂMICOS MACIÇOS, DIÂMETRO INTERNO = 1,5 M, PROFUNDIDADE = 1,45 M, EXCLUINDO TAMPÃO. AF_12/2020</t>
  </si>
  <si>
    <t>BASE PARA POÇO DE VISITA CIRCULAR PARA DRENAGEM, EM ALVENARIA COM TIJOLOS CERÂMICOS MACIÇOS, DIÂMETRO INTERNO = 0,8 M, PROFUNDIDADE = 1,45 M, EXCLUINDO TAMPÃO. AF_12/2020</t>
  </si>
  <si>
    <t>BASE PARA POÇO DE VISITA RETANGULAR P/ DRENAGEM</t>
  </si>
  <si>
    <t>BASE PARA POÇO DE VISITA RETANGULAR PARA DRENAGEM, EM ALVENARIA COM BLOCOS DE CONCRETO, DIMENSÕES INTERNAS = 1,5X2 M, PROFUNDIDADE = 1,45 M, EXCLUINDO TAMPÃO. AF_12/2020</t>
  </si>
  <si>
    <t>BASE PARA POÇO DE VISITA RETANGULAR PARA DRENAGEM, EM ALVENARIA COM BLOCOS DE CONCRETO, DIMENSÕES INTERNAS = 1X1 M, PROFUNDIDADE = 1,45 M, EXCLUINDO TAMPÃO.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</si>
  <si>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</si>
  <si>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</si>
  <si>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BASE PARA POÇO DE VISITA RETANGULAR PARA DRENAGEM, EM ALVENARIA COM BLOCOS DE CONCRETO, DIMENSÕES INTERNAS = 1X2 M, PROFUNDIDADE = 1,45 M, EXCLUINDO TAMPÃO. AF_12/2020</t>
  </si>
  <si>
    <t>BASE PARA POÇO DE VISITA RETANGULAR PARA DRENAGEM, EM ALVENARIA COM BLOCOS DE CONCRETO, DIMENSÕES INTERNAS = 1X2,5 M, PROFUNDIDADE = 1,45 M, EXCLUINDO TAMPÃO. AF_12/2020</t>
  </si>
  <si>
    <t>BASE PARA POÇO DE VISITA RETANGULAR PARA DRENAGEM, EM ALVENARIA COM BLOCOS DE CONCRETO, DIMENSÕES INTERNAS = 1,5X3 M, PROFUNDIDADE = 1,45 M, EXCLUINDO TAMPÃO. AF_12/2020</t>
  </si>
  <si>
    <t>BASE PARA POÇO DE VISITA RETANGULAR PARA DRENAGEM, EM ALVENARIA COM BLOCOS DE CONCRETO, DIMENSÕES INTERNAS = 1X3 M, PROFUNDIDADE = 1,45 M, EXCLUINDO TAMPÃO. AF_12/2020</t>
  </si>
  <si>
    <t>BASE PARA POÇO DE VISITA RETANGULAR PARA DRENAGEM, EM ALVENARIA COM BLOCOS DE CONCRETO, DIMENSÕES INTERNAS = 1X3,5 M, PROFUNDIDADE = 1,45 M, EXCLUINDO TAMPÃO. AF_12/2020</t>
  </si>
  <si>
    <t>BASE PARA POÇO DE VISITA RETANGULAR PARA DRENAGEM, EM ALVENARIA COM BLOCOS DE CONCRETO, DIMENSÕES INTERNAS = 1,5X3,5 M, PROFUNDIDADE = 1,45 M, EXCLUINDO TAMPÃO. AF_12/2020</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</si>
  <si>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</si>
  <si>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</si>
  <si>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BASE PARA POÇO DE VISITA RETANGULAR PARA DRENAGEM, EM ALVENARIA COM BLOCOS DE CONCRETO, DIMENSÕES INTERNAS = 1,5X1,5 M, PROFUNDIDADE = 1,45 M, EXCLUINDO TAMPÃO. AF_12/2020</t>
  </si>
  <si>
    <t>BASE PARA POÇO DE VISITA RETANGULAR PARA DRENAGEM, EM ALVENARIA COM BLOCOS DE CONCRETO, DIMENSÕES INTERNAS = 1,5X4 M, PROFUNDIDADE = 1,45 M, EXCLUINDO TAMPÃO. AF_12/2020</t>
  </si>
  <si>
    <t>BASE PARA POÇO DE VISITA RETANGULAR PARA DRENAGEM, EM ALVENARIA COM BLOCOS DE CONCRETO, DIMENSÕES INTERNAS = 2,5X3,5 M, PROFUNDIDADE = 1,45 M, EXCLUINDO TAMPÃO.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</si>
  <si>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</si>
  <si>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</si>
  <si>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BASE PARA POÇO DE VISITA RETANGULAR PARA DRENAGEM, EM ALVENARIA COM BLOCOS DE CONCRETO, DIMENSÕES INTERNAS = 3X3 M, PROFUNDIDADE = 1,45 M, EXCLUINDO TAMPÃO. AF_12/2020</t>
  </si>
  <si>
    <t>BASE PARA POÇO DE VISITA RETANGULAR PARA DRENAGEM, EM ALVENARIA COM BLOCOS DE CONCRETO, DIMENSÕES INTERNAS = 3X3,5 M, PROFUNDIDADE = 1,45 M, EXCLUINDO TAMPÃO. AF_12/2020</t>
  </si>
  <si>
    <t>BASE PARA POÇO DE VISITA RETANGULAR PARA DRENAGEM, EM ALVENARIA COM BLOCOS DE CONCRETO, DIMENSÕES INTERNAS = 3X4 M, PROFUNDIDADE = 1,45 M, EXCLUINDO TAMPÃO. AF_12/2020</t>
  </si>
  <si>
    <t>BASE PARA POÇO DE VISITA RETANGULAR PARA DRENAGEM, EM ALVENARIA COM BLOCOS DE CONCRETO, DIMENSÕES INTERNAS = 3,5X3,5 M, PROFUNDIDADE = 1,45 M, EXCLUINDO TAMPÃO.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</si>
  <si>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</si>
  <si>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</si>
  <si>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BASE PARA POÇO DE VISITA RETANGULAR PARA DRENAGEM, EM ALVENARIA COM BLOCOS DE CONCRETO, DIMENSÕES INTERNAS = 4X4 M, PROFUNDIDADE = 1,45 M, EXCLUINDO TAMPÃO. AF_12/2020</t>
  </si>
  <si>
    <t>BASE PARA POÇO DE VISITA RETANGULAR PARA DRENAGEM, EM ALVENARIA COM BLOCOS DE CONCRETO, DIMENSÕES INTERNAS = 2X3 M, PROFUNDIDADE = 1,45 M, EXCLUINDO TAMPÃO. AF_12/2020</t>
  </si>
  <si>
    <t>BASE PARA POÇO DE VISITA RETANGULAR PARA DRENAGEM, EM ALVENARIA COM BLOCOS DE CONCRETO, DIMENSÕES INTERNAS = 2X3,5 M, PROFUNDIDADE = 1,45 M, EXCLUINDO TAMPÃO. AF_12/2020</t>
  </si>
  <si>
    <t>BASE PARA POÇO DE VISITA RETANGULAR PARA DRENAGEM, EM ALVENARIA COM BLOCOS DE CONCRETO, DIMENSÕES INTERNAS = 2X4 M, PROFUNDIDADE = 1,45 M, EXCLUINDO TAMPÃO. AF_12/2020</t>
  </si>
  <si>
    <t>BASE PARA POÇO DE VISITA RETANGULAR PARA DRENAGEM, EM ALVENARIA COM BLOCOS DE CONCRETO, DIMENSÕES INTERNAS = 2,5X2,5 M, PROFUNDIDADE = 1,45 M, EXCLUINDO TAMPÃO. AF_12/2020</t>
  </si>
  <si>
    <t>ACRÉSCIMO PARA POÇO DE VISITA CIRCULAR P/ DRENAGEM</t>
  </si>
  <si>
    <t>ACRÉSCIMO PARA POÇO DE VISITA CIRCULAR PARA DRENAGEM, EM CONCRETO PRÉ-MOLDADO, DIÂMETRO INTERNO = 1,2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</si>
  <si>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</si>
  <si>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</si>
  <si>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</si>
  <si>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</si>
  <si>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</si>
  <si>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</si>
  <si>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CIRCULAR PARA DRENAGEM, EM ALVENARIA COM TIJOLOS CERÂMICOS MACIÇOS, DIÂMETRO INTERNO = 1 M. AF_12/2020</t>
  </si>
  <si>
    <t>ACRÉSCIMO PARA POÇO DE VISITA RETANGULAR P/ DRENAGEM</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</si>
  <si>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</si>
  <si>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</si>
  <si>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</si>
  <si>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</si>
  <si>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</si>
  <si>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</si>
  <si>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</si>
  <si>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</si>
  <si>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</si>
  <si>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</si>
  <si>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</si>
  <si>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</si>
  <si>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</si>
  <si>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</si>
  <si>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</si>
  <si>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</si>
  <si>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</si>
  <si>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</si>
  <si>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</si>
  <si>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</si>
  <si>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</si>
  <si>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</si>
  <si>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</si>
  <si>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</si>
  <si>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</si>
  <si>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</si>
  <si>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</si>
  <si>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</si>
  <si>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POÇOS DE VISITA</t>
  </si>
  <si>
    <t>IMPERMEABILIZAÇÕES E PROTEÇÕES</t>
  </si>
  <si>
    <t>MANUTENÇÃO / REPAROS - IMPERMEABILIZAÇÕES E PROTEÇÕES</t>
  </si>
  <si>
    <t>IMPERMEABILIZAÇÃO COM ARGAMASSAS</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</si>
  <si>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</si>
  <si>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</si>
  <si>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</si>
  <si>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SEMI-FLEXÍVEL</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</si>
  <si>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</si>
  <si>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</si>
  <si>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IMPERMEABILIZAÇÃO COM LONAS</t>
  </si>
  <si>
    <t>IMPERMEABILIZAÇÃO COM MANTAS</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</si>
  <si>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</si>
  <si>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</si>
  <si>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COM CIMENTO CRISTALIZANTE</t>
  </si>
  <si>
    <t>IMPERMEABILIZAÇÃO COM PINTURAS</t>
  </si>
  <si>
    <t>IMPERMEABILIZAÇÃO DE SUPERFÍCIE COM MEMBRANA À BASE DE POLIURETANO, 2 DEMÃOS. AF_06/2018</t>
  </si>
  <si>
    <t>IMPERMEABILIZAÇÃO DE SUPERFÍCIE COM MEMBRANA À BASE DE RESINA ACRÍLICA, 3 DEMÃOS. AF_06/2018</t>
  </si>
  <si>
    <t>REFORÇO COM VEÚ</t>
  </si>
  <si>
    <t>TRATAMENTO DE RODAPÉ COM VÉU DE POLIÉSTER. AF_06/2018</t>
  </si>
  <si>
    <t>MASTIQUES E SELANTES</t>
  </si>
  <si>
    <t>JUNTA DE DILATACÃO</t>
  </si>
  <si>
    <t>TRATAMENTO DE JUNTA DE DILATAÇÃO COM MANTA ASFÁLTICA ADERIDA COM MAÇARICO. AF_06/2018</t>
  </si>
  <si>
    <t>REGULARIZAÇÃO</t>
  </si>
  <si>
    <t>PROTEÇÃO MECÂNICA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</si>
  <si>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</si>
  <si>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</si>
  <si>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</si>
  <si>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</si>
  <si>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</si>
  <si>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</si>
  <si>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</si>
  <si>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</si>
  <si>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</si>
  <si>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</si>
  <si>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</si>
  <si>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PEITORIL</t>
  </si>
  <si>
    <t>CHAPIM SOBRE MUROS LINEARES, EM GRANITO OU MÁRMORE, L = 25 CM, ASSENTADO COM ARGAMASSA 1:6 COM ADITIVO. AF_11/2020</t>
  </si>
  <si>
    <t>CHAPIM (RUFO CAPA) EM AÇO GALVANIZADO, CORTE 33. AF_11/2020</t>
  </si>
  <si>
    <t>REVESTIMENTOS E ISOLAMENTOS DE PAREDES E TETOS</t>
  </si>
  <si>
    <t>MANUTENÇÃO / REPAROS - REVESTIMENTOS E ISOLAMENTOS DE PAREDES E TETOS</t>
  </si>
  <si>
    <t>DEMOLIÇÃO DE ARGAMASSAS, DE FORMA MANUAL, SEM REAPROVEITAMENTO. AF_12/2017</t>
  </si>
  <si>
    <t>DEMOLIÇÃO DE REVESTIMENTO CERÂMICO, DE FORMA MANUAL, SEM REAPROVEITAMENTO. AF_12/2017</t>
  </si>
  <si>
    <t>DEMOLIÇÃO DE REVESTIMENTO CERÂMICO, DE FORMA MECANIZADA COM MARTELETE, SEM REAPROVEITAMENTO. AF_12/2017</t>
  </si>
  <si>
    <t>CHAPISCO</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</si>
  <si>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</si>
  <si>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</si>
  <si>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</si>
  <si>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</si>
  <si>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</si>
  <si>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EM PANOS SEM VÃOS - DE FACHADA</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</si>
  <si>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</si>
  <si>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</si>
  <si>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</si>
  <si>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</si>
  <si>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</si>
  <si>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</si>
  <si>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</si>
  <si>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</si>
  <si>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EM PANOS COM VÃOS - DE FACHADA</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</si>
  <si>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</si>
  <si>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</si>
  <si>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</si>
  <si>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</si>
  <si>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</si>
  <si>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</si>
  <si>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</si>
  <si>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</si>
  <si>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COM DESEMPENADEIRA DENTADA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</si>
  <si>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</si>
  <si>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</si>
  <si>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</si>
  <si>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</si>
  <si>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EMBOÇO / MASSA ÚNICA</t>
  </si>
  <si>
    <t>(COMPOSIÇÃO REPRESENTATIVA) DO SERVIÇO DE EMBOÇO/MASSA ÚNICA, TRAÇO 1:2:8, PREPARO MECÂNICO, COM BETONEIRA DE 400L, EM PAREDES DE AMBIENTES INTERNOS, COM EXECUÇÃO DE TALISCAS, PARA EDIFICAÇÃO HABITACIONAL MULTIFAMILIAR (PRÉDIO). AF_11/2014</t>
  </si>
  <si>
    <t>EMBOÇAMENTO COM ARGAMASSA TRAÇO 1:2:9 (CIMENTO, CAL E AREIA). AF_07/2019</t>
  </si>
  <si>
    <t>EMBOÇO / MASSA ÚNICA EM PANOS COM VÃOS - DE FACHADA</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</si>
  <si>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</si>
  <si>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</si>
  <si>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</si>
  <si>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</si>
  <si>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</si>
  <si>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</si>
  <si>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</si>
  <si>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</si>
  <si>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</si>
  <si>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</si>
  <si>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</si>
  <si>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</si>
  <si>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 MASSA ÚNICA EM PANOS CEGOS (SEM VÃOS) - DE FACHADA</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</si>
  <si>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</si>
  <si>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</si>
  <si>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</si>
  <si>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</si>
  <si>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</si>
  <si>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</si>
  <si>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</si>
  <si>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</si>
  <si>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</si>
  <si>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</si>
  <si>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</si>
  <si>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</si>
  <si>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 MASSA ÚNICA EM SUPERFÍCIE EXTERNA DA SACADA</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</si>
  <si>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</si>
  <si>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</si>
  <si>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</si>
  <si>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</si>
  <si>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</si>
  <si>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</si>
  <si>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</si>
  <si>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</si>
  <si>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</si>
  <si>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</si>
  <si>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</si>
  <si>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</si>
  <si>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</si>
  <si>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</si>
  <si>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</si>
  <si>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</si>
  <si>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</si>
  <si>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</si>
  <si>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EMBOÇO PARA CERÂMICA</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</si>
  <si>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</si>
  <si>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</si>
  <si>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</si>
  <si>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</si>
  <si>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</si>
  <si>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</si>
  <si>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</si>
  <si>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</si>
  <si>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</si>
  <si>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</si>
  <si>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</si>
  <si>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</si>
  <si>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</si>
  <si>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</si>
  <si>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</si>
  <si>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</si>
  <si>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</si>
  <si>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</si>
  <si>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PINTURA OU CERÂMICA</t>
  </si>
  <si>
    <t>MASSA ÚNICA, PARA RECEBIMENTO DE PINTURA OU CERÂMICA, EM ARGAMASSA INDUSTRIALIZADA, PREPARO MECÂNICO, APLICADO COM EQUIPAMENTO DE MISTURA E PROJEÇÃO DE 1,5 M3/H DE ARGAMASSA EM FACES INTERNAS DE PAREDES, ESPESSURA DE 10MM, SEM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</si>
  <si>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</si>
  <si>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MASSA ÚNICA PARA PINTURA EM PAREDES</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</si>
  <si>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</si>
  <si>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</si>
  <si>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</si>
  <si>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</si>
  <si>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</si>
  <si>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</si>
  <si>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REBOCO</t>
  </si>
  <si>
    <t>BARRA LISA</t>
  </si>
  <si>
    <t>PASTILHAS</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</si>
  <si>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</si>
  <si>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</si>
  <si>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</si>
  <si>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</si>
  <si>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</si>
  <si>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</si>
  <si>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</si>
  <si>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</si>
  <si>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CERAMICAS PAREDES</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</si>
  <si>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</si>
  <si>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AMBIENTES DE ÁREAS MOLHADAS, MEIA PAREDE OU PAREDE INTEIRA, COM PLACAS TIPO ESMALTADA EXTRA, DIMENSÕES 20X20 CM, PARA EDIFICAÇÃO HABITACIONAL MULTIFAMILIAR (PRÉDIO). AF_11/2014</t>
  </si>
  <si>
    <t>CERAMICAS PAREDES MEIA ALTURA</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</si>
  <si>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</si>
  <si>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</si>
  <si>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</si>
  <si>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</si>
  <si>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</si>
  <si>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</si>
  <si>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</si>
  <si>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</si>
  <si>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</si>
  <si>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</si>
  <si>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CERAMICAS PAREDES ALTURA INTEIRA</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</si>
  <si>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</si>
  <si>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</si>
  <si>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</si>
  <si>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</si>
  <si>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</si>
  <si>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</si>
  <si>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</si>
  <si>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</si>
  <si>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</si>
  <si>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</si>
  <si>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DECORATIVO MONOCAMADA</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</si>
  <si>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</si>
  <si>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</si>
  <si>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</si>
  <si>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</si>
  <si>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</si>
  <si>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</si>
  <si>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</si>
  <si>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</si>
  <si>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</si>
  <si>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</si>
  <si>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</si>
  <si>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</si>
  <si>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</si>
  <si>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</si>
  <si>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</si>
  <si>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</si>
  <si>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</si>
  <si>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</si>
  <si>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</si>
  <si>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</si>
  <si>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</si>
  <si>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</si>
  <si>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</si>
  <si>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</si>
  <si>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</si>
  <si>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</si>
  <si>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</si>
  <si>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</si>
  <si>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</si>
  <si>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</si>
  <si>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</si>
  <si>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</si>
  <si>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</si>
  <si>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</si>
  <si>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</si>
  <si>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</si>
  <si>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</si>
  <si>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</si>
  <si>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</si>
  <si>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</si>
  <si>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</si>
  <si>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</si>
  <si>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</si>
  <si>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</si>
  <si>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</si>
  <si>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</si>
  <si>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</si>
  <si>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</si>
  <si>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</si>
  <si>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</si>
  <si>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</si>
  <si>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</si>
  <si>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</si>
  <si>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</si>
  <si>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</si>
  <si>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</si>
  <si>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</si>
  <si>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</si>
  <si>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REVESTIMENTO COM PEDRA</t>
  </si>
  <si>
    <t>ESTUCAMENTO</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</si>
  <si>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</si>
  <si>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</si>
  <si>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</si>
  <si>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</si>
  <si>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</si>
  <si>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</si>
  <si>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</si>
  <si>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</si>
  <si>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REVESTIMENTOS EM GESSO</t>
  </si>
  <si>
    <t>(COMPOSIÇÃO REPRESENTATIVA) DO SERVIÇO DE APLICAÇÃO MANUAL DE GESSO DESEMPENADO (SEM TALISCAS) EM TETO, ESPESSURA 0,5 CM, PARA EDIFICAÇÃO HABITACIONAL MULTIFAMILIAR (PRÉDIO). AF_11/2014</t>
  </si>
  <si>
    <t>APLICAÇÃO MANUAL DE GESSO DESEMPENADO (SEM TALISCAS) EM PAREDES DE AMBIENTES DE ÁREA ENTRE 5M² E 10M², ESPESSURA DE 0,5CM. AF_06/2014</t>
  </si>
  <si>
    <t>APLICAÇÃO MANUAL DE GESSO DESEMPENADO (SEM TALISCAS) EM PAREDES DE AMBIENTES DE ÁREA ENTRE 5M² E 10M², ESPESSURA DE 1,0CM. AF_06/2014</t>
  </si>
  <si>
    <t>APLICAÇÃO MANUAL DE GESSO DESEMPENADO (SEM TALISCAS) EM PAREDES DE AMBIENTES DE ÁREA MAIOR QUE 10M², ESPESSURA DE 0,5CM. AF_06/2014</t>
  </si>
  <si>
    <t>APLICAÇÃO MANUAL DE GESSO DESEMPENADO (SEM TALISCAS) EM PAREDES DE AMBIENTES DE ÁREA MAIOR QUE 10M², ESPESSURA DE 1,0CM. AF_06/2014</t>
  </si>
  <si>
    <t>APLICAÇÃO MANUAL DE GESSO DESEMPENADO (SEM TALISCAS) EM PAREDES DE AMBIENTES DE ÁREA MENOR QUE 5M², ESPESSURA DE 0,5CM. AF_06/2014</t>
  </si>
  <si>
    <t>APLICAÇÃO MANUAL DE GESSO DESEMPENADO (SEM TALISCAS) EM PAREDES DE AMBIENTES DE ÁREA MENOR QUE 5M², ESPESSURA DE 1,0CM. AF_06/2014</t>
  </si>
  <si>
    <t>APLICAÇÃO MANUAL DE GESSO DESEMPENADO (SEM TALISCAS) EM TETO DE AMBIENTES DE ÁREA ENTRE 5M² E 10M², ESPESSURA DE 0,5CM. AF_06/2014</t>
  </si>
  <si>
    <t>APLICAÇÃO MANUAL DE GESSO DESEMPENADO (SEM TALISCAS) EM TETO DE AMBIENTES DE ÁREA ENTRE 5M² E 10M², ESPESSURA DE 1,0CM. AF_06/2014</t>
  </si>
  <si>
    <t>APLICAÇÃO MANUAL DE GESSO DESEMPENADO (SEM TALISCAS) EM TETO DE AMBIENTES DE ÁREA MAIOR QUE 10M², ESPESSURA DE 0,5CM. AF_06/2014</t>
  </si>
  <si>
    <t>APLICAÇÃO MANUAL DE GESSO DESEMPENADO (SEM TALISCAS) EM TETO DE AMBIENTES DE ÁREA MAIOR QUE 10M², ESPESSURA DE 1,0CM. AF_06/2014</t>
  </si>
  <si>
    <t>APLICAÇÃO MANUAL DE GESSO DESEMPENADO (SEM TALISCAS) EM TETO DE AMBIENTES DE ÁREA MENOR QUE 5M², ESPESSURA DE 0,5CM. AF_06/2014</t>
  </si>
  <si>
    <t>APLICAÇÃO MANUAL DE GESSO DESEMPENADO (SEM TALISCAS) EM TETO DE AMBIENTES DE ÁREA MENOR QUE 5M², ESPESSURA DE 1,0CM. AF_06/2014</t>
  </si>
  <si>
    <t>APLICAÇÃO MANUAL DE GESSO SARRAFEADO (COM TALISCAS) EM PAREDES DE AMBIENTES DE ÁREA ENTRE 5M² E 10M², ESPESSURA DE 1,0CM. AF_06/2014</t>
  </si>
  <si>
    <t>APLICAÇÃO MANUAL DE GESSO SARRAFEADO (COM TALISCAS) EM PAREDES DE AMBIENTES DE ÁREA ENTRE 5M² E 10M², ESPESSURA DE 1,5CM. AF_06/2014</t>
  </si>
  <si>
    <t>APLICAÇÃO MANUAL DE GESSO SARRAFEADO (COM TALISCAS) EM PAREDES DE AMBIENTES DE ÁREA MAIOR QUE 10M², ESPESSURA DE 1,0CM. AF_06/2014</t>
  </si>
  <si>
    <t>APLICAÇÃO MANUAL DE GESSO SARRAFEADO (COM TALISCAS) EM PAREDES DE AMBIENTES DE ÁREA MAIOR QUE 10M², ESPESSURA DE 1,5CM. AF_06/2014</t>
  </si>
  <si>
    <t>APLICAÇÃO MANUAL DE GESSO SARRAFEADO (COM TALISCAS) EM PAREDES DE AMBIENTES DE ÁREA MENOR QUE 5M², ESPESSURA DE 1,0CM.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</si>
  <si>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</si>
  <si>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</si>
  <si>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</si>
  <si>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</si>
  <si>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</si>
  <si>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</si>
  <si>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</si>
  <si>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</si>
  <si>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</si>
  <si>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</si>
  <si>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</si>
  <si>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</si>
  <si>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</si>
  <si>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TEXTURA ACRÍLICA</t>
  </si>
  <si>
    <t>TEXTURA ACRÍLICA, APLICAÇÃO MANUAL EM PAREDE, UMA DEMÃO. AF_09/2016</t>
  </si>
  <si>
    <t>TEXTURA ACRÍLICA, APLICAÇÃO MANUAL EM TETO, UMA DEMÃO. AF_09/2016</t>
  </si>
  <si>
    <t>TETOS</t>
  </si>
  <si>
    <t>MANUTENÇÃO / REPAROS - TETOS</t>
  </si>
  <si>
    <t>CHAPISCO EM TETO</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</si>
  <si>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</si>
  <si>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</si>
  <si>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</si>
  <si>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</si>
  <si>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</si>
  <si>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</si>
  <si>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MASSA ÚNICA PARA PINTURA EM TETO</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</si>
  <si>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</si>
  <si>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</si>
  <si>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</si>
  <si>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</si>
  <si>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FORROS</t>
  </si>
  <si>
    <t>MANUTENÇÃO / REPAROS - FORROS</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</si>
  <si>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</si>
  <si>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</si>
  <si>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</si>
  <si>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FORRO DE MADEIRA</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</si>
  <si>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</si>
  <si>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</si>
  <si>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</si>
  <si>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DE GESSO</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</si>
  <si>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</si>
  <si>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</si>
  <si>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</si>
  <si>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</si>
  <si>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</si>
  <si>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</si>
  <si>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</si>
  <si>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DE PVC</t>
  </si>
  <si>
    <t>FORRO EM RÉGUAS DE PVC, FRISADO, PARA AMBIENTES RESIDENCIAIS, INCLUSIVE ESTRUTURA DE FIXAÇÃO. AF_05/2017_P</t>
  </si>
  <si>
    <t>FORRO EM RÉGUAS DE PVC, FRISADO, PARA AMBIENTES COMERCIAIS, INCLUSIVE ESTRUTURA DE FIXAÇÃO. AF_05/2017_P</t>
  </si>
  <si>
    <t>FORRO EM RÉGUAS DE PVC, LISO, PARA AMBIENTES RESIDENCIAIS, INCLUSIVE ESTRUTURA DE FIXAÇÃO. AF_05/2017_P</t>
  </si>
  <si>
    <t>FORRO DE PVC, LISO, PARA AMBIENTES COMERCIAIS, INCLUSIVE ESTRUTURA DE FIXAÇÃO. AF_05/2017_P</t>
  </si>
  <si>
    <t>ACABAMENTOS PARA FORRO (RODA-FORRO EM PERFIL METÁLICO E PLÁSTICO). AF_05/2017</t>
  </si>
  <si>
    <t>FORROS ESPECIAIS</t>
  </si>
  <si>
    <t>REVESTIMENTO DE PISOS</t>
  </si>
  <si>
    <t>MANUTENÇÃO / REPAROS - REVESTIMENTO DE PISOS</t>
  </si>
  <si>
    <t>DEMOLIÇÃO DE RODAPÉ CERÂMICO, DE FORMA MANUAL, SEM REAPROVEITAMENTO. AF_12/2017</t>
  </si>
  <si>
    <t>REMOÇÃO DE PISO DE MADEIRA (ASSOALHO E BARROTE), DE FORMA MANUAL, SEM REAPROVEITAMENTO. AF_12/2017</t>
  </si>
  <si>
    <t>CONTRAPISO - ARGAMASSA in loco</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</si>
  <si>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</si>
  <si>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</si>
  <si>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</si>
  <si>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(COMPOSIÇÃO REPRESENTATIVA) DO SERVIÇO DE CONTRAPISO EM ARGAMASSA TRAÇO 1:4 (CIM E AREIA), EM BETONEIRA 400 L, ESPESSURA 3 CM ÁREAS SECAS E 3 CM ÁREAS MOLHADAS, PARA EDIFICAÇÃO HABITACIONAL MULTIFAMILIAR (PRÉDIO). AF_11/2014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</si>
  <si>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</si>
  <si>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</si>
  <si>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</si>
  <si>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</si>
  <si>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</si>
  <si>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</si>
  <si>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</si>
  <si>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</si>
  <si>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</si>
  <si>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</si>
  <si>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</si>
  <si>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</si>
  <si>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</si>
  <si>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</si>
  <si>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</si>
  <si>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</si>
  <si>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</si>
  <si>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</si>
  <si>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</si>
  <si>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</si>
  <si>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 ARGAMASSA PRONTA</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</si>
  <si>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</si>
  <si>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</si>
  <si>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</si>
  <si>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</si>
  <si>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</si>
  <si>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</si>
  <si>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</si>
  <si>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</si>
  <si>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</si>
  <si>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</si>
  <si>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</si>
  <si>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</si>
  <si>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</si>
  <si>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</si>
  <si>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</si>
  <si>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</si>
  <si>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</si>
  <si>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</si>
  <si>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</si>
  <si>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</si>
  <si>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 AUTONIVELANTE</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</si>
  <si>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</si>
  <si>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</si>
  <si>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</si>
  <si>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</si>
  <si>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</si>
  <si>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</si>
  <si>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 ACÚSTICO</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</si>
  <si>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</si>
  <si>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</si>
  <si>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</si>
  <si>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</si>
  <si>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</si>
  <si>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</si>
  <si>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</si>
  <si>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</si>
  <si>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</si>
  <si>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</si>
  <si>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</si>
  <si>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</si>
  <si>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</si>
  <si>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</si>
  <si>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</si>
  <si>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</si>
  <si>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</si>
  <si>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</si>
  <si>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</si>
  <si>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</si>
  <si>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</si>
  <si>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</si>
  <si>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</si>
  <si>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</si>
  <si>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PREPARO DE CONTRAPISO</t>
  </si>
  <si>
    <t>PREPARO DE CONTRAPISO COM POLITRIZ. AF_09/2020</t>
  </si>
  <si>
    <t>PISO ELEVADO</t>
  </si>
  <si>
    <t>PISO ELEVADO COM ESTRUTURA EM AÇO, COMPOSTO POR PEDESTAIS E LONGARINAS. AF_09/2020</t>
  </si>
  <si>
    <t>PISO EM MADEIRA</t>
  </si>
  <si>
    <t>PISO EM TACO DE MADEIRA 7X42CM, FIXADO COM COLA BASE DE PVA. AF_09/2020</t>
  </si>
  <si>
    <t>PISO EM TACO DE MADEIRA 7X21CM, FIXADO COM COLA BASE DE PVA. AF_09/2020</t>
  </si>
  <si>
    <t>ASSOALHO DE MADEIRA. AF_09/2020</t>
  </si>
  <si>
    <t>RODAPÉ EM MADEIRA, ALTURA 7CM, FIXADO COM COLA. AF_09/2020</t>
  </si>
  <si>
    <t>RODAPÉ EM MADEIRA, ALTURA 7CM, FIXADO COM COLA E PARAFUSOS. AF_09/2020</t>
  </si>
  <si>
    <t>PISO CERÂMICO</t>
  </si>
  <si>
    <t>PISO EM LADRILHO HIDRÁULICO APLICADO EM AMBIENTES INTERNOS, INCLUSO APLICAÇÃO DE RESINA. AF_06/2018</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</si>
  <si>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</si>
  <si>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</si>
  <si>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</si>
  <si>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EM LADRILHO HIDRÁULICO, ALTURA 7 CM.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</si>
  <si>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</si>
  <si>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</si>
  <si>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</si>
  <si>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</si>
  <si>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</si>
  <si>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</si>
  <si>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</si>
  <si>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</si>
  <si>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</si>
  <si>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</si>
  <si>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</si>
  <si>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</si>
  <si>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</si>
  <si>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</si>
  <si>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</si>
  <si>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</si>
  <si>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</si>
  <si>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</si>
  <si>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</si>
  <si>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</si>
  <si>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RODAPÉ CERÂMICO DE 7CM DE ALTURA COM PLACAS TIPO ESMALTADA COMERCIAL DE DIMENSÕES 35X35CM (PADRAO POPULAR). AF_06/2017</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</si>
  <si>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</si>
  <si>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</si>
  <si>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</si>
  <si>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PISO VINÍLICO E BORRACHA</t>
  </si>
  <si>
    <t>PISO VINÍLICO SEMI-FLEXÍVEL EM PLACAS, PADRÃO LISO, ESPESSURA 3,2 MM, FIXADO COM COLA. AF_06/2018</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</si>
  <si>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</si>
  <si>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</si>
  <si>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</si>
  <si>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</si>
  <si>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</si>
  <si>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</si>
  <si>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BORRACHA LISO, ALTURA = 7CM, ESPESSURA = 2 MM, PARA ARGAMASSA. AF_09/2020</t>
  </si>
  <si>
    <t>PISO - PAINEL</t>
  </si>
  <si>
    <t>RODAPÉ EM POLIESTIRENO</t>
  </si>
  <si>
    <t>RODAPÉ EM POLIESTIRENO, ALTURA 5 CM. AF_09/2020</t>
  </si>
  <si>
    <t>JUNTAS EM PISOS</t>
  </si>
  <si>
    <t>EXECUÇÃO DE JUNTAS DE CONTRAÇÃO PARA PAVIMENTOS DE CONCRETO. AF_11/2017</t>
  </si>
  <si>
    <t>APLICAÇÃO DE GRAXA EM BARRAS DE TRANSFERÊNCIA PARA EXECUÇÃO DE PAVIMENTO DE CONCRETO. AF_11/2017</t>
  </si>
  <si>
    <t>BARRAS DE LIGAÇÃO, AÇO CA-50 DE 10 MM, PARA EXECUÇÃO DE PAVIMENTO DE CONCRETO _x0096_ FORNECIMENTO E INSTALAÇÃO. AF_11/2017</t>
  </si>
  <si>
    <t>CARPETE</t>
  </si>
  <si>
    <t>PISO TÊXTIL (CARPETE) EM PLACA. AF_09/2020</t>
  </si>
  <si>
    <t>PISO TÊXTIL (CARPETE) EM MANTA (ROLO) E = 6 A 7 MM. AF_09/2020</t>
  </si>
  <si>
    <t>PISO TÊXTIL (CARPETE) EM MANTA (ROLO) E = 9 A 10 MM. AF_09/2020</t>
  </si>
  <si>
    <t>SUBLEITO E BASE</t>
  </si>
  <si>
    <t>MANUTENÇÃO / REPAROS - SUBLEITO E BASE</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</si>
  <si>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</si>
  <si>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</si>
  <si>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</si>
  <si>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</si>
  <si>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</si>
  <si>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</si>
  <si>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</si>
  <si>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</si>
  <si>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</si>
  <si>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</si>
  <si>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</si>
  <si>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</si>
  <si>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</si>
  <si>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</si>
  <si>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</si>
  <si>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</si>
  <si>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</si>
  <si>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</si>
  <si>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</si>
  <si>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</si>
  <si>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</si>
  <si>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</si>
  <si>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</si>
  <si>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</si>
  <si>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</si>
  <si>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</si>
  <si>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</si>
  <si>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</si>
  <si>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PREPARO E REGULARIZAÇÃO</t>
  </si>
  <si>
    <t>REGULARIZAÇÃO E COMPACTAÇÃO DE SUBLEITO DE SOLO PREDOMINANTEMENTE ARGILOSO. AF_11/2019</t>
  </si>
  <si>
    <t>REGULARIZAÇÃO E COMPACTAÇÃO DE SUBLEITO DE SOLO PREDOMINANTEMENTE ARENOSO. AF_11/2019</t>
  </si>
  <si>
    <t>BASE / SUB BASE</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</si>
  <si>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</si>
  <si>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</si>
  <si>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</si>
  <si>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</si>
  <si>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</si>
  <si>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</si>
  <si>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</si>
  <si>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</si>
  <si>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</si>
  <si>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</si>
  <si>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</si>
  <si>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</si>
  <si>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</si>
  <si>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</si>
  <si>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</si>
  <si>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</si>
  <si>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</si>
  <si>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</si>
  <si>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</si>
  <si>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</si>
  <si>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</si>
  <si>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</si>
  <si>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EMBASAMENTO COM MATERIAL GRANULAR / AGULHAMENTO</t>
  </si>
  <si>
    <t>MEIO-FIO, SARJETA E BARREIRA</t>
  </si>
  <si>
    <t>MANUTENÇÃO / REPAROS - MEIO-FIO, SARJETA E BARREIRA</t>
  </si>
  <si>
    <t>MEIO-FIO E SARJETA</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</si>
  <si>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</si>
  <si>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</si>
  <si>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</si>
  <si>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</si>
  <si>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</si>
  <si>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</si>
  <si>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</si>
  <si>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</si>
  <si>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</si>
  <si>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</si>
  <si>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</si>
  <si>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</si>
  <si>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</si>
  <si>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</si>
  <si>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</si>
  <si>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</si>
  <si>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</si>
  <si>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</si>
  <si>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</si>
  <si>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</si>
  <si>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</si>
  <si>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</si>
  <si>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</si>
  <si>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</si>
  <si>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</si>
  <si>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</si>
  <si>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</si>
  <si>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BARREIRA</t>
  </si>
  <si>
    <t>REVESTIMENTO DE PISOS CIMENTADOS E EM CONCRETO</t>
  </si>
  <si>
    <t>MANUTENÇÃO / REPAROS - PISOS CIMENTADOS E EM CONCRETO</t>
  </si>
  <si>
    <t>ACABAMENTO POLIDO PARA PISO DE CONCRETO ARMADO DE ALTA RESISTÊNCIA. AF_09/2017</t>
  </si>
  <si>
    <t>PISO CIMENTADO</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</si>
  <si>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</si>
  <si>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</si>
  <si>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</si>
  <si>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</si>
  <si>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</si>
  <si>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</si>
  <si>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DE ALTA RESISTÊNCIA</t>
  </si>
  <si>
    <t>PISO EM CONCRETO</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</si>
  <si>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</si>
  <si>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</si>
  <si>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</si>
  <si>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</si>
  <si>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</si>
  <si>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</si>
  <si>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</si>
  <si>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</si>
  <si>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</si>
  <si>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PISOS EM CONCRETO - JUNTAS / BARRAS DE LIGAÇÃO</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</si>
  <si>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</si>
  <si>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</si>
  <si>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</si>
  <si>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</si>
  <si>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</si>
  <si>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</si>
  <si>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</si>
  <si>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</si>
  <si>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</si>
  <si>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BARRAS DE TRANSFERÊNCIA, AÇO CA-25 DE 16,0 MM, PARA EXECUÇÃO DE PAVIMENTO DE CONCRETO _x0096_ FORNECIMENTO E INSTALAÇÃO. AF_11/2017</t>
  </si>
  <si>
    <t>BARRAS DE TRANSFERÊNCIA, AÇO CA-25 DE 20,0 MM, PARA EXECUÇÃO DE PAVIMENTO DE CONCRETO _x0096_ FORNECIMENTO E INSTALAÇÃO. AF_11/2017</t>
  </si>
  <si>
    <t>BARRAS DE TRANSFERÊNCIA, AÇO CA-25 DE 25,0 MM, PARA EXECUÇÃO DE PAVIMENTO DE CONCRETO _x0096_ FORNECIMENTO E INSTALAÇÃO. AF_11/2017</t>
  </si>
  <si>
    <t>BARRAS DE TRANSFERÊNCIA, AÇO CA-25 DE 32,0 MM, PARA EXECUÇÃO DE PAVIMENTO DE CONCRETO _x0096_ FORNECIMENTO E INSTALAÇÃO. AF_11/2017</t>
  </si>
  <si>
    <t>REVESTIMENTO DE PISOS COM PEDRA E AGREGADOS</t>
  </si>
  <si>
    <t>MANUTENÇÃO / REPAROS - PISOS COM PEDRA E AGREGADOS</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</si>
  <si>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</si>
  <si>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</si>
  <si>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</si>
  <si>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</si>
  <si>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</si>
  <si>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</si>
  <si>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</si>
  <si>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</si>
  <si>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</si>
  <si>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</si>
  <si>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</si>
  <si>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</si>
  <si>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</si>
  <si>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</si>
  <si>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</si>
  <si>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</si>
  <si>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</si>
  <si>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</si>
  <si>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</si>
  <si>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</si>
  <si>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</si>
  <si>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</si>
  <si>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</si>
  <si>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</si>
  <si>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</si>
  <si>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</si>
  <si>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</si>
  <si>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PISO EM PEDRA E GRANILITE/MARMORITE</t>
  </si>
  <si>
    <t>PISO EM GRANITO APLICADO EM AMBIENTES INTERNOS. AF_09/2020</t>
  </si>
  <si>
    <t>PISO EM MÁRMORE APLICADO EM AMBIENTES INTERNOS. AF_09/2020</t>
  </si>
  <si>
    <t>PISO EM PEDRA PORTUGUESA ASSENTADO SOBRE ARGAMASSA SECA DE CIMENTO E AREIA, TRAÇO 1:3, REJUNTADO COM CIMENTO COMUM. AF_05/2020</t>
  </si>
  <si>
    <t>PISO EM PEDRA ARDÓSIA ASSENTADO SOBRE ARGAMASSA 1:3 (CIMENTO E AREIA). AF_09/2020</t>
  </si>
  <si>
    <t>PISO EM GRANILITE, MARMORITE OU GRANITINA EM AMBIENTES INTERNOS. AF_09/2020</t>
  </si>
  <si>
    <t>PISO EM GRANITO APLICADO EM CALÇADAS OU PISOS EXTERNOS. AF_05/2020</t>
  </si>
  <si>
    <t>PISO EM MÁRMORE APLICADO EM CALÇADAS OU PISOS EXTERNOS.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</si>
  <si>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</si>
  <si>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</si>
  <si>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</si>
  <si>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</si>
  <si>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</si>
  <si>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</si>
  <si>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RODAPÉ EM PEDRA E GRANILITE/MARMORITE</t>
  </si>
  <si>
    <t>RODAPÉ EM ARDÓSIA ALTURA 10CM. AF_09/2020</t>
  </si>
  <si>
    <t>RODAPÉ EM MARMORITE, ALTURA 10CM. AF_09/2020</t>
  </si>
  <si>
    <t>RODAPÉ EM GRANITO, ALTURA 10 CM. AF_09/2020</t>
  </si>
  <si>
    <t>RODAPÉ EM MÁRMORE, ALTURA 7 CM. AF_09/2020</t>
  </si>
  <si>
    <t>SOLEIRA EM PEDRA</t>
  </si>
  <si>
    <t>SOLEIRA EM GRANITO, LARGURA 15 CM, ESPESSURA 2,0 CM. AF_09/2020</t>
  </si>
  <si>
    <t>SOLEIRA EM MÁRMORE, LARGURA 15 CM, ESPESSURA 2,0 CM. AF_09/2020</t>
  </si>
  <si>
    <t>REVESTIMENTO DE PISOS INTERTRAVADOS</t>
  </si>
  <si>
    <t>MANUTENÇÃO / REPAROS - PISOS INTERTRAVADOS</t>
  </si>
  <si>
    <t>DEMOLIÇÃO DE PAVIMENTO INTERTRAVADO, DE FORMA MANUAL, COM REAPROVEITAMENTO. AF_12/2017</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</si>
  <si>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</si>
  <si>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</si>
  <si>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PISO EM BLOCO DE CONCRETO INTERTRAVADO - PISOGRAMA</t>
  </si>
  <si>
    <t>EXECUÇÃO DE PAVIMENTO EM PISO INTERTRAVADO, COM BLOCO PISOGRAMA DE 35 X 25 CM, ESPESSURA 6 CM. AF_12/2015</t>
  </si>
  <si>
    <t>EXECUÇÃO DE PAVIMENTO EM PISO INTERTRAVADO, COM BLOCO PISOGRAMA DE 35 X 25 CM, ESPESSURA 8 CM. AF_12/2015</t>
  </si>
  <si>
    <t>PISO EM BLOCO DE CONCRETO INTERTRAVADO - SEXTAVADO</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</si>
  <si>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</si>
  <si>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</si>
  <si>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</si>
  <si>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PISO EM BLOCO DE CONCRETO INTERTRAVADO - RETANGULAR</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</si>
  <si>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</si>
  <si>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</si>
  <si>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</si>
  <si>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</si>
  <si>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</si>
  <si>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</si>
  <si>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</si>
  <si>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</si>
  <si>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</si>
  <si>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PISO EM BLOCO DE CONCRETO INTERTRAVADO - 16 FACES</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</si>
  <si>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</si>
  <si>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</si>
  <si>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</si>
  <si>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</si>
  <si>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</si>
  <si>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</si>
  <si>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PISO EM BLOCO DE CONCRETO INTERTRAVADO - GUIAS</t>
  </si>
  <si>
    <t>EXECUÇÃO DE ESCORAS DE CONCRETO PARA CONTENÇÃO DE GUIAS PRÉ-FABRICADAS. AF_06/2016</t>
  </si>
  <si>
    <t>PISO EM BLOCO DE CONCRETO INTERTRAVADO - PODOTÁTIL</t>
  </si>
  <si>
    <t>PISO PODOTÁTIL, DIRECIONAL OU ALERTA, ASSENTADO SOBRE ARGAMASSA. AF_05/2020</t>
  </si>
  <si>
    <t>REVESTIMENTOS ASFÁLTICOS</t>
  </si>
  <si>
    <t>MANUTENÇÃO / REPAROS - REVESTIMENTOS ASFÁLTICOS</t>
  </si>
  <si>
    <t>DEMOLIÇÃO PARCIAL DE PAVIMENTO ASFÁLTICO, DE FORMA MECANIZADA, SEM REAPROVEITAMENTO. AF_12/2017</t>
  </si>
  <si>
    <t>FRESAGEM DE PAVIMENTO ASFÁLTICO (PROFUNDIDADE ATÉ 5,0 CM) - EXCLUSIVE TRANSPORTE. AF_11/2019</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</si>
  <si>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</si>
  <si>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</si>
  <si>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</si>
  <si>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</si>
  <si>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</si>
  <si>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REVESTIMENTO EM CONCRETO ASFÁLTICO (AQUISIÇÃO EM USINA), PARA O FECHAMENTO DE VALAS. AF_12/2020</t>
  </si>
  <si>
    <t>PINTURA DE LIGAÇÃO/IMPRIMAÇÃO</t>
  </si>
  <si>
    <t>EXECUÇÃO DE IMPRIMAÇÃO COM ASFALTO DILUÍDO CM-30. AF_11/2019</t>
  </si>
  <si>
    <t>EXECUÇÃO DE IMPRIMAÇÃO IMPERMEABILIZANTE COM ASFALTO DILUÍDO CM-30, PARA O FECHAMENTO DE VALAS. AF_12/2020</t>
  </si>
  <si>
    <t>EXECUÇÃO DE PINTURA DE LIGAÇÃO COM EMULSÃO ASFÁLTICA RR-2C. AF_11/2019</t>
  </si>
  <si>
    <t>EXECUÇÃO DE PINTURA DE LIGAÇÃO COM EMULSÃO ASFÁLTICA RR-2C, PARA O FECHAMENTO DE VALAS. AF_12/2020</t>
  </si>
  <si>
    <t>REVESTIMENTO ASFÁLTICO</t>
  </si>
  <si>
    <t>REVESTIMENTO ASFÁLTICO - PRÉ-MISTURADO A FRIO</t>
  </si>
  <si>
    <t>EXECUÇÃO DE PAVIMENTO COM APLICAÇÃO DE PRÉ-MISTURADO A FRIO, CAMADA DE ROLAMENTO - EXCLUSIVE CARGA E TRANSPORTE. AF_11/2019</t>
  </si>
  <si>
    <t>EXECUÇÃO DE PAVIMENTO COM APLICAÇÃO DE PRÉ-MISTURADO A FRIO, CAMADA DE BINDER - EXCLUSIVE CARGA E TRANSPORTE. AF_11/2019</t>
  </si>
  <si>
    <t>REVESTIMENTO ASFÁLTICO - TRATAMENTO SUPERFICIAL</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</si>
  <si>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</si>
  <si>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</si>
  <si>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</si>
  <si>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</si>
  <si>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</si>
  <si>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</si>
  <si>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</si>
  <si>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</si>
  <si>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REVESTIMENTO ASFÁLTICO - CBUQ</t>
  </si>
  <si>
    <t>EXECUÇÃO DE PAVIMENTO COM APLICAÇÃO DE CONCRETO ASFÁLTICO, CAMADA DE ROLAMENTO - EXCLUSIVE CARGA E TRANSPORTE. AF_11/2019</t>
  </si>
  <si>
    <t>EXECUÇÃO DE PAVIMENTO COM APLICAÇÃO DE CONCRETO ASFÁLTICO, CAMADA DE BINDER - EXCLUSIVE CARGA E TRANSPORTE. AF_11/2019</t>
  </si>
  <si>
    <t>PINTURAS EM PAREDES, TETOS E PISOS</t>
  </si>
  <si>
    <t>MANUTENÇÃO / REPAROS - PINTURAS EM PAREDES, TETOS E PISOS</t>
  </si>
  <si>
    <t>COLOCAÇÃO DE FITA PROTETORA PARA PINTURA. AF_01/2020</t>
  </si>
  <si>
    <t>EMASSAMENTO</t>
  </si>
  <si>
    <t>APLICAÇÃO E LIXAMENTO DE MASSA LÁTEX EM PAREDES, DUAS DEMÃOS. AF_06/2014</t>
  </si>
  <si>
    <t>APLICAÇÃO E LIXAMENTO DE MASSA LÁTEX EM PAREDES, UMA DEMÃO. AF_06/2014</t>
  </si>
  <si>
    <t>APLICAÇÃO E LIXAMENTO DE MASSA LÁTEX EM TETO, DUAS DEMÃOS. AF_06/2014</t>
  </si>
  <si>
    <t>APLICAÇÃO E LIXAMENTO DE MASSA LÁTEX EM TETO, UMA DEMÃO. AF_06/2014</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</si>
  <si>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</si>
  <si>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</si>
  <si>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</si>
  <si>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</si>
  <si>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</si>
  <si>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</si>
  <si>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</si>
  <si>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</si>
  <si>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</si>
  <si>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</si>
  <si>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FUNDO SELADOR</t>
  </si>
  <si>
    <t>APLICAÇÃO DE FUNDO SELADOR ACRÍLICO EM TETO, UMA DEMÃO. AF_06/2014</t>
  </si>
  <si>
    <t>APLICAÇÃO DE FUNDO SELADOR LÁTEX PVA EM TETO, UMA DEMÃO. AF_06/2014</t>
  </si>
  <si>
    <t>APLICAÇÃO MANUAL DE FUNDO SELADOR ACRÍLICO EM PANOS CEGOS DE FACHADA (SEM PRESENÇA DE VÃOS) DE EDIFÍCIOS DE MÚLTIPLOS PAVIMENTOS. AF_06/2014</t>
  </si>
  <si>
    <t>APLICAÇÃO MANUAL DE FUNDO SELADOR ACRÍLICO EM PANOS COM PRESENÇA DE VÃOS DE EDIFÍCIOS DE MÚLTIPLOS PAVIMENTOS. AF_06/2014</t>
  </si>
  <si>
    <t>APLICAÇÃO MANUAL DE FUNDO SELADOR ACRÍLICO EM PAREDES EXTERNAS DE CASAS.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</si>
  <si>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</si>
  <si>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</si>
  <si>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PINTURA A ÓLEO</t>
  </si>
  <si>
    <t>PINTURA EM CONCRETO / ALVENARIA / CERÂMICA</t>
  </si>
  <si>
    <t>CAIACAO EM MEIO FIO</t>
  </si>
  <si>
    <t>APLICAÇÃO MECÂNICA DE PINTURA COM TINTA LÁTEX PVA EM PAREDES, DUAS DEMÃOS. AF_06/2014</t>
  </si>
  <si>
    <t>APLICAÇÃO MECÂNICA DE PINTURA COM TINTA LÁTEX ACRÍLICA EM PAREDES, DUAS DEMÃOS.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</si>
  <si>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</si>
  <si>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</si>
  <si>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</si>
  <si>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PINTURA COM TINTA LÁTEX ACRÍLICA EM PAREDES, DUAS DEMÃOS. AF_06/2014</t>
  </si>
  <si>
    <t>APLICAÇÃO MANUAL DE PINTURA COM TINTA LÁTEX PVA EM PAREDES, DUAS DEMÃOS. AF_06/2014</t>
  </si>
  <si>
    <t>APLICAÇÃO MANUAL DE PINTURA COM TINTA TEXTURIZADA ACRÍLICA EM PAREDES EXTERNAS DE CASAS, DUAS CORES. AF_06/2014</t>
  </si>
  <si>
    <t>APLICAÇÃO MANUAL DE PINTURA COM TINTA TEXTURIZADA ACRÍLICA EM PAREDES EXTERNAS DE CASAS, UMA COR. AF_06/2014</t>
  </si>
  <si>
    <t>APLICAÇÃO MANUAL DE PINTURA COM TINTA TEXTURIZADA ACRÍLICA EM SUPERFÍCIES EXTERNAS DE SACADA DE EDIFÍCIOS DE MÚLTIPLOS PAVIMENTOS, DUAS CORES.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</si>
  <si>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</si>
  <si>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DUAS CORES. AF_06/2014</t>
  </si>
  <si>
    <t>APLICAÇÃO MANUAL DE PINTURA COM TINTA TEXTURIZADA ACRÍLICA EM SUPERFÍCIES INTERNAS DA SACADA DE EDIFÍCIOS DE MÚLTIPLOS PAVIMENTOS, UMA COR. AF_06/2014</t>
  </si>
  <si>
    <t>APLICAÇÃO MANUAL DE TINTA LÁTEX ACRÍLICA EM PAREDE EXTERNAS DE CASAS, DUAS DEMÃOS. AF_11/2016</t>
  </si>
  <si>
    <t>APLICAÇÃO MANUAL DE TINTA LÁTEX ACRÍLICA EM SUPERFÍCIES EXTERNAS DE SACADA DE EDIFÍCIOS DE MÚLTIPLOS PAVIMENTOS, DUAS DEMÃOS. AF_11/2016</t>
  </si>
  <si>
    <t>APLICAÇÃO MANUAL DE PINTURA COM TINTA TEXTURIZADA ACRÍLICA EM PANOS CEGOS DE FACHADA (SEM PRESENÇA DE VÃOS) DE EDIFÍCIOS DE MÚLTIPLOS PAVIMENTOS, DUAS CORES. AF_06/2014</t>
  </si>
  <si>
    <t>APLICAÇÃO MANUAL DE PINTURA COM TINTA TEXTURIZADA ACRÍLICA EM PANOS CEGOS DE FACHADA (SEM PRESENÇA DE VÃOS)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</si>
  <si>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</si>
  <si>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COM PRESENÇA DE VÃOS DE EDIFÍCIOS DE MÚLTIPLOS PAVIMENTOS, UMA COR. AF_06/2014</t>
  </si>
  <si>
    <t>PINTURA EM TETOS</t>
  </si>
  <si>
    <t>APLICAÇÃO MANUAL DE PINTURA COM TINTA LÁTEX ACRÍLICA EM TETO, DUAS DEMÃOS. AF_06/2014</t>
  </si>
  <si>
    <t>APLICAÇÃO MANUAL DE PINTURA COM TINTA LÁTEX PVA EM TETO, DUAS DEMÃOS. AF_06/2014</t>
  </si>
  <si>
    <t>APLICAÇÃO MECÂNICA DE PINTURA COM TINTA LÁTEX PVA EM TETO, DUAS DEMÃOS. AF_06/2014</t>
  </si>
  <si>
    <t>APLICAÇÃO MECÂNICA DE PINTURA COM TINTA LÁTEX ACRÍLICA EM TETO, DUAS DEMÃOS. AF_06/2014</t>
  </si>
  <si>
    <t>PINTURA EM MOLDURAS</t>
  </si>
  <si>
    <t>APLICAÇÃO MANUAL DE PINTURA COM TINTA TEXTURIZADA ACRÍLICA EM MOLDURAS DE EPS, PRÉ-FABRICADOS, OU OUTROS. AF_06/2014</t>
  </si>
  <si>
    <t>PINTURA EM TELHAS</t>
  </si>
  <si>
    <t>PINTURA EM PISO</t>
  </si>
  <si>
    <t>PINTURA COM TINTA A BASE DE BORRACHA CLORADA , DE FAIXAS DE DEMARCACAO, EM QUADRA POLIESPORTIVA, 5 CM DE LARGURA.</t>
  </si>
  <si>
    <t>ML</t>
  </si>
  <si>
    <t>PINTURA ACRILICA DE FAIXAS DE DEMARCACAO EM QUADRA POLIESPORTIVA, 5 CM DE LARGURA</t>
  </si>
  <si>
    <t>74245/1</t>
  </si>
  <si>
    <t>PINTURA ACRILICA EM PISO CIMENTADO DUAS DEMAOS</t>
  </si>
  <si>
    <t>79500/2</t>
  </si>
  <si>
    <t>PINTURA ACRILICA EM PISO CIMENTADO, TRES DEMAOS</t>
  </si>
  <si>
    <t>APLICACAO DE TINTA A BASE DE EPOXI SOBRE PISO</t>
  </si>
  <si>
    <t>SINALIZACAO HORIZONTAL COM TINTA RETRORREFLETIVA A BASE DE RESINA ACRILICA COM MICROESFERAS DE VIDRO</t>
  </si>
  <si>
    <t>PINTURAS EM SUPERFÍCIES METÁLICAS</t>
  </si>
  <si>
    <t>MANUTENÇÃO / REPAROS - PINTURAS EM SUPERFÍCIES METÁLICAS</t>
  </si>
  <si>
    <t>JATEAMENTO ABRASIVO COM GRANALHA DE AÇO EM PERFIL METÁLICO EM FÁBRICA. AF_01/2020</t>
  </si>
  <si>
    <t>LIXAMENTO MANUAL EM SUPERFÍCIES METÁLICAS EM OBRA. AF_01/2020</t>
  </si>
  <si>
    <t>PINTURA EM SUPERFÍCIES METÁLICAS - FUNDO ANTICORROSIVO</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</si>
  <si>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</si>
  <si>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</si>
  <si>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</si>
  <si>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</si>
  <si>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ANTICORROSIVA DE DUTO METÁLICO. AF_04/2018</t>
  </si>
  <si>
    <t>PINTURA EM SUPERFÍCIES METÁLICAS - FUNDO PREPARADOR</t>
  </si>
  <si>
    <t>PINTURA EM SUPERFÍCIES METÁLICAS - TINTA ACRÍLICA</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</si>
  <si>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</si>
  <si>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</si>
  <si>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</si>
  <si>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</si>
  <si>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</si>
  <si>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EM SUPERFÍCIES METÁLICAS - TINTA ESMALTE GRAFITE</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</si>
  <si>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</si>
  <si>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</si>
  <si>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</si>
  <si>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</si>
  <si>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EM SUPERFÍCIES METÁLICAS - TINTA ESMALTE ACETIINADO</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</si>
  <si>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</si>
  <si>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</si>
  <si>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</si>
  <si>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</si>
  <si>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</si>
  <si>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</si>
  <si>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EM SUPERFÍCIES METÁLICAS - TINTA ESMALTE BRILHANTE</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</si>
  <si>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</si>
  <si>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</si>
  <si>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</si>
  <si>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</si>
  <si>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</si>
  <si>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</si>
  <si>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EM SUPERFÍCIES METÁLICAS - TINTA ESMALTE FOSCO</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</si>
  <si>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</si>
  <si>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</si>
  <si>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</si>
  <si>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</si>
  <si>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</si>
  <si>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</si>
  <si>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EM SUPERFÍCIES METÁLICAS - EPÓXI</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</si>
  <si>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</si>
  <si>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</si>
  <si>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</si>
  <si>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</si>
  <si>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</si>
  <si>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</si>
  <si>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EM SUPERFÍCIES METÁLICAS - OUTROS</t>
  </si>
  <si>
    <t>PINTURAS EM MADEIRA</t>
  </si>
  <si>
    <t>MANUTENÇÃO / REPAROS - PINTURAS EM MADEIRA</t>
  </si>
  <si>
    <t>LIXAMENTO DE MADEIRA PARA APLICAÇÃO DE FUNDO OU PINTURA. AF_01/2021</t>
  </si>
  <si>
    <t>LIXAMENTO DE MASSA PARA MADEIRA. AF_01/2021</t>
  </si>
  <si>
    <t>PINTURA EM MADEIRA - EMASSAMENTO</t>
  </si>
  <si>
    <t>APLICAÇÃO MASSA ALQUÍDICA PARA MADEIRA, PARA PINTURA COM TINTA DE ACABAMENTO (PIGMENTADA). AF_01/2021</t>
  </si>
  <si>
    <t>APLICAÇÃO MASSA EPÓXI PARA MADEIRA, PARA PINTURA COM TINTA PU DE ACABAMENTO (PIGMENTADA). AF_01/2021</t>
  </si>
  <si>
    <t>PINTURA EM MADEIRA - FUNDO NIVELADOR</t>
  </si>
  <si>
    <t>PINTURA FUNDO NIVELADOR ALQUÍDICO BRANCO EM MADEIRA. AF_01/2021</t>
  </si>
  <si>
    <t>PINTURA EM MADEIRA - VERNIZ</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</si>
  <si>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</si>
  <si>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</si>
  <si>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</si>
  <si>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VERNIZ (INCOLOR) ALQUÍDICO EM MADEIRA, USO INTERNO E EXTERNO, 2 DEMÃOS. AF_01/2021</t>
  </si>
  <si>
    <t>PINTURA VERNIZ (INCOLOR) ALQUÍDICO EM MADEIRA, USO INTERNO,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</si>
  <si>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</si>
  <si>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</si>
  <si>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</si>
  <si>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EM MADEIRA - A ÓLEO</t>
  </si>
  <si>
    <t>PINTURA TINTA DE ACABAMENTO (PIGMENTADA) A ÓLEO EM MADEIRA, 1 DEMÃO. AF_01/2021</t>
  </si>
  <si>
    <t>PINTURA TINTA DE ACABAMENTO (PIGMENTADA) A ÓLEO EM MADEIRA, 2 DEMÃOS. AF_01/2021</t>
  </si>
  <si>
    <t>PINTURA TINTA DE ACABAMENTO (PIGMENTADA) A ÓLEO EM MADEIRA, 3 DEMÃOS. AF_01/2021</t>
  </si>
  <si>
    <t>PINTURA EM MADEIRA - ESMALTE</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</si>
  <si>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</si>
  <si>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</si>
  <si>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</si>
  <si>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</si>
  <si>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</si>
  <si>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</si>
  <si>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</si>
  <si>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</si>
  <si>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</si>
  <si>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EM MADEIRA - IMUNIZANTE</t>
  </si>
  <si>
    <t>PINTURA IMUNIZANTE PARA MADEIRA, 1 DEMÃO. AF_01/2021</t>
  </si>
  <si>
    <t>PINTURA IMUNIZANTE PARA MADEIRA, 2 DEMÃOS. AF_01/2021</t>
  </si>
  <si>
    <t>MUROS E FECHOS</t>
  </si>
  <si>
    <t>MANUTENÇÃO / REPAROS - MUROS E FECHOS</t>
  </si>
  <si>
    <t>RECOMPOSIÇÃO PARCIAL DE ARAME FARPADO Nº 14 CLASSE 250, FIXADO EM CERCA COM MOURÕES DE CONCRETO - FORNECIMENTO E INSTALAÇÃO. AF_05/2020</t>
  </si>
  <si>
    <t>PORTÕES EM AÇO / FERRO</t>
  </si>
  <si>
    <t>CERCAS / MOURÕES EM CONCRETO</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</si>
  <si>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</si>
  <si>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</si>
  <si>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</si>
  <si>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</si>
  <si>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</si>
  <si>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</si>
  <si>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</si>
  <si>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</si>
  <si>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</si>
  <si>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</si>
  <si>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</si>
  <si>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</si>
  <si>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</si>
  <si>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</si>
  <si>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</si>
  <si>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</si>
  <si>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CERCAS / MOURÕES EM MADEIRA</t>
  </si>
  <si>
    <t>ALAMBRADOS</t>
  </si>
  <si>
    <t>ALAMBRADO PARA QUADRA POLIESPORTIVA, ESTRUTURADO POR TUBOS DE ACO GALVANIZADO, COM COSTURA, DIN 2440, DIAMETRO 2", COM TELA DE ARAME GALVANIZADO, FIO 14 BWG E MALHA QUADRADA 5X5CM</t>
  </si>
  <si>
    <t>GRADIS</t>
  </si>
  <si>
    <t>MUROS EM ALVENARIA</t>
  </si>
  <si>
    <t>CONTENÇÕES</t>
  </si>
  <si>
    <t>MUROS DE ARRIMO</t>
  </si>
  <si>
    <t>MURETA GUIA</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</si>
  <si>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</si>
  <si>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</si>
  <si>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</si>
  <si>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</si>
  <si>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</si>
  <si>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PERFIL PRANCHADO COM PRANCHÃO DE MADEIRA</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</si>
  <si>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</si>
  <si>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</si>
  <si>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</si>
  <si>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</si>
  <si>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CORTINA DE ESTACAS</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</si>
  <si>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</si>
  <si>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</si>
  <si>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</si>
  <si>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</si>
  <si>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</si>
  <si>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</si>
  <si>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</si>
  <si>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</si>
  <si>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</si>
  <si>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</si>
  <si>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</si>
  <si>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</si>
  <si>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ENROCAMENTO</t>
  </si>
  <si>
    <t>GABIÕES</t>
  </si>
  <si>
    <t>MURO DE GABIÃO, ENCHIMENTO COM PEDRA DE MÃO TIPO RACHÃO, DE GRAVIDADE, COM GAIOLAS DE COMPRIMENTO IGUAL A 2 M, PARA MUROS COM ALTURA MENOR OU IGUAL A 4 M _x0096_ FORNECIMENTO E EXECUÇÃO. AF_12/2015</t>
  </si>
  <si>
    <t>MURO DE GABIÃO, ENCHIMENTO COM PEDRA DE MÃO TIPO RACHÃO, DE GRAVIDADE, COM GAIOLAS DE COMPRIMENTO IGUAL A 5 M, PARA MUROS COM ALTURA MENOR OU IGUAL A 4 M _x0096_ FORNECIMENTO E EXECUÇÃO. AF_12/2015</t>
  </si>
  <si>
    <t>MURO DE GABIÃO, ENCHIMENTO COM PEDRA DE MÃO TIPO RACHÃO, DE GRAVIDADE, COM GAIOLAS DE COMPRIMENTO IGUAL A 2 M, PARA MUROS COM ALTURA MAIOR QUE 4 M E MENOR OU IGUAL A 6 M _x0096_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</si>
  <si>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</si>
  <si>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</si>
  <si>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M_x0096_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</si>
  <si>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</si>
  <si>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</si>
  <si>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</si>
  <si>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</si>
  <si>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</si>
  <si>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</si>
  <si>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</si>
  <si>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</si>
  <si>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</si>
  <si>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</si>
  <si>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ENSECADEIRA</t>
  </si>
  <si>
    <t>SOLO GRAMPEADO</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</si>
  <si>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</si>
  <si>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</si>
  <si>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</si>
  <si>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</si>
  <si>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</si>
  <si>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</si>
  <si>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</si>
  <si>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</si>
  <si>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</si>
  <si>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</si>
  <si>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</si>
  <si>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</si>
  <si>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</si>
  <si>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</si>
  <si>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</si>
  <si>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</si>
  <si>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</si>
  <si>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</si>
  <si>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</si>
  <si>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</si>
  <si>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PAISAGISMO E EQUIPAMENTOS EXTERNOS</t>
  </si>
  <si>
    <t>LIMPEZA DE TERRENO E DESTOCAMENTO</t>
  </si>
  <si>
    <t>LIMPEZA MANUAL DE VEGETAÇÃO EM TERRENO COM ENXADA.AF_05/2018</t>
  </si>
  <si>
    <t>LIMPEZA MECANIZADA DE CAMADA VEGETAL, VEGETAÇÃO E PEQUENAS ÁRVORES (DIÂMETRO DE TRONCO MENOR QUE 0,20 M), COM TRATOR DE ESTEIRAS.AF_05/2018</t>
  </si>
  <si>
    <t>MANUTENÇÃO / REPAROS - PAISAGISMO E EQUIPAMENTOS EXTERNOS</t>
  </si>
  <si>
    <t>REVOLVIMENTO E LIMPEZA MANUAL DE SOLO. AF_05/2018</t>
  </si>
  <si>
    <t>APLICAÇÃO DE ADUBO EM SOLO. AF_05/2018</t>
  </si>
  <si>
    <t>APLICAÇÃO DE CALCÁRIO PARA CORREÇÃO DO PH DO SOLO. 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</si>
  <si>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</si>
  <si>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</si>
  <si>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</si>
  <si>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</si>
  <si>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</si>
  <si>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</si>
  <si>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</si>
  <si>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</si>
  <si>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</si>
  <si>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</si>
  <si>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PLANTAS</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</si>
  <si>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</si>
  <si>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</si>
  <si>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</si>
  <si>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</si>
  <si>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PLANTIO DE GRAMA EM PAVIMENTO CONCREGRAMA. AF_05/2018</t>
  </si>
  <si>
    <t>PLANTIO DE GRAMA EM PLACAS. AF_05/2018</t>
  </si>
  <si>
    <t>PLANTIO DE FORRAÇÃO. AF_05/2018</t>
  </si>
  <si>
    <t>POSTE DECORATIVO</t>
  </si>
  <si>
    <t>EQUIPAMENTOS ESPORTIVOS</t>
  </si>
  <si>
    <t>BANCOS</t>
  </si>
  <si>
    <t>OUTROS EQUIPAMENTOS</t>
  </si>
  <si>
    <t>EQUIPAMENTOS ESCOLARES/MOBILIÁRIOS</t>
  </si>
  <si>
    <t>MANUTENÇÃO / REPAROS - EQUIPAMENTOS ESCOLARES/MOBILIÁRIOS</t>
  </si>
  <si>
    <t>QUADROS / LOUSA</t>
  </si>
  <si>
    <t>CAPELA</t>
  </si>
  <si>
    <t>LIMPEZAS</t>
  </si>
  <si>
    <t>LIMPEZA GERAL</t>
  </si>
  <si>
    <t>LIMPEZA DE PISOS</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</si>
  <si>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</si>
  <si>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</si>
  <si>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</si>
  <si>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</si>
  <si>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CONTRAPISO COM VASSOURA A SECO. AF_04/2019</t>
  </si>
  <si>
    <t>LIMPEZAS DIVERSAS</t>
  </si>
  <si>
    <t>LIMPEZA DE REVESTIMENTO CERÂMICO EM PAREDE COM PANO ÚMIDO AF_04/2019</t>
  </si>
  <si>
    <t>LIMPEZA DE REVESTIMENTO CERÂMICO EM PAREDE UTILIZANDO ÁCIDO MURIÁTICO. AF_04/2019</t>
  </si>
  <si>
    <t>LIMPEZA DE LADRILHO HIDRÁULICO EM PAREDE COM PANO ÚMIDO. AF_04/2019</t>
  </si>
  <si>
    <t>LIMPEZA DE PORTA DE MADEIRA. AF_04/2019</t>
  </si>
  <si>
    <t>LIMPEZA DE FORRO REMOVÍVEL COM PANO ÚMIDO. AF_04/2019</t>
  </si>
  <si>
    <t>ASSENTAMENTO DE TUBULAÇÃO</t>
  </si>
  <si>
    <t>ASSENTAMENTO DE TUBOS DE CONCRETO PARA ÁGUAS PLUVIAIS</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</si>
  <si>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</si>
  <si>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</si>
  <si>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</si>
  <si>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</si>
  <si>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</si>
  <si>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</si>
  <si>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</si>
  <si>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</si>
  <si>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</si>
  <si>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</si>
  <si>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</si>
  <si>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</si>
  <si>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</si>
  <si>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</si>
  <si>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</si>
  <si>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</si>
  <si>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</si>
  <si>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</si>
  <si>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</si>
  <si>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</si>
  <si>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TUBOS DE PVC</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</si>
  <si>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</si>
  <si>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</si>
  <si>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</si>
  <si>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</si>
  <si>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</si>
  <si>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</si>
  <si>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</si>
  <si>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</si>
  <si>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</si>
  <si>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</si>
  <si>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</si>
  <si>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</si>
  <si>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</si>
  <si>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</si>
  <si>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</si>
  <si>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</si>
  <si>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</si>
  <si>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</si>
  <si>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</si>
  <si>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</si>
  <si>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TUBOS DE FERRO FUNDIDO</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</si>
  <si>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</si>
  <si>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</si>
  <si>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</si>
  <si>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</si>
  <si>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</si>
  <si>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</si>
  <si>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</si>
  <si>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</si>
  <si>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</si>
  <si>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</si>
  <si>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</si>
  <si>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</si>
  <si>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</si>
  <si>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</si>
  <si>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</si>
  <si>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</si>
  <si>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</si>
  <si>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</si>
  <si>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</si>
  <si>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</si>
  <si>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</si>
  <si>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</si>
  <si>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</si>
  <si>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</si>
  <si>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</si>
  <si>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</si>
  <si>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</si>
  <si>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</si>
  <si>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</si>
  <si>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</si>
  <si>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</si>
  <si>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</si>
  <si>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TUBOS DE AÇO</t>
  </si>
  <si>
    <t>ASSENTAMENTO DE TUBO DE AÇO CARBONO PARA REDE DE ÁGUA, DN 600 MM (24_x0092__x0092_), JUNTA SOLDADA, INSTALADO EM LOCAL COM NÍVEL ALTO DE INTERFERÊNCIAS (NÃO INCLUI FORNECIMENTO). AF_11/2017</t>
  </si>
  <si>
    <t>ASSENTAMENTO DE TUBO DE AÇO CARBONO PARA REDE DE ÁGUA, DN 700 MM (28_x0092__x0092_), JUNTA SOLDADA, INSTALADO EM LOCAL COM NÍVEL ALTO DE INTERFERÊNCIAS (NÃO INCLUI FORNECIMENTO). AF_11/2017</t>
  </si>
  <si>
    <t>ASSENTAMENTO DE TUBO DE AÇO CARBONO PARA REDE DE ÁGUA, DN 800 MM (32_x0092__x0092_), JUNTA SOLDADA, INSTALADO EM LOCAL COM NÍVEL ALTO DE INTERFERÊNCIAS (NÃO INCLUI FORNECIMENTO). AF_11/2017</t>
  </si>
  <si>
    <t>ASSENTAMENTO DE TUBO DE AÇO CARBONO PARA REDE DE ÁGUA, DN 900 MM (36_x0092__x0092_), JUNTA SOLDADA, INSTALADO EM LOCAL COM NÍVEL ALTO DE INTERFERÊNCIAS (NÃO INCLUI FORNECIMENTO). AF_11/2017</t>
  </si>
  <si>
    <t>ASSENTAMENTO DE TUBO DE AÇO CARBONO PARA REDE DE ÁGUA, DN 1000 MM (40_x0092__x0092_) OU DN 1100 MM (44_x0092__x0092_), JUNTA SOLDADA, INSTALADO EM LOCAL COM NÍVEL ALTO DE INTERFERÊNCIAS (NÃO INCLUI FORNECIMENTO). AF_11/2017</t>
  </si>
  <si>
    <t>ASSENTAMENTO DE TUBO DE AÇO CARBONO PARA REDE DE ÁGUA, DN 1200 MM (48_x0092__x0092_) OU DN 1300 MM (52_x0092__x0092_), JUNTA SOLDADA, INSTALADO EM LOCAL COM NÍVEL ALTO DE INTERFERÊNCIAS (NÃO INCLUI FORNECIMENTO). AF_11/2017</t>
  </si>
  <si>
    <t>ASSENTAMENTO DE TUBO DE AÇO CARBONO PARA REDE DE ÁGUA, DN 1400 MM (56'') OU DN 1500 MM (60_x0092__x0092_), JUNTA SOLDADA, INSTALADO EM LOCAL COM NÍVEL ALTO DE INTERFERÊNCIAS (NÃO INCLUI FORNECIMENTO). AF_11/2017</t>
  </si>
  <si>
    <t>ASSENTAMENTO DE TUBO DE AÇO CARBONO PARA REDE DE ÁGUA, DN 1600 MM (64_x0092__x0092_) OU DN 1700 MM (68_x0092__x0092_), JUNTA SOLDADA, INSTALADO EM LOCAL COM NÍVEL ALTO DE INTERFERÊNCIAS (NÃO INCLUI FORNECIMENTO). AF_11/2017</t>
  </si>
  <si>
    <t>ASSENTAMENTO DE TUBO DE AÇO CARBONO PARA REDE DE ÁGUA, DN 1800 MM (72_x0092__x0092_) OU DN 1900 MM (76_x0092__x0092_), JUNTA SOLDADA, INSTALADO EM LOCAL COM NÍVEL ALTO DE INTERFERÊNCIAS (NÃO INCLUI FORNECIMENTO). AF_11/2017</t>
  </si>
  <si>
    <t>ASSENTAMENTO DE TUBO DE AÇO CARBONO PARA REDE DE ÁGUA, DN 2000 MM (80_x0092__x0092_) OU DN 2100 MM (84_x0092__x0092_), JUNTA SOLDADA, INSTALADO EM LOCAL COM NÍVEL ALTO DE INTERFERÊNCIAS (NÃO INCLUI FORNECIMENTO). AF_11/2017</t>
  </si>
  <si>
    <t>ASSENTAMENTO DE TUBO DE AÇO CARBONO PARA REDE DE ÁGUA, DN 600 MM (24_x0092__x0092_), JUNTA SOLDADA, INSTALADO EM LOCAL COM NÍVEL BAIXO DE INTERFERÊNCIAS (NÃO INCLUI FORNECIMENTO). AF_11/2017</t>
  </si>
  <si>
    <t>ASSENTAMENTO DE TUBO DE AÇO CARBONO PARA REDE DE ÁGUA, DN 700 MM (28_x0092__x0092_), JUNTA SOLDADA, INSTALADO EM LOCAL COM NÍVEL BAIXO DE INTERFERÊNCIAS (NÃO INCLUI FORNECIMENTO). AF_11/2017</t>
  </si>
  <si>
    <t>ASSENTAMENTO DE TUBO DE AÇO CARBONO PARA REDE DE ÁGUA, DN 800 MM (32_x0092__x0092_), JUNTA SOLDADA, INSTALADO EM LOCAL COM NÍVEL BAIXO DE INTERFERÊNCIAS (NÃO INCLUI FORNECIMENTO). AF_11/2017</t>
  </si>
  <si>
    <t>ASSENTAMENTO DE TUBO DE AÇO CARBONO PARA REDE DE ÁGUA, DN 900 MM (36_x0092__x0092_),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</si>
  <si>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</si>
  <si>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(48_x0092__x0092_) OU DN 1300 MM (52_x0092__x0092_), JUNTA SOLDADA, INSTALADO EM LOCAL COM NÍVEL BAIXO DE INTERFERÊNCIAS (NÃO INCLUI FORNECIMENTO). AF_11/2017</t>
  </si>
  <si>
    <t>ASSENTAMENTO DE TUBO DE AÇO CARBONO PARA REDE DE ÁGUA, DN 1400 MM (56'') OU DN 1500 MM (60_x0092__x0092_), JUNTA SOLDADA, INSTALADO EM LOCAL COM NÍVEL BAIXO DE INTERFERÊNCIAS (NÃO INCLUI FORNECIMENTO). AF_11/2017</t>
  </si>
  <si>
    <t>ASSENTAMENTO DE TUBO DE AÇO CARBONO PARA REDE DE ÁGUA, DN 1600 MM (64_x0092__x0092_) OU DN 1700 MM (68_x0092__x0092_), JUNTA SOLDADA, INSTALADO EM LOCAL COM NÍVEL BAIXO DE INTERFERÊNCIAS (NÃO INCLUI FORNECIMENTO). AF_11/2017</t>
  </si>
  <si>
    <t>ASSENTAMENTO DE TUBO DE AÇO CARBONO PARA REDE DE ÁGUA, DN 1800 MM (72_x0092__x0092_) OU DN 1900 MM (76_x0092__x0092_), JUNTA SOLDADA, INSTALADO EM LOCAL COM NÍVEL BAIXO DE INTERFERÊNCIAS (NÃO INCLUI FORNECIMENTO). AF_11/2017</t>
  </si>
  <si>
    <t>ASSENTAMENTO DE TUBO DE AÇO CARBONO PARA REDE DE ÁGUA, DN 2000 MM (80_x0092__x0092_) OU DN 2100 MM (84_x0092__x0092_), JUNTA SOLDADA, INSTALADO EM LOCAL COM NÍVEL BAIXO DE INTERFERÊNCIAS (NÃO INCLUI FORNECIMENTO). AF_11/2017</t>
  </si>
  <si>
    <t>INSTALAÇÃO DE VÁLVULAS, REGISTRO E BOMBAS</t>
  </si>
  <si>
    <t>INSTALACAO DE BOMBAS, COMPRESSORES E MISTURADORES</t>
  </si>
  <si>
    <t>MATERIAIS DIVERSOS</t>
  </si>
  <si>
    <t>BUCHA / ARRUELA / PARAFUSO</t>
  </si>
  <si>
    <t>CHAPA METÁLICA</t>
  </si>
  <si>
    <t>FITAS</t>
  </si>
  <si>
    <t>ARGAMASSAS</t>
  </si>
  <si>
    <t>À BASE DE GESSO</t>
  </si>
  <si>
    <t>ARGAMASSA À BASE DE GESSO, MISTURA E PROJEÇÃO DE 1,5 M³/H DE ARGAMASSA. AF_08/2019</t>
  </si>
  <si>
    <t>MONOCAMADAS</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</si>
  <si>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</si>
  <si>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</si>
  <si>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</si>
  <si>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</si>
  <si>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PARA REVESTIMENTO DECORATIVO MONOCAMADA (MONOCAPA), MISTURA E PROJEÇÃO DE 2 M3/H DE ARGAMASSA. AF_06/2014</t>
  </si>
  <si>
    <t>INDUSTRIALIZADAS</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</si>
  <si>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</si>
  <si>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</si>
  <si>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</si>
  <si>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</si>
  <si>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</si>
  <si>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</si>
  <si>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</si>
  <si>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</si>
  <si>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</si>
  <si>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</si>
  <si>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</si>
  <si>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</si>
  <si>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</si>
  <si>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INDUSTRIALIZADA PARA REVESTIMENTOS, MISTURA E PROJEÇÃO DE 2 M³/H DE ARGAMASSA. AF_06/2014</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</si>
  <si>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</si>
  <si>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</si>
  <si>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</si>
  <si>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</si>
  <si>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CIMENTO E AGREGADO</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</si>
  <si>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</si>
  <si>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</si>
  <si>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</si>
  <si>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</si>
  <si>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</si>
  <si>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</si>
  <si>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</si>
  <si>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</si>
  <si>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</si>
  <si>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</si>
  <si>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</si>
  <si>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</si>
  <si>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</si>
  <si>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</si>
  <si>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</si>
  <si>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</si>
  <si>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</si>
  <si>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</si>
  <si>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</si>
  <si>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</si>
  <si>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1:1,93 (EM VOLUME DE CIMENTO E AREIA MÉDIA ÚMIDA), FCK 20 MPA, PREPARO MECÂNICO COM MISTURADOR DUPLO HORIZONTAL DE ALTA TURBULÊNCIA. AF_03/2020</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</si>
  <si>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</si>
  <si>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</si>
  <si>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</si>
  <si>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</si>
  <si>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</si>
  <si>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</si>
  <si>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</si>
  <si>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</si>
  <si>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</si>
  <si>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</si>
  <si>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</si>
  <si>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</si>
  <si>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</si>
  <si>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</si>
  <si>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</si>
  <si>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</si>
  <si>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</si>
  <si>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</si>
  <si>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</si>
  <si>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</si>
  <si>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</si>
  <si>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</si>
  <si>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</si>
  <si>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</si>
  <si>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</si>
  <si>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</si>
  <si>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</si>
  <si>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</si>
  <si>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</si>
  <si>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</si>
  <si>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</si>
  <si>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</si>
  <si>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</si>
  <si>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</si>
  <si>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</si>
  <si>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</si>
  <si>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</si>
  <si>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(CIMENTO E AREIA MÉDIA), PREPARO MECÂNICO COM BETONEIRA 400 L. AF_08/2014</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</si>
  <si>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</si>
  <si>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</si>
  <si>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</si>
  <si>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</si>
  <si>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</si>
  <si>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</si>
  <si>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</si>
  <si>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</si>
  <si>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</si>
  <si>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</si>
  <si>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</si>
  <si>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</si>
  <si>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</si>
  <si>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</si>
  <si>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</si>
  <si>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</si>
  <si>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</si>
  <si>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</si>
  <si>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</si>
  <si>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</si>
  <si>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</si>
  <si>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</si>
  <si>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</si>
  <si>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</si>
  <si>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</si>
  <si>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</si>
  <si>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</si>
  <si>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</si>
  <si>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</si>
  <si>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</si>
  <si>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</si>
  <si>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</si>
  <si>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</si>
  <si>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CIMENTO, CAL E AGREGADO</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</si>
  <si>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</si>
  <si>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</si>
  <si>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</si>
  <si>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</si>
  <si>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</si>
  <si>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</si>
  <si>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</si>
  <si>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</si>
  <si>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</si>
  <si>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</si>
  <si>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</si>
  <si>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</si>
  <si>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</si>
  <si>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</si>
  <si>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</si>
  <si>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</si>
  <si>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</si>
  <si>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</si>
  <si>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</si>
  <si>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</si>
  <si>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</si>
  <si>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</si>
  <si>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</si>
  <si>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</si>
  <si>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</si>
  <si>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</si>
  <si>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</si>
  <si>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</si>
  <si>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AREIA</t>
  </si>
  <si>
    <t>BRITA</t>
  </si>
  <si>
    <t>ENSAIOS TECNOLÓGICOS</t>
  </si>
  <si>
    <t>ENSAIO EM CONCRETO</t>
  </si>
  <si>
    <t>ENSAIO EM CIMENTO</t>
  </si>
  <si>
    <t>ENSAIO EM AGREGADOS</t>
  </si>
  <si>
    <t>ENSAIO EM SOLO</t>
  </si>
  <si>
    <t>ENSAIO EM BASE PARA PAVIMENTAÇÃO</t>
  </si>
  <si>
    <t>ENSAIO EM REVESTIMENTO ASFÁLTICO</t>
  </si>
  <si>
    <t>ENSAIO EM CONCRETO PARA PAVIMENTAÇÃO</t>
  </si>
  <si>
    <t>ENSAIO EM INSTALAÇÃO HIDRÁULICA</t>
  </si>
  <si>
    <t>USINAGEM</t>
  </si>
  <si>
    <t>USINAGEM DE BRITA</t>
  </si>
  <si>
    <t>USINAGEM DE BRITA GRADUADA SIMPLES. AF_03/2020</t>
  </si>
  <si>
    <t>USINAGEM DE BRITA GRADUADA TRATADA COM CIMENTO. AF_03/2020</t>
  </si>
  <si>
    <t>USINAGEM DE CONCRETO</t>
  </si>
  <si>
    <t>USINAGEM DE CONCRETO PARA COMPACTAÇÃO COM ROLO. AF_03/2020</t>
  </si>
  <si>
    <t>USINAGEM DE PRÉ-MISTURADO A FRIO</t>
  </si>
  <si>
    <t>USINAGEM DE PRÉ MISTURADO A FRIO, PARA CAMADA DE BINDER, PADRÃO DNIT FAIXA B. AF_03/2020_P</t>
  </si>
  <si>
    <t>USINAGEM DE PRÉ MISTURADO A FRIO, PARA CAMADA DE ROLAMENTO, PADRÃO DNIT FAIXA C. AF_03/2020_P</t>
  </si>
  <si>
    <t>USINAGEM DE CBUQ</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</si>
  <si>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</si>
  <si>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</si>
  <si>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</si>
  <si>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</si>
  <si>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</si>
  <si>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</si>
  <si>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EQUIPAMENTOS</t>
  </si>
  <si>
    <t>BETONEIRAS</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</si>
  <si>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</si>
  <si>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</si>
  <si>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</si>
  <si>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</si>
  <si>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BETONEIRA CAPACIDADE NOMINAL 400 L, CAPACIDADE DE MISTURA 310 L, MOTOR A DIESEL POTÊNCIA 5,0 HP, SEM CARREGADOR - CHP DIURNO. AF_06/2014</t>
  </si>
  <si>
    <t>CHP</t>
  </si>
  <si>
    <t>BETONEIRA CAPACIDADE NOMINAL 400 L, CAPACIDADE DE MISTURA 310 L, MOTOR A DIESEL POTÊNCIA 5,0 HP, SEM CARREGADOR - CHI DIURNO. AF_06/2014</t>
  </si>
  <si>
    <t>CHI</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</si>
  <si>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</si>
  <si>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</si>
  <si>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</si>
  <si>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</si>
  <si>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</si>
  <si>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</si>
  <si>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</si>
  <si>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</si>
  <si>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</si>
  <si>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</si>
  <si>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</si>
  <si>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</si>
  <si>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</si>
  <si>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</si>
  <si>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</si>
  <si>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</si>
  <si>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</si>
  <si>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BETONEIRA CAPACIDADE NOMINAL DE 600 L, CAPACIDADE DE MISTURA 440 L, MOTOR A DIESEL POTÊNCIA 10 HP, COM CARREGADOR - MATERIAIS NA OPERAÇÃO. AF_11/2014</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</si>
  <si>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</si>
  <si>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</si>
  <si>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</si>
  <si>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</si>
  <si>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</si>
  <si>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</si>
  <si>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MISTURADORES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</si>
  <si>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</si>
  <si>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</si>
  <si>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</si>
  <si>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</si>
  <si>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</si>
  <si>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</si>
  <si>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</si>
  <si>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</si>
  <si>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</si>
  <si>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</si>
  <si>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</si>
  <si>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</si>
  <si>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</si>
  <si>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</si>
  <si>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</si>
  <si>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</si>
  <si>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</si>
  <si>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</si>
  <si>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</si>
  <si>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</si>
  <si>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</si>
  <si>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</si>
  <si>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</si>
  <si>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</si>
  <si>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PROJETOR DE ARGAMASSA/CONCRETO</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</si>
  <si>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</si>
  <si>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</si>
  <si>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</si>
  <si>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</si>
  <si>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</si>
  <si>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1,5 M3/H, ALCANCE DE 30 ATÉ 60 M, MOTOR ELÉTRICO POTÊNCIA 7,5 HP - CHI DIURNO.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</si>
  <si>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</si>
  <si>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</si>
  <si>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</si>
  <si>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</si>
  <si>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</si>
  <si>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</si>
  <si>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</si>
  <si>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</si>
  <si>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</si>
  <si>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</si>
  <si>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</si>
  <si>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</si>
  <si>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VIBRADOR</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</si>
  <si>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</si>
  <si>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</si>
  <si>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</si>
  <si>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</si>
  <si>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</si>
  <si>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</si>
  <si>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SERRA CIRCULAR</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</si>
  <si>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</si>
  <si>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</si>
  <si>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</si>
  <si>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</si>
  <si>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</si>
  <si>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</si>
  <si>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GUINCHOS E GRUAS</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</si>
  <si>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</si>
  <si>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</si>
  <si>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</si>
  <si>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</si>
  <si>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</si>
  <si>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</si>
  <si>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GRUA ASCENSIONAL, LANÇA DE 30 M, CAPACIDADE DE 1,0 T A 30 M, ALTURA ATE 39 M - CHP DIURNO. AF_03/2016</t>
  </si>
  <si>
    <t>GRUA ASCENCIONAL, LANÇA DE 42 M, CAPACIDADE DE 1,5 T A 30 M, ALTURA ATE 39 M - CHP DIURNO. AF_08/2016</t>
  </si>
  <si>
    <t>GRUA ASCENSIONAL, LANÇA DE 30 M, CAPACIDADE DE 1,0 T A 30 M, ALTURA ATÉ 39 M - CHI DIURNO. AF_03/2016</t>
  </si>
  <si>
    <t>GRUA ASCENCIONAL, LANÇA DE 42 M, CAPACIDADE DE 1,5 T A 30 M, ALTURA ATÉ 39 M - CHI DIURNO. AF_08/2016</t>
  </si>
  <si>
    <t>GRUA ASCENCIONAL, LANÇA DE 30 M, CAPACIDADE DE 1,0 T A 30 M, ALTURA ATÉ 39 M _x0096_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</si>
  <si>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</si>
  <si>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</si>
  <si>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</si>
  <si>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ASCENCIONAL, LANÇA DE 42 M, CAPACIDADE DE 1,5 T A 30 M, ALTURA ATÉ 39 M _x0096_ DEPRECIAÇÃO. AF_08/2016</t>
  </si>
  <si>
    <t>GRUA ASCENCIONAL, LANÇA DE 42 M, CAPACIDADE DE 1,5 T A 30 M, ALTURA ATE 39 M _x0096_ JUROS. AF_08/2016</t>
  </si>
  <si>
    <t>GRUA ASCENCIONAL, LANÇA DE 42 M, CAPACIDADE DE 1,5 T A 30 M, ALTURA ATE 39 M _x0096_ MANUTENÇÃO. AF_08/2016</t>
  </si>
  <si>
    <t>GRUA ASCENCIONAL, LANÇA DE 42 M, CAPACIDADE DE 1,5 T A 30 M, ALTURA ATE 39 M _x0096_ MATERIAIS NA OPERAÇÃO. AF_08/2016</t>
  </si>
  <si>
    <t>PINTURA DE FAIXAS</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</si>
  <si>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</si>
  <si>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</si>
  <si>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</si>
  <si>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</si>
  <si>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</si>
  <si>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MÁQUINA DEMARCADORA DE FAIXA DE TRÁFEGO À FRIO, AUTOPROPELIDA, POTÊNCIA 38 HP - CHI DIURNO. AF_07/2016</t>
  </si>
  <si>
    <t>PULVERIZADOR DE TINTA</t>
  </si>
  <si>
    <t>PULVERIZADOR DE TINTA ELÉTRICO/MÁQUINA DE PINTURA AIRLESS, VAZÃO 2 L/MIN - CHP DIURNO. AF_08/2016</t>
  </si>
  <si>
    <t>PULVERIZADOR DE TINTA ELÉTRICO/MÁQUINA DE PINTURA AIRLESS, VAZÃO 2 L/MIN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</si>
  <si>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</si>
  <si>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</si>
  <si>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</si>
  <si>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</si>
  <si>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LAVADORA DE ALTA PRESSÃO</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</si>
  <si>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</si>
  <si>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</si>
  <si>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</si>
  <si>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</si>
  <si>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</si>
  <si>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</si>
  <si>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POLIMENTO</t>
  </si>
  <si>
    <t>POLIDORA DE PISO (POLITRIZ), PESO DE 100KG, DIÂMETRO 450 MM, MOTOR ELÉTRICO, POTÊNCIA 4 HP - CHP DIURNO. AF_09/2016</t>
  </si>
  <si>
    <t>POLIDORA DE PISO (POLITRIZ), PESO DE 100KG, DIÂMETRO 450 MM, MOTOR ELÉTRICO, POTÊNCIA 4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</si>
  <si>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</si>
  <si>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</si>
  <si>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</si>
  <si>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_x0096_ MATERIAIS NA OPERAÇÃO. AF_09/2016</t>
  </si>
  <si>
    <t>MARTELO PERFURADOR</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</si>
  <si>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</si>
  <si>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</si>
  <si>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</si>
  <si>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</si>
  <si>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</si>
  <si>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MARTELO DEMOLIDOR</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</si>
  <si>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</si>
  <si>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</si>
  <si>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</si>
  <si>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</si>
  <si>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</si>
  <si>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</si>
  <si>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</si>
  <si>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</si>
  <si>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</si>
  <si>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</si>
  <si>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</si>
  <si>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MARTELETE OU ROMPEDOR</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</si>
  <si>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</si>
  <si>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</si>
  <si>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</si>
  <si>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</si>
  <si>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</si>
  <si>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SOLDA TOPO OU CORDÃO</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</si>
  <si>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</si>
  <si>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</si>
  <si>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</si>
  <si>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</si>
  <si>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</si>
  <si>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</si>
  <si>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GRUPO DE SOLDAGEM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</si>
  <si>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</si>
  <si>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</si>
  <si>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</si>
  <si>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</si>
  <si>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</si>
  <si>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</si>
  <si>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INVERSOR DE SOLDA</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</si>
  <si>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</si>
  <si>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</si>
  <si>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</si>
  <si>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</si>
  <si>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</si>
  <si>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</si>
  <si>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APARELHO PARA CORTE E SOLDA</t>
  </si>
  <si>
    <t>APARELHO PARA CORTE E SOLDA OXI-ACETILENO SOBRE RODAS, INCLUSIVE CILINDROS E MAÇARICOS - CHP DIURNO. AF_12/2015</t>
  </si>
  <si>
    <t>APARELHO PARA CORTE E SOLDA OXI-ACETILENO SOBRE RODAS, INCLUSIVE CILINDROS E MAÇARICOS - CHI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</si>
  <si>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</si>
  <si>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</si>
  <si>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</si>
  <si>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</si>
  <si>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EXTRUSORA</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</si>
  <si>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</si>
  <si>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</si>
  <si>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</si>
  <si>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</si>
  <si>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</si>
  <si>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</si>
  <si>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JATEAMENTO</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</si>
  <si>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</si>
  <si>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</si>
  <si>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</si>
  <si>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</si>
  <si>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</si>
  <si>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</si>
  <si>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BOMBAS</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</si>
  <si>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</si>
  <si>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</si>
  <si>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</si>
  <si>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</si>
  <si>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</si>
  <si>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</si>
  <si>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</si>
  <si>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</si>
  <si>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</si>
  <si>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</si>
  <si>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</si>
  <si>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MOTOBOMBA CENTRÍFUGA, MOTOR A GASOLINA, POTÊNCIA 5,42 HP, BOCAIS 1 1/2" X 1", DIÂMETRO ROTOR 143 MM HM/Q = 6 MCA / 16,8 M3/H A 38 MCA / 6,6 M3/H - MANUTENÇÃO. AF_06/2014</t>
  </si>
  <si>
    <t>BOMBA SUBMERSÍVEL ELÉTRICA TRIFÁSICA, POTÊNCIA 2,96 HP, Ø ROTOR 144 MM SEMI-ABERTO, BOCAL DE SAÍDA Ø 2_x0094_, HM/Q = 2 MCA / 38,8 M3/H A 28 MCA / 5 M3/H - CHI DIURNO. AF_06/2014</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</si>
  <si>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</si>
  <si>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</si>
  <si>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SUBMERSÍVEL ELÉTRICA TRIFÁSICA, POTÊNCIA 2,96 HP, Ø ROTOR 144 MM SEMI-ABERTO, BOCAL DE SAÍDA Ø 2_x0094_, HM/Q = 2 MCA / 38,8 M3/H A 28 MCA / 5 M3/H - MANUTENÇÃO. AF_06/2014</t>
  </si>
  <si>
    <t>BOMBA SUBMERSÍVEL ELÉTRICA TRIFÁSICA, POTÊNCIA 2,96 HP, Ø ROTOR 144 MM SEMI-ABERTO, BOCAL DE SAÍDA Ø 2_x0094_, HM/Q = 2 MCA / 38,8 M3/H A 28 MCA / 5 M3/H - MATERIAIS NA OPERAÇÃO. AF_06/2014</t>
  </si>
  <si>
    <t>BOMBA SUBMERSÍVEL ELÉTRICA TRIFÁSICA, POTÊNCIA 2,96 HP, Ø ROTOR 144 MM SEMI-ABERTO, BOCAL DE SAÍDA Ø 2_x0094_, HM/Q = 2 MCA / 38,8 M3/H A 28 MCA / 5 M3/H - DEPRECIAÇÃO. AF_06/2014</t>
  </si>
  <si>
    <t>BOMBA SUBMERSÍVEL ELÉTRICA TRIFÁSICA, POTÊNCIA 2,96 HP, Ø ROTOR 144 MM SEMI-ABERTO, BOCAL DE SAÍDA Ø 2_x0094_, HM/Q = 2 MCA / 38,8 M3/H A 28 MCA / 5 M3/H - JUROS. AF_06/2014</t>
  </si>
  <si>
    <t>BOMBA SUBMERSÍVEL ELÉTRICA TRIFÁSICA, POTÊNCIA 2,96 HP, Ø ROTOR 144 MM SEMI-ABERTO, BOCAL DE SAÍDA Ø 2_x0094_, HM/Q = 2 MCA / 38,8 M3/H A 28 MCA / 5 M3/H - CHP DIURNO. AF_06/2014</t>
  </si>
  <si>
    <t>MOTO BOMBA HORIZONTAL DE 12,5 A 25 CV, HM 140 M (NÃO INCLUI O FORNECIMENTO DA BOMBA). AF_12/2020</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</si>
  <si>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</si>
  <si>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</si>
  <si>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</si>
  <si>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</si>
  <si>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</si>
  <si>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</si>
  <si>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</si>
  <si>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</si>
  <si>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</si>
  <si>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</si>
  <si>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</si>
  <si>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</si>
  <si>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</si>
  <si>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</si>
  <si>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</si>
  <si>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</si>
  <si>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</si>
  <si>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</si>
  <si>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</si>
  <si>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</si>
  <si>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</si>
  <si>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</si>
  <si>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</si>
  <si>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</si>
  <si>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</si>
  <si>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</si>
  <si>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</si>
  <si>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</si>
  <si>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</si>
  <si>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</si>
  <si>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</si>
  <si>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</si>
  <si>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</si>
  <si>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CONJUNTO HIDRÁULICO PARA INSTALAÇÃO DE BOMBA EM AÇO ROSCÁVEL, DN SUCÇÃO 65 (2½_x0094_) E DN RECALQUE 50 (2_x0094_), PARA EDIFICAÇÃO ENTRE 12 E 18 PAVIMENTOS _x0096_ FORNECIMENTO E INSTALAÇÃO. AF_06/2016</t>
  </si>
  <si>
    <t>CONJUNTO HIDRÁULICO PARA INSTALAÇÃO DE BOMBA EM AÇO ROSCÁVEL, DN SUCÇÃO 50 (2_x0094_) E DN RECALQUE 40 (1 1/2_x0094_), PARA EDIFICAÇÃO ENTRE 8 E 12 PAVIMENTOS _x0096_ FORNECIMENTO E INSTALAÇÃO. AF_06/2016</t>
  </si>
  <si>
    <t>CONJUNTO HIDRÁULICO PARA INSTALAÇÃO DE BOMBA EM AÇO ROSCÁVEL, DN SUCÇÃO 40 (1 1/2_x0094_) E DN RECALQUE 32 (1 1/4_x0094_), PARA EDIFICAÇÃO ENTRE 4 E 8 PAVIMENTOS _x0096_ FORNECIMENTO E INSTALAÇÃO. AF_06/2016</t>
  </si>
  <si>
    <t>CONJUNTO HIDRÁULICO PARA INSTALAÇÃO DE BOMBA EM AÇO ROSCÁVEL, DN SUCÇÃO 32 (1 1/4_x0094_) E DN RECALQUE 25 (1_x0094_), PARA EDIFICAÇÃO ATÉ 4 PAVIMENTOS _x0096_ FORNECIMENTO E INSTALAÇÃO. AF_06/2016</t>
  </si>
  <si>
    <t>COMPRESSOR</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</si>
  <si>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</si>
  <si>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</si>
  <si>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</si>
  <si>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</si>
  <si>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_x0096_ CHI DIURNO. AF_05/2017</t>
  </si>
  <si>
    <t>COMPRESSOR DE AR, VAZAO DE 10 PCM, RESERVATORIO 100 L, PRESSAO DE TRABALHO ENTRE 6,9 E 9,7 BAR, POTENCIA 2 HP, TENSAO 110/220 V - CHP DIURNO. AF_05/2017</t>
  </si>
  <si>
    <t>COMPRESSOR DE AR REBOCÁVEL, VAZÃO 189 PCM, PRESSÃO EFETIVA DE TRABALHO 102 PSI, MOTOR DIESEL, POTÊNCIA 63 CV - MANUTENÇÃO. AF_06/2015</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</si>
  <si>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</si>
  <si>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</si>
  <si>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</si>
  <si>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</si>
  <si>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</si>
  <si>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</si>
  <si>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</si>
  <si>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</si>
  <si>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</si>
  <si>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</si>
  <si>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</si>
  <si>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</si>
  <si>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</si>
  <si>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</si>
  <si>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</si>
  <si>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</si>
  <si>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</si>
  <si>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</si>
  <si>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</si>
  <si>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</si>
  <si>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</si>
  <si>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</si>
  <si>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</si>
  <si>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</si>
  <si>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</si>
  <si>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</si>
  <si>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</si>
  <si>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</si>
  <si>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</si>
  <si>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GERADORES</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</si>
  <si>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</si>
  <si>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</si>
  <si>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</si>
  <si>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</si>
  <si>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</si>
  <si>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</si>
  <si>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</si>
  <si>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</si>
  <si>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ESTACIONÁRIO, MOTOR DIESEL POTÊNCIA 170 KVA - CHI DIURNO. AF_02/2016</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</si>
  <si>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</si>
  <si>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</si>
  <si>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</si>
  <si>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</si>
  <si>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</si>
  <si>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</si>
  <si>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</si>
  <si>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</si>
  <si>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</si>
  <si>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</si>
  <si>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</si>
  <si>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</si>
  <si>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</si>
  <si>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</si>
  <si>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</si>
  <si>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</si>
  <si>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</si>
  <si>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</si>
  <si>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</si>
  <si>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</si>
  <si>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</si>
  <si>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E TROLEY MANUAL</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</si>
  <si>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</si>
  <si>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</si>
  <si>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</si>
  <si>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</si>
  <si>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</si>
  <si>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BATE-ESTACAS</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</si>
  <si>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</si>
  <si>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</si>
  <si>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</si>
  <si>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</si>
  <si>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</si>
  <si>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BATE-ESTACAS POR GRAVIDADE, POTÊNCIA DE 160 HP, PESO DO MARTELO ATÉ 3 TONELADAS - CHP DIURNO. AF_11/2014</t>
  </si>
  <si>
    <t>FRESADORA DE ASFALTO</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</si>
  <si>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</si>
  <si>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</si>
  <si>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</si>
  <si>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</si>
  <si>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</si>
  <si>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</si>
  <si>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</si>
  <si>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</si>
  <si>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MANIPULADOR TELESCÓPICO</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</si>
  <si>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</si>
  <si>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</si>
  <si>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</si>
  <si>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</si>
  <si>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</si>
  <si>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</si>
  <si>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GUINDASTES E LANçAS ELEVATóRIAS</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</si>
  <si>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</si>
  <si>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</si>
  <si>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</si>
  <si>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</si>
  <si>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</si>
  <si>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</si>
  <si>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</si>
  <si>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</si>
  <si>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</si>
  <si>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</si>
  <si>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</si>
  <si>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</si>
  <si>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</si>
  <si>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</si>
  <si>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</si>
  <si>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</si>
  <si>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_x0096_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</si>
  <si>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</si>
  <si>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</si>
  <si>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</si>
  <si>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</si>
  <si>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</si>
  <si>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</si>
  <si>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</si>
  <si>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</si>
  <si>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</si>
  <si>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</si>
  <si>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</si>
  <si>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</si>
  <si>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</si>
  <si>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</si>
  <si>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</si>
  <si>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</si>
  <si>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</si>
  <si>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</si>
  <si>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CAMINHONETES</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</si>
  <si>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</si>
  <si>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</si>
  <si>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CHP DIURNO. AF_11/2015</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</si>
  <si>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</si>
  <si>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</si>
  <si>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</si>
  <si>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</si>
  <si>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</si>
  <si>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</si>
  <si>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</si>
  <si>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</si>
  <si>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</si>
  <si>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</si>
  <si>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</si>
  <si>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BASCULANTE</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</si>
  <si>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</si>
  <si>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</si>
  <si>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</si>
  <si>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</si>
  <si>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</si>
  <si>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CHI DIURNO. AF_06/2014</t>
  </si>
  <si>
    <t>CAMINHÃO BASCULANTE TOCO</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</si>
  <si>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</si>
  <si>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</si>
  <si>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</si>
  <si>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</si>
  <si>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MATERIAIS NA OPERAÇÃO.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</si>
  <si>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</si>
  <si>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</si>
  <si>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</si>
  <si>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CAMINHÃO BASCULANTE TRUCADO</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</si>
  <si>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</si>
  <si>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</si>
  <si>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</si>
  <si>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</si>
  <si>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</si>
  <si>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</si>
  <si>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</si>
  <si>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</si>
  <si>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</si>
  <si>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</si>
  <si>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</si>
  <si>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</si>
  <si>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</si>
  <si>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</si>
  <si>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CAMINHÃO BASCULANTE C/ CAVALO MECÂNICO</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</si>
  <si>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</si>
  <si>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</si>
  <si>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</si>
  <si>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</si>
  <si>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</si>
  <si>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</si>
  <si>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</si>
  <si>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</si>
  <si>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</si>
  <si>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</si>
  <si>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</si>
  <si>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</si>
  <si>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</si>
  <si>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</si>
  <si>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CAMINHÃO TOCO</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</si>
  <si>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</si>
  <si>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</si>
  <si>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</si>
  <si>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</si>
  <si>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</si>
  <si>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</si>
  <si>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CHP DIURNO.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</si>
  <si>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</si>
  <si>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</si>
  <si>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</si>
  <si>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</si>
  <si>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</si>
  <si>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</si>
  <si>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</si>
  <si>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</si>
  <si>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PBT 14.300 KG, CARGA ÚTIL MÁX. 9.710 KG, DIST. ENTRE EIXOS 3,56 M, POTÊNCIA 185 CV, INCLUSIVE CARROCERIA FIXA ABERTA DE MADEIRA P/ TRANSPORTE GERAL DE CARGA SECA, DIMEN. APROX. 2,50 X 6,50 X 0,50 M - CHI DIURNO.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</si>
  <si>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</si>
  <si>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</si>
  <si>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</si>
  <si>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</si>
  <si>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</si>
  <si>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</si>
  <si>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</si>
  <si>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</si>
  <si>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</si>
  <si>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</si>
  <si>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</si>
  <si>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</si>
  <si>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t>
  </si>
  <si>
    <t>CAMINHÃO PIPA 6.000 L, PESO BRUTO TOTAL 13.000 KG, DISTÂNCIA ENTRE EIXOS 4,80 M, POTÊNCIA 189 CV INCLUSIVE TANQUE DE AÇO PARA TRANSPORTE DE ÁGUA, CAPACIDADE 6 M3 - MATERIAIS NA OPERAÇÃO.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</si>
  <si>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</si>
  <si>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</si>
  <si>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</si>
  <si>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</si>
  <si>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</si>
  <si>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</si>
  <si>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</si>
  <si>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</si>
  <si>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</si>
  <si>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</si>
  <si>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</si>
  <si>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</si>
  <si>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6.000 L, PESO BRUTO TOTAL 13.000 KG, DISTÂNCIA ENTRE EIXOS 4,80 M, POTÊNCIA 189 CV INCLUSIVE TANQUE DE AÇO PARA TRANSPORTE DE ÁGUA, CAPACIDADE 6 M3 - CHI DIURNO. AF_06/2014</t>
  </si>
  <si>
    <t>CAMINHÃO DE TRANSPORTE DE MATERIAL ASFÁLTICO</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</si>
  <si>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</si>
  <si>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</si>
  <si>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</si>
  <si>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</si>
  <si>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</si>
  <si>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</si>
  <si>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</si>
  <si>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</si>
  <si>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</si>
  <si>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</si>
  <si>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</si>
  <si>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</si>
  <si>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</si>
  <si>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</si>
  <si>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CAMINHÃO TRUCADO ELETRÔNICO</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</si>
  <si>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</si>
  <si>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</si>
  <si>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</si>
  <si>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</si>
  <si>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</si>
  <si>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</si>
  <si>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</si>
  <si>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PARA EQUIPAMENTO DE LIMPEZA A SUCÇÃO</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</si>
  <si>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</si>
  <si>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</si>
  <si>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</si>
  <si>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</si>
  <si>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</si>
  <si>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</si>
  <si>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</si>
  <si>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MINICARREGADEIRAS</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</si>
  <si>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</si>
  <si>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</si>
  <si>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</si>
  <si>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</si>
  <si>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</si>
  <si>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</si>
  <si>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</si>
  <si>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</si>
  <si>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</si>
  <si>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</si>
  <si>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</si>
  <si>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</si>
  <si>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PÁS CARREGADEIRAS</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</si>
  <si>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</si>
  <si>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</si>
  <si>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</si>
  <si>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</si>
  <si>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PÁ CARREGADEIRA SOBRE RODAS, POTÊNCIA 197 HP, CAPACIDADE DA CAÇAMBA 2,5 A 3,5 M3, PESO OPERACIONAL 18338 KG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</si>
  <si>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</si>
  <si>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</si>
  <si>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</si>
  <si>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</si>
  <si>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</si>
  <si>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</si>
  <si>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</si>
  <si>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MINIESCAVADEIRA</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</si>
  <si>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</si>
  <si>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</si>
  <si>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</si>
  <si>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</si>
  <si>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</si>
  <si>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</si>
  <si>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RETRO-ESCAVADERIA</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</si>
  <si>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</si>
  <si>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</si>
  <si>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</si>
  <si>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</si>
  <si>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</si>
  <si>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</si>
  <si>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</si>
  <si>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</si>
  <si>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</si>
  <si>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</si>
  <si>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</si>
  <si>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</si>
  <si>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</si>
  <si>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</si>
  <si>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</si>
  <si>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</si>
  <si>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</si>
  <si>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</si>
  <si>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ESCAVADEIRA HIDRÁULICA</t>
  </si>
  <si>
    <t>ESCAVADEIRA HIDRÁULICA SOBRE ESTEIRAS, CAÇAMBA 0,80 M3, PESO OPERACIONAL 17,8 T, POTÊNCIA LÍQUIDA 110 HP - CHI DIURNO. AF_10/2014</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</si>
  <si>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</si>
  <si>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</si>
  <si>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</si>
  <si>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</si>
  <si>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</si>
  <si>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</si>
  <si>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HIDRÁULICA SOBRE ESTEIRAS, CAÇAMBA 1,20 M3, PESO OPERACIONAL 21 T, POTÊNCIA BRUTA 155 HP - CHP DIURNO. AF_06/2014</t>
  </si>
  <si>
    <t>ESCAVADEIRA HIDRÁULICA SOBRE ESTEIRAS, CAÇAMBA 0,80 M3, PESO OPERACIONAL 17,8 T, POTÊNCIA LÍQUIDA 110 HP - CHP DIURNO. AF_10/2014</t>
  </si>
  <si>
    <t>ESCAVADEIRA HIDRÁULICA SOBRE ESTEIRAS, CAÇAMBA 1,20 M3, PESO OPERACIONAL 21 T, POTÊNCIA BRUTA 155 HP - CHI DIURNO. AF_06/2014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</si>
  <si>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</si>
  <si>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</si>
  <si>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</si>
  <si>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</si>
  <si>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</si>
  <si>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</si>
  <si>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</si>
  <si>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</si>
  <si>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</si>
  <si>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</si>
  <si>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</si>
  <si>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</si>
  <si>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</si>
  <si>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</si>
  <si>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</si>
  <si>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</si>
  <si>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</si>
  <si>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</si>
  <si>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</si>
  <si>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</si>
  <si>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PENEIRAS</t>
  </si>
  <si>
    <t>PENEIRAMENTO DE AREIA COM PENEIRA ELÉTRICA. AF_11/2015</t>
  </si>
  <si>
    <t>PENEIRAMENTO DE AREIA COM PENEIRA MANUAL. AF_11/2015</t>
  </si>
  <si>
    <t>PENEIRA ROTATIVA COM MOTOR ELÉTRICO TRIFÁSICO DE 2 CV, CILINDRO DE 1 M X 0,60 M, COM FUROS DE 3,17 MM - CHP DIURNO. AF_11/2015</t>
  </si>
  <si>
    <t>PENEIRA ROTATIVA COM MOTOR ELÉTRICO TRIFÁSICO DE 2 CV, CILINDRO DE 1 M X 0,60 M, COM FUROS DE 3,17 MM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</si>
  <si>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</si>
  <si>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</si>
  <si>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</si>
  <si>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</si>
  <si>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TRATOR DE PNEUS C/ GRADE DE DISCOS ACOPLADA</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</si>
  <si>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</si>
  <si>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</si>
  <si>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</si>
  <si>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</si>
  <si>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</si>
  <si>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</si>
  <si>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</si>
  <si>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</si>
  <si>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</si>
  <si>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</si>
  <si>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</si>
  <si>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</si>
  <si>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TRATOR DE PNEUS C/ VASSOURA MECÂNICA ACOPLADA</t>
  </si>
  <si>
    <t>TRATOR DE PNEUS COM POTÊNCIA DE 122 CV, TRAÇÃO 4X4, COM VASSOURA MECÂNICA ACOPLADA - CHP DIURNO. AF_02/2017</t>
  </si>
  <si>
    <t>TRATOR DE PNEUS COM POTÊNCIA DE 85 CV, TRAÇÃO 4X4, COM VASSOURA MECÂNICA ACOPLADA - CHP DIURNO. AF_03/2017</t>
  </si>
  <si>
    <t>TRATOR DE PNEUS COM POTÊNCIA DE 122 CV, TRAÇÃO 4X4, COM VASSOURA MECÂNICA ACOPLADA - CHI DIURNO. AF_02/2017</t>
  </si>
  <si>
    <t>TRATOR DE PNEUS COM POTÊNCIA DE 85 CV, TRAÇÃO 4X4, COM VASSOURA MECÂNICA ACOPLADA - CHI DIURNO.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</si>
  <si>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</si>
  <si>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</si>
  <si>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</si>
  <si>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</si>
  <si>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</si>
  <si>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</si>
  <si>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</si>
  <si>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</si>
  <si>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TRATOR DE PNEUS C/ LASTRO</t>
  </si>
  <si>
    <t>TRATOR DE PNEUS, POTÊNCIA 85 CV, TRAÇÃO 4X4, PESO COM LASTRO DE 4.675 KG - MANUTENÇÃO. AF_06/2014</t>
  </si>
  <si>
    <t>TRATOR DE PNEUS, POTÊNCIA 85 CV, TRAÇÃO 4X4, PESO COM LASTRO DE 4.675 KG - MATERIAIS NA OPERAÇÃO. AF_06/2014</t>
  </si>
  <si>
    <t>TRATOR DE PNEUS, POTÊNCIA 122 CV, TRAÇÃO 4X4, PESO COM LASTRO DE 4.510 KG - CHP DIURNO. AF_06/2014</t>
  </si>
  <si>
    <t>TRATOR DE PNEUS, POTÊNCIA 122 CV, TRAÇÃO 4X4, PESO COM LASTRO DE 4.510 KG - CHI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</si>
  <si>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</si>
  <si>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</si>
  <si>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</si>
  <si>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</si>
  <si>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PNEUS, POTÊNCIA 85 CV, TRAÇÃO 4X4, PESO COM LASTRO DE 4.675 KG - CHP DIURNO. AF_06/2014</t>
  </si>
  <si>
    <t>TRATOR DE PNEUS, POTÊNCIA 85 CV, TRAÇÃO 4X4, PESO COM LASTRO DE 4.675 KG - CHI DIURNO. AF_06/2014</t>
  </si>
  <si>
    <t>TRATOR DE PNEUS, POTÊNCIA 85 CV, TRAÇÃO 4X4, PESO COM LASTRO DE 4.675 KG - DEPRECIAÇÃO. AF_06/2014</t>
  </si>
  <si>
    <t>TRATOR DE PNEUS, POTÊNCIA 85 CV, TRAÇÃO 4X4, PESO COM LASTRO DE 4.675 KG - JUROS. AF_06/2014</t>
  </si>
  <si>
    <t>TRATOR DE ESTEIRAS C/ LÂMINA</t>
  </si>
  <si>
    <t>TRATOR DE ESTEIRAS, POTÊNCIA 100 HP, PESO OPERACIONAL 9,4 T, COM LÂMINA 2,19 M3 - CHP DIURNO. AF_06/2014</t>
  </si>
  <si>
    <t>TRATOR DE ESTEIRAS, POTÊNCIA 100 HP, PESO OPERACIONAL 9,4 T, COM LÂMINA 2,19 M3 - CHI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</si>
  <si>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</si>
  <si>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</si>
  <si>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</si>
  <si>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</si>
  <si>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125 HP, PESO OPERACIONAL 12,9 T, COM LÂMINA 2,7 M3 - CHP DIURNO. AF_10/2014</t>
  </si>
  <si>
    <t>TRATOR DE ESTEIRAS, POTÊNCIA 125 HP, PESO OPERACIONAL 12,9 T, COM LÂMINA 2,7 M3 - CHI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</si>
  <si>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</si>
  <si>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</si>
  <si>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</si>
  <si>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</si>
  <si>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347 HP, PESO OPERACIONAL 38,5 T, COM LÂMINA 8,70 M3 - MATERIAIS NA OPERAÇÃO. AF_06/2014</t>
  </si>
  <si>
    <t>TRATOR DE ESTEIRAS, POTÊNCIA 347 HP, PESO OPERACIONAL 38,5 T, COM LÂMINA 8,70 M3 - CHP DIURNO. AF_06/2014</t>
  </si>
  <si>
    <t>TRATOR DE ESTEIRAS, POTÊNCIA 347 HP, PESO OPERACIONAL 38,5 T, COM LÂMINA 8,70 M3 - CHI DIURNO.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</si>
  <si>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</si>
  <si>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</si>
  <si>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</si>
  <si>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TRATOR DE ESTEIRAS C/ RODA MOTRIZ ELEVADA E LÂMINA</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</si>
  <si>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</si>
  <si>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</si>
  <si>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150 HP, PESO OPERACIONAL 16,7 T, COM RODA MOTRIZ ELEVADA E LÂMINA 3,18 M3 - MANUTENÇÃO.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</si>
  <si>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</si>
  <si>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</si>
  <si>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MATERIAIS NA OPERAÇÃO. AF_06/2014</t>
  </si>
  <si>
    <t>TRATOR DE ESTEIRAS C/ CAÇAMBA</t>
  </si>
  <si>
    <t>TRATOR DE ESTEIRAS, POTÊNCIA 170 HP, PESO OPERACIONAL 19 T, CAÇAMBA 5,2 M3 - CHP DIURNO. AF_06/2014</t>
  </si>
  <si>
    <t>TRATOR DE ESTEIRAS, POTÊNCIA 170 HP, PESO OPERACIONAL 19 T, CAÇAMBA 5,2 M3 - CHI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</si>
  <si>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</si>
  <si>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</si>
  <si>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</si>
  <si>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</si>
  <si>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COMPACTADOR DE SOLOS</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</si>
  <si>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</si>
  <si>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</si>
  <si>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</si>
  <si>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</si>
  <si>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</si>
  <si>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</si>
  <si>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</si>
  <si>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COMPACTADOR DE SOLOS DE PERCUSSÃO (SOQUETE) COM MOTOR A GASOLINA 4 TEMPOS, POTÊNCIA 4 CV - CHI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</si>
  <si>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</si>
  <si>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</si>
  <si>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</si>
  <si>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</si>
  <si>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ROLO COMPACTADOR</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</si>
  <si>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</si>
  <si>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</si>
  <si>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</si>
  <si>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</si>
  <si>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</si>
  <si>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</si>
  <si>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</si>
  <si>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</si>
  <si>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</si>
  <si>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</si>
  <si>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</si>
  <si>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</si>
  <si>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</si>
  <si>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</si>
  <si>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</si>
  <si>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</si>
  <si>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</si>
  <si>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</si>
  <si>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</si>
  <si>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</si>
  <si>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</si>
  <si>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</si>
  <si>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</si>
  <si>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</si>
  <si>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</si>
  <si>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</si>
  <si>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</si>
  <si>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</si>
  <si>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</si>
  <si>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</si>
  <si>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</si>
  <si>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</si>
  <si>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DE UM CILINDRO AÇO LISO, POTÊNCIA 80 HP, PESO OPERACIONAL MÁXIMO 8,1 T, IMPACTO DINÂMICO 16,15 / 9,5 T, LARGURA DE TRABALHO 1,68 M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</si>
  <si>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</si>
  <si>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111 HP, PESO SEM/COM LASTRO 9,5 / 26 T, LARGURA DE TRABALHO 1,90 M - MATERIAIS NA OPERAÇÃO. AF_07/2014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</si>
  <si>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</si>
  <si>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</si>
  <si>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</si>
  <si>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</si>
  <si>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</si>
  <si>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</si>
  <si>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</si>
  <si>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</si>
  <si>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VIBRATORIO TANDEM, ACO LISO, POTENCIA 125 HP, PESO SEM/COM LASTRO 10,20/11,65 T, LARGURA DE TRABALHO 1,73 M - CHP DIURNO. AF_11/2016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</si>
  <si>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</si>
  <si>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</si>
  <si>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</si>
  <si>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</si>
  <si>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</si>
  <si>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</si>
  <si>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</si>
  <si>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</si>
  <si>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</si>
  <si>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DESEMPENADEIRA DE CONCRETO</t>
  </si>
  <si>
    <t>DESEMPENADEIRA DE CONCRETO, PESO DE 75KG, 4 PÁS, MOTOR A GASOLINA, POTÊNCIA 5,5 HP - CHP DIURNO. AF_09/2016</t>
  </si>
  <si>
    <t>DESEMPENADEIRA DE CONCRETO, PESO DE 75KG, 4 PÁS, MOTOR A GASOLINA, POTÊNCIA 5,5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</si>
  <si>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</si>
  <si>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</si>
  <si>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</si>
  <si>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_x0096_ MATERIAIS NA OPERAÇÃO. AF_09/2016</t>
  </si>
  <si>
    <t>RÉGUA VIBRATÓRIA</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</si>
  <si>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</si>
  <si>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</si>
  <si>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</si>
  <si>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</si>
  <si>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</si>
  <si>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_x0096_ MATERIAIS NA OPERAÇÃO. AF_09/2016</t>
  </si>
  <si>
    <t>PLACAS VIBRATÓRIAS</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</si>
  <si>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</si>
  <si>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</si>
  <si>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</si>
  <si>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</si>
  <si>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</si>
  <si>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</si>
  <si>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GRADE ARADORA</t>
  </si>
  <si>
    <t>GRADE DE DISCO CONTROLE REMOTO REBOCÁVEL, COM 24 DISCOS 24_x0094_ X 6 MM COM PNEUS PARA TRANSPORTE - MANUTENÇÃO. AF_06/2014</t>
  </si>
  <si>
    <t>GRADE DE DISCO CONTROLE REMOTO REBOCÁVEL, COM 24 DISCOS 24 X 6 MM COM PNEUS PARA TRANSPORTE - CHP DIURNO. AF_06/2014</t>
  </si>
  <si>
    <t>GRADE DE DISCO CONTROLE REMOTO REBOCÁVEL, COM 24 DISCOS 24_x0094_ X 6 MM COM PNEUS PARA TRANSPORTE - CHI DIURNO. AF_06/2014</t>
  </si>
  <si>
    <t>GRADE DE DISCO REBOCÁVEL COM 20 DISCOS 24" X 6 MM COM PNEUS PARA TRANSPORTE - CHP DIURNO. AF_06/2014</t>
  </si>
  <si>
    <t>GRADE DE DISCO REBOCÁVEL COM 20 DISCOS 24" X 6 MM COM PNEUS PARA TRANSPORTE - CHI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</si>
  <si>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</si>
  <si>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</si>
  <si>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</si>
  <si>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GRADE DE DISCO CONTROLE REMOTO REBOCÁVEL, COM 24 DISCOS 24_x0094_ X 6 MM COM PNEUS PARA TRANSPORTE - DEPRECIAÇÃO. AF_06/2014</t>
  </si>
  <si>
    <t>GRADE DE DISCO CONTROLE REMOTO REBOCÁVEL, COM 24 DISCOS 24_x0094_ X 6 MM COM PNEUS PARA TRANSPORTE - JUROS. AF_06/2014</t>
  </si>
  <si>
    <t>MOTONIVELADORA</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</si>
  <si>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</si>
  <si>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</si>
  <si>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</si>
  <si>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</si>
  <si>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</si>
  <si>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</si>
  <si>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FRESADORAS</t>
  </si>
  <si>
    <t>FRESADORA DE ASFALTO A FRIO SOBRE RODAS, LARGURA FRESAGEM DE 1,0 M, POTÊNCIA 208 HP - CHP DIURNO. AF_11/2014</t>
  </si>
  <si>
    <t>FRESADORA DE ASFALTO A FRIO SOBRE RODAS, LARGURA FRESAGEM DE 2,0 M, POTÊNCIA 550 HP - CHP DIURNO. AF_11/2014</t>
  </si>
  <si>
    <t>FRESADORA DE ASFALTO A FRIO SOBRE RODAS, LARGURA FRESAGEM DE 1,0 M, POTÊNCIA 208 HP - CHI DIURNO. AF_11/2014</t>
  </si>
  <si>
    <t>FRESADORA DE ASFALTO A FRIO SOBRE RODAS, LARGURA FRESAGEM DE 2,0 M, POTÊNCIA 550 HP - CHI DIURNO. AF_11/2014</t>
  </si>
  <si>
    <t>RECICLADORAS DE ASFALTO</t>
  </si>
  <si>
    <t>RECICLADORA DE ASFALTO A FRIO SOBRE RODAS, LARGURA FRESAGEM DE 2,0 M, POTÊNCIA 422 HP - CHP DIURNO. AF_11/2014</t>
  </si>
  <si>
    <t>RECICLADORA DE ASFALTO A FRIO SOBRE RODAS, LARGURA FRESAGEM DE 2,0 M, POTÊNCIA 422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</si>
  <si>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</si>
  <si>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</si>
  <si>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</si>
  <si>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</si>
  <si>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DOSADORES</t>
  </si>
  <si>
    <t>DOSADOR DE AREIA, CAPACIDADE DE 26 LITROS - CHP DIURNO. AF_11/2015</t>
  </si>
  <si>
    <t>DOSADOR DE AREIA, CAPACIDADE DE 26 LITROS - CHI DIURNO. AF_11/2015</t>
  </si>
  <si>
    <t>DOSADOR DE AREIA, CAPACIDADE DE 26 LITROS - DEPRECIAÇÃO. AF_11/2015</t>
  </si>
  <si>
    <t>DOSADOR DE AREIA, CAPACIDADE DE 26 LITROS - JUROS. AF_11/2015</t>
  </si>
  <si>
    <t>DOSADOR DE AREIA, CAPACIDADE DE 26 LITROS - MANUTENÇÃO. AF_11/2015</t>
  </si>
  <si>
    <t>VIBROACABADORA</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</si>
  <si>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</si>
  <si>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</si>
  <si>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</si>
  <si>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</si>
  <si>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</si>
  <si>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</si>
  <si>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</si>
  <si>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</si>
  <si>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</si>
  <si>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</si>
  <si>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</si>
  <si>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</si>
  <si>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PERFURATRIZES</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</si>
  <si>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</si>
  <si>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</si>
  <si>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</si>
  <si>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</si>
  <si>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</si>
  <si>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</si>
  <si>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PERFURATRIZ MANUAL, TORQUE MÁXIMO 83 N.M, POTÊNCIA 5 CV, COM DIÂMETRO MÁXIMO 4" - CHP DIURNO. AF_06/2015</t>
  </si>
  <si>
    <t>PERFURATRIZ SOBRE ESTEIRA, TORQUE MÁXIMO 600 KGF, PESO MÉDIO 1000 KG, POTÊNCIA 20 HP, DIÂMETRO MÁXIMO 10"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</si>
  <si>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</si>
  <si>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</si>
  <si>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PERFURATRIZ MANUAL, TORQUE MÁXIMO 83 N.M, POTÊNCIA 5 CV, COM DIÂMETRO MÁXIMO 4" - CHI DIURNO. AF_06/2015</t>
  </si>
  <si>
    <t>PERFURATRIZ SOBRE ESTEIRA, TORQUE MÁXIMO 600 KGF, PESO MÉDIO 1000 KG, POTÊNCIA 20 HP, DIÂMETRO MÁXIMO 10"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</si>
  <si>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</si>
  <si>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</si>
  <si>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</si>
  <si>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</si>
  <si>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</si>
  <si>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</si>
  <si>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</si>
  <si>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</si>
  <si>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</si>
  <si>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</si>
  <si>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</si>
  <si>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</si>
  <si>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</si>
  <si>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</si>
  <si>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</si>
  <si>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</si>
  <si>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</si>
  <si>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</si>
  <si>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</si>
  <si>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</si>
  <si>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</si>
  <si>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</si>
  <si>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10_x0094_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</si>
  <si>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</si>
  <si>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</si>
  <si>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</si>
  <si>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10_x0094_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</si>
  <si>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</si>
  <si>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</si>
  <si>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</si>
  <si>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_x0096_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</si>
  <si>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</si>
  <si>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</si>
  <si>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</si>
  <si>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</si>
  <si>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</si>
  <si>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</si>
  <si>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</si>
  <si>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10_x0094_ - DEPRECIAÇÃO. AF_11/2016</t>
  </si>
  <si>
    <t>PERFURATRIZ SOBRE ESTEIRA, TORQUE MÁXIMO 600 KGF, POTÊNCIA ENTRE 50 E 60 HP, DIÂMETRO MÁXIMO 10_x0094_ - JUROS. AF_11/2016</t>
  </si>
  <si>
    <t>PERFURATRIZ SOBRE ESTEIRA, TORQUE MÁXIMO 600 KGF, POTÊNCIA ENTRE 50 E 60 HP, DIÂMETRO MÁXIMO 10_x0094_ - MANUTENÇÃO. AF_11/2016</t>
  </si>
  <si>
    <t>PERFURATRIZ SOBRE ESTEIRA, TORQUE MÁXIMO 600 KGF, POTÊNCIA ENTRE 50 E 60 HP, DIÂMETRO MÁXIMO 10_x0094_ - MATERIAIS NA OPERAÇÃO. AF_11/2016</t>
  </si>
  <si>
    <t>DISTRIBUIDORES E ESPARGIDOR</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</si>
  <si>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</si>
  <si>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</si>
  <si>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</si>
  <si>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</si>
  <si>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</si>
  <si>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</si>
  <si>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</si>
  <si>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</si>
  <si>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CHI DIURNO.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</si>
  <si>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</si>
  <si>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</si>
  <si>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</si>
  <si>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</si>
  <si>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</si>
  <si>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</si>
  <si>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</si>
  <si>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</si>
  <si>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</si>
  <si>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</si>
  <si>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</si>
  <si>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</si>
  <si>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</si>
  <si>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</si>
  <si>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_x0096_ MATERIAIS NA OPERAÇÃO. AF_07/2016</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</si>
  <si>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</si>
  <si>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</si>
  <si>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</si>
  <si>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</si>
  <si>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</si>
  <si>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</si>
  <si>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TANQUE DE ASFALTO ESTACIONÁRIO COM MAÇARICO, CAPACIDADE 20.000 L - CHP DIURNO. AF_06/2014</t>
  </si>
  <si>
    <t>TANQUE DE ASFALTO ESTACIONÁRIO COM MAÇARICO, CAPACIDADE 20.000 L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</si>
  <si>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</si>
  <si>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</si>
  <si>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</si>
  <si>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</si>
  <si>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VASSOURAS</t>
  </si>
  <si>
    <t>VASSOURA MECÂNICA REBOCÁVEL COM ESCOVA CILÍNDRICA, LARGURA ÚTIL DE VARRIMENTO DE 2,44 M - CHP DIURNO. AF_06/2014</t>
  </si>
  <si>
    <t>VASSOURA MECÂNICA REBOCÁVEL COM ESCOVA CILÍNDRICA, LARGURA ÚTIL DE VARRIMENTO DE 2,44 M - CHI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</si>
  <si>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</si>
  <si>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</si>
  <si>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</si>
  <si>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USINA DE MISTURA ASFÁLTICA À QUENTE</t>
  </si>
  <si>
    <t>USINA DE ASFALTO, TIPO GRAVIMÉTRICA, PROD 150 TON/HORA - CHP DIURNO. AF_12/2019</t>
  </si>
  <si>
    <t>USINA DE ASFALTO, TIPO GRAVIMÉTRICA, PROD 150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</si>
  <si>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</si>
  <si>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</si>
  <si>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</si>
  <si>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</si>
  <si>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</si>
  <si>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</si>
  <si>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</si>
  <si>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</si>
  <si>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</si>
  <si>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</si>
  <si>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40 A 80 TON/HORA - CHP DIURNO. AF_03/2016</t>
  </si>
  <si>
    <t>USINA DE MISTURA ASFÁLTICA À QUENTE, TIPO CONTRA FLUXO, PROD 40 A 80 TON/HORA -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</si>
  <si>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</si>
  <si>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</si>
  <si>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</si>
  <si>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</si>
  <si>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LAMA ASFÁLTICA</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</si>
  <si>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</si>
  <si>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</si>
  <si>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</si>
  <si>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</si>
  <si>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</si>
  <si>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</si>
  <si>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USINA DE ASFALTO À FRIO</t>
  </si>
  <si>
    <t>USINA DE ASFALTO À FRIO, CAPACIDADE DE 40 A 60 TON/HORA, ELÉTRICA POTÊNCIA 30 CV - CHP DIURNO. AF_03/2016</t>
  </si>
  <si>
    <t>USINA DE ASFALTO À FRIO, CAPACIDADE DE 40 A 60 TON/HORA, ELÉTRICA POTÊNCIA 30 CV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</si>
  <si>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</si>
  <si>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</si>
  <si>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</si>
  <si>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</si>
  <si>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CONCRETO</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</si>
  <si>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</si>
  <si>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</si>
  <si>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</si>
  <si>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</si>
  <si>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</si>
  <si>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</si>
  <si>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t>
  </si>
  <si>
    <t>USINA MISTURADORA DE SOLOS, CAPACIDADE DE 200 A 500 TON/H, POTENCIA 75KW - MANUTENÇÃO. AF_07/2016</t>
  </si>
  <si>
    <t>USINA MISTURADORA DE SOLOS, CAPACIDADE DE 200 A 500 TON/H, POTENCIA 75KW - CHP DIURNO. AF_07/2016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</si>
  <si>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</si>
  <si>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</si>
  <si>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</si>
  <si>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</si>
  <si>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CORTADORAS DE PISO</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</si>
  <si>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</si>
  <si>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</si>
  <si>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</si>
  <si>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</si>
  <si>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</si>
  <si>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</si>
  <si>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CURSOS DE CAPACITAÇÃO</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</si>
  <si>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</si>
  <si>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</si>
  <si>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</si>
  <si>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</si>
  <si>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</si>
  <si>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</si>
  <si>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</si>
  <si>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</si>
  <si>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</si>
  <si>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</si>
  <si>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</si>
  <si>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</si>
  <si>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</si>
  <si>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</si>
  <si>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</si>
  <si>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</si>
  <si>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</si>
  <si>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</si>
  <si>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</si>
  <si>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</si>
  <si>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</si>
  <si>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</si>
  <si>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</si>
  <si>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</si>
  <si>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</si>
  <si>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</si>
  <si>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</si>
  <si>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</si>
  <si>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</si>
  <si>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</si>
  <si>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</si>
  <si>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</si>
  <si>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</si>
  <si>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</si>
  <si>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</si>
  <si>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</si>
  <si>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</si>
  <si>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</si>
  <si>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</si>
  <si>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</si>
  <si>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</si>
  <si>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CALAFETADOR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</si>
  <si>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</si>
  <si>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</si>
  <si>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</si>
  <si>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</si>
  <si>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</si>
  <si>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</si>
  <si>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</si>
  <si>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</si>
  <si>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</si>
  <si>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</si>
  <si>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</si>
  <si>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</si>
  <si>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</si>
  <si>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</si>
  <si>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ESTUCADOR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</si>
  <si>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</si>
  <si>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</si>
  <si>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</si>
  <si>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</si>
  <si>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</si>
  <si>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</si>
  <si>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</si>
  <si>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</si>
  <si>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</si>
  <si>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</si>
  <si>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</si>
  <si>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</si>
  <si>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</si>
  <si>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</si>
  <si>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</si>
  <si>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</si>
  <si>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</si>
  <si>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</si>
  <si>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</si>
  <si>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</si>
  <si>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</si>
  <si>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</si>
  <si>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</si>
  <si>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</si>
  <si>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</si>
  <si>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</si>
  <si>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</si>
  <si>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</si>
  <si>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</si>
  <si>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</si>
  <si>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</si>
  <si>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</si>
  <si>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</si>
  <si>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</si>
  <si>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</si>
  <si>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</si>
  <si>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</si>
  <si>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</si>
  <si>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</si>
  <si>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</si>
  <si>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</si>
  <si>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</si>
  <si>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</si>
  <si>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</si>
  <si>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</si>
  <si>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</si>
  <si>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</si>
  <si>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</si>
  <si>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</si>
  <si>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</si>
  <si>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</si>
  <si>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</si>
  <si>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</si>
  <si>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</si>
  <si>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</si>
  <si>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</si>
  <si>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</si>
  <si>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</si>
  <si>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</si>
  <si>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</si>
  <si>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</si>
  <si>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</si>
  <si>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</si>
  <si>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</si>
  <si>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</si>
  <si>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</si>
  <si>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</si>
  <si>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</si>
  <si>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</si>
  <si>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</si>
  <si>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</si>
  <si>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</si>
  <si>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</si>
  <si>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</si>
  <si>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</si>
  <si>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</si>
  <si>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</si>
  <si>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</si>
  <si>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</si>
  <si>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</si>
  <si>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</si>
  <si>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</si>
  <si>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</si>
  <si>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</si>
  <si>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</si>
  <si>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</si>
  <si>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</si>
  <si>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</si>
  <si>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</si>
  <si>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</si>
  <si>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</si>
  <si>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</si>
  <si>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</si>
  <si>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</si>
  <si>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</si>
  <si>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</si>
  <si>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</si>
  <si>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</si>
  <si>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</si>
  <si>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</si>
  <si>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</si>
  <si>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</si>
  <si>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</si>
  <si>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</si>
  <si>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</si>
  <si>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</si>
  <si>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</si>
  <si>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</si>
  <si>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</si>
  <si>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</si>
  <si>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</si>
  <si>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CURSO DE CAPACITAÇÃO PARA OPERADOR DE USINA DE ASFALTO, DE SOLOS OU DE CONCRETO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</si>
  <si>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</si>
  <si>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</si>
  <si>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</si>
  <si>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</si>
  <si>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</si>
  <si>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</si>
  <si>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</si>
  <si>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</si>
  <si>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</si>
  <si>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</si>
  <si>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</si>
  <si>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</si>
  <si>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</si>
  <si>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</si>
  <si>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</si>
  <si>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</si>
  <si>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</si>
  <si>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</si>
  <si>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</si>
  <si>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</si>
  <si>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</si>
  <si>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</si>
  <si>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</si>
  <si>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</si>
  <si>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</si>
  <si>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</si>
  <si>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</si>
  <si>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</si>
  <si>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</si>
  <si>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</si>
  <si>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</si>
  <si>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</si>
  <si>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</si>
  <si>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</si>
  <si>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</si>
  <si>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</si>
  <si>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</si>
  <si>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</si>
  <si>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</si>
  <si>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</si>
  <si>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</si>
  <si>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</si>
  <si>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</si>
  <si>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</si>
  <si>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</si>
  <si>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</si>
  <si>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</si>
  <si>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</si>
  <si>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</si>
  <si>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</si>
  <si>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</si>
  <si>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</si>
  <si>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</si>
  <si>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</si>
  <si>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 xml:space="preserve">INSUMOS DE EDIFICAÇÕES - COM DESONERAÇÃO
Resolução Conjunta SEDU/PRED N° 003/2021
Referência SINAPI: FEVEREIRO de 2021  - Vigência: MAIO de 2021
</t>
  </si>
  <si>
    <t>DESCRICAO DO INSUMO</t>
  </si>
  <si>
    <t>R$/UN</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</si>
  <si>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</si>
  <si>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</si>
  <si>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</si>
  <si>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</si>
  <si>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</si>
  <si>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</si>
  <si>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</si>
  <si>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</si>
  <si>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</si>
  <si>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</si>
  <si>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</si>
  <si>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 E CUNHA DE FIXACAO</t>
  </si>
  <si>
    <t>ABRACADEIRA EM ACO PARA AMARRACAO DE ELETRODUTOS, TIPO D, COM 1" E PARAFUSO DE FIXACAO</t>
  </si>
  <si>
    <t>ABRACADEIRA EM ACO PARA AMARRACAO DE ELETRODUTOS, TIPO D, COM 1/2" E CUNHA DE FIXACAO</t>
  </si>
  <si>
    <t>ABRACADEIRA EM ACO PARA AMARRACAO DE ELETRODUTOS, TIPO D, COM 1/2"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</si>
  <si>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</si>
  <si>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</si>
  <si>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</si>
  <si>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</si>
  <si>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</si>
  <si>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 E CUNHA DE FIXACAO</t>
  </si>
  <si>
    <t>ABRACADEIRA EM ACO PARA AMARRACAO DE ELETRODUTOS, TIPO D, COM 3" E PARAFUSO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</si>
  <si>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</si>
  <si>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</si>
  <si>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</si>
  <si>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</si>
  <si>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</si>
  <si>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</si>
  <si>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</si>
  <si>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</si>
  <si>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t>
  </si>
  <si>
    <t>ABRACADEIRA EM ACO PARA AMARRACAO DE ELETRODUTOS, TIPO U SIMPLES, COM 1/2"</t>
  </si>
  <si>
    <t>ABRACADEIRA EM ACO PARA AMARRACAO DE ELETRODUTOS, TIPO U SIMPLES, COM 2 1/2"</t>
  </si>
  <si>
    <t>ABRACADEIRA EM ACO PARA AMARRACAO DE ELETRODUTOS, TIPO U SIMPLES, COM 2"</t>
  </si>
  <si>
    <t>ABRACADEIRA EM ACO PARA AMARRACAO DE ELETRODUTOS, TIPO U SIMPLES, COM 3"</t>
  </si>
  <si>
    <t>ABRACADEIRA EM ACO PARA AMARRACAO DE ELETRODUTOS, TIPO U SIMPLES, COM 3/4"</t>
  </si>
  <si>
    <t>ABRACADEIRA EM ACO PARA AMARRACAO DE ELETRODUTOS, TIPO U SIMPLES, COM 3/8"</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</si>
  <si>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</si>
  <si>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</si>
  <si>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</si>
  <si>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</si>
  <si>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</si>
  <si>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</si>
  <si>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</si>
  <si>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</si>
  <si>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</si>
  <si>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</si>
  <si>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</si>
  <si>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</si>
  <si>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</si>
  <si>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</si>
  <si>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</si>
  <si>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</si>
  <si>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</si>
  <si>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</si>
  <si>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</si>
  <si>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</si>
  <si>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</si>
  <si>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</si>
  <si>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</si>
  <si>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</si>
  <si>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</si>
  <si>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</si>
  <si>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</si>
  <si>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</si>
  <si>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</si>
  <si>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</si>
  <si>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</si>
  <si>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</si>
  <si>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</si>
  <si>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</si>
  <si>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</si>
  <si>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</si>
  <si>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</si>
  <si>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</si>
  <si>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</si>
  <si>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</si>
  <si>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</si>
  <si>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 PARA CAIXA D' AGUA</t>
  </si>
  <si>
    <t>ADAPTADOR PVC ROSCAVEL, COM FLANGES E ANEL DE VEDACAO, 1/2",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</si>
  <si>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</si>
  <si>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</si>
  <si>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</si>
  <si>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</si>
  <si>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</si>
  <si>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</si>
  <si>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</si>
  <si>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</si>
  <si>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</si>
  <si>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</si>
  <si>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</si>
  <si>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</si>
  <si>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</si>
  <si>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</si>
  <si>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</si>
  <si>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</si>
  <si>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</si>
  <si>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</si>
  <si>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</si>
  <si>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</si>
  <si>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</si>
  <si>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</si>
  <si>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</si>
  <si>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</si>
  <si>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</si>
  <si>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</si>
  <si>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</si>
  <si>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</si>
  <si>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</si>
  <si>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</si>
  <si>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</si>
  <si>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</si>
  <si>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</si>
  <si>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</si>
  <si>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</si>
  <si>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</si>
  <si>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</si>
  <si>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</si>
  <si>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</si>
  <si>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</si>
  <si>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</si>
  <si>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</si>
  <si>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</si>
  <si>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</si>
  <si>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</si>
  <si>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</si>
  <si>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</si>
  <si>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</si>
  <si>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</si>
  <si>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</si>
  <si>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</si>
  <si>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</si>
  <si>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</si>
  <si>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</si>
  <si>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</si>
  <si>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</si>
  <si>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</si>
  <si>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</si>
  <si>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</si>
  <si>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</si>
  <si>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</si>
  <si>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</si>
  <si>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</si>
  <si>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</si>
  <si>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</si>
  <si>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</si>
  <si>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</si>
  <si>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</si>
  <si>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</si>
  <si>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</si>
  <si>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PRÃ_x0089_-MOLDADA DE CONCRETO ARMADO, SEÃ_x0087_Ã_x0083_O RETANGULAR INTERNA DE 1,50 X 1,50 M (L X A), MÃ_x008d_SULA DE 20X20CM, C = 1.00 M, EMÃ_x008d_N = 15 CM, TB-45 E FCK DO CONCRETO = 30 MPA.</t>
  </si>
  <si>
    <t>ADUELA/ GALERIA PRÃ_x0089_-MOLDADA DE CONCRETO ARMADO, SEÃ_x0087_Ã_x0083_O RETANGULAR INTERNA DE 2,00 X 2,00 M (L X A), MÃ_x008d_SULA DE 20X20CM, C = 1.00 M, EMÃ_x008d_N = 15 CM, TB-45 E FCK DO CONCRETO = 30 MPA.</t>
  </si>
  <si>
    <t>ADUELA/ GALERIA PRÃ_x0089_-MOLDADA DE CONCRETO ARMADO, SEÃ_x0087_Ã_x0083_O RETANGULAR INTERNA DE 2,50 X 2,50 M (L X A), MÃ_x008d_SULA DE 20X20CM, C = 1.00 M, EMÃ_x008d_N = 15 CM, TB-45 E FCK DO CONCRETO = 30 MPA.</t>
  </si>
  <si>
    <t>ADUELA/ GALERIA PRÃ_x0089_-MOLDADA DE CONCRETO ARMADO, SEÃ_x0087_Ã_x0083_O RETANGULAR INTERNA DE 3,00 X 3,00 M (L X A), MÃ_x008d_SULA DE 20X20CM, C = 1.00 M, EMÃ_x008d_N = 20 CM, TB-45 E FCK DO CONCRETO = 30 MPA.</t>
  </si>
  <si>
    <t>ADUELA/GALERIA DE CONCRETO ARMADO, SECAO RETANGULAR 2.00 X 1.00 M (L X A), C = 1.00 M, E = 20 CM</t>
  </si>
  <si>
    <t>ADUELA/GALERIA DE CONCRETO ARMADO, SECAO RETANGULAR 2.00 X 1.50 M (L X A), C = 1.00 M, E = 20 CM</t>
  </si>
  <si>
    <t>ADUELA/GALERIA DE CONCRETO ARMADO, SECAO RETANGULAR 2.50 X 1.00 M (L X A), C = 1.00 M, E = 20 CM</t>
  </si>
  <si>
    <t>ADUELA/GALERIA DE CONCRETO ARMADO, SECAO RETANGULAR 2.50 X 1.50 M (L X A), C = 1.00 M, E = 20 CM</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</si>
  <si>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</si>
  <si>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</si>
  <si>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</si>
  <si>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</si>
  <si>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</si>
  <si>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</si>
  <si>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</si>
  <si>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</si>
  <si>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</si>
  <si>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</si>
  <si>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</si>
  <si>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</si>
  <si>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</si>
  <si>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</si>
  <si>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</si>
  <si>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</si>
  <si>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</si>
  <si>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</si>
  <si>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</si>
  <si>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</si>
  <si>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</si>
  <si>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</si>
  <si>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</si>
  <si>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</si>
  <si>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</si>
  <si>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</si>
  <si>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11 " PARA SOLDA, TIPO C</t>
  </si>
  <si>
    <t>ALICATE DE PRESSAO 11 " PARA SOLDA, TIPO U</t>
  </si>
  <si>
    <t>ALICATE DE PRESSAO PARA SOLDA DE CHAPA 18 "</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</si>
  <si>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</si>
  <si>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</si>
  <si>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</si>
  <si>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</si>
  <si>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</si>
  <si>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</si>
  <si>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</si>
  <si>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</si>
  <si>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</si>
  <si>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</si>
  <si>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</si>
  <si>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</si>
  <si>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</si>
  <si>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</si>
  <si>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</si>
  <si>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</si>
  <si>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</si>
  <si>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</si>
  <si>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</si>
  <si>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</si>
  <si>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</si>
  <si>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</si>
  <si>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</si>
  <si>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</si>
  <si>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</si>
  <si>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</si>
  <si>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</si>
  <si>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</si>
  <si>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</si>
  <si>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 PVC REDE COLETOR ESGOTO, DN 300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</si>
  <si>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</si>
  <si>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</si>
  <si>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</si>
  <si>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</si>
  <si>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</si>
  <si>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</si>
  <si>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</si>
  <si>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</si>
  <si>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</si>
  <si>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</si>
  <si>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</si>
  <si>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</si>
  <si>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</si>
  <si>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</si>
  <si>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</si>
  <si>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</si>
  <si>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</si>
  <si>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</si>
  <si>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</si>
  <si>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</si>
  <si>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</si>
  <si>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</si>
  <si>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</si>
  <si>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</si>
  <si>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</si>
  <si>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</si>
  <si>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</si>
  <si>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</si>
  <si>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</si>
  <si>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</si>
  <si>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</si>
  <si>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</si>
  <si>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</si>
  <si>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</si>
  <si>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</si>
  <si>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</si>
  <si>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</si>
  <si>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</si>
  <si>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</si>
  <si>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</si>
  <si>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</si>
  <si>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</si>
  <si>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</si>
  <si>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</si>
  <si>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</si>
  <si>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</si>
  <si>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</si>
  <si>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</si>
  <si>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</si>
  <si>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</si>
  <si>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</si>
  <si>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</si>
  <si>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</si>
  <si>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</si>
  <si>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</si>
  <si>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</si>
  <si>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</si>
  <si>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</si>
  <si>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</si>
  <si>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</si>
  <si>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</si>
  <si>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</si>
  <si>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</si>
  <si>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</si>
  <si>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</si>
  <si>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</si>
  <si>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</si>
  <si>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</si>
  <si>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</si>
  <si>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</si>
  <si>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</si>
  <si>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</si>
  <si>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</si>
  <si>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</si>
  <si>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</si>
  <si>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</si>
  <si>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</si>
  <si>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</si>
  <si>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APRESENTANDO ENTRE 54000 E 58000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</si>
  <si>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</si>
  <si>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</si>
  <si>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</si>
  <si>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</si>
  <si>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</si>
  <si>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</si>
  <si>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</si>
  <si>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</si>
  <si>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</si>
  <si>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</si>
  <si>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</si>
  <si>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</si>
  <si>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</si>
  <si>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</si>
  <si>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</si>
  <si>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</si>
  <si>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</si>
  <si>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</si>
  <si>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</si>
  <si>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</si>
  <si>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</si>
  <si>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</si>
  <si>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</si>
  <si>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</si>
  <si>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</si>
  <si>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</si>
  <si>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</si>
  <si>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</si>
  <si>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</si>
  <si>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</si>
  <si>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</si>
  <si>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</si>
  <si>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</si>
  <si>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</si>
  <si>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</si>
  <si>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</si>
  <si>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</si>
  <si>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</si>
  <si>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</si>
  <si>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</si>
  <si>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</si>
  <si>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</si>
  <si>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</si>
  <si>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</si>
  <si>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</si>
  <si>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</si>
  <si>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</si>
  <si>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</si>
  <si>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</si>
  <si>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</si>
  <si>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</si>
  <si>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</si>
  <si>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</si>
  <si>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</si>
  <si>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</si>
  <si>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</si>
  <si>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</si>
  <si>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</si>
  <si>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</si>
  <si>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</si>
  <si>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</si>
  <si>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</si>
  <si>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</si>
  <si>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</si>
  <si>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</si>
  <si>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</si>
  <si>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</si>
  <si>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</si>
  <si>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</si>
  <si>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</si>
  <si>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</si>
  <si>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</si>
  <si>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</si>
  <si>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</si>
  <si>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</si>
  <si>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</si>
  <si>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</si>
  <si>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</si>
  <si>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</si>
  <si>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</si>
  <si>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</si>
  <si>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</si>
  <si>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</si>
  <si>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</si>
  <si>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 PARA ELETRODUTO</t>
  </si>
  <si>
    <t>ARRUELA EM ALUMINIO, COM ROSCA, DE 1/2", PARA ELETRODUTO</t>
  </si>
  <si>
    <t>ARRUELA EM ALUMINIO, COM ROSCA, DE 2 1/2", PARA ELETRODUTO</t>
  </si>
  <si>
    <t>ARRUELA EM ALUMINIO, COM ROSCA, DE 2", PARA ELETRODUTO</t>
  </si>
  <si>
    <t>ARRUELA EM ALUMINIO, COM ROSCA, DE 3", PARA ELETRODUTO</t>
  </si>
  <si>
    <t>ARRUELA EM ALUMINIO, COM ROSCA, DE 3/4", PARA ELETRODUTO</t>
  </si>
  <si>
    <t>ARRUELA EM ALUMINIO, COM ROSCA, DE 3/8",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</si>
  <si>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</si>
  <si>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</si>
  <si>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</si>
  <si>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</si>
  <si>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</si>
  <si>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</si>
  <si>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</si>
  <si>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</si>
  <si>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</si>
  <si>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</si>
  <si>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</si>
  <si>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</si>
  <si>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</si>
  <si>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</si>
  <si>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</si>
  <si>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</si>
  <si>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</si>
  <si>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</si>
  <si>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</si>
  <si>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</si>
  <si>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</si>
  <si>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</si>
  <si>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</si>
  <si>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</si>
  <si>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</si>
  <si>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</si>
  <si>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</si>
  <si>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</si>
  <si>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</si>
  <si>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</si>
  <si>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</si>
  <si>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</si>
  <si>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</si>
  <si>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</si>
  <si>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</si>
  <si>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</si>
  <si>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</si>
  <si>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</si>
  <si>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</si>
  <si>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</si>
  <si>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</si>
  <si>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</si>
  <si>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</si>
  <si>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</si>
  <si>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</si>
  <si>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</si>
  <si>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</si>
  <si>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</si>
  <si>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</si>
  <si>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</si>
  <si>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</si>
  <si>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</si>
  <si>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</si>
  <si>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</si>
  <si>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</si>
  <si>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</si>
  <si>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</si>
  <si>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</si>
  <si>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</si>
  <si>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</si>
  <si>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</si>
  <si>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</si>
  <si>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</si>
  <si>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</si>
  <si>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</si>
  <si>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</si>
  <si>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</si>
  <si>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</si>
  <si>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</si>
  <si>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</si>
  <si>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</si>
  <si>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</si>
  <si>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</si>
  <si>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</si>
  <si>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</si>
  <si>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</si>
  <si>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</si>
  <si>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</si>
  <si>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</si>
  <si>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</si>
  <si>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</si>
  <si>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</si>
  <si>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</si>
  <si>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</si>
  <si>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</si>
  <si>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</si>
  <si>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</si>
  <si>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</si>
  <si>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</si>
  <si>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</si>
  <si>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</si>
  <si>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</si>
  <si>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</si>
  <si>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</si>
  <si>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</si>
  <si>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JG</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</si>
  <si>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</si>
  <si>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</si>
  <si>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</si>
  <si>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</si>
  <si>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</si>
  <si>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</si>
  <si>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</si>
  <si>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</si>
  <si>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</si>
  <si>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</si>
  <si>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</si>
  <si>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</si>
  <si>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</si>
  <si>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</si>
  <si>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</si>
  <si>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</si>
  <si>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</si>
  <si>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</si>
  <si>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</si>
  <si>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</si>
  <si>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</si>
  <si>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</si>
  <si>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</si>
  <si>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</si>
  <si>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CERAMICO VAZADO PARA ALVENARIA DE VEDACAO, DE 9 X 19 X 19 CM (L X A X C)</t>
  </si>
  <si>
    <t>MIL</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</si>
  <si>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</si>
  <si>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</si>
  <si>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</si>
  <si>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</si>
  <si>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</si>
  <si>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</si>
  <si>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</si>
  <si>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</si>
  <si>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</si>
  <si>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</si>
  <si>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</si>
  <si>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</si>
  <si>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</si>
  <si>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</si>
  <si>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</si>
  <si>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</si>
  <si>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</si>
  <si>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</si>
  <si>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</si>
  <si>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</si>
  <si>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</si>
  <si>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</si>
  <si>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</si>
  <si>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</si>
  <si>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</si>
  <si>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</si>
  <si>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14 X 19 X 29 CM (CLASSE C - NBR 6136)</t>
  </si>
  <si>
    <t>BLOCO DE VEDACAO CONCRETO APARENTE 9 X 19 X 39 CM (CLASSE C - NBR 6136)</t>
  </si>
  <si>
    <t>BLOCO DE VEDACAO DE CONCRETO 14 X 19 X 39 CM (CLASSE C - NBR 6136)</t>
  </si>
  <si>
    <t>BLOCO DE VEDACAO DE CONCRETO 19 X 19 X 39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</si>
  <si>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</si>
  <si>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</si>
  <si>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</si>
  <si>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</si>
  <si>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</si>
  <si>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</si>
  <si>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</si>
  <si>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</si>
  <si>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</si>
  <si>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</si>
  <si>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</si>
  <si>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</si>
  <si>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</si>
  <si>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</si>
  <si>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</si>
  <si>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</si>
  <si>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</si>
  <si>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</si>
  <si>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</si>
  <si>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</si>
  <si>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</si>
  <si>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</si>
  <si>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</si>
  <si>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</si>
  <si>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</si>
  <si>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</si>
  <si>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</si>
  <si>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</si>
  <si>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</si>
  <si>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</si>
  <si>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</si>
  <si>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</si>
  <si>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</si>
  <si>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</si>
  <si>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</si>
  <si>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</si>
  <si>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</si>
  <si>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</si>
  <si>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</si>
  <si>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</si>
  <si>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</si>
  <si>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</si>
  <si>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</si>
  <si>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</si>
  <si>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</si>
  <si>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</si>
  <si>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</si>
  <si>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</si>
  <si>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</si>
  <si>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</si>
  <si>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</si>
  <si>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</si>
  <si>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</si>
  <si>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</si>
  <si>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</si>
  <si>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</si>
  <si>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</si>
  <si>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</si>
  <si>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</si>
  <si>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</si>
  <si>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</si>
  <si>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</si>
  <si>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</si>
  <si>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</si>
  <si>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</si>
  <si>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</si>
  <si>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</si>
  <si>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</si>
  <si>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</si>
  <si>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</si>
  <si>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</si>
  <si>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</si>
  <si>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</si>
  <si>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</si>
  <si>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</si>
  <si>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</si>
  <si>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</si>
  <si>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</si>
  <si>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</si>
  <si>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</si>
  <si>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</si>
  <si>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</si>
  <si>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</si>
  <si>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</si>
  <si>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</si>
  <si>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</si>
  <si>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t>
  </si>
  <si>
    <t>BUCHA DE REDUCAO DE FERRO GALVANIZADO, COM ROSCA BSP, DE 1 1/2" X 1/2"</t>
  </si>
  <si>
    <t>BUCHA DE REDUCAO DE FERRO GALVANIZADO, COM ROSCA BSP, DE 1 1/2" X 3/4"</t>
  </si>
  <si>
    <t>BUCHA DE REDUCAO DE FERRO GALVANIZADO, COM ROSCA BSP, DE 1 1/4" X 1"</t>
  </si>
  <si>
    <t>BUCHA DE REDUCAO DE FERRO GALVANIZADO, COM ROSCA BSP, DE 1 1/4" X 1/2"</t>
  </si>
  <si>
    <t>BUCHA DE REDUCAO DE FERRO GALVANIZADO, COM ROSCA BSP, DE 1 1/4" X 3/4"</t>
  </si>
  <si>
    <t>BUCHA DE REDUCAO DE FERRO GALVANIZADO, COM ROSCA BSP, DE 1" X 1/2"</t>
  </si>
  <si>
    <t>BUCHA DE REDUCAO DE FERRO GALVANIZADO, COM ROSCA BSP, DE 1" X 3/4"</t>
  </si>
  <si>
    <t>BUCHA DE REDUCAO DE FERRO GALVANIZADO, COM ROSCA BSP, DE 1/2" X 1/4"</t>
  </si>
  <si>
    <t>BUCHA DE REDUCAO DE FERRO GALVANIZADO, COM ROSCA BSP, DE 1/2" X 3/8"</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</si>
  <si>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</si>
  <si>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</si>
  <si>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</si>
  <si>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</si>
  <si>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</si>
  <si>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</si>
  <si>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</si>
  <si>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</si>
  <si>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</si>
  <si>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</si>
  <si>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</si>
  <si>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3/4" X 1/2"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</si>
  <si>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</si>
  <si>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</si>
  <si>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</si>
  <si>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</si>
  <si>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</si>
  <si>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</si>
  <si>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</si>
  <si>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</si>
  <si>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</si>
  <si>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</si>
  <si>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</si>
  <si>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</si>
  <si>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</si>
  <si>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</si>
  <si>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50 X 40 MM, PARA ESGOTO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</si>
  <si>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</si>
  <si>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</si>
  <si>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</si>
  <si>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</si>
  <si>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</si>
  <si>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</si>
  <si>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</si>
  <si>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</si>
  <si>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</si>
  <si>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</si>
  <si>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</si>
  <si>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</si>
  <si>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</si>
  <si>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</si>
  <si>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</si>
  <si>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</si>
  <si>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</si>
  <si>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 PARA ELETRODUTO</t>
  </si>
  <si>
    <t>BUCHA DE REDUCAO EM ALUMINIO, COM ROSCA, DE 1 1/4" X 1/2",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</si>
  <si>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</si>
  <si>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</si>
  <si>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</si>
  <si>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</si>
  <si>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</si>
  <si>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</si>
  <si>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</si>
  <si>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</si>
  <si>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</si>
  <si>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</si>
  <si>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</si>
  <si>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</si>
  <si>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</si>
  <si>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</si>
  <si>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</si>
  <si>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3/4" X 1/2",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</si>
  <si>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</si>
  <si>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</si>
  <si>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</si>
  <si>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</si>
  <si>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</si>
  <si>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</si>
  <si>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</si>
  <si>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</si>
  <si>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</si>
  <si>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</si>
  <si>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</si>
  <si>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</si>
  <si>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</si>
  <si>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</si>
  <si>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</si>
  <si>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</si>
  <si>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</si>
  <si>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</si>
  <si>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</si>
  <si>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</si>
  <si>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</si>
  <si>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</si>
  <si>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</si>
  <si>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</si>
  <si>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 PARA ELETRODUTO</t>
  </si>
  <si>
    <t>BUCHA EM ALUMINIO, COM ROSCA, DE 1/2", PARA ELETRODUTO</t>
  </si>
  <si>
    <t>BUCHA EM ALUMINIO, COM ROSCA, DE 2 1/2", PARA ELETRODUTO</t>
  </si>
  <si>
    <t>BUCHA EM ALUMINIO, COM ROSCA, DE 2", PARA ELETRODUTO</t>
  </si>
  <si>
    <t>BUCHA EM ALUMINIO, COM ROSCA, DE 3", PARA ELETRODUTO</t>
  </si>
  <si>
    <t>BUCHA EM ALUMINIO, COM ROSCA, DE 3/4", PARA ELETRODUTO</t>
  </si>
  <si>
    <t>BUCHA EM ALUMINIO, COM ROSCA, DE 3/8",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</si>
  <si>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</si>
  <si>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</si>
  <si>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</si>
  <si>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</si>
  <si>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</si>
  <si>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</si>
  <si>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</si>
  <si>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</si>
  <si>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</si>
  <si>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</si>
  <si>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</si>
  <si>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</si>
  <si>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</si>
  <si>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</si>
  <si>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</si>
  <si>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</si>
  <si>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</si>
  <si>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</si>
  <si>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</si>
  <si>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</si>
  <si>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</si>
  <si>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</si>
  <si>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</si>
  <si>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</si>
  <si>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</si>
  <si>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</si>
  <si>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</si>
  <si>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</si>
  <si>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</si>
  <si>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</si>
  <si>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</si>
  <si>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</si>
  <si>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</si>
  <si>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</si>
  <si>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</si>
  <si>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</si>
  <si>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</si>
  <si>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</si>
  <si>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</si>
  <si>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</si>
  <si>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</si>
  <si>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</si>
  <si>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</si>
  <si>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</si>
  <si>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</si>
  <si>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</si>
  <si>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</si>
  <si>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</si>
  <si>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</si>
  <si>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</si>
  <si>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</si>
  <si>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</si>
  <si>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</si>
  <si>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</si>
  <si>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</si>
  <si>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</si>
  <si>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</si>
  <si>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</si>
  <si>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</si>
  <si>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</si>
  <si>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</si>
  <si>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</si>
  <si>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</si>
  <si>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</si>
  <si>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</si>
  <si>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</si>
  <si>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</si>
  <si>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</si>
  <si>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</si>
  <si>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</si>
  <si>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</si>
  <si>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</si>
  <si>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</si>
  <si>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</si>
  <si>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</si>
  <si>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</si>
  <si>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</si>
  <si>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</si>
  <si>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</si>
  <si>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</si>
  <si>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</si>
  <si>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</si>
  <si>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</si>
  <si>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</si>
  <si>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</si>
  <si>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</si>
  <si>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</si>
  <si>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</si>
  <si>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</si>
  <si>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</si>
  <si>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</si>
  <si>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</si>
  <si>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</si>
  <si>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</si>
  <si>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</si>
  <si>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</si>
  <si>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</si>
  <si>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</si>
  <si>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</si>
  <si>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</si>
  <si>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</si>
  <si>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</si>
  <si>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</si>
  <si>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</si>
  <si>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</si>
  <si>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</si>
  <si>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</si>
  <si>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</si>
  <si>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</si>
  <si>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</si>
  <si>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</si>
  <si>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</si>
  <si>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</si>
  <si>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</si>
  <si>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</si>
  <si>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</si>
  <si>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</si>
  <si>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</si>
  <si>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</si>
  <si>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</si>
  <si>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</si>
  <si>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</si>
  <si>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</si>
  <si>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</si>
  <si>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</si>
  <si>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</si>
  <si>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</si>
  <si>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</si>
  <si>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</si>
  <si>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</si>
  <si>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</si>
  <si>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</si>
  <si>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</si>
  <si>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</si>
  <si>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</si>
  <si>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</si>
  <si>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</si>
  <si>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</si>
  <si>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</si>
  <si>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</si>
  <si>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</si>
  <si>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</si>
  <si>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</si>
  <si>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</si>
  <si>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</si>
  <si>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</si>
  <si>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</si>
  <si>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</si>
  <si>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</si>
  <si>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</si>
  <si>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</si>
  <si>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</si>
  <si>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</si>
  <si>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</si>
  <si>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</si>
  <si>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</si>
  <si>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</si>
  <si>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</si>
  <si>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</si>
  <si>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</si>
  <si>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</si>
  <si>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</si>
  <si>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</si>
  <si>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</si>
  <si>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</si>
  <si>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</si>
  <si>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5 X 5 CM EM PINUS, MISTA OU EQUIVALENTE DA REGIAO - BRUTA</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</si>
  <si>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</si>
  <si>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</si>
  <si>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</si>
  <si>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</si>
  <si>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</si>
  <si>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</si>
  <si>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</si>
  <si>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</si>
  <si>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</si>
  <si>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</si>
  <si>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</si>
  <si>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</si>
  <si>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</si>
  <si>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</si>
  <si>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</si>
  <si>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</si>
  <si>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</si>
  <si>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PRÃ_x0089_-MOLDADO,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</si>
  <si>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</si>
  <si>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</si>
  <si>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</si>
  <si>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</si>
  <si>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</si>
  <si>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</si>
  <si>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</si>
  <si>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</si>
  <si>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</si>
  <si>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</si>
  <si>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</si>
  <si>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</si>
  <si>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</si>
  <si>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</si>
  <si>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</si>
  <si>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</si>
  <si>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</si>
  <si>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</si>
  <si>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</si>
  <si>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</si>
  <si>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</si>
  <si>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</si>
  <si>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</si>
  <si>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</si>
  <si>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</si>
  <si>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</si>
  <si>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</si>
  <si>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</si>
  <si>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</si>
  <si>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</si>
  <si>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</si>
  <si>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</si>
  <si>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</si>
  <si>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</si>
  <si>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</si>
  <si>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</si>
  <si>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</si>
  <si>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</si>
  <si>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</si>
  <si>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</si>
  <si>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</si>
  <si>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</si>
  <si>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EM PVC, DE 4" X 2", PARA ELETRODUTO FLEXIVEL CORRUGADO</t>
  </si>
  <si>
    <t>CAIXA DE PASSAGEM, EM PVC, DE 4" X 4", PARA ELETRODUTO FLEXIVEL CORRUGADO</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</si>
  <si>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</si>
  <si>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</si>
  <si>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</si>
  <si>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</si>
  <si>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</si>
  <si>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</si>
  <si>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</si>
  <si>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</si>
  <si>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</si>
  <si>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</si>
  <si>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</si>
  <si>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</si>
  <si>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</si>
  <si>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</si>
  <si>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</si>
  <si>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</si>
  <si>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</si>
  <si>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</si>
  <si>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</si>
  <si>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</si>
  <si>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</si>
  <si>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</si>
  <si>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</si>
  <si>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</si>
  <si>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</si>
  <si>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</si>
  <si>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</si>
  <si>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</si>
  <si>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</si>
  <si>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</si>
  <si>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</si>
  <si>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</si>
  <si>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</si>
  <si>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</si>
  <si>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</si>
  <si>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</si>
  <si>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</si>
  <si>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</si>
  <si>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</si>
  <si>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</si>
  <si>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</si>
  <si>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</si>
  <si>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</si>
  <si>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</si>
  <si>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</si>
  <si>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</si>
  <si>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</si>
  <si>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</si>
  <si>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</si>
  <si>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</si>
  <si>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</si>
  <si>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</si>
  <si>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</si>
  <si>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</si>
  <si>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</si>
  <si>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</si>
  <si>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</si>
  <si>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</si>
  <si>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</si>
  <si>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</si>
  <si>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</si>
  <si>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</si>
  <si>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</si>
  <si>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</si>
  <si>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16000 KG, CARGA UTIL MAXIMA DE 10685 KG, DISTANCIA ENTRE EIXOS 4,8M, POTENCIA 189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</si>
  <si>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</si>
  <si>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</si>
  <si>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</si>
  <si>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</si>
  <si>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</si>
  <si>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</si>
  <si>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</si>
  <si>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</si>
  <si>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</si>
  <si>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</si>
  <si>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</si>
  <si>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</si>
  <si>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</si>
  <si>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</si>
  <si>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</si>
  <si>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14 X 19 X 19 CM (CLASSE C - NBR 6136)</t>
  </si>
  <si>
    <t>CANALETA DE CONCRETO 19 X 19 X 19 CM (CLASSE C - NBR 6136)</t>
  </si>
  <si>
    <t>CANALETA DE CONCRETO 9 X 19 X 19 CM (CLASSE C - NBR 6136)</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</si>
  <si>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</si>
  <si>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</si>
  <si>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</si>
  <si>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</si>
  <si>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</si>
  <si>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</si>
  <si>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</si>
  <si>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</si>
  <si>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"U" ALUMINIO ABAS IGUAIS 1 ", E = 3/32 "</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</si>
  <si>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</si>
  <si>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</si>
  <si>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</si>
  <si>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</si>
  <si>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</si>
  <si>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</si>
  <si>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</si>
  <si>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</si>
  <si>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</si>
  <si>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</si>
  <si>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</si>
  <si>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</si>
  <si>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</si>
  <si>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</si>
  <si>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t>
  </si>
  <si>
    <t>CAP OU TAMPAO DE FERRO GALVANIZADO, COM ROSCA BSP, DE 1/2"</t>
  </si>
  <si>
    <t>CAP OU TAMPAO DE FERRO GALVANIZADO, COM ROSCA BSP, DE 1/4"</t>
  </si>
  <si>
    <t>CAP OU TAMPAO DE FERRO GALVANIZADO, COM ROSCA BSP, DE 2 1/2"</t>
  </si>
  <si>
    <t>CAP OU TAMPAO DE FERRO GALVANIZADO, COM ROSCA BSP, DE 2"</t>
  </si>
  <si>
    <t>CAP OU TAMPAO DE FERRO GALVANIZADO, COM ROSCA BSP, DE 3"</t>
  </si>
  <si>
    <t>CAP OU TAMPAO DE FERRO GALVANIZADO, COM ROSCA BSP, DE 3/4"</t>
  </si>
  <si>
    <t>CAP OU TAMPAO DE FERRO GALVANIZADO, COM ROSCA BSP, DE 3/8"</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</si>
  <si>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</si>
  <si>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</si>
  <si>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</si>
  <si>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</si>
  <si>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</si>
  <si>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 PARA AGUA FRIA PREDIAL</t>
  </si>
  <si>
    <t>CAP PVC, ROSCAVEL, 1/2", PARA AGUA FRIA PREDIAL</t>
  </si>
  <si>
    <t>CAP PVC, ROSCAVEL, 2 1/2", AGUA FRIA PREDIAL</t>
  </si>
  <si>
    <t>CAP PVC, ROSCAVEL, 2", AGUA FRIA PREDIAL</t>
  </si>
  <si>
    <t>CAP PVC, ROSCAVEL, 3", AGUA FRIA PREDIAL</t>
  </si>
  <si>
    <t>CAP PVC, ROSCAVEL, 3/4", PARA AGUA FRIA PREDIAL</t>
  </si>
  <si>
    <t>CAP PVC, SERIE R, DN 100 MM, PARA ESGOTO OU AGUAS PLUVIAIS PREDIAIS</t>
  </si>
  <si>
    <t>CAP PVC, SERIE R, DN 150 MM, PARA ESGOTO OU AGUAS PLUVIAIS PREDIAIS</t>
  </si>
  <si>
    <t>CAP PVC, SERIE R, DN 75 MM, PARA ESGOTO OU AGUAS PLUVIAIS PREDIAIS</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</si>
  <si>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</si>
  <si>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</si>
  <si>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</si>
  <si>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</si>
  <si>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</si>
  <si>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</si>
  <si>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</si>
  <si>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</si>
  <si>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</si>
  <si>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SOLDAVEL, DN 100 MM, SERIE NORMAL, PARA ESGOTO PREDIAL</t>
  </si>
  <si>
    <t>CAP PVC, SOLDAVEL, DN 50 MM, SERIE NORMAL, PARA ESGOTO PREDIAL</t>
  </si>
  <si>
    <t>CAP PVC, SOLDAVEL, DN 75 MM, SERIE NORMAL, PARA ESGOTO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</si>
  <si>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</si>
  <si>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</si>
  <si>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</si>
  <si>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</si>
  <si>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</si>
  <si>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</si>
  <si>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</si>
  <si>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</si>
  <si>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</si>
  <si>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</si>
  <si>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</si>
  <si>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</si>
  <si>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</si>
  <si>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</si>
  <si>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</si>
  <si>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</si>
  <si>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</si>
  <si>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</si>
  <si>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</si>
  <si>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</si>
  <si>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</si>
  <si>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</si>
  <si>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</si>
  <si>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</si>
  <si>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</si>
  <si>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</si>
  <si>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</si>
  <si>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</si>
  <si>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</si>
  <si>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</si>
  <si>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</si>
  <si>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</si>
  <si>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</si>
  <si>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</si>
  <si>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</si>
  <si>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</si>
  <si>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</si>
  <si>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</si>
  <si>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</si>
  <si>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</si>
  <si>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</si>
  <si>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4X2, PESO BRUTO TOTAL COMBINADO 49000 KG, CAPACIDADE MAXIMA DE TRACAO *66000* KG, POTENCIA *360*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</si>
  <si>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</si>
  <si>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</si>
  <si>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</si>
  <si>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</si>
  <si>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</si>
  <si>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</si>
  <si>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</si>
  <si>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</si>
  <si>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</si>
  <si>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</si>
  <si>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</si>
  <si>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</si>
  <si>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</si>
  <si>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</si>
  <si>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</si>
  <si>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</si>
  <si>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</si>
  <si>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</si>
  <si>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</si>
  <si>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</si>
  <si>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</si>
  <si>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</si>
  <si>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</si>
  <si>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</si>
  <si>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</si>
  <si>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</si>
  <si>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</si>
  <si>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</si>
  <si>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</si>
  <si>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</si>
  <si>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</si>
  <si>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</si>
  <si>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</si>
  <si>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</si>
  <si>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</si>
  <si>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</si>
  <si>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</si>
  <si>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</si>
  <si>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</si>
  <si>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</si>
  <si>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</si>
  <si>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</si>
  <si>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6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</si>
  <si>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</si>
  <si>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</si>
  <si>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</si>
  <si>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</si>
  <si>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</si>
  <si>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</si>
  <si>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</si>
  <si>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</si>
  <si>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</si>
  <si>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12 MM</t>
  </si>
  <si>
    <t>CHAPA DE MADEIRA COMPENSADA PLASTIFICADA PARA FORMA DE CONCRETO, DE 2,20 X 1,10 m, E = 14 MM</t>
  </si>
  <si>
    <t>CHAPA DE MADEIRA COMPENSADA PLASTIFICADA PARA FORMA DE CONCRETO, DE 2,20 x 1,10 M, E = 18 MM</t>
  </si>
  <si>
    <t>CHAPA DE MADEIRA COMPENSADA PLASTIFICADA PARA FORMA DE CONCRETO, DE 2,20 X 1,10 M, E = 20 MM</t>
  </si>
  <si>
    <t>CHAPA DE MADEIRA COMPENSADA PLASTIFICADA PARA FORMA DE CONCRETO, DE 2,20 x 1,10 M, E = 6 MM</t>
  </si>
  <si>
    <t>CHAPA DE MADEIRA COMPENSADA RESINADA PARA FORMA DE CONCRETO, DE *2,2 X 1,1* M, E = 10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</si>
  <si>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</si>
  <si>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</si>
  <si>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</si>
  <si>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</si>
  <si>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</si>
  <si>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</si>
  <si>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</si>
  <si>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</si>
  <si>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</si>
  <si>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</si>
  <si>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</si>
  <si>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</si>
  <si>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</si>
  <si>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</si>
  <si>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</si>
  <si>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</si>
  <si>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</si>
  <si>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</si>
  <si>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</si>
  <si>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</si>
  <si>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</si>
  <si>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</si>
  <si>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</si>
  <si>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</si>
  <si>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</si>
  <si>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</si>
  <si>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</si>
  <si>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</si>
  <si>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</si>
  <si>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</si>
  <si>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</si>
  <si>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</si>
  <si>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</si>
  <si>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</si>
  <si>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</si>
  <si>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</si>
  <si>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</si>
  <si>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</si>
  <si>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</si>
  <si>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1" X 600 MM, PARA POSTES DE ACO COM BASE, INCLUSO PORCA E ARRUELA</t>
  </si>
  <si>
    <t>CHUMBADOR DE ACO, DIAMETRO 1/2", COMPRIMENTO 75 MM</t>
  </si>
  <si>
    <t>CHUMBADOR DE ACO, DIAMETRO 5/8", COMPRIMENTO 6", COM PORCA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</si>
  <si>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</si>
  <si>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</si>
  <si>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</si>
  <si>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</si>
  <si>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</si>
  <si>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</si>
  <si>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</si>
  <si>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</si>
  <si>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</si>
  <si>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</si>
  <si>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50KG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</si>
  <si>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</si>
  <si>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</si>
  <si>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</si>
  <si>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</si>
  <si>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</si>
  <si>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</si>
  <si>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</si>
  <si>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</si>
  <si>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</si>
  <si>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</si>
  <si>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</si>
  <si>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</si>
  <si>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</si>
  <si>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</si>
  <si>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</si>
  <si>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</si>
  <si>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</si>
  <si>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</si>
  <si>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</si>
  <si>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</si>
  <si>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</si>
  <si>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</si>
  <si>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</si>
  <si>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</si>
  <si>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</si>
  <si>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</si>
  <si>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</si>
  <si>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</si>
  <si>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</si>
  <si>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</si>
  <si>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</si>
  <si>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</si>
  <si>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</si>
  <si>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</si>
  <si>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</si>
  <si>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</si>
  <si>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</si>
  <si>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</si>
  <si>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</si>
  <si>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</si>
  <si>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</si>
  <si>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</si>
  <si>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</si>
  <si>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</si>
  <si>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</si>
  <si>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</si>
  <si>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</si>
  <si>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</si>
  <si>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</si>
  <si>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</si>
  <si>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</si>
  <si>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</si>
  <si>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</si>
  <si>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</si>
  <si>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</si>
  <si>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</si>
  <si>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</si>
  <si>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</si>
  <si>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</si>
  <si>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</si>
  <si>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</si>
  <si>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</si>
  <si>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</si>
  <si>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</si>
  <si>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</si>
  <si>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</si>
  <si>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</si>
  <si>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</si>
  <si>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</si>
  <si>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</si>
  <si>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</si>
  <si>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 COM TAMPA CEGA</t>
  </si>
  <si>
    <t>CONDULETE DE ALUMINIO TIPO B, PARA ELETRODUTO ROSCAVEL DE 1/2", COM TAMPA CEGA</t>
  </si>
  <si>
    <t>CONDULETE DE ALUMINIO TIPO B, PARA ELETRODUTO ROSCAVEL DE 3/4", COM TAMPA CEGA</t>
  </si>
  <si>
    <t>CONDULETE DE ALUMINIO TIPO C, PARA ELETRODUTO ROSCAVEL DE 1", COM TAMPA CEGA</t>
  </si>
  <si>
    <t>CONDULETE DE ALUMINIO TIPO C, PARA ELETRODUTO ROSCAVEL DE 1/2",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</si>
  <si>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</si>
  <si>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</si>
  <si>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</si>
  <si>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</si>
  <si>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</si>
  <si>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</si>
  <si>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</si>
  <si>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</si>
  <si>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3/4",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</si>
  <si>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</si>
  <si>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</si>
  <si>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</si>
  <si>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 COM TAMPA CEGA</t>
  </si>
  <si>
    <t>CONDULETE DE ALUMINIO TIPO LR, PARA ELETRODUTO ROSCAVEL DE 1/2", COM TAMPA CEGA</t>
  </si>
  <si>
    <t>CONDULETE DE ALUMINIO TIPO LR, PARA ELETRODUTO ROSCAVEL DE 2", COM TAMPA CEGA</t>
  </si>
  <si>
    <t>CONDULETE DE ALUMINIO TIPO LR, PARA ELETRODUTO ROSCAVEL DE 3", COM TAMPA CEGA</t>
  </si>
  <si>
    <t>CONDULETE DE ALUMINIO TIPO LR, PARA ELETRODUTO ROSCAVEL DE 3/4",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</si>
  <si>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</si>
  <si>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</si>
  <si>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</si>
  <si>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 COM TAMPA CEGA</t>
  </si>
  <si>
    <t>CONDULETE DE ALUMINIO TIPO T, PARA ELETRODUTO ROSCAVEL DE 1/2", COM TAMPA CEGA</t>
  </si>
  <si>
    <t>CONDULETE DE ALUMINIO TIPO T, PARA ELETRODUTO ROSCAVEL DE 2", COM TAMPA CEGA</t>
  </si>
  <si>
    <t>CONDULETE DE ALUMINIO TIPO T, PARA ELETRODUTO ROSCAVEL DE 3", COM TAMPA CEGA</t>
  </si>
  <si>
    <t>CONDULETE DE ALUMINIO TIPO T, PARA ELETRODUTO ROSCAVEL DE 3/4",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</si>
  <si>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</si>
  <si>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</si>
  <si>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</si>
  <si>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</si>
  <si>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 COM TAMPA CEGA</t>
  </si>
  <si>
    <t>CONDULETE DE ALUMINIO TIPO X, PARA ELETRODUTO ROSCAVEL DE 1/2", COM TAMPA CEGA</t>
  </si>
  <si>
    <t>CONDULETE DE ALUMINIO TIPO X, PARA ELETRODUTO ROSCAVEL DE 2", COM TAMPA CEGA</t>
  </si>
  <si>
    <t>CONDULETE DE ALUMINIO TIPO X, PARA ELETRODUTO ROSCAVEL DE 3", COM TAMPA CEGA</t>
  </si>
  <si>
    <t>CONDULETE DE ALUMINIO TIPO X, PARA ELETRODUTO ROSCAVEL DE 3/4", COM TAMPA CEGA</t>
  </si>
  <si>
    <t>CONDULETE DE ALUMINIO TIPO X, PARA ELETRODUTO ROSCAVEL DE 4", COM TAMPA CEGA</t>
  </si>
  <si>
    <t>CONDULETE EM PVC, TIPO "B", SEM TAMPA, DE 1"</t>
  </si>
  <si>
    <t>CONDULETE EM PVC, TIPO "B", SEM TAMPA, DE 1/2" OU 3/4"</t>
  </si>
  <si>
    <t>CONDULETE EM PVC, TIPO "C", SEM TAMPA, DE 1"</t>
  </si>
  <si>
    <t>CONDULETE EM PVC, TIPO "C", SEM TAMPA, DE 1/2"</t>
  </si>
  <si>
    <t>CONDULETE EM PVC, TIPO "C", SEM TAMPA, DE 3/4"</t>
  </si>
  <si>
    <t>CONDULETE EM PVC, TIPO "E", SEM TAMPA, DE 1"</t>
  </si>
  <si>
    <t>CONDULETE EM PVC, TIPO "E", SEM TAMPA, DE 1/2"</t>
  </si>
  <si>
    <t>CONDULETE EM PVC, TIPO "E", SEM TAMPA, DE 3/4"</t>
  </si>
  <si>
    <t>CONDULETE EM PVC, TIPO "LB", SEM TAMPA, DE 1"</t>
  </si>
  <si>
    <t>CONDULETE EM PVC, TIPO "LB", SEM TAMPA, DE 1/2" OU 3/4"</t>
  </si>
  <si>
    <t>CONDULETE EM PVC, TIPO "LL", SEM TAMPA, DE 1"</t>
  </si>
  <si>
    <t>CONDULETE EM PVC, TIPO "LL", SEM TAMPA, DE 1/2" OU 3/4"</t>
  </si>
  <si>
    <t>CONDULETE EM PVC, TIPO "LR", SEM TAMPA, DE 1"</t>
  </si>
  <si>
    <t>CONDULETE EM PVC, TIPO "LR", SEM TAMPA, DE 1/2"</t>
  </si>
  <si>
    <t>CONDULETE EM PVC, TIPO "LR", SEM TAMPA, DE 3/4"</t>
  </si>
  <si>
    <t>CONDULETE EM PVC, TIPO "T", SEM TAMPA, DE 1"</t>
  </si>
  <si>
    <t>CONDULETE EM PVC, TIPO "T", SEM TAMPA, DE 3/4"</t>
  </si>
  <si>
    <t>CONDULETE EM PVC, TIPO "TB", SEM TAMPA, DE 1"</t>
  </si>
  <si>
    <t>CONDULETE EM PVC, TIPO "TB", SEM TAMPA, DE 1/2" OU 3/4"</t>
  </si>
  <si>
    <t>CONDULETE EM PVC, TIPO "X", SEM TAMPA, DE 1"</t>
  </si>
  <si>
    <t>CONDULETE EM PVC, TIPO "X", SEM TAMPA, DE 1/2"</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</si>
  <si>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</si>
  <si>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</si>
  <si>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</si>
  <si>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</si>
  <si>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</si>
  <si>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</si>
  <si>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</si>
  <si>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</si>
  <si>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</si>
  <si>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</si>
  <si>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</si>
  <si>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</si>
  <si>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</si>
  <si>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</si>
  <si>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 PARA ADAPTAR ENTRADA DE ELETRODUTO METALICO FLEXIVEL EM QUADROS</t>
  </si>
  <si>
    <t>CONECTOR CURVO 90 GRAUS DE ALUMINIO, BITOLA 1/2",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</si>
  <si>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</si>
  <si>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</si>
  <si>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 PARA ADAPTAR ENTRADA DE ELETRODUTO METALICO FLEXIVEL EM QUADROS</t>
  </si>
  <si>
    <t>CONECTOR CURVO 90 GRAUS DE ALUMINIO, BITOLA 3/4",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</si>
  <si>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</si>
  <si>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</si>
  <si>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</si>
  <si>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 PARA CABOS DE DIAMETRO DE 22,5 A 25 MM</t>
  </si>
  <si>
    <t>CONECTOR DE ALUMINIO TIPO PRENSA CABO, BITOLA 1/2", PARA CABOS DE DIAMETRO DE 12,5 A 15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</si>
  <si>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</si>
  <si>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</si>
  <si>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</si>
  <si>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</si>
  <si>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</si>
  <si>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</si>
  <si>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</si>
  <si>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</si>
  <si>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</si>
  <si>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</si>
  <si>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</si>
  <si>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</si>
  <si>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</si>
  <si>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</si>
  <si>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</si>
  <si>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</si>
  <si>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</si>
  <si>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</si>
  <si>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</si>
  <si>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</si>
  <si>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</si>
  <si>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</si>
  <si>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</si>
  <si>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 PARA ADAPTAR ENTRADA DE ELETRODUTO METALICO FLEXIVEL EM QUADROS</t>
  </si>
  <si>
    <t>CONECTOR RETO DE ALUMINIO PARA ELETRODUTO DE 1/2",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</si>
  <si>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</si>
  <si>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</si>
  <si>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 PARA ADAPTAR ENTRADA DE ELETRODUTO METALICO FLEXIVEL EM QUADROS</t>
  </si>
  <si>
    <t>CONECTOR RETO DE ALUMINIO PARA ELETRODUTO DE 3/4",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</si>
  <si>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</si>
  <si>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</si>
  <si>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</si>
  <si>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</si>
  <si>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</si>
  <si>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</si>
  <si>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</si>
  <si>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</si>
  <si>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</si>
  <si>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</si>
  <si>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</si>
  <si>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</si>
  <si>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</si>
  <si>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</si>
  <si>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</si>
  <si>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</si>
  <si>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</si>
  <si>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</si>
  <si>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</si>
  <si>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</si>
  <si>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</si>
  <si>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</si>
  <si>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</si>
  <si>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</si>
  <si>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t>
  </si>
  <si>
    <t>CONEXAO FIXA, ROSCA MACHO, METALICA, PARA TUBO PEX, DN 25 MM X 1/2"</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</si>
  <si>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</si>
  <si>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</si>
  <si>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</si>
  <si>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</si>
  <si>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</si>
  <si>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</si>
  <si>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</si>
  <si>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</si>
  <si>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</si>
  <si>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</si>
  <si>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</si>
  <si>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</si>
  <si>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</si>
  <si>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</si>
  <si>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</si>
  <si>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</si>
  <si>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</si>
  <si>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</si>
  <si>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</si>
  <si>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</si>
  <si>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</si>
  <si>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</si>
  <si>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</si>
  <si>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</si>
  <si>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</si>
  <si>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</si>
  <si>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</si>
  <si>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</si>
  <si>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</si>
  <si>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</si>
  <si>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</si>
  <si>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</si>
  <si>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</si>
  <si>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</si>
  <si>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</si>
  <si>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</si>
  <si>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</si>
  <si>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</si>
  <si>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</si>
  <si>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</si>
  <si>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</si>
  <si>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</si>
  <si>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</si>
  <si>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</si>
  <si>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</si>
  <si>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</si>
  <si>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</si>
  <si>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</si>
  <si>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</si>
  <si>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</si>
  <si>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</si>
  <si>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</si>
  <si>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</si>
  <si>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</si>
  <si>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</si>
  <si>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45 GRAUS DE FERRO GALVANIZADO, COM ROSCA BSP, DE 1 1/2"</t>
  </si>
  <si>
    <t>COTOVELO 45 GRAUS DE FERRO GALVANIZADO, COM ROSCA BSP, DE 1 1/4"</t>
  </si>
  <si>
    <t>COTOVELO 45 GRAUS DE FERRO GALVANIZADO, COM ROSCA BSP, DE 1"</t>
  </si>
  <si>
    <t>COTOVELO 45 GRAUS DE FERRO GALVANIZADO, COM ROSCA BSP, DE 1/2"</t>
  </si>
  <si>
    <t>COTOVELO 45 GRAUS DE FERRO GALVANIZADO, COM ROSCA BSP, DE 2 1/2"</t>
  </si>
  <si>
    <t>COTOVELO 45 GRAUS DE FERRO GALVANIZADO, COM ROSCA BSP, DE 2"</t>
  </si>
  <si>
    <t>COTOVELO 45 GRAUS DE FERRO GALVANIZADO, COM ROSCA BSP, DE 3"</t>
  </si>
  <si>
    <t>COTOVELO 45 GRAUS DE FERRO GALVANIZADO, COM ROSCA BSP, DE 3/4"</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</si>
  <si>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</si>
  <si>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</si>
  <si>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</si>
  <si>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</si>
  <si>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</si>
  <si>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</si>
  <si>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</si>
  <si>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</si>
  <si>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t>
  </si>
  <si>
    <t>COTOVELO 90 GRAUS DE FERRO GALVANIZADO, COM ROSCA BSP MACHO/FEMEA, DE 1/2"</t>
  </si>
  <si>
    <t>COTOVELO 90 GRAUS DE FERRO GALVANIZADO, COM ROSCA BSP MACHO/FEMEA, DE 2 1/2"</t>
  </si>
  <si>
    <t>COTOVELO 90 GRAUS DE FERRO GALVANIZADO, COM ROSCA BSP MACHO/FEMEA, DE 2"</t>
  </si>
  <si>
    <t>COTOVELO 90 GRAUS DE FERRO GALVANIZADO, COM ROSCA BSP MACHO/FEMEA, DE 3"</t>
  </si>
  <si>
    <t>COTOVELO 90 GRAUS DE FERRO GALVANIZADO, COM ROSCA BSP MACHO/FEMEA, DE 3/4"</t>
  </si>
  <si>
    <t>COTOVELO 90 GRAUS DE FERRO GALVANIZADO, COM ROSCA BSP, DE 1 1/2"</t>
  </si>
  <si>
    <t>COTOVELO 90 GRAUS DE FERRO GALVANIZADO, COM ROSCA BSP, DE 1 1/4"</t>
  </si>
  <si>
    <t>COTOVELO 90 GRAUS DE FERRO GALVANIZADO, COM ROSCA BSP, DE 1"</t>
  </si>
  <si>
    <t>COTOVELO 90 GRAUS DE FERRO GALVANIZADO, COM ROSCA BSP, DE 1/2"</t>
  </si>
  <si>
    <t>COTOVELO 90 GRAUS DE FERRO GALVANIZADO, COM ROSCA BSP, DE 2 1/2"</t>
  </si>
  <si>
    <t>COTOVELO 90 GRAUS DE FERRO GALVANIZADO, COM ROSCA BSP, DE 2"</t>
  </si>
  <si>
    <t>COTOVELO 90 GRAUS DE FERRO GALVANIZADO, COM ROSCA BSP, DE 3"</t>
  </si>
  <si>
    <t>COTOVELO 90 GRAUS DE FERRO GALVANIZADO, COM ROSCA BSP, DE 3/4"</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</si>
  <si>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</si>
  <si>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</si>
  <si>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</si>
  <si>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</si>
  <si>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</si>
  <si>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</si>
  <si>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</si>
  <si>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</si>
  <si>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</si>
  <si>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</si>
  <si>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</si>
  <si>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</si>
  <si>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</si>
  <si>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</si>
  <si>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</si>
  <si>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</si>
  <si>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</si>
  <si>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</si>
  <si>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</si>
  <si>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</si>
  <si>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</si>
  <si>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</si>
  <si>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</si>
  <si>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</si>
  <si>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</si>
  <si>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</si>
  <si>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</si>
  <si>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</si>
  <si>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COTOVELO/JOELHO 90 GRAUS, EM POLIPROPILENO, PN 16, PARA TUBOS PEAD, 20 X 20 MM - LIGACAO PREDIAL DE AGUA</t>
  </si>
  <si>
    <t>COTOVELO/JOELHO 90 GRAUS, EM POLIPROPILENO, PN 16, PARA TUBOS PEAD, 32 X 32 MM - LIGACAO PREDIAL DE AGUA</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</si>
  <si>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</si>
  <si>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</si>
  <si>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</si>
  <si>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</si>
  <si>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</si>
  <si>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</si>
  <si>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</si>
  <si>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</si>
  <si>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t>
  </si>
  <si>
    <t>CRUZETA DE FERRO GALVANIZADO, COM ROSCA BSP, DE 1/2"</t>
  </si>
  <si>
    <t>CRUZETA DE FERRO GALVANIZADO, COM ROSCA BSP, DE 2 1/2"</t>
  </si>
  <si>
    <t>CRUZETA DE FERRO GALVANIZADO, COM ROSCA BSP, DE 2"</t>
  </si>
  <si>
    <t>CRUZETA DE FERRO GALVANIZADO, COM ROSCA BSP, DE 3"</t>
  </si>
  <si>
    <t>CRUZETA DE FERRO GALVANIZADO, COM ROSCA BSP, DE 3/4"</t>
  </si>
  <si>
    <t>CRUZETA DE MADEIRA TRATADA, *90 X 115 X 2400* MM, EM EUCALIPTO OU EQUIVALENTE DA REGIAO</t>
  </si>
  <si>
    <t>CUBA ACO INOX (AISI 304) DE EMBUTIR COM VALVULA 3 1/2 ", DE *40 X 34 X 12* CM</t>
  </si>
  <si>
    <t>CUBA ACO INOX (AISI 304) DE EMBUTIR COM VALVULA 3 1/2 ", DE *46 X 30 X 12* CM</t>
  </si>
  <si>
    <t>CUBA ACO INOX (AISI 304) DE EMBUTIR COM VALVULA DE 3 1/2 ", DE *56 X 33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</si>
  <si>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</si>
  <si>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</si>
  <si>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</si>
  <si>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</si>
  <si>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</si>
  <si>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</si>
  <si>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</si>
  <si>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</si>
  <si>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</si>
  <si>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</si>
  <si>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</si>
  <si>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</si>
  <si>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</si>
  <si>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</si>
  <si>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</si>
  <si>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</si>
  <si>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</si>
  <si>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</si>
  <si>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</si>
  <si>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</si>
  <si>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</si>
  <si>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</si>
  <si>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</si>
  <si>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</si>
  <si>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 PARA ELETRODUTO</t>
  </si>
  <si>
    <t>CURVA 180 GRAUS, DE PVC RIGIDO ROSCAVEL, DE 1/2",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</si>
  <si>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</si>
  <si>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</si>
  <si>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</si>
  <si>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</si>
  <si>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</si>
  <si>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</si>
  <si>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</si>
  <si>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</si>
  <si>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</si>
  <si>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</si>
  <si>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</si>
  <si>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t>
  </si>
  <si>
    <t>CURVA 45 GRAUS DE FERRO GALVANIZADO, COM ROSCA BSP FEMEA, DE 1/2"</t>
  </si>
  <si>
    <t>CURVA 45 GRAUS DE FERRO GALVANIZADO, COM ROSCA BSP FEMEA, DE 2 1/2"</t>
  </si>
  <si>
    <t>CURVA 45 GRAUS DE FERRO GALVANIZADO, COM ROSCA BSP FEMEA, DE 2"</t>
  </si>
  <si>
    <t>CURVA 45 GRAUS DE FERRO GALVANIZADO, COM ROSCA BSP FEMEA, DE 3"</t>
  </si>
  <si>
    <t>CURVA 45 GRAUS DE FERRO GALVANIZADO, COM ROSCA BSP FEMEA, DE 3/4"</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</si>
  <si>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</si>
  <si>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</si>
  <si>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</si>
  <si>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t>
  </si>
  <si>
    <t>CURVA 45 GRAUS DE FERRO GALVANIZADO, COM ROSCA BSP MACHO/FEMEA, DE 1/2"</t>
  </si>
  <si>
    <t>CURVA 45 GRAUS DE FERRO GALVANIZADO, COM ROSCA BSP MACHO/FEMEA, DE 2 1/2"</t>
  </si>
  <si>
    <t>CURVA 45 GRAUS DE FERRO GALVANIZADO, COM ROSCA BSP MACHO/FEMEA, DE 2"</t>
  </si>
  <si>
    <t>CURVA 45 GRAUS DE FERRO GALVANIZADO, COM ROSCA BSP MACHO/FEMEA, DE 3"</t>
  </si>
  <si>
    <t>CURVA 45 GRAUS DE FERRO GALVANIZADO, COM ROSCA BSP MACHO/FEMEA, DE 3/4"</t>
  </si>
  <si>
    <t>CURVA 45 GRAUS EM ACO CARBONO, SOLDAVEL, PRESSAO 3.000 LBS, DN 1 1/2"</t>
  </si>
  <si>
    <t>CURVA 45 GRAUS EM ACO CARBONO, SOLDAVEL, PRESSAO 3.000 LBS, DN 1 1/4"</t>
  </si>
  <si>
    <t>CURVA 45 GRAUS EM ACO CARBONO, SOLDAVEL, PRESSAO 3.000 LBS, DN 1"</t>
  </si>
  <si>
    <t>CURVA 45 GRAUS EM ACO CARBONO, SOLDAVEL, PRESSAO 3.000 LBS, DN 1/2"</t>
  </si>
  <si>
    <t>CURVA 45 GRAUS EM ACO CARBONO, SOLDAVEL, PRESSAO 3.000 LBS, DN 2 1/2"</t>
  </si>
  <si>
    <t>CURVA 45 GRAUS EM ACO CARBONO, SOLDAVEL, PRESSAO 3.000 LBS, DN 2"</t>
  </si>
  <si>
    <t>CURVA 45 GRAUS EM ACO CARBONO, SOLDAVEL, PRESSAO 3.000 LBS, DN 3"</t>
  </si>
  <si>
    <t>CURVA 45 GRAUS EM ACO CARBONO, SOLDAVEL, PRESSAO 3.000 LBS, DN 3/4"</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</si>
  <si>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</si>
  <si>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</si>
  <si>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</si>
  <si>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</si>
  <si>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</si>
  <si>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</si>
  <si>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</si>
  <si>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</si>
  <si>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</si>
  <si>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t>
  </si>
  <si>
    <t>CURVA 90 GRAUS DE FERRO GALVANIZADO, COM ROSCA BSP FEMEA, DE 1/2"</t>
  </si>
  <si>
    <t>CURVA 90 GRAUS DE FERRO GALVANIZADO, COM ROSCA BSP FEMEA, DE 2 1/2"</t>
  </si>
  <si>
    <t>CURVA 90 GRAUS DE FERRO GALVANIZADO, COM ROSCA BSP FEMEA, DE 2"</t>
  </si>
  <si>
    <t>CURVA 90 GRAUS DE FERRO GALVANIZADO, COM ROSCA BSP FEMEA, DE 3"</t>
  </si>
  <si>
    <t>CURVA 90 GRAUS DE FERRO GALVANIZADO, COM ROSCA BSP FEMEA, DE 3/4"</t>
  </si>
  <si>
    <t>CURVA 90 GRAUS DE FERRO GALVANIZADO, COM ROSCA BSP FEMEA, DE 4"</t>
  </si>
  <si>
    <t>CURVA 90 GRAUS DE FERRO GALVANIZADO, COM ROSCA BSP MACHO, DE 1 1/2"</t>
  </si>
  <si>
    <t>CURVA 90 GRAUS DE FERRO GALVANIZADO, COM ROSCA BSP MACHO, DE 1 1/4"</t>
  </si>
  <si>
    <t>CURVA 90 GRAUS DE FERRO GALVANIZADO, COM ROSCA BSP MACHO, DE 1"</t>
  </si>
  <si>
    <t>CURVA 90 GRAUS DE FERRO GALVANIZADO, COM ROSCA BSP MACHO, DE 1/2"</t>
  </si>
  <si>
    <t>CURVA 90 GRAUS DE FERRO GALVANIZADO, COM ROSCA BSP MACHO, DE 2 1/2"</t>
  </si>
  <si>
    <t>CURVA 90 GRAUS DE FERRO GALVANIZADO, COM ROSCA BSP MACHO, DE 2"</t>
  </si>
  <si>
    <t>CURVA 90 GRAUS DE FERRO GALVANIZADO, COM ROSCA BSP MACHO, DE 3"</t>
  </si>
  <si>
    <t>CURVA 90 GRAUS DE FERRO GALVANIZADO, COM ROSCA BSP MACHO, DE 3/4"</t>
  </si>
  <si>
    <t>CURVA 90 GRAUS DE FERRO GALVANIZADO, COM ROSCA BSP MACHO, DE 4"</t>
  </si>
  <si>
    <t>CURVA 90 GRAUS DE FERRO GALVANIZADO, COM ROSCA BSP MACHO, DE 6"</t>
  </si>
  <si>
    <t>CURVA 90 GRAUS DE FERRO GALVANIZADO, COM ROSCA BSP MACHO/FEMEA, DE 1 1/2"</t>
  </si>
  <si>
    <t>CURVA 90 GRAUS DE FERRO GALVANIZADO, COM ROSCA BSP MACHO/FEMEA, DE 1 1/4"</t>
  </si>
  <si>
    <t>CURVA 90 GRAUS DE FERRO GALVANIZADO, COM ROSCA BSP MACHO/FEMEA, DE 1"</t>
  </si>
  <si>
    <t>CURVA 90 GRAUS DE FERRO GALVANIZADO, COM ROSCA BSP MACHO/FEMEA, DE 1/2"</t>
  </si>
  <si>
    <t>CURVA 90 GRAUS DE FERRO GALVANIZADO, COM ROSCA BSP MACHO/FEMEA, DE 2 1/2"</t>
  </si>
  <si>
    <t>CURVA 90 GRAUS DE FERRO GALVANIZADO, COM ROSCA BSP MACHO/FEMEA, DE 2"</t>
  </si>
  <si>
    <t>CURVA 90 GRAUS DE FERRO GALVANIZADO, COM ROSCA BSP MACHO/FEMEA, DE 3"</t>
  </si>
  <si>
    <t>CURVA 90 GRAUS DE FERRO GALVANIZADO, COM ROSCA BSP MACHO/FEMEA, DE 3/4"</t>
  </si>
  <si>
    <t>CURVA 90 GRAUS DE FERRO GALVANIZADO, COM ROSCA BSP MACHO/FEMEA, DE 4"</t>
  </si>
  <si>
    <t>CURVA 90 GRAUS EM ACO CARBONO, RAIO CURTO, SOLDAVEL, PRESSAO 3.000 LBS, DN 1 1/2"</t>
  </si>
  <si>
    <t>CURVA 90 GRAUS EM ACO CARBONO, RAIO CURTO, SOLDAVEL, PRESSAO 3.000 LBS, DN 1 1/4"</t>
  </si>
  <si>
    <t>CURVA 90 GRAUS EM ACO CARBONO, RAIO CURTO, SOLDAVEL, PRESSAO 3.000 LBS, DN 1"</t>
  </si>
  <si>
    <t>CURVA 90 GRAUS EM ACO CARBONO, RAIO CURTO, SOLDAVEL, PRESSAO 3.000 LBS, DN 1/2"</t>
  </si>
  <si>
    <t>CURVA 90 GRAUS EM ACO CARBONO, RAIO CURTO, SOLDAVEL, PRESSAO 3.000 LBS, DN 2 1/2"</t>
  </si>
  <si>
    <t>CURVA 90 GRAUS EM ACO CARBONO, RAIO CURTO, SOLDAVEL, PRESSAO 3.000 LBS, DN 2"</t>
  </si>
  <si>
    <t>CURVA 90 GRAUS EM ACO CARBONO, RAIO CURTO, SOLDAVEL, PRESSAO 3.000 LBS, DN 3"</t>
  </si>
  <si>
    <t>CURVA 90 GRAUS EM ACO CARBONO, RAIO CURTO, SOLDAVEL, PRESSAO 3.000 LBS, DN 3/4"</t>
  </si>
  <si>
    <t>CURVA 90 GRAUS RANHURADA EM FERRO FUNDIDO, DN 50 MM (2")</t>
  </si>
  <si>
    <t>CURVA 90 GRAUS RANHURADA EM FERRO FUNDIDO, DN 65 MM (2 1/2")</t>
  </si>
  <si>
    <t>CURVA 90 GRAUS RANHURADA EM FERRO FUNDIDO, DN 80 MM (3")</t>
  </si>
  <si>
    <t>CURVA 90 GRAUS, CURTA, DE PVC RIGIDO ROSCAVEL, DE 1", PARA ELETRODUTO</t>
  </si>
  <si>
    <t>CURVA 90 GRAUS, CURTA, DE PVC RIGIDO ROSCAVEL, DE 1/2",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</si>
  <si>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</si>
  <si>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</si>
  <si>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</si>
  <si>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 PARA ELETRODUTO</t>
  </si>
  <si>
    <t>CURVA 90 GRAUS, LONGA, DE PVC RIGIDO ROSCAVEL, DE 1/2", PARA ELETRODUTO</t>
  </si>
  <si>
    <t>CURVA 90 GRAUS, LONGA, DE PVC RIGIDO ROSCAVEL, DE 2 1/2", PARA ELETRODUTO</t>
  </si>
  <si>
    <t>CURVA 90 GRAUS, LONGA, DE PVC RIGIDO ROSCAVEL, DE 2", PARA ELETRODUTO</t>
  </si>
  <si>
    <t>CURVA 90 GRAUS, LONGA, DE PVC RIGIDO ROSCAVEL, DE 3", PARA ELETRODUTO</t>
  </si>
  <si>
    <t>CURVA 90 GRAUS, LONGA, DE PVC RIGIDO ROSCAVEL, DE 3/4",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</si>
  <si>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</si>
  <si>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</si>
  <si>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</si>
  <si>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</si>
  <si>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</si>
  <si>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</si>
  <si>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</si>
  <si>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</si>
  <si>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</si>
  <si>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</si>
  <si>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</si>
  <si>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</si>
  <si>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</si>
  <si>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</si>
  <si>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</si>
  <si>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</si>
  <si>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</si>
  <si>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</si>
  <si>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</si>
  <si>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</si>
  <si>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</si>
  <si>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</si>
  <si>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</si>
  <si>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</si>
  <si>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</si>
  <si>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</si>
  <si>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</si>
  <si>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</si>
  <si>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</si>
  <si>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</si>
  <si>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</si>
  <si>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</si>
  <si>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</si>
  <si>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</si>
  <si>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</si>
  <si>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</si>
  <si>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</si>
  <si>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</si>
  <si>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</si>
  <si>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</si>
  <si>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</si>
  <si>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</si>
  <si>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</si>
  <si>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</si>
  <si>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</si>
  <si>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</si>
  <si>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</si>
  <si>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</si>
  <si>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</si>
  <si>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</si>
  <si>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</si>
  <si>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90 GRAUS, ROSCAVEL, 1 1/2", AGUA FRIA PREDIAL</t>
  </si>
  <si>
    <t>CURVA PVC 90 GRAUS, ROSCAVEL, 1 1/4", AGUA FRIA PREDIAL</t>
  </si>
  <si>
    <t>CURVA PVC 90 GRAUS, ROSCAVEL, 1", AGUA FRIA PREDIAL</t>
  </si>
  <si>
    <t>CURVA PVC 90 GRAUS, ROSCAVEL, 1/2", AGUA FRIA PREDIAL</t>
  </si>
  <si>
    <t>CURVA PVC 90 GRAUS, ROSCAVEL, 2", AGUA FRIA PREDIAL</t>
  </si>
  <si>
    <t>CURVA PVC 90 GRAUS, ROSCAVEL, 3/4", AGUA FRIA PREDIAL</t>
  </si>
  <si>
    <t>CURVA PVC CURTA 90 G, DN 50 MM, PARA ESGOTO PREDIAL</t>
  </si>
  <si>
    <t>CURVA PVC CURTA 90 GRAUS, 100 MM, PARA ESGOTO PREDIAL</t>
  </si>
  <si>
    <t>CURVA PVC CURTA 90 GRAUS, DN 40 MM, PARA ESGOTO PREDIAL</t>
  </si>
  <si>
    <t>CURVA PVC CURTA 90 GRAUS, DN 75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</si>
  <si>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</si>
  <si>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</si>
  <si>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</si>
  <si>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</si>
  <si>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</si>
  <si>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</si>
  <si>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</si>
  <si>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</si>
  <si>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</si>
  <si>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</si>
  <si>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</si>
  <si>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</si>
  <si>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</si>
  <si>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</si>
  <si>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</si>
  <si>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</si>
  <si>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</si>
  <si>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</si>
  <si>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</si>
  <si>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45 GRAUS, CURTA, PB, DN 100 MM, PARA ESGOTO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</si>
  <si>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</si>
  <si>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</si>
  <si>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</si>
  <si>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</si>
  <si>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</si>
  <si>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</si>
  <si>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</si>
  <si>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</si>
  <si>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</si>
  <si>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</si>
  <si>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</si>
  <si>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</si>
  <si>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</si>
  <si>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</si>
  <si>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</si>
  <si>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</si>
  <si>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</si>
  <si>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</si>
  <si>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</si>
  <si>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</si>
  <si>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</si>
  <si>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</si>
  <si>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</si>
  <si>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</si>
  <si>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</si>
  <si>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</si>
  <si>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</si>
  <si>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</si>
  <si>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</si>
  <si>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</si>
  <si>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</si>
  <si>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</si>
  <si>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</si>
  <si>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</si>
  <si>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</si>
  <si>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</si>
  <si>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</si>
  <si>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</si>
  <si>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</si>
  <si>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</si>
  <si>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</si>
  <si>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</si>
  <si>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</si>
  <si>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</si>
  <si>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</si>
  <si>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40 ATE 50A</t>
  </si>
  <si>
    <t>DISJUNTOR TIPO DIN/IEC, BIPOLAR 63 A</t>
  </si>
  <si>
    <t>DISJUNTOR TIPO DIN/IEC, BIPOLAR DE 6 ATE 32A</t>
  </si>
  <si>
    <t>DISJUNTOR TIPO DIN/IEC, MONOPOLAR DE 6 ATE 32A</t>
  </si>
  <si>
    <t>DISJUNTOR TIPO DIN/IEC, MONOPOLAR DE 63 A</t>
  </si>
  <si>
    <t>DISJUNTOR TIPO DIN/IEC, TRIPOLAR 63 A</t>
  </si>
  <si>
    <t>DISJUNTOR TIPO DIN/IEC, TRIPOLAR DE 10 ATE 50A</t>
  </si>
  <si>
    <t>DISJUNTOR TIPO NEMA, BIPOLAR 10 ATE 50 A, TENSAO MAXIMA 415 V</t>
  </si>
  <si>
    <t>DISJUNTOR TIPO NEMA, BIPOLAR 60 ATE 100A, TENSAO MAXIMA 415 V</t>
  </si>
  <si>
    <t>DISJUNTOR TIPO NEMA, MONOPOLAR 10 ATE 30A, TENSAO MAXIMA DE 240 V</t>
  </si>
  <si>
    <t>DISJUNTOR TIPO NEMA, MONOPOLAR 35 ATE 50 A, TENSAO MAXIMA DE 240 V</t>
  </si>
  <si>
    <t>DISJUNTOR TIPO NEMA, MONOPOLAR DE 60 ATE 70A,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</si>
  <si>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</si>
  <si>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</si>
  <si>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</si>
  <si>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</si>
  <si>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</si>
  <si>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</si>
  <si>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</si>
  <si>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</si>
  <si>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</si>
  <si>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</si>
  <si>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</si>
  <si>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</si>
  <si>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</si>
  <si>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</si>
  <si>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</si>
  <si>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</si>
  <si>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</si>
  <si>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</si>
  <si>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</si>
  <si>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</si>
  <si>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</si>
  <si>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</si>
  <si>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</si>
  <si>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</si>
  <si>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</si>
  <si>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</si>
  <si>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</si>
  <si>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</si>
  <si>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</si>
  <si>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</si>
  <si>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</si>
  <si>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</si>
  <si>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</si>
  <si>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</si>
  <si>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</si>
  <si>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</si>
  <si>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</si>
  <si>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</si>
  <si>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</si>
  <si>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</si>
  <si>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</si>
  <si>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</si>
  <si>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</si>
  <si>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</si>
  <si>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</si>
  <si>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</si>
  <si>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</si>
  <si>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</si>
  <si>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</si>
  <si>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</si>
  <si>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</si>
  <si>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</si>
  <si>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</si>
  <si>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</si>
  <si>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</si>
  <si>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</si>
  <si>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</si>
  <si>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</si>
  <si>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</si>
  <si>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</si>
  <si>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</si>
  <si>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</si>
  <si>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</si>
  <si>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</si>
  <si>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</si>
  <si>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</si>
  <si>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COLMEIA CEGA COM MONTANTE E RODAPE DE ALUMINIO ANODIZADO SIMPLES (SEM COLOCACAO)</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</si>
  <si>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</si>
  <si>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</si>
  <si>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</si>
  <si>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"Â_x0094_,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</si>
  <si>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</si>
  <si>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</si>
  <si>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</si>
  <si>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</si>
  <si>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</si>
  <si>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</si>
  <si>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</si>
  <si>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</si>
  <si>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</si>
  <si>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</si>
  <si>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</si>
  <si>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</si>
  <si>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</si>
  <si>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</si>
  <si>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</si>
  <si>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</si>
  <si>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</si>
  <si>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</si>
  <si>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</si>
  <si>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</si>
  <si>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</si>
  <si>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</si>
  <si>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</si>
  <si>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</si>
  <si>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</si>
  <si>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</si>
  <si>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</si>
  <si>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</si>
  <si>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</si>
  <si>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</si>
  <si>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</si>
  <si>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</si>
  <si>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</si>
  <si>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</si>
  <si>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</si>
  <si>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</si>
  <si>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</si>
  <si>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</si>
  <si>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</si>
  <si>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</si>
  <si>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</si>
  <si>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</si>
  <si>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</si>
  <si>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</si>
  <si>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</si>
  <si>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</si>
  <si>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</si>
  <si>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</si>
  <si>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1", PAREDE DE 0,90 MM</t>
  </si>
  <si>
    <t>ELETRODUTO EM ACO GALVANIZADO ELETROLITICO, LEVE, DIAMETRO 3/4", PAREDE DE 0,90 MM</t>
  </si>
  <si>
    <t>ELETRODUTO EM ACO GALVANIZADO ELETROLITICO, SEMI-PESADO, DIAMETRO 1 1/2", PAREDE DE 1,20 MM</t>
  </si>
  <si>
    <t>ELETRODUTO EM ACO GALVANIZADO ELETROLITICO, SEMI-PESADO, DIAMETRO 1 1/4", PAREDE DE 1,20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</si>
  <si>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</si>
  <si>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</si>
  <si>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</si>
  <si>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</si>
  <si>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</si>
  <si>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</si>
  <si>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</si>
  <si>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</si>
  <si>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</si>
  <si>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</si>
  <si>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</si>
  <si>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t>
  </si>
  <si>
    <t>ELETRODUTO FLEXIVEL, EM ACO, TIPO CONDUITE, DIAMETRO DE 1/2"</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</si>
  <si>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</si>
  <si>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</si>
  <si>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</si>
  <si>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</si>
  <si>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</si>
  <si>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</si>
  <si>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</si>
  <si>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</si>
  <si>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</si>
  <si>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</si>
  <si>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</si>
  <si>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 PARA INSTALACOES APARENTES (NBR 5410)</t>
  </si>
  <si>
    <t>ELETRODUTO/CONDULETE DE PVC RIGIDO, LISO, COR CINZA, DE 1/2",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</si>
  <si>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</si>
  <si>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</si>
  <si>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</si>
  <si>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</si>
  <si>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</si>
  <si>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</si>
  <si>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</si>
  <si>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</si>
  <si>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</si>
  <si>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</si>
  <si>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</si>
  <si>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</si>
  <si>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</si>
  <si>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</si>
  <si>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</si>
  <si>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</si>
  <si>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</si>
  <si>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</si>
  <si>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</si>
  <si>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</si>
  <si>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</si>
  <si>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</si>
  <si>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</si>
  <si>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</si>
  <si>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</si>
  <si>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</si>
  <si>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</si>
  <si>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</si>
  <si>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</si>
  <si>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</si>
  <si>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</si>
  <si>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</si>
  <si>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</si>
  <si>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</si>
  <si>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</si>
  <si>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</si>
  <si>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</si>
  <si>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</si>
  <si>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</si>
  <si>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</si>
  <si>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</si>
  <si>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</si>
  <si>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</si>
  <si>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</si>
  <si>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</si>
  <si>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</si>
  <si>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</si>
  <si>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</si>
  <si>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</si>
  <si>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</si>
  <si>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</si>
  <si>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</si>
  <si>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</si>
  <si>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</si>
  <si>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</si>
  <si>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</si>
  <si>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</si>
  <si>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</si>
  <si>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</si>
  <si>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</si>
  <si>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</si>
  <si>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</si>
  <si>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</si>
  <si>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</si>
  <si>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</si>
  <si>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</si>
  <si>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</si>
  <si>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</si>
  <si>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</si>
  <si>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</si>
  <si>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</si>
  <si>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</si>
  <si>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</si>
  <si>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</si>
  <si>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</si>
  <si>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</si>
  <si>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</si>
  <si>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</si>
  <si>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</si>
  <si>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</si>
  <si>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</si>
  <si>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</si>
  <si>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</si>
  <si>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</si>
  <si>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</si>
  <si>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</si>
  <si>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</si>
  <si>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</si>
  <si>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</si>
  <si>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</si>
  <si>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</si>
  <si>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</si>
  <si>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</si>
  <si>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</si>
  <si>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</si>
  <si>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</si>
  <si>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</si>
  <si>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</si>
  <si>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</si>
  <si>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</si>
  <si>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</si>
  <si>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</si>
  <si>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</si>
  <si>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</si>
  <si>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</si>
  <si>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</si>
  <si>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</si>
  <si>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</si>
  <si>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</si>
  <si>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</si>
  <si>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</si>
  <si>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</si>
  <si>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</si>
  <si>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</si>
  <si>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</si>
  <si>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</si>
  <si>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</si>
  <si>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</si>
  <si>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</si>
  <si>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</si>
  <si>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</si>
  <si>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</si>
  <si>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</si>
  <si>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</si>
  <si>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</si>
  <si>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</si>
  <si>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</si>
  <si>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</si>
  <si>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</si>
  <si>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</si>
  <si>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</si>
  <si>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</si>
  <si>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</si>
  <si>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</si>
  <si>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</si>
  <si>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</si>
  <si>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</si>
  <si>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</si>
  <si>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</si>
  <si>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</si>
  <si>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</si>
  <si>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</si>
  <si>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</si>
  <si>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</si>
  <si>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</si>
  <si>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</si>
  <si>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</si>
  <si>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</si>
  <si>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</si>
  <si>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</si>
  <si>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</si>
  <si>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</si>
  <si>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</si>
  <si>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</si>
  <si>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</si>
  <si>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</si>
  <si>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</si>
  <si>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</si>
  <si>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</si>
  <si>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</si>
  <si>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</si>
  <si>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</si>
  <si>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</si>
  <si>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</si>
  <si>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</si>
  <si>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</si>
  <si>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</si>
  <si>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</si>
  <si>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SEGURANÃ_x0087_A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</si>
  <si>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</si>
  <si>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</si>
  <si>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</si>
  <si>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</si>
  <si>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</si>
  <si>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</si>
  <si>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</si>
  <si>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</si>
  <si>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</si>
  <si>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</si>
  <si>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</si>
  <si>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</si>
  <si>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</si>
  <si>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</si>
  <si>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</si>
  <si>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</si>
  <si>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</si>
  <si>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</si>
  <si>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</si>
  <si>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</si>
  <si>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</si>
  <si>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</si>
  <si>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</si>
  <si>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</si>
  <si>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</si>
  <si>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</si>
  <si>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</si>
  <si>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</si>
  <si>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</si>
  <si>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</si>
  <si>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</si>
  <si>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</si>
  <si>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</si>
  <si>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</si>
  <si>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</si>
  <si>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</si>
  <si>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</si>
  <si>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</si>
  <si>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</si>
  <si>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</si>
  <si>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</si>
  <si>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</si>
  <si>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</si>
  <si>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</si>
  <si>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</si>
  <si>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</si>
  <si>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</si>
  <si>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</si>
  <si>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</si>
  <si>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</si>
  <si>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</si>
  <si>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</si>
  <si>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</si>
  <si>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</si>
  <si>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</si>
  <si>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</si>
  <si>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</si>
  <si>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</si>
  <si>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</si>
  <si>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</si>
  <si>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</si>
  <si>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</si>
  <si>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</si>
  <si>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</si>
  <si>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</si>
  <si>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</si>
  <si>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</si>
  <si>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</si>
  <si>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</si>
  <si>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</si>
  <si>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</si>
  <si>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CENTO</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</si>
  <si>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</si>
  <si>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</si>
  <si>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</si>
  <si>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</si>
  <si>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</si>
  <si>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</si>
  <si>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</si>
  <si>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</si>
  <si>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</si>
  <si>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</si>
  <si>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</si>
  <si>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</si>
  <si>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</si>
  <si>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</si>
  <si>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</si>
  <si>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</si>
  <si>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</si>
  <si>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</si>
  <si>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</si>
  <si>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</si>
  <si>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</si>
  <si>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</si>
  <si>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</si>
  <si>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</si>
  <si>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</si>
  <si>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</si>
  <si>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</si>
  <si>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</si>
  <si>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</si>
  <si>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</si>
  <si>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</si>
  <si>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</si>
  <si>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</si>
  <si>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</si>
  <si>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</si>
  <si>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</si>
  <si>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</si>
  <si>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</si>
  <si>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t>
  </si>
  <si>
    <t>FLANGE PVC, ROSCAVEL, SEXTAVADO, SEM FUROS, 1/2"</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</si>
  <si>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</si>
  <si>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</si>
  <si>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</si>
  <si>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</si>
  <si>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t>
  </si>
  <si>
    <t>FLANGE SEXTAVADO DE FERRO GALVANIZADO, COM ROSCA BSP, DE 1/2"</t>
  </si>
  <si>
    <t>FLANGE SEXTAVADO DE FERRO GALVANIZADO, COM ROSCA BSP, DE 2 1/2"</t>
  </si>
  <si>
    <t>FLANGE SEXTAVADO DE FERRO GALVANIZADO, COM ROSCA BSP, DE 2"</t>
  </si>
  <si>
    <t>FLANGE SEXTAVADO DE FERRO GALVANIZADO, COM ROSCA BSP, DE 3"</t>
  </si>
  <si>
    <t>FLANGE SEXTAVADO DE FERRO GALVANIZADO, COM ROSCA BSP, DE 3/4"</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</si>
  <si>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</si>
  <si>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</si>
  <si>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</si>
  <si>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</si>
  <si>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</si>
  <si>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</si>
  <si>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</si>
  <si>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</si>
  <si>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</si>
  <si>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</si>
  <si>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</si>
  <si>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</si>
  <si>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</si>
  <si>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</si>
  <si>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</si>
  <si>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</si>
  <si>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</si>
  <si>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</si>
  <si>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</si>
  <si>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</si>
  <si>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</si>
  <si>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</si>
  <si>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GL</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</si>
  <si>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</si>
  <si>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</si>
  <si>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</si>
  <si>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</si>
  <si>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</si>
  <si>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</si>
  <si>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</si>
  <si>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</si>
  <si>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</si>
  <si>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</si>
  <si>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</si>
  <si>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</si>
  <si>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</si>
  <si>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</si>
  <si>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</si>
  <si>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</si>
  <si>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</si>
  <si>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</si>
  <si>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</si>
  <si>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</si>
  <si>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</si>
  <si>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</si>
  <si>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</si>
  <si>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</si>
  <si>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</si>
  <si>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</si>
  <si>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</si>
  <si>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</si>
  <si>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</si>
  <si>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2,4 MM, DIMENSOES 2,0 X 1,0 X 0,5 M (C X L X A)</t>
  </si>
  <si>
    <t>GABIAO TIPO CAIXA, MALHA HEXAGONAL 8 X 10 CM (ZN/AL REVESTIDO COM POLIMERO), FIO DE 2,4 MM, DIMENSOES 2,0 x 1,0 x 1,0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</si>
  <si>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</si>
  <si>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</si>
  <si>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</si>
  <si>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</si>
  <si>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</si>
  <si>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</si>
  <si>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</si>
  <si>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</si>
  <si>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</si>
  <si>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</si>
  <si>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</si>
  <si>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</si>
  <si>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</si>
  <si>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</si>
  <si>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</si>
  <si>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</si>
  <si>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</si>
  <si>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</si>
  <si>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</si>
  <si>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</si>
  <si>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</si>
  <si>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</si>
  <si>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</si>
  <si>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</si>
  <si>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</si>
  <si>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</si>
  <si>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</si>
  <si>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</si>
  <si>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</si>
  <si>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 CONDUTOR DE *10* A 50 MM2</t>
  </si>
  <si>
    <t>GRAMPO METALICO TIPO OLHAL PARA HASTE DE ATERRAMENTO DE 1/2'',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</si>
  <si>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</si>
  <si>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</si>
  <si>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</si>
  <si>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</si>
  <si>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</si>
  <si>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</si>
  <si>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</si>
  <si>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</si>
  <si>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</si>
  <si>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</si>
  <si>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</si>
  <si>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</si>
  <si>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</si>
  <si>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</si>
  <si>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</si>
  <si>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</si>
  <si>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</si>
  <si>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</si>
  <si>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</si>
  <si>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</si>
  <si>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</si>
  <si>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</si>
  <si>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</si>
  <si>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</si>
  <si>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</si>
  <si>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</si>
  <si>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</si>
  <si>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</si>
  <si>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</si>
  <si>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</si>
  <si>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</si>
  <si>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</si>
  <si>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</si>
  <si>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</si>
  <si>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</si>
  <si>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</si>
  <si>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</si>
  <si>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</si>
  <si>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</si>
  <si>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</si>
  <si>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</si>
  <si>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</si>
  <si>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</si>
  <si>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</si>
  <si>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</si>
  <si>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</si>
  <si>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</si>
  <si>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3,2 T COM 20 M DE CABO DE ACO DIAMETRO 16,3 MM</t>
  </si>
  <si>
    <t>GUINCHO DE ALAVANCA MANUAL, CAPACIDADE DE 1,6 T, COM 20 M DE CABO DE ACO (AQUISICAO)</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</si>
  <si>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</si>
  <si>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</si>
  <si>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</si>
  <si>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</si>
  <si>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</si>
  <si>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</si>
  <si>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</si>
  <si>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</si>
  <si>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</si>
  <si>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</si>
  <si>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</si>
  <si>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</si>
  <si>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</si>
  <si>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</si>
  <si>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</si>
  <si>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</si>
  <si>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</si>
  <si>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</si>
  <si>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</si>
  <si>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</si>
  <si>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</si>
  <si>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</si>
  <si>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</si>
  <si>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</si>
  <si>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</si>
  <si>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</si>
  <si>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</si>
  <si>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</si>
  <si>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</si>
  <si>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</si>
  <si>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</si>
  <si>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</si>
  <si>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</si>
  <si>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</si>
  <si>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</si>
  <si>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</si>
  <si>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</si>
  <si>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</si>
  <si>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</si>
  <si>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</si>
  <si>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</si>
  <si>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</si>
  <si>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</si>
  <si>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</si>
  <si>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</si>
  <si>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</si>
  <si>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</si>
  <si>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10A, 250V, CONJUNTO MONTADO PARA EMBUTIR 4" X 2" (PLACA + SUPORTE + MODULO)</t>
  </si>
  <si>
    <t>INTERRUPTOR BIPOLAR SIMPLES 10 A, 250 V (APENAS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</si>
  <si>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</si>
  <si>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</si>
  <si>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</si>
  <si>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</si>
  <si>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</si>
  <si>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+ 2 INTERRUPTORES PARALELOS 10A, 250V, CONJUNTO MONTADO PARA EMBUTIR 4" X 2" (PLACA + SUPORTE + MODULOS)</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</si>
  <si>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</si>
  <si>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</si>
  <si>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</si>
  <si>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</si>
  <si>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</si>
  <si>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+ 2 MODULOS)</t>
  </si>
  <si>
    <t>INTERRUPTOR SIMPLES 10A, 250V, CONJUNTO MONTADO PARA SOBREPOR 4" X 2" (CAIXA +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</si>
  <si>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</si>
  <si>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</si>
  <si>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</si>
  <si>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+ 1 INTERRUPTOR PARALELO 10A, 250V, CONJUNTO MONTADO PARA EMBUTIR 4" X 2" (PLACA + SUPORTE + MODULOS)</t>
  </si>
  <si>
    <t>INTERRUPTORES SIMPLES (2 MODULOS) + TOMADA 2P+T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</si>
  <si>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</si>
  <si>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</si>
  <si>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</si>
  <si>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</si>
  <si>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</si>
  <si>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</si>
  <si>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</si>
  <si>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</si>
  <si>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</si>
  <si>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</si>
  <si>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</si>
  <si>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</si>
  <si>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</si>
  <si>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</si>
  <si>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</si>
  <si>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</si>
  <si>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ACO, COM BATENTE/REQUADRO, 60 X 80 CM (SEM VIDROS)</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</si>
  <si>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</si>
  <si>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</si>
  <si>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</si>
  <si>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</si>
  <si>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</si>
  <si>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</si>
  <si>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</si>
  <si>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</si>
  <si>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</si>
  <si>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</si>
  <si>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</si>
  <si>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</si>
  <si>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</si>
  <si>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</si>
  <si>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</si>
  <si>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</si>
  <si>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</si>
  <si>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</si>
  <si>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</si>
  <si>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PINTURA ANTICORROSIVA, SEM VIDRO, BANDEIRA COM BASCULA, 4 FLS, 120 X 150 CM (A X L)</t>
  </si>
  <si>
    <t>JANELA DE CORRER, ACO, BATENTE/REQUADRO DE 6 A 14 CM, VENEZIANA, PINT ANTICORROSIVA, PINT ACABAMENTO, COM VIDRO, 6 FLS, 120 X 150 CM (A X L)</t>
  </si>
  <si>
    <t>JANELA DE CORRER, ACO, COM BATENTE/REQUADRO DE 6 A 14 CM, SEM DIVISAO, PINT ANTICORROSIVA, PINT ACABAMENTO, COM VIDRO, SEM BANDEIRA, 2 FLS, 120 X 150 CM (A X L)</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</si>
  <si>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</si>
  <si>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</si>
  <si>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</si>
  <si>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</si>
  <si>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</si>
  <si>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</si>
  <si>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</si>
  <si>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</si>
  <si>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</si>
  <si>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</si>
  <si>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</si>
  <si>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</si>
  <si>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</si>
  <si>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</si>
  <si>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</si>
  <si>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</si>
  <si>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</si>
  <si>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</si>
  <si>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</si>
  <si>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</si>
  <si>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</si>
  <si>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</si>
  <si>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</si>
  <si>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</si>
  <si>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</si>
  <si>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</si>
  <si>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</si>
  <si>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</si>
  <si>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t>
  </si>
  <si>
    <t>JOELHO 90 GRAUS, ROSCA FEMEA TERMINAL, PLASTICO, PARA CONEXAO COM CRIMPAGEM EM TUBO PEX, DN 25 MM X 1/2"</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</si>
  <si>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</si>
  <si>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</si>
  <si>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</si>
  <si>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</si>
  <si>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</si>
  <si>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</si>
  <si>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t>
  </si>
  <si>
    <t>JOELHO 90 GRAUS, ROSCA MACHO TERMINAL, PLASTICO, PARA CONEXAO COM CRIMPAGEM EM TUBO PEX, DN 25 MM X 1/2"</t>
  </si>
  <si>
    <t>JOELHO 90 GRAUS, ROSCA MACHO TERMINAL, PLASTICO, PARA CONEXAO COM CRIMPAGEM EM TUBO PEX, DN 32 MM X 1"</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</si>
  <si>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</si>
  <si>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</si>
  <si>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</si>
  <si>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</si>
  <si>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</si>
  <si>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</si>
  <si>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</si>
  <si>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</si>
  <si>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</si>
  <si>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</si>
  <si>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</si>
  <si>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</si>
  <si>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</si>
  <si>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</si>
  <si>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</si>
  <si>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</si>
  <si>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</si>
  <si>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</si>
  <si>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</si>
  <si>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</si>
  <si>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</si>
  <si>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</si>
  <si>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</si>
  <si>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</si>
  <si>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</si>
  <si>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</si>
  <si>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</si>
  <si>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</si>
  <si>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</si>
  <si>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</si>
  <si>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</si>
  <si>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</si>
  <si>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</si>
  <si>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</si>
  <si>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</si>
  <si>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</si>
  <si>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</si>
  <si>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</si>
  <si>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</si>
  <si>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</si>
  <si>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</si>
  <si>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</si>
  <si>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</si>
  <si>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</si>
  <si>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</si>
  <si>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</si>
  <si>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</si>
  <si>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</si>
  <si>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</si>
  <si>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</si>
  <si>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</si>
  <si>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</si>
  <si>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BOLSA E ANEL, 90 GRAUS, DN 40 X *38* MM, SERIE NORMAL, PARA ESGOTO PREDIAL</t>
  </si>
  <si>
    <t>JOELHO PVC, ROSCAVEL, 45 GRAUS, 1", PARA AGUA FRIA PREDIAL</t>
  </si>
  <si>
    <t>JOELHO PVC, ROSCAVEL, 45 GRAUS, 1/2", PARA AGUA FRIA PREDIAL</t>
  </si>
  <si>
    <t>JOELHO PVC, ROSCAVEL, 45 GRAUS, 3/4", PARA AGUA FRIA PREDIAL</t>
  </si>
  <si>
    <t>JOELHO PVC, ROSCAVEL, 90 GRAUS, 1", PARA AGUA FRIA PREDIAL</t>
  </si>
  <si>
    <t>JOELHO PVC, ROSCAVEL, 90 GRAUS, 1/2", PARA AGUA FRIA PREDIAL</t>
  </si>
  <si>
    <t>JOELHO PVC, ROSCAVEL, 90 GRAUS, 3/4", PARA AGUA FRIA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</si>
  <si>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</si>
  <si>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</si>
  <si>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</si>
  <si>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</si>
  <si>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</si>
  <si>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</si>
  <si>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</si>
  <si>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</si>
  <si>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</si>
  <si>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</si>
  <si>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</si>
  <si>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</si>
  <si>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</si>
  <si>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</si>
  <si>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</si>
  <si>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</si>
  <si>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</si>
  <si>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</si>
  <si>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</si>
  <si>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</si>
  <si>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</si>
  <si>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</si>
  <si>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</si>
  <si>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</si>
  <si>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</si>
  <si>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</si>
  <si>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</si>
  <si>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</si>
  <si>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</si>
  <si>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</si>
  <si>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</si>
  <si>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</si>
  <si>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</si>
  <si>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</si>
  <si>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</si>
  <si>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</si>
  <si>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</si>
  <si>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</si>
  <si>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</si>
  <si>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</si>
  <si>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</si>
  <si>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</si>
  <si>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</si>
  <si>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</si>
  <si>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</si>
  <si>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</si>
  <si>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</si>
  <si>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</si>
  <si>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</si>
  <si>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</si>
  <si>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</si>
  <si>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</si>
  <si>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</si>
  <si>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</si>
  <si>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</si>
  <si>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</si>
  <si>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</si>
  <si>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2 GARRAS PARA FITA PERFURADA</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</si>
  <si>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</si>
  <si>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</si>
  <si>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</si>
  <si>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</si>
  <si>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</si>
  <si>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</si>
  <si>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</si>
  <si>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</si>
  <si>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</si>
  <si>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</si>
  <si>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</si>
  <si>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</si>
  <si>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</si>
  <si>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</si>
  <si>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</si>
  <si>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</si>
  <si>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</si>
  <si>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</si>
  <si>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</si>
  <si>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</si>
  <si>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45 GRAUS, DN 100 X 100 MM, SERIE NORMAL PARA ESGOTO PREDIAL</t>
  </si>
  <si>
    <t>JUNCAO SIMPLES, PVC, 45 GRAUS, DN 40 X 40 MM, SERIE NORMAL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</si>
  <si>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</si>
  <si>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</si>
  <si>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</si>
  <si>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</si>
  <si>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</si>
  <si>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</si>
  <si>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</si>
  <si>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</si>
  <si>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</si>
  <si>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</si>
  <si>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</si>
  <si>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</si>
  <si>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</si>
  <si>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</si>
  <si>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</si>
  <si>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</si>
  <si>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</si>
  <si>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</si>
  <si>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</si>
  <si>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</si>
  <si>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</si>
  <si>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</si>
  <si>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</si>
  <si>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</si>
  <si>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</si>
  <si>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</si>
  <si>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</si>
  <si>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</si>
  <si>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</si>
  <si>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</si>
  <si>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</si>
  <si>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</si>
  <si>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</si>
  <si>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</si>
  <si>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</si>
  <si>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</si>
  <si>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</si>
  <si>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</si>
  <si>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</si>
  <si>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</si>
  <si>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</si>
  <si>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</si>
  <si>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</si>
  <si>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</si>
  <si>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</si>
  <si>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</si>
  <si>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</si>
  <si>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</si>
  <si>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</si>
  <si>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</si>
  <si>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</si>
  <si>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</si>
  <si>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</si>
  <si>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</si>
  <si>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DADOS, COR NATURAL</t>
  </si>
  <si>
    <t>LADRILHO HIDRAULICO, *20 x 20* CM, E= 2 CM, PADRAO COPACABANA, 2 CORES (PRETO E BRANCO)</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</si>
  <si>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</si>
  <si>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</si>
  <si>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</si>
  <si>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100 KG/M2, VAO ATE 5,00 M (SEM COLOCACAO)</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</si>
  <si>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</si>
  <si>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</si>
  <si>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PISO, UNIDIRECIONAL, SOBRECARGA 350 KG/M2 VAO ATE 3,50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</si>
  <si>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</si>
  <si>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</si>
  <si>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</si>
  <si>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</si>
  <si>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</si>
  <si>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</si>
  <si>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</si>
  <si>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</si>
  <si>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</si>
  <si>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</si>
  <si>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</si>
  <si>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</si>
  <si>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</si>
  <si>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2U BRANCA 15 W, BASE E27 (127/220 V)</t>
  </si>
  <si>
    <t>LAMPADA FLUORESCENTE COMPACTA 2U/3U BRANCA 9/10 W, BASE E27 (127/220 V)</t>
  </si>
  <si>
    <t>LAMPADA FLUORESCENTE COMPACTA 3U BRANCA 20 W, BASE E27 (127/220 V)</t>
  </si>
  <si>
    <t>LAMPADA FLUORESCENTE COMPACTA BRANCA 135 W, BASE E40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</si>
  <si>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</si>
  <si>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</si>
  <si>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</si>
  <si>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</si>
  <si>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</si>
  <si>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</si>
  <si>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10 W BIVOLT BRANCA, FORMATO TRADICIONAL (BASE E27)</t>
  </si>
  <si>
    <t>LAMPADA LED 6 W BIVOLT BRANCA, FORMATO TRADICIONAL (BASE E27)</t>
  </si>
  <si>
    <t>LAMPADA LED TIPO DICROICA BIVOLT, LUZ BRANCA, 5 W (BASE GU10)</t>
  </si>
  <si>
    <t>LAMPADA LED TUBULAR BIVOLT 18/20 W, BASE G13</t>
  </si>
  <si>
    <t>LAMPADA LED TUBULAR BIVOLT 9/10 W, BASE G13</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</si>
  <si>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</si>
  <si>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</si>
  <si>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</si>
  <si>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</si>
  <si>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</si>
  <si>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</si>
  <si>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</si>
  <si>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</si>
  <si>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</si>
  <si>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</si>
  <si>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</si>
  <si>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</si>
  <si>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</si>
  <si>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</si>
  <si>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</si>
  <si>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</si>
  <si>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</si>
  <si>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</si>
  <si>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</si>
  <si>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</si>
  <si>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</si>
  <si>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</si>
  <si>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</si>
  <si>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</si>
  <si>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</si>
  <si>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</si>
  <si>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</si>
  <si>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</si>
  <si>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</si>
  <si>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</si>
  <si>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</si>
  <si>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</si>
  <si>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</si>
  <si>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</si>
  <si>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</si>
  <si>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</si>
  <si>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</si>
  <si>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</si>
  <si>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</si>
  <si>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</si>
  <si>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</si>
  <si>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</si>
  <si>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</si>
  <si>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</si>
  <si>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</si>
  <si>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</si>
  <si>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</si>
  <si>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</si>
  <si>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</si>
  <si>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</si>
  <si>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</si>
  <si>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</si>
  <si>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</si>
  <si>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</si>
  <si>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</si>
  <si>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</si>
  <si>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</si>
  <si>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</si>
  <si>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</si>
  <si>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</si>
  <si>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</si>
  <si>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</si>
  <si>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</si>
  <si>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</si>
  <si>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</si>
  <si>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</si>
  <si>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</si>
  <si>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</si>
  <si>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</si>
  <si>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</si>
  <si>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</si>
  <si>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</si>
  <si>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</si>
  <si>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</si>
  <si>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</si>
  <si>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</si>
  <si>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</si>
  <si>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</si>
  <si>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</si>
  <si>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</si>
  <si>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</si>
  <si>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</si>
  <si>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</si>
  <si>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</si>
  <si>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</si>
  <si>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</si>
  <si>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</si>
  <si>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</si>
  <si>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</si>
  <si>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</si>
  <si>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</si>
  <si>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</si>
  <si>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</si>
  <si>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</si>
  <si>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</si>
  <si>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</si>
  <si>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FECHADA P/ ILUMINACAO PUBLICA, TIPO ABL 50/F OU EQUIV, P/ LAMPADA A VAPOR DE MERCURIO 400W</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</si>
  <si>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</si>
  <si>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</si>
  <si>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</si>
  <si>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</si>
  <si>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</si>
  <si>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</si>
  <si>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</si>
  <si>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</si>
  <si>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</si>
  <si>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</si>
  <si>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</si>
  <si>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</si>
  <si>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</si>
  <si>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</si>
  <si>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</si>
  <si>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</si>
  <si>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</si>
  <si>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</si>
  <si>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</si>
  <si>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</si>
  <si>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</si>
  <si>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</si>
  <si>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</si>
  <si>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</si>
  <si>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</si>
  <si>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</si>
  <si>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</si>
  <si>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</si>
  <si>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</si>
  <si>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</si>
  <si>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</si>
  <si>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</si>
  <si>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</si>
  <si>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</si>
  <si>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</si>
  <si>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</si>
  <si>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</si>
  <si>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</si>
  <si>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</si>
  <si>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</si>
  <si>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</si>
  <si>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</si>
  <si>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</si>
  <si>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</si>
  <si>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</si>
  <si>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</si>
  <si>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</si>
  <si>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</si>
  <si>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</si>
  <si>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</si>
  <si>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</si>
  <si>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</si>
  <si>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</si>
  <si>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</si>
  <si>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</si>
  <si>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</si>
  <si>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</si>
  <si>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</si>
  <si>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</si>
  <si>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</si>
  <si>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</si>
  <si>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</si>
  <si>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</si>
  <si>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</si>
  <si>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</si>
  <si>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</si>
  <si>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</si>
  <si>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t>
  </si>
  <si>
    <t>LUVA DE FERRO GALVANIZADO, COM ROSCA BSP, DE 1/2"</t>
  </si>
  <si>
    <t>LUVA DE FERRO GALVANIZADO, COM ROSCA BSP, DE 2 1/2"</t>
  </si>
  <si>
    <t>LUVA DE FERRO GALVANIZADO, COM ROSCA BSP, DE 2"</t>
  </si>
  <si>
    <t>LUVA DE FERRO GALVANIZADO, COM ROSCA BSP, DE 3"</t>
  </si>
  <si>
    <t>LUVA DE FERRO GALVANIZADO, COM ROSCA BSP, DE 3/4"</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</si>
  <si>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</si>
  <si>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</si>
  <si>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</si>
  <si>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</si>
  <si>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</si>
  <si>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</si>
  <si>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</si>
  <si>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</si>
  <si>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</si>
  <si>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</si>
  <si>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</si>
  <si>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t>
  </si>
  <si>
    <t>LUVA DE REDUCAO DE FERRO GALVANIZADO, COM ROSCA BSP, DE 1 1/2" X 1/2"</t>
  </si>
  <si>
    <t>LUVA DE REDUCAO DE FERRO GALVANIZADO, COM ROSCA BSP, DE 1 1/2" X 3/4"</t>
  </si>
  <si>
    <t>LUVA DE REDUCAO DE FERRO GALVANIZADO, COM ROSCA BSP, DE 1 1/4" X 1"</t>
  </si>
  <si>
    <t>LUVA DE REDUCAO DE FERRO GALVANIZADO, COM ROSCA BSP, DE 1 1/4" X 1/2"</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</si>
  <si>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</si>
  <si>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</si>
  <si>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</si>
  <si>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</si>
  <si>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</si>
  <si>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</si>
  <si>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</si>
  <si>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</si>
  <si>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 X 1 1/2"</t>
  </si>
  <si>
    <t>LUVA DE REDUCAO DE FERRO GALVANIZADO, COM ROSCA BSP, DE 3" X 2 1/2"</t>
  </si>
  <si>
    <t>LUVA DE REDUCAO DE FERRO GALVANIZADO, COM ROSCA BSP, DE 3" X 2"</t>
  </si>
  <si>
    <t>LUVA DE REDUCAO DE FERRO GALVANIZADO, COM ROSCA BSP, DE 3/4" X 1/2"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</si>
  <si>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</si>
  <si>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</si>
  <si>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</si>
  <si>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</si>
  <si>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</si>
  <si>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</si>
  <si>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</si>
  <si>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</si>
  <si>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</si>
  <si>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</si>
  <si>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</si>
  <si>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</si>
  <si>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</si>
  <si>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</si>
  <si>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</si>
  <si>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</si>
  <si>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</si>
  <si>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</si>
  <si>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</si>
  <si>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</si>
  <si>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</si>
  <si>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</si>
  <si>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</si>
  <si>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</si>
  <si>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</si>
  <si>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</si>
  <si>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15 MM X 1/2", PARA AGUA QUENTE PREDIAL</t>
  </si>
  <si>
    <t>LUVA DE TRANSICAO, CPVC, 22 MM X 1/2", PARA AGUA QUENTE</t>
  </si>
  <si>
    <t>LUVA DE TRANSICAO, CPVC, SOLDAVEL, 42 MM X 1 1/2", PARA AGUA QUENTE</t>
  </si>
  <si>
    <t>LUVA DE TRANSICAO, CPVC, SOLDAVEL, 54 MM X 2", PARA AGUA QUENTE PREDIAL</t>
  </si>
  <si>
    <t>LUVA DUPLA, PVC LEVE, DN 150 MM</t>
  </si>
  <si>
    <t>LUVA EM ACO CARBONO, SOLDAVEL, PRESSAO 3.000 LBS, DN 1 1/2"</t>
  </si>
  <si>
    <t>LUVA EM ACO CARBONO, SOLDAVEL, PRESSAO 3.000 LBS, DN 1 1/4"</t>
  </si>
  <si>
    <t>LUVA EM ACO CARBONO, SOLDAVEL, PRESSAO 3.000 LBS, DN 1"</t>
  </si>
  <si>
    <t>LUVA EM ACO CARBONO, SOLDAVEL, PRESSAO 3.000 LBS, DN 1/2"</t>
  </si>
  <si>
    <t>LUVA EM ACO CARBONO, SOLDAVEL, PRESSAO 3.000 LBS, DN 2 1/2"</t>
  </si>
  <si>
    <t>LUVA EM ACO CARBONO, SOLDAVEL, PRESSAO 3.000 LBS, DN 2"</t>
  </si>
  <si>
    <t>LUVA EM ACO CARBONO, SOLDAVEL, PRESSAO 3.000 LBS, DN 3"</t>
  </si>
  <si>
    <t>LUVA EM ACO CARBONO, SOLDAVEL, PRESSAO 3.000 LBS, DN 3/4"</t>
  </si>
  <si>
    <t>LUVA EM PVC RIGIDO ROSCAVEL, DE 1 1/2", PARA ELETRODUTO</t>
  </si>
  <si>
    <t>LUVA EM PVC RIGIDO ROSCAVEL, DE 1 1/4", PARA ELETRODUTO</t>
  </si>
  <si>
    <t>LUVA EM PVC RIGIDO ROSCAVEL, DE 1", PARA ELETRODUTO</t>
  </si>
  <si>
    <t>LUVA EM PVC RIGIDO ROSCAVEL, DE 1/2", PARA ELETRODUTO</t>
  </si>
  <si>
    <t>LUVA EM PVC RIGIDO ROSCAVEL, DE 2 1/2", PARA ELETRODUTO</t>
  </si>
  <si>
    <t>LUVA EM PVC RIGIDO ROSCAVEL, DE 2", PARA ELETRODUTO</t>
  </si>
  <si>
    <t>LUVA EM PVC RIGIDO ROSCAVEL, DE 3", PARA ELETRODUTO</t>
  </si>
  <si>
    <t>LUVA EM PVC RIGIDO ROSCAVEL, DE 3/4",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</si>
  <si>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</si>
  <si>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</si>
  <si>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</si>
  <si>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</si>
  <si>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</si>
  <si>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</si>
  <si>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</si>
  <si>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</si>
  <si>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</si>
  <si>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</si>
  <si>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</si>
  <si>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</si>
  <si>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</si>
  <si>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</si>
  <si>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</si>
  <si>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</si>
  <si>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</si>
  <si>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</si>
  <si>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</si>
  <si>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</si>
  <si>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</si>
  <si>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</si>
  <si>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</si>
  <si>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</si>
  <si>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</si>
  <si>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</si>
  <si>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</si>
  <si>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</si>
  <si>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</si>
  <si>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</si>
  <si>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</si>
  <si>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</si>
  <si>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</si>
  <si>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</si>
  <si>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</si>
  <si>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</si>
  <si>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</si>
  <si>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</si>
  <si>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</si>
  <si>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</si>
  <si>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</si>
  <si>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</si>
  <si>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</si>
  <si>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</si>
  <si>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</si>
  <si>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</si>
  <si>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</si>
  <si>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</si>
  <si>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</si>
  <si>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 AGUA FRIA PREDIAL</t>
  </si>
  <si>
    <t>LUVA ROSCAVEL, PVC, 1/2",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</si>
  <si>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</si>
  <si>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</si>
  <si>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</si>
  <si>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</si>
  <si>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</si>
  <si>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</si>
  <si>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</si>
  <si>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</si>
  <si>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</si>
  <si>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</si>
  <si>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</si>
  <si>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</si>
  <si>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</si>
  <si>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</si>
  <si>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</si>
  <si>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</si>
  <si>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</si>
  <si>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</si>
  <si>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</si>
  <si>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</si>
  <si>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</si>
  <si>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</si>
  <si>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</si>
  <si>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</si>
  <si>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</si>
  <si>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</si>
  <si>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</si>
  <si>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</si>
  <si>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</si>
  <si>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</si>
  <si>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</si>
  <si>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</si>
  <si>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</si>
  <si>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</si>
  <si>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</si>
  <si>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</si>
  <si>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</si>
  <si>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</si>
  <si>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</si>
  <si>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</si>
  <si>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</si>
  <si>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</si>
  <si>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</si>
  <si>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</si>
  <si>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</si>
  <si>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</si>
  <si>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</si>
  <si>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</si>
  <si>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</si>
  <si>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</si>
  <si>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</si>
  <si>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</si>
  <si>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</si>
  <si>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</si>
  <si>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</si>
  <si>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</si>
  <si>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</si>
  <si>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</si>
  <si>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</si>
  <si>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</si>
  <si>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</si>
  <si>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</si>
  <si>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</si>
  <si>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</si>
  <si>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</si>
  <si>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</si>
  <si>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</si>
  <si>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</si>
  <si>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1 FACE PARA SUBCOBERTURA, E = *1* MM</t>
  </si>
  <si>
    <t>MANTA ALUMINIZADA NAS DUAS FACES, PARA SUBCOBERTURA, E = *2* MM</t>
  </si>
  <si>
    <t>MANTA ANTIRRUIDO DE POLIESTER (PET) PARA CONTRAPISO E = *8* MM</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</si>
  <si>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</si>
  <si>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</si>
  <si>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</si>
  <si>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EM POLIESTER ALUMINIZADA 3 MM, TIPO III, CLASSE B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</si>
  <si>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</si>
  <si>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</si>
  <si>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</si>
  <si>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</si>
  <si>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</si>
  <si>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</si>
  <si>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</si>
  <si>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</si>
  <si>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</si>
  <si>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</si>
  <si>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</si>
  <si>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</si>
  <si>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</si>
  <si>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</si>
  <si>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</si>
  <si>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</si>
  <si>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</si>
  <si>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</si>
  <si>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</si>
  <si>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</si>
  <si>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</si>
  <si>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</si>
  <si>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</si>
  <si>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</si>
  <si>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</si>
  <si>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</si>
  <si>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</si>
  <si>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</si>
  <si>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</si>
  <si>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</si>
  <si>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</si>
  <si>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</si>
  <si>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</si>
  <si>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</si>
  <si>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</si>
  <si>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</si>
  <si>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</si>
  <si>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</si>
  <si>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</si>
  <si>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</si>
  <si>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</si>
  <si>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</si>
  <si>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</si>
  <si>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</si>
  <si>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</si>
  <si>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</si>
  <si>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</si>
  <si>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</si>
  <si>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</si>
  <si>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 PARA PAREDES INTERIOR/EXTERIOR</t>
  </si>
  <si>
    <t>MASSA CORRIDA PVA PARA PAREDES INTERNAS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</si>
  <si>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</si>
  <si>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</si>
  <si>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</si>
  <si>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</si>
  <si>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</si>
  <si>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</si>
  <si>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</si>
  <si>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</si>
  <si>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</si>
  <si>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</si>
  <si>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</si>
  <si>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</si>
  <si>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</si>
  <si>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</si>
  <si>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</si>
  <si>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</si>
  <si>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</si>
  <si>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</si>
  <si>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</si>
  <si>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</si>
  <si>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</si>
  <si>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</si>
  <si>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</si>
  <si>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</si>
  <si>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</si>
  <si>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</si>
  <si>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14 X 19 X 19 CM (CLASSE C - NBR 6136)</t>
  </si>
  <si>
    <t>MEIO BLOCO DE VEDACAO DE CONCRETO 19 X 19 X 19 CM (CLASSE C - NBR 6136)</t>
  </si>
  <si>
    <t>MEIO BLOCO DE VEDACAO DE CONCRETO 9 X 19 X 19 CM (CLASSE C -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</si>
  <si>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</si>
  <si>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</si>
  <si>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</si>
  <si>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</si>
  <si>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</si>
  <si>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</si>
  <si>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</si>
  <si>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</si>
  <si>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</si>
  <si>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</si>
  <si>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</si>
  <si>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</si>
  <si>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</si>
  <si>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</si>
  <si>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</si>
  <si>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</si>
  <si>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</si>
  <si>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</si>
  <si>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</si>
  <si>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</si>
  <si>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</si>
  <si>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MICROESFERAS DE VIDRO PARA SINALIZACAO HORIZONTAL VIARIA, TIPO I-B (PREMIX) - NBR 16184</t>
  </si>
  <si>
    <t>MICROESFERAS DE VIDRO PARA SINALIZACAO HORIZONTAL VIARIA, TIPO II-A (DROP-ON) - NBR 16184</t>
  </si>
  <si>
    <t>MICRO-TRATOR CORTADOR DE GRAMA COM LARGURA DO CORTE DE 107 CM, COM 2 LAMINAS E DESCARTE LATERAL</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</si>
  <si>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</si>
  <si>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</si>
  <si>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</si>
  <si>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</si>
  <si>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</si>
  <si>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</si>
  <si>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</si>
  <si>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</si>
  <si>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</si>
  <si>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</si>
  <si>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</si>
  <si>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</si>
  <si>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</si>
  <si>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</si>
  <si>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</si>
  <si>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</si>
  <si>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</si>
  <si>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</si>
  <si>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</si>
  <si>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</si>
  <si>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</si>
  <si>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</si>
  <si>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</si>
  <si>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</si>
  <si>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</si>
  <si>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</si>
  <si>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</si>
  <si>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</si>
  <si>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</si>
  <si>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</si>
  <si>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</si>
  <si>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</si>
  <si>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</si>
  <si>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</si>
  <si>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</si>
  <si>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</si>
  <si>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</si>
  <si>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</si>
  <si>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</si>
  <si>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</si>
  <si>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</si>
  <si>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</si>
  <si>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</si>
  <si>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</si>
  <si>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</si>
  <si>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</si>
  <si>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</si>
  <si>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</si>
  <si>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</si>
  <si>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</si>
  <si>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</si>
  <si>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</si>
  <si>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</si>
  <si>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</si>
  <si>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</si>
  <si>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</si>
  <si>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</si>
  <si>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</si>
  <si>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</si>
  <si>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</si>
  <si>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</si>
  <si>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</si>
  <si>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</si>
  <si>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</si>
  <si>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</si>
  <si>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</si>
  <si>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</si>
  <si>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</si>
  <si>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</si>
  <si>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</si>
  <si>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</si>
  <si>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</si>
  <si>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</si>
  <si>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</si>
  <si>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 AGUA FRIA PREDIAL</t>
  </si>
  <si>
    <t>NIPEL PVC, ROSCAVEL, 1/2",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</si>
  <si>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</si>
  <si>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</si>
  <si>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</si>
  <si>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</si>
  <si>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t>
  </si>
  <si>
    <t>NIPLE DE FERRO GALVANIZADO, COM ROSCA BSP, DE 1/2"</t>
  </si>
  <si>
    <t>NIPLE DE FERRO GALVANIZADO, COM ROSCA BSP, DE 2 1/2"</t>
  </si>
  <si>
    <t>NIPLE DE FERRO GALVANIZADO, COM ROSCA BSP, DE 2"</t>
  </si>
  <si>
    <t>NIPLE DE FERRO GALVANIZADO, COM ROSCA BSP, DE 3"</t>
  </si>
  <si>
    <t>NIPLE DE FERRO GALVANIZADO, COM ROSCA BSP, DE 3/4"</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</si>
  <si>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</si>
  <si>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</si>
  <si>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</si>
  <si>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</si>
  <si>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</si>
  <si>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</si>
  <si>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t>
  </si>
  <si>
    <t>NIPLE DE REDUCAO DE FERRO GALVANIZADO, COM ROSCA BSP, DE 1 1/4" X 1/2"</t>
  </si>
  <si>
    <t>NIPLE DE REDUCAO DE FERRO GALVANIZADO, COM ROSCA BSP, DE 1 1/4" X 3/4"</t>
  </si>
  <si>
    <t>NIPLE DE REDUCAO DE FERRO GALVANIZADO, COM ROSCA BSP, DE 1" X 1/2"</t>
  </si>
  <si>
    <t>NIPLE DE REDUCAO DE FERRO GALVANIZADO, COM ROSCA BSP, DE 1" X 3/4"</t>
  </si>
  <si>
    <t>NIPLE DE REDUCAO DE FERRO GALVANIZADO, COM ROSCA BSP, DE 1/2" X 1/4"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</si>
  <si>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</si>
  <si>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</si>
  <si>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</si>
  <si>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</si>
  <si>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 X 2 1/2"</t>
  </si>
  <si>
    <t>NIPLE DE REDUCAO DE FERRO GALVANIZADO, COM ROSCA BSP, DE 3" X 2"</t>
  </si>
  <si>
    <t>NIPLE DE REDUCAO DE FERRO GALVANIZADO, COM ROSCA BSP, DE 3/4" X 1/2"</t>
  </si>
  <si>
    <t>NIPLE SEXTAVADO EM ACO CARBONO, COM ROSCA BSP, PRESSAO 3.000 LBS, DN 1 1/2"</t>
  </si>
  <si>
    <t>NIPLE SEXTAVADO EM ACO CARBONO, COM ROSCA BSP, PRESSAO 3.000 LBS, DN 1 1/4"</t>
  </si>
  <si>
    <t>NIPLE SEXTAVADO EM ACO CARBONO, COM ROSCA BSP, PRESSAO 3.000 LBS, DN 1"</t>
  </si>
  <si>
    <t>NIPLE SEXTAVADO EM ACO CARBONO, COM ROSCA BSP, PRESSAO 3.000 LBS, DN 1/2"</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</si>
  <si>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</si>
  <si>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</si>
  <si>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</si>
  <si>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</si>
  <si>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</si>
  <si>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</si>
  <si>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</si>
  <si>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</si>
  <si>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</si>
  <si>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</si>
  <si>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</si>
  <si>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</si>
  <si>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</si>
  <si>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</si>
  <si>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</si>
  <si>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</si>
  <si>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</si>
  <si>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</si>
  <si>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</si>
  <si>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</si>
  <si>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</si>
  <si>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</si>
  <si>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</si>
  <si>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</si>
  <si>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</si>
  <si>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</si>
  <si>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</si>
  <si>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</si>
  <si>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</si>
  <si>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</si>
  <si>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</si>
  <si>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</si>
  <si>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</si>
  <si>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</si>
  <si>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</si>
  <si>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</si>
  <si>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</si>
  <si>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</si>
  <si>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</si>
  <si>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</si>
  <si>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</si>
  <si>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</si>
  <si>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</si>
  <si>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</si>
  <si>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</si>
  <si>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</si>
  <si>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</si>
  <si>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</si>
  <si>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</si>
  <si>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</si>
  <si>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</si>
  <si>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</si>
  <si>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</si>
  <si>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</si>
  <si>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</si>
  <si>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152 HP, CAPACIDADE DA CACAMBA DE 1,53 A 2,30 M3, PESO OPERACIONAL MAXIMO DE 10216 KG</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</si>
  <si>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</si>
  <si>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</si>
  <si>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</si>
  <si>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</si>
  <si>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</si>
  <si>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</si>
  <si>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</si>
  <si>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</si>
  <si>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</si>
  <si>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</si>
  <si>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</si>
  <si>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</si>
  <si>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</si>
  <si>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</si>
  <si>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</si>
  <si>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</si>
  <si>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</si>
  <si>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</si>
  <si>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</si>
  <si>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</si>
  <si>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</si>
  <si>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</si>
  <si>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</si>
  <si>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</si>
  <si>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</si>
  <si>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</si>
  <si>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</si>
  <si>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</si>
  <si>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</si>
  <si>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</si>
  <si>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</si>
  <si>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</si>
  <si>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</si>
  <si>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</si>
  <si>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</si>
  <si>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</si>
  <si>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</si>
  <si>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</si>
  <si>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</si>
  <si>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</si>
  <si>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</si>
  <si>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METRICO ZINCADO, DIAMETRO 12 MM, COMPRIMENTO 140MM, COM PORCA SEXTAVADA E ARRUELA DE PRESSAO MEDIA</t>
  </si>
  <si>
    <t>PARAFUSO FRANCES METRICO ZINCADO, DIAMETRO 12 MM, COMPRIMENTO 150 MM, COM PORCA SEXTAVADA E ARRUELA DE PRESSAO MEDIA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</si>
  <si>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</si>
  <si>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</si>
  <si>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</si>
  <si>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FRANCES ZINCADO, DIAMETRO 1/2'', COMPRIMENTO 2'',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</si>
  <si>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</si>
  <si>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</si>
  <si>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</si>
  <si>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</si>
  <si>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</si>
  <si>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</si>
  <si>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</si>
  <si>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</si>
  <si>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</si>
  <si>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</si>
  <si>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3 1/2" COM ACABAMENTO CROMADO PARA FIXAR PECA SANITARIA, INCLUI PORCA CEGA, ARRUELA E BUCHA DE NYLON TAMANHO S-8</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</si>
  <si>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</si>
  <si>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</si>
  <si>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</si>
  <si>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</si>
  <si>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</si>
  <si>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</si>
  <si>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</si>
  <si>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5/16 " X 250 MM PARA FIXACAO DE TELHA DE FIBROCIMENTO CANALETE 49, INCLUI BUCHA NYLON S-10</t>
  </si>
  <si>
    <t>PARAFUSO ZINCADO 5/16 " X 85 MM PARA FIXACAO DE TELHA DE FIBROCIMENTO CANALETE 90, INCLUI BUCHA NYLON S-10</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</si>
  <si>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</si>
  <si>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</si>
  <si>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</si>
  <si>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</si>
  <si>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</si>
  <si>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</si>
  <si>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</si>
  <si>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</si>
  <si>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</si>
  <si>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</si>
  <si>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</si>
  <si>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</si>
  <si>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</si>
  <si>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</si>
  <si>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</si>
  <si>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</si>
  <si>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</si>
  <si>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</si>
  <si>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</si>
  <si>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1/4_x0094_ (6,35 MM) X 25 MM</t>
  </si>
  <si>
    <t>PARAFUSO, COMUM, ASTM A307, SEXTAVADO, DIAMETRO 1/2" (12,7 MM), COMPRIMENTO 1" (25,4 MM)</t>
  </si>
  <si>
    <t>PARALELEPIPEDO GRANITICO OU BASALTICO, PARA PAVIMENTACAO, SEM FRETE (VARIACAO REGIONAL DE PECAS POR M2)</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</si>
  <si>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</si>
  <si>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</si>
  <si>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</si>
  <si>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</si>
  <si>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</si>
  <si>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</si>
  <si>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</si>
  <si>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</si>
  <si>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</si>
  <si>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</si>
  <si>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</si>
  <si>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</si>
  <si>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</si>
  <si>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</si>
  <si>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</si>
  <si>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</si>
  <si>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</si>
  <si>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</si>
  <si>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</si>
  <si>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</si>
  <si>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</si>
  <si>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</si>
  <si>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</si>
  <si>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</si>
  <si>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</si>
  <si>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</si>
  <si>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</si>
  <si>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</si>
  <si>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</si>
  <si>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</si>
  <si>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</si>
  <si>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</si>
  <si>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</si>
  <si>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</si>
  <si>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</si>
  <si>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</si>
  <si>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</si>
  <si>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</si>
  <si>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</si>
  <si>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</si>
  <si>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</si>
  <si>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</si>
  <si>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</si>
  <si>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</si>
  <si>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</si>
  <si>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</si>
  <si>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</si>
  <si>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</si>
  <si>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</si>
  <si>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</si>
  <si>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</si>
  <si>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</si>
  <si>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</si>
  <si>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</si>
  <si>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</si>
  <si>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</si>
  <si>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</si>
  <si>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</si>
  <si>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</si>
  <si>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</si>
  <si>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</si>
  <si>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</si>
  <si>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</si>
  <si>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</si>
  <si>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</si>
  <si>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</si>
  <si>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</si>
  <si>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</si>
  <si>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</si>
  <si>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</si>
  <si>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</si>
  <si>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</si>
  <si>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</si>
  <si>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</si>
  <si>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</si>
  <si>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</si>
  <si>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</si>
  <si>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</si>
  <si>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</si>
  <si>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</si>
  <si>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</si>
  <si>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</si>
  <si>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</si>
  <si>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</si>
  <si>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</si>
  <si>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</si>
  <si>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</si>
  <si>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</si>
  <si>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</si>
  <si>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19 X 38 MM, CHAPA 22</t>
  </si>
  <si>
    <t>PERFILADO PERFURADO DUPLO 38 X 76 MM, CHAPA 22</t>
  </si>
  <si>
    <t>PERFILADO PERFURADO SIMPLES 38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</si>
  <si>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</si>
  <si>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</si>
  <si>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</si>
  <si>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</si>
  <si>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</si>
  <si>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</si>
  <si>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</si>
  <si>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</si>
  <si>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600 KGF, PESO MEDIO 1000 KG, POTENCIA 20 HP, DIAMETRO MAXIMO 10"</t>
  </si>
  <si>
    <t>PERFURATRIZ SOBRE ESTEIRA, TORQUE MAXIMO DE 600 KGF, POTENCIA ENTRE 50 E 60 HP, DIAMETRO MAXIMO DE 10"</t>
  </si>
  <si>
    <t>PICAPE CABINE SIMPLES COM MOTOR 1.6 FLEX, CAMBIO MANUAL, POTENCIA 101/104 CV, 2 PORTAS</t>
  </si>
  <si>
    <t>PIGMENTO EM PO PARA ARGAMASSAS, CIMENTOS E OUTROS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</si>
  <si>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</si>
  <si>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</si>
  <si>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</si>
  <si>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</si>
  <si>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</si>
  <si>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</si>
  <si>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</si>
  <si>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</si>
  <si>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</si>
  <si>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</si>
  <si>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</si>
  <si>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</si>
  <si>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</si>
  <si>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</si>
  <si>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</si>
  <si>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</si>
  <si>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</si>
  <si>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</si>
  <si>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</si>
  <si>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</si>
  <si>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</si>
  <si>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</si>
  <si>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</si>
  <si>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</si>
  <si>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</si>
  <si>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</si>
  <si>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</si>
  <si>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</si>
  <si>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</si>
  <si>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</si>
  <si>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</si>
  <si>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</si>
  <si>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</si>
  <si>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</si>
  <si>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</si>
  <si>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</si>
  <si>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</si>
  <si>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</si>
  <si>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</si>
  <si>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</si>
  <si>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</si>
  <si>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</si>
  <si>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</si>
  <si>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</si>
  <si>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</si>
  <si>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</si>
  <si>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</si>
  <si>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</si>
  <si>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</si>
  <si>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</si>
  <si>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</si>
  <si>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</si>
  <si>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</si>
  <si>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</si>
  <si>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</si>
  <si>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</si>
  <si>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</si>
  <si>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</si>
  <si>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</si>
  <si>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</si>
  <si>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</si>
  <si>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</si>
  <si>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</si>
  <si>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</si>
  <si>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</si>
  <si>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</si>
  <si>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</si>
  <si>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</si>
  <si>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</si>
  <si>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</si>
  <si>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</si>
  <si>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</si>
  <si>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</si>
  <si>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</si>
  <si>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</si>
  <si>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</si>
  <si>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</si>
  <si>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</si>
  <si>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</si>
  <si>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</si>
  <si>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</si>
  <si>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</si>
  <si>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</si>
  <si>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</si>
  <si>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</si>
  <si>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</si>
  <si>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</si>
  <si>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</si>
  <si>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t>
  </si>
  <si>
    <t>PLUG OU BUJAO DE FERRO GALVANIZADO, DE 1/2"</t>
  </si>
  <si>
    <t>PLUG OU BUJAO DE FERRO GALVANIZADO, DE 2 1/2"</t>
  </si>
  <si>
    <t>PLUG OU BUJAO DE FERRO GALVANIZADO, DE 2"</t>
  </si>
  <si>
    <t>PLUG OU BUJAO DE FERRO GALVANIZADO, DE 3"</t>
  </si>
  <si>
    <t>PLUG OU BUJAO DE FERRO GALVANIZADO, DE 3/4"</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</si>
  <si>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</si>
  <si>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</si>
  <si>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</si>
  <si>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</si>
  <si>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</si>
  <si>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</si>
  <si>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</si>
  <si>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</si>
  <si>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</si>
  <si>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</si>
  <si>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</si>
  <si>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</si>
  <si>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</si>
  <si>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</si>
  <si>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</si>
  <si>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</si>
  <si>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</si>
  <si>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</si>
  <si>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</si>
  <si>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</si>
  <si>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</si>
  <si>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</si>
  <si>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</si>
  <si>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</si>
  <si>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</si>
  <si>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</si>
  <si>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</si>
  <si>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</si>
  <si>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</si>
  <si>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</si>
  <si>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</si>
  <si>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</si>
  <si>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</si>
  <si>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</si>
  <si>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</si>
  <si>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t>
  </si>
  <si>
    <t>PORCA ZINCADA, SEXTAVADA, DIAMETRO 1/2"</t>
  </si>
  <si>
    <t>PORCA ZINCADA, SEXTAVADA, DIAMETRO 1/4"</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</si>
  <si>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</si>
  <si>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</si>
  <si>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</si>
  <si>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</si>
  <si>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</si>
  <si>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</si>
  <si>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</si>
  <si>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</si>
  <si>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</si>
  <si>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</si>
  <si>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</si>
  <si>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</si>
  <si>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</si>
  <si>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</si>
  <si>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</si>
  <si>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</si>
  <si>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</si>
  <si>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</si>
  <si>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</si>
  <si>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</si>
  <si>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</si>
  <si>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</si>
  <si>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</si>
  <si>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</si>
  <si>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</si>
  <si>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</si>
  <si>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</si>
  <si>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</si>
  <si>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</si>
  <si>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</si>
  <si>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</si>
  <si>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</si>
  <si>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</si>
  <si>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</si>
  <si>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</si>
  <si>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</si>
  <si>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</si>
  <si>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</si>
  <si>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</si>
  <si>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</si>
  <si>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</si>
  <si>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</si>
  <si>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</si>
  <si>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</si>
  <si>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</si>
  <si>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</si>
  <si>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</si>
  <si>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</si>
  <si>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</si>
  <si>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</si>
  <si>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</si>
  <si>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</si>
  <si>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</si>
  <si>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</si>
  <si>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</si>
  <si>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</si>
  <si>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</si>
  <si>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</si>
  <si>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</si>
  <si>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</si>
  <si>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</si>
  <si>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</si>
  <si>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</si>
  <si>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</si>
  <si>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</si>
  <si>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</si>
  <si>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</si>
  <si>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</si>
  <si>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</si>
  <si>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</si>
  <si>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</si>
  <si>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</si>
  <si>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</si>
  <si>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200 KG, H = 11 M (NBR 8451)</t>
  </si>
  <si>
    <t>POSTE DE CONCRETO DUPLO T, 300 KG, H = 12 M (NBR 8451)</t>
  </si>
  <si>
    <t>POSTE DE CONCRETO DUPLO T, 400 KG,H = 12 M (NBR 8451)</t>
  </si>
  <si>
    <t>POSTE DE CONCRETO DUPLO T, TIPO B, 300 KG, H = 10 M (NBR 8451)</t>
  </si>
  <si>
    <t>POSTE DE CONCRETO DUPLO T, TIPO B, 300 KG, H = 9 M (NBR 8451)</t>
  </si>
  <si>
    <t>POSTE DE CONCRETO DUPLO T, TIPO D, 200 KG, H = 9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</si>
  <si>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</si>
  <si>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</si>
  <si>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</si>
  <si>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</si>
  <si>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</si>
  <si>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</si>
  <si>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</si>
  <si>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</si>
  <si>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</si>
  <si>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</si>
  <si>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</si>
  <si>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</si>
  <si>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</si>
  <si>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</si>
  <si>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</si>
  <si>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</si>
  <si>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</si>
  <si>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</si>
  <si>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</si>
  <si>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</si>
  <si>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</si>
  <si>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</si>
  <si>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</si>
  <si>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</si>
  <si>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</si>
  <si>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</si>
  <si>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</si>
  <si>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</si>
  <si>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</si>
  <si>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</si>
  <si>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</si>
  <si>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COM CABECA DUPLA 17 X 27 (2 1/2 X 11)</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</si>
  <si>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</si>
  <si>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</si>
  <si>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</si>
  <si>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</si>
  <si>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</si>
  <si>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18L</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</si>
  <si>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</si>
  <si>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</si>
  <si>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</si>
  <si>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</si>
  <si>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</si>
  <si>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</si>
  <si>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</si>
  <si>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</si>
  <si>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</si>
  <si>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</si>
  <si>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</si>
  <si>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</si>
  <si>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</si>
  <si>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</si>
  <si>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</si>
  <si>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</si>
  <si>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</si>
  <si>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</si>
  <si>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</si>
  <si>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</si>
  <si>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</si>
  <si>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</si>
  <si>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</si>
  <si>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</si>
  <si>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</si>
  <si>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</si>
  <si>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</si>
  <si>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</si>
  <si>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</si>
  <si>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</si>
  <si>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</si>
  <si>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</si>
  <si>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</si>
  <si>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</si>
  <si>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</si>
  <si>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</si>
  <si>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</si>
  <si>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</si>
  <si>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</si>
  <si>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</si>
  <si>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</si>
  <si>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</si>
  <si>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</si>
  <si>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</si>
  <si>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</si>
  <si>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</si>
  <si>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</si>
  <si>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</si>
  <si>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</si>
  <si>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</si>
  <si>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</si>
  <si>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</si>
  <si>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</si>
  <si>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</si>
  <si>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</si>
  <si>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</si>
  <si>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</si>
  <si>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</si>
  <si>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</si>
  <si>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</si>
  <si>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</si>
  <si>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</si>
  <si>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</si>
  <si>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</si>
  <si>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</si>
  <si>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</si>
  <si>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</si>
  <si>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</si>
  <si>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</si>
  <si>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</si>
  <si>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</si>
  <si>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</si>
  <si>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</si>
  <si>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</si>
  <si>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</si>
  <si>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</si>
  <si>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</si>
  <si>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</si>
  <si>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</si>
  <si>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</si>
  <si>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</si>
  <si>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1 LAMPADA VAPOR DE MERCURIO 125W USO EXT</t>
  </si>
  <si>
    <t>REATOR P/ 1 LAMPADA VAPOR DE MERCURIO 250W USO EXT</t>
  </si>
  <si>
    <t>REATOR P/ 1 LAMPADA VAPOR DE MERCURIO 400W USO EXT</t>
  </si>
  <si>
    <t>REATOR P/ LAMPADA VAPOR DE SODIO 250W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</si>
  <si>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</si>
  <si>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</si>
  <si>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</si>
  <si>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</si>
  <si>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</si>
  <si>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</si>
  <si>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</si>
  <si>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</si>
  <si>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</si>
  <si>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</si>
  <si>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</si>
  <si>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</si>
  <si>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</si>
  <si>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</si>
  <si>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</si>
  <si>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</si>
  <si>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</si>
  <si>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</si>
  <si>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</si>
  <si>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</si>
  <si>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</si>
  <si>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</si>
  <si>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</si>
  <si>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</si>
  <si>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</si>
  <si>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</si>
  <si>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</si>
  <si>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 COM CORPO DIVIDIDO</t>
  </si>
  <si>
    <t>REGISTRO DE ESFERA, PVC, COM VOLANTE, VS, ROSCAVEL, DN 1/2",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</si>
  <si>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</si>
  <si>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</si>
  <si>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</si>
  <si>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</si>
  <si>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</si>
  <si>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</si>
  <si>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</si>
  <si>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</si>
  <si>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</si>
  <si>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</si>
  <si>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</si>
  <si>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</si>
  <si>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</si>
  <si>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</si>
  <si>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</si>
  <si>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</si>
  <si>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</si>
  <si>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</si>
  <si>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</si>
  <si>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</si>
  <si>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</si>
  <si>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</si>
  <si>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</si>
  <si>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</si>
  <si>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</si>
  <si>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</si>
  <si>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</si>
  <si>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</si>
  <si>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</si>
  <si>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</si>
  <si>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</si>
  <si>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</si>
  <si>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</si>
  <si>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</si>
  <si>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</si>
  <si>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</si>
  <si>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</si>
  <si>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</si>
  <si>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</si>
  <si>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</si>
  <si>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</si>
  <si>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</si>
  <si>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</si>
  <si>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</si>
  <si>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</si>
  <si>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</si>
  <si>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</si>
  <si>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</si>
  <si>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</si>
  <si>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</si>
  <si>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</si>
  <si>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</si>
  <si>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</si>
  <si>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</si>
  <si>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</si>
  <si>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</si>
  <si>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</si>
  <si>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</si>
  <si>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</si>
  <si>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</si>
  <si>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</si>
  <si>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</si>
  <si>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</si>
  <si>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</si>
  <si>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</si>
  <si>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</si>
  <si>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</si>
  <si>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</si>
  <si>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</si>
  <si>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</si>
  <si>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</si>
  <si>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</si>
  <si>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</si>
  <si>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</si>
  <si>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</si>
  <si>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</si>
  <si>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</si>
  <si>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</si>
  <si>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</si>
  <si>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</si>
  <si>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</si>
  <si>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</si>
  <si>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</si>
  <si>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</si>
  <si>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</si>
  <si>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</si>
  <si>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</si>
  <si>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</si>
  <si>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</si>
  <si>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</si>
  <si>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</si>
  <si>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</si>
  <si>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</si>
  <si>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</si>
  <si>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</si>
  <si>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</si>
  <si>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</si>
  <si>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</si>
  <si>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</si>
  <si>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</si>
  <si>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</si>
  <si>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</si>
  <si>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</si>
  <si>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</si>
  <si>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</si>
  <si>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</si>
  <si>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</si>
  <si>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</si>
  <si>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</si>
  <si>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</si>
  <si>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</si>
  <si>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</si>
  <si>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</si>
  <si>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</si>
  <si>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</si>
  <si>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</si>
  <si>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</si>
  <si>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</si>
  <si>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</si>
  <si>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</si>
  <si>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</si>
  <si>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</si>
  <si>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</si>
  <si>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</si>
  <si>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</si>
  <si>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</si>
  <si>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</si>
  <si>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</si>
  <si>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</si>
  <si>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</si>
  <si>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</si>
  <si>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</si>
  <si>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</si>
  <si>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</si>
  <si>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</si>
  <si>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</si>
  <si>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</si>
  <si>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</si>
  <si>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</si>
  <si>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</si>
  <si>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</si>
  <si>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</si>
  <si>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</si>
  <si>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</si>
  <si>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</si>
  <si>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</si>
  <si>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</si>
  <si>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</si>
  <si>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</si>
  <si>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</si>
  <si>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</si>
  <si>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</si>
  <si>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</si>
  <si>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</si>
  <si>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</si>
  <si>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</si>
  <si>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</si>
  <si>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</si>
  <si>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</si>
  <si>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</si>
  <si>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</si>
  <si>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</si>
  <si>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</si>
  <si>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</si>
  <si>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</si>
  <si>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</si>
  <si>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</si>
  <si>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</si>
  <si>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</si>
  <si>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</si>
  <si>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</si>
  <si>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</si>
  <si>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</si>
  <si>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</si>
  <si>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</si>
  <si>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</si>
  <si>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</si>
  <si>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</si>
  <si>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</si>
  <si>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</si>
  <si>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</si>
  <si>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</si>
  <si>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</si>
  <si>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</si>
  <si>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</si>
  <si>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</si>
  <si>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</si>
  <si>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</si>
  <si>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</si>
  <si>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</si>
  <si>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</si>
  <si>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</si>
  <si>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</si>
  <si>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</si>
  <si>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</si>
  <si>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</si>
  <si>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</si>
  <si>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</si>
  <si>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</si>
  <si>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</si>
  <si>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</si>
  <si>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</si>
  <si>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</si>
  <si>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</si>
  <si>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</si>
  <si>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</si>
  <si>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</si>
  <si>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</si>
  <si>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</si>
  <si>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</si>
  <si>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</si>
  <si>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</si>
  <si>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</si>
  <si>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</si>
  <si>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</si>
  <si>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</si>
  <si>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</si>
  <si>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</si>
  <si>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</si>
  <si>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</si>
  <si>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</si>
  <si>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</si>
  <si>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</si>
  <si>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</si>
  <si>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</si>
  <si>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</si>
  <si>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</si>
  <si>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</si>
  <si>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</si>
  <si>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</si>
  <si>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</si>
  <si>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</si>
  <si>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</si>
  <si>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</si>
  <si>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</si>
  <si>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</si>
  <si>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</si>
  <si>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</si>
  <si>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DE CONCRETO PARA PV OU CAIXA DE INSPECAO, DIMENSOES 600 X 600 X 50 MM</t>
  </si>
  <si>
    <t>TAMPA PARA CONDULETE, EM PVC, PARA 1 INTERRUPTOR</t>
  </si>
  <si>
    <t>TAMPA PARA CONDULETE, EM PVC, PARA 1 MODULO RJ</t>
  </si>
  <si>
    <t>TAMPA PARA CONDULETE, EM PVC, PARA 2 MODULOS RJ</t>
  </si>
  <si>
    <t>TAMPA PARA CONDULETE, EM PVC, PARA TOMADA HEXAGONAL</t>
  </si>
  <si>
    <t>TAMPAO / CAP, ROSCA FEMEA, METALICO, PARA TUBO PEX, DN 1/2"</t>
  </si>
  <si>
    <t>TAMPAO / CAP, ROSCA FEMEA, METALICO, PARA TUBO PEX, DN 3/4"</t>
  </si>
  <si>
    <t>TAMPAO / CAP, ROSCA MACHO, PARA TUBO PEX, DN 1"</t>
  </si>
  <si>
    <t>TAMPAO / CAP, ROSCA MACHO, PARA TUBO PEX, DN 1/2"</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</si>
  <si>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</si>
  <si>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</si>
  <si>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</si>
  <si>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</si>
  <si>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</si>
  <si>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</si>
  <si>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</si>
  <si>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</si>
  <si>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</si>
  <si>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</si>
  <si>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</si>
  <si>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</si>
  <si>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</si>
  <si>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</si>
  <si>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</si>
  <si>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</si>
  <si>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</si>
  <si>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</si>
  <si>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</si>
  <si>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</si>
  <si>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</si>
  <si>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</si>
  <si>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</si>
  <si>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</si>
  <si>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</si>
  <si>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</si>
  <si>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</si>
  <si>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</si>
  <si>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</si>
  <si>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</si>
  <si>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</si>
  <si>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</si>
  <si>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</si>
  <si>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</si>
  <si>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</si>
  <si>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</si>
  <si>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</si>
  <si>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</si>
  <si>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</si>
  <si>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</si>
  <si>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</si>
  <si>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</si>
  <si>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</si>
  <si>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</si>
  <si>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</si>
  <si>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</si>
  <si>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</si>
  <si>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45 GRAUS DE FERRO GALVANIZADO, COM ROSCA BSP, DE 1 1/2"</t>
  </si>
  <si>
    <t>TE 45 GRAUS DE FERRO GALVANIZADO, COM ROSCA BSP, DE 1 1/4"</t>
  </si>
  <si>
    <t>TE 45 GRAUS DE FERRO GALVANIZADO, COM ROSCA BSP, DE 1"</t>
  </si>
  <si>
    <t>TE 45 GRAUS DE FERRO GALVANIZADO, COM ROSCA BSP, DE 1/2"</t>
  </si>
  <si>
    <t>TE 45 GRAUS DE FERRO GALVANIZADO, COM ROSCA BSP, DE 2 1/2"</t>
  </si>
  <si>
    <t>TE 45 GRAUS DE FERRO GALVANIZADO, COM ROSCA BSP, DE 2"</t>
  </si>
  <si>
    <t>TE 45 GRAUS DE FERRO GALVANIZADO, COM ROSCA BSP, DE 3"</t>
  </si>
  <si>
    <t>TE 45 GRAUS DE FERRO GALVANIZADO, COM ROSCA BSP, DE 3/4"</t>
  </si>
  <si>
    <t>TE 45 GRAUS DE FERRO GALVANIZADO, COM ROSCA BSP, DE 4"</t>
  </si>
  <si>
    <t>TE 90 GRAUS EM ACO CARBONO, SOLDAVEL, PRESSAO 3.000 LBS, DN 1 1/2"</t>
  </si>
  <si>
    <t>TE 90 GRAUS EM ACO CARBONO, SOLDAVEL, PRESSAO 3.000 LBS, DN 1 1/4"</t>
  </si>
  <si>
    <t>TE 90 GRAUS EM ACO CARBONO, SOLDAVEL, PRESSAO 3.000 LBS, DN 1"</t>
  </si>
  <si>
    <t>TE 90 GRAUS EM ACO CARBONO, SOLDAVEL, PRESSAO 3.000 LBS, DN 1/2"</t>
  </si>
  <si>
    <t>TE 90 GRAUS EM ACO CARBONO, SOLDAVEL, PRESSAO 3.000 LBS, DN 2 1/2"</t>
  </si>
  <si>
    <t>TE 90 GRAUS EM ACO CARBONO, SOLDAVEL, PRESSAO 3.000 LBS, DN 2"</t>
  </si>
  <si>
    <t>TE 90 GRAUS EM ACO CARBONO, SOLDAVEL, PRESSAO 3.000 LBS, DN 3"</t>
  </si>
  <si>
    <t>TE 90 GRAUS EM ACO CARBONO, SOLDAVEL, PRESSAO 3.000 LBS, DN 3/4"</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</si>
  <si>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</si>
  <si>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</si>
  <si>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</si>
  <si>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</si>
  <si>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</si>
  <si>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</si>
  <si>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</si>
  <si>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</si>
  <si>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</si>
  <si>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</si>
  <si>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</si>
  <si>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</si>
  <si>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</si>
  <si>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</si>
  <si>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</si>
  <si>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</si>
  <si>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</si>
  <si>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</si>
  <si>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</si>
  <si>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t>
  </si>
  <si>
    <t>TE DE FERRO GALVANIZADO, DE 1/2"</t>
  </si>
  <si>
    <t>TE DE FERRO GALVANIZADO, DE 2 1/2"</t>
  </si>
  <si>
    <t>TE DE FERRO GALVANIZADO, DE 2"</t>
  </si>
  <si>
    <t>TE DE FERRO GALVANIZADO, DE 3"</t>
  </si>
  <si>
    <t>TE DE FERRO GALVANIZADO, DE 3/4"</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</si>
  <si>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</si>
  <si>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</si>
  <si>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</si>
  <si>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</si>
  <si>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</si>
  <si>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</si>
  <si>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</si>
  <si>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</si>
  <si>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</si>
  <si>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</si>
  <si>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</si>
  <si>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</si>
  <si>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</si>
  <si>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</si>
  <si>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</si>
  <si>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</si>
  <si>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</si>
  <si>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</si>
  <si>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</si>
  <si>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</si>
  <si>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</si>
  <si>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</si>
  <si>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</si>
  <si>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</si>
  <si>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</si>
  <si>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</si>
  <si>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3/4" X 1/2"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</si>
  <si>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</si>
  <si>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</si>
  <si>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</si>
  <si>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</si>
  <si>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</si>
  <si>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</si>
  <si>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</si>
  <si>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</si>
  <si>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</si>
  <si>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</si>
  <si>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</si>
  <si>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</si>
  <si>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</si>
  <si>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</si>
  <si>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</si>
  <si>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</si>
  <si>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</si>
  <si>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</si>
  <si>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</si>
  <si>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</si>
  <si>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</si>
  <si>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</si>
  <si>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</si>
  <si>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</si>
  <si>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</si>
  <si>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</si>
  <si>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</si>
  <si>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</si>
  <si>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</si>
  <si>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</si>
  <si>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</si>
  <si>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</si>
  <si>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</si>
  <si>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</si>
  <si>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</si>
  <si>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</si>
  <si>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</si>
  <si>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 63 X 20 MM - LIGACAO PREDIAL DE AGUA</t>
  </si>
  <si>
    <t>TE DE SERVICO INTEGRADO, EM POLIPROPILENO (PP), PARA TUBOS EM PEAD/PVC, 60 X 20 MM - LIGACAO PREDIAL DE AGUA</t>
  </si>
  <si>
    <t>TE DE SERVICO INTEGRADO, EM POLIPROPILENO (PP), PARA TUBOS EM PEAD/PVC, 60 X 32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</si>
  <si>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</si>
  <si>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</si>
  <si>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</si>
  <si>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</si>
  <si>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</si>
  <si>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</si>
  <si>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</si>
  <si>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</si>
  <si>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</si>
  <si>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</si>
  <si>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</si>
  <si>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</si>
  <si>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</si>
  <si>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</si>
  <si>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</si>
  <si>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</si>
  <si>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</si>
  <si>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</si>
  <si>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</si>
  <si>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</si>
  <si>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</si>
  <si>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</si>
  <si>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</si>
  <si>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</si>
  <si>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</si>
  <si>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</si>
  <si>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</si>
  <si>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</si>
  <si>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</si>
  <si>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</si>
  <si>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</si>
  <si>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</si>
  <si>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</si>
  <si>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</si>
  <si>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</si>
  <si>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</si>
  <si>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</si>
  <si>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</si>
  <si>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</si>
  <si>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</si>
  <si>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</si>
  <si>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</si>
  <si>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</si>
  <si>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</si>
  <si>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</si>
  <si>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</si>
  <si>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</si>
  <si>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</si>
  <si>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</si>
  <si>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</si>
  <si>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</si>
  <si>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</si>
  <si>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</si>
  <si>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</si>
  <si>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</si>
  <si>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</si>
  <si>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</si>
  <si>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</si>
  <si>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</si>
  <si>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</si>
  <si>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</si>
  <si>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</si>
  <si>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</si>
  <si>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</si>
  <si>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</si>
  <si>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</si>
  <si>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</si>
  <si>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</si>
  <si>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</si>
  <si>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</si>
  <si>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</si>
  <si>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</si>
  <si>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</si>
  <si>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</si>
  <si>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</si>
  <si>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</si>
  <si>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</si>
  <si>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</si>
  <si>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</si>
  <si>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</si>
  <si>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</si>
  <si>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</si>
  <si>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</si>
  <si>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</si>
  <si>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</si>
  <si>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</si>
  <si>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</si>
  <si>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</si>
  <si>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</si>
  <si>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</si>
  <si>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</si>
  <si>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</si>
  <si>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</si>
  <si>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</si>
  <si>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</si>
  <si>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</si>
  <si>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</si>
  <si>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</si>
  <si>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</si>
  <si>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</si>
  <si>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</si>
  <si>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</si>
  <si>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</si>
  <si>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</si>
  <si>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</si>
  <si>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</si>
  <si>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</si>
  <si>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</si>
  <si>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</si>
  <si>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</si>
  <si>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</si>
  <si>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</si>
  <si>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</si>
  <si>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</si>
  <si>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</si>
  <si>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</si>
  <si>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</si>
  <si>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</si>
  <si>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</si>
  <si>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</si>
  <si>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</si>
  <si>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</si>
  <si>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</si>
  <si>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</si>
  <si>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</si>
  <si>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</si>
  <si>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</si>
  <si>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</si>
  <si>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</si>
  <si>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</si>
  <si>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</si>
  <si>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</si>
  <si>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</si>
  <si>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</si>
  <si>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</si>
  <si>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</si>
  <si>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</si>
  <si>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</si>
  <si>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</si>
  <si>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</si>
  <si>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</si>
  <si>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</si>
  <si>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</si>
  <si>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</si>
  <si>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</si>
  <si>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</si>
  <si>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</si>
  <si>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</si>
  <si>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</si>
  <si>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</si>
  <si>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</si>
  <si>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</si>
  <si>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</si>
  <si>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</si>
  <si>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</si>
  <si>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</si>
  <si>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</si>
  <si>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</si>
  <si>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</si>
  <si>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</si>
  <si>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</si>
  <si>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</si>
  <si>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</si>
  <si>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</si>
  <si>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</si>
  <si>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</si>
  <si>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</si>
  <si>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</si>
  <si>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</si>
  <si>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</si>
  <si>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</si>
  <si>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</si>
  <si>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</si>
  <si>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</si>
  <si>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</si>
  <si>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</si>
  <si>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</si>
  <si>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</si>
  <si>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</si>
  <si>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</si>
  <si>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</si>
  <si>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</si>
  <si>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</si>
  <si>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</si>
  <si>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</si>
  <si>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</si>
  <si>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</si>
  <si>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</si>
  <si>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</si>
  <si>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</si>
  <si>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</si>
  <si>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</si>
  <si>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</si>
  <si>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</si>
  <si>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</si>
  <si>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</si>
  <si>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</si>
  <si>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</si>
  <si>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</si>
  <si>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</si>
  <si>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</si>
  <si>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</si>
  <si>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</si>
  <si>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</si>
  <si>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</si>
  <si>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</si>
  <si>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</si>
  <si>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</si>
  <si>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</si>
  <si>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</si>
  <si>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</si>
  <si>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1 CABO, PARA CABOS DE 4 A 10 MM2, COM 2 FUROS PARA FIXACAO</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</si>
  <si>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</si>
  <si>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</si>
  <si>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</si>
  <si>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</si>
  <si>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</si>
  <si>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</si>
  <si>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</si>
  <si>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</si>
  <si>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</si>
  <si>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</si>
  <si>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</si>
  <si>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</si>
  <si>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</si>
  <si>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</si>
  <si>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</si>
  <si>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</si>
  <si>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</si>
  <si>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</si>
  <si>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</si>
  <si>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</si>
  <si>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</si>
  <si>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</si>
  <si>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</si>
  <si>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</si>
  <si>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</si>
  <si>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</si>
  <si>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</si>
  <si>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</si>
  <si>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</si>
  <si>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</si>
  <si>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</si>
  <si>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</si>
  <si>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</si>
  <si>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</si>
  <si>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</si>
  <si>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</si>
  <si>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</si>
  <si>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</si>
  <si>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</si>
  <si>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</si>
  <si>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</si>
  <si>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</si>
  <si>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</si>
  <si>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</si>
  <si>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</si>
  <si>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</si>
  <si>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</si>
  <si>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</si>
  <si>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</si>
  <si>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</si>
  <si>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</si>
  <si>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</si>
  <si>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</si>
  <si>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</si>
  <si>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</si>
  <si>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LATEX PVA PREMIUM,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</si>
  <si>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</si>
  <si>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</si>
  <si>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</si>
  <si>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</si>
  <si>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</si>
  <si>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</si>
  <si>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</si>
  <si>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</si>
  <si>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</si>
  <si>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 INDUSTRIAL DE EMBUTIR 3P+T 30 A, 440 V, COM TRAVA, COM PLACA</t>
  </si>
  <si>
    <t>TOMADA INDUSTRIAL DE EMBUTIR 3P+T 30 A, 440 V, COM TRAVA, SEM PLACA</t>
  </si>
  <si>
    <t>TOMADA PARA ANTENA DE TV, CABO COAXIAL DE 9 MM (APENAS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</si>
  <si>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</si>
  <si>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</si>
  <si>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</si>
  <si>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</si>
  <si>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</si>
  <si>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</si>
  <si>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</si>
  <si>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</si>
  <si>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</si>
  <si>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</si>
  <si>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</si>
  <si>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</si>
  <si>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</si>
  <si>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</si>
  <si>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</si>
  <si>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</si>
  <si>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</si>
  <si>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</si>
  <si>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</si>
  <si>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</si>
  <si>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</si>
  <si>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</si>
  <si>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 COM HASTE E TORNEIRA METALICOS E BALAO PLASTICO</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</si>
  <si>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</si>
  <si>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</si>
  <si>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</si>
  <si>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</si>
  <si>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</si>
  <si>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 COM HASTE E TORNEIRA METALICOS E BALAO PLASTICO</t>
  </si>
  <si>
    <t>TORNEIRA DE BOIA VAZAO TOTAL PARA CAIXA D'AGUA, 1/2",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</si>
  <si>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</si>
  <si>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</si>
  <si>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</si>
  <si>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</si>
  <si>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</si>
  <si>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</si>
  <si>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</si>
  <si>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</si>
  <si>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</si>
  <si>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</si>
  <si>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</si>
  <si>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</si>
  <si>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</si>
  <si>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</si>
  <si>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</si>
  <si>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</si>
  <si>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</si>
  <si>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</si>
  <si>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</si>
  <si>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</si>
  <si>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</si>
  <si>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</si>
  <si>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</si>
  <si>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</si>
  <si>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125 HP, PESO OPERACIONAL DE 12,9 T, COM LAMINA COM CAPACIDADE DE 2,7 M3</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</si>
  <si>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</si>
  <si>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</si>
  <si>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</si>
  <si>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</si>
  <si>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</si>
  <si>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</si>
  <si>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</si>
  <si>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</si>
  <si>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</si>
  <si>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</si>
  <si>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</si>
  <si>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</si>
  <si>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</si>
  <si>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</si>
  <si>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</si>
  <si>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</si>
  <si>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</si>
  <si>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</si>
  <si>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</si>
  <si>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</si>
  <si>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</si>
  <si>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</si>
  <si>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26" EM CHAPA PRETA, E= 3/16", 147 KG/6 M</t>
  </si>
  <si>
    <t>TUBO 30" EM CHAPA PRETA, E= 1/4", 175 KG/6 M</t>
  </si>
  <si>
    <t>TUBO 30" EM CHAPA PRETA, E= 3/8", 177 KG/6 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</si>
  <si>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</si>
  <si>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</si>
  <si>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</si>
  <si>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</si>
  <si>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</si>
  <si>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</si>
  <si>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</si>
  <si>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</si>
  <si>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</si>
  <si>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 E= *3,38 MM, SCHEDULE 40, *2,50*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</si>
  <si>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</si>
  <si>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</si>
  <si>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</si>
  <si>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</si>
  <si>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</si>
  <si>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</si>
  <si>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</si>
  <si>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 E= *5,49 MM, SCHEDULE 40, *11,28*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</si>
  <si>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</si>
  <si>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</si>
  <si>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</si>
  <si>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</si>
  <si>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</si>
  <si>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</si>
  <si>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</si>
  <si>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</si>
  <si>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</si>
  <si>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</si>
  <si>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</si>
  <si>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</si>
  <si>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</si>
  <si>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</si>
  <si>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</si>
  <si>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</si>
  <si>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</si>
  <si>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</si>
  <si>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</si>
  <si>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</si>
  <si>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 E = 3,38 MM, PESO 2,50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</si>
  <si>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</si>
  <si>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</si>
  <si>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</si>
  <si>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2", E = *3,65* MM, PESO *5,10* KG/M (NBR 5580)</t>
  </si>
  <si>
    <t>TUBO ACO GALVANIZADO COM COSTURA, CLASSE MEDIA, DN 2.1/2", E = *3,65* MM, PESO *6,51* KG/M (NBR 5580)</t>
  </si>
  <si>
    <t>TUBO ACO GALVANIZADO COM COSTURA, CLASSE MEDIA, DN 3", E = *4,05* MM, PESO *8,47* KG/M (NBR 5580)</t>
  </si>
  <si>
    <t>TUBO ACO GALVANIZADO COM COSTURA, CLASSE MEDIA, DN 3/4", E = *2,65* MM, PESO *1,58*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</si>
  <si>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</si>
  <si>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</si>
  <si>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</si>
  <si>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</si>
  <si>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</si>
  <si>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</si>
  <si>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</si>
  <si>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</si>
  <si>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</si>
  <si>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</si>
  <si>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</si>
  <si>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</si>
  <si>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</si>
  <si>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</si>
  <si>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</si>
  <si>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</si>
  <si>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</si>
  <si>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</si>
  <si>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</si>
  <si>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</si>
  <si>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</si>
  <si>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</si>
  <si>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</si>
  <si>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</si>
  <si>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</si>
  <si>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</si>
  <si>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</si>
  <si>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</si>
  <si>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</si>
  <si>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</si>
  <si>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</si>
  <si>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</si>
  <si>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</si>
  <si>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</si>
  <si>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</si>
  <si>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</si>
  <si>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</si>
  <si>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</si>
  <si>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</si>
  <si>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</si>
  <si>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</si>
  <si>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</si>
  <si>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</si>
  <si>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</si>
  <si>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</si>
  <si>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</si>
  <si>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</si>
  <si>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</si>
  <si>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</si>
  <si>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</si>
  <si>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</si>
  <si>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</si>
  <si>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</si>
  <si>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</si>
  <si>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</si>
  <si>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</si>
  <si>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</si>
  <si>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</si>
  <si>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</si>
  <si>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</si>
  <si>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</si>
  <si>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</si>
  <si>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</si>
  <si>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</si>
  <si>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</si>
  <si>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</si>
  <si>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</si>
  <si>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</si>
  <si>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</si>
  <si>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</si>
  <si>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</si>
  <si>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</si>
  <si>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</si>
  <si>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</si>
  <si>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</si>
  <si>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</si>
  <si>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</si>
  <si>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</si>
  <si>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</si>
  <si>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</si>
  <si>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</si>
  <si>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</si>
  <si>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</si>
  <si>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</si>
  <si>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</si>
  <si>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</si>
  <si>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</si>
  <si>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</si>
  <si>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</si>
  <si>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</si>
  <si>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</si>
  <si>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</si>
  <si>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</si>
  <si>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</si>
  <si>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</si>
  <si>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</si>
  <si>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</si>
  <si>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</si>
  <si>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</si>
  <si>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</si>
  <si>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</si>
  <si>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</si>
  <si>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</si>
  <si>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</si>
  <si>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</si>
  <si>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</si>
  <si>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</si>
  <si>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</si>
  <si>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</si>
  <si>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</si>
  <si>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</si>
  <si>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</si>
  <si>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</si>
  <si>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</si>
  <si>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</si>
  <si>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</si>
  <si>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</si>
  <si>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</si>
  <si>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</si>
  <si>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</si>
  <si>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</si>
  <si>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</si>
  <si>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</si>
  <si>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</si>
  <si>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</si>
  <si>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</si>
  <si>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</si>
  <si>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</si>
  <si>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</si>
  <si>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</si>
  <si>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</si>
  <si>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</si>
  <si>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</si>
  <si>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</si>
  <si>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</si>
  <si>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</si>
  <si>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</si>
  <si>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</si>
  <si>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</si>
  <si>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</si>
  <si>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</si>
  <si>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</si>
  <si>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</si>
  <si>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</si>
  <si>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</si>
  <si>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</si>
  <si>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</si>
  <si>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</si>
  <si>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</si>
  <si>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</si>
  <si>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</si>
  <si>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</si>
  <si>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</si>
  <si>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</si>
  <si>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</si>
  <si>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</si>
  <si>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</si>
  <si>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</si>
  <si>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</si>
  <si>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</si>
  <si>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</si>
  <si>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</si>
  <si>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</si>
  <si>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</si>
  <si>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</si>
  <si>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</si>
  <si>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</si>
  <si>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</si>
  <si>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</si>
  <si>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</si>
  <si>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</si>
  <si>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</si>
  <si>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</si>
  <si>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</si>
  <si>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</si>
  <si>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</si>
  <si>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</si>
  <si>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</si>
  <si>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</si>
  <si>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</si>
  <si>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</si>
  <si>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</si>
  <si>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</si>
  <si>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</si>
  <si>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</si>
  <si>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</si>
  <si>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</si>
  <si>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</si>
  <si>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</si>
  <si>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</si>
  <si>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</si>
  <si>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</si>
  <si>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</si>
  <si>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</si>
  <si>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</si>
  <si>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</si>
  <si>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</si>
  <si>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</si>
  <si>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</si>
  <si>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</si>
  <si>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</si>
  <si>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</si>
  <si>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</si>
  <si>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</si>
  <si>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</si>
  <si>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</si>
  <si>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</si>
  <si>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</si>
  <si>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</si>
  <si>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</si>
  <si>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</si>
  <si>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</si>
  <si>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</si>
  <si>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</si>
  <si>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</si>
  <si>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</si>
  <si>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</si>
  <si>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</si>
  <si>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</si>
  <si>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</si>
  <si>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</si>
  <si>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</si>
  <si>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</si>
  <si>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</si>
  <si>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</si>
  <si>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</si>
  <si>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</si>
  <si>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</si>
  <si>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</si>
  <si>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</si>
  <si>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</si>
  <si>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</si>
  <si>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</si>
  <si>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</si>
  <si>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</si>
  <si>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</si>
  <si>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</si>
  <si>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</si>
  <si>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</si>
  <si>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</si>
  <si>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</si>
  <si>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</si>
  <si>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</si>
  <si>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</si>
  <si>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</si>
  <si>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</si>
  <si>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</si>
  <si>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</si>
  <si>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</si>
  <si>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</si>
  <si>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</si>
  <si>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</si>
  <si>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 AGUA FRIA PREDIAL</t>
  </si>
  <si>
    <t>TUBO PVC, ROSCAVEL, 1/2",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</si>
  <si>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</si>
  <si>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</si>
  <si>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</si>
  <si>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</si>
  <si>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</si>
  <si>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</si>
  <si>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</si>
  <si>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</si>
  <si>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</si>
  <si>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</si>
  <si>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</si>
  <si>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</si>
  <si>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</si>
  <si>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</si>
  <si>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</si>
  <si>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</si>
  <si>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</si>
  <si>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</si>
  <si>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COM ASSENTO CONICO DE BRONZE, DIAMETRO 1"</t>
  </si>
  <si>
    <t>UNIAO COM ASSENTO CONICO DE BRONZE, DIAMETRO 1/2"</t>
  </si>
  <si>
    <t>UNIAO COM ASSENTO CONICO DE BRONZE, DIAMETRO 2'</t>
  </si>
  <si>
    <t>UNIAO COM ASSENTO CONICO DE BRONZE, DIAMETRO 2 1/2"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</si>
  <si>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</si>
  <si>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</si>
  <si>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</si>
  <si>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</si>
  <si>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</si>
  <si>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</si>
  <si>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</si>
  <si>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UNIAO COM ASSENTO CONICO DE FERRO LONGO (MACHO-FEMEA), DIAMETRO 2"</t>
  </si>
  <si>
    <t>UNIAO COM ASSENTO CONICO DE FERRO LONGO (MACHO-FEMEA), DIAMETRO 3'</t>
  </si>
  <si>
    <t>UNIAO COM ASSENTO CONICO DE FERRO LONGO (MACHO-FEMEA), DIAMETRO 3/4"</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</si>
  <si>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</si>
  <si>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</si>
  <si>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</si>
  <si>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</si>
  <si>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</si>
  <si>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</si>
  <si>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t>
  </si>
  <si>
    <t>UNIAO DE FERRO GALVANIZADO, COM ROSCA BSP, COM ASSENTO PLANO, DE 1/2"</t>
  </si>
  <si>
    <t>UNIAO DE FERRO GALVANIZADO, COM ROSCA BSP, COM ASSENTO PLANO, DE 2 1/2"</t>
  </si>
  <si>
    <t>UNIAO DE FERRO GALVANIZADO, COM ROSCA BSP, COM ASSENTO PLANO, DE 2"</t>
  </si>
  <si>
    <t>UNIAO DE FERRO GALVANIZADO, COM ROSCA BSP, COM ASSENTO PLANO, DE 3"</t>
  </si>
  <si>
    <t>UNIAO DE FERRO GALVANIZADO, COM ROSCA BSP, COM ASSENTO PLANO, DE 3/4"</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</si>
  <si>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</si>
  <si>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</si>
  <si>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</si>
  <si>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</si>
  <si>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</si>
  <si>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</si>
  <si>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</si>
  <si>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</si>
  <si>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</si>
  <si>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</si>
  <si>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</si>
  <si>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</si>
  <si>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</si>
  <si>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</si>
  <si>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</si>
  <si>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</si>
  <si>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</si>
  <si>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</si>
  <si>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</si>
  <si>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</si>
  <si>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</si>
  <si>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</si>
  <si>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</si>
  <si>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</si>
  <si>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</si>
  <si>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</si>
  <si>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</si>
  <si>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</si>
  <si>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</si>
  <si>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</si>
  <si>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</si>
  <si>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</si>
  <si>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</si>
  <si>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</si>
  <si>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</si>
  <si>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</si>
  <si>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</si>
  <si>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</si>
  <si>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</si>
  <si>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</si>
  <si>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</si>
  <si>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</si>
  <si>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</si>
  <si>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</si>
  <si>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</si>
  <si>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</si>
  <si>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</si>
  <si>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</si>
  <si>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</si>
  <si>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</si>
  <si>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</si>
  <si>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</si>
  <si>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</si>
  <si>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</si>
  <si>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</si>
  <si>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</si>
  <si>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</si>
  <si>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</si>
  <si>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</si>
  <si>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</si>
  <si>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</si>
  <si>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</si>
  <si>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</si>
  <si>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</si>
  <si>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</si>
  <si>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 PARA FUNDO DE POCO</t>
  </si>
  <si>
    <t>VALVULA DE RETENCAO DE BRONZE, PE COM CRIVOS, EXTREMIDADE COM ROSCA, DE 3/4",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</si>
  <si>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</si>
  <si>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</si>
  <si>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</si>
  <si>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 400 PSI, TAMPA DE PORCA DE UNIAO, EXTREMIDADES COM ROSCA</t>
  </si>
  <si>
    <t>VALVULA DE RETENCAO HORIZONTAL, DE BRONZE (PN-25), 1/2",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</si>
  <si>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</si>
  <si>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</si>
  <si>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 400 PSI, TAMPA DE PORCA DE UNIAO, EXTREMIDADES COM ROSCA</t>
  </si>
  <si>
    <t>VALVULA DE RETENCAO HORIZONTAL, DE BRONZE (PN-25), 3/4",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</si>
  <si>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</si>
  <si>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</si>
  <si>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</si>
  <si>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 200 PSI, EXTREMIDADES COM ROSCA</t>
  </si>
  <si>
    <t>VALVULA DE RETENCAO VERTICAL, DE BRONZE (PN-16), 1/2", 200 PSI, EXTREMIDADES COM ROSCA</t>
  </si>
  <si>
    <t>VALVULA DE RETENCAO VERTICAL, DE BRONZE (PN-16), 2 1/2", 200 PSI, EXTREMIDADES COM ROSCA</t>
  </si>
  <si>
    <t>VALVULA DE RETENCAO VERTICAL, DE BRONZE (PN-16), 2", 200 PSI, EXTREMIDADES COM ROSCA</t>
  </si>
  <si>
    <t>VALVULA DE RETENCAO VERTICAL, DE BRONZE (PN-16), 3", 200 PSI, EXTREMIDADES COM ROSCA</t>
  </si>
  <si>
    <t>VALVULA DE RETENCAO VERTICAL, DE BRONZE (PN-16), 3/4",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</si>
  <si>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</si>
  <si>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</si>
  <si>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</si>
  <si>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</si>
  <si>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</si>
  <si>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</si>
  <si>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1.1/4 " X 1.1/2 ", SEM UNHO E SEM LADRAO</t>
  </si>
  <si>
    <t>VALVULA EM PLASTICO BRANCO PARA TANQUE OU LAVATORIO 1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</si>
  <si>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</si>
  <si>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</si>
  <si>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</si>
  <si>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</si>
  <si>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</si>
  <si>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</si>
  <si>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</si>
  <si>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</si>
  <si>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</si>
  <si>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</si>
  <si>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</si>
  <si>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</si>
  <si>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</si>
  <si>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40 CM COM CABO</t>
  </si>
  <si>
    <t>VASSOURA MECANICA REBOCAVEL COM ESCOVA CILINDRICA LARGURA UTIL DE VARRIMENTO = 2,44M</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</si>
  <si>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</si>
  <si>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</si>
  <si>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</si>
  <si>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</si>
  <si>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</si>
  <si>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</si>
  <si>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</si>
  <si>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</si>
  <si>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</si>
  <si>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</si>
  <si>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</si>
  <si>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</si>
  <si>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</si>
  <si>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</si>
  <si>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VIBRADOR DE IMERSAO, DIAMETRO DA PONTEIRA DE *45* MM, COM MOTOR ELETRICO TRIFASICO DE 2 HP (2 CV)</t>
  </si>
  <si>
    <t>VIBROACABADORA DE ASFALTO SOBRE ESTEIRAS, LARG. PAVIM. 2,13 M A 4,55 M, POT. 74 KW/ 100 HP, CAP. 400 T/ H</t>
  </si>
  <si>
    <t>VIBROACABADORA DE ASFALTO SOBRE ESTEIRAS, LARG. PAVIM. 2,60 M A 5,75 M, POT. 110 HP, CAP. 450 T/ H</t>
  </si>
  <si>
    <t>VIBROACABADORA DE ASFALTO SOBRE ESTEIRAS, LARG. PAVIM. MAX. 8,00 M, POT. 100 KW/ 134 HP, CAP. 600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</si>
  <si>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</si>
  <si>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</si>
  <si>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</si>
  <si>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</si>
  <si>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</si>
  <si>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</si>
  <si>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</si>
  <si>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</si>
  <si>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</si>
  <si>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</si>
  <si>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</si>
  <si>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</si>
  <si>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</si>
  <si>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</si>
  <si>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</si>
  <si>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</si>
  <si>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</si>
  <si>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</si>
  <si>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</si>
  <si>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</si>
  <si>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</si>
  <si>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</si>
  <si>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</si>
  <si>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</si>
  <si>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</si>
  <si>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</si>
  <si>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</si>
  <si>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</si>
  <si>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</si>
  <si>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</si>
  <si>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</si>
  <si>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</si>
  <si>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</si>
  <si>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</si>
  <si>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</si>
  <si>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</si>
  <si>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</si>
  <si>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</si>
  <si>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</si>
  <si>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</si>
  <si>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</si>
  <si>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</si>
  <si>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</si>
  <si>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WASH PRIMER PARA TINTA AUTOMOTIVA</t>
  </si>
  <si>
    <t>74141/3</t>
  </si>
  <si>
    <t>COTAÇÃO 7</t>
  </si>
  <si>
    <t>COTAÇÃO 3</t>
  </si>
  <si>
    <t>COTAÇÃO 6</t>
  </si>
  <si>
    <t xml:space="preserve">73743/1
</t>
  </si>
  <si>
    <t>74154/1</t>
  </si>
  <si>
    <t>COTAÇÃO 4</t>
  </si>
  <si>
    <t>74072/2
ADAPTADO</t>
  </si>
  <si>
    <t>COTAÇÃO 1</t>
  </si>
  <si>
    <t>COTAÇÃO 2</t>
  </si>
  <si>
    <t>73769/1</t>
  </si>
  <si>
    <t xml:space="preserve">87265
</t>
  </si>
  <si>
    <t xml:space="preserve">
UENP-ATA DE REGISTRO DE PREÇOS Nº 53/2018 
</t>
  </si>
  <si>
    <t>98561 - ADAP</t>
  </si>
  <si>
    <t>COTAÇÃO 5</t>
  </si>
  <si>
    <t>74202/1</t>
  </si>
  <si>
    <t>74034/1</t>
  </si>
  <si>
    <t>COMP.05</t>
  </si>
  <si>
    <t>73781/1</t>
  </si>
  <si>
    <t>73806/1
ADAPTADO</t>
  </si>
  <si>
    <t>73908/2</t>
  </si>
  <si>
    <t>79627
ADAPTADO</t>
  </si>
  <si>
    <t>73924/1</t>
  </si>
  <si>
    <t>74131/4</t>
  </si>
  <si>
    <t>74106/1 - ADAP</t>
  </si>
  <si>
    <t>74130/4</t>
  </si>
  <si>
    <t>36206
ADAPTADO</t>
  </si>
  <si>
    <t>74131/8</t>
  </si>
  <si>
    <t>74130/3</t>
  </si>
  <si>
    <t>11216/ORSE</t>
  </si>
  <si>
    <t>73775/2</t>
  </si>
  <si>
    <t>74131/5</t>
  </si>
  <si>
    <t>74130/1</t>
  </si>
  <si>
    <t>08732/ORSE</t>
  </si>
  <si>
    <t>37539
INSUMO</t>
  </si>
  <si>
    <t>37556
INSUMO</t>
  </si>
  <si>
    <t>74130/2</t>
  </si>
  <si>
    <t>74130/5</t>
  </si>
  <si>
    <t>TIPO OBRA:</t>
  </si>
  <si>
    <t>EMPRESA:</t>
  </si>
  <si>
    <t>PRAZO EXECUÇÃO</t>
  </si>
  <si>
    <t>SERVIÇOS</t>
  </si>
  <si>
    <t>% NO PERIODO</t>
  </si>
  <si>
    <t>ÍNDICE</t>
  </si>
  <si>
    <t>SERVIÇO</t>
  </si>
  <si>
    <t>PLANILHA</t>
  </si>
  <si>
    <t>C/ BDI</t>
  </si>
  <si>
    <t>S/ BDI</t>
  </si>
  <si>
    <t>VALOR DA PARCELA DETERMINADA COM BASE NO PREÇO MÁXIMO</t>
  </si>
  <si>
    <t>VALOR PROPOSTO</t>
  </si>
  <si>
    <t xml:space="preserve"> DESCONTO PROPOSTO  /  VALOR DAS PARCELAS</t>
  </si>
  <si>
    <t>TOTAL ACUMULADO COM O DESCONTO PROPOSTO</t>
  </si>
  <si>
    <t>G O V E R N O    D O    E S T A D O    D O    P A R A N Á</t>
  </si>
  <si>
    <t>TIPO OBRA/SERVIÇO:</t>
  </si>
  <si>
    <t>GERÊNCIA DE CUSTOS E ORÇAMENTOS</t>
  </si>
  <si>
    <t>RESP. TÉCNICO</t>
  </si>
  <si>
    <t>TABELA ANALÍTICA DE COMPOSIÇÃO DE SERVIÇOS COMPLEMENTARES</t>
  </si>
  <si>
    <t>CÓDIGOS</t>
  </si>
  <si>
    <t>CÓDIGO
COMPOSIÇÃO</t>
  </si>
  <si>
    <t>UNID.</t>
  </si>
  <si>
    <t>COEF.</t>
  </si>
  <si>
    <t>R$ UNIT.</t>
  </si>
  <si>
    <t>CUSTO TOTAL (R$)</t>
  </si>
  <si>
    <t>Código e Referência da Composição de Custos</t>
  </si>
  <si>
    <t>ABA SERVIÇOS</t>
  </si>
  <si>
    <t>ABA INSUMOS / COTAÇÃO</t>
  </si>
  <si>
    <t>MAT./EQUIP</t>
  </si>
  <si>
    <t>COMP 001</t>
  </si>
  <si>
    <t>REFLETORES LED 200W - FORNECIMENTO E INSTALAÇÃO</t>
  </si>
  <si>
    <t>UENP+SINAPI</t>
  </si>
  <si>
    <t>pregão UENP 10/2020</t>
  </si>
  <si>
    <t>Refletor Holofote LED 200w 110/220V IP66 Branco Frio cor externa Preto</t>
  </si>
  <si>
    <t>COMP 002</t>
  </si>
  <si>
    <t>ELETROCALHA ZINCADO 100X50MM #24 PERFURADA, SEM TAMPA  FIXADA EM PAREDE,INCLUSIVE SUPORTES_ FORNECIMENTO E INSTALAÇÃO  (BASE 00762/ORSE)</t>
  </si>
  <si>
    <t>00762/ORSE</t>
  </si>
  <si>
    <t>00860/ORSE</t>
  </si>
  <si>
    <t>Eletrocalha metálica perfurada 100 x 50 x 3000 mm (ref. mopa ou similar)</t>
  </si>
  <si>
    <t>09869/ORSE</t>
  </si>
  <si>
    <t>Suporte horizontal 100 x 50 mm para eletrocalha metálica (ref.: mopa ou similar)</t>
  </si>
  <si>
    <t>COMP 003</t>
  </si>
  <si>
    <t>ABRIGO COMPLETO PARA BOTIJÃO DE GÁS TIPO P13 EXECUTADO EM ALVENARIA COM COBERTURA EM LAJE, PORTA DE FERRO E GRADES DE VENTILAÇÃO.</t>
  </si>
  <si>
    <t>SINAPI</t>
  </si>
  <si>
    <t>M²</t>
  </si>
  <si>
    <t>COMP 004</t>
  </si>
  <si>
    <t xml:space="preserve">Switch 24 portas </t>
  </si>
  <si>
    <t>COTAÇÃO+SINAPI</t>
  </si>
  <si>
    <t>SWITCH 24 PONTOS 100/100/1000 MODELO DE REF. OPTICOM OPT G524C4.</t>
  </si>
  <si>
    <t xml:space="preserve">un </t>
  </si>
  <si>
    <t>h</t>
  </si>
  <si>
    <t>COMP 007</t>
  </si>
  <si>
    <t>PORTA DE PVC SANFONADA COMPLETA - FORNECIMENTO E INSTALAÇÃO</t>
  </si>
  <si>
    <t>orse/1837</t>
  </si>
  <si>
    <t>PORTA EM PVC SANFONADA CORES DIVERSAS</t>
  </si>
  <si>
    <t>COMP 008</t>
  </si>
  <si>
    <t>VENTILADOR DE PAREDE 60 CM,  120W  COM VARIADOR DE VELOCIDADE - FORNECIMENTO E INSTALAÇÃO</t>
  </si>
  <si>
    <t>SINAPI+COTAÇÃO</t>
  </si>
  <si>
    <t>COT 009</t>
  </si>
  <si>
    <t>COMP 009</t>
  </si>
  <si>
    <t>CABO FIBRA OTICA MULTIMODO  - FORNECIMENTO E INSTALAÇÃO</t>
  </si>
  <si>
    <t>COT 010</t>
  </si>
  <si>
    <t>COMP 010</t>
  </si>
  <si>
    <t>PLACA EM CHAPA METÁLICA COM HASTE,  PARA SINALIZAÇÃO "CABO ENTERRADO" FORNECIMENTO E FIXAÇÃO</t>
  </si>
  <si>
    <t>COMP 011</t>
  </si>
  <si>
    <t>COMP 012</t>
  </si>
  <si>
    <t>CAIXA DE PASSAGEM METALICA DE SOBREPOR COM TAMPA PARAFUSADA, DIMENSOES 30 X 30 X 15 CM</t>
  </si>
  <si>
    <t>COMP 013</t>
  </si>
  <si>
    <t>COMP 014</t>
  </si>
  <si>
    <t>FITA DE ADVERTÊNCIA DA REDE ELÉTRICA ENTERRADA</t>
  </si>
  <si>
    <t>orse/11201</t>
  </si>
  <si>
    <t>Fita de advertência de rede elétrica enterrada</t>
  </si>
  <si>
    <t>COMP 015</t>
  </si>
  <si>
    <t xml:space="preserve">TOMADA PARA ANTENA DE TV, CABO COAXIAL DE 9 MM, CONJUNTO MONTADO PARA EMBUTIR 4" X 2"                                                                                                                                                             </t>
  </si>
  <si>
    <t>COMP 016</t>
  </si>
  <si>
    <t>REFLETORES LED 50W - FORNECIMENTO E INSTALAÇÃO</t>
  </si>
  <si>
    <t>SINAPI+UENP</t>
  </si>
  <si>
    <t>COMP 017</t>
  </si>
  <si>
    <t>CABO 12/20KV   35 MM² - FORNECIMENTO E INSTALAÇÃO (BASE 92985)</t>
  </si>
  <si>
    <t>COMP 018</t>
  </si>
  <si>
    <t>ARMÁRIO RACK (COR: BEGE) 19" X 570MM X 12 U -RACK SERVIDOR FECHADO DE PAREDE - FORNC E INST.</t>
  </si>
  <si>
    <t>COT 011</t>
  </si>
  <si>
    <t>COMP 019</t>
  </si>
  <si>
    <t>ARMÁRIO RACK (COR: PRETO) 19" X 570MM X 24 U -RACK SERVIDOR FECHADO DE PAREDE - FORNC E INST.</t>
  </si>
  <si>
    <t>COT 012</t>
  </si>
  <si>
    <t>COMP 020</t>
  </si>
  <si>
    <t>GUIA DE CABO 19" PARA RACK  - FORNC E INST.</t>
  </si>
  <si>
    <t>01089/ORSE</t>
  </si>
  <si>
    <t>Guia de cabos fechado 19" 1U</t>
  </si>
  <si>
    <t>COMP 021</t>
  </si>
  <si>
    <t>NOBREAK 1,2 KVA COM 6 TOMADAS - FORNECIMENTO E INSTALAÇÃO</t>
  </si>
  <si>
    <t>COT 013</t>
  </si>
  <si>
    <t xml:space="preserve"> NOBREAK 1,2 KVA COM 6 TOMADAS - NOBREAK 1200 VA - TOMADAS: 6 TOMADAS;MICROPROCESSADO; ESTÁGIOS DE REGULAÇÃO: 4 ESTAGIOS; BIVOLT: ENTRADA 115/127V~ OU 220V~ E SAÍDA 115V~ - FILTRO DE LINHA - ESTABILIZADOR INTERNO COM 4 ESTÁGIOS DE REGULAÇÃO - GARANTIA DE 12 MESES - MODELO REF: SMS STATION II</t>
  </si>
  <si>
    <t>COMP 022</t>
  </si>
  <si>
    <t>SINAPI 93441</t>
  </si>
  <si>
    <t>COMP 023</t>
  </si>
  <si>
    <t>ANTENA ACESS POINT - FORNECIMENTO E INSTALAÇÃO</t>
  </si>
  <si>
    <t>SINAPI +COTAÇÃO</t>
  </si>
  <si>
    <t>COT 014</t>
  </si>
  <si>
    <t>COMP 024</t>
  </si>
  <si>
    <t xml:space="preserve">SINAPI </t>
  </si>
  <si>
    <t>COMP 025</t>
  </si>
  <si>
    <t>ORSE</t>
  </si>
  <si>
    <t>12913/ORSE</t>
  </si>
  <si>
    <t>DESCARTE DE RESÍDUOS LIMPO, TIPO: ENTULHO PURO (CINZA E VERMELHO – RESTO DE OBRA) DA CONSTRUÇÃO CIVIL EM ÁREA LICENCIADA.</t>
  </si>
  <si>
    <t>00026/ORSE</t>
  </si>
  <si>
    <t>COLETA E CARGA MANUAIS DE ENTULHO</t>
  </si>
  <si>
    <t>REFERÊNCIA DE PREÇOS :SINAPI 02/2021 -  SINAPI_Custo_Ref_Composicoes_Analitico_PR_202102_Desonerado; ORSE 2021; COTAÇÕES DE MERCADO</t>
  </si>
  <si>
    <t>TABELA DE COTAÇÃO DE INSUMOS / SERVIÇOS ESPECIALIZADOS NÃO CONTEMPLADOS PELAS TABELAS PRED</t>
  </si>
  <si>
    <t>FORNECEDOR 1</t>
  </si>
  <si>
    <t>FORNECEDOR 2</t>
  </si>
  <si>
    <t>FORNECEDOR 3</t>
  </si>
  <si>
    <t>MÉDIA PREÇO R$</t>
  </si>
  <si>
    <t>DATA DA COTAÇÃO</t>
  </si>
  <si>
    <t>EMPRESA</t>
  </si>
  <si>
    <t>IBG Vieira de Oliveira ME</t>
  </si>
  <si>
    <t>Apoio Tecnologia - Segurança Eletronica</t>
  </si>
  <si>
    <t>EXTINTORES PLATINUM LTDA</t>
  </si>
  <si>
    <t>CONTATO</t>
  </si>
  <si>
    <t xml:space="preserve"> engenharia@extimpel.com.br</t>
  </si>
  <si>
    <t>LARISSA TRESSOLDI</t>
  </si>
  <si>
    <t>Fernando Ribeiro</t>
  </si>
  <si>
    <t>TELEFONE / E-MAIL / SITE</t>
  </si>
  <si>
    <t xml:space="preserve"> (43)3534-4340 </t>
  </si>
  <si>
    <t>43 35346667</t>
  </si>
  <si>
    <t>(43) 3534-3629</t>
  </si>
  <si>
    <t>DESCRIÇÃO DO INSUMO / SERVIÇO ESPECIALIZADO</t>
  </si>
  <si>
    <t xml:space="preserve">UN </t>
  </si>
  <si>
    <t>R$ UNITÁRIO</t>
  </si>
  <si>
    <t>SISTEMA DE ALARME DE INCÊNDIO COM 3 ACIONADORES, 2 SIRENES, CENTRAL COM BATERIA, CABOS, DUTOS E TODA INFRAESTRUTURA INSTALADA</t>
  </si>
  <si>
    <t>SANTANA CORTINAS</t>
  </si>
  <si>
    <t>LM BROTHERS</t>
  </si>
  <si>
    <t>PHOENIX DECORAÇÕES</t>
  </si>
  <si>
    <t>Julia</t>
  </si>
  <si>
    <t>Luciano</t>
  </si>
  <si>
    <t>Milene Costa</t>
  </si>
  <si>
    <t>www.santanacortinas.com.br</t>
  </si>
  <si>
    <t>luciano@lmbrothers.com.br</t>
  </si>
  <si>
    <t>vendas.phoenix@hotmail.com</t>
  </si>
  <si>
    <t>Sistemas completos de cortinas hospitalares em PVC antimicrobiano, retardante a chamas, sem tela. Inclusive trilhos em Alumínio Branco, sem emendas e Acessórios de Fixação.FORNECIMENTO E INSTALAÇÃO</t>
  </si>
  <si>
    <t>CAMPO VERDE PISCINAS</t>
  </si>
  <si>
    <t>FIBRAZUL PISCINAS</t>
  </si>
  <si>
    <t>ANDRADE PISCINAS</t>
  </si>
  <si>
    <t>RODRIGO CAMARGO</t>
  </si>
  <si>
    <t>ELIANA</t>
  </si>
  <si>
    <t>ROSE</t>
  </si>
  <si>
    <t>campoverdepiscinas@gmail.com</t>
  </si>
  <si>
    <t>fibrazulpiscinas@uol.com.br</t>
  </si>
  <si>
    <t>43 3523 7538</t>
  </si>
  <si>
    <t>AQUECEDOR DE PISCINA ELÉTRICO TRIFÁSICO 60000 BTU, OU SIMILAR - FORNECIMENTO E INSTALAÇÃO</t>
  </si>
  <si>
    <t>PLACA COLETORA SOLAR DE PVC - FORNECIMENTO E INSTALAÇÃO</t>
  </si>
  <si>
    <t>COT  005</t>
  </si>
  <si>
    <t>Wagner M. Fukuda
Engº. Eletricista
CREA PR 108.049/D</t>
  </si>
  <si>
    <t>ELETROLOMBA</t>
  </si>
  <si>
    <t>ELETRO SERVICE</t>
  </si>
  <si>
    <t>Wagner</t>
  </si>
  <si>
    <t>Andreson Lomba</t>
  </si>
  <si>
    <t xml:space="preserve">CELSO ZANONI </t>
  </si>
  <si>
    <t>wagner_mf@uol.com.br</t>
  </si>
  <si>
    <t>eletrolomba@hotmail.com</t>
  </si>
  <si>
    <t>eletroservice2018@hotmail.com</t>
  </si>
  <si>
    <t>ROMAGNOLE</t>
  </si>
  <si>
    <t>ITAIPÚ TRANSFORMADORES</t>
  </si>
  <si>
    <t xml:space="preserve">Loana Ricardo Bento </t>
  </si>
  <si>
    <t>FABIO COLLAÇO</t>
  </si>
  <si>
    <t xml:space="preserve"> ampere@ampereltda.com.br</t>
  </si>
  <si>
    <t>fabio@collacoenergia.com.br</t>
  </si>
  <si>
    <t>Banco de Preço   CNPJ:07.797.967/0001-95</t>
  </si>
  <si>
    <t>Lojas Americanas   CNPJ:00.776.574/0006-60</t>
  </si>
  <si>
    <t>Kabum
CNPJ:05.570.714/0001-59</t>
  </si>
  <si>
    <t>www.bancodeprecos.com.br</t>
  </si>
  <si>
    <t>https://www.americanas.com.br/</t>
  </si>
  <si>
    <t>www.kabum.com.br</t>
  </si>
  <si>
    <t>COT 008</t>
  </si>
  <si>
    <t xml:space="preserve">Switch 24 portas: Número de portas: 10/100 / 1000BASE-TX  24 portas; Número de portas Combo 1000BASE-TX / SFP: 4 portas; Número de portas SFP: 2 portas; Capacidade de comutação: 56 Gbps; Taxa de encaminhamento de pacotes de 64 bytes: 41,7 Mpps; Memória de Buffer de Pacotes: 4,1 Mbits; Tamanho da tabela de endereços MAC: 8K. Modelo de Ref. D-Link - DGS 1210-28 </t>
  </si>
  <si>
    <t>MAGAZINE LUIZA</t>
  </si>
  <si>
    <t>SITE</t>
  </si>
  <si>
    <t>https://www.magazineluiza.com.br/ventilador-de-parede-ventisol-premium-60cm-3-velocidades/p/020401300/ar/arvp/</t>
  </si>
  <si>
    <t>https://www.americanas.com.br/produto/352723641?pfm_carac=ventilador-de-parede&amp;pfm_index=5&amp;pfm_page=search&amp;pfm_pos=grid&amp;pfm_type=se...&amp;cor%20%20%20da%20%20%20estrutura=Branco</t>
  </si>
  <si>
    <t>VENTILADOR DE PAREDE 60 CM,  120W  COM VARIADOR DE VELOCIDADE, OU SIMILAR</t>
  </si>
  <si>
    <t>UNICASERV
CNPJ: 07.709.614/0001-96</t>
  </si>
  <si>
    <t xml:space="preserve">Advance Wireless &amp; Telecom
CNPJ: 23.655.598/0001-52
</t>
  </si>
  <si>
    <t>contato@unicaserv.com.br</t>
  </si>
  <si>
    <t>contato@advancewirelesstelecom.com.br</t>
  </si>
  <si>
    <t>https://www.unicaserv.com.br/cabos/cabos-optico/500-metros-cabo-optico-speed-star-cfoa-asu80-06fo-transcend?parceiro=3738</t>
  </si>
  <si>
    <t>https://www.advancewirelesstelecom.com.br/</t>
  </si>
  <si>
    <t>CABRO DE FBRA ÓTICA MULTIMODO - com capa plástica de alta resistência a tração mecânica e contra intemperismos diários (sol, chuva, variações de
temperaturas), de modo a atender aplicações externas,</t>
  </si>
  <si>
    <t>AZ NET TELECOM</t>
  </si>
  <si>
    <t>Netcomputadores
CNPJ:02.465.944/0001-60</t>
  </si>
  <si>
    <t>www.aznettelecom.com.br</t>
  </si>
  <si>
    <t>https://netcomputadores.com.br/</t>
  </si>
  <si>
    <t xml:space="preserve">Rack Servidor fechado de Parede ; Dimensões: 19"x 12U x 470mm; Espessura da chapa de aço (mínimo)0,75mm; Laterais removíveis 0,75mm de esp. com aletas de ventilação e fecho rápido; Porta frontal embutida, armação em aço 0,75mm de esp., com visor em acrílico,fecho e chave. </t>
  </si>
  <si>
    <t>APL RACKS
CNPJ: 31.690.876/0001-30</t>
  </si>
  <si>
    <t>https://www.aznettelecom.com.br/rack-acessorios/rack-piso/rack-piso-servidor-19-24u-p570-cwb-metal?parceiro=6668&amp;gclid=Cj0KCQjw24qHBhCnARIsAPbdtlIyuJJdgXdgK25g3dryAaz7BcymliuWgu7IKoh8jYMRmtKF5JORpmoaAv4BEALw_wcB</t>
  </si>
  <si>
    <t>https://www.rackpiso.com.br/rackpiso.com.br/rack-piso-fechado-24u-Basic?utm_source=Site&amp;utm_medium=GoogleMerchant&amp;utm_campaign=GoogleMerchant&amp;sku=RPRP24U770&amp;gclid=Cj0KCQjw24qHBhCnARIsAPbdtlIECehwUOOsSCLOWblxfUlPftA5UjsKBcKbx0oOVgfBME8QtJQe8O0aAkAWEALw_wcB</t>
  </si>
  <si>
    <t xml:space="preserve">Rack Servidor fechado de Parede ; Dimensões: 19"x 24U x 570mm; Espessura da chapa de aço (mínimo)0,75mm; Laterais removíveis 0,75mm de esp. com aletas de ventilação e fecho rápido; Porta frontal embutida, armação em aço 0,75mm de esp., com visor em acrílico,fecho e chave. </t>
  </si>
  <si>
    <t>Magazine Luiza
CNPJ:47.960.950/0449-27</t>
  </si>
  <si>
    <t>https://www.kabum.com.br</t>
  </si>
  <si>
    <t>www.magazineluiza.com.br</t>
  </si>
  <si>
    <t>"Nobreak 1200 VA - Tomadas: 6 tomadas;Microprocessado; Estágios de regulação: 4 estagios; Bivolt: Entrada 115/127V~ ou 220V~ e saída 115V~ - Filtro de linha - Estabilizador interno com 4 estágios de regulação - Garantia de 12 meses Modelo Sugerido: SMS Station II"</t>
  </si>
  <si>
    <t>ZIKO SHOPPING</t>
  </si>
  <si>
    <t>https://www.zikoshop.com.br/</t>
  </si>
  <si>
    <t>Access Point com 01 porta Ethernet PoE (Auto MDX, Auto-Sensing 10/100 Mbps) - Antenas: 2 Integradas (Suporta MIMO 2X2 em áreas diversas) - Padrões Wi-Fi: 802.11 b/g/n Energia: Power Over Ethernet Passivo (12-24V) - Fonte Alimentação: 24V 1A Poe Adaptador Incluso - Bssid: 4 por Rádio - Segurança Wireless: Wep, WPA-Psk, WPA-Tkip, WPA2 AES, 802.11I - Certifications: CE, FCC, IC - Vlan: 802.1Q - Advanced Qos: Limitação de taxa por usuário - Clientes Simultâneos: 100. Modelo de Ref.  Referência: UNIFI-UAP-LR - Ubiquiti 300MBPS 2.4GHZ PO</t>
  </si>
  <si>
    <t>CASA DA ACESSIBILIDADE
08.035.976/0001-01</t>
  </si>
  <si>
    <t>TECNIPOOL
38.258.791/0001-27</t>
  </si>
  <si>
    <t>CAJUMORO APARELHOS MEDICOS LTDA</t>
  </si>
  <si>
    <t>ADRIANA</t>
  </si>
  <si>
    <t>LUCINEIDE</t>
  </si>
  <si>
    <t>&lt;contato@casadaacessibilidade.com.br&gt;</t>
  </si>
  <si>
    <t>&lt;vendas@tecnipool.com.br&gt;</t>
  </si>
  <si>
    <t>cajumoro@cajumoro.com.br</t>
  </si>
  <si>
    <t>ORGÃO</t>
  </si>
  <si>
    <t>TERMO DE RESPONSABILIDADE</t>
  </si>
  <si>
    <t>O profissional signatário deste, abaixo identificado, se responsabiliza pelo atendimento integral do contido nas Resoluções Conjuntas SEDU/PRED, que determinam os procedimentos para elaboração e apresentação de orçamentos/projetos, bem como pelo correto uso dos modelos e tabelas SEDU/PRED vigentes. O objeto deste Termo refere-se à correspondente ART abaixo</t>
  </si>
  <si>
    <t>ART/RRT nº :</t>
  </si>
  <si>
    <t>CREA:</t>
  </si>
  <si>
    <t>______________________________</t>
  </si>
  <si>
    <t>TERMO DE LIBERAÇÃO DOS DIREITOS AUTORAIS</t>
  </si>
  <si>
    <t>O profissional signatário deste, abaixo identificado, concede à SEDU/PRED a liberação dos direitos autorais relativos às composições de serviços por ele elaboradas correspondente a ART/RRT abaixo</t>
  </si>
  <si>
    <t>RELAÇÃO DE PROJETOS ORÇADOS</t>
  </si>
  <si>
    <t>RES. TÉCNICO:</t>
  </si>
  <si>
    <t>ID</t>
  </si>
  <si>
    <t>DATA DE RECEBIMENTO</t>
  </si>
  <si>
    <t>Nº DAS FOLHAS</t>
  </si>
  <si>
    <t>TÍTULO</t>
  </si>
  <si>
    <t>NOME DO ARQUIVO</t>
  </si>
  <si>
    <t>VERSÃO REVISÃO</t>
  </si>
  <si>
    <t>RECEBIDO ORÇAMENTISTA</t>
  </si>
  <si>
    <t>RECEBIDO 
FISCALIZAÇÃO</t>
  </si>
  <si>
    <t>PROJETOS ARQUITETÔNICOS</t>
  </si>
  <si>
    <t>PROJETOS ESTRUTURAIS</t>
  </si>
  <si>
    <t>ENCARGOS SOCIAIS SOBRE CUSTOS DA MÃO DE OBRA HORISTA E MENSALISTA</t>
  </si>
  <si>
    <t>Resolução Conjunta SEDU/PRED N° 003/2021</t>
  </si>
  <si>
    <t>Vigência a partir de: MAIO/2021</t>
  </si>
  <si>
    <t>ENCARGOS SOCIAIS SOBRE A MÃO DE OBRA (COM DESONERAÇÃO)</t>
  </si>
  <si>
    <t>CÓDIGO</t>
  </si>
  <si>
    <t>HORISTA %</t>
  </si>
  <si>
    <t>MENSALISTA %</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</si>
  <si>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</si>
  <si>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</si>
  <si>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</si>
  <si>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</si>
  <si>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</si>
  <si>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</si>
  <si>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</si>
  <si>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</si>
  <si>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</si>
  <si>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</si>
  <si>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</si>
  <si>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</si>
  <si>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</si>
  <si>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</si>
  <si>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</si>
  <si>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</si>
  <si>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</si>
  <si>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</si>
  <si>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</si>
  <si>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</si>
  <si>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Total dos Encargos Sociais Básicos</t>
  </si>
  <si>
    <t>GRUPO B</t>
  </si>
  <si>
    <t>B1</t>
  </si>
  <si>
    <t>Repouso Semanal Remunerado</t>
  </si>
  <si>
    <t>Não incide</t>
  </si>
  <si>
    <t>B2</t>
  </si>
  <si>
    <t>Feriados</t>
  </si>
  <si>
    <t>B3</t>
  </si>
  <si>
    <t>Auxílio-Enfermidade</t>
  </si>
  <si>
    <t>B4</t>
  </si>
  <si>
    <t>13° Salário</t>
  </si>
  <si>
    <t>B5</t>
  </si>
  <si>
    <t>Licença Paternidade</t>
  </si>
  <si>
    <t>B6</t>
  </si>
  <si>
    <t>Faltas Justificadas</t>
  </si>
  <si>
    <t>B7</t>
  </si>
  <si>
    <t>Dias de Chuva</t>
  </si>
  <si>
    <t>B8</t>
  </si>
  <si>
    <t>Auxílio Acidente de Trabalho</t>
  </si>
  <si>
    <t>B9</t>
  </si>
  <si>
    <t>Férias Gozadas</t>
  </si>
  <si>
    <t>B10</t>
  </si>
  <si>
    <t>Salário Maternidade</t>
  </si>
  <si>
    <t>B</t>
  </si>
  <si>
    <t>Total dos Encargos Sociais que recebem incidência de A</t>
  </si>
  <si>
    <t>GRUPO C</t>
  </si>
  <si>
    <t>C1</t>
  </si>
  <si>
    <t>Aviso Prévio Indenizado</t>
  </si>
  <si>
    <t>C2</t>
  </si>
  <si>
    <t>Aviso Prévio Trabalhado</t>
  </si>
  <si>
    <t>C3</t>
  </si>
  <si>
    <t>Férias Indenizadas</t>
  </si>
  <si>
    <t>C4</t>
  </si>
  <si>
    <t>Depósito Rescisão Sem Justa Causa</t>
  </si>
  <si>
    <t>C5</t>
  </si>
  <si>
    <t>Indenização Adicional</t>
  </si>
  <si>
    <t>C</t>
  </si>
  <si>
    <t>Total dos Encargos Sociais que não recebem incidência de A</t>
  </si>
  <si>
    <t>GRUPO D</t>
  </si>
  <si>
    <t>D1</t>
  </si>
  <si>
    <t>Reincidência do Grupo A sobre o Grupo B</t>
  </si>
  <si>
    <t>D2</t>
  </si>
  <si>
    <t>Reincidência do Grupo A sobre Aviso Prévio Trabalhado e</t>
  </si>
  <si>
    <t>Reincidência do FGTS sobre Aviso Prévio Indenizado</t>
  </si>
  <si>
    <t>D</t>
  </si>
  <si>
    <t>Total de Reincidências de um grupo sobre o outro</t>
  </si>
  <si>
    <t>TOTAL (A+B+C+D)</t>
  </si>
  <si>
    <t>Fonte: Informação Dias de Chuva - INMET</t>
  </si>
</sst>
</file>

<file path=xl/styles.xml><?xml version="1.0" encoding="utf-8"?>
<styleSheet xmlns="http://schemas.openxmlformats.org/spreadsheetml/2006/main" xmlns:x14ac="http://schemas.microsoft.com/office/spreadsheetml/2009/9/ac" xmlns:mc="http://schemas.openxmlformats.org/markup-compatibility/2006">
  <numFmts count="26">
    <numFmt numFmtId="164" formatCode="dd/MM/yyyy"/>
    <numFmt numFmtId="165" formatCode="0.0000%"/>
    <numFmt numFmtId="166" formatCode="&quot;R$&quot;\ #,##0.00"/>
    <numFmt numFmtId="167" formatCode="0.0%"/>
    <numFmt numFmtId="168" formatCode="0.0"/>
    <numFmt numFmtId="169" formatCode="dd/mm/yy"/>
    <numFmt numFmtId="170" formatCode="&quot;R$ &quot;#,##0.00"/>
    <numFmt numFmtId="171" formatCode="#.00\ &quot;R$/m²&quot;"/>
    <numFmt numFmtId="172" formatCode="_(&quot;R$&quot;* #,##0.00_);_(&quot;R$&quot;* \(#,##0.00\);_(&quot;R$&quot;* &quot;-&quot;??_);_(@_)"/>
    <numFmt numFmtId="173" formatCode="[$R$ -416]#,##0.00"/>
    <numFmt numFmtId="174" formatCode="d\.m"/>
    <numFmt numFmtId="175" formatCode="[$R$-416]\ #,##0.00;[Red]\-[$R$-416]\ #,##0.00"/>
    <numFmt numFmtId="176" formatCode="#,##0.00\ ;[Red]#,##0.00"/>
    <numFmt numFmtId="177" formatCode="&quot;DATA:&quot;\ \ dd/mm/yyyy"/>
    <numFmt numFmtId="178" formatCode="_-&quot;R$&quot;\ * #,##0.00_-;\-&quot;R$&quot;\ * #,##0.00_-;_-&quot;R$&quot;\ * &quot;-&quot;??_-;_-@"/>
    <numFmt numFmtId="179" formatCode="000000"/>
    <numFmt numFmtId="180" formatCode="00"/>
    <numFmt numFmtId="181" formatCode="#,##0.00_);[Red]\-#,##0.00;"/>
    <numFmt numFmtId="182" formatCode="#,##0.00_);[Red]\-#,##0.0;"/>
    <numFmt numFmtId="183" formatCode="_(* #,##0.00_);_(* \(#,##0.00\);_(* &quot;-&quot;??_);_(@_)"/>
    <numFmt numFmtId="184" formatCode="0.0000"/>
    <numFmt numFmtId="185" formatCode="##&quot;.&quot;###&quot;.&quot;###&quot;-&quot;#"/>
    <numFmt numFmtId="186" formatCode="0.000000"/>
    <numFmt numFmtId="187" formatCode="dd/mm/yyyy"/>
    <numFmt numFmtId="188" formatCode="&quot;R$&quot;\ #,##0.00;[Red]\-&quot;R$&quot;\ #,##0.00"/>
    <numFmt numFmtId="189" formatCode="m/yyyy"/>
  </numFmts>
  <fonts count="74">
    <font>
      <sz val="11.0"/>
      <color rgb="FF000000"/>
      <name val="Calibri"/>
    </font>
    <font>
      <sz val="10.0"/>
      <color theme="1"/>
      <name val="Arial"/>
    </font>
    <font>
      <b/>
      <sz val="10.0"/>
      <color rgb="FF000000"/>
      <name val="Arial"/>
    </font>
    <font/>
    <font>
      <b/>
      <sz val="10.0"/>
      <color rgb="FFFF0000"/>
      <name val="Arial"/>
    </font>
    <font>
      <sz val="10.0"/>
      <color rgb="FF000000"/>
      <name val="Arial"/>
    </font>
    <font>
      <b/>
      <sz val="10.0"/>
      <color theme="1"/>
      <name val="Arial"/>
    </font>
    <font>
      <color theme="1"/>
      <name val="Arial"/>
    </font>
    <font>
      <sz val="7.0"/>
      <color theme="1"/>
      <name val="Arial"/>
    </font>
    <font>
      <sz val="11.0"/>
      <color rgb="FF000000"/>
      <name val="Arial"/>
    </font>
    <font>
      <b/>
      <sz val="9.0"/>
      <color theme="1"/>
      <name val="Arial"/>
    </font>
    <font>
      <b/>
      <sz val="12.0"/>
      <color rgb="FF000000"/>
      <name val="Arial"/>
    </font>
    <font>
      <sz val="9.0"/>
      <color rgb="FF000000"/>
      <name val="Arial"/>
    </font>
    <font>
      <sz val="12.0"/>
      <color theme="1"/>
      <name val="Arial"/>
    </font>
    <font>
      <sz val="11.0"/>
      <color theme="1"/>
      <name val="Arial"/>
    </font>
    <font>
      <b/>
      <sz val="12.0"/>
      <color theme="1"/>
      <name val="Arial"/>
    </font>
    <font>
      <b/>
      <sz val="12.0"/>
      <color rgb="FFFF0000"/>
      <name val="Arial"/>
    </font>
    <font>
      <b/>
      <u/>
      <sz val="12.0"/>
      <color rgb="FF1155CC"/>
      <name val="Arial"/>
    </font>
    <font>
      <i/>
      <sz val="10.0"/>
      <color theme="1"/>
      <name val="Arial"/>
    </font>
    <font>
      <b/>
      <i/>
      <sz val="10.0"/>
      <color theme="1"/>
      <name val="Arial"/>
    </font>
    <font>
      <b/>
      <sz val="8.0"/>
      <color theme="1"/>
      <name val="Arial"/>
    </font>
    <font>
      <b/>
      <sz val="11.0"/>
      <color rgb="FF000000"/>
      <name val="Calibri"/>
    </font>
    <font>
      <b/>
      <sz val="11.0"/>
      <color rgb="FF000000"/>
      <name val="Arial"/>
    </font>
    <font>
      <b/>
      <sz val="11.0"/>
      <color theme="1"/>
      <name val="Arial"/>
    </font>
    <font>
      <sz val="8.0"/>
      <color theme="1"/>
      <name val="Calibri"/>
    </font>
    <font>
      <sz val="8.0"/>
      <color theme="1"/>
      <name val="Arial"/>
    </font>
    <font>
      <sz val="10.0"/>
      <color rgb="FF000000"/>
      <name val="Calibri"/>
    </font>
    <font>
      <sz val="8.0"/>
      <color rgb="FF000000"/>
      <name val="Arial"/>
    </font>
    <font>
      <sz val="10.0"/>
      <color theme="1"/>
      <name val="Calibri"/>
    </font>
    <font>
      <sz val="8.0"/>
      <color rgb="FF000000"/>
      <name val="Calibri"/>
    </font>
    <font>
      <b/>
      <sz val="8.0"/>
      <color rgb="FF000000"/>
      <name val="Arial"/>
    </font>
    <font>
      <i/>
      <sz val="8.0"/>
      <color theme="1"/>
      <name val="Arial"/>
    </font>
    <font>
      <i/>
      <sz val="8.0"/>
      <color rgb="FF000000"/>
      <name val="Arial"/>
    </font>
    <font>
      <b/>
      <sz val="11.0"/>
      <color theme="1"/>
      <name val="Calibri"/>
    </font>
    <font>
      <b/>
      <sz val="12.0"/>
      <color rgb="FF000000"/>
      <name val="Calibri"/>
    </font>
    <font>
      <b/>
      <sz val="13.0"/>
      <color rgb="FF000000"/>
      <name val="Calibri"/>
    </font>
    <font>
      <b/>
      <sz val="10.0"/>
      <color rgb="FF000000"/>
      <name val="Calibri"/>
    </font>
    <font>
      <b/>
      <sz val="10.0"/>
      <color theme="1"/>
      <name val="Calibri"/>
    </font>
    <font>
      <b/>
      <sz val="9.0"/>
      <color rgb="FFC00000"/>
      <name val="Arial"/>
    </font>
    <font>
      <b/>
      <sz val="8.0"/>
      <color rgb="FF000000"/>
      <name val="Calibri"/>
    </font>
    <font>
      <b/>
      <sz val="8.0"/>
      <color theme="1"/>
      <name val="Calibri"/>
    </font>
    <font>
      <sz val="11.0"/>
      <color theme="1"/>
      <name val="Calibri"/>
    </font>
    <font>
      <b/>
      <sz val="11.0"/>
      <color rgb="FFFF0000"/>
      <name val="Calibri"/>
    </font>
    <font>
      <b/>
      <sz val="8.0"/>
      <color rgb="FFFF0000"/>
      <name val="Arial"/>
    </font>
    <font>
      <u/>
      <sz val="10.0"/>
      <color rgb="FF1155CC"/>
      <name val="Arial"/>
    </font>
    <font>
      <sz val="12.0"/>
      <color theme="1"/>
      <name val="Calibri"/>
    </font>
    <font>
      <b/>
      <sz val="12.0"/>
      <color theme="1"/>
      <name val="Calibri"/>
    </font>
    <font>
      <sz val="12.0"/>
      <color rgb="FF000000"/>
      <name val="Calibri"/>
    </font>
    <font>
      <b/>
      <sz val="9.0"/>
      <color rgb="FFFFFFFF"/>
      <name val="Arial"/>
    </font>
    <font>
      <b/>
      <sz val="11.0"/>
      <color rgb="FFFFFFFF"/>
      <name val="Calibri"/>
    </font>
    <font>
      <sz val="11.0"/>
      <color rgb="FF333399"/>
      <name val="Calibri"/>
    </font>
    <font>
      <b/>
      <sz val="11.0"/>
      <color rgb="FF333399"/>
      <name val="Calibri"/>
    </font>
    <font>
      <color rgb="FF333399"/>
      <name val="Calibri"/>
    </font>
    <font>
      <sz val="10.0"/>
      <color rgb="FF333399"/>
      <name val="Calibri"/>
    </font>
    <font>
      <i/>
      <sz val="10.0"/>
      <color rgb="FF000000"/>
      <name val="Calibri"/>
    </font>
    <font>
      <sz val="9.0"/>
      <color theme="1"/>
      <name val="Arial"/>
    </font>
    <font>
      <sz val="8.0"/>
      <color rgb="FFFF0000"/>
      <name val="Arial"/>
    </font>
    <font>
      <b/>
      <sz val="9.0"/>
      <color rgb="FF000000"/>
      <name val="Arial"/>
    </font>
    <font>
      <sz val="9.0"/>
      <color rgb="FF000000"/>
      <name val="Calibri"/>
    </font>
    <font>
      <b/>
      <sz val="13.0"/>
      <color rgb="FFF3F3F3"/>
      <name val="Calibri"/>
    </font>
    <font>
      <b/>
      <sz val="9.0"/>
      <color theme="1"/>
      <name val="Calibri"/>
    </font>
    <font>
      <b/>
      <sz val="9.0"/>
      <color rgb="FF000000"/>
      <name val="Calibri"/>
    </font>
    <font>
      <sz val="10.0"/>
      <color rgb="FFFF0000"/>
      <name val="Calibri"/>
    </font>
    <font>
      <b/>
      <sz val="13.0"/>
      <color rgb="FFFFFFFF"/>
      <name val="Calibri"/>
    </font>
    <font>
      <sz val="7.0"/>
      <color rgb="FF000000"/>
      <name val="Calibri"/>
    </font>
    <font>
      <color theme="1"/>
      <name val="Calibri"/>
    </font>
    <font>
      <u/>
      <sz val="11.0"/>
      <color rgb="FF000000"/>
      <name val="Calibri"/>
    </font>
    <font>
      <u/>
      <sz val="9.0"/>
      <color rgb="FF1155CC"/>
      <name val="Calibri"/>
    </font>
    <font>
      <u/>
      <sz val="9.0"/>
      <color rgb="FF000000"/>
      <name val="Calibri"/>
    </font>
    <font>
      <u/>
      <sz val="9.0"/>
      <color rgb="FF000000"/>
      <name val="Calibri"/>
    </font>
    <font>
      <u/>
      <sz val="9.0"/>
      <color rgb="FF000000"/>
      <name val="Calibri"/>
    </font>
    <font>
      <u/>
      <sz val="9.0"/>
      <color rgb="FF000000"/>
      <name val="Calibri"/>
    </font>
    <font>
      <u/>
      <sz val="9.0"/>
      <color rgb="FF1155CC"/>
      <name val="Calibri"/>
    </font>
    <font>
      <sz val="9.0"/>
      <color rgb="FF1155CC"/>
      <name val="Calibri"/>
    </font>
  </fonts>
  <fills count="22">
    <fill>
      <patternFill patternType="none"/>
    </fill>
    <fill>
      <patternFill patternType="lightGray"/>
    </fill>
    <fill>
      <patternFill patternType="solid">
        <fgColor rgb="FFFFFFFF"/>
        <bgColor rgb="FFFFFFFF"/>
      </patternFill>
    </fill>
    <fill>
      <patternFill patternType="solid">
        <fgColor rgb="FFEBEFF1"/>
        <bgColor rgb="FFEBEFF1"/>
      </patternFill>
    </fill>
    <fill>
      <patternFill patternType="solid">
        <fgColor rgb="FFE3E3E3"/>
        <bgColor rgb="FFE3E3E3"/>
      </patternFill>
    </fill>
    <fill>
      <patternFill patternType="solid">
        <fgColor rgb="FFFFFFC0"/>
        <bgColor rgb="FFFFFFC0"/>
      </patternFill>
    </fill>
    <fill>
      <patternFill patternType="solid">
        <fgColor theme="0"/>
        <bgColor theme="0"/>
      </patternFill>
    </fill>
    <fill>
      <patternFill patternType="solid">
        <fgColor rgb="FFC0C0C0"/>
        <bgColor rgb="FFC0C0C0"/>
      </patternFill>
    </fill>
    <fill>
      <patternFill patternType="solid">
        <fgColor rgb="FFFFFF99"/>
        <bgColor rgb="FFFFFF99"/>
      </patternFill>
    </fill>
    <fill>
      <patternFill patternType="solid">
        <fgColor rgb="FFFFFFCC"/>
        <bgColor rgb="FFFFFFCC"/>
      </patternFill>
    </fill>
    <fill>
      <patternFill patternType="solid">
        <fgColor rgb="FFEFEFEF"/>
        <bgColor rgb="FFEFEFEF"/>
      </patternFill>
    </fill>
    <fill>
      <patternFill patternType="solid">
        <fgColor rgb="FFB4C7DC"/>
        <bgColor rgb="FFB4C7DC"/>
      </patternFill>
    </fill>
    <fill>
      <patternFill patternType="solid">
        <fgColor rgb="FFFFF2CC"/>
        <bgColor rgb="FFFFF2CC"/>
      </patternFill>
    </fill>
    <fill>
      <patternFill patternType="solid">
        <fgColor rgb="FFD9EAD3"/>
        <bgColor rgb="FFD9EAD3"/>
      </patternFill>
    </fill>
    <fill>
      <patternFill patternType="solid">
        <fgColor rgb="FFCCCCCC"/>
        <bgColor rgb="FFCCCCCC"/>
      </patternFill>
    </fill>
    <fill>
      <patternFill patternType="solid">
        <fgColor rgb="FFD9D9D9"/>
        <bgColor rgb="FFD9D9D9"/>
      </patternFill>
    </fill>
    <fill>
      <patternFill patternType="solid">
        <fgColor rgb="FFEAD1DC"/>
        <bgColor rgb="FFEAD1DC"/>
      </patternFill>
    </fill>
    <fill>
      <patternFill patternType="solid">
        <fgColor rgb="FFFCE5CD"/>
        <bgColor rgb="FFFCE5CD"/>
      </patternFill>
    </fill>
    <fill>
      <patternFill patternType="solid">
        <fgColor rgb="FF008080"/>
        <bgColor rgb="FF008080"/>
      </patternFill>
    </fill>
    <fill>
      <patternFill patternType="solid">
        <fgColor rgb="FF336666"/>
        <bgColor rgb="FF336666"/>
      </patternFill>
    </fill>
    <fill>
      <patternFill patternType="solid">
        <fgColor rgb="FFA6CAF0"/>
        <bgColor rgb="FFA6CAF0"/>
      </patternFill>
    </fill>
    <fill>
      <patternFill patternType="solid">
        <fgColor rgb="FFA0E0E0"/>
        <bgColor rgb="FFA0E0E0"/>
      </patternFill>
    </fill>
  </fills>
  <borders count="167">
    <border/>
    <border>
      <left/>
      <right/>
      <top/>
      <bottom/>
    </border>
    <border>
      <left style="thin">
        <color rgb="FF000000"/>
      </left>
      <right/>
      <top style="thin">
        <color rgb="FF000000"/>
      </top>
    </border>
    <border>
      <left/>
      <right/>
      <top style="thin">
        <color rgb="FF000000"/>
      </top>
    </border>
    <border>
      <left/>
      <top style="thin">
        <color rgb="FF000000"/>
      </top>
    </border>
    <border>
      <top style="thin">
        <color rgb="FF000000"/>
      </top>
    </border>
    <border>
      <right style="thin">
        <color rgb="FF000000"/>
      </right>
      <top style="thin">
        <color rgb="FF000000"/>
      </top>
    </border>
    <border>
      <left/>
      <top/>
      <bottom/>
    </border>
    <border>
      <left style="thin">
        <color rgb="FF000000"/>
      </left>
      <top style="thin">
        <color rgb="FF000000"/>
      </top>
    </border>
    <border>
      <top/>
    </border>
    <border>
      <left style="thin">
        <color rgb="FF000000"/>
      </left>
    </border>
    <border>
      <right style="thin">
        <color rgb="FF000000"/>
      </right>
    </border>
    <border>
      <right/>
      <top/>
      <bottom/>
    </border>
    <border>
      <left style="thin">
        <color rgb="FF000000"/>
      </left>
      <bottom style="thin">
        <color rgb="FF000000"/>
      </bottom>
    </border>
    <border>
      <bottom style="thin">
        <color rgb="FF000000"/>
      </bottom>
    </border>
    <border>
      <right style="thin">
        <color rgb="FF000000"/>
      </right>
      <bottom style="thin">
        <color rgb="FF000000"/>
      </bottom>
    </border>
    <border>
      <left style="thin">
        <color rgb="FF000000"/>
      </left>
      <right/>
      <bottom/>
    </border>
    <border>
      <left/>
      <right/>
      <bottom/>
    </border>
    <border>
      <left/>
      <bottom/>
    </border>
    <border>
      <bottom/>
    </border>
    <border>
      <left/>
      <right style="thin">
        <color rgb="FF000000"/>
      </right>
      <bottom/>
    </border>
    <border>
      <left style="thin">
        <color rgb="FF000000"/>
      </left>
      <right/>
      <top/>
      <bottom/>
    </border>
    <border>
      <top/>
      <bottom/>
    </border>
    <border>
      <left/>
      <right style="thin">
        <color rgb="FF000000"/>
      </right>
      <top/>
      <bottom/>
    </border>
    <border>
      <right style="thin">
        <color rgb="FF000000"/>
      </right>
      <top/>
      <bottom/>
    </border>
    <border>
      <left style="thin">
        <color rgb="FF000000"/>
      </left>
      <right/>
      <top/>
    </border>
    <border>
      <left/>
      <top/>
    </border>
    <border>
      <left/>
      <right/>
      <top/>
    </border>
    <border>
      <left/>
      <right style="thin">
        <color rgb="FF000000"/>
      </right>
      <top/>
    </border>
    <border>
      <left style="thin">
        <color rgb="FF000000"/>
      </left>
      <right/>
      <top/>
      <bottom style="thin">
        <color rgb="FF000000"/>
      </bottom>
    </border>
    <border>
      <left/>
      <right/>
      <top/>
      <bottom style="thin">
        <color rgb="FF000000"/>
      </bottom>
    </border>
    <border>
      <left/>
      <right style="thin">
        <color rgb="FF000000"/>
      </right>
      <top/>
      <bottom style="thin">
        <color rgb="FF000000"/>
      </bottom>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thin">
        <color rgb="FF000000"/>
      </left>
      <right style="thin">
        <color rgb="FF000000"/>
      </right>
      <top style="thin">
        <color rgb="FF000000"/>
      </top>
    </border>
    <border>
      <left style="thin">
        <color rgb="FF000000"/>
      </left>
      <right/>
      <bottom style="thin">
        <color rgb="FF000000"/>
      </bottom>
    </border>
    <border>
      <left style="thin">
        <color rgb="FF000000"/>
      </left>
      <right style="thin">
        <color rgb="FF000000"/>
      </right>
      <top style="thin">
        <color rgb="FF000000"/>
      </top>
      <bottom style="thin">
        <color rgb="FF000000"/>
      </bottom>
    </border>
    <border>
      <left style="thin">
        <color rgb="FF000000"/>
      </left>
      <right style="thin">
        <color rgb="FF000000"/>
      </right>
      <bottom style="thin">
        <color rgb="FF000000"/>
      </bottom>
    </border>
    <border>
      <left style="dotted">
        <color rgb="FF666666"/>
      </left>
      <right style="dotted">
        <color rgb="FF666666"/>
      </right>
      <top style="dotted">
        <color rgb="FF666666"/>
      </top>
      <bottom style="dotted">
        <color rgb="FF666666"/>
      </bottom>
    </border>
    <border>
      <left style="dotted">
        <color rgb="FF666666"/>
      </left>
      <top style="dotted">
        <color rgb="FF666666"/>
      </top>
      <bottom style="dotted">
        <color rgb="FF666666"/>
      </bottom>
    </border>
    <border>
      <top style="dotted">
        <color rgb="FF666666"/>
      </top>
      <bottom style="dotted">
        <color rgb="FF666666"/>
      </bottom>
    </border>
    <border>
      <right style="dotted">
        <color rgb="FF666666"/>
      </right>
      <top style="dotted">
        <color rgb="FF666666"/>
      </top>
      <bottom style="dotted">
        <color rgb="FF666666"/>
      </bottom>
    </border>
    <border>
      <left style="dotted">
        <color rgb="FF666666"/>
      </left>
      <right style="dotted">
        <color rgb="FF666666"/>
      </right>
      <bottom style="dotted">
        <color rgb="FF666666"/>
      </bottom>
    </border>
    <border>
      <left style="dotted">
        <color rgb="FF666666"/>
      </left>
      <right style="dotted">
        <color rgb="FF666666"/>
      </right>
      <top style="dotted">
        <color rgb="FF666666"/>
      </top>
    </border>
    <border>
      <left/>
      <right/>
      <bottom style="thin">
        <color rgb="FF000000"/>
      </bottom>
    </border>
    <border>
      <left/>
      <bottom style="thin">
        <color rgb="FF000000"/>
      </bottom>
    </border>
    <border>
      <right/>
      <bottom/>
    </border>
    <border>
      <left style="thin">
        <color rgb="FF000000"/>
      </left>
      <right/>
      <top style="thin">
        <color rgb="FF000000"/>
      </top>
      <bottom style="thin">
        <color rgb="FF000000"/>
      </bottom>
    </border>
    <border>
      <left/>
      <right/>
      <top style="thin">
        <color rgb="FF000000"/>
      </top>
      <bottom style="thin">
        <color rgb="FF000000"/>
      </bottom>
    </border>
    <border>
      <left/>
      <right style="thin">
        <color rgb="FF000000"/>
      </right>
      <top style="thin">
        <color rgb="FF000000"/>
      </top>
      <bottom style="thin">
        <color rgb="FF000000"/>
      </bottom>
    </border>
    <border>
      <left/>
      <top/>
      <bottom style="thin">
        <color rgb="FF000000"/>
      </bottom>
    </border>
    <border>
      <top/>
      <bottom style="thin">
        <color rgb="FF000000"/>
      </bottom>
    </border>
    <border>
      <right style="thin">
        <color rgb="FF000000"/>
      </right>
      <top/>
      <bottom style="thin">
        <color rgb="FF000000"/>
      </bottom>
    </border>
    <border>
      <left/>
      <right/>
      <top/>
      <bottom style="medium">
        <color rgb="FF000000"/>
      </bottom>
    </border>
    <border>
      <left style="medium">
        <color rgb="FF000000"/>
      </left>
      <right/>
      <top style="medium">
        <color rgb="FF000000"/>
      </top>
      <bottom/>
    </border>
    <border>
      <left/>
      <right/>
      <top style="medium">
        <color rgb="FF000000"/>
      </top>
      <bottom/>
    </border>
    <border>
      <left/>
      <right style="medium">
        <color rgb="FF000000"/>
      </right>
      <top style="medium">
        <color rgb="FF000000"/>
      </top>
      <bottom/>
    </border>
    <border>
      <left style="medium">
        <color rgb="FF000000"/>
      </left>
      <right/>
      <top/>
      <bottom/>
    </border>
    <border>
      <left/>
      <right style="medium">
        <color rgb="FF000000"/>
      </right>
      <top/>
      <bottom/>
    </border>
    <border>
      <left style="medium">
        <color rgb="FF000000"/>
      </left>
      <right/>
      <top/>
      <bottom style="medium">
        <color rgb="FF000000"/>
      </bottom>
    </border>
    <border>
      <left/>
      <right style="medium">
        <color rgb="FF000000"/>
      </right>
      <top/>
      <bottom style="medium">
        <color rgb="FF000000"/>
      </bottom>
    </border>
    <border>
      <left style="medium">
        <color rgb="FF000000"/>
      </left>
      <top style="medium">
        <color rgb="FF000000"/>
      </top>
      <bottom/>
    </border>
    <border>
      <top style="medium">
        <color rgb="FF000000"/>
      </top>
      <bottom/>
    </border>
    <border>
      <left/>
      <top style="medium">
        <color rgb="FF000000"/>
      </top>
      <bottom/>
    </border>
    <border>
      <right style="medium">
        <color rgb="FF000000"/>
      </right>
      <top style="medium">
        <color rgb="FF000000"/>
      </top>
      <bottom/>
    </border>
    <border>
      <right style="medium">
        <color rgb="FF000000"/>
      </right>
      <top/>
      <bottom/>
    </border>
    <border>
      <left style="medium">
        <color rgb="FF000000"/>
      </left>
      <bottom style="medium">
        <color rgb="FF000000"/>
      </bottom>
    </border>
    <border>
      <bottom style="medium">
        <color rgb="FF000000"/>
      </bottom>
    </border>
    <border>
      <right style="medium">
        <color rgb="FF000000"/>
      </right>
      <bottom style="medium">
        <color rgb="FF000000"/>
      </bottom>
    </border>
    <border>
      <left style="medium">
        <color rgb="FF000000"/>
      </left>
      <top/>
      <bottom/>
    </border>
    <border>
      <left/>
      <right/>
      <top/>
      <bottom style="double">
        <color rgb="FF000000"/>
      </bottom>
    </border>
    <border>
      <left style="double">
        <color rgb="FF000000"/>
      </left>
      <right/>
      <top/>
      <bottom/>
    </border>
    <border>
      <left/>
      <right style="double">
        <color rgb="FF000000"/>
      </right>
      <top/>
      <bottom/>
    </border>
    <border>
      <left/>
      <top/>
      <bottom style="double">
        <color rgb="FF000000"/>
      </bottom>
    </border>
    <border>
      <top/>
      <bottom style="double">
        <color rgb="FF000000"/>
      </bottom>
    </border>
    <border>
      <right style="double">
        <color rgb="FF000000"/>
      </right>
      <top/>
      <bottom/>
    </border>
    <border>
      <left/>
    </border>
    <border>
      <left style="double">
        <color rgb="FF000000"/>
      </left>
      <right/>
      <top/>
      <bottom style="double">
        <color rgb="FF000000"/>
      </bottom>
    </border>
    <border>
      <left/>
      <right style="double">
        <color rgb="FF000000"/>
      </right>
      <top/>
      <bottom style="double">
        <color rgb="FF000000"/>
      </bottom>
    </border>
    <border>
      <left style="medium">
        <color rgb="FF000000"/>
      </left>
      <top style="medium">
        <color rgb="FF000000"/>
      </top>
      <bottom style="medium">
        <color rgb="FF000000"/>
      </bottom>
    </border>
    <border>
      <top style="medium">
        <color rgb="FF000000"/>
      </top>
      <bottom style="medium">
        <color rgb="FF000000"/>
      </bottom>
    </border>
    <border>
      <right style="medium">
        <color rgb="FF000000"/>
      </right>
      <top style="medium">
        <color rgb="FF000000"/>
      </top>
      <bottom style="medium">
        <color rgb="FF000000"/>
      </bottom>
    </border>
    <border>
      <left style="medium">
        <color rgb="FF000000"/>
      </left>
      <right style="medium">
        <color rgb="FF000000"/>
      </right>
      <top style="medium">
        <color rgb="FF000000"/>
      </top>
      <bottom style="medium">
        <color rgb="FF000000"/>
      </bottom>
    </border>
    <border>
      <left style="medium">
        <color rgb="FF000000"/>
      </left>
      <right style="medium">
        <color rgb="FF000000"/>
      </right>
      <top style="medium">
        <color rgb="FF000000"/>
      </top>
    </border>
    <border>
      <left style="medium">
        <color rgb="FF000000"/>
      </left>
      <right style="medium">
        <color rgb="FF000000"/>
      </right>
      <bottom style="medium">
        <color rgb="FF000000"/>
      </bottom>
    </border>
    <border>
      <left style="medium">
        <color rgb="FF000000"/>
      </left>
      <right style="medium">
        <color rgb="FF000000"/>
      </right>
      <top style="medium">
        <color rgb="FF000000"/>
      </top>
      <bottom/>
    </border>
    <border>
      <top style="medium">
        <color rgb="FF000000"/>
      </top>
    </border>
    <border>
      <left style="thin">
        <color rgb="FF000000"/>
      </left>
      <right style="thin">
        <color rgb="FF000000"/>
      </right>
      <top style="thin">
        <color rgb="FF000000"/>
      </top>
      <bottom/>
    </border>
    <border>
      <left style="thin">
        <color rgb="FF000000"/>
      </left>
      <right style="thin">
        <color rgb="FF000000"/>
      </right>
      <top/>
      <bottom/>
    </border>
    <border>
      <left/>
      <right/>
      <top style="thin">
        <color rgb="FF000000"/>
      </top>
      <bottom/>
    </border>
    <border>
      <left/>
      <top style="thin">
        <color rgb="FF000000"/>
      </top>
      <bottom/>
    </border>
    <border>
      <top style="thin">
        <color rgb="FF000000"/>
      </top>
      <bottom/>
    </border>
    <border>
      <left style="thin">
        <color rgb="FF000000"/>
      </left>
      <right style="thin">
        <color rgb="FF000000"/>
      </right>
      <top/>
      <bottom style="thin">
        <color rgb="FF000000"/>
      </bottom>
    </border>
    <border>
      <left/>
      <top style="thin">
        <color rgb="FF000000"/>
      </top>
      <bottom style="thin">
        <color rgb="FF000000"/>
      </bottom>
    </border>
    <border>
      <left style="thin">
        <color rgb="FF000000"/>
      </left>
      <right style="thin">
        <color rgb="FF000000"/>
      </right>
      <top/>
      <bottom style="hair">
        <color rgb="FF000000"/>
      </bottom>
    </border>
    <border>
      <right style="thin">
        <color rgb="FF000000"/>
      </right>
      <top style="thin">
        <color rgb="FF000000"/>
      </top>
      <bottom/>
    </border>
    <border>
      <left style="thin">
        <color rgb="FFFFFFFF"/>
      </left>
      <right style="thin">
        <color rgb="FFFFFFFF"/>
      </right>
      <top style="thin">
        <color rgb="FFFFFFFF"/>
      </top>
      <bottom style="thin">
        <color rgb="FFFFFFFF"/>
      </bottom>
    </border>
    <border>
      <right style="thin">
        <color rgb="FFFFFFFF"/>
      </right>
      <top style="thin">
        <color rgb="FFFFFFFF"/>
      </top>
      <bottom style="thin">
        <color rgb="FFFFFFFF"/>
      </bottom>
    </border>
    <border>
      <left style="thin">
        <color rgb="FFFFFFFF"/>
      </left>
      <right style="thin">
        <color rgb="FFFFFFFF"/>
      </right>
      <top style="thin">
        <color rgb="FFFFFFFF"/>
      </top>
    </border>
    <border>
      <left style="thin">
        <color rgb="FFEFEFEF"/>
      </left>
      <right style="thin">
        <color rgb="FFEFEFEF"/>
      </right>
      <top style="thin">
        <color rgb="FFEFEFEF"/>
      </top>
      <bottom style="thin">
        <color rgb="FFEFEFEF"/>
      </bottom>
    </border>
    <border>
      <left style="thin">
        <color rgb="FFFFFFFF"/>
      </left>
      <right style="thin">
        <color rgb="FFFFFFFF"/>
      </right>
      <bottom style="thin">
        <color rgb="FFFFFFFF"/>
      </bottom>
    </border>
    <border>
      <left style="thin">
        <color rgb="FFFFFFFF"/>
      </left>
      <top style="thin">
        <color rgb="FFFFFFFF"/>
      </top>
      <bottom style="thin">
        <color rgb="FF000000"/>
      </bottom>
    </border>
    <border>
      <top style="thin">
        <color rgb="FFFFFFFF"/>
      </top>
      <bottom style="thin">
        <color rgb="FF000000"/>
      </bottom>
    </border>
    <border>
      <right style="thin">
        <color rgb="FFFFFFFF"/>
      </right>
      <top style="thin">
        <color rgb="FFFFFFFF"/>
      </top>
      <bottom style="thin">
        <color rgb="FF000000"/>
      </bottom>
    </border>
    <border>
      <left style="thin">
        <color rgb="FFFFFFFF"/>
      </left>
      <top style="thin">
        <color rgb="FF000000"/>
      </top>
      <bottom style="thin">
        <color rgb="FF000000"/>
      </bottom>
    </border>
    <border>
      <right style="thin">
        <color rgb="FFFFFFFF"/>
      </right>
      <top style="thin">
        <color rgb="FF000000"/>
      </top>
      <bottom style="thin">
        <color rgb="FF000000"/>
      </bottom>
    </border>
    <border>
      <left style="thin">
        <color rgb="FFFFFFFF"/>
      </left>
      <right style="thin">
        <color rgb="FFFFFFFF"/>
      </right>
      <top style="thin">
        <color rgb="FF000000"/>
      </top>
      <bottom style="thin">
        <color rgb="FF000000"/>
      </bottom>
    </border>
    <border>
      <left style="thin">
        <color rgb="FFFFFFFF"/>
      </left>
      <right style="thin">
        <color rgb="FFFFFFFF"/>
      </right>
      <top style="thin">
        <color rgb="FF000000"/>
      </top>
      <bottom style="thin">
        <color rgb="FFFFFFFF"/>
      </bottom>
    </border>
    <border>
      <left style="thin">
        <color rgb="FF000000"/>
      </left>
      <right style="thin">
        <color rgb="FF000000"/>
      </right>
      <bottom style="hair">
        <color rgb="FF000000"/>
      </bottom>
    </border>
    <border>
      <left style="thin">
        <color rgb="FF000000"/>
      </left>
      <right/>
      <top style="thin">
        <color rgb="FF000000"/>
      </top>
      <bottom/>
    </border>
    <border>
      <left/>
      <right/>
    </border>
    <border>
      <bottom style="dotted">
        <color rgb="FF000000"/>
      </bottom>
    </border>
    <border>
      <top style="dotted">
        <color rgb="FF000000"/>
      </top>
      <bottom style="dotted">
        <color rgb="FF000000"/>
      </bottom>
    </border>
    <border>
      <left style="medium">
        <color rgb="FF000000"/>
      </left>
      <right/>
      <top style="medium">
        <color rgb="FF000000"/>
      </top>
      <bottom style="medium">
        <color rgb="FF000000"/>
      </bottom>
    </border>
    <border>
      <left style="medium">
        <color rgb="FF000000"/>
      </left>
      <right/>
      <top style="medium">
        <color rgb="FF000000"/>
      </top>
    </border>
    <border>
      <left/>
      <right/>
      <top style="medium">
        <color rgb="FF000000"/>
      </top>
    </border>
    <border>
      <left style="thin">
        <color rgb="FFFFFFFF"/>
      </left>
      <right style="thin">
        <color rgb="FFFFFFFF"/>
      </right>
      <top style="medium">
        <color rgb="FF000000"/>
      </top>
      <bottom style="thin">
        <color rgb="FFFFFFFF"/>
      </bottom>
    </border>
    <border>
      <left style="thin">
        <color rgb="FFFFFFFF"/>
      </left>
      <right style="medium">
        <color rgb="FF000000"/>
      </right>
      <top style="medium">
        <color rgb="FF000000"/>
      </top>
      <bottom style="thin">
        <color rgb="FFFFFFFF"/>
      </bottom>
    </border>
    <border>
      <left style="medium">
        <color rgb="FF000000"/>
      </left>
      <right/>
    </border>
    <border>
      <left style="thin">
        <color rgb="FFFFFFFF"/>
      </left>
      <right style="medium">
        <color rgb="FF000000"/>
      </right>
      <top style="thin">
        <color rgb="FFFFFFFF"/>
      </top>
      <bottom style="thin">
        <color rgb="FFFFFFFF"/>
      </bottom>
    </border>
    <border>
      <left style="thin">
        <color rgb="FFFFFFFF"/>
      </left>
      <right style="medium">
        <color rgb="FF000000"/>
      </right>
      <top style="thin">
        <color rgb="FFFFFFFF"/>
      </top>
    </border>
    <border>
      <left style="thin">
        <color rgb="FFFFFFFF"/>
      </left>
      <top style="thin">
        <color rgb="FFFFFFFF"/>
      </top>
      <bottom style="thin">
        <color rgb="FFFFFFFF"/>
      </bottom>
    </border>
    <border>
      <left/>
      <bottom style="medium">
        <color rgb="FF000000"/>
      </bottom>
    </border>
    <border>
      <left/>
      <right/>
      <bottom style="medium">
        <color rgb="FF000000"/>
      </bottom>
    </border>
    <border>
      <right/>
      <bottom style="medium">
        <color rgb="FF000000"/>
      </bottom>
    </border>
    <border>
      <left style="medium">
        <color rgb="FF000000"/>
      </left>
      <right/>
      <bottom style="medium">
        <color rgb="FF000000"/>
      </bottom>
    </border>
    <border>
      <left style="medium">
        <color rgb="FF000000"/>
      </left>
      <right style="medium">
        <color rgb="FF000000"/>
      </right>
    </border>
    <border>
      <left style="medium">
        <color rgb="FF000000"/>
      </left>
      <right style="medium">
        <color rgb="FF000000"/>
      </right>
      <top/>
      <bottom/>
    </border>
    <border>
      <left style="medium">
        <color rgb="FF000000"/>
      </left>
      <right style="medium">
        <color rgb="FF000000"/>
      </right>
      <top/>
      <bottom style="medium">
        <color rgb="FF000000"/>
      </bottom>
    </border>
    <border>
      <left style="medium">
        <color rgb="FF000000"/>
      </left>
      <right style="medium">
        <color rgb="FF000000"/>
      </right>
      <top/>
      <bottom style="thin">
        <color rgb="FF000000"/>
      </bottom>
    </border>
    <border>
      <left style="medium">
        <color rgb="FF000000"/>
      </left>
      <right style="medium">
        <color rgb="FF000000"/>
      </right>
      <top style="thin">
        <color rgb="FF000000"/>
      </top>
      <bottom style="thin">
        <color rgb="FF000000"/>
      </bottom>
    </border>
    <border>
      <left style="medium">
        <color rgb="FF000000"/>
      </left>
      <right style="medium">
        <color rgb="FF000000"/>
      </right>
      <bottom style="thin">
        <color rgb="FF000000"/>
      </bottom>
    </border>
    <border>
      <left style="medium">
        <color rgb="FF000000"/>
      </left>
      <top style="medium">
        <color rgb="FF000000"/>
      </top>
      <bottom style="thin">
        <color rgb="FF000000"/>
      </bottom>
    </border>
    <border>
      <right style="medium">
        <color rgb="FF000000"/>
      </right>
      <top style="medium">
        <color rgb="FF000000"/>
      </top>
      <bottom style="thin">
        <color rgb="FF000000"/>
      </bottom>
    </border>
    <border>
      <left style="medium">
        <color rgb="FF000000"/>
      </left>
      <right style="medium">
        <color rgb="FF000000"/>
      </right>
      <top style="medium">
        <color rgb="FF000000"/>
      </top>
      <bottom style="thin">
        <color rgb="FF000000"/>
      </bottom>
    </border>
    <border>
      <left style="medium">
        <color rgb="FF000000"/>
      </left>
      <top style="thin">
        <color rgb="FF000000"/>
      </top>
      <bottom style="thin">
        <color rgb="FF000000"/>
      </bottom>
    </border>
    <border>
      <right style="medium">
        <color rgb="FF000000"/>
      </right>
      <top style="thin">
        <color rgb="FF000000"/>
      </top>
      <bottom style="thin">
        <color rgb="FF000000"/>
      </bottom>
    </border>
    <border>
      <left style="medium">
        <color rgb="FF000000"/>
      </left>
      <right style="medium">
        <color rgb="FF000000"/>
      </right>
      <top style="thin">
        <color rgb="FF000000"/>
      </top>
    </border>
    <border>
      <left style="medium">
        <color rgb="FF000000"/>
      </left>
      <top style="thin">
        <color rgb="FF000000"/>
      </top>
      <bottom style="medium">
        <color rgb="FF000000"/>
      </bottom>
    </border>
    <border>
      <right style="medium">
        <color rgb="FF000000"/>
      </right>
      <top style="thin">
        <color rgb="FF000000"/>
      </top>
      <bottom style="medium">
        <color rgb="FF000000"/>
      </bottom>
    </border>
    <border>
      <left style="medium">
        <color rgb="FF000000"/>
      </left>
      <right style="medium">
        <color rgb="FF000000"/>
      </right>
      <top style="thin">
        <color rgb="FF000000"/>
      </top>
      <bottom style="medium">
        <color rgb="FF000000"/>
      </bottom>
    </border>
    <border>
      <left/>
      <right style="thin">
        <color rgb="FF000000"/>
      </right>
      <top style="thin">
        <color rgb="FF000000"/>
      </top>
      <bottom/>
    </border>
    <border>
      <left style="thin">
        <color rgb="FF000000"/>
      </left>
      <top/>
      <bottom style="thin">
        <color rgb="FF000000"/>
      </bottom>
    </border>
    <border>
      <left style="thin">
        <color rgb="FF000000"/>
      </left>
      <right style="thin">
        <color rgb="FF000000"/>
      </right>
      <top/>
    </border>
    <border>
      <left style="thin">
        <color rgb="FF000000"/>
      </left>
      <right style="hair">
        <color rgb="FF000000"/>
      </right>
      <top style="hair">
        <color rgb="FF000000"/>
      </top>
      <bottom style="hair">
        <color rgb="FF000000"/>
      </bottom>
    </border>
    <border>
      <left style="hair">
        <color rgb="FF000000"/>
      </left>
      <right style="hair">
        <color rgb="FF000000"/>
      </right>
      <top style="hair">
        <color rgb="FF000000"/>
      </top>
      <bottom style="hair">
        <color rgb="FF000000"/>
      </bottom>
    </border>
    <border>
      <left style="hair">
        <color rgb="FF000000"/>
      </left>
      <right style="thin">
        <color rgb="FF000000"/>
      </right>
      <top style="hair">
        <color rgb="FF000000"/>
      </top>
      <bottom style="hair">
        <color rgb="FF000000"/>
      </bottom>
    </border>
    <border>
      <left style="medium">
        <color rgb="FF000000"/>
      </left>
      <top style="medium">
        <color rgb="FF000000"/>
      </top>
    </border>
    <border>
      <right style="medium">
        <color rgb="FF000000"/>
      </right>
      <top style="medium">
        <color rgb="FF000000"/>
      </top>
    </border>
    <border>
      <left style="medium">
        <color rgb="FF000000"/>
      </left>
    </border>
    <border>
      <right style="medium">
        <color rgb="FF000000"/>
      </right>
    </border>
    <border>
      <left style="medium">
        <color rgb="FF000000"/>
      </left>
      <right style="thin">
        <color rgb="FF000000"/>
      </right>
      <top style="medium">
        <color rgb="FF000000"/>
      </top>
      <bottom style="thin">
        <color rgb="FF000000"/>
      </bottom>
    </border>
    <border>
      <left style="thin">
        <color rgb="FF000000"/>
      </left>
      <right style="thin">
        <color rgb="FF000000"/>
      </right>
      <top style="medium">
        <color rgb="FF000000"/>
      </top>
      <bottom style="thin">
        <color rgb="FF000000"/>
      </bottom>
    </border>
    <border>
      <left style="thin">
        <color rgb="FF000000"/>
      </left>
      <right style="medium">
        <color rgb="FF000000"/>
      </right>
      <top style="medium">
        <color rgb="FF000000"/>
      </top>
    </border>
    <border>
      <left style="thin">
        <color rgb="FF000000"/>
      </left>
      <right style="medium">
        <color rgb="FF000000"/>
      </right>
    </border>
    <border>
      <left style="thin">
        <color rgb="FF000000"/>
      </left>
      <top style="thin">
        <color rgb="FF000000"/>
      </top>
      <bottom style="medium">
        <color rgb="FF000000"/>
      </bottom>
    </border>
    <border>
      <left style="thin">
        <color rgb="FF000000"/>
      </left>
      <right style="thin">
        <color rgb="FF000000"/>
      </right>
      <top style="thin">
        <color rgb="FF000000"/>
      </top>
      <bottom style="medium">
        <color rgb="FF000000"/>
      </bottom>
    </border>
    <border>
      <left style="thin">
        <color rgb="FF000000"/>
      </left>
      <right style="medium">
        <color rgb="FF000000"/>
      </right>
      <bottom style="medium">
        <color rgb="FF000000"/>
      </bottom>
    </border>
    <border>
      <left/>
      <right style="medium">
        <color rgb="FF000000"/>
      </right>
      <top style="medium">
        <color rgb="FF000000"/>
      </top>
      <bottom style="medium">
        <color rgb="FF000000"/>
      </bottom>
    </border>
    <border>
      <left style="medium">
        <color rgb="FF000000"/>
      </left>
      <right style="thin">
        <color rgb="FF000000"/>
      </right>
      <bottom style="medium">
        <color rgb="FF000000"/>
      </bottom>
    </border>
    <border>
      <left style="thin">
        <color rgb="FF000000"/>
      </left>
      <bottom style="medium">
        <color rgb="FF000000"/>
      </bottom>
    </border>
    <border>
      <right style="thin">
        <color rgb="FF000000"/>
      </right>
      <bottom style="medium">
        <color rgb="FF000000"/>
      </bottom>
    </border>
    <border>
      <left style="thin">
        <color rgb="FF000000"/>
      </left>
      <right style="thin">
        <color rgb="FF000000"/>
      </right>
      <bottom style="medium">
        <color rgb="FF000000"/>
      </bottom>
    </border>
    <border>
      <left style="thin">
        <color rgb="FF000000"/>
      </left>
      <right style="medium">
        <color rgb="FF000000"/>
      </right>
      <top/>
      <bottom style="medium">
        <color rgb="FF000000"/>
      </bottom>
    </border>
    <border>
      <left style="thin">
        <color rgb="FF000000"/>
      </left>
      <top/>
      <bottom/>
    </border>
    <border>
      <right/>
    </border>
  </borders>
  <cellStyleXfs count="1">
    <xf borderId="0" fillId="0" fontId="0" numFmtId="0" applyAlignment="1" applyFont="1"/>
  </cellStyleXfs>
  <cellXfs count="1248">
    <xf borderId="0" fillId="0" fontId="0" numFmtId="0" xfId="0" applyAlignment="1" applyFont="1">
      <alignment readingOrder="0" shrinkToFit="0" vertical="bottom" wrapText="0"/>
    </xf>
    <xf borderId="1" fillId="2" fontId="1" numFmtId="0" xfId="0" applyBorder="1" applyFill="1" applyFont="1"/>
    <xf borderId="2" fillId="2" fontId="1" numFmtId="0" xfId="0" applyBorder="1" applyFont="1"/>
    <xf borderId="3" fillId="2" fontId="1" numFmtId="0" xfId="0" applyBorder="1" applyFont="1"/>
    <xf borderId="3" fillId="2" fontId="2" numFmtId="0" xfId="0" applyAlignment="1" applyBorder="1" applyFont="1">
      <alignment horizontal="center"/>
    </xf>
    <xf borderId="4" fillId="2" fontId="2" numFmtId="0" xfId="0" applyAlignment="1" applyBorder="1" applyFont="1">
      <alignment horizontal="center"/>
    </xf>
    <xf borderId="5" fillId="0" fontId="3" numFmtId="0" xfId="0" applyBorder="1" applyFont="1"/>
    <xf borderId="6" fillId="0" fontId="3" numFmtId="0" xfId="0" applyBorder="1" applyFont="1"/>
    <xf borderId="7" fillId="2" fontId="1" numFmtId="0" xfId="0" applyBorder="1" applyFont="1"/>
    <xf borderId="8" fillId="2" fontId="2" numFmtId="0" xfId="0" applyAlignment="1" applyBorder="1" applyFont="1">
      <alignment horizontal="center" shrinkToFit="0" vertical="center" wrapText="1"/>
    </xf>
    <xf borderId="9" fillId="2" fontId="4" numFmtId="0" xfId="0" applyAlignment="1" applyBorder="1" applyFont="1">
      <alignment horizontal="center" shrinkToFit="0" wrapText="1"/>
    </xf>
    <xf borderId="9" fillId="0" fontId="3" numFmtId="0" xfId="0" applyBorder="1" applyFont="1"/>
    <xf borderId="10" fillId="0" fontId="3" numFmtId="0" xfId="0" applyBorder="1" applyFont="1"/>
    <xf borderId="11" fillId="0" fontId="3" numFmtId="0" xfId="0" applyBorder="1" applyFont="1"/>
    <xf borderId="12" fillId="2" fontId="1" numFmtId="0" xfId="0" applyBorder="1" applyFont="1"/>
    <xf borderId="13" fillId="0" fontId="3" numFmtId="0" xfId="0" applyBorder="1" applyFont="1"/>
    <xf borderId="14" fillId="0" fontId="3" numFmtId="0" xfId="0" applyBorder="1" applyFont="1"/>
    <xf borderId="15" fillId="0" fontId="3" numFmtId="0" xfId="0" applyBorder="1" applyFont="1"/>
    <xf borderId="16" fillId="2" fontId="1" numFmtId="0" xfId="0" applyBorder="1" applyFont="1"/>
    <xf borderId="17" fillId="2" fontId="5" numFmtId="0" xfId="0" applyAlignment="1" applyBorder="1" applyFont="1">
      <alignment horizontal="right"/>
    </xf>
    <xf borderId="18" fillId="2" fontId="2" numFmtId="0" xfId="0" applyAlignment="1" applyBorder="1" applyFont="1">
      <alignment horizontal="left"/>
    </xf>
    <xf borderId="19" fillId="0" fontId="3" numFmtId="0" xfId="0" applyBorder="1" applyFont="1"/>
    <xf borderId="18" fillId="2" fontId="2" numFmtId="164" xfId="0" applyAlignment="1" applyBorder="1" applyFont="1" applyNumberFormat="1">
      <alignment horizontal="left"/>
    </xf>
    <xf borderId="20" fillId="2" fontId="2" numFmtId="14" xfId="0" applyAlignment="1" applyBorder="1" applyFont="1" applyNumberFormat="1">
      <alignment horizontal="left"/>
    </xf>
    <xf borderId="21" fillId="2" fontId="1" numFmtId="0" xfId="0" applyBorder="1" applyFont="1"/>
    <xf borderId="1" fillId="2" fontId="5" numFmtId="0" xfId="0" applyAlignment="1" applyBorder="1" applyFont="1">
      <alignment horizontal="right"/>
    </xf>
    <xf borderId="7" fillId="2" fontId="2" numFmtId="0" xfId="0" applyAlignment="1" applyBorder="1" applyFont="1">
      <alignment horizontal="left"/>
    </xf>
    <xf borderId="22" fillId="0" fontId="3" numFmtId="0" xfId="0" applyBorder="1" applyFont="1"/>
    <xf borderId="1" fillId="2" fontId="2" numFmtId="0" xfId="0" applyAlignment="1" applyBorder="1" applyFont="1">
      <alignment horizontal="left"/>
    </xf>
    <xf borderId="7" fillId="2" fontId="2" numFmtId="14" xfId="0" applyAlignment="1" applyBorder="1" applyFont="1" applyNumberFormat="1">
      <alignment horizontal="left"/>
    </xf>
    <xf borderId="23" fillId="2" fontId="5" numFmtId="0" xfId="0" applyAlignment="1" applyBorder="1" applyFont="1">
      <alignment horizontal="left"/>
    </xf>
    <xf borderId="1" fillId="2" fontId="1" numFmtId="0" xfId="0" applyAlignment="1" applyBorder="1" applyFont="1">
      <alignment vertical="center"/>
    </xf>
    <xf borderId="7" fillId="2" fontId="6" numFmtId="0" xfId="0" applyAlignment="1" applyBorder="1" applyFont="1">
      <alignment horizontal="left"/>
    </xf>
    <xf borderId="24" fillId="0" fontId="3" numFmtId="0" xfId="0" applyBorder="1" applyFont="1"/>
    <xf borderId="7" fillId="2" fontId="6" numFmtId="10" xfId="0" applyAlignment="1" applyBorder="1" applyFont="1" applyNumberFormat="1">
      <alignment horizontal="left"/>
    </xf>
    <xf borderId="22" fillId="2" fontId="6" numFmtId="10" xfId="0" applyAlignment="1" applyBorder="1" applyFont="1" applyNumberFormat="1">
      <alignment horizontal="left"/>
    </xf>
    <xf borderId="23" fillId="2" fontId="6" numFmtId="165" xfId="0" applyAlignment="1" applyBorder="1" applyFont="1" applyNumberFormat="1">
      <alignment horizontal="left"/>
    </xf>
    <xf borderId="25" fillId="2" fontId="1" numFmtId="0" xfId="0" applyBorder="1" applyFont="1"/>
    <xf borderId="26" fillId="2" fontId="2" numFmtId="0" xfId="0" applyAlignment="1" applyBorder="1" applyFont="1">
      <alignment horizontal="left"/>
    </xf>
    <xf borderId="27" fillId="2" fontId="2" numFmtId="0" xfId="0" applyAlignment="1" applyBorder="1" applyFont="1">
      <alignment horizontal="left"/>
    </xf>
    <xf borderId="9" fillId="2" fontId="6" numFmtId="10" xfId="0" applyAlignment="1" applyBorder="1" applyFont="1" applyNumberFormat="1">
      <alignment horizontal="left"/>
    </xf>
    <xf borderId="28" fillId="2" fontId="6" numFmtId="165" xfId="0" applyAlignment="1" applyBorder="1" applyFont="1" applyNumberFormat="1">
      <alignment horizontal="left"/>
    </xf>
    <xf borderId="27" fillId="2" fontId="1" numFmtId="0" xfId="0" applyAlignment="1" applyBorder="1" applyFont="1">
      <alignment vertical="center"/>
    </xf>
    <xf borderId="29" fillId="2" fontId="5" numFmtId="0" xfId="0" applyAlignment="1" applyBorder="1" applyFont="1">
      <alignment horizontal="left"/>
    </xf>
    <xf borderId="30" fillId="2" fontId="5" numFmtId="0" xfId="0" applyBorder="1" applyFont="1"/>
    <xf borderId="30" fillId="2" fontId="5" numFmtId="0" xfId="0" applyAlignment="1" applyBorder="1" applyFont="1">
      <alignment horizontal="center"/>
    </xf>
    <xf borderId="31" fillId="2" fontId="5" numFmtId="0" xfId="0" applyAlignment="1" applyBorder="1" applyFont="1">
      <alignment horizontal="center"/>
    </xf>
    <xf borderId="27" fillId="2" fontId="1" numFmtId="0" xfId="0" applyBorder="1" applyFont="1"/>
    <xf borderId="1" fillId="2" fontId="6" numFmtId="0" xfId="0" applyAlignment="1" applyBorder="1" applyFont="1">
      <alignment horizontal="center" vertical="center"/>
    </xf>
    <xf borderId="2" fillId="2" fontId="6" numFmtId="0" xfId="0" applyAlignment="1" applyBorder="1" applyFont="1">
      <alignment horizontal="center" vertical="center"/>
    </xf>
    <xf borderId="8" fillId="2" fontId="6" numFmtId="0" xfId="0" applyAlignment="1" applyBorder="1" applyFont="1">
      <alignment horizontal="center" shrinkToFit="0" vertical="center" wrapText="1"/>
    </xf>
    <xf borderId="32" fillId="2" fontId="6" numFmtId="0" xfId="0" applyAlignment="1" applyBorder="1" applyFont="1">
      <alignment horizontal="center" shrinkToFit="0" vertical="center" wrapText="1"/>
    </xf>
    <xf borderId="33" fillId="0" fontId="3" numFmtId="0" xfId="0" applyBorder="1" applyFont="1"/>
    <xf borderId="34" fillId="0" fontId="3" numFmtId="0" xfId="0" applyBorder="1" applyFont="1"/>
    <xf borderId="35" fillId="2" fontId="6" numFmtId="0" xfId="0" applyAlignment="1" applyBorder="1" applyFont="1">
      <alignment horizontal="center" shrinkToFit="0" vertical="center" wrapText="1"/>
    </xf>
    <xf borderId="35" fillId="2" fontId="6" numFmtId="0" xfId="0" applyAlignment="1" applyBorder="1" applyFont="1">
      <alignment horizontal="center" vertical="center"/>
    </xf>
    <xf borderId="35" fillId="2" fontId="1" numFmtId="0" xfId="0" applyAlignment="1" applyBorder="1" applyFont="1">
      <alignment vertical="center"/>
    </xf>
    <xf borderId="32" fillId="2" fontId="1" numFmtId="0" xfId="0" applyAlignment="1" applyBorder="1" applyFont="1">
      <alignment horizontal="center" vertical="center"/>
    </xf>
    <xf borderId="12" fillId="2" fontId="1" numFmtId="0" xfId="0" applyAlignment="1" applyBorder="1" applyFont="1">
      <alignment horizontal="center" vertical="center"/>
    </xf>
    <xf borderId="1" fillId="2" fontId="1" numFmtId="0" xfId="0" applyAlignment="1" applyBorder="1" applyFont="1">
      <alignment horizontal="center" vertical="center"/>
    </xf>
    <xf borderId="36" fillId="0" fontId="3" numFmtId="0" xfId="0" applyBorder="1" applyFont="1"/>
    <xf borderId="37" fillId="2" fontId="6" numFmtId="0" xfId="0" applyAlignment="1" applyBorder="1" applyFont="1">
      <alignment horizontal="center" shrinkToFit="0" vertical="center" wrapText="1"/>
    </xf>
    <xf borderId="38" fillId="0" fontId="3" numFmtId="0" xfId="0" applyBorder="1" applyFont="1"/>
    <xf borderId="0" fillId="0" fontId="7" numFmtId="0" xfId="0" applyFont="1"/>
    <xf borderId="7" fillId="2" fontId="1" numFmtId="0" xfId="0" applyAlignment="1" applyBorder="1" applyFont="1">
      <alignment horizontal="center" vertical="center"/>
    </xf>
    <xf borderId="39" fillId="2" fontId="5" numFmtId="0" xfId="0" applyAlignment="1" applyBorder="1" applyFont="1">
      <alignment horizontal="center" vertical="center"/>
    </xf>
    <xf borderId="40" fillId="2" fontId="1" numFmtId="0" xfId="0" applyAlignment="1" applyBorder="1" applyFont="1">
      <alignment horizontal="left" shrinkToFit="0" vertical="center" wrapText="1"/>
    </xf>
    <xf borderId="41" fillId="0" fontId="3" numFmtId="0" xfId="0" applyBorder="1" applyFont="1"/>
    <xf borderId="42" fillId="0" fontId="3" numFmtId="0" xfId="0" applyBorder="1" applyFont="1"/>
    <xf borderId="43" fillId="2" fontId="1" numFmtId="166" xfId="0" applyAlignment="1" applyBorder="1" applyFont="1" applyNumberFormat="1">
      <alignment horizontal="right" vertical="center"/>
    </xf>
    <xf borderId="39" fillId="2" fontId="1" numFmtId="166" xfId="0" applyAlignment="1" applyBorder="1" applyFont="1" applyNumberFormat="1">
      <alignment horizontal="right" vertical="center"/>
    </xf>
    <xf borderId="39" fillId="2" fontId="5" numFmtId="10" xfId="0" applyAlignment="1" applyBorder="1" applyFont="1" applyNumberFormat="1">
      <alignment vertical="center"/>
    </xf>
    <xf borderId="39" fillId="2" fontId="1" numFmtId="4" xfId="0" applyAlignment="1" applyBorder="1" applyFont="1" applyNumberFormat="1">
      <alignment horizontal="right"/>
    </xf>
    <xf borderId="39" fillId="2" fontId="1" numFmtId="166" xfId="0" applyAlignment="1" applyBorder="1" applyFont="1" applyNumberFormat="1">
      <alignment vertical="center"/>
    </xf>
    <xf borderId="39" fillId="2" fontId="1" numFmtId="10" xfId="0" applyAlignment="1" applyBorder="1" applyFont="1" applyNumberFormat="1">
      <alignment vertical="center"/>
    </xf>
    <xf borderId="12" fillId="2" fontId="1" numFmtId="0" xfId="0" applyAlignment="1" applyBorder="1" applyFont="1">
      <alignment vertical="center"/>
    </xf>
    <xf borderId="39" fillId="3" fontId="1" numFmtId="0" xfId="0" applyAlignment="1" applyBorder="1" applyFill="1" applyFont="1">
      <alignment horizontal="center" vertical="center"/>
    </xf>
    <xf borderId="40" fillId="3" fontId="1" numFmtId="0" xfId="0" applyAlignment="1" applyBorder="1" applyFont="1">
      <alignment horizontal="left" shrinkToFit="0" vertical="center" wrapText="1"/>
    </xf>
    <xf borderId="39" fillId="3" fontId="1" numFmtId="166" xfId="0" applyAlignment="1" applyBorder="1" applyFont="1" applyNumberFormat="1">
      <alignment horizontal="right" vertical="center"/>
    </xf>
    <xf borderId="39" fillId="3" fontId="5" numFmtId="10" xfId="0" applyAlignment="1" applyBorder="1" applyFont="1" applyNumberFormat="1">
      <alignment vertical="center"/>
    </xf>
    <xf borderId="39" fillId="2" fontId="1" numFmtId="0" xfId="0" applyAlignment="1" applyBorder="1" applyFont="1">
      <alignment horizontal="center" vertical="center"/>
    </xf>
    <xf borderId="7" fillId="2" fontId="5" numFmtId="0" xfId="0" applyAlignment="1" applyBorder="1" applyFont="1">
      <alignment vertical="center"/>
    </xf>
    <xf borderId="40" fillId="2" fontId="2" numFmtId="0" xfId="0" applyAlignment="1" applyBorder="1" applyFont="1">
      <alignment horizontal="left" vertical="center"/>
    </xf>
    <xf borderId="44" fillId="2" fontId="6" numFmtId="166" xfId="0" applyAlignment="1" applyBorder="1" applyFont="1" applyNumberFormat="1">
      <alignment vertical="center"/>
    </xf>
    <xf borderId="39" fillId="2" fontId="6" numFmtId="166" xfId="0" applyAlignment="1" applyBorder="1" applyFont="1" applyNumberFormat="1">
      <alignment vertical="center"/>
    </xf>
    <xf borderId="39" fillId="2" fontId="2" numFmtId="167" xfId="0" applyAlignment="1" applyBorder="1" applyFont="1" applyNumberFormat="1">
      <alignment vertical="center"/>
    </xf>
    <xf borderId="1" fillId="2" fontId="5" numFmtId="0" xfId="0" applyAlignment="1" applyBorder="1" applyFont="1">
      <alignment vertical="center"/>
    </xf>
    <xf borderId="36" fillId="2" fontId="2" numFmtId="0" xfId="0" applyAlignment="1" applyBorder="1" applyFont="1">
      <alignment horizontal="left" vertical="center"/>
    </xf>
    <xf borderId="45" fillId="2" fontId="2" numFmtId="0" xfId="0" applyAlignment="1" applyBorder="1" applyFont="1">
      <alignment vertical="center"/>
    </xf>
    <xf borderId="46" fillId="2" fontId="2" numFmtId="0" xfId="0" applyAlignment="1" applyBorder="1" applyFont="1">
      <alignment vertical="center"/>
    </xf>
    <xf borderId="44" fillId="2" fontId="6" numFmtId="10" xfId="0" applyAlignment="1" applyBorder="1" applyFont="1" applyNumberFormat="1">
      <alignment vertical="center"/>
    </xf>
    <xf borderId="47" fillId="2" fontId="1" numFmtId="0" xfId="0" applyAlignment="1" applyBorder="1" applyFont="1">
      <alignment vertical="center"/>
    </xf>
    <xf borderId="17" fillId="2" fontId="1" numFmtId="0" xfId="0" applyAlignment="1" applyBorder="1" applyFont="1">
      <alignment vertical="center"/>
    </xf>
    <xf borderId="17" fillId="2" fontId="1" numFmtId="166" xfId="0" applyAlignment="1" applyBorder="1" applyFont="1" applyNumberFormat="1">
      <alignment vertical="center"/>
    </xf>
    <xf borderId="0" fillId="0" fontId="1" numFmtId="0" xfId="0" applyFont="1"/>
    <xf borderId="48" fillId="4" fontId="1" numFmtId="0" xfId="0" applyBorder="1" applyFill="1" applyFont="1"/>
    <xf borderId="49" fillId="4" fontId="1" numFmtId="0" xfId="0" applyBorder="1" applyFont="1"/>
    <xf borderId="49" fillId="4" fontId="1" numFmtId="166" xfId="0" applyBorder="1" applyFont="1" applyNumberFormat="1"/>
    <xf borderId="32" fillId="2" fontId="6" numFmtId="0" xfId="0" applyAlignment="1" applyBorder="1" applyFont="1">
      <alignment horizontal="left"/>
    </xf>
    <xf borderId="50" fillId="2" fontId="6" numFmtId="0" xfId="0" applyAlignment="1" applyBorder="1" applyFont="1">
      <alignment horizontal="center"/>
    </xf>
    <xf borderId="51" fillId="2" fontId="8" numFmtId="0" xfId="0" applyAlignment="1" applyBorder="1" applyFont="1">
      <alignment horizontal="center" vertical="center"/>
    </xf>
    <xf borderId="52" fillId="0" fontId="3" numFmtId="0" xfId="0" applyBorder="1" applyFont="1"/>
    <xf borderId="53" fillId="0" fontId="3" numFmtId="0" xfId="0" applyBorder="1" applyFont="1"/>
    <xf borderId="54" fillId="2" fontId="1" numFmtId="0" xfId="0" applyBorder="1" applyFont="1"/>
    <xf borderId="18" fillId="2" fontId="1" numFmtId="0" xfId="0" applyAlignment="1" applyBorder="1" applyFont="1">
      <alignment horizontal="center"/>
    </xf>
    <xf borderId="7" fillId="2" fontId="1" numFmtId="0" xfId="0" applyAlignment="1" applyBorder="1" applyFont="1">
      <alignment horizontal="center"/>
    </xf>
    <xf borderId="0" fillId="2" fontId="9" numFmtId="0" xfId="0" applyFont="1"/>
    <xf borderId="0" fillId="2" fontId="6" numFmtId="0" xfId="0" applyAlignment="1" applyFont="1">
      <alignment horizontal="center"/>
    </xf>
    <xf borderId="0" fillId="2" fontId="0" numFmtId="0" xfId="0" applyFont="1"/>
    <xf borderId="0" fillId="0" fontId="0" numFmtId="0" xfId="0" applyFont="1"/>
    <xf borderId="55" fillId="2" fontId="9" numFmtId="0" xfId="0" applyBorder="1" applyFont="1"/>
    <xf borderId="56" fillId="2" fontId="9" numFmtId="0" xfId="0" applyBorder="1" applyFont="1"/>
    <xf borderId="56" fillId="2" fontId="6" numFmtId="0" xfId="0" applyAlignment="1" applyBorder="1" applyFont="1">
      <alignment horizontal="center"/>
    </xf>
    <xf borderId="57" fillId="2" fontId="9" numFmtId="0" xfId="0" applyBorder="1" applyFont="1"/>
    <xf borderId="1" fillId="2" fontId="0" numFmtId="0" xfId="0" applyBorder="1" applyFont="1"/>
    <xf borderId="58" fillId="2" fontId="9" numFmtId="0" xfId="0" applyBorder="1" applyFont="1"/>
    <xf borderId="1" fillId="2" fontId="6" numFmtId="0" xfId="0" applyAlignment="1" applyBorder="1" applyFont="1">
      <alignment horizontal="left"/>
    </xf>
    <xf borderId="1" fillId="2" fontId="6" numFmtId="0" xfId="0" applyAlignment="1" applyBorder="1" applyFont="1">
      <alignment horizontal="center"/>
    </xf>
    <xf borderId="59" fillId="2" fontId="9" numFmtId="0" xfId="0" applyBorder="1" applyFont="1"/>
    <xf borderId="1" fillId="2" fontId="9" numFmtId="0" xfId="0" applyBorder="1" applyFont="1"/>
    <xf borderId="59" fillId="2" fontId="6" numFmtId="0" xfId="0" applyAlignment="1" applyBorder="1" applyFont="1">
      <alignment horizontal="center" vertical="center"/>
    </xf>
    <xf borderId="0" fillId="0" fontId="0" numFmtId="10" xfId="0" applyFont="1" applyNumberFormat="1"/>
    <xf borderId="0" fillId="2" fontId="9" numFmtId="0" xfId="0" applyAlignment="1" applyFont="1">
      <alignment vertical="center"/>
    </xf>
    <xf borderId="58" fillId="2" fontId="9" numFmtId="0" xfId="0" applyAlignment="1" applyBorder="1" applyFont="1">
      <alignment vertical="center"/>
    </xf>
    <xf borderId="1" fillId="2" fontId="6" numFmtId="0" xfId="0" applyAlignment="1" applyBorder="1" applyFont="1">
      <alignment horizontal="left" vertical="center"/>
    </xf>
    <xf borderId="1" fillId="2" fontId="10" numFmtId="0" xfId="0" applyAlignment="1" applyBorder="1" applyFont="1">
      <alignment horizontal="center" vertical="center"/>
    </xf>
    <xf borderId="1" fillId="2" fontId="10" numFmtId="0" xfId="0" applyAlignment="1" applyBorder="1" applyFont="1">
      <alignment horizontal="left" vertical="center"/>
    </xf>
    <xf borderId="1" fillId="2" fontId="0" numFmtId="0" xfId="0" applyAlignment="1" applyBorder="1" applyFont="1">
      <alignment vertical="center"/>
    </xf>
    <xf borderId="60" fillId="2" fontId="9" numFmtId="0" xfId="0" applyAlignment="1" applyBorder="1" applyFont="1">
      <alignment vertical="center"/>
    </xf>
    <xf borderId="54" fillId="2" fontId="9" numFmtId="0" xfId="0" applyAlignment="1" applyBorder="1" applyFont="1">
      <alignment vertical="center"/>
    </xf>
    <xf borderId="54" fillId="2" fontId="6" numFmtId="0" xfId="0" applyAlignment="1" applyBorder="1" applyFont="1">
      <alignment horizontal="center" vertical="center"/>
    </xf>
    <xf borderId="54" fillId="2" fontId="6" numFmtId="0" xfId="0" applyAlignment="1" applyBorder="1" applyFont="1">
      <alignment horizontal="left" vertical="center"/>
    </xf>
    <xf borderId="61" fillId="2" fontId="6" numFmtId="0" xfId="0" applyAlignment="1" applyBorder="1" applyFont="1">
      <alignment horizontal="center" vertical="center"/>
    </xf>
    <xf borderId="0" fillId="0" fontId="0" numFmtId="168" xfId="0" applyFont="1" applyNumberFormat="1"/>
    <xf borderId="1" fillId="2" fontId="9" numFmtId="0" xfId="0" applyAlignment="1" applyBorder="1" applyFont="1">
      <alignment vertical="center"/>
    </xf>
    <xf borderId="0" fillId="0" fontId="11" numFmtId="2" xfId="0" applyFont="1" applyNumberFormat="1"/>
    <xf borderId="0" fillId="2" fontId="6" numFmtId="0" xfId="0" applyAlignment="1" applyFont="1">
      <alignment horizontal="center" vertical="center"/>
    </xf>
    <xf borderId="62" fillId="2" fontId="6" numFmtId="0" xfId="0" applyAlignment="1" applyBorder="1" applyFont="1">
      <alignment horizontal="center" vertical="center"/>
    </xf>
    <xf borderId="63" fillId="0" fontId="3" numFmtId="0" xfId="0" applyBorder="1" applyFont="1"/>
    <xf borderId="56" fillId="2" fontId="6" numFmtId="0" xfId="0" applyAlignment="1" applyBorder="1" applyFont="1">
      <alignment horizontal="center" vertical="center"/>
    </xf>
    <xf borderId="64" fillId="2" fontId="6" numFmtId="169" xfId="0" applyAlignment="1" applyBorder="1" applyFont="1" applyNumberFormat="1">
      <alignment horizontal="left" vertical="top"/>
    </xf>
    <xf borderId="65" fillId="0" fontId="3" numFmtId="0" xfId="0" applyBorder="1" applyFont="1"/>
    <xf borderId="0" fillId="2" fontId="5" numFmtId="0" xfId="0" applyAlignment="1" applyFont="1">
      <alignment horizontal="left"/>
    </xf>
    <xf borderId="58" fillId="2" fontId="5" numFmtId="0" xfId="0" applyAlignment="1" applyBorder="1" applyFont="1">
      <alignment horizontal="left"/>
    </xf>
    <xf borderId="1" fillId="2" fontId="5" numFmtId="0" xfId="0" applyAlignment="1" applyBorder="1" applyFont="1">
      <alignment horizontal="left"/>
    </xf>
    <xf borderId="7" fillId="2" fontId="2" numFmtId="0" xfId="0" applyAlignment="1" applyBorder="1" applyFont="1">
      <alignment horizontal="left" shrinkToFit="0" wrapText="1"/>
    </xf>
    <xf borderId="1" fillId="2" fontId="2" numFmtId="0" xfId="0" applyBorder="1" applyFont="1"/>
    <xf borderId="1" fillId="2" fontId="5" numFmtId="0" xfId="0" applyBorder="1" applyFont="1"/>
    <xf borderId="7" fillId="5" fontId="2" numFmtId="0" xfId="0" applyAlignment="1" applyBorder="1" applyFill="1" applyFont="1">
      <alignment horizontal="left"/>
    </xf>
    <xf borderId="66" fillId="0" fontId="3" numFmtId="0" xfId="0" applyBorder="1" applyFont="1"/>
    <xf borderId="7" fillId="2" fontId="5" numFmtId="0" xfId="0" applyAlignment="1" applyBorder="1" applyFont="1">
      <alignment horizontal="left"/>
    </xf>
    <xf borderId="7" fillId="6" fontId="2" numFmtId="0" xfId="0" applyAlignment="1" applyBorder="1" applyFill="1" applyFont="1">
      <alignment horizontal="left"/>
    </xf>
    <xf borderId="0" fillId="2" fontId="5" numFmtId="0" xfId="0" applyFont="1"/>
    <xf borderId="58" fillId="2" fontId="5" numFmtId="0" xfId="0" applyBorder="1" applyFont="1"/>
    <xf borderId="7" fillId="2" fontId="5" numFmtId="0" xfId="0" applyAlignment="1" applyBorder="1" applyFont="1">
      <alignment horizontal="right"/>
    </xf>
    <xf borderId="59" fillId="2" fontId="5" numFmtId="0" xfId="0" applyAlignment="1" applyBorder="1" applyFont="1">
      <alignment horizontal="left"/>
    </xf>
    <xf borderId="1" fillId="5" fontId="5" numFmtId="49" xfId="0" applyAlignment="1" applyBorder="1" applyFont="1" applyNumberFormat="1">
      <alignment horizontal="left"/>
    </xf>
    <xf borderId="1" fillId="2" fontId="5" numFmtId="49" xfId="0" applyAlignment="1" applyBorder="1" applyFont="1" applyNumberFormat="1">
      <alignment horizontal="left"/>
    </xf>
    <xf borderId="7" fillId="5" fontId="5" numFmtId="0" xfId="0" applyAlignment="1" applyBorder="1" applyFont="1">
      <alignment horizontal="left"/>
    </xf>
    <xf borderId="1" fillId="2" fontId="1" numFmtId="0" xfId="0" applyAlignment="1" applyBorder="1" applyFont="1">
      <alignment horizontal="right"/>
    </xf>
    <xf borderId="7" fillId="6" fontId="5" numFmtId="0" xfId="0" applyAlignment="1" applyBorder="1" applyFont="1">
      <alignment horizontal="left"/>
    </xf>
    <xf borderId="59" fillId="2" fontId="6" numFmtId="0" xfId="0" applyAlignment="1" applyBorder="1" applyFont="1">
      <alignment horizontal="left"/>
    </xf>
    <xf borderId="7" fillId="2" fontId="6" numFmtId="1" xfId="0" applyAlignment="1" applyBorder="1" applyFont="1" applyNumberFormat="1">
      <alignment horizontal="left"/>
    </xf>
    <xf borderId="0" fillId="2" fontId="12" numFmtId="0" xfId="0" applyFont="1"/>
    <xf borderId="58" fillId="2" fontId="12" numFmtId="0" xfId="0" applyBorder="1" applyFont="1"/>
    <xf borderId="1" fillId="2" fontId="12" numFmtId="0" xfId="0" applyBorder="1" applyFont="1"/>
    <xf borderId="0" fillId="0" fontId="9" numFmtId="0" xfId="0" applyAlignment="1" applyFont="1">
      <alignment horizontal="center"/>
    </xf>
    <xf borderId="67" fillId="0" fontId="9" numFmtId="0" xfId="0" applyAlignment="1" applyBorder="1" applyFont="1">
      <alignment horizontal="center"/>
    </xf>
    <xf borderId="68" fillId="0" fontId="3" numFmtId="0" xfId="0" applyBorder="1" applyFont="1"/>
    <xf borderId="69" fillId="0" fontId="3" numFmtId="0" xfId="0" applyBorder="1" applyFont="1"/>
    <xf borderId="0" fillId="2" fontId="13" numFmtId="0" xfId="0" applyFont="1"/>
    <xf borderId="55" fillId="2" fontId="13" numFmtId="0" xfId="0" applyBorder="1" applyFont="1"/>
    <xf borderId="56" fillId="2" fontId="13" numFmtId="0" xfId="0" applyBorder="1" applyFont="1"/>
    <xf borderId="57" fillId="2" fontId="13" numFmtId="0" xfId="0" applyBorder="1" applyFont="1"/>
    <xf borderId="58" fillId="2" fontId="13" numFmtId="0" xfId="0" applyBorder="1" applyFont="1"/>
    <xf borderId="1" fillId="2" fontId="13" numFmtId="0" xfId="0" applyBorder="1" applyFont="1"/>
    <xf borderId="59" fillId="2" fontId="13" numFmtId="0" xfId="0" applyBorder="1" applyFont="1"/>
    <xf borderId="1" fillId="2" fontId="13" numFmtId="0" xfId="0" applyAlignment="1" applyBorder="1" applyFont="1">
      <alignment horizontal="right"/>
    </xf>
    <xf borderId="1" fillId="6" fontId="13" numFmtId="4" xfId="0" applyAlignment="1" applyBorder="1" applyFont="1" applyNumberFormat="1">
      <alignment horizontal="left"/>
    </xf>
    <xf borderId="1" fillId="2" fontId="13" numFmtId="4" xfId="0" applyAlignment="1" applyBorder="1" applyFont="1" applyNumberFormat="1">
      <alignment horizontal="left"/>
    </xf>
    <xf borderId="1" fillId="2" fontId="13" numFmtId="49" xfId="0" applyBorder="1" applyFont="1" applyNumberFormat="1"/>
    <xf borderId="7" fillId="2" fontId="14" numFmtId="0" xfId="0" applyAlignment="1" applyBorder="1" applyFont="1">
      <alignment horizontal="right"/>
    </xf>
    <xf borderId="7" fillId="2" fontId="15" numFmtId="10" xfId="0" applyAlignment="1" applyBorder="1" applyFont="1" applyNumberFormat="1">
      <alignment horizontal="center"/>
    </xf>
    <xf borderId="1" fillId="2" fontId="15" numFmtId="4" xfId="0" applyAlignment="1" applyBorder="1" applyFont="1" applyNumberFormat="1">
      <alignment horizontal="left"/>
    </xf>
    <xf borderId="37" fillId="5" fontId="15" numFmtId="0" xfId="0" applyAlignment="1" applyBorder="1" applyFont="1">
      <alignment horizontal="center"/>
    </xf>
    <xf borderId="7" fillId="2" fontId="13" numFmtId="0" xfId="0" applyAlignment="1" applyBorder="1" applyFont="1">
      <alignment horizontal="left"/>
    </xf>
    <xf borderId="1" fillId="2" fontId="13" numFmtId="0" xfId="0" applyAlignment="1" applyBorder="1" applyFont="1">
      <alignment horizontal="left"/>
    </xf>
    <xf borderId="7" fillId="2" fontId="13" numFmtId="0" xfId="0" applyAlignment="1" applyBorder="1" applyFont="1">
      <alignment horizontal="right"/>
    </xf>
    <xf borderId="32" fillId="6" fontId="15" numFmtId="10" xfId="0" applyAlignment="1" applyBorder="1" applyFont="1" applyNumberFormat="1">
      <alignment horizontal="center"/>
    </xf>
    <xf borderId="1" fillId="2" fontId="13" numFmtId="10" xfId="0" applyAlignment="1" applyBorder="1" applyFont="1" applyNumberFormat="1">
      <alignment horizontal="center"/>
    </xf>
    <xf borderId="1" fillId="2" fontId="13" numFmtId="0" xfId="0" applyAlignment="1" applyBorder="1" applyFont="1">
      <alignment horizontal="center"/>
    </xf>
    <xf borderId="1" fillId="6" fontId="13" numFmtId="0" xfId="0" applyAlignment="1" applyBorder="1" applyFont="1">
      <alignment horizontal="left"/>
    </xf>
    <xf borderId="60" fillId="2" fontId="13" numFmtId="0" xfId="0" applyBorder="1" applyFont="1"/>
    <xf borderId="54" fillId="2" fontId="13" numFmtId="0" xfId="0" applyBorder="1" applyFont="1"/>
    <xf borderId="61" fillId="2" fontId="13" numFmtId="0" xfId="0" applyBorder="1" applyFont="1"/>
    <xf borderId="56" fillId="2" fontId="13" numFmtId="0" xfId="0" applyAlignment="1" applyBorder="1" applyFont="1">
      <alignment horizontal="right"/>
    </xf>
    <xf borderId="56" fillId="2" fontId="13" numFmtId="0" xfId="0" applyAlignment="1" applyBorder="1" applyFont="1">
      <alignment horizontal="left"/>
    </xf>
    <xf borderId="0" fillId="2" fontId="13" numFmtId="0" xfId="0" applyAlignment="1" applyFont="1">
      <alignment horizontal="right"/>
    </xf>
    <xf borderId="70" fillId="2" fontId="13" numFmtId="0" xfId="0" applyAlignment="1" applyBorder="1" applyFont="1">
      <alignment horizontal="right"/>
    </xf>
    <xf borderId="7" fillId="2" fontId="13" numFmtId="0" xfId="0" applyAlignment="1" applyBorder="1" applyFont="1">
      <alignment horizontal="center"/>
    </xf>
    <xf borderId="1" fillId="2" fontId="16" numFmtId="0" xfId="0" applyAlignment="1" applyBorder="1" applyFont="1">
      <alignment horizontal="left"/>
    </xf>
    <xf borderId="7" fillId="6" fontId="16" numFmtId="0" xfId="0" applyAlignment="1" applyBorder="1" applyFont="1">
      <alignment horizontal="center"/>
    </xf>
    <xf borderId="1" fillId="2" fontId="16" numFmtId="0" xfId="0" applyBorder="1" applyFont="1"/>
    <xf borderId="7" fillId="6" fontId="17" numFmtId="0" xfId="0" applyAlignment="1" applyBorder="1" applyFont="1">
      <alignment horizontal="center"/>
    </xf>
    <xf borderId="7" fillId="2" fontId="9" numFmtId="0" xfId="0" applyAlignment="1" applyBorder="1" applyFont="1">
      <alignment horizontal="center"/>
    </xf>
    <xf borderId="0" fillId="2" fontId="9" numFmtId="0" xfId="0" applyAlignment="1" applyFont="1">
      <alignment horizontal="center"/>
    </xf>
    <xf borderId="70" fillId="2" fontId="9" numFmtId="0" xfId="0" applyAlignment="1" applyBorder="1" applyFont="1">
      <alignment horizontal="center"/>
    </xf>
    <xf borderId="1" fillId="2" fontId="9" numFmtId="0" xfId="0" applyAlignment="1" applyBorder="1" applyFont="1">
      <alignment horizontal="center"/>
    </xf>
    <xf borderId="60" fillId="2" fontId="9" numFmtId="0" xfId="0" applyBorder="1" applyFont="1"/>
    <xf borderId="54" fillId="2" fontId="9" numFmtId="0" xfId="0" applyBorder="1" applyFont="1"/>
    <xf borderId="61" fillId="2" fontId="9" numFmtId="0" xfId="0" applyBorder="1" applyFont="1"/>
    <xf borderId="1" fillId="2" fontId="0" numFmtId="0" xfId="0" applyAlignment="1" applyBorder="1" applyFont="1">
      <alignment horizontal="center"/>
    </xf>
    <xf borderId="0" fillId="0" fontId="12" numFmtId="0" xfId="0" applyAlignment="1" applyFont="1">
      <alignment horizontal="left" shrinkToFit="0" vertical="top" wrapText="1"/>
    </xf>
    <xf borderId="71" fillId="2" fontId="1" numFmtId="0" xfId="0" applyBorder="1" applyFont="1"/>
    <xf borderId="71" fillId="2" fontId="1" numFmtId="0" xfId="0" applyAlignment="1" applyBorder="1" applyFont="1">
      <alignment horizontal="center"/>
    </xf>
    <xf borderId="72" fillId="2" fontId="1" numFmtId="0" xfId="0" applyBorder="1" applyFont="1"/>
    <xf borderId="1" fillId="2" fontId="1" numFmtId="0" xfId="0" applyAlignment="1" applyBorder="1" applyFont="1">
      <alignment horizontal="center"/>
    </xf>
    <xf borderId="73" fillId="2" fontId="1" numFmtId="0" xfId="0" applyBorder="1" applyFont="1"/>
    <xf borderId="1" fillId="2" fontId="15" numFmtId="0" xfId="0" applyBorder="1" applyFont="1"/>
    <xf borderId="71" fillId="2" fontId="13" numFmtId="0" xfId="0" applyBorder="1" applyFont="1"/>
    <xf borderId="7" fillId="5" fontId="6" numFmtId="0" xfId="0" applyAlignment="1" applyBorder="1" applyFont="1">
      <alignment horizontal="left" shrinkToFit="0" wrapText="1"/>
    </xf>
    <xf borderId="7" fillId="5" fontId="6" numFmtId="0" xfId="0" applyAlignment="1" applyBorder="1" applyFont="1">
      <alignment horizontal="left" vertical="center"/>
    </xf>
    <xf borderId="7" fillId="5" fontId="6" numFmtId="0" xfId="0" applyAlignment="1" applyBorder="1" applyFont="1">
      <alignment horizontal="left"/>
    </xf>
    <xf borderId="1" fillId="2" fontId="18" numFmtId="0" xfId="0" applyBorder="1" applyFont="1"/>
    <xf borderId="1" fillId="2" fontId="19" numFmtId="0" xfId="0" applyAlignment="1" applyBorder="1" applyFont="1">
      <alignment horizontal="center"/>
    </xf>
    <xf borderId="1" fillId="2" fontId="19" numFmtId="0" xfId="0" applyAlignment="1" applyBorder="1" applyFont="1">
      <alignment horizontal="left"/>
    </xf>
    <xf borderId="74" fillId="2" fontId="13" numFmtId="170" xfId="0" applyAlignment="1" applyBorder="1" applyFont="1" applyNumberFormat="1">
      <alignment horizontal="left"/>
    </xf>
    <xf borderId="75" fillId="0" fontId="3" numFmtId="0" xfId="0" applyBorder="1" applyFont="1"/>
    <xf borderId="7" fillId="2" fontId="6" numFmtId="170" xfId="0" applyAlignment="1" applyBorder="1" applyFont="1" applyNumberFormat="1">
      <alignment horizontal="left"/>
    </xf>
    <xf borderId="76" fillId="0" fontId="3" numFmtId="0" xfId="0" applyBorder="1" applyFont="1"/>
    <xf borderId="7" fillId="5" fontId="6" numFmtId="4" xfId="0" applyAlignment="1" applyBorder="1" applyFont="1" applyNumberFormat="1">
      <alignment horizontal="right"/>
    </xf>
    <xf borderId="74" fillId="2" fontId="13" numFmtId="0" xfId="0" applyAlignment="1" applyBorder="1" applyFont="1">
      <alignment horizontal="left"/>
    </xf>
    <xf borderId="7" fillId="2" fontId="6" numFmtId="171" xfId="0" applyAlignment="1" applyBorder="1" applyFont="1" applyNumberFormat="1">
      <alignment horizontal="left"/>
    </xf>
    <xf borderId="7" fillId="5" fontId="6" numFmtId="164" xfId="0" applyAlignment="1" applyBorder="1" applyFont="1" applyNumberFormat="1">
      <alignment horizontal="right"/>
    </xf>
    <xf borderId="1" fillId="2" fontId="6" numFmtId="0" xfId="0" applyBorder="1" applyFont="1"/>
    <xf borderId="7" fillId="2" fontId="15" numFmtId="170" xfId="0" applyAlignment="1" applyBorder="1" applyFont="1" applyNumberFormat="1">
      <alignment horizontal="left"/>
    </xf>
    <xf borderId="7" fillId="5" fontId="6" numFmtId="1" xfId="0" applyAlignment="1" applyBorder="1" applyFont="1" applyNumberFormat="1">
      <alignment horizontal="left"/>
    </xf>
    <xf borderId="7" fillId="5" fontId="20" numFmtId="0" xfId="0" applyAlignment="1" applyBorder="1" applyFont="1">
      <alignment horizontal="left"/>
    </xf>
    <xf borderId="7" fillId="5" fontId="9" numFmtId="0" xfId="0" applyAlignment="1" applyBorder="1" applyFont="1">
      <alignment horizontal="left"/>
    </xf>
    <xf borderId="72" fillId="2" fontId="6" numFmtId="0" xfId="0" applyBorder="1" applyFont="1"/>
    <xf borderId="37" fillId="5" fontId="6" numFmtId="0" xfId="0" applyAlignment="1" applyBorder="1" applyFont="1">
      <alignment horizontal="center"/>
    </xf>
    <xf borderId="37" fillId="5" fontId="6" numFmtId="14" xfId="0" applyAlignment="1" applyBorder="1" applyFont="1" applyNumberFormat="1">
      <alignment horizontal="center"/>
    </xf>
    <xf borderId="1" fillId="6" fontId="15" numFmtId="14" xfId="0" applyAlignment="1" applyBorder="1" applyFont="1" applyNumberFormat="1">
      <alignment horizontal="center"/>
    </xf>
    <xf borderId="1" fillId="6" fontId="1" numFmtId="0" xfId="0" applyAlignment="1" applyBorder="1" applyFont="1">
      <alignment horizontal="center"/>
    </xf>
    <xf borderId="1" fillId="6" fontId="1" numFmtId="0" xfId="0" applyBorder="1" applyFont="1"/>
    <xf borderId="73" fillId="2" fontId="6" numFmtId="0" xfId="0" applyBorder="1" applyFont="1"/>
    <xf borderId="1" fillId="2" fontId="21" numFmtId="0" xfId="0" applyBorder="1" applyFont="1"/>
    <xf borderId="0" fillId="0" fontId="21" numFmtId="0" xfId="0" applyFont="1"/>
    <xf borderId="64" fillId="2" fontId="0" numFmtId="0" xfId="0" applyAlignment="1" applyBorder="1" applyFont="1">
      <alignment horizontal="left"/>
    </xf>
    <xf borderId="7" fillId="2" fontId="1" numFmtId="0" xfId="0" applyAlignment="1" applyBorder="1" applyFont="1">
      <alignment horizontal="left"/>
    </xf>
    <xf borderId="26" fillId="2" fontId="1" numFmtId="0" xfId="0" applyAlignment="1" applyBorder="1" applyFont="1">
      <alignment horizontal="center"/>
    </xf>
    <xf borderId="77" fillId="0" fontId="3" numFmtId="0" xfId="0" applyBorder="1" applyFont="1"/>
    <xf borderId="78" fillId="2" fontId="1" numFmtId="0" xfId="0" applyBorder="1" applyFont="1"/>
    <xf borderId="79" fillId="2" fontId="1" numFmtId="0" xfId="0" applyBorder="1" applyFont="1"/>
    <xf borderId="1" fillId="2" fontId="9" numFmtId="0" xfId="0" applyAlignment="1" applyBorder="1" applyFont="1">
      <alignment horizontal="left"/>
    </xf>
    <xf borderId="1" fillId="2" fontId="22" numFmtId="0" xfId="0" applyAlignment="1" applyBorder="1" applyFont="1">
      <alignment horizontal="right"/>
    </xf>
    <xf borderId="1" fillId="2" fontId="22" numFmtId="0" xfId="0" applyAlignment="1" applyBorder="1" applyFont="1">
      <alignment horizontal="left"/>
    </xf>
    <xf borderId="1" fillId="2" fontId="22" numFmtId="0" xfId="0" applyAlignment="1" applyBorder="1" applyFont="1">
      <alignment horizontal="center"/>
    </xf>
    <xf borderId="1" fillId="2" fontId="23" numFmtId="0" xfId="0" applyBorder="1" applyFont="1"/>
    <xf borderId="7" fillId="2" fontId="1" numFmtId="0" xfId="0" applyAlignment="1" applyBorder="1" applyFont="1">
      <alignment horizontal="right"/>
    </xf>
    <xf borderId="80" fillId="7" fontId="6" numFmtId="0" xfId="0" applyAlignment="1" applyBorder="1" applyFill="1" applyFont="1">
      <alignment horizontal="center"/>
    </xf>
    <xf borderId="81" fillId="0" fontId="3" numFmtId="0" xfId="0" applyBorder="1" applyFont="1"/>
    <xf borderId="82" fillId="0" fontId="3" numFmtId="0" xfId="0" applyBorder="1" applyFont="1"/>
    <xf borderId="83" fillId="6" fontId="1" numFmtId="172" xfId="0" applyAlignment="1" applyBorder="1" applyFont="1" applyNumberFormat="1">
      <alignment horizontal="center"/>
    </xf>
    <xf borderId="84" fillId="0" fontId="1" numFmtId="0" xfId="0" applyAlignment="1" applyBorder="1" applyFont="1">
      <alignment horizontal="center" vertical="center"/>
    </xf>
    <xf borderId="84" fillId="0" fontId="1" numFmtId="0" xfId="0" applyAlignment="1" applyBorder="1" applyFont="1">
      <alignment horizontal="center" shrinkToFit="0" vertical="center" wrapText="1"/>
    </xf>
    <xf borderId="80" fillId="0" fontId="1" numFmtId="0" xfId="0" applyAlignment="1" applyBorder="1" applyFont="1">
      <alignment horizontal="center" vertical="center"/>
    </xf>
    <xf borderId="0" fillId="0" fontId="1" numFmtId="0" xfId="0" applyAlignment="1" applyFont="1">
      <alignment vertical="center"/>
    </xf>
    <xf borderId="85" fillId="0" fontId="3" numFmtId="0" xfId="0" applyBorder="1" applyFont="1"/>
    <xf borderId="83" fillId="0" fontId="1" numFmtId="0" xfId="0" applyAlignment="1" applyBorder="1" applyFont="1">
      <alignment horizontal="center" vertical="center"/>
    </xf>
    <xf borderId="83" fillId="0" fontId="1" numFmtId="0" xfId="0" applyAlignment="1" applyBorder="1" applyFont="1">
      <alignment horizontal="center"/>
    </xf>
    <xf borderId="83" fillId="7" fontId="1" numFmtId="0" xfId="0" applyBorder="1" applyFont="1"/>
    <xf borderId="83" fillId="7" fontId="1" numFmtId="172" xfId="0" applyAlignment="1" applyBorder="1" applyFont="1" applyNumberFormat="1">
      <alignment horizontal="center"/>
    </xf>
    <xf borderId="83" fillId="8" fontId="1" numFmtId="10" xfId="0" applyAlignment="1" applyBorder="1" applyFill="1" applyFont="1" applyNumberFormat="1">
      <alignment horizontal="center"/>
    </xf>
    <xf borderId="83" fillId="0" fontId="1" numFmtId="10" xfId="0" applyAlignment="1" applyBorder="1" applyFont="1" applyNumberFormat="1">
      <alignment horizontal="center"/>
    </xf>
    <xf borderId="83" fillId="7" fontId="1" numFmtId="0" xfId="0" applyAlignment="1" applyBorder="1" applyFont="1">
      <alignment horizontal="left"/>
    </xf>
    <xf borderId="83" fillId="7" fontId="1" numFmtId="10" xfId="0" applyAlignment="1" applyBorder="1" applyFont="1" applyNumberFormat="1">
      <alignment horizontal="center"/>
    </xf>
    <xf borderId="58" fillId="2" fontId="1" numFmtId="0" xfId="0" applyAlignment="1" applyBorder="1" applyFont="1">
      <alignment horizontal="center"/>
    </xf>
    <xf borderId="1" fillId="2" fontId="1" numFmtId="10" xfId="0" applyBorder="1" applyFont="1" applyNumberFormat="1"/>
    <xf borderId="59" fillId="2" fontId="1" numFmtId="10" xfId="0" applyBorder="1" applyFont="1" applyNumberFormat="1"/>
    <xf borderId="83" fillId="0" fontId="1" numFmtId="0" xfId="0" applyAlignment="1" applyBorder="1" applyFont="1">
      <alignment horizontal="left"/>
    </xf>
    <xf borderId="80" fillId="0" fontId="1" numFmtId="0" xfId="0" applyAlignment="1" applyBorder="1" applyFont="1">
      <alignment horizontal="left"/>
    </xf>
    <xf borderId="59" fillId="2" fontId="1" numFmtId="0" xfId="0" applyBorder="1" applyFont="1"/>
    <xf borderId="86" fillId="8" fontId="1" numFmtId="10" xfId="0" applyAlignment="1" applyBorder="1" applyFont="1" applyNumberFormat="1">
      <alignment horizontal="center"/>
    </xf>
    <xf borderId="80" fillId="0" fontId="1" numFmtId="0" xfId="0" applyAlignment="1" applyBorder="1" applyFont="1">
      <alignment horizontal="center"/>
    </xf>
    <xf borderId="83" fillId="0" fontId="1" numFmtId="172" xfId="0" applyAlignment="1" applyBorder="1" applyFont="1" applyNumberFormat="1">
      <alignment horizontal="center"/>
    </xf>
    <xf borderId="83" fillId="0" fontId="1" numFmtId="0" xfId="0" applyBorder="1" applyFont="1"/>
    <xf borderId="0" fillId="0" fontId="1" numFmtId="10" xfId="0" applyFont="1" applyNumberFormat="1"/>
    <xf borderId="83" fillId="6" fontId="1" numFmtId="10" xfId="0" applyAlignment="1" applyBorder="1" applyFont="1" applyNumberFormat="1">
      <alignment horizontal="center"/>
    </xf>
    <xf borderId="55" fillId="2" fontId="1" numFmtId="0" xfId="0" applyBorder="1" applyFont="1"/>
    <xf borderId="56" fillId="2" fontId="1" numFmtId="0" xfId="0" applyBorder="1" applyFont="1"/>
    <xf borderId="57" fillId="2" fontId="1" numFmtId="0" xfId="0" applyBorder="1" applyFont="1"/>
    <xf borderId="58" fillId="2" fontId="1" numFmtId="0" xfId="0" applyBorder="1" applyFont="1"/>
    <xf borderId="60" fillId="2" fontId="1" numFmtId="0" xfId="0" applyBorder="1" applyFont="1"/>
    <xf borderId="61" fillId="2" fontId="1" numFmtId="0" xfId="0" applyBorder="1" applyFont="1"/>
    <xf borderId="87" fillId="0" fontId="1" numFmtId="0" xfId="0" applyAlignment="1" applyBorder="1" applyFont="1">
      <alignment horizontal="center"/>
    </xf>
    <xf borderId="87" fillId="0" fontId="3" numFmtId="0" xfId="0" applyBorder="1" applyFont="1"/>
    <xf borderId="14" fillId="0" fontId="1" numFmtId="0" xfId="0" applyBorder="1" applyFont="1"/>
    <xf borderId="14" fillId="0" fontId="1" numFmtId="0" xfId="0" applyAlignment="1" applyBorder="1" applyFont="1">
      <alignment horizontal="center"/>
    </xf>
    <xf borderId="30" fillId="9" fontId="1" numFmtId="0" xfId="0" applyBorder="1" applyFill="1" applyFont="1"/>
    <xf borderId="30" fillId="9" fontId="1" numFmtId="0" xfId="0" applyAlignment="1" applyBorder="1" applyFont="1">
      <alignment horizontal="center"/>
    </xf>
    <xf borderId="1" fillId="2" fontId="24" numFmtId="0" xfId="0" applyAlignment="1" applyBorder="1" applyFont="1">
      <alignment horizontal="left"/>
    </xf>
    <xf borderId="7" fillId="2" fontId="20" numFmtId="0" xfId="0" applyAlignment="1" applyBorder="1" applyFont="1">
      <alignment horizontal="center"/>
    </xf>
    <xf borderId="1" fillId="2" fontId="24" numFmtId="0" xfId="0" applyAlignment="1" applyBorder="1" applyFont="1">
      <alignment horizontal="center"/>
    </xf>
    <xf borderId="80" fillId="7" fontId="20" numFmtId="0" xfId="0" applyAlignment="1" applyBorder="1" applyFont="1">
      <alignment horizontal="center"/>
    </xf>
    <xf borderId="83" fillId="8" fontId="25" numFmtId="0" xfId="0" applyAlignment="1" applyBorder="1" applyFont="1">
      <alignment horizontal="center"/>
    </xf>
    <xf borderId="84" fillId="0" fontId="25" numFmtId="0" xfId="0" applyAlignment="1" applyBorder="1" applyFont="1">
      <alignment horizontal="center"/>
    </xf>
    <xf borderId="80" fillId="0" fontId="25" numFmtId="0" xfId="0" applyAlignment="1" applyBorder="1" applyFont="1">
      <alignment horizontal="center"/>
    </xf>
    <xf borderId="83" fillId="0" fontId="25" numFmtId="0" xfId="0" applyAlignment="1" applyBorder="1" applyFont="1">
      <alignment horizontal="center"/>
    </xf>
    <xf borderId="83" fillId="7" fontId="25" numFmtId="0" xfId="0" applyAlignment="1" applyBorder="1" applyFont="1">
      <alignment horizontal="left"/>
    </xf>
    <xf borderId="83" fillId="7" fontId="25" numFmtId="173" xfId="0" applyAlignment="1" applyBorder="1" applyFont="1" applyNumberFormat="1">
      <alignment horizontal="center"/>
    </xf>
    <xf borderId="83" fillId="8" fontId="25" numFmtId="10" xfId="0" applyAlignment="1" applyBorder="1" applyFont="1" applyNumberFormat="1">
      <alignment horizontal="center"/>
    </xf>
    <xf borderId="83" fillId="0" fontId="24" numFmtId="0" xfId="0" applyAlignment="1" applyBorder="1" applyFont="1">
      <alignment horizontal="center"/>
    </xf>
    <xf borderId="83" fillId="0" fontId="25" numFmtId="10" xfId="0" applyAlignment="1" applyBorder="1" applyFont="1" applyNumberFormat="1">
      <alignment horizontal="center"/>
    </xf>
    <xf borderId="83" fillId="0" fontId="25" numFmtId="174" xfId="0" applyAlignment="1" applyBorder="1" applyFont="1" applyNumberFormat="1">
      <alignment horizontal="left"/>
    </xf>
    <xf borderId="80" fillId="0" fontId="25" numFmtId="0" xfId="0" applyAlignment="1" applyBorder="1" applyFont="1">
      <alignment horizontal="left"/>
    </xf>
    <xf borderId="1" fillId="8" fontId="25" numFmtId="10" xfId="0" applyAlignment="1" applyBorder="1" applyFont="1" applyNumberFormat="1">
      <alignment horizontal="center"/>
    </xf>
    <xf borderId="83" fillId="0" fontId="25" numFmtId="4" xfId="0" applyAlignment="1" applyBorder="1" applyFont="1" applyNumberFormat="1">
      <alignment horizontal="center"/>
    </xf>
    <xf borderId="83" fillId="0" fontId="25" numFmtId="0" xfId="0" applyAlignment="1" applyBorder="1" applyFont="1">
      <alignment horizontal="left"/>
    </xf>
    <xf borderId="83" fillId="6" fontId="6" numFmtId="10" xfId="0" applyAlignment="1" applyBorder="1" applyFont="1" applyNumberFormat="1">
      <alignment horizontal="center"/>
    </xf>
    <xf borderId="1" fillId="2" fontId="25" numFmtId="0" xfId="0" applyAlignment="1" applyBorder="1" applyFont="1">
      <alignment horizontal="left"/>
    </xf>
    <xf borderId="30" fillId="2" fontId="24" numFmtId="0" xfId="0" applyAlignment="1" applyBorder="1" applyFont="1">
      <alignment horizontal="left"/>
    </xf>
    <xf borderId="30" fillId="2" fontId="24" numFmtId="0" xfId="0" applyAlignment="1" applyBorder="1" applyFont="1">
      <alignment horizontal="center"/>
    </xf>
    <xf borderId="51" fillId="2" fontId="25" numFmtId="0" xfId="0" applyAlignment="1" applyBorder="1" applyFont="1">
      <alignment horizontal="center"/>
    </xf>
    <xf borderId="30" fillId="10" fontId="24" numFmtId="0" xfId="0" applyAlignment="1" applyBorder="1" applyFill="1" applyFont="1">
      <alignment horizontal="left"/>
    </xf>
    <xf borderId="30" fillId="10" fontId="24" numFmtId="0" xfId="0" applyAlignment="1" applyBorder="1" applyFont="1">
      <alignment horizontal="center"/>
    </xf>
    <xf borderId="51" fillId="10" fontId="25" numFmtId="0" xfId="0" applyAlignment="1" applyBorder="1" applyFont="1">
      <alignment horizontal="center"/>
    </xf>
    <xf borderId="0" fillId="0" fontId="1" numFmtId="0" xfId="0" applyAlignment="1" applyFont="1">
      <alignment horizontal="center"/>
    </xf>
    <xf borderId="1" fillId="10" fontId="6" numFmtId="1" xfId="0" applyAlignment="1" applyBorder="1" applyFont="1" applyNumberFormat="1">
      <alignment horizontal="center" vertical="center"/>
    </xf>
    <xf borderId="1" fillId="10" fontId="5" numFmtId="49" xfId="0" applyAlignment="1" applyBorder="1" applyFont="1" applyNumberFormat="1">
      <alignment horizontal="center" vertical="center"/>
    </xf>
    <xf borderId="1" fillId="10" fontId="6" numFmtId="168" xfId="0" applyAlignment="1" applyBorder="1" applyFont="1" applyNumberFormat="1">
      <alignment horizontal="left" shrinkToFit="0" vertical="center" wrapText="1"/>
    </xf>
    <xf borderId="1" fillId="10" fontId="20" numFmtId="168" xfId="0" applyAlignment="1" applyBorder="1" applyFont="1" applyNumberFormat="1">
      <alignment horizontal="center" vertical="center"/>
    </xf>
    <xf borderId="1" fillId="10" fontId="6" numFmtId="2" xfId="0" applyAlignment="1" applyBorder="1" applyFont="1" applyNumberFormat="1">
      <alignment horizontal="center" vertical="center"/>
    </xf>
    <xf borderId="1" fillId="10" fontId="6" numFmtId="168" xfId="0" applyAlignment="1" applyBorder="1" applyFont="1" applyNumberFormat="1">
      <alignment horizontal="center" vertical="center"/>
    </xf>
    <xf borderId="1" fillId="2" fontId="26" numFmtId="0" xfId="0" applyAlignment="1" applyBorder="1" applyFont="1">
      <alignment vertical="center"/>
    </xf>
    <xf borderId="0" fillId="2" fontId="26" numFmtId="0" xfId="0" applyAlignment="1" applyFont="1">
      <alignment vertical="center"/>
    </xf>
    <xf borderId="1" fillId="2" fontId="5" numFmtId="1" xfId="0" applyAlignment="1" applyBorder="1" applyFont="1" applyNumberFormat="1">
      <alignment horizontal="center" vertical="center"/>
    </xf>
    <xf borderId="1" fillId="2" fontId="5" numFmtId="49" xfId="0" applyAlignment="1" applyBorder="1" applyFont="1" applyNumberFormat="1">
      <alignment horizontal="center" vertical="center"/>
    </xf>
    <xf borderId="1" fillId="6" fontId="6" numFmtId="0" xfId="0" applyAlignment="1" applyBorder="1" applyFont="1">
      <alignment horizontal="left" shrinkToFit="0" vertical="center" wrapText="1"/>
    </xf>
    <xf borderId="1" fillId="2" fontId="25" numFmtId="0" xfId="0" applyAlignment="1" applyBorder="1" applyFont="1">
      <alignment horizontal="left" vertical="center"/>
    </xf>
    <xf borderId="1" fillId="2" fontId="27" numFmtId="2" xfId="0" applyAlignment="1" applyBorder="1" applyFont="1" applyNumberFormat="1">
      <alignment horizontal="left" vertical="center"/>
    </xf>
    <xf borderId="1" fillId="2" fontId="25" numFmtId="2" xfId="0" applyAlignment="1" applyBorder="1" applyFont="1" applyNumberFormat="1">
      <alignment horizontal="left" vertical="center"/>
    </xf>
    <xf borderId="7" fillId="2" fontId="20" numFmtId="2" xfId="0" applyAlignment="1" applyBorder="1" applyFont="1" applyNumberFormat="1">
      <alignment horizontal="left" vertical="center"/>
    </xf>
    <xf borderId="1" fillId="2" fontId="6" numFmtId="49" xfId="0" applyAlignment="1" applyBorder="1" applyFont="1" applyNumberFormat="1">
      <alignment horizontal="left" vertical="center"/>
    </xf>
    <xf borderId="1" fillId="2" fontId="26" numFmtId="175" xfId="0" applyAlignment="1" applyBorder="1" applyFont="1" applyNumberFormat="1">
      <alignment vertical="center"/>
    </xf>
    <xf borderId="1" fillId="2" fontId="1" numFmtId="1" xfId="0" applyAlignment="1" applyBorder="1" applyFont="1" applyNumberFormat="1">
      <alignment horizontal="center" vertical="center"/>
    </xf>
    <xf borderId="1" fillId="2" fontId="6" numFmtId="0" xfId="0" applyAlignment="1" applyBorder="1" applyFont="1">
      <alignment horizontal="left" shrinkToFit="0" vertical="center" wrapText="1"/>
    </xf>
    <xf borderId="1" fillId="2" fontId="25" numFmtId="176" xfId="0" applyAlignment="1" applyBorder="1" applyFont="1" applyNumberFormat="1">
      <alignment horizontal="left" vertical="center"/>
    </xf>
    <xf borderId="7" fillId="2" fontId="20" numFmtId="2" xfId="0" applyAlignment="1" applyBorder="1" applyFont="1" applyNumberFormat="1">
      <alignment horizontal="left" shrinkToFit="0" vertical="center" wrapText="1"/>
    </xf>
    <xf borderId="88" fillId="2" fontId="20" numFmtId="10" xfId="0" applyAlignment="1" applyBorder="1" applyFont="1" applyNumberFormat="1">
      <alignment horizontal="left" vertical="center"/>
    </xf>
    <xf borderId="1" fillId="2" fontId="28" numFmtId="0" xfId="0" applyAlignment="1" applyBorder="1" applyFont="1">
      <alignment vertical="center"/>
    </xf>
    <xf borderId="1" fillId="2" fontId="28" numFmtId="10" xfId="0" applyAlignment="1" applyBorder="1" applyFont="1" applyNumberFormat="1">
      <alignment vertical="center"/>
    </xf>
    <xf borderId="0" fillId="2" fontId="28" numFmtId="0" xfId="0" applyAlignment="1" applyFont="1">
      <alignment vertical="center"/>
    </xf>
    <xf borderId="30" fillId="2" fontId="6" numFmtId="177" xfId="0" applyAlignment="1" applyBorder="1" applyFont="1" applyNumberFormat="1">
      <alignment horizontal="left" shrinkToFit="0" vertical="center" wrapText="1"/>
    </xf>
    <xf borderId="51" fillId="2" fontId="20" numFmtId="2" xfId="0" applyAlignment="1" applyBorder="1" applyFont="1" applyNumberFormat="1">
      <alignment horizontal="left" vertical="center"/>
    </xf>
    <xf borderId="1" fillId="2" fontId="20" numFmtId="2" xfId="0" applyAlignment="1" applyBorder="1" applyFont="1" applyNumberFormat="1">
      <alignment horizontal="left" vertical="center"/>
    </xf>
    <xf borderId="89" fillId="2" fontId="20" numFmtId="10" xfId="0" applyAlignment="1" applyBorder="1" applyFont="1" applyNumberFormat="1">
      <alignment horizontal="left" vertical="center"/>
    </xf>
    <xf borderId="1" fillId="2" fontId="26" numFmtId="10" xfId="0" applyAlignment="1" applyBorder="1" applyFont="1" applyNumberFormat="1">
      <alignment vertical="center"/>
    </xf>
    <xf borderId="90" fillId="2" fontId="4" numFmtId="0" xfId="0" applyAlignment="1" applyBorder="1" applyFont="1">
      <alignment horizontal="left" shrinkToFit="0" vertical="center" wrapText="1"/>
    </xf>
    <xf borderId="91" fillId="2" fontId="25" numFmtId="2" xfId="0" applyAlignment="1" applyBorder="1" applyFont="1" applyNumberFormat="1">
      <alignment horizontal="left" vertical="center"/>
    </xf>
    <xf borderId="92" fillId="0" fontId="3" numFmtId="0" xfId="0" applyBorder="1" applyFont="1"/>
    <xf borderId="91" fillId="2" fontId="20" numFmtId="2" xfId="0" applyAlignment="1" applyBorder="1" applyFont="1" applyNumberFormat="1">
      <alignment horizontal="left" vertical="center"/>
    </xf>
    <xf borderId="90" fillId="2" fontId="25" numFmtId="2" xfId="0" applyAlignment="1" applyBorder="1" applyFont="1" applyNumberFormat="1">
      <alignment horizontal="left" vertical="center"/>
    </xf>
    <xf borderId="91" fillId="2" fontId="20" numFmtId="1" xfId="0" applyAlignment="1" applyBorder="1" applyFont="1" applyNumberFormat="1">
      <alignment horizontal="left" vertical="center"/>
    </xf>
    <xf borderId="30" fillId="2" fontId="1" numFmtId="177" xfId="0" applyAlignment="1" applyBorder="1" applyFont="1" applyNumberFormat="1">
      <alignment horizontal="left" shrinkToFit="0" vertical="center" wrapText="1"/>
    </xf>
    <xf borderId="51" fillId="2" fontId="25" numFmtId="2" xfId="0" applyAlignment="1" applyBorder="1" applyFont="1" applyNumberFormat="1">
      <alignment horizontal="left" vertical="center"/>
    </xf>
    <xf borderId="51" fillId="2" fontId="20" numFmtId="0" xfId="0" applyAlignment="1" applyBorder="1" applyFont="1">
      <alignment horizontal="left" vertical="center"/>
    </xf>
    <xf borderId="30" fillId="2" fontId="25" numFmtId="2" xfId="0" applyAlignment="1" applyBorder="1" applyFont="1" applyNumberFormat="1">
      <alignment horizontal="left" vertical="center"/>
    </xf>
    <xf borderId="93" fillId="2" fontId="20" numFmtId="10" xfId="0" applyAlignment="1" applyBorder="1" applyFont="1" applyNumberFormat="1">
      <alignment horizontal="left" vertical="center"/>
    </xf>
    <xf borderId="27" fillId="2" fontId="1" numFmtId="0" xfId="0" applyAlignment="1" applyBorder="1" applyFont="1">
      <alignment horizontal="left" shrinkToFit="0" vertical="center" wrapText="1"/>
    </xf>
    <xf borderId="26" fillId="2" fontId="1" numFmtId="0" xfId="0" applyAlignment="1" applyBorder="1" applyFont="1">
      <alignment horizontal="center" vertical="center"/>
    </xf>
    <xf borderId="26" fillId="2" fontId="1" numFmtId="2" xfId="0" applyAlignment="1" applyBorder="1" applyFont="1" applyNumberFormat="1">
      <alignment horizontal="center" vertical="center"/>
    </xf>
    <xf borderId="51" fillId="2" fontId="20" numFmtId="175" xfId="0" applyAlignment="1" applyBorder="1" applyFont="1" applyNumberFormat="1">
      <alignment horizontal="left" vertical="center"/>
    </xf>
    <xf borderId="52" fillId="2" fontId="5" numFmtId="10" xfId="0" applyAlignment="1" applyBorder="1" applyFont="1" applyNumberFormat="1">
      <alignment horizontal="center" vertical="center"/>
    </xf>
    <xf borderId="1" fillId="2" fontId="6" numFmtId="178" xfId="0" applyAlignment="1" applyBorder="1" applyFont="1" applyNumberFormat="1">
      <alignment vertical="center"/>
    </xf>
    <xf borderId="1" fillId="10" fontId="1" numFmtId="0" xfId="0" applyAlignment="1" applyBorder="1" applyFont="1">
      <alignment horizontal="left" shrinkToFit="0" vertical="center" wrapText="1"/>
    </xf>
    <xf borderId="1" fillId="10" fontId="1" numFmtId="0" xfId="0" applyAlignment="1" applyBorder="1" applyFont="1">
      <alignment horizontal="center" vertical="center"/>
    </xf>
    <xf borderId="1" fillId="10" fontId="1" numFmtId="2" xfId="0" applyAlignment="1" applyBorder="1" applyFont="1" applyNumberFormat="1">
      <alignment horizontal="center" vertical="center"/>
    </xf>
    <xf borderId="30" fillId="10" fontId="5" numFmtId="10" xfId="0" applyAlignment="1" applyBorder="1" applyFont="1" applyNumberFormat="1">
      <alignment horizontal="center" vertical="center"/>
    </xf>
    <xf borderId="1" fillId="2" fontId="29" numFmtId="175" xfId="0" applyAlignment="1" applyBorder="1" applyFont="1" applyNumberFormat="1">
      <alignment vertical="center"/>
    </xf>
    <xf borderId="1" fillId="2" fontId="20" numFmtId="178" xfId="0" applyAlignment="1" applyBorder="1" applyFont="1" applyNumberFormat="1">
      <alignment vertical="center"/>
    </xf>
    <xf borderId="1" fillId="2" fontId="29" numFmtId="0" xfId="0" applyAlignment="1" applyBorder="1" applyFont="1">
      <alignment vertical="center"/>
    </xf>
    <xf borderId="37" fillId="2" fontId="20" numFmtId="1" xfId="0" applyAlignment="1" applyBorder="1" applyFont="1" applyNumberFormat="1">
      <alignment horizontal="center" shrinkToFit="0" vertical="center" wrapText="1"/>
    </xf>
    <xf borderId="37" fillId="2" fontId="30" numFmtId="49" xfId="0" applyAlignment="1" applyBorder="1" applyFont="1" applyNumberFormat="1">
      <alignment horizontal="center" shrinkToFit="0" vertical="center" wrapText="1"/>
    </xf>
    <xf borderId="37" fillId="2" fontId="20" numFmtId="0" xfId="0" applyAlignment="1" applyBorder="1" applyFont="1">
      <alignment horizontal="left" shrinkToFit="0" vertical="center" wrapText="1"/>
    </xf>
    <xf borderId="37" fillId="2" fontId="20" numFmtId="0" xfId="0" applyAlignment="1" applyBorder="1" applyFont="1">
      <alignment horizontal="center" shrinkToFit="0" vertical="center" wrapText="1"/>
    </xf>
    <xf borderId="37" fillId="2" fontId="20" numFmtId="2" xfId="0" applyAlignment="1" applyBorder="1" applyFont="1" applyNumberFormat="1">
      <alignment horizontal="center" shrinkToFit="0" vertical="center" wrapText="1"/>
    </xf>
    <xf borderId="93" fillId="2" fontId="20" numFmtId="10" xfId="0" applyAlignment="1" applyBorder="1" applyFont="1" applyNumberFormat="1">
      <alignment horizontal="center" vertical="center"/>
    </xf>
    <xf borderId="1" fillId="2" fontId="27" numFmtId="0" xfId="0" applyAlignment="1" applyBorder="1" applyFont="1">
      <alignment vertical="center"/>
    </xf>
    <xf borderId="1" fillId="2" fontId="27" numFmtId="0" xfId="0" applyAlignment="1" applyBorder="1" applyFont="1">
      <alignment horizontal="center" vertical="center"/>
    </xf>
    <xf borderId="0" fillId="2" fontId="27" numFmtId="0" xfId="0" applyAlignment="1" applyFont="1">
      <alignment vertical="center"/>
    </xf>
    <xf borderId="48" fillId="11" fontId="30" numFmtId="0" xfId="0" applyAlignment="1" applyBorder="1" applyFill="1" applyFont="1">
      <alignment horizontal="center" shrinkToFit="0" vertical="center" wrapText="1"/>
    </xf>
    <xf borderId="50" fillId="11" fontId="30" numFmtId="49" xfId="0" applyAlignment="1" applyBorder="1" applyFont="1" applyNumberFormat="1">
      <alignment horizontal="center" shrinkToFit="0" vertical="center" wrapText="1"/>
    </xf>
    <xf borderId="32" fillId="11" fontId="30" numFmtId="0" xfId="0" applyAlignment="1" applyBorder="1" applyFont="1">
      <alignment horizontal="left" shrinkToFit="0" vertical="center" wrapText="1"/>
    </xf>
    <xf borderId="37" fillId="11" fontId="30" numFmtId="175" xfId="0" applyAlignment="1" applyBorder="1" applyFont="1" applyNumberFormat="1">
      <alignment horizontal="center" shrinkToFit="0" vertical="center" wrapText="1"/>
    </xf>
    <xf borderId="1" fillId="2" fontId="20" numFmtId="0" xfId="0" applyAlignment="1" applyBorder="1" applyFont="1">
      <alignment shrinkToFit="0" vertical="center" wrapText="1"/>
    </xf>
    <xf borderId="1" fillId="2" fontId="20" numFmtId="175" xfId="0" applyAlignment="1" applyBorder="1" applyFont="1" applyNumberFormat="1">
      <alignment shrinkToFit="0" vertical="center" wrapText="1"/>
    </xf>
    <xf borderId="0" fillId="2" fontId="20" numFmtId="0" xfId="0" applyAlignment="1" applyFont="1">
      <alignment shrinkToFit="0" vertical="center" wrapText="1"/>
    </xf>
    <xf borderId="37" fillId="0" fontId="25" numFmtId="49" xfId="0" applyAlignment="1" applyBorder="1" applyFont="1" applyNumberFormat="1">
      <alignment horizontal="center" shrinkToFit="0" vertical="center" wrapText="1"/>
    </xf>
    <xf borderId="37" fillId="0" fontId="31" numFmtId="0" xfId="0" applyAlignment="1" applyBorder="1" applyFont="1">
      <alignment horizontal="center" shrinkToFit="0" vertical="center" wrapText="1"/>
    </xf>
    <xf borderId="37" fillId="0" fontId="25" numFmtId="0" xfId="0" applyAlignment="1" applyBorder="1" applyFont="1">
      <alignment horizontal="left" shrinkToFit="0" vertical="center" wrapText="1"/>
    </xf>
    <xf borderId="37" fillId="0" fontId="25" numFmtId="2" xfId="0" applyAlignment="1" applyBorder="1" applyFont="1" applyNumberFormat="1">
      <alignment horizontal="center" vertical="center"/>
    </xf>
    <xf borderId="37" fillId="0" fontId="25" numFmtId="175" xfId="0" applyAlignment="1" applyBorder="1" applyFont="1" applyNumberFormat="1">
      <alignment horizontal="center" shrinkToFit="0" vertical="center" wrapText="0"/>
    </xf>
    <xf borderId="34" fillId="0" fontId="25" numFmtId="175" xfId="0" applyAlignment="1" applyBorder="1" applyFont="1" applyNumberFormat="1">
      <alignment horizontal="center" shrinkToFit="0" vertical="center" wrapText="0"/>
    </xf>
    <xf borderId="37" fillId="0" fontId="25" numFmtId="175" xfId="0" applyAlignment="1" applyBorder="1" applyFont="1" applyNumberFormat="1">
      <alignment horizontal="center" shrinkToFit="0" vertical="center" wrapText="1"/>
    </xf>
    <xf borderId="37" fillId="0" fontId="20" numFmtId="175" xfId="0" applyAlignment="1" applyBorder="1" applyFont="1" applyNumberFormat="1">
      <alignment horizontal="center" shrinkToFit="0" vertical="center" wrapText="1"/>
    </xf>
    <xf borderId="38" fillId="0" fontId="25" numFmtId="175" xfId="0" applyAlignment="1" applyBorder="1" applyFont="1" applyNumberFormat="1">
      <alignment horizontal="center" shrinkToFit="0" vertical="center" wrapText="0"/>
    </xf>
    <xf borderId="15" fillId="0" fontId="25" numFmtId="175" xfId="0" applyAlignment="1" applyBorder="1" applyFont="1" applyNumberFormat="1">
      <alignment horizontal="center" shrinkToFit="0" vertical="center" wrapText="0"/>
    </xf>
    <xf borderId="1" fillId="12" fontId="20" numFmtId="175" xfId="0" applyAlignment="1" applyBorder="1" applyFill="1" applyFont="1" applyNumberFormat="1">
      <alignment shrinkToFit="0" vertical="center" wrapText="1"/>
    </xf>
    <xf borderId="1" fillId="12" fontId="20" numFmtId="0" xfId="0" applyAlignment="1" applyBorder="1" applyFont="1">
      <alignment shrinkToFit="0" vertical="center" wrapText="1"/>
    </xf>
    <xf borderId="0" fillId="12" fontId="20" numFmtId="0" xfId="0" applyAlignment="1" applyFont="1">
      <alignment shrinkToFit="0" vertical="center" wrapText="1"/>
    </xf>
    <xf borderId="37" fillId="0" fontId="25" numFmtId="2" xfId="0" applyAlignment="1" applyBorder="1" applyFont="1" applyNumberFormat="1">
      <alignment horizontal="center" readingOrder="0" vertical="center"/>
    </xf>
    <xf borderId="0" fillId="0" fontId="25" numFmtId="49" xfId="0" applyAlignment="1" applyFont="1" applyNumberFormat="1">
      <alignment horizontal="center" vertical="center"/>
    </xf>
    <xf borderId="0" fillId="0" fontId="25" numFmtId="49" xfId="0" applyAlignment="1" applyFont="1" applyNumberFormat="1">
      <alignment horizontal="center" shrinkToFit="0" vertical="center" wrapText="1"/>
    </xf>
    <xf borderId="0" fillId="0" fontId="25" numFmtId="0" xfId="0" applyAlignment="1" applyFont="1">
      <alignment horizontal="left" shrinkToFit="0" vertical="center" wrapText="1"/>
    </xf>
    <xf borderId="0" fillId="0" fontId="25" numFmtId="2" xfId="0" applyAlignment="1" applyFont="1" applyNumberFormat="1">
      <alignment horizontal="center" vertical="center"/>
    </xf>
    <xf borderId="0" fillId="0" fontId="25" numFmtId="0" xfId="0" applyAlignment="1" applyFont="1">
      <alignment horizontal="center" vertical="center"/>
    </xf>
    <xf borderId="48" fillId="11" fontId="30" numFmtId="0" xfId="0" applyAlignment="1" applyBorder="1" applyFont="1">
      <alignment horizontal="left" shrinkToFit="0" vertical="center" wrapText="1"/>
    </xf>
    <xf borderId="49" fillId="11" fontId="30" numFmtId="49" xfId="0" applyAlignment="1" applyBorder="1" applyFont="1" applyNumberFormat="1">
      <alignment horizontal="center" shrinkToFit="0" vertical="center" wrapText="1"/>
    </xf>
    <xf borderId="49" fillId="11" fontId="30" numFmtId="0" xfId="0" applyAlignment="1" applyBorder="1" applyFont="1">
      <alignment horizontal="center" shrinkToFit="0" vertical="center" wrapText="1"/>
    </xf>
    <xf borderId="50" fillId="11" fontId="30" numFmtId="0" xfId="0" applyAlignment="1" applyBorder="1" applyFont="1">
      <alignment horizontal="center" shrinkToFit="0" vertical="center" wrapText="1"/>
    </xf>
    <xf borderId="48" fillId="12" fontId="30" numFmtId="49" xfId="0" applyAlignment="1" applyBorder="1" applyFont="1" applyNumberFormat="1">
      <alignment horizontal="center" shrinkToFit="0" vertical="center" wrapText="1"/>
    </xf>
    <xf borderId="50" fillId="12" fontId="30" numFmtId="49" xfId="0" applyAlignment="1" applyBorder="1" applyFont="1" applyNumberFormat="1">
      <alignment horizontal="center" shrinkToFit="0" vertical="center" wrapText="1"/>
    </xf>
    <xf borderId="48" fillId="12" fontId="30" numFmtId="0" xfId="0" applyAlignment="1" applyBorder="1" applyFont="1">
      <alignment horizontal="left" shrinkToFit="0" vertical="center" wrapText="1"/>
    </xf>
    <xf borderId="49" fillId="12" fontId="30" numFmtId="49" xfId="0" applyAlignment="1" applyBorder="1" applyFont="1" applyNumberFormat="1">
      <alignment horizontal="center" shrinkToFit="0" vertical="center" wrapText="1"/>
    </xf>
    <xf borderId="49" fillId="12" fontId="30" numFmtId="0" xfId="0" applyAlignment="1" applyBorder="1" applyFont="1">
      <alignment horizontal="center" shrinkToFit="0" vertical="center" wrapText="1"/>
    </xf>
    <xf borderId="50" fillId="12" fontId="30" numFmtId="0" xfId="0" applyAlignment="1" applyBorder="1" applyFont="1">
      <alignment horizontal="center" shrinkToFit="0" vertical="center" wrapText="1"/>
    </xf>
    <xf borderId="37" fillId="12" fontId="30" numFmtId="175" xfId="0" applyAlignment="1" applyBorder="1" applyFont="1" applyNumberFormat="1">
      <alignment horizontal="center" shrinkToFit="0" vertical="center" wrapText="1"/>
    </xf>
    <xf borderId="37" fillId="0" fontId="27" numFmtId="49" xfId="0" applyAlignment="1" applyBorder="1" applyFont="1" applyNumberFormat="1">
      <alignment horizontal="center" shrinkToFit="0" vertical="center" wrapText="1"/>
    </xf>
    <xf borderId="37" fillId="0" fontId="32" numFmtId="49" xfId="0" applyAlignment="1" applyBorder="1" applyFont="1" applyNumberFormat="1">
      <alignment horizontal="center" shrinkToFit="0" vertical="center" wrapText="1"/>
    </xf>
    <xf borderId="37" fillId="0" fontId="27" numFmtId="0" xfId="0" applyAlignment="1" applyBorder="1" applyFont="1">
      <alignment horizontal="left" shrinkToFit="0" vertical="center" wrapText="1"/>
    </xf>
    <xf borderId="37" fillId="0" fontId="27" numFmtId="175" xfId="0" applyAlignment="1" applyBorder="1" applyFont="1" applyNumberFormat="1">
      <alignment horizontal="center" shrinkToFit="0" vertical="center" wrapText="1"/>
    </xf>
    <xf borderId="37" fillId="0" fontId="30" numFmtId="175" xfId="0" applyAlignment="1" applyBorder="1" applyFont="1" applyNumberFormat="1">
      <alignment horizontal="center" shrinkToFit="0" vertical="center" wrapText="1"/>
    </xf>
    <xf borderId="0" fillId="0" fontId="27" numFmtId="49" xfId="0" applyAlignment="1" applyFont="1" applyNumberFormat="1">
      <alignment horizontal="center" shrinkToFit="0" vertical="center" wrapText="1"/>
    </xf>
    <xf borderId="34" fillId="0" fontId="32" numFmtId="49" xfId="0" applyAlignment="1" applyBorder="1" applyFont="1" applyNumberFormat="1">
      <alignment horizontal="center" shrinkToFit="0" vertical="center" wrapText="1"/>
    </xf>
    <xf borderId="48" fillId="11" fontId="30" numFmtId="4" xfId="0" applyAlignment="1" applyBorder="1" applyFont="1" applyNumberFormat="1">
      <alignment horizontal="center" shrinkToFit="0" vertical="center" wrapText="1"/>
    </xf>
    <xf borderId="37" fillId="0" fontId="25" numFmtId="49" xfId="0" applyAlignment="1" applyBorder="1" applyFont="1" applyNumberFormat="1">
      <alignment horizontal="left" shrinkToFit="0" vertical="center" wrapText="1"/>
    </xf>
    <xf borderId="37" fillId="0" fontId="25" numFmtId="2" xfId="0" applyAlignment="1" applyBorder="1" applyFont="1" applyNumberFormat="1">
      <alignment horizontal="center" shrinkToFit="0" vertical="center" wrapText="1"/>
    </xf>
    <xf borderId="37" fillId="0" fontId="20" numFmtId="175" xfId="0" applyAlignment="1" applyBorder="1" applyFont="1" applyNumberFormat="1">
      <alignment horizontal="right" shrinkToFit="0" vertical="center" wrapText="1"/>
    </xf>
    <xf borderId="37" fillId="2" fontId="20" numFmtId="0" xfId="0" applyAlignment="1" applyBorder="1" applyFont="1">
      <alignment shrinkToFit="0" vertical="center" wrapText="1"/>
    </xf>
    <xf borderId="50" fillId="11" fontId="25" numFmtId="49" xfId="0" applyAlignment="1" applyBorder="1" applyFont="1" applyNumberFormat="1">
      <alignment horizontal="center" vertical="center"/>
    </xf>
    <xf borderId="94" fillId="11" fontId="30" numFmtId="0" xfId="0" applyAlignment="1" applyBorder="1" applyFont="1">
      <alignment horizontal="left" shrinkToFit="0" vertical="center" wrapText="1"/>
    </xf>
    <xf borderId="50" fillId="11" fontId="20" numFmtId="175" xfId="0" applyAlignment="1" applyBorder="1" applyFont="1" applyNumberFormat="1">
      <alignment horizontal="center" vertical="center"/>
    </xf>
    <xf borderId="0" fillId="0" fontId="27" numFmtId="49" xfId="0" applyAlignment="1" applyFont="1" applyNumberFormat="1">
      <alignment horizontal="center" vertical="center"/>
    </xf>
    <xf borderId="0" fillId="0" fontId="27" numFmtId="0" xfId="0" applyAlignment="1" applyFont="1">
      <alignment horizontal="left" shrinkToFit="0" vertical="center" wrapText="1"/>
    </xf>
    <xf borderId="0" fillId="0" fontId="27" numFmtId="2" xfId="0" applyAlignment="1" applyFont="1" applyNumberFormat="1">
      <alignment horizontal="center" vertical="center"/>
    </xf>
    <xf borderId="0" fillId="0" fontId="27" numFmtId="0" xfId="0" applyAlignment="1" applyFont="1">
      <alignment horizontal="center" vertical="center"/>
    </xf>
    <xf borderId="1" fillId="2" fontId="25" numFmtId="0" xfId="0" applyAlignment="1" applyBorder="1" applyFont="1">
      <alignment horizontal="center" vertical="center"/>
    </xf>
    <xf borderId="0" fillId="0" fontId="20" numFmtId="0" xfId="0" applyAlignment="1" applyFont="1">
      <alignment horizontal="center" vertical="center"/>
    </xf>
    <xf borderId="95" fillId="2" fontId="25" numFmtId="1" xfId="0" applyAlignment="1" applyBorder="1" applyFont="1" applyNumberFormat="1">
      <alignment horizontal="center" shrinkToFit="0" vertical="center" wrapText="1"/>
    </xf>
    <xf borderId="95" fillId="2" fontId="25" numFmtId="0" xfId="0" applyAlignment="1" applyBorder="1" applyFont="1">
      <alignment horizontal="center" shrinkToFit="0" vertical="center" wrapText="1"/>
    </xf>
    <xf borderId="95" fillId="2" fontId="25" numFmtId="2" xfId="0" applyAlignment="1" applyBorder="1" applyFont="1" applyNumberFormat="1">
      <alignment horizontal="left" shrinkToFit="0" vertical="center" wrapText="1"/>
    </xf>
    <xf borderId="95" fillId="2" fontId="25" numFmtId="2" xfId="0" applyAlignment="1" applyBorder="1" applyFont="1" applyNumberFormat="1">
      <alignment horizontal="center" shrinkToFit="0" vertical="center" wrapText="1"/>
    </xf>
    <xf borderId="95" fillId="2" fontId="25" numFmtId="4" xfId="0" applyAlignment="1" applyBorder="1" applyFont="1" applyNumberFormat="1">
      <alignment horizontal="center" shrinkToFit="0" vertical="center" wrapText="1"/>
    </xf>
    <xf borderId="1" fillId="2" fontId="20" numFmtId="4" xfId="0" applyAlignment="1" applyBorder="1" applyFont="1" applyNumberFormat="1">
      <alignment shrinkToFit="0" vertical="center" wrapText="1"/>
    </xf>
    <xf borderId="95" fillId="2" fontId="1" numFmtId="1" xfId="0" applyAlignment="1" applyBorder="1" applyFont="1" applyNumberFormat="1">
      <alignment horizontal="center" shrinkToFit="0" vertical="center" wrapText="1"/>
    </xf>
    <xf borderId="95" fillId="2" fontId="1" numFmtId="0" xfId="0" applyAlignment="1" applyBorder="1" applyFont="1">
      <alignment horizontal="center" shrinkToFit="0" vertical="center" wrapText="1"/>
    </xf>
    <xf borderId="95" fillId="2" fontId="1" numFmtId="2" xfId="0" applyAlignment="1" applyBorder="1" applyFont="1" applyNumberFormat="1">
      <alignment horizontal="left" shrinkToFit="0" vertical="center" wrapText="1"/>
    </xf>
    <xf borderId="95" fillId="2" fontId="1" numFmtId="2" xfId="0" applyAlignment="1" applyBorder="1" applyFont="1" applyNumberFormat="1">
      <alignment horizontal="center" shrinkToFit="0" vertical="center" wrapText="1"/>
    </xf>
    <xf borderId="95" fillId="2" fontId="1" numFmtId="4" xfId="0" applyAlignment="1" applyBorder="1" applyFont="1" applyNumberFormat="1">
      <alignment horizontal="center" shrinkToFit="0" vertical="center" wrapText="1"/>
    </xf>
    <xf borderId="1" fillId="2" fontId="33" numFmtId="0" xfId="0" applyAlignment="1" applyBorder="1" applyFont="1">
      <alignment shrinkToFit="0" vertical="center" wrapText="1"/>
    </xf>
    <xf borderId="1" fillId="2" fontId="33" numFmtId="4" xfId="0" applyAlignment="1" applyBorder="1" applyFont="1" applyNumberFormat="1">
      <alignment shrinkToFit="0" vertical="center" wrapText="1"/>
    </xf>
    <xf borderId="0" fillId="2" fontId="33" numFmtId="0" xfId="0" applyAlignment="1" applyFont="1">
      <alignment shrinkToFit="0" vertical="center" wrapText="1"/>
    </xf>
    <xf borderId="0" fillId="2" fontId="0" numFmtId="0" xfId="0" applyAlignment="1" applyFont="1">
      <alignment vertical="center"/>
    </xf>
    <xf borderId="1" fillId="2" fontId="5" numFmtId="0" xfId="0" applyAlignment="1" applyBorder="1" applyFont="1">
      <alignment horizontal="center" vertical="center"/>
    </xf>
    <xf borderId="1" fillId="2" fontId="5" numFmtId="0" xfId="0" applyAlignment="1" applyBorder="1" applyFont="1">
      <alignment horizontal="left" shrinkToFit="0" vertical="center" wrapText="1"/>
    </xf>
    <xf borderId="1" fillId="2" fontId="5" numFmtId="2" xfId="0" applyAlignment="1" applyBorder="1" applyFont="1" applyNumberFormat="1">
      <alignment horizontal="center" vertical="center"/>
    </xf>
    <xf borderId="1" fillId="2" fontId="1" numFmtId="2" xfId="0" applyAlignment="1" applyBorder="1" applyFont="1" applyNumberFormat="1">
      <alignment horizontal="center" vertical="center"/>
    </xf>
    <xf borderId="1" fillId="2" fontId="5" numFmtId="10" xfId="0" applyAlignment="1" applyBorder="1" applyFont="1" applyNumberFormat="1">
      <alignment horizontal="center" vertical="center"/>
    </xf>
    <xf borderId="0" fillId="2" fontId="34" numFmtId="49" xfId="0" applyAlignment="1" applyFont="1" applyNumberFormat="1">
      <alignment horizontal="center" vertical="center"/>
    </xf>
    <xf borderId="26" fillId="2" fontId="34" numFmtId="49" xfId="0" applyAlignment="1" applyBorder="1" applyFont="1" applyNumberFormat="1">
      <alignment horizontal="center" vertical="center"/>
    </xf>
    <xf borderId="9" fillId="2" fontId="34" numFmtId="49" xfId="0" applyAlignment="1" applyBorder="1" applyFont="1" applyNumberFormat="1">
      <alignment horizontal="center" vertical="center"/>
    </xf>
    <xf borderId="9" fillId="2" fontId="34" numFmtId="49" xfId="0" applyAlignment="1" applyBorder="1" applyFont="1" applyNumberFormat="1">
      <alignment horizontal="center" shrinkToFit="0" vertical="center" wrapText="1"/>
    </xf>
    <xf borderId="0" fillId="0" fontId="35" numFmtId="49" xfId="0" applyAlignment="1" applyFont="1" applyNumberFormat="1">
      <alignment horizontal="center" vertical="center"/>
    </xf>
    <xf borderId="8" fillId="0" fontId="35" numFmtId="49" xfId="0" applyAlignment="1" applyBorder="1" applyFont="1" applyNumberFormat="1">
      <alignment horizontal="center" vertical="center"/>
    </xf>
    <xf borderId="12" fillId="2" fontId="26" numFmtId="0" xfId="0" applyAlignment="1" applyBorder="1" applyFont="1">
      <alignment vertical="center"/>
    </xf>
    <xf borderId="0" fillId="2" fontId="26" numFmtId="49" xfId="0" applyAlignment="1" applyFont="1" applyNumberFormat="1">
      <alignment horizontal="center" vertical="center"/>
    </xf>
    <xf borderId="21" fillId="2" fontId="26" numFmtId="49" xfId="0" applyAlignment="1" applyBorder="1" applyFont="1" applyNumberFormat="1">
      <alignment horizontal="center" vertical="center"/>
    </xf>
    <xf borderId="1" fillId="2" fontId="26" numFmtId="49" xfId="0" applyAlignment="1" applyBorder="1" applyFont="1" applyNumberFormat="1">
      <alignment horizontal="center" vertical="center"/>
    </xf>
    <xf borderId="1" fillId="6" fontId="36" numFmtId="0" xfId="0" applyAlignment="1" applyBorder="1" applyFont="1">
      <alignment horizontal="center" shrinkToFit="0" vertical="center" wrapText="1"/>
    </xf>
    <xf borderId="1" fillId="2" fontId="26" numFmtId="0" xfId="0" applyAlignment="1" applyBorder="1" applyFont="1">
      <alignment horizontal="center" vertical="center"/>
    </xf>
    <xf borderId="1" fillId="2" fontId="26" numFmtId="2" xfId="0" applyAlignment="1" applyBorder="1" applyFont="1" applyNumberFormat="1">
      <alignment horizontal="center" vertical="center"/>
    </xf>
    <xf borderId="1" fillId="2" fontId="26" numFmtId="173" xfId="0" applyAlignment="1" applyBorder="1" applyFont="1" applyNumberFormat="1">
      <alignment horizontal="right" vertical="center"/>
    </xf>
    <xf borderId="1" fillId="2" fontId="28" numFmtId="173" xfId="0" applyAlignment="1" applyBorder="1" applyFont="1" applyNumberFormat="1">
      <alignment horizontal="right" vertical="center"/>
    </xf>
    <xf borderId="1" fillId="2" fontId="28" numFmtId="2" xfId="0" applyAlignment="1" applyBorder="1" applyFont="1" applyNumberFormat="1">
      <alignment horizontal="right" vertical="center"/>
    </xf>
    <xf borderId="7" fillId="2" fontId="37" numFmtId="2" xfId="0" applyAlignment="1" applyBorder="1" applyFont="1" applyNumberFormat="1">
      <alignment horizontal="left" vertical="center"/>
    </xf>
    <xf borderId="1" fillId="2" fontId="36" numFmtId="0" xfId="0" applyAlignment="1" applyBorder="1" applyFont="1">
      <alignment horizontal="center" shrinkToFit="0" vertical="center" wrapText="1"/>
    </xf>
    <xf borderId="1" fillId="2" fontId="26" numFmtId="176" xfId="0" applyAlignment="1" applyBorder="1" applyFont="1" applyNumberFormat="1">
      <alignment horizontal="left" vertical="center"/>
    </xf>
    <xf borderId="7" fillId="2" fontId="36" numFmtId="2" xfId="0" applyAlignment="1" applyBorder="1" applyFont="1" applyNumberFormat="1">
      <alignment horizontal="left" vertical="center"/>
    </xf>
    <xf borderId="7" fillId="2" fontId="24" numFmtId="2" xfId="0" applyAlignment="1" applyBorder="1" applyFont="1" applyNumberFormat="1">
      <alignment horizontal="left" vertical="center"/>
    </xf>
    <xf borderId="12" fillId="2" fontId="28" numFmtId="0" xfId="0" applyAlignment="1" applyBorder="1" applyFont="1">
      <alignment vertical="center"/>
    </xf>
    <xf borderId="30" fillId="2" fontId="36" numFmtId="177" xfId="0" applyAlignment="1" applyBorder="1" applyFont="1" applyNumberFormat="1">
      <alignment horizontal="left" shrinkToFit="0" vertical="center" wrapText="1"/>
    </xf>
    <xf borderId="1" fillId="2" fontId="37" numFmtId="173" xfId="0" applyAlignment="1" applyBorder="1" applyFont="1" applyNumberFormat="1">
      <alignment vertical="center"/>
    </xf>
    <xf borderId="51" fillId="2" fontId="28" numFmtId="2" xfId="0" applyAlignment="1" applyBorder="1" applyFont="1" applyNumberFormat="1">
      <alignment horizontal="left" vertical="center"/>
    </xf>
    <xf borderId="90" fillId="2" fontId="38" numFmtId="0" xfId="0" applyAlignment="1" applyBorder="1" applyFont="1">
      <alignment horizontal="left" shrinkToFit="0" vertical="center" wrapText="1"/>
    </xf>
    <xf borderId="91" fillId="2" fontId="26" numFmtId="2" xfId="0" applyAlignment="1" applyBorder="1" applyFont="1" applyNumberFormat="1">
      <alignment horizontal="left" vertical="center"/>
    </xf>
    <xf borderId="91" fillId="2" fontId="36" numFmtId="173" xfId="0" applyAlignment="1" applyBorder="1" applyFont="1" applyNumberFormat="1">
      <alignment horizontal="left" vertical="center"/>
    </xf>
    <xf borderId="90" fillId="2" fontId="28" numFmtId="2" xfId="0" applyAlignment="1" applyBorder="1" applyFont="1" applyNumberFormat="1">
      <alignment horizontal="right" vertical="center"/>
    </xf>
    <xf borderId="91" fillId="2" fontId="37" numFmtId="1" xfId="0" applyAlignment="1" applyBorder="1" applyFont="1" applyNumberFormat="1">
      <alignment horizontal="left" vertical="center"/>
    </xf>
    <xf borderId="96" fillId="0" fontId="3" numFmtId="0" xfId="0" applyBorder="1" applyFont="1"/>
    <xf borderId="29" fillId="2" fontId="26" numFmtId="49" xfId="0" applyAlignment="1" applyBorder="1" applyFont="1" applyNumberFormat="1">
      <alignment horizontal="center" vertical="center"/>
    </xf>
    <xf borderId="30" fillId="2" fontId="26" numFmtId="49" xfId="0" applyAlignment="1" applyBorder="1" applyFont="1" applyNumberFormat="1">
      <alignment horizontal="center" vertical="center"/>
    </xf>
    <xf borderId="30" fillId="2" fontId="26" numFmtId="177" xfId="0" applyAlignment="1" applyBorder="1" applyFont="1" applyNumberFormat="1">
      <alignment horizontal="left" shrinkToFit="0" vertical="center" wrapText="1"/>
    </xf>
    <xf borderId="51" fillId="2" fontId="26" numFmtId="2" xfId="0" applyAlignment="1" applyBorder="1" applyFont="1" applyNumberFormat="1">
      <alignment horizontal="left" vertical="center"/>
    </xf>
    <xf borderId="51" fillId="2" fontId="36" numFmtId="173" xfId="0" applyAlignment="1" applyBorder="1" applyFont="1" applyNumberFormat="1">
      <alignment horizontal="left" vertical="center"/>
    </xf>
    <xf borderId="30" fillId="2" fontId="28" numFmtId="2" xfId="0" applyAlignment="1" applyBorder="1" applyFont="1" applyNumberFormat="1">
      <alignment horizontal="right" vertical="center"/>
    </xf>
    <xf borderId="51" fillId="2" fontId="37" numFmtId="0" xfId="0" applyAlignment="1" applyBorder="1" applyFont="1">
      <alignment horizontal="left" vertical="center"/>
    </xf>
    <xf borderId="0" fillId="13" fontId="26" numFmtId="49" xfId="0" applyAlignment="1" applyFill="1" applyFont="1" applyNumberFormat="1">
      <alignment horizontal="center" vertical="center"/>
    </xf>
    <xf borderId="17" fillId="2" fontId="26" numFmtId="49" xfId="0" applyAlignment="1" applyBorder="1" applyFont="1" applyNumberFormat="1">
      <alignment horizontal="center" vertical="center"/>
    </xf>
    <xf borderId="17" fillId="2" fontId="26" numFmtId="0" xfId="0" applyAlignment="1" applyBorder="1" applyFont="1">
      <alignment horizontal="left" shrinkToFit="0" vertical="center" wrapText="1"/>
    </xf>
    <xf borderId="17" fillId="2" fontId="26" numFmtId="0" xfId="0" applyAlignment="1" applyBorder="1" applyFont="1">
      <alignment horizontal="center" vertical="center"/>
    </xf>
    <xf borderId="17" fillId="2" fontId="26" numFmtId="2" xfId="0" applyAlignment="1" applyBorder="1" applyFont="1" applyNumberFormat="1">
      <alignment horizontal="center" vertical="center"/>
    </xf>
    <xf borderId="17" fillId="2" fontId="26" numFmtId="173" xfId="0" applyAlignment="1" applyBorder="1" applyFont="1" applyNumberFormat="1">
      <alignment horizontal="right" vertical="center"/>
    </xf>
    <xf borderId="17" fillId="2" fontId="28" numFmtId="173" xfId="0" applyAlignment="1" applyBorder="1" applyFont="1" applyNumberFormat="1">
      <alignment horizontal="right" vertical="center"/>
    </xf>
    <xf borderId="17" fillId="2" fontId="28" numFmtId="2" xfId="0" applyAlignment="1" applyBorder="1" applyFont="1" applyNumberFormat="1">
      <alignment horizontal="right" vertical="center"/>
    </xf>
    <xf borderId="0" fillId="14" fontId="39" numFmtId="49" xfId="0" applyAlignment="1" applyFill="1" applyFont="1" applyNumberFormat="1">
      <alignment horizontal="center" shrinkToFit="0" vertical="center" wrapText="1"/>
    </xf>
    <xf borderId="37" fillId="14" fontId="39" numFmtId="49" xfId="0" applyAlignment="1" applyBorder="1" applyFont="1" applyNumberFormat="1">
      <alignment horizontal="center" shrinkToFit="0" vertical="center" wrapText="1"/>
    </xf>
    <xf borderId="37" fillId="14" fontId="39" numFmtId="1" xfId="0" applyAlignment="1" applyBorder="1" applyFont="1" applyNumberFormat="1">
      <alignment horizontal="center" shrinkToFit="0" vertical="center" wrapText="1"/>
    </xf>
    <xf borderId="37" fillId="14" fontId="39" numFmtId="173" xfId="0" applyAlignment="1" applyBorder="1" applyFont="1" applyNumberFormat="1">
      <alignment horizontal="center" shrinkToFit="0" vertical="center" wrapText="1"/>
    </xf>
    <xf borderId="37" fillId="14" fontId="30" numFmtId="173" xfId="0" applyAlignment="1" applyBorder="1" applyFont="1" applyNumberFormat="1">
      <alignment horizontal="center" shrinkToFit="0" vertical="center" wrapText="1"/>
    </xf>
    <xf borderId="37" fillId="14" fontId="40" numFmtId="173" xfId="0" applyAlignment="1" applyBorder="1" applyFont="1" applyNumberFormat="1">
      <alignment horizontal="center" shrinkToFit="0" vertical="center" wrapText="1"/>
    </xf>
    <xf borderId="37" fillId="14" fontId="40" numFmtId="1" xfId="0" applyAlignment="1" applyBorder="1" applyFont="1" applyNumberFormat="1">
      <alignment horizontal="center" shrinkToFit="0" vertical="center" wrapText="1"/>
    </xf>
    <xf borderId="37" fillId="14" fontId="24" numFmtId="1" xfId="0" applyAlignment="1" applyBorder="1" applyFont="1" applyNumberFormat="1">
      <alignment horizontal="center" shrinkToFit="0" vertical="center" wrapText="1"/>
    </xf>
    <xf borderId="0" fillId="2" fontId="27" numFmtId="49" xfId="0" applyAlignment="1" applyFont="1" applyNumberFormat="1">
      <alignment horizontal="center"/>
    </xf>
    <xf borderId="37" fillId="2" fontId="27" numFmtId="49" xfId="0" applyAlignment="1" applyBorder="1" applyFont="1" applyNumberFormat="1">
      <alignment horizontal="center"/>
    </xf>
    <xf borderId="37" fillId="2" fontId="32" numFmtId="0" xfId="0" applyAlignment="1" applyBorder="1" applyFont="1">
      <alignment horizontal="center"/>
    </xf>
    <xf borderId="37" fillId="2" fontId="27" numFmtId="0" xfId="0" applyAlignment="1" applyBorder="1" applyFont="1">
      <alignment horizontal="left" shrinkToFit="0" wrapText="1"/>
    </xf>
    <xf borderId="37" fillId="2" fontId="27" numFmtId="2" xfId="0" applyAlignment="1" applyBorder="1" applyFont="1" applyNumberFormat="1">
      <alignment horizontal="center"/>
    </xf>
    <xf borderId="37" fillId="2" fontId="27" numFmtId="173" xfId="0" applyAlignment="1" applyBorder="1" applyFont="1" applyNumberFormat="1">
      <alignment horizontal="center"/>
    </xf>
    <xf borderId="37" fillId="2" fontId="27" numFmtId="10" xfId="0" applyAlignment="1" applyBorder="1" applyFont="1" applyNumberFormat="1">
      <alignment horizontal="center"/>
    </xf>
    <xf borderId="37" fillId="2" fontId="41" numFmtId="2" xfId="0" applyAlignment="1" applyBorder="1" applyFont="1" applyNumberFormat="1">
      <alignment horizontal="center" shrinkToFit="0" vertical="center" wrapText="1"/>
    </xf>
    <xf borderId="0" fillId="2" fontId="42" numFmtId="0" xfId="0" applyAlignment="1" applyFont="1">
      <alignment shrinkToFit="0" vertical="center" wrapText="1"/>
    </xf>
    <xf borderId="37" fillId="2" fontId="32" numFmtId="0" xfId="0" applyAlignment="1" applyBorder="1" applyFont="1">
      <alignment horizontal="center" shrinkToFit="0" wrapText="0"/>
    </xf>
    <xf borderId="37" fillId="2" fontId="27" numFmtId="0" xfId="0" applyAlignment="1" applyBorder="1" applyFont="1">
      <alignment horizontal="left" shrinkToFit="0" wrapText="0"/>
    </xf>
    <xf borderId="37" fillId="2" fontId="27" numFmtId="49" xfId="0" applyAlignment="1" applyBorder="1" applyFont="1" applyNumberFormat="1">
      <alignment horizontal="center" shrinkToFit="0" wrapText="0"/>
    </xf>
    <xf borderId="37" fillId="2" fontId="27" numFmtId="2" xfId="0" applyAlignment="1" applyBorder="1" applyFont="1" applyNumberFormat="1">
      <alignment horizontal="center" shrinkToFit="0" wrapText="0"/>
    </xf>
    <xf borderId="37" fillId="2" fontId="27" numFmtId="173" xfId="0" applyAlignment="1" applyBorder="1" applyFont="1" applyNumberFormat="1">
      <alignment horizontal="center" shrinkToFit="0" wrapText="0"/>
    </xf>
    <xf borderId="37" fillId="2" fontId="26" numFmtId="49" xfId="0" applyAlignment="1" applyBorder="1" applyFont="1" applyNumberFormat="1">
      <alignment horizontal="center" vertical="center"/>
    </xf>
    <xf borderId="0" fillId="2" fontId="42" numFmtId="0" xfId="0" applyAlignment="1" applyFont="1">
      <alignment shrinkToFit="0" vertical="center" wrapText="0"/>
    </xf>
    <xf borderId="37" fillId="2" fontId="25" numFmtId="49" xfId="0" applyAlignment="1" applyBorder="1" applyFont="1" applyNumberFormat="1">
      <alignment horizontal="center"/>
    </xf>
    <xf borderId="37" fillId="2" fontId="27" numFmtId="173" xfId="0" applyAlignment="1" applyBorder="1" applyFont="1" applyNumberFormat="1">
      <alignment horizontal="center" readingOrder="0"/>
    </xf>
    <xf borderId="17" fillId="2" fontId="27" numFmtId="49" xfId="0" applyAlignment="1" applyBorder="1" applyFont="1" applyNumberFormat="1">
      <alignment horizontal="center"/>
    </xf>
    <xf borderId="37" fillId="2" fontId="27" numFmtId="2" xfId="0" applyAlignment="1" applyBorder="1" applyFont="1" applyNumberFormat="1">
      <alignment horizontal="center" readingOrder="0"/>
    </xf>
    <xf borderId="0" fillId="0" fontId="27" numFmtId="49" xfId="0" applyAlignment="1" applyFont="1" applyNumberFormat="1">
      <alignment horizontal="center"/>
    </xf>
    <xf borderId="37" fillId="0" fontId="27" numFmtId="49" xfId="0" applyAlignment="1" applyBorder="1" applyFont="1" applyNumberFormat="1">
      <alignment horizontal="center"/>
    </xf>
    <xf borderId="37" fillId="0" fontId="32" numFmtId="0" xfId="0" applyAlignment="1" applyBorder="1" applyFont="1">
      <alignment horizontal="center"/>
    </xf>
    <xf borderId="37" fillId="0" fontId="27" numFmtId="0" xfId="0" applyAlignment="1" applyBorder="1" applyFont="1">
      <alignment horizontal="left" shrinkToFit="0" wrapText="1"/>
    </xf>
    <xf borderId="37" fillId="0" fontId="27" numFmtId="2" xfId="0" applyAlignment="1" applyBorder="1" applyFont="1" applyNumberFormat="1">
      <alignment horizontal="center"/>
    </xf>
    <xf borderId="37" fillId="0" fontId="27" numFmtId="173" xfId="0" applyAlignment="1" applyBorder="1" applyFont="1" applyNumberFormat="1">
      <alignment horizontal="center"/>
    </xf>
    <xf borderId="1" fillId="2" fontId="0" numFmtId="173" xfId="0" applyAlignment="1" applyBorder="1" applyFont="1" applyNumberFormat="1">
      <alignment vertical="center"/>
    </xf>
    <xf borderId="37" fillId="0" fontId="27" numFmtId="2" xfId="0" applyAlignment="1" applyBorder="1" applyFont="1" applyNumberFormat="1">
      <alignment horizontal="left" shrinkToFit="0" wrapText="1"/>
    </xf>
    <xf borderId="1" fillId="2" fontId="0" numFmtId="173" xfId="0" applyAlignment="1" applyBorder="1" applyFont="1" applyNumberFormat="1">
      <alignment horizontal="right" vertical="center"/>
    </xf>
    <xf borderId="1" fillId="2" fontId="41" numFmtId="173" xfId="0" applyAlignment="1" applyBorder="1" applyFont="1" applyNumberFormat="1">
      <alignment horizontal="right" vertical="center"/>
    </xf>
    <xf borderId="1" fillId="2" fontId="41" numFmtId="2" xfId="0" applyAlignment="1" applyBorder="1" applyFont="1" applyNumberFormat="1">
      <alignment vertical="center"/>
    </xf>
    <xf borderId="1" fillId="2" fontId="41" numFmtId="2" xfId="0" applyAlignment="1" applyBorder="1" applyFont="1" applyNumberFormat="1">
      <alignment horizontal="right" vertical="center"/>
    </xf>
    <xf borderId="0" fillId="2" fontId="0" numFmtId="49" xfId="0" applyAlignment="1" applyFont="1" applyNumberFormat="1">
      <alignment horizontal="center" vertical="center"/>
    </xf>
    <xf borderId="1" fillId="2" fontId="0" numFmtId="49" xfId="0" applyAlignment="1" applyBorder="1" applyFont="1" applyNumberFormat="1">
      <alignment horizontal="center" vertical="center"/>
    </xf>
    <xf borderId="1" fillId="2" fontId="0" numFmtId="0" xfId="0" applyAlignment="1" applyBorder="1" applyFont="1">
      <alignment shrinkToFit="0" vertical="center" wrapText="1"/>
    </xf>
    <xf borderId="1" fillId="2" fontId="0" numFmtId="0" xfId="0" applyAlignment="1" applyBorder="1" applyFont="1">
      <alignment horizontal="center" vertical="center"/>
    </xf>
    <xf borderId="1" fillId="2" fontId="0" numFmtId="2" xfId="0" applyAlignment="1" applyBorder="1" applyFont="1" applyNumberFormat="1">
      <alignment horizontal="center" vertical="center"/>
    </xf>
    <xf borderId="1" fillId="15" fontId="20" numFmtId="1" xfId="0" applyAlignment="1" applyBorder="1" applyFill="1" applyFont="1" applyNumberFormat="1">
      <alignment horizontal="center" shrinkToFit="0" vertical="center" wrapText="0"/>
    </xf>
    <xf borderId="1" fillId="15" fontId="27" numFmtId="49" xfId="0" applyAlignment="1" applyBorder="1" applyFont="1" applyNumberFormat="1">
      <alignment horizontal="center" shrinkToFit="0" vertical="center" wrapText="0"/>
    </xf>
    <xf borderId="1" fillId="15" fontId="20" numFmtId="168" xfId="0" applyAlignment="1" applyBorder="1" applyFont="1" applyNumberFormat="1">
      <alignment horizontal="left" shrinkToFit="0" vertical="center" wrapText="1"/>
    </xf>
    <xf borderId="1" fillId="15" fontId="20" numFmtId="168" xfId="0" applyAlignment="1" applyBorder="1" applyFont="1" applyNumberFormat="1">
      <alignment horizontal="center" shrinkToFit="0" vertical="center" wrapText="0"/>
    </xf>
    <xf borderId="1" fillId="15" fontId="20" numFmtId="2" xfId="0" applyAlignment="1" applyBorder="1" applyFont="1" applyNumberFormat="1">
      <alignment horizontal="center" shrinkToFit="0" vertical="center" wrapText="0"/>
    </xf>
    <xf borderId="1" fillId="15" fontId="25" numFmtId="2" xfId="0" applyAlignment="1" applyBorder="1" applyFont="1" applyNumberFormat="1">
      <alignment horizontal="center" shrinkToFit="0" vertical="center" wrapText="0"/>
    </xf>
    <xf borderId="27" fillId="15" fontId="27" numFmtId="0" xfId="0" applyAlignment="1" applyBorder="1" applyFont="1">
      <alignment horizontal="center" shrinkToFit="0" vertical="center" wrapText="0"/>
    </xf>
    <xf borderId="26" fillId="15" fontId="27" numFmtId="0" xfId="0" applyAlignment="1" applyBorder="1" applyFont="1">
      <alignment horizontal="center" shrinkToFit="0" vertical="center" wrapText="0"/>
    </xf>
    <xf borderId="0" fillId="15" fontId="30" numFmtId="0" xfId="0" applyAlignment="1" applyFont="1">
      <alignment horizontal="center" shrinkToFit="0" vertical="center" wrapText="0"/>
    </xf>
    <xf borderId="0" fillId="15" fontId="27" numFmtId="0" xfId="0" applyAlignment="1" applyFont="1">
      <alignment horizontal="center" shrinkToFit="0" vertical="center" wrapText="0"/>
    </xf>
    <xf borderId="0" fillId="15" fontId="27" numFmtId="10" xfId="0" applyAlignment="1" applyFont="1" applyNumberFormat="1">
      <alignment horizontal="center" shrinkToFit="0" vertical="center" wrapText="0"/>
    </xf>
    <xf borderId="1" fillId="2" fontId="27" numFmtId="1" xfId="0" applyAlignment="1" applyBorder="1" applyFont="1" applyNumberFormat="1">
      <alignment horizontal="center" shrinkToFit="0" vertical="center" wrapText="0"/>
    </xf>
    <xf borderId="1" fillId="2" fontId="27" numFmtId="49" xfId="0" applyAlignment="1" applyBorder="1" applyFont="1" applyNumberFormat="1">
      <alignment horizontal="center" shrinkToFit="0" vertical="center" wrapText="0"/>
    </xf>
    <xf borderId="1" fillId="6" fontId="20" numFmtId="0" xfId="0" applyAlignment="1" applyBorder="1" applyFont="1">
      <alignment horizontal="left" shrinkToFit="0" vertical="center" wrapText="1"/>
    </xf>
    <xf borderId="97" fillId="2" fontId="25" numFmtId="0" xfId="0" applyAlignment="1" applyBorder="1" applyFont="1">
      <alignment horizontal="center" shrinkToFit="0" vertical="center" wrapText="1"/>
    </xf>
    <xf borderId="26" fillId="2" fontId="20" numFmtId="49" xfId="0" applyAlignment="1" applyBorder="1" applyFont="1" applyNumberFormat="1">
      <alignment horizontal="center" shrinkToFit="0" vertical="center" wrapText="0"/>
    </xf>
    <xf borderId="97" fillId="2" fontId="27" numFmtId="0" xfId="0" applyAlignment="1" applyBorder="1" applyFont="1">
      <alignment horizontal="center" shrinkToFit="0" vertical="center" wrapText="0"/>
    </xf>
    <xf borderId="97" fillId="2" fontId="30" numFmtId="0" xfId="0" applyAlignment="1" applyBorder="1" applyFont="1">
      <alignment horizontal="center" shrinkToFit="0" vertical="center" wrapText="0"/>
    </xf>
    <xf borderId="97" fillId="2" fontId="27" numFmtId="10" xfId="0" applyAlignment="1" applyBorder="1" applyFont="1" applyNumberFormat="1">
      <alignment horizontal="center" shrinkToFit="0" vertical="center" wrapText="0"/>
    </xf>
    <xf borderId="1" fillId="2" fontId="25" numFmtId="1" xfId="0" applyAlignment="1" applyBorder="1" applyFont="1" applyNumberFormat="1">
      <alignment horizontal="center" shrinkToFit="0" vertical="center" wrapText="0"/>
    </xf>
    <xf borderId="1" fillId="2" fontId="20" numFmtId="0" xfId="0" applyAlignment="1" applyBorder="1" applyFont="1">
      <alignment horizontal="left" shrinkToFit="0" vertical="center" wrapText="1"/>
    </xf>
    <xf borderId="88" fillId="2" fontId="20" numFmtId="10" xfId="0" applyAlignment="1" applyBorder="1" applyFont="1" applyNumberFormat="1">
      <alignment horizontal="center" shrinkToFit="0" vertical="center" wrapText="0"/>
    </xf>
    <xf borderId="98" fillId="2" fontId="25" numFmtId="0" xfId="0" applyAlignment="1" applyBorder="1" applyFont="1">
      <alignment horizontal="center" shrinkToFit="0" vertical="center" wrapText="0"/>
    </xf>
    <xf borderId="97" fillId="2" fontId="25" numFmtId="0" xfId="0" applyAlignment="1" applyBorder="1" applyFont="1">
      <alignment horizontal="center" shrinkToFit="0" vertical="center" wrapText="0"/>
    </xf>
    <xf borderId="97" fillId="2" fontId="20" numFmtId="0" xfId="0" applyAlignment="1" applyBorder="1" applyFont="1">
      <alignment horizontal="center" shrinkToFit="0" vertical="center" wrapText="0"/>
    </xf>
    <xf borderId="97" fillId="2" fontId="25" numFmtId="10" xfId="0" applyAlignment="1" applyBorder="1" applyFont="1" applyNumberFormat="1">
      <alignment horizontal="center" shrinkToFit="0" vertical="center" wrapText="0"/>
    </xf>
    <xf borderId="30" fillId="2" fontId="20" numFmtId="177" xfId="0" applyAlignment="1" applyBorder="1" applyFont="1" applyNumberFormat="1">
      <alignment horizontal="left" shrinkToFit="0" vertical="center" wrapText="1"/>
    </xf>
    <xf borderId="89" fillId="2" fontId="20" numFmtId="10" xfId="0" applyAlignment="1" applyBorder="1" applyFont="1" applyNumberFormat="1">
      <alignment horizontal="center" shrinkToFit="0" vertical="center" wrapText="0"/>
    </xf>
    <xf borderId="98" fillId="2" fontId="27" numFmtId="0" xfId="0" applyAlignment="1" applyBorder="1" applyFont="1">
      <alignment horizontal="center" shrinkToFit="0" vertical="center" wrapText="0"/>
    </xf>
    <xf borderId="30" fillId="2" fontId="43" numFmtId="177" xfId="0" applyAlignment="1" applyBorder="1" applyFont="1" applyNumberFormat="1">
      <alignment horizontal="left" shrinkToFit="0" vertical="center" wrapText="1"/>
    </xf>
    <xf borderId="30" fillId="2" fontId="25" numFmtId="177" xfId="0" applyAlignment="1" applyBorder="1" applyFont="1" applyNumberFormat="1">
      <alignment horizontal="left" shrinkToFit="0" vertical="center" wrapText="1"/>
    </xf>
    <xf borderId="93" fillId="2" fontId="20" numFmtId="10" xfId="0" applyAlignment="1" applyBorder="1" applyFont="1" applyNumberFormat="1">
      <alignment horizontal="center" shrinkToFit="0" vertical="center" wrapText="0"/>
    </xf>
    <xf borderId="30" fillId="2" fontId="20" numFmtId="0" xfId="0" applyAlignment="1" applyBorder="1" applyFont="1">
      <alignment horizontal="left" shrinkToFit="0" vertical="center" wrapText="1"/>
    </xf>
    <xf borderId="77" fillId="2" fontId="25" numFmtId="0" xfId="0" applyAlignment="1" applyBorder="1" applyFont="1">
      <alignment horizontal="center" shrinkToFit="0" vertical="center" wrapText="0"/>
    </xf>
    <xf borderId="77" fillId="2" fontId="25" numFmtId="2" xfId="0" applyAlignment="1" applyBorder="1" applyFont="1" applyNumberFormat="1">
      <alignment horizontal="center" shrinkToFit="0" vertical="center" wrapText="0"/>
    </xf>
    <xf borderId="27" fillId="2" fontId="25" numFmtId="2" xfId="0" applyAlignment="1" applyBorder="1" applyFont="1" applyNumberFormat="1">
      <alignment horizontal="center" shrinkToFit="0" vertical="center" wrapText="0"/>
    </xf>
    <xf borderId="0" fillId="2" fontId="30" numFmtId="10" xfId="0" applyAlignment="1" applyFont="1" applyNumberFormat="1">
      <alignment horizontal="center" shrinkToFit="0" vertical="center" wrapText="0"/>
    </xf>
    <xf borderId="99" fillId="2" fontId="27" numFmtId="175" xfId="0" applyAlignment="1" applyBorder="1" applyFont="1" applyNumberFormat="1">
      <alignment horizontal="center" shrinkToFit="0" vertical="center" wrapText="0"/>
    </xf>
    <xf borderId="99" fillId="2" fontId="30" numFmtId="175" xfId="0" applyAlignment="1" applyBorder="1" applyFont="1" applyNumberFormat="1">
      <alignment horizontal="center" shrinkToFit="0" vertical="center" wrapText="0"/>
    </xf>
    <xf borderId="99" fillId="2" fontId="27" numFmtId="10" xfId="0" applyAlignment="1" applyBorder="1" applyFont="1" applyNumberFormat="1">
      <alignment horizontal="center" shrinkToFit="0" vertical="center" wrapText="0"/>
    </xf>
    <xf borderId="12" fillId="2" fontId="26" numFmtId="175" xfId="0" applyAlignment="1" applyBorder="1" applyFont="1" applyNumberFormat="1">
      <alignment vertical="center"/>
    </xf>
    <xf borderId="1" fillId="2" fontId="25" numFmtId="0" xfId="0" applyAlignment="1" applyBorder="1" applyFont="1">
      <alignment horizontal="left" shrinkToFit="0" vertical="center" wrapText="1"/>
    </xf>
    <xf borderId="1" fillId="2" fontId="25" numFmtId="0" xfId="0" applyAlignment="1" applyBorder="1" applyFont="1">
      <alignment horizontal="center" shrinkToFit="0" vertical="center" wrapText="0"/>
    </xf>
    <xf borderId="1" fillId="2" fontId="25" numFmtId="2" xfId="0" applyAlignment="1" applyBorder="1" applyFont="1" applyNumberFormat="1">
      <alignment horizontal="center" shrinkToFit="0" vertical="center" wrapText="0"/>
    </xf>
    <xf borderId="7" fillId="2" fontId="25" numFmtId="2" xfId="0" applyAlignment="1" applyBorder="1" applyFont="1" applyNumberFormat="1">
      <alignment horizontal="center" shrinkToFit="0" vertical="center" wrapText="0"/>
    </xf>
    <xf borderId="32" fillId="13" fontId="20" numFmtId="2" xfId="0" applyAlignment="1" applyBorder="1" applyFont="1" applyNumberFormat="1">
      <alignment horizontal="center" shrinkToFit="0" vertical="center" wrapText="0"/>
    </xf>
    <xf borderId="32" fillId="16" fontId="20" numFmtId="2" xfId="0" applyAlignment="1" applyBorder="1" applyFill="1" applyFont="1" applyNumberFormat="1">
      <alignment horizontal="center" shrinkToFit="0" vertical="center" wrapText="0"/>
    </xf>
    <xf borderId="32" fillId="17" fontId="30" numFmtId="175" xfId="0" applyAlignment="1" applyBorder="1" applyFill="1" applyFont="1" applyNumberFormat="1">
      <alignment horizontal="center" shrinkToFit="0" vertical="center" wrapText="0"/>
    </xf>
    <xf borderId="38" fillId="2" fontId="20" numFmtId="0" xfId="0" applyAlignment="1" applyBorder="1" applyFont="1">
      <alignment horizontal="center" shrinkToFit="0" vertical="center" wrapText="1"/>
    </xf>
    <xf borderId="38" fillId="2" fontId="20" numFmtId="10" xfId="0" applyAlignment="1" applyBorder="1" applyFont="1" applyNumberFormat="1">
      <alignment horizontal="center" shrinkToFit="0" vertical="center" wrapText="1"/>
    </xf>
    <xf borderId="12" fillId="2" fontId="26" numFmtId="0" xfId="0" applyAlignment="1" applyBorder="1" applyFont="1">
      <alignment shrinkToFit="0" vertical="center" wrapText="1"/>
    </xf>
    <xf borderId="1" fillId="2" fontId="26" numFmtId="0" xfId="0" applyAlignment="1" applyBorder="1" applyFont="1">
      <alignment horizontal="center" shrinkToFit="0" vertical="center" wrapText="1"/>
    </xf>
    <xf borderId="1" fillId="2" fontId="26" numFmtId="0" xfId="0" applyAlignment="1" applyBorder="1" applyFont="1">
      <alignment shrinkToFit="0" vertical="center" wrapText="1"/>
    </xf>
    <xf borderId="37" fillId="11" fontId="30" numFmtId="0" xfId="0" applyAlignment="1" applyBorder="1" applyFont="1">
      <alignment horizontal="center" shrinkToFit="0" vertical="center" wrapText="1"/>
    </xf>
    <xf borderId="37" fillId="11" fontId="30" numFmtId="49" xfId="0" applyAlignment="1" applyBorder="1" applyFont="1" applyNumberFormat="1">
      <alignment horizontal="center" shrinkToFit="0" vertical="center" wrapText="1"/>
    </xf>
    <xf borderId="37" fillId="11" fontId="30" numFmtId="0" xfId="0" applyAlignment="1" applyBorder="1" applyFont="1">
      <alignment horizontal="left" shrinkToFit="0" vertical="center" wrapText="1"/>
    </xf>
    <xf borderId="37" fillId="11" fontId="27" numFmtId="175" xfId="0" applyAlignment="1" applyBorder="1" applyFont="1" applyNumberFormat="1">
      <alignment horizontal="center" shrinkToFit="0" vertical="center" wrapText="1"/>
    </xf>
    <xf borderId="37" fillId="11" fontId="25" numFmtId="0" xfId="0" applyAlignment="1" applyBorder="1" applyFont="1">
      <alignment horizontal="center" shrinkToFit="0" vertical="center" wrapText="1"/>
    </xf>
    <xf borderId="37" fillId="11" fontId="20" numFmtId="0" xfId="0" applyAlignment="1" applyBorder="1" applyFont="1">
      <alignment horizontal="center" shrinkToFit="0" vertical="center" wrapText="1"/>
    </xf>
    <xf borderId="37" fillId="11" fontId="25" numFmtId="10" xfId="0" applyAlignment="1" applyBorder="1" applyFont="1" applyNumberFormat="1">
      <alignment horizontal="center" shrinkToFit="0" vertical="center" wrapText="1"/>
    </xf>
    <xf borderId="12" fillId="2" fontId="33" numFmtId="0" xfId="0" applyAlignment="1" applyBorder="1" applyFont="1">
      <alignment shrinkToFit="0" vertical="center" wrapText="1"/>
    </xf>
    <xf borderId="1" fillId="2" fontId="33" numFmtId="175" xfId="0" applyAlignment="1" applyBorder="1" applyFont="1" applyNumberFormat="1">
      <alignment shrinkToFit="0" vertical="center" wrapText="1"/>
    </xf>
    <xf borderId="37" fillId="2" fontId="33" numFmtId="0" xfId="0" applyAlignment="1" applyBorder="1" applyFont="1">
      <alignment shrinkToFit="0" vertical="center" wrapText="1"/>
    </xf>
    <xf borderId="37" fillId="2" fontId="25" numFmtId="175" xfId="0" applyAlignment="1" applyBorder="1" applyFont="1" applyNumberFormat="1">
      <alignment horizontal="center" shrinkToFit="0" vertical="center" wrapText="1"/>
    </xf>
    <xf borderId="37" fillId="2" fontId="27" numFmtId="175" xfId="0" applyAlignment="1" applyBorder="1" applyFont="1" applyNumberFormat="1">
      <alignment horizontal="center" shrinkToFit="0" vertical="center" wrapText="1"/>
    </xf>
    <xf borderId="37" fillId="0" fontId="25" numFmtId="10" xfId="0" applyAlignment="1" applyBorder="1" applyFont="1" applyNumberFormat="1">
      <alignment horizontal="center" shrinkToFit="0" vertical="center" wrapText="1"/>
    </xf>
    <xf borderId="12" fillId="2" fontId="33" numFmtId="175" xfId="0" applyAlignment="1" applyBorder="1" applyFont="1" applyNumberFormat="1">
      <alignment shrinkToFit="0" vertical="center" wrapText="1"/>
    </xf>
    <xf borderId="37" fillId="11" fontId="25" numFmtId="175" xfId="0" applyAlignment="1" applyBorder="1" applyFont="1" applyNumberFormat="1">
      <alignment horizontal="center" shrinkToFit="0" vertical="center" wrapText="1"/>
    </xf>
    <xf borderId="37" fillId="11" fontId="20" numFmtId="175" xfId="0" applyAlignment="1" applyBorder="1" applyFont="1" applyNumberFormat="1">
      <alignment horizontal="center" shrinkToFit="0" vertical="center" wrapText="1"/>
    </xf>
    <xf borderId="12" fillId="12" fontId="33" numFmtId="175" xfId="0" applyAlignment="1" applyBorder="1" applyFont="1" applyNumberFormat="1">
      <alignment shrinkToFit="0" vertical="center" wrapText="1"/>
    </xf>
    <xf borderId="1" fillId="12" fontId="33" numFmtId="175" xfId="0" applyAlignment="1" applyBorder="1" applyFont="1" applyNumberFormat="1">
      <alignment shrinkToFit="0" vertical="center" wrapText="1"/>
    </xf>
    <xf borderId="1" fillId="12" fontId="33" numFmtId="0" xfId="0" applyAlignment="1" applyBorder="1" applyFont="1">
      <alignment shrinkToFit="0" vertical="center" wrapText="1"/>
    </xf>
    <xf borderId="37" fillId="12" fontId="33" numFmtId="0" xfId="0" applyAlignment="1" applyBorder="1" applyFont="1">
      <alignment shrinkToFit="0" vertical="center" wrapText="1"/>
    </xf>
    <xf borderId="37" fillId="2" fontId="20" numFmtId="175" xfId="0" applyAlignment="1" applyBorder="1" applyFont="1" applyNumberFormat="1">
      <alignment horizontal="center" shrinkToFit="0" vertical="center" wrapText="1"/>
    </xf>
    <xf borderId="37" fillId="0" fontId="25" numFmtId="0" xfId="0" applyAlignment="1" applyBorder="1" applyFont="1">
      <alignment horizontal="center" shrinkToFit="0" vertical="center" wrapText="1"/>
    </xf>
    <xf borderId="37" fillId="2" fontId="25" numFmtId="0" xfId="0" applyAlignment="1" applyBorder="1" applyFont="1">
      <alignment horizontal="center" shrinkToFit="0" vertical="center" wrapText="1"/>
    </xf>
    <xf borderId="37" fillId="2" fontId="27" numFmtId="0" xfId="0" applyAlignment="1" applyBorder="1" applyFont="1">
      <alignment horizontal="center" shrinkToFit="0" vertical="center" wrapText="1"/>
    </xf>
    <xf borderId="37" fillId="2" fontId="25" numFmtId="10" xfId="0" applyAlignment="1" applyBorder="1" applyFont="1" applyNumberFormat="1">
      <alignment horizontal="center" shrinkToFit="0" vertical="center" wrapText="1"/>
    </xf>
    <xf borderId="37" fillId="11" fontId="20" numFmtId="4" xfId="0" applyAlignment="1" applyBorder="1" applyFont="1" applyNumberFormat="1">
      <alignment horizontal="center" shrinkToFit="0" vertical="center" wrapText="1"/>
    </xf>
    <xf borderId="37" fillId="2" fontId="33" numFmtId="49" xfId="0" applyAlignment="1" applyBorder="1" applyFont="1" applyNumberFormat="1">
      <alignment shrinkToFit="0" vertical="center" wrapText="1"/>
    </xf>
    <xf borderId="37" fillId="17" fontId="30" numFmtId="49" xfId="0" applyAlignment="1" applyBorder="1" applyFont="1" applyNumberFormat="1">
      <alignment horizontal="center" shrinkToFit="0" vertical="center" wrapText="1"/>
    </xf>
    <xf borderId="37" fillId="17" fontId="30" numFmtId="0" xfId="0" applyAlignment="1" applyBorder="1" applyFont="1">
      <alignment horizontal="left" shrinkToFit="0" vertical="center" wrapText="1"/>
    </xf>
    <xf borderId="37" fillId="17" fontId="30" numFmtId="0" xfId="0" applyAlignment="1" applyBorder="1" applyFont="1">
      <alignment horizontal="center" shrinkToFit="0" vertical="center" wrapText="1"/>
    </xf>
    <xf borderId="37" fillId="17" fontId="30" numFmtId="175" xfId="0" applyAlignment="1" applyBorder="1" applyFont="1" applyNumberFormat="1">
      <alignment horizontal="center" shrinkToFit="0" vertical="center" wrapText="1"/>
    </xf>
    <xf borderId="37" fillId="17" fontId="27" numFmtId="175" xfId="0" applyAlignment="1" applyBorder="1" applyFont="1" applyNumberFormat="1">
      <alignment horizontal="center" shrinkToFit="0" vertical="center" wrapText="1"/>
    </xf>
    <xf borderId="37" fillId="12" fontId="20" numFmtId="175" xfId="0" applyAlignment="1" applyBorder="1" applyFont="1" applyNumberFormat="1">
      <alignment horizontal="center" shrinkToFit="0" vertical="center" wrapText="1"/>
    </xf>
    <xf borderId="37" fillId="12" fontId="27" numFmtId="175" xfId="0" applyAlignment="1" applyBorder="1" applyFont="1" applyNumberFormat="1">
      <alignment horizontal="center" shrinkToFit="0" vertical="center" wrapText="1"/>
    </xf>
    <xf borderId="37" fillId="12" fontId="25" numFmtId="10" xfId="0" applyAlignment="1" applyBorder="1" applyFont="1" applyNumberFormat="1">
      <alignment horizontal="center" shrinkToFit="0" vertical="center" wrapText="1"/>
    </xf>
    <xf borderId="37" fillId="17" fontId="30" numFmtId="173" xfId="0" applyAlignment="1" applyBorder="1" applyFont="1" applyNumberFormat="1">
      <alignment horizontal="center" shrinkToFit="0" vertical="center" wrapText="1"/>
    </xf>
    <xf borderId="37" fillId="17" fontId="27" numFmtId="173" xfId="0" applyAlignment="1" applyBorder="1" applyFont="1" applyNumberFormat="1">
      <alignment horizontal="center" shrinkToFit="0" vertical="center" wrapText="1"/>
    </xf>
    <xf borderId="37" fillId="17" fontId="27" numFmtId="10" xfId="0" applyAlignment="1" applyBorder="1" applyFont="1" applyNumberFormat="1">
      <alignment horizontal="center" shrinkToFit="0" vertical="center" wrapText="1"/>
    </xf>
    <xf borderId="37" fillId="0" fontId="20" numFmtId="0" xfId="0" applyAlignment="1" applyBorder="1" applyFont="1">
      <alignment horizontal="center" shrinkToFit="0" vertical="center" wrapText="1"/>
    </xf>
    <xf borderId="37" fillId="11" fontId="30" numFmtId="4" xfId="0" applyAlignment="1" applyBorder="1" applyFont="1" applyNumberFormat="1">
      <alignment horizontal="center" shrinkToFit="0" vertical="center" wrapText="1"/>
    </xf>
    <xf borderId="37" fillId="11" fontId="27" numFmtId="0" xfId="0" applyAlignment="1" applyBorder="1" applyFont="1">
      <alignment horizontal="center" shrinkToFit="0" vertical="center" wrapText="1"/>
    </xf>
    <xf borderId="37" fillId="11" fontId="25" numFmtId="49" xfId="0" applyAlignment="1" applyBorder="1" applyFont="1" applyNumberFormat="1">
      <alignment horizontal="center" shrinkToFit="0" vertical="center" wrapText="1"/>
    </xf>
    <xf borderId="37" fillId="0" fontId="27" numFmtId="2" xfId="0" applyAlignment="1" applyBorder="1" applyFont="1" applyNumberFormat="1">
      <alignment horizontal="center" shrinkToFit="0" vertical="center" wrapText="1"/>
    </xf>
    <xf borderId="37" fillId="0" fontId="27" numFmtId="0" xfId="0" applyAlignment="1" applyBorder="1" applyFont="1">
      <alignment horizontal="center" shrinkToFit="0" vertical="center" wrapText="1"/>
    </xf>
    <xf borderId="99" fillId="2" fontId="25" numFmtId="0" xfId="0" applyAlignment="1" applyBorder="1" applyFont="1">
      <alignment horizontal="center" shrinkToFit="0" vertical="center" wrapText="1"/>
    </xf>
    <xf borderId="100" fillId="10" fontId="25" numFmtId="1" xfId="0" applyAlignment="1" applyBorder="1" applyFont="1" applyNumberFormat="1">
      <alignment horizontal="center" shrinkToFit="0" vertical="center" wrapText="1"/>
    </xf>
    <xf borderId="100" fillId="10" fontId="25" numFmtId="0" xfId="0" applyAlignment="1" applyBorder="1" applyFont="1">
      <alignment horizontal="center" shrinkToFit="0" vertical="center" wrapText="1"/>
    </xf>
    <xf borderId="100" fillId="10" fontId="25" numFmtId="2" xfId="0" applyAlignment="1" applyBorder="1" applyFont="1" applyNumberFormat="1">
      <alignment horizontal="left" shrinkToFit="0" vertical="center" wrapText="1"/>
    </xf>
    <xf borderId="100" fillId="10" fontId="25" numFmtId="2" xfId="0" applyAlignment="1" applyBorder="1" applyFont="1" applyNumberFormat="1">
      <alignment horizontal="center" shrinkToFit="0" vertical="center" wrapText="1"/>
    </xf>
    <xf borderId="100" fillId="10" fontId="25" numFmtId="4" xfId="0" applyAlignment="1" applyBorder="1" applyFont="1" applyNumberFormat="1">
      <alignment horizontal="center" shrinkToFit="0" vertical="center" wrapText="1"/>
    </xf>
    <xf borderId="100" fillId="10" fontId="20" numFmtId="4" xfId="0" applyAlignment="1" applyBorder="1" applyFont="1" applyNumberFormat="1">
      <alignment horizontal="center" shrinkToFit="0" vertical="center" wrapText="1"/>
    </xf>
    <xf borderId="100" fillId="10" fontId="20" numFmtId="0" xfId="0" applyAlignment="1" applyBorder="1" applyFont="1">
      <alignment horizontal="center" shrinkToFit="0" vertical="center" wrapText="1"/>
    </xf>
    <xf borderId="100" fillId="10" fontId="27" numFmtId="0" xfId="0" applyAlignment="1" applyBorder="1" applyFont="1">
      <alignment horizontal="center" shrinkToFit="0" vertical="center" wrapText="1"/>
    </xf>
    <xf borderId="100" fillId="10" fontId="25" numFmtId="10" xfId="0" applyAlignment="1" applyBorder="1" applyFont="1" applyNumberFormat="1">
      <alignment horizontal="center" shrinkToFit="0" vertical="center" wrapText="1"/>
    </xf>
    <xf borderId="101" fillId="2" fontId="25" numFmtId="1" xfId="0" applyAlignment="1" applyBorder="1" applyFont="1" applyNumberFormat="1">
      <alignment horizontal="center" shrinkToFit="0" vertical="center" wrapText="1"/>
    </xf>
    <xf borderId="101" fillId="2" fontId="25" numFmtId="0" xfId="0" applyAlignment="1" applyBorder="1" applyFont="1">
      <alignment horizontal="center" shrinkToFit="0" vertical="center" wrapText="1"/>
    </xf>
    <xf borderId="101" fillId="2" fontId="25" numFmtId="2" xfId="0" applyAlignment="1" applyBorder="1" applyFont="1" applyNumberFormat="1">
      <alignment horizontal="left" shrinkToFit="0" vertical="center" wrapText="1"/>
    </xf>
    <xf borderId="101" fillId="2" fontId="25" numFmtId="2" xfId="0" applyAlignment="1" applyBorder="1" applyFont="1" applyNumberFormat="1">
      <alignment horizontal="center" shrinkToFit="0" vertical="center" wrapText="1"/>
    </xf>
    <xf borderId="101" fillId="2" fontId="25" numFmtId="4" xfId="0" applyAlignment="1" applyBorder="1" applyFont="1" applyNumberFormat="1">
      <alignment horizontal="center" shrinkToFit="0" vertical="center" wrapText="1"/>
    </xf>
    <xf borderId="101" fillId="2" fontId="20" numFmtId="4" xfId="0" applyAlignment="1" applyBorder="1" applyFont="1" applyNumberFormat="1">
      <alignment horizontal="center" shrinkToFit="0" vertical="center" wrapText="1"/>
    </xf>
    <xf borderId="101" fillId="2" fontId="20" numFmtId="0" xfId="0" applyAlignment="1" applyBorder="1" applyFont="1">
      <alignment horizontal="center" shrinkToFit="0" vertical="center" wrapText="1"/>
    </xf>
    <xf borderId="101" fillId="2" fontId="27" numFmtId="0" xfId="0" applyAlignment="1" applyBorder="1" applyFont="1">
      <alignment horizontal="center" shrinkToFit="0" vertical="center" wrapText="1"/>
    </xf>
    <xf borderId="101" fillId="2" fontId="25" numFmtId="10" xfId="0" applyAlignment="1" applyBorder="1" applyFont="1" applyNumberFormat="1">
      <alignment horizontal="center" shrinkToFit="0" vertical="center" wrapText="1"/>
    </xf>
    <xf borderId="97" fillId="2" fontId="25" numFmtId="1" xfId="0" applyAlignment="1" applyBorder="1" applyFont="1" applyNumberFormat="1">
      <alignment horizontal="center" shrinkToFit="0" vertical="center" wrapText="1"/>
    </xf>
    <xf borderId="97" fillId="2" fontId="25" numFmtId="2" xfId="0" applyAlignment="1" applyBorder="1" applyFont="1" applyNumberFormat="1">
      <alignment horizontal="left" shrinkToFit="0" vertical="center" wrapText="1"/>
    </xf>
    <xf borderId="97" fillId="2" fontId="25" numFmtId="2" xfId="0" applyAlignment="1" applyBorder="1" applyFont="1" applyNumberFormat="1">
      <alignment horizontal="center" shrinkToFit="0" vertical="center" wrapText="1"/>
    </xf>
    <xf borderId="97" fillId="2" fontId="25" numFmtId="4" xfId="0" applyAlignment="1" applyBorder="1" applyFont="1" applyNumberFormat="1">
      <alignment horizontal="center" shrinkToFit="0" vertical="center" wrapText="1"/>
    </xf>
    <xf borderId="102" fillId="2" fontId="6" numFmtId="0" xfId="0" applyAlignment="1" applyBorder="1" applyFont="1">
      <alignment horizontal="center" shrinkToFit="0" vertical="center" wrapText="1"/>
    </xf>
    <xf borderId="103" fillId="0" fontId="3" numFmtId="0" xfId="0" applyBorder="1" applyFont="1"/>
    <xf borderId="104" fillId="0" fontId="3" numFmtId="0" xfId="0" applyBorder="1" applyFont="1"/>
    <xf borderId="97" fillId="2" fontId="25" numFmtId="10" xfId="0" applyAlignment="1" applyBorder="1" applyFont="1" applyNumberFormat="1">
      <alignment horizontal="center" shrinkToFit="0" vertical="center" wrapText="1"/>
    </xf>
    <xf borderId="105" fillId="2" fontId="6" numFmtId="0" xfId="0" applyAlignment="1" applyBorder="1" applyFont="1">
      <alignment horizontal="right" shrinkToFit="0" vertical="center" wrapText="1"/>
    </xf>
    <xf borderId="106" fillId="0" fontId="3" numFmtId="0" xfId="0" applyBorder="1" applyFont="1"/>
    <xf borderId="105" fillId="0" fontId="28" numFmtId="175" xfId="0" applyAlignment="1" applyBorder="1" applyFont="1" applyNumberFormat="1">
      <alignment horizontal="left"/>
    </xf>
    <xf borderId="105" fillId="2" fontId="44" numFmtId="0" xfId="0" applyAlignment="1" applyBorder="1" applyFont="1">
      <alignment horizontal="center" shrinkToFit="0" vertical="center" wrapText="1"/>
    </xf>
    <xf borderId="33" fillId="0" fontId="28" numFmtId="175" xfId="0" applyAlignment="1" applyBorder="1" applyFont="1" applyNumberFormat="1">
      <alignment horizontal="left"/>
    </xf>
    <xf borderId="107" fillId="2" fontId="1" numFmtId="0" xfId="0" applyAlignment="1" applyBorder="1" applyFont="1">
      <alignment horizontal="center" shrinkToFit="0" vertical="center" wrapText="1"/>
    </xf>
    <xf borderId="107" fillId="2" fontId="25" numFmtId="0" xfId="0" applyAlignment="1" applyBorder="1" applyFont="1">
      <alignment horizontal="center" shrinkToFit="0" vertical="center" wrapText="1"/>
    </xf>
    <xf borderId="108" fillId="2" fontId="25" numFmtId="4" xfId="0" applyAlignment="1" applyBorder="1" applyFont="1" applyNumberFormat="1">
      <alignment horizontal="center" shrinkToFit="0" vertical="center" wrapText="1"/>
    </xf>
    <xf borderId="108" fillId="2" fontId="20" numFmtId="4" xfId="0" applyAlignment="1" applyBorder="1" applyFont="1" applyNumberFormat="1">
      <alignment horizontal="center" shrinkToFit="0" vertical="center" wrapText="1"/>
    </xf>
    <xf borderId="108" fillId="2" fontId="25" numFmtId="0" xfId="0" applyAlignment="1" applyBorder="1" applyFont="1">
      <alignment horizontal="center" shrinkToFit="0" vertical="center" wrapText="1"/>
    </xf>
    <xf borderId="97" fillId="2" fontId="20" numFmtId="4" xfId="0" applyAlignment="1" applyBorder="1" applyFont="1" applyNumberFormat="1">
      <alignment horizontal="center" shrinkToFit="0" vertical="center" wrapText="1"/>
    </xf>
    <xf borderId="97" fillId="2" fontId="20" numFmtId="0" xfId="0" applyAlignment="1" applyBorder="1" applyFont="1">
      <alignment horizontal="center" shrinkToFit="0" vertical="center" wrapText="1"/>
    </xf>
    <xf borderId="97" fillId="2" fontId="27" numFmtId="0" xfId="0" applyAlignment="1" applyBorder="1" applyFont="1">
      <alignment horizontal="center" shrinkToFit="0" vertical="center" wrapText="1"/>
    </xf>
    <xf borderId="97" fillId="2" fontId="25" numFmtId="1" xfId="0" applyAlignment="1" applyBorder="1" applyFont="1" applyNumberFormat="1">
      <alignment horizontal="center" shrinkToFit="0" vertical="center" wrapText="0"/>
    </xf>
    <xf borderId="97" fillId="2" fontId="25" numFmtId="2" xfId="0" applyAlignment="1" applyBorder="1" applyFont="1" applyNumberFormat="1">
      <alignment horizontal="center" shrinkToFit="0" vertical="center" wrapText="0"/>
    </xf>
    <xf borderId="97" fillId="2" fontId="25" numFmtId="4" xfId="0" applyAlignment="1" applyBorder="1" applyFont="1" applyNumberFormat="1">
      <alignment horizontal="center" shrinkToFit="0" vertical="center" wrapText="0"/>
    </xf>
    <xf borderId="97" fillId="2" fontId="20" numFmtId="4" xfId="0" applyAlignment="1" applyBorder="1" applyFont="1" applyNumberFormat="1">
      <alignment horizontal="center" shrinkToFit="0" vertical="center" wrapText="0"/>
    </xf>
    <xf borderId="109" fillId="2" fontId="25" numFmtId="1" xfId="0" applyAlignment="1" applyBorder="1" applyFont="1" applyNumberFormat="1">
      <alignment horizontal="center" shrinkToFit="0" vertical="center" wrapText="0"/>
    </xf>
    <xf borderId="109" fillId="2" fontId="25" numFmtId="0" xfId="0" applyAlignment="1" applyBorder="1" applyFont="1">
      <alignment horizontal="center" shrinkToFit="0" vertical="center" wrapText="0"/>
    </xf>
    <xf borderId="109" fillId="2" fontId="25" numFmtId="2" xfId="0" applyAlignment="1" applyBorder="1" applyFont="1" applyNumberFormat="1">
      <alignment horizontal="left" shrinkToFit="0" vertical="center" wrapText="1"/>
    </xf>
    <xf borderId="109" fillId="2" fontId="25" numFmtId="2" xfId="0" applyAlignment="1" applyBorder="1" applyFont="1" applyNumberFormat="1">
      <alignment horizontal="center" shrinkToFit="0" vertical="center" wrapText="0"/>
    </xf>
    <xf borderId="109" fillId="2" fontId="25" numFmtId="4" xfId="0" applyAlignment="1" applyBorder="1" applyFont="1" applyNumberFormat="1">
      <alignment horizontal="center" shrinkToFit="0" vertical="center" wrapText="0"/>
    </xf>
    <xf borderId="109" fillId="2" fontId="20" numFmtId="4" xfId="0" applyAlignment="1" applyBorder="1" applyFont="1" applyNumberFormat="1">
      <alignment horizontal="center" shrinkToFit="0" vertical="center" wrapText="0"/>
    </xf>
    <xf borderId="0" fillId="2" fontId="25" numFmtId="0" xfId="0" applyAlignment="1" applyFont="1">
      <alignment horizontal="center" shrinkToFit="0" vertical="center" wrapText="0"/>
    </xf>
    <xf borderId="11" fillId="2" fontId="20" numFmtId="0" xfId="0" applyAlignment="1" applyBorder="1" applyFont="1">
      <alignment horizontal="center" shrinkToFit="0" vertical="center" wrapText="0"/>
    </xf>
    <xf borderId="0" fillId="2" fontId="27" numFmtId="0" xfId="0" applyAlignment="1" applyFont="1">
      <alignment horizontal="center" shrinkToFit="0" vertical="center" wrapText="0"/>
    </xf>
    <xf borderId="0" fillId="2" fontId="25" numFmtId="10" xfId="0" applyAlignment="1" applyFont="1" applyNumberFormat="1">
      <alignment horizontal="center" shrinkToFit="0" vertical="center" wrapText="0"/>
    </xf>
    <xf borderId="95" fillId="2" fontId="25" numFmtId="1" xfId="0" applyAlignment="1" applyBorder="1" applyFont="1" applyNumberFormat="1">
      <alignment horizontal="center" shrinkToFit="0" vertical="center" wrapText="0"/>
    </xf>
    <xf borderId="95" fillId="2" fontId="25" numFmtId="0" xfId="0" applyAlignment="1" applyBorder="1" applyFont="1">
      <alignment horizontal="center" shrinkToFit="0" vertical="center" wrapText="0"/>
    </xf>
    <xf borderId="95" fillId="2" fontId="25" numFmtId="2" xfId="0" applyAlignment="1" applyBorder="1" applyFont="1" applyNumberFormat="1">
      <alignment horizontal="center" shrinkToFit="0" vertical="center" wrapText="0"/>
    </xf>
    <xf borderId="95" fillId="2" fontId="25" numFmtId="4" xfId="0" applyAlignment="1" applyBorder="1" applyFont="1" applyNumberFormat="1">
      <alignment horizontal="center" shrinkToFit="0" vertical="center" wrapText="0"/>
    </xf>
    <xf borderId="95" fillId="2" fontId="20" numFmtId="4" xfId="0" applyAlignment="1" applyBorder="1" applyFont="1" applyNumberFormat="1">
      <alignment horizontal="center" shrinkToFit="0" vertical="center" wrapText="0"/>
    </xf>
    <xf borderId="9" fillId="2" fontId="25" numFmtId="0" xfId="0" applyAlignment="1" applyBorder="1" applyFont="1">
      <alignment horizontal="center" shrinkToFit="0" vertical="center" wrapText="0"/>
    </xf>
    <xf borderId="9" fillId="2" fontId="25" numFmtId="4" xfId="0" applyAlignment="1" applyBorder="1" applyFont="1" applyNumberFormat="1">
      <alignment horizontal="center" shrinkToFit="0" vertical="center" wrapText="0"/>
    </xf>
    <xf borderId="11" fillId="2" fontId="20" numFmtId="4" xfId="0" applyAlignment="1" applyBorder="1" applyFont="1" applyNumberFormat="1">
      <alignment horizontal="center" shrinkToFit="0" vertical="center" wrapText="0"/>
    </xf>
    <xf borderId="0" fillId="2" fontId="27" numFmtId="4" xfId="0" applyAlignment="1" applyFont="1" applyNumberFormat="1">
      <alignment horizontal="center" shrinkToFit="0" vertical="center" wrapText="0"/>
    </xf>
    <xf borderId="12" fillId="2" fontId="33" numFmtId="4" xfId="0" applyAlignment="1" applyBorder="1" applyFont="1" applyNumberFormat="1">
      <alignment shrinkToFit="0" vertical="center" wrapText="1"/>
    </xf>
    <xf borderId="1" fillId="2" fontId="27" numFmtId="0" xfId="0" applyAlignment="1" applyBorder="1" applyFont="1">
      <alignment horizontal="center" shrinkToFit="0" vertical="center" wrapText="0"/>
    </xf>
    <xf borderId="1" fillId="2" fontId="27" numFmtId="0" xfId="0" applyAlignment="1" applyBorder="1" applyFont="1">
      <alignment horizontal="left" shrinkToFit="0" vertical="center" wrapText="1"/>
    </xf>
    <xf borderId="1" fillId="2" fontId="27" numFmtId="2" xfId="0" applyAlignment="1" applyBorder="1" applyFont="1" applyNumberFormat="1">
      <alignment horizontal="center" shrinkToFit="0" vertical="center" wrapText="0"/>
    </xf>
    <xf borderId="1" fillId="2" fontId="30" numFmtId="10" xfId="0" applyAlignment="1" applyBorder="1" applyFont="1" applyNumberFormat="1">
      <alignment horizontal="center" shrinkToFit="0" vertical="center" wrapText="0"/>
    </xf>
    <xf borderId="7" fillId="2" fontId="27" numFmtId="0" xfId="0" applyAlignment="1" applyBorder="1" applyFont="1">
      <alignment horizontal="center" shrinkToFit="0" vertical="center" wrapText="0"/>
    </xf>
    <xf borderId="11" fillId="2" fontId="30" numFmtId="0" xfId="0" applyAlignment="1" applyBorder="1" applyFont="1">
      <alignment horizontal="center" shrinkToFit="0" vertical="center" wrapText="0"/>
    </xf>
    <xf borderId="0" fillId="2" fontId="27" numFmtId="10" xfId="0" applyAlignment="1" applyFont="1" applyNumberFormat="1">
      <alignment horizontal="center" shrinkToFit="0" vertical="center" wrapText="0"/>
    </xf>
    <xf borderId="12" fillId="2" fontId="0" numFmtId="0" xfId="0" applyAlignment="1" applyBorder="1" applyFont="1">
      <alignment vertical="center"/>
    </xf>
    <xf borderId="7" fillId="2" fontId="45" numFmtId="0" xfId="0" applyBorder="1" applyFont="1"/>
    <xf borderId="8" fillId="2" fontId="34" numFmtId="0" xfId="0" applyAlignment="1" applyBorder="1" applyFont="1">
      <alignment horizontal="center" shrinkToFit="0" vertical="center" wrapText="1"/>
    </xf>
    <xf borderId="1" fillId="2" fontId="45" numFmtId="0" xfId="0" applyBorder="1" applyFont="1"/>
    <xf borderId="110" fillId="2" fontId="45" numFmtId="0" xfId="0" applyBorder="1" applyFont="1"/>
    <xf borderId="90" fillId="2" fontId="0" numFmtId="0" xfId="0" applyAlignment="1" applyBorder="1" applyFont="1">
      <alignment horizontal="right"/>
    </xf>
    <xf borderId="91" fillId="2" fontId="34" numFmtId="0" xfId="0" applyAlignment="1" applyBorder="1" applyFont="1">
      <alignment horizontal="left"/>
    </xf>
    <xf borderId="91" fillId="2" fontId="34" numFmtId="164" xfId="0" applyAlignment="1" applyBorder="1" applyFont="1" applyNumberFormat="1">
      <alignment horizontal="left"/>
    </xf>
    <xf borderId="90" fillId="2" fontId="5" numFmtId="0" xfId="0" applyAlignment="1" applyBorder="1" applyFont="1">
      <alignment horizontal="right"/>
    </xf>
    <xf borderId="91" fillId="2" fontId="2" numFmtId="164" xfId="0" applyAlignment="1" applyBorder="1" applyFont="1" applyNumberFormat="1">
      <alignment horizontal="left"/>
    </xf>
    <xf borderId="12" fillId="2" fontId="45" numFmtId="0" xfId="0" applyBorder="1" applyFont="1"/>
    <xf borderId="21" fillId="2" fontId="45" numFmtId="0" xfId="0" applyBorder="1" applyFont="1"/>
    <xf borderId="1" fillId="2" fontId="0" numFmtId="0" xfId="0" applyAlignment="1" applyBorder="1" applyFont="1">
      <alignment horizontal="right"/>
    </xf>
    <xf borderId="7" fillId="2" fontId="34" numFmtId="0" xfId="0" applyAlignment="1" applyBorder="1" applyFont="1">
      <alignment horizontal="left"/>
    </xf>
    <xf borderId="26" fillId="2" fontId="34" numFmtId="14" xfId="0" applyAlignment="1" applyBorder="1" applyFont="1" applyNumberFormat="1">
      <alignment horizontal="left"/>
    </xf>
    <xf borderId="97" fillId="2" fontId="46" numFmtId="0" xfId="0" applyAlignment="1" applyBorder="1" applyFont="1">
      <alignment horizontal="left"/>
    </xf>
    <xf borderId="12" fillId="2" fontId="5" numFmtId="0" xfId="0" applyAlignment="1" applyBorder="1" applyFont="1">
      <alignment horizontal="right"/>
    </xf>
    <xf borderId="24" fillId="2" fontId="6" numFmtId="0" xfId="0" applyAlignment="1" applyBorder="1" applyFont="1">
      <alignment horizontal="left"/>
    </xf>
    <xf borderId="29" fillId="2" fontId="45" numFmtId="0" xfId="0" applyBorder="1" applyFont="1"/>
    <xf borderId="30" fillId="2" fontId="0" numFmtId="0" xfId="0" applyAlignment="1" applyBorder="1" applyFont="1">
      <alignment horizontal="right"/>
    </xf>
    <xf borderId="51" fillId="2" fontId="39" numFmtId="0" xfId="0" applyAlignment="1" applyBorder="1" applyFont="1">
      <alignment horizontal="left"/>
    </xf>
    <xf borderId="46" fillId="2" fontId="37" numFmtId="10" xfId="0" applyAlignment="1" applyBorder="1" applyFont="1" applyNumberFormat="1">
      <alignment horizontal="left"/>
    </xf>
    <xf borderId="30" fillId="2" fontId="5" numFmtId="0" xfId="0" applyAlignment="1" applyBorder="1" applyFont="1">
      <alignment horizontal="right"/>
    </xf>
    <xf borderId="51" fillId="2" fontId="6" numFmtId="10" xfId="0" applyAlignment="1" applyBorder="1" applyFont="1" applyNumberFormat="1">
      <alignment horizontal="left"/>
    </xf>
    <xf borderId="36" fillId="2" fontId="47" numFmtId="0" xfId="0" applyAlignment="1" applyBorder="1" applyFont="1">
      <alignment horizontal="left"/>
    </xf>
    <xf borderId="17" fillId="2" fontId="0" numFmtId="0" xfId="0" applyAlignment="1" applyBorder="1" applyFont="1">
      <alignment horizontal="right"/>
    </xf>
    <xf borderId="45" fillId="2" fontId="47" numFmtId="0" xfId="0" applyBorder="1" applyFont="1"/>
    <xf borderId="45" fillId="2" fontId="47" numFmtId="0" xfId="0" applyAlignment="1" applyBorder="1" applyFont="1">
      <alignment horizontal="center"/>
    </xf>
    <xf borderId="111" fillId="2" fontId="45" numFmtId="0" xfId="0" applyAlignment="1" applyBorder="1" applyFont="1">
      <alignment vertical="center"/>
    </xf>
    <xf borderId="111" fillId="2" fontId="45" numFmtId="0" xfId="0" applyBorder="1" applyFont="1"/>
    <xf borderId="1" fillId="2" fontId="46" numFmtId="0" xfId="0" applyAlignment="1" applyBorder="1" applyFont="1">
      <alignment horizontal="center" vertical="center"/>
    </xf>
    <xf borderId="2" fillId="2" fontId="46" numFmtId="0" xfId="0" applyAlignment="1" applyBorder="1" applyFont="1">
      <alignment horizontal="center" vertical="center"/>
    </xf>
    <xf borderId="8" fillId="2" fontId="46" numFmtId="0" xfId="0" applyAlignment="1" applyBorder="1" applyFont="1">
      <alignment horizontal="center" shrinkToFit="0" vertical="center" wrapText="1"/>
    </xf>
    <xf borderId="35" fillId="2" fontId="46" numFmtId="0" xfId="0" applyAlignment="1" applyBorder="1" applyFont="1">
      <alignment horizontal="center" shrinkToFit="0" vertical="center" wrapText="1"/>
    </xf>
    <xf borderId="32" fillId="2" fontId="46" numFmtId="0" xfId="0" applyAlignment="1" applyBorder="1" applyFont="1">
      <alignment horizontal="center" vertical="center"/>
    </xf>
    <xf borderId="1" fillId="2" fontId="45" numFmtId="0" xfId="0" applyAlignment="1" applyBorder="1" applyFont="1">
      <alignment horizontal="center" vertical="center"/>
    </xf>
    <xf borderId="37" fillId="2" fontId="46" numFmtId="0" xfId="0" applyAlignment="1" applyBorder="1" applyFont="1">
      <alignment horizontal="center" vertical="center"/>
    </xf>
    <xf borderId="7" fillId="2" fontId="45" numFmtId="0" xfId="0" applyAlignment="1" applyBorder="1" applyFont="1">
      <alignment horizontal="center" vertical="center"/>
    </xf>
    <xf borderId="112" fillId="5" fontId="47" numFmtId="0" xfId="0" applyAlignment="1" applyBorder="1" applyFont="1">
      <alignment horizontal="center" vertical="center"/>
    </xf>
    <xf borderId="112" fillId="2" fontId="45" numFmtId="0" xfId="0" applyAlignment="1" applyBorder="1" applyFont="1">
      <alignment horizontal="left" shrinkToFit="0" vertical="center" wrapText="1"/>
    </xf>
    <xf borderId="112" fillId="0" fontId="3" numFmtId="0" xfId="0" applyBorder="1" applyFont="1"/>
    <xf borderId="112" fillId="2" fontId="45" numFmtId="166" xfId="0" applyAlignment="1" applyBorder="1" applyFont="1" applyNumberFormat="1">
      <alignment horizontal="right" vertical="center"/>
    </xf>
    <xf borderId="112" fillId="2" fontId="45" numFmtId="4" xfId="0" applyAlignment="1" applyBorder="1" applyFont="1" applyNumberFormat="1">
      <alignment horizontal="right"/>
    </xf>
    <xf borderId="112" fillId="2" fontId="45" numFmtId="166" xfId="0" applyAlignment="1" applyBorder="1" applyFont="1" applyNumberFormat="1">
      <alignment vertical="center"/>
    </xf>
    <xf borderId="112" fillId="2" fontId="45" numFmtId="10" xfId="0" applyAlignment="1" applyBorder="1" applyFont="1" applyNumberFormat="1">
      <alignment vertical="center"/>
    </xf>
    <xf borderId="1" fillId="2" fontId="45" numFmtId="0" xfId="0" applyAlignment="1" applyBorder="1" applyFont="1">
      <alignment vertical="center"/>
    </xf>
    <xf borderId="113" fillId="5" fontId="47" numFmtId="0" xfId="0" applyAlignment="1" applyBorder="1" applyFont="1">
      <alignment horizontal="center" vertical="center"/>
    </xf>
    <xf borderId="113" fillId="2" fontId="45" numFmtId="0" xfId="0" applyAlignment="1" applyBorder="1" applyFont="1">
      <alignment horizontal="left" shrinkToFit="0" vertical="center" wrapText="1"/>
    </xf>
    <xf borderId="113" fillId="0" fontId="3" numFmtId="0" xfId="0" applyBorder="1" applyFont="1"/>
    <xf borderId="113" fillId="2" fontId="45" numFmtId="166" xfId="0" applyAlignment="1" applyBorder="1" applyFont="1" applyNumberFormat="1">
      <alignment horizontal="right" vertical="center"/>
    </xf>
    <xf borderId="113" fillId="2" fontId="45" numFmtId="4" xfId="0" applyAlignment="1" applyBorder="1" applyFont="1" applyNumberFormat="1">
      <alignment horizontal="right"/>
    </xf>
    <xf borderId="113" fillId="2" fontId="45" numFmtId="166" xfId="0" applyAlignment="1" applyBorder="1" applyFont="1" applyNumberFormat="1">
      <alignment vertical="center"/>
    </xf>
    <xf borderId="113" fillId="2" fontId="45" numFmtId="10" xfId="0" applyAlignment="1" applyBorder="1" applyFont="1" applyNumberFormat="1">
      <alignment vertical="center"/>
    </xf>
    <xf borderId="113" fillId="5" fontId="47" numFmtId="0" xfId="0" applyAlignment="1" applyBorder="1" applyFont="1">
      <alignment horizontal="left" vertical="center"/>
    </xf>
    <xf borderId="113" fillId="2" fontId="46" numFmtId="166" xfId="0" applyAlignment="1" applyBorder="1" applyFont="1" applyNumberFormat="1">
      <alignment horizontal="right" vertical="center"/>
    </xf>
    <xf borderId="113" fillId="2" fontId="46" numFmtId="4" xfId="0" applyAlignment="1" applyBorder="1" applyFont="1" applyNumberFormat="1">
      <alignment horizontal="right"/>
    </xf>
    <xf borderId="113" fillId="2" fontId="46" numFmtId="166" xfId="0" applyAlignment="1" applyBorder="1" applyFont="1" applyNumberFormat="1">
      <alignment vertical="center"/>
    </xf>
    <xf borderId="113" fillId="2" fontId="46" numFmtId="10" xfId="0" applyAlignment="1" applyBorder="1" applyFont="1" applyNumberFormat="1">
      <alignment vertical="center"/>
    </xf>
    <xf borderId="0" fillId="0" fontId="45" numFmtId="0" xfId="0" applyFont="1"/>
    <xf borderId="30" fillId="2" fontId="0" numFmtId="0" xfId="0" applyBorder="1" applyFont="1"/>
    <xf borderId="0" fillId="0" fontId="45" numFmtId="0" xfId="0" applyAlignment="1" applyFont="1">
      <alignment horizontal="center"/>
    </xf>
    <xf borderId="1" fillId="2" fontId="0" numFmtId="0" xfId="0" applyAlignment="1" applyBorder="1" applyFont="1">
      <alignment vertical="top"/>
    </xf>
    <xf borderId="1" fillId="15" fontId="45" numFmtId="0" xfId="0" applyBorder="1" applyFont="1"/>
    <xf borderId="0" fillId="15" fontId="45" numFmtId="0" xfId="0" applyFont="1"/>
    <xf borderId="1" fillId="2" fontId="12" numFmtId="0" xfId="0" applyAlignment="1" applyBorder="1" applyFont="1">
      <alignment shrinkToFit="0" vertical="center" wrapText="1"/>
    </xf>
    <xf borderId="1" fillId="2" fontId="6" numFmtId="0" xfId="0" applyAlignment="1" applyBorder="1" applyFont="1">
      <alignment horizontal="center" shrinkToFit="0" vertical="center" wrapText="1"/>
    </xf>
    <xf borderId="0" fillId="0" fontId="0" numFmtId="0" xfId="0" applyAlignment="1" applyFont="1">
      <alignment horizontal="center" shrinkToFit="0" vertical="center" wrapText="1"/>
    </xf>
    <xf borderId="1" fillId="2" fontId="6" numFmtId="4" xfId="0" applyAlignment="1" applyBorder="1" applyFont="1" applyNumberFormat="1">
      <alignment horizontal="right" shrinkToFit="0" vertical="center" wrapText="1"/>
    </xf>
    <xf borderId="84" fillId="18" fontId="48" numFmtId="0" xfId="0" applyAlignment="1" applyBorder="1" applyFill="1" applyFont="1">
      <alignment horizontal="center" shrinkToFit="0" vertical="center" wrapText="1"/>
    </xf>
    <xf borderId="84" fillId="18" fontId="49" numFmtId="0" xfId="0" applyAlignment="1" applyBorder="1" applyFont="1">
      <alignment horizontal="center" shrinkToFit="0" vertical="center" wrapText="1"/>
    </xf>
    <xf borderId="80" fillId="18" fontId="49" numFmtId="4" xfId="0" applyAlignment="1" applyBorder="1" applyFont="1" applyNumberFormat="1">
      <alignment horizontal="center" shrinkToFit="0" vertical="center" wrapText="1"/>
    </xf>
    <xf borderId="83" fillId="18" fontId="49" numFmtId="4" xfId="0" applyAlignment="1" applyBorder="1" applyFont="1" applyNumberFormat="1">
      <alignment horizontal="center" shrinkToFit="0" vertical="center" wrapText="1"/>
    </xf>
    <xf borderId="114" fillId="18" fontId="49" numFmtId="4" xfId="0" applyAlignment="1" applyBorder="1" applyFont="1" applyNumberFormat="1">
      <alignment horizontal="center" shrinkToFit="0" vertical="center" wrapText="1"/>
    </xf>
    <xf borderId="1" fillId="6" fontId="48" numFmtId="0" xfId="0" applyAlignment="1" applyBorder="1" applyFont="1">
      <alignment horizontal="center" shrinkToFit="0" vertical="center" wrapText="1"/>
    </xf>
    <xf borderId="1" fillId="6" fontId="49" numFmtId="0" xfId="0" applyAlignment="1" applyBorder="1" applyFont="1">
      <alignment horizontal="center" shrinkToFit="0" vertical="center" wrapText="1"/>
    </xf>
    <xf borderId="1" fillId="6" fontId="49" numFmtId="4" xfId="0" applyAlignment="1" applyBorder="1" applyFont="1" applyNumberFormat="1">
      <alignment horizontal="center" shrinkToFit="0" vertical="center" wrapText="1"/>
    </xf>
    <xf borderId="37" fillId="4" fontId="50" numFmtId="0" xfId="0" applyAlignment="1" applyBorder="1" applyFont="1">
      <alignment horizontal="center" shrinkToFit="0" wrapText="0"/>
    </xf>
    <xf borderId="34" fillId="4" fontId="51" numFmtId="0" xfId="0" applyAlignment="1" applyBorder="1" applyFont="1">
      <alignment horizontal="left"/>
    </xf>
    <xf borderId="34" fillId="4" fontId="52" numFmtId="0" xfId="0" applyAlignment="1" applyBorder="1" applyFont="1">
      <alignment horizontal="center"/>
    </xf>
    <xf borderId="34" fillId="4" fontId="52" numFmtId="4" xfId="0" applyBorder="1" applyFont="1" applyNumberFormat="1"/>
    <xf borderId="38" fillId="4" fontId="50" numFmtId="0" xfId="0" applyAlignment="1" applyBorder="1" applyFont="1">
      <alignment horizontal="center" shrinkToFit="0" wrapText="0"/>
    </xf>
    <xf borderId="15" fillId="4" fontId="50" numFmtId="0" xfId="0" applyAlignment="1" applyBorder="1" applyFont="1">
      <alignment horizontal="left"/>
    </xf>
    <xf borderId="15" fillId="4" fontId="52" numFmtId="0" xfId="0" applyAlignment="1" applyBorder="1" applyFont="1">
      <alignment horizontal="center"/>
    </xf>
    <xf borderId="15" fillId="4" fontId="52" numFmtId="4" xfId="0" applyBorder="1" applyFont="1" applyNumberFormat="1"/>
    <xf borderId="38" fillId="0" fontId="50" numFmtId="0" xfId="0" applyAlignment="1" applyBorder="1" applyFont="1">
      <alignment horizontal="center" shrinkToFit="0" wrapText="0"/>
    </xf>
    <xf borderId="15" fillId="2" fontId="50" numFmtId="0" xfId="0" applyAlignment="1" applyBorder="1" applyFont="1">
      <alignment horizontal="left"/>
    </xf>
    <xf borderId="15" fillId="2" fontId="50" numFmtId="0" xfId="0" applyAlignment="1" applyBorder="1" applyFont="1">
      <alignment horizontal="center"/>
    </xf>
    <xf borderId="15" fillId="2" fontId="50" numFmtId="4" xfId="0" applyAlignment="1" applyBorder="1" applyFont="1" applyNumberFormat="1">
      <alignment horizontal="right"/>
    </xf>
    <xf borderId="15" fillId="4" fontId="51" numFmtId="0" xfId="0" applyAlignment="1" applyBorder="1" applyFont="1">
      <alignment horizontal="left"/>
    </xf>
    <xf borderId="38" fillId="0" fontId="50" numFmtId="179" xfId="0" applyAlignment="1" applyBorder="1" applyFont="1" applyNumberFormat="1">
      <alignment horizontal="center" shrinkToFit="0" wrapText="0"/>
    </xf>
    <xf borderId="15" fillId="2" fontId="50" numFmtId="0" xfId="0" applyAlignment="1" applyBorder="1" applyFont="1">
      <alignment horizontal="right"/>
    </xf>
    <xf borderId="1" fillId="2" fontId="0" numFmtId="49" xfId="0" applyAlignment="1" applyBorder="1" applyFont="1" applyNumberFormat="1">
      <alignment horizontal="center" shrinkToFit="0" vertical="center" wrapText="1"/>
    </xf>
    <xf borderId="0" fillId="0" fontId="6" numFmtId="0" xfId="0" applyAlignment="1" applyFont="1">
      <alignment horizontal="center" shrinkToFit="0" vertical="center" wrapText="1"/>
    </xf>
    <xf borderId="86" fillId="18" fontId="49" numFmtId="49" xfId="0" applyAlignment="1" applyBorder="1" applyFont="1" applyNumberFormat="1">
      <alignment horizontal="center" shrinkToFit="0" vertical="center" wrapText="1"/>
    </xf>
    <xf borderId="86" fillId="18" fontId="49" numFmtId="0" xfId="0" applyAlignment="1" applyBorder="1" applyFont="1">
      <alignment horizontal="center" shrinkToFit="0" vertical="center" wrapText="1"/>
    </xf>
    <xf borderId="0" fillId="0" fontId="21" numFmtId="0" xfId="0" applyAlignment="1" applyFont="1">
      <alignment horizontal="center" shrinkToFit="0" vertical="center" wrapText="1"/>
    </xf>
    <xf borderId="37" fillId="0" fontId="50" numFmtId="0" xfId="0" applyAlignment="1" applyBorder="1" applyFont="1">
      <alignment horizontal="center" shrinkToFit="0" wrapText="0"/>
    </xf>
    <xf borderId="34" fillId="2" fontId="50" numFmtId="0" xfId="0" applyAlignment="1" applyBorder="1" applyFont="1">
      <alignment horizontal="left"/>
    </xf>
    <xf borderId="34" fillId="2" fontId="52" numFmtId="0" xfId="0" applyAlignment="1" applyBorder="1" applyFont="1">
      <alignment horizontal="center"/>
    </xf>
    <xf borderId="34" fillId="2" fontId="52" numFmtId="4" xfId="0" applyAlignment="1" applyBorder="1" applyFont="1" applyNumberFormat="1">
      <alignment horizontal="right"/>
    </xf>
    <xf borderId="15" fillId="2" fontId="52" numFmtId="0" xfId="0" applyAlignment="1" applyBorder="1" applyFont="1">
      <alignment horizontal="center"/>
    </xf>
    <xf borderId="15" fillId="2" fontId="52" numFmtId="4" xfId="0" applyAlignment="1" applyBorder="1" applyFont="1" applyNumberFormat="1">
      <alignment horizontal="right"/>
    </xf>
    <xf borderId="0" fillId="0" fontId="0" numFmtId="0" xfId="0" applyAlignment="1" applyFont="1">
      <alignment shrinkToFit="0" vertical="center" wrapText="1"/>
    </xf>
    <xf borderId="37" fillId="0" fontId="50" numFmtId="0" xfId="0" applyAlignment="1" applyBorder="1" applyFont="1">
      <alignment horizontal="center" vertical="center"/>
    </xf>
    <xf borderId="37" fillId="2" fontId="50" numFmtId="0" xfId="0" applyAlignment="1" applyBorder="1" applyFont="1">
      <alignment horizontal="left" shrinkToFit="0" vertical="center" wrapText="1"/>
    </xf>
    <xf borderId="37" fillId="2" fontId="53" numFmtId="0" xfId="0" applyAlignment="1" applyBorder="1" applyFont="1">
      <alignment horizontal="center" shrinkToFit="0" vertical="center" wrapText="1"/>
    </xf>
    <xf borderId="37" fillId="2" fontId="53" numFmtId="4" xfId="0" applyAlignment="1" applyBorder="1" applyFont="1" applyNumberFormat="1">
      <alignment horizontal="right" shrinkToFit="0" vertical="center" wrapText="1"/>
    </xf>
    <xf borderId="0" fillId="0" fontId="50" numFmtId="0" xfId="0" applyAlignment="1" applyFont="1">
      <alignment horizontal="center" vertical="center"/>
    </xf>
    <xf borderId="0" fillId="2" fontId="50" numFmtId="0" xfId="0" applyAlignment="1" applyFont="1">
      <alignment horizontal="left" shrinkToFit="0" vertical="center" wrapText="1"/>
    </xf>
    <xf borderId="0" fillId="2" fontId="53" numFmtId="0" xfId="0" applyAlignment="1" applyFont="1">
      <alignment horizontal="center" shrinkToFit="0" vertical="center" wrapText="1"/>
    </xf>
    <xf borderId="0" fillId="2" fontId="53" numFmtId="4" xfId="0" applyAlignment="1" applyFont="1" applyNumberFormat="1">
      <alignment horizontal="right" shrinkToFit="0" vertical="center" wrapText="1"/>
    </xf>
    <xf borderId="0" fillId="0" fontId="6" numFmtId="178" xfId="0" applyFont="1" applyNumberFormat="1"/>
    <xf borderId="0" fillId="0" fontId="0" numFmtId="178" xfId="0" applyFont="1" applyNumberFormat="1"/>
    <xf borderId="37" fillId="0" fontId="54" numFmtId="49" xfId="0" applyAlignment="1" applyBorder="1" applyFont="1" applyNumberFormat="1">
      <alignment horizontal="center" shrinkToFit="0" vertical="center" wrapText="1"/>
    </xf>
    <xf borderId="37" fillId="0" fontId="54" numFmtId="0" xfId="0" applyAlignment="1" applyBorder="1" applyFont="1">
      <alignment horizontal="center" shrinkToFit="0" vertical="center" wrapText="1"/>
    </xf>
    <xf borderId="0" fillId="0" fontId="54" numFmtId="0" xfId="0" applyAlignment="1" applyFont="1">
      <alignment horizontal="center" shrinkToFit="0" vertical="center" wrapText="1"/>
    </xf>
    <xf borderId="37" fillId="2" fontId="54" numFmtId="49" xfId="0" applyAlignment="1" applyBorder="1" applyFont="1" applyNumberFormat="1">
      <alignment horizontal="center" shrinkToFit="0" vertical="center" wrapText="1"/>
    </xf>
    <xf borderId="34" fillId="0" fontId="54" numFmtId="49" xfId="0" applyAlignment="1" applyBorder="1" applyFont="1" applyNumberFormat="1">
      <alignment horizontal="center" shrinkToFit="0" vertical="center" wrapText="1"/>
    </xf>
    <xf borderId="37" fillId="0" fontId="54" numFmtId="0" xfId="0" applyAlignment="1" applyBorder="1" applyFont="1">
      <alignment horizontal="center" shrinkToFit="0" wrapText="1"/>
    </xf>
    <xf borderId="37" fillId="2" fontId="54" numFmtId="0" xfId="0" applyAlignment="1" applyBorder="1" applyFont="1">
      <alignment horizontal="center" shrinkToFit="0" vertical="center" wrapText="1"/>
    </xf>
    <xf borderId="37" fillId="0" fontId="26" numFmtId="0" xfId="0" applyAlignment="1" applyBorder="1" applyFont="1">
      <alignment horizontal="center" shrinkToFit="0" vertical="center" wrapText="1"/>
    </xf>
    <xf borderId="37" fillId="0" fontId="55" numFmtId="49" xfId="0" applyAlignment="1" applyBorder="1" applyFont="1" applyNumberFormat="1">
      <alignment horizontal="center"/>
    </xf>
    <xf borderId="50" fillId="2" fontId="54" numFmtId="49" xfId="0" applyAlignment="1" applyBorder="1" applyFont="1" applyNumberFormat="1">
      <alignment horizontal="center" shrinkToFit="0" vertical="center" wrapText="1"/>
    </xf>
    <xf borderId="34" fillId="0" fontId="54" numFmtId="0" xfId="0" applyAlignment="1" applyBorder="1" applyFont="1">
      <alignment horizontal="center" shrinkToFit="0" vertical="center" wrapText="1"/>
    </xf>
    <xf borderId="0" fillId="2" fontId="27" numFmtId="180" xfId="0" applyAlignment="1" applyFont="1" applyNumberFormat="1">
      <alignment horizontal="center" vertical="top"/>
    </xf>
    <xf borderId="0" fillId="2" fontId="20" numFmtId="0" xfId="0" applyAlignment="1" applyFont="1">
      <alignment horizontal="center"/>
    </xf>
    <xf borderId="0" fillId="2" fontId="20" numFmtId="10" xfId="0" applyAlignment="1" applyFont="1" applyNumberFormat="1">
      <alignment horizontal="right"/>
    </xf>
    <xf borderId="0" fillId="2" fontId="20" numFmtId="10" xfId="0" applyAlignment="1" applyFont="1" applyNumberFormat="1">
      <alignment horizontal="left"/>
    </xf>
    <xf borderId="0" fillId="2" fontId="25" numFmtId="10" xfId="0" applyAlignment="1" applyFont="1" applyNumberFormat="1">
      <alignment horizontal="right"/>
    </xf>
    <xf borderId="0" fillId="2" fontId="25" numFmtId="0" xfId="0" applyFont="1"/>
    <xf borderId="0" fillId="2" fontId="25" numFmtId="165" xfId="0" applyFont="1" applyNumberFormat="1"/>
    <xf borderId="0" fillId="2" fontId="27" numFmtId="0" xfId="0" applyFont="1"/>
    <xf borderId="115" fillId="2" fontId="27" numFmtId="180" xfId="0" applyAlignment="1" applyBorder="1" applyFont="1" applyNumberFormat="1">
      <alignment horizontal="center" vertical="top"/>
    </xf>
    <xf borderId="64" fillId="2" fontId="20" numFmtId="0" xfId="0" applyAlignment="1" applyBorder="1" applyFont="1">
      <alignment horizontal="center"/>
    </xf>
    <xf borderId="56" fillId="2" fontId="20" numFmtId="10" xfId="0" applyAlignment="1" applyBorder="1" applyFont="1" applyNumberFormat="1">
      <alignment horizontal="right"/>
    </xf>
    <xf borderId="56" fillId="2" fontId="20" numFmtId="10" xfId="0" applyAlignment="1" applyBorder="1" applyFont="1" applyNumberFormat="1">
      <alignment horizontal="left"/>
    </xf>
    <xf borderId="56" fillId="2" fontId="25" numFmtId="10" xfId="0" applyAlignment="1" applyBorder="1" applyFont="1" applyNumberFormat="1">
      <alignment horizontal="right"/>
    </xf>
    <xf borderId="116" fillId="2" fontId="25" numFmtId="10" xfId="0" applyAlignment="1" applyBorder="1" applyFont="1" applyNumberFormat="1">
      <alignment horizontal="right"/>
    </xf>
    <xf borderId="64" fillId="2" fontId="20" numFmtId="10" xfId="0" applyAlignment="1" applyBorder="1" applyFont="1" applyNumberFormat="1">
      <alignment horizontal="left"/>
    </xf>
    <xf borderId="117" fillId="2" fontId="20" numFmtId="10" xfId="0" applyAlignment="1" applyBorder="1" applyFont="1" applyNumberFormat="1">
      <alignment horizontal="left"/>
    </xf>
    <xf borderId="118" fillId="2" fontId="25" numFmtId="0" xfId="0" applyBorder="1" applyFont="1"/>
    <xf borderId="19" fillId="2" fontId="25" numFmtId="165" xfId="0" applyBorder="1" applyFont="1" applyNumberFormat="1"/>
    <xf borderId="1" fillId="2" fontId="27" numFmtId="0" xfId="0" applyBorder="1" applyFont="1"/>
    <xf borderId="119" fillId="0" fontId="3" numFmtId="0" xfId="0" applyBorder="1" applyFont="1"/>
    <xf borderId="7" fillId="2" fontId="20" numFmtId="0" xfId="0" applyAlignment="1" applyBorder="1" applyFont="1">
      <alignment horizontal="center" shrinkToFit="0" wrapText="1"/>
    </xf>
    <xf borderId="1" fillId="2" fontId="27" numFmtId="10" xfId="0" applyBorder="1" applyFont="1" applyNumberFormat="1"/>
    <xf borderId="1" fillId="2" fontId="25" numFmtId="0" xfId="0" applyAlignment="1" applyBorder="1" applyFont="1">
      <alignment horizontal="right" vertical="center"/>
    </xf>
    <xf borderId="1" fillId="2" fontId="20" numFmtId="0" xfId="0" applyAlignment="1" applyBorder="1" applyFont="1">
      <alignment horizontal="right" vertical="center"/>
    </xf>
    <xf borderId="7" fillId="2" fontId="30" numFmtId="181" xfId="0" applyAlignment="1" applyBorder="1" applyFont="1" applyNumberFormat="1">
      <alignment horizontal="left" vertical="center"/>
    </xf>
    <xf borderId="7" fillId="2" fontId="20" numFmtId="0" xfId="0" applyAlignment="1" applyBorder="1" applyFont="1">
      <alignment horizontal="right" vertical="center"/>
    </xf>
    <xf borderId="7" fillId="2" fontId="25" numFmtId="169" xfId="0" applyAlignment="1" applyBorder="1" applyFont="1" applyNumberFormat="1">
      <alignment horizontal="left" vertical="center"/>
    </xf>
    <xf borderId="97" fillId="0" fontId="25" numFmtId="0" xfId="0" applyBorder="1" applyFont="1"/>
    <xf borderId="120" fillId="0" fontId="25" numFmtId="0" xfId="0" applyBorder="1" applyFont="1"/>
    <xf borderId="22" fillId="2" fontId="25" numFmtId="165" xfId="0" applyAlignment="1" applyBorder="1" applyFont="1" applyNumberFormat="1">
      <alignment horizontal="left" vertical="center"/>
    </xf>
    <xf borderId="58" fillId="2" fontId="27" numFmtId="180" xfId="0" applyAlignment="1" applyBorder="1" applyFont="1" applyNumberFormat="1">
      <alignment horizontal="center" vertical="top"/>
    </xf>
    <xf borderId="7" fillId="2" fontId="27" numFmtId="181" xfId="0" applyAlignment="1" applyBorder="1" applyFont="1" applyNumberFormat="1">
      <alignment horizontal="left" vertical="center"/>
    </xf>
    <xf borderId="7" fillId="2" fontId="25" numFmtId="0" xfId="0" applyAlignment="1" applyBorder="1" applyFont="1">
      <alignment horizontal="left" vertical="center"/>
    </xf>
    <xf borderId="0" fillId="2" fontId="25" numFmtId="180" xfId="0" applyAlignment="1" applyFont="1" applyNumberFormat="1">
      <alignment horizontal="center" vertical="top"/>
    </xf>
    <xf borderId="58" fillId="2" fontId="25" numFmtId="180" xfId="0" applyAlignment="1" applyBorder="1" applyFont="1" applyNumberFormat="1">
      <alignment horizontal="center" vertical="top"/>
    </xf>
    <xf borderId="26" fillId="2" fontId="20" numFmtId="0" xfId="0" applyAlignment="1" applyBorder="1" applyFont="1">
      <alignment horizontal="center" vertical="center"/>
    </xf>
    <xf borderId="7" fillId="2" fontId="27" numFmtId="181" xfId="0" applyAlignment="1" applyBorder="1" applyFont="1" applyNumberFormat="1">
      <alignment horizontal="left" shrinkToFit="0" vertical="center" wrapText="1"/>
    </xf>
    <xf borderId="99" fillId="0" fontId="25" numFmtId="0" xfId="0" applyBorder="1" applyFont="1"/>
    <xf borderId="121" fillId="0" fontId="25" numFmtId="0" xfId="0" applyBorder="1" applyFont="1"/>
    <xf borderId="1" fillId="2" fontId="27" numFmtId="181" xfId="0" applyBorder="1" applyFont="1" applyNumberFormat="1"/>
    <xf borderId="0" fillId="0" fontId="25" numFmtId="0" xfId="0" applyFont="1"/>
    <xf borderId="122" fillId="0" fontId="25" numFmtId="0" xfId="0" applyBorder="1" applyFont="1"/>
    <xf borderId="83" fillId="2" fontId="20" numFmtId="10" xfId="0" applyAlignment="1" applyBorder="1" applyFont="1" applyNumberFormat="1">
      <alignment horizontal="center"/>
    </xf>
    <xf borderId="83" fillId="5" fontId="25" numFmtId="10" xfId="0" applyAlignment="1" applyBorder="1" applyFont="1" applyNumberFormat="1">
      <alignment horizontal="center"/>
    </xf>
    <xf borderId="12" fillId="2" fontId="27" numFmtId="165" xfId="0" applyAlignment="1" applyBorder="1" applyFont="1" applyNumberFormat="1">
      <alignment horizontal="left" vertical="center"/>
    </xf>
    <xf borderId="60" fillId="2" fontId="25" numFmtId="180" xfId="0" applyAlignment="1" applyBorder="1" applyFont="1" applyNumberFormat="1">
      <alignment horizontal="center" vertical="top"/>
    </xf>
    <xf borderId="123" fillId="0" fontId="3" numFmtId="0" xfId="0" applyBorder="1" applyFont="1"/>
    <xf borderId="54" fillId="2" fontId="20" numFmtId="0" xfId="0" applyAlignment="1" applyBorder="1" applyFont="1">
      <alignment horizontal="center" vertical="center"/>
    </xf>
    <xf borderId="124" fillId="2" fontId="20" numFmtId="0" xfId="0" applyAlignment="1" applyBorder="1" applyFont="1">
      <alignment horizontal="center" vertical="center"/>
    </xf>
    <xf borderId="125" fillId="2" fontId="20" numFmtId="10" xfId="0" applyAlignment="1" applyBorder="1" applyFont="1" applyNumberFormat="1">
      <alignment horizontal="center"/>
    </xf>
    <xf borderId="126" fillId="2" fontId="20" numFmtId="0" xfId="0" applyAlignment="1" applyBorder="1" applyFont="1">
      <alignment horizontal="center"/>
    </xf>
    <xf borderId="85" fillId="5" fontId="25" numFmtId="10" xfId="0" applyAlignment="1" applyBorder="1" applyFont="1" applyNumberFormat="1">
      <alignment horizontal="center"/>
    </xf>
    <xf borderId="0" fillId="0" fontId="25" numFmtId="165" xfId="0" applyAlignment="1" applyFont="1" applyNumberFormat="1">
      <alignment horizontal="center"/>
    </xf>
    <xf borderId="55" fillId="2" fontId="25" numFmtId="180" xfId="0" applyAlignment="1" applyBorder="1" applyFont="1" applyNumberFormat="1">
      <alignment horizontal="center" vertical="top"/>
    </xf>
    <xf borderId="84" fillId="2" fontId="20" numFmtId="15" xfId="0" applyAlignment="1" applyBorder="1" applyFont="1" applyNumberFormat="1">
      <alignment horizontal="center" vertical="center"/>
    </xf>
    <xf borderId="86" fillId="2" fontId="20" numFmtId="10" xfId="0" applyAlignment="1" applyBorder="1" applyFont="1" applyNumberFormat="1">
      <alignment horizontal="right"/>
    </xf>
    <xf borderId="84" fillId="2" fontId="20" numFmtId="1" xfId="0" applyAlignment="1" applyBorder="1" applyFont="1" applyNumberFormat="1">
      <alignment horizontal="center" vertical="center"/>
    </xf>
    <xf borderId="116" fillId="2" fontId="20" numFmtId="10" xfId="0" applyAlignment="1" applyBorder="1" applyFont="1" applyNumberFormat="1">
      <alignment horizontal="center" shrinkToFit="0" vertical="center" wrapText="1"/>
    </xf>
    <xf borderId="84" fillId="2" fontId="20" numFmtId="10" xfId="0" applyAlignment="1" applyBorder="1" applyFont="1" applyNumberFormat="1">
      <alignment horizontal="center" shrinkToFit="0" vertical="center" wrapText="1"/>
    </xf>
    <xf borderId="55" fillId="2" fontId="20" numFmtId="10" xfId="0" applyAlignment="1" applyBorder="1" applyFont="1" applyNumberFormat="1">
      <alignment horizontal="center"/>
    </xf>
    <xf borderId="86" fillId="2" fontId="20" numFmtId="0" xfId="0" applyAlignment="1" applyBorder="1" applyFont="1">
      <alignment horizontal="center" vertical="center"/>
    </xf>
    <xf borderId="19" fillId="2" fontId="20" numFmtId="165" xfId="0" applyAlignment="1" applyBorder="1" applyFont="1" applyNumberFormat="1">
      <alignment horizontal="center" vertical="center"/>
    </xf>
    <xf borderId="1" fillId="2" fontId="25" numFmtId="0" xfId="0" applyBorder="1" applyFont="1"/>
    <xf borderId="0" fillId="2" fontId="20" numFmtId="180" xfId="0" applyAlignment="1" applyFont="1" applyNumberFormat="1">
      <alignment horizontal="center" vertical="center"/>
    </xf>
    <xf borderId="58" fillId="2" fontId="20" numFmtId="180" xfId="0" applyAlignment="1" applyBorder="1" applyFont="1" applyNumberFormat="1">
      <alignment horizontal="center" vertical="center"/>
    </xf>
    <xf borderId="127" fillId="0" fontId="3" numFmtId="0" xfId="0" applyBorder="1" applyFont="1"/>
    <xf borderId="128" fillId="2" fontId="20" numFmtId="15" xfId="0" applyAlignment="1" applyBorder="1" applyFont="1" applyNumberFormat="1">
      <alignment horizontal="center" vertical="center"/>
    </xf>
    <xf borderId="111" fillId="0" fontId="3" numFmtId="0" xfId="0" applyBorder="1" applyFont="1"/>
    <xf borderId="58" fillId="2" fontId="20" numFmtId="15" xfId="0" applyAlignment="1" applyBorder="1" applyFont="1" applyNumberFormat="1">
      <alignment horizontal="center" vertical="center"/>
    </xf>
    <xf borderId="22" fillId="2" fontId="20" numFmtId="165" xfId="0" applyAlignment="1" applyBorder="1" applyFont="1" applyNumberFormat="1">
      <alignment horizontal="center" vertical="center"/>
    </xf>
    <xf borderId="1" fillId="2" fontId="20" numFmtId="15" xfId="0" applyAlignment="1" applyBorder="1" applyFont="1" applyNumberFormat="1">
      <alignment horizontal="center" vertical="center"/>
    </xf>
    <xf borderId="60" fillId="2" fontId="20" numFmtId="180" xfId="0" applyAlignment="1" applyBorder="1" applyFont="1" applyNumberFormat="1">
      <alignment horizontal="center" vertical="center"/>
    </xf>
    <xf borderId="129" fillId="2" fontId="20" numFmtId="15" xfId="0" applyAlignment="1" applyBorder="1" applyFont="1" applyNumberFormat="1">
      <alignment horizontal="center" vertical="center"/>
    </xf>
    <xf borderId="124" fillId="0" fontId="3" numFmtId="0" xfId="0" applyBorder="1" applyFont="1"/>
    <xf borderId="60" fillId="2" fontId="20" numFmtId="15" xfId="0" applyAlignment="1" applyBorder="1" applyFont="1" applyNumberFormat="1">
      <alignment horizontal="center" vertical="center"/>
    </xf>
    <xf borderId="9" fillId="2" fontId="20" numFmtId="165" xfId="0" applyAlignment="1" applyBorder="1" applyFont="1" applyNumberFormat="1">
      <alignment horizontal="center" vertical="center"/>
    </xf>
    <xf borderId="1" fillId="2" fontId="20" numFmtId="15" xfId="0" applyAlignment="1" applyBorder="1" applyFont="1" applyNumberFormat="1">
      <alignment horizontal="left" vertical="center"/>
    </xf>
    <xf borderId="0" fillId="2" fontId="25" numFmtId="180" xfId="0" applyAlignment="1" applyFont="1" applyNumberFormat="1">
      <alignment horizontal="center" shrinkToFit="0" vertical="center" wrapText="1"/>
    </xf>
    <xf borderId="130" fillId="2" fontId="25" numFmtId="180" xfId="0" applyAlignment="1" applyBorder="1" applyFont="1" applyNumberFormat="1">
      <alignment horizontal="center" shrinkToFit="0" vertical="center" wrapText="1"/>
    </xf>
    <xf borderId="130" fillId="2" fontId="25" numFmtId="0" xfId="0" applyAlignment="1" applyBorder="1" applyFont="1">
      <alignment horizontal="left" shrinkToFit="0" vertical="center" wrapText="1"/>
    </xf>
    <xf borderId="130" fillId="2" fontId="25" numFmtId="10" xfId="0" applyAlignment="1" applyBorder="1" applyFont="1" applyNumberFormat="1">
      <alignment horizontal="right" shrinkToFit="0" vertical="center" wrapText="1"/>
    </xf>
    <xf borderId="130" fillId="2" fontId="25" numFmtId="181" xfId="0" applyAlignment="1" applyBorder="1" applyFont="1" applyNumberFormat="1">
      <alignment horizontal="right" shrinkToFit="0" vertical="center" wrapText="1"/>
    </xf>
    <xf borderId="37" fillId="2" fontId="25" numFmtId="10" xfId="0" applyAlignment="1" applyBorder="1" applyFont="1" applyNumberFormat="1">
      <alignment vertical="bottom"/>
    </xf>
    <xf borderId="37" fillId="2" fontId="25" numFmtId="167" xfId="0" applyAlignment="1" applyBorder="1" applyFont="1" applyNumberFormat="1">
      <alignment vertical="bottom"/>
    </xf>
    <xf borderId="130" fillId="2" fontId="25" numFmtId="182" xfId="0" applyAlignment="1" applyBorder="1" applyFont="1" applyNumberFormat="1">
      <alignment horizontal="right" shrinkToFit="0" vertical="center" wrapText="1"/>
    </xf>
    <xf borderId="9" fillId="6" fontId="25" numFmtId="165" xfId="0" applyAlignment="1" applyBorder="1" applyFont="1" applyNumberFormat="1">
      <alignment horizontal="right" shrinkToFit="0" vertical="center" wrapText="1"/>
    </xf>
    <xf borderId="1" fillId="2" fontId="27" numFmtId="0" xfId="0" applyAlignment="1" applyBorder="1" applyFont="1">
      <alignment shrinkToFit="0" vertical="center" wrapText="1"/>
    </xf>
    <xf borderId="0" fillId="15" fontId="25" numFmtId="180" xfId="0" applyAlignment="1" applyFont="1" applyNumberFormat="1">
      <alignment horizontal="center" shrinkToFit="0" vertical="center" wrapText="1"/>
    </xf>
    <xf borderId="131" fillId="15" fontId="25" numFmtId="180" xfId="0" applyAlignment="1" applyBorder="1" applyFont="1" applyNumberFormat="1">
      <alignment horizontal="center" shrinkToFit="0" vertical="center" wrapText="1"/>
    </xf>
    <xf borderId="131" fillId="15" fontId="25" numFmtId="17" xfId="0" applyAlignment="1" applyBorder="1" applyFont="1" applyNumberFormat="1">
      <alignment horizontal="left" shrinkToFit="0" vertical="center" wrapText="1"/>
    </xf>
    <xf borderId="131" fillId="15" fontId="25" numFmtId="10" xfId="0" applyAlignment="1" applyBorder="1" applyFont="1" applyNumberFormat="1">
      <alignment horizontal="right" shrinkToFit="0" vertical="center" wrapText="1"/>
    </xf>
    <xf borderId="130" fillId="15" fontId="25" numFmtId="181" xfId="0" applyAlignment="1" applyBorder="1" applyFont="1" applyNumberFormat="1">
      <alignment horizontal="right" shrinkToFit="0" vertical="center" wrapText="1"/>
    </xf>
    <xf borderId="37" fillId="15" fontId="25" numFmtId="167" xfId="0" applyAlignment="1" applyBorder="1" applyFont="1" applyNumberFormat="1">
      <alignment vertical="bottom"/>
    </xf>
    <xf borderId="37" fillId="15" fontId="25" numFmtId="10" xfId="0" applyAlignment="1" applyBorder="1" applyFont="1" applyNumberFormat="1">
      <alignment vertical="bottom"/>
    </xf>
    <xf borderId="131" fillId="15" fontId="25" numFmtId="182" xfId="0" applyAlignment="1" applyBorder="1" applyFont="1" applyNumberFormat="1">
      <alignment horizontal="right" shrinkToFit="0" vertical="center" wrapText="1"/>
    </xf>
    <xf borderId="131" fillId="2" fontId="25" numFmtId="180" xfId="0" applyAlignment="1" applyBorder="1" applyFont="1" applyNumberFormat="1">
      <alignment horizontal="center" shrinkToFit="0" vertical="center" wrapText="1"/>
    </xf>
    <xf borderId="131" fillId="2" fontId="25" numFmtId="17" xfId="0" applyAlignment="1" applyBorder="1" applyFont="1" applyNumberFormat="1">
      <alignment horizontal="left" shrinkToFit="0" vertical="center" wrapText="1"/>
    </xf>
    <xf borderId="131" fillId="2" fontId="25" numFmtId="10" xfId="0" applyAlignment="1" applyBorder="1" applyFont="1" applyNumberFormat="1">
      <alignment horizontal="right" shrinkToFit="0" vertical="center" wrapText="1"/>
    </xf>
    <xf borderId="37" fillId="2" fontId="27" numFmtId="167" xfId="0" applyAlignment="1" applyBorder="1" applyFont="1" applyNumberFormat="1">
      <alignment horizontal="right" shrinkToFit="0" vertical="bottom" wrapText="1"/>
    </xf>
    <xf borderId="37" fillId="2" fontId="25" numFmtId="167" xfId="0" applyAlignment="1" applyBorder="1" applyFont="1" applyNumberFormat="1">
      <alignment horizontal="right" vertical="top"/>
    </xf>
    <xf borderId="131" fillId="2" fontId="25" numFmtId="182" xfId="0" applyAlignment="1" applyBorder="1" applyFont="1" applyNumberFormat="1">
      <alignment horizontal="right" shrinkToFit="0" vertical="center" wrapText="1"/>
    </xf>
    <xf borderId="37" fillId="15" fontId="25" numFmtId="167" xfId="0" applyAlignment="1" applyBorder="1" applyFont="1" applyNumberFormat="1">
      <alignment horizontal="right" vertical="top"/>
    </xf>
    <xf borderId="37" fillId="15" fontId="25" numFmtId="167" xfId="0" applyAlignment="1" applyBorder="1" applyFont="1" applyNumberFormat="1">
      <alignment horizontal="right" vertical="bottom"/>
    </xf>
    <xf borderId="37" fillId="15" fontId="25" numFmtId="10" xfId="0" applyAlignment="1" applyBorder="1" applyFont="1" applyNumberFormat="1">
      <alignment horizontal="right" vertical="bottom"/>
    </xf>
    <xf borderId="37" fillId="2" fontId="25" numFmtId="10" xfId="0" applyAlignment="1" applyBorder="1" applyFont="1" applyNumberFormat="1">
      <alignment horizontal="right" vertical="bottom"/>
    </xf>
    <xf borderId="37" fillId="2" fontId="27" numFmtId="10" xfId="0" applyAlignment="1" applyBorder="1" applyFont="1" applyNumberFormat="1">
      <alignment horizontal="right" shrinkToFit="0" vertical="bottom" wrapText="1"/>
    </xf>
    <xf borderId="37" fillId="15" fontId="27" numFmtId="10" xfId="0" applyAlignment="1" applyBorder="1" applyFont="1" applyNumberFormat="1">
      <alignment horizontal="right" shrinkToFit="0" vertical="bottom" wrapText="1"/>
    </xf>
    <xf borderId="37" fillId="2" fontId="25" numFmtId="9" xfId="0" applyAlignment="1" applyBorder="1" applyFont="1" applyNumberFormat="1">
      <alignment horizontal="right" vertical="bottom"/>
    </xf>
    <xf borderId="132" fillId="2" fontId="25" numFmtId="181" xfId="0" applyAlignment="1" applyBorder="1" applyFont="1" applyNumberFormat="1">
      <alignment horizontal="right" shrinkToFit="0" vertical="center" wrapText="1"/>
    </xf>
    <xf borderId="37" fillId="2" fontId="25" numFmtId="9" xfId="0" applyAlignment="1" applyBorder="1" applyFont="1" applyNumberFormat="1">
      <alignment vertical="bottom"/>
    </xf>
    <xf borderId="14" fillId="2" fontId="25" numFmtId="10" xfId="0" applyAlignment="1" applyBorder="1" applyFont="1" applyNumberFormat="1">
      <alignment vertical="bottom"/>
    </xf>
    <xf borderId="0" fillId="15" fontId="25" numFmtId="49" xfId="0" applyAlignment="1" applyFont="1" applyNumberFormat="1">
      <alignment horizontal="right" vertical="center"/>
    </xf>
    <xf borderId="133" fillId="15" fontId="25" numFmtId="49" xfId="0" applyAlignment="1" applyBorder="1" applyFont="1" applyNumberFormat="1">
      <alignment horizontal="right" vertical="center"/>
    </xf>
    <xf borderId="134" fillId="0" fontId="3" numFmtId="0" xfId="0" applyBorder="1" applyFont="1"/>
    <xf borderId="135" fillId="15" fontId="25" numFmtId="10" xfId="0" applyAlignment="1" applyBorder="1" applyFont="1" applyNumberFormat="1">
      <alignment horizontal="right" shrinkToFit="0" vertical="center" wrapText="1"/>
    </xf>
    <xf borderId="135" fillId="15" fontId="25" numFmtId="181" xfId="0" applyAlignment="1" applyBorder="1" applyFont="1" applyNumberFormat="1">
      <alignment horizontal="right"/>
    </xf>
    <xf borderId="135" fillId="15" fontId="25" numFmtId="10" xfId="0" applyAlignment="1" applyBorder="1" applyFont="1" applyNumberFormat="1">
      <alignment horizontal="right"/>
    </xf>
    <xf borderId="1" fillId="2" fontId="27" numFmtId="165" xfId="0" applyBorder="1" applyFont="1" applyNumberFormat="1"/>
    <xf borderId="0" fillId="2" fontId="20" numFmtId="49" xfId="0" applyAlignment="1" applyFont="1" applyNumberFormat="1">
      <alignment horizontal="right" vertical="center"/>
    </xf>
    <xf borderId="136" fillId="2" fontId="20" numFmtId="49" xfId="0" applyAlignment="1" applyBorder="1" applyFont="1" applyNumberFormat="1">
      <alignment horizontal="right" vertical="center"/>
    </xf>
    <xf borderId="137" fillId="0" fontId="3" numFmtId="0" xfId="0" applyBorder="1" applyFont="1"/>
    <xf borderId="131" fillId="2" fontId="20" numFmtId="178" xfId="0" applyAlignment="1" applyBorder="1" applyFont="1" applyNumberFormat="1">
      <alignment horizontal="right"/>
    </xf>
    <xf borderId="138" fillId="2" fontId="20" numFmtId="181" xfId="0" applyAlignment="1" applyBorder="1" applyFont="1" applyNumberFormat="1">
      <alignment horizontal="right" vertical="center"/>
    </xf>
    <xf borderId="138" fillId="2" fontId="25" numFmtId="10" xfId="0" applyAlignment="1" applyBorder="1" applyFont="1" applyNumberFormat="1">
      <alignment horizontal="right" vertical="center"/>
    </xf>
    <xf borderId="138" fillId="2" fontId="20" numFmtId="183" xfId="0" applyAlignment="1" applyBorder="1" applyFont="1" applyNumberFormat="1">
      <alignment horizontal="right" vertical="center"/>
    </xf>
    <xf borderId="138" fillId="2" fontId="25" numFmtId="181" xfId="0" applyAlignment="1" applyBorder="1" applyFont="1" applyNumberFormat="1">
      <alignment horizontal="center"/>
    </xf>
    <xf borderId="136" fillId="15" fontId="25" numFmtId="49" xfId="0" applyAlignment="1" applyBorder="1" applyFont="1" applyNumberFormat="1">
      <alignment horizontal="right" vertical="center"/>
    </xf>
    <xf borderId="131" fillId="15" fontId="25" numFmtId="10" xfId="0" applyAlignment="1" applyBorder="1" applyFont="1" applyNumberFormat="1">
      <alignment horizontal="right"/>
    </xf>
    <xf borderId="132" fillId="0" fontId="3" numFmtId="0" xfId="0" applyBorder="1" applyFont="1"/>
    <xf borderId="0" fillId="2" fontId="25" numFmtId="49" xfId="0" applyAlignment="1" applyFont="1" applyNumberFormat="1">
      <alignment horizontal="right" vertical="center"/>
    </xf>
    <xf borderId="139" fillId="2" fontId="25" numFmtId="49" xfId="0" applyAlignment="1" applyBorder="1" applyFont="1" applyNumberFormat="1">
      <alignment horizontal="right" vertical="center"/>
    </xf>
    <xf borderId="140" fillId="0" fontId="3" numFmtId="0" xfId="0" applyBorder="1" applyFont="1"/>
    <xf borderId="141" fillId="2" fontId="25" numFmtId="10" xfId="0" applyAlignment="1" applyBorder="1" applyFont="1" applyNumberFormat="1">
      <alignment horizontal="right"/>
    </xf>
    <xf borderId="141" fillId="2" fontId="25" numFmtId="4" xfId="0" applyAlignment="1" applyBorder="1" applyFont="1" applyNumberFormat="1">
      <alignment horizontal="right"/>
    </xf>
    <xf borderId="141" fillId="2" fontId="25" numFmtId="181" xfId="0" applyAlignment="1" applyBorder="1" applyFont="1" applyNumberFormat="1">
      <alignment horizontal="right"/>
    </xf>
    <xf borderId="141" fillId="2" fontId="25" numFmtId="0" xfId="0" applyBorder="1" applyFont="1"/>
    <xf borderId="1" fillId="2" fontId="25" numFmtId="180" xfId="0" applyAlignment="1" applyBorder="1" applyFont="1" applyNumberFormat="1">
      <alignment horizontal="center" vertical="top"/>
    </xf>
    <xf borderId="1" fillId="2" fontId="25" numFmtId="10" xfId="0" applyAlignment="1" applyBorder="1" applyFont="1" applyNumberFormat="1">
      <alignment horizontal="right"/>
    </xf>
    <xf borderId="1" fillId="2" fontId="25" numFmtId="181" xfId="0" applyAlignment="1" applyBorder="1" applyFont="1" applyNumberFormat="1">
      <alignment horizontal="center"/>
    </xf>
    <xf borderId="1" fillId="2" fontId="25" numFmtId="10" xfId="0" applyAlignment="1" applyBorder="1" applyFont="1" applyNumberFormat="1">
      <alignment horizontal="center"/>
    </xf>
    <xf borderId="1" fillId="2" fontId="25" numFmtId="181" xfId="0" applyBorder="1" applyFont="1" applyNumberFormat="1"/>
    <xf borderId="1" fillId="2" fontId="25" numFmtId="165" xfId="0" applyBorder="1" applyFont="1" applyNumberFormat="1"/>
    <xf borderId="26" fillId="2" fontId="56" numFmtId="0" xfId="0" applyAlignment="1" applyBorder="1" applyFont="1">
      <alignment horizontal="center" vertical="center"/>
    </xf>
    <xf borderId="1" fillId="2" fontId="56" numFmtId="165" xfId="0" applyAlignment="1" applyBorder="1" applyFont="1" applyNumberFormat="1">
      <alignment horizontal="center" vertical="center"/>
    </xf>
    <xf borderId="1" fillId="2" fontId="20" numFmtId="165" xfId="0" applyAlignment="1" applyBorder="1" applyFont="1" applyNumberFormat="1">
      <alignment horizontal="center" vertical="center"/>
    </xf>
    <xf borderId="1" fillId="2" fontId="27" numFmtId="180" xfId="0" applyAlignment="1" applyBorder="1" applyFont="1" applyNumberFormat="1">
      <alignment horizontal="center" vertical="top"/>
    </xf>
    <xf borderId="1" fillId="2" fontId="27" numFmtId="0" xfId="0" applyAlignment="1" applyBorder="1" applyFont="1">
      <alignment horizontal="left" vertical="center"/>
    </xf>
    <xf borderId="110" fillId="2" fontId="27" numFmtId="49" xfId="0" applyAlignment="1" applyBorder="1" applyFont="1" applyNumberFormat="1">
      <alignment horizontal="center" vertical="center"/>
    </xf>
    <xf borderId="90" fillId="2" fontId="27" numFmtId="179" xfId="0" applyAlignment="1" applyBorder="1" applyFont="1" applyNumberFormat="1">
      <alignment horizontal="center" vertical="center"/>
    </xf>
    <xf borderId="90" fillId="2" fontId="25" numFmtId="179" xfId="0" applyAlignment="1" applyBorder="1" applyFont="1" applyNumberFormat="1">
      <alignment horizontal="center" vertical="center"/>
    </xf>
    <xf borderId="90" fillId="2" fontId="34" numFmtId="0" xfId="0" applyAlignment="1" applyBorder="1" applyFont="1">
      <alignment horizontal="center" shrinkToFit="0" vertical="center" wrapText="1"/>
    </xf>
    <xf borderId="90" fillId="2" fontId="27" numFmtId="0" xfId="0" applyAlignment="1" applyBorder="1" applyFont="1">
      <alignment horizontal="center" vertical="center"/>
    </xf>
    <xf borderId="90" fillId="2" fontId="27" numFmtId="184" xfId="0" applyAlignment="1" applyBorder="1" applyFont="1" applyNumberFormat="1">
      <alignment horizontal="center" vertical="center"/>
    </xf>
    <xf borderId="90" fillId="2" fontId="27" numFmtId="4" xfId="0" applyAlignment="1" applyBorder="1" applyFont="1" applyNumberFormat="1">
      <alignment horizontal="center" vertical="center"/>
    </xf>
    <xf borderId="90" fillId="2" fontId="57" numFmtId="4" xfId="0" applyAlignment="1" applyBorder="1" applyFont="1" applyNumberFormat="1">
      <alignment horizontal="center" shrinkToFit="0" vertical="center" wrapText="1"/>
    </xf>
    <xf borderId="90" fillId="2" fontId="57" numFmtId="4" xfId="0" applyAlignment="1" applyBorder="1" applyFont="1" applyNumberFormat="1">
      <alignment shrinkToFit="0" vertical="center" wrapText="1"/>
    </xf>
    <xf borderId="142" fillId="2" fontId="0" numFmtId="0" xfId="0" applyAlignment="1" applyBorder="1" applyFont="1">
      <alignment shrinkToFit="0" wrapText="1"/>
    </xf>
    <xf borderId="21" fillId="2" fontId="27" numFmtId="49" xfId="0" applyAlignment="1" applyBorder="1" applyFont="1" applyNumberFormat="1">
      <alignment horizontal="center" vertical="center"/>
    </xf>
    <xf borderId="1" fillId="2" fontId="27" numFmtId="179" xfId="0" applyAlignment="1" applyBorder="1" applyFont="1" applyNumberFormat="1">
      <alignment horizontal="center" vertical="center"/>
    </xf>
    <xf borderId="1" fillId="2" fontId="25" numFmtId="179" xfId="0" applyAlignment="1" applyBorder="1" applyFont="1" applyNumberFormat="1">
      <alignment horizontal="center" vertical="center"/>
    </xf>
    <xf borderId="1" fillId="2" fontId="39" numFmtId="0" xfId="0" applyAlignment="1" applyBorder="1" applyFont="1">
      <alignment horizontal="center" shrinkToFit="0" vertical="center" wrapText="1"/>
    </xf>
    <xf borderId="1" fillId="2" fontId="39" numFmtId="0" xfId="0" applyAlignment="1" applyBorder="1" applyFont="1">
      <alignment horizontal="right" vertical="center"/>
    </xf>
    <xf borderId="7" fillId="2" fontId="30" numFmtId="181" xfId="0" applyAlignment="1" applyBorder="1" applyFont="1" applyNumberFormat="1">
      <alignment horizontal="left" shrinkToFit="0" vertical="center" wrapText="1"/>
    </xf>
    <xf borderId="1" fillId="2" fontId="39" numFmtId="0" xfId="0" applyAlignment="1" applyBorder="1" applyFont="1">
      <alignment horizontal="right" shrinkToFit="0" vertical="center" wrapText="1"/>
    </xf>
    <xf borderId="1" fillId="2" fontId="58" numFmtId="169" xfId="0" applyAlignment="1" applyBorder="1" applyFont="1" applyNumberFormat="1">
      <alignment horizontal="left" vertical="center"/>
    </xf>
    <xf borderId="23" fillId="2" fontId="0" numFmtId="0" xfId="0" applyAlignment="1" applyBorder="1" applyFont="1">
      <alignment shrinkToFit="0" wrapText="1"/>
    </xf>
    <xf borderId="1" fillId="2" fontId="21" numFmtId="0" xfId="0" applyAlignment="1" applyBorder="1" applyFont="1">
      <alignment horizontal="center" shrinkToFit="0" vertical="center" wrapText="1"/>
    </xf>
    <xf borderId="1" fillId="2" fontId="27" numFmtId="4" xfId="0" applyAlignment="1" applyBorder="1" applyFont="1" applyNumberFormat="1">
      <alignment horizontal="center" shrinkToFit="0" vertical="center" wrapText="1"/>
    </xf>
    <xf borderId="1" fillId="2" fontId="58" numFmtId="181" xfId="0" applyAlignment="1" applyBorder="1" applyFont="1" applyNumberFormat="1">
      <alignment horizontal="left" vertical="center"/>
    </xf>
    <xf borderId="1" fillId="2" fontId="30" numFmtId="0" xfId="0" applyAlignment="1" applyBorder="1" applyFont="1">
      <alignment horizontal="right" vertical="center"/>
    </xf>
    <xf borderId="1" fillId="2" fontId="58" numFmtId="185" xfId="0" applyAlignment="1" applyBorder="1" applyFont="1" applyNumberFormat="1">
      <alignment horizontal="left" vertical="center"/>
    </xf>
    <xf borderId="29" fillId="2" fontId="27" numFmtId="49" xfId="0" applyAlignment="1" applyBorder="1" applyFont="1" applyNumberFormat="1">
      <alignment horizontal="center" vertical="center"/>
    </xf>
    <xf borderId="30" fillId="2" fontId="27" numFmtId="179" xfId="0" applyAlignment="1" applyBorder="1" applyFont="1" applyNumberFormat="1">
      <alignment horizontal="center" vertical="center"/>
    </xf>
    <xf borderId="30" fillId="2" fontId="25" numFmtId="179" xfId="0" applyAlignment="1" applyBorder="1" applyFont="1" applyNumberFormat="1">
      <alignment horizontal="center" vertical="center"/>
    </xf>
    <xf borderId="30" fillId="2" fontId="21" numFmtId="0" xfId="0" applyAlignment="1" applyBorder="1" applyFont="1">
      <alignment horizontal="center" shrinkToFit="0" vertical="center" wrapText="1"/>
    </xf>
    <xf borderId="30" fillId="2" fontId="39" numFmtId="0" xfId="0" applyAlignment="1" applyBorder="1" applyFont="1">
      <alignment horizontal="center" vertical="center"/>
    </xf>
    <xf borderId="30" fillId="2" fontId="58" numFmtId="181" xfId="0" applyAlignment="1" applyBorder="1" applyFont="1" applyNumberFormat="1">
      <alignment horizontal="left" vertical="center"/>
    </xf>
    <xf borderId="30" fillId="2" fontId="27" numFmtId="4" xfId="0" applyAlignment="1" applyBorder="1" applyFont="1" applyNumberFormat="1">
      <alignment horizontal="center" vertical="center"/>
    </xf>
    <xf borderId="30" fillId="2" fontId="39" numFmtId="0" xfId="0" applyAlignment="1" applyBorder="1" applyFont="1">
      <alignment horizontal="right" vertical="center"/>
    </xf>
    <xf borderId="30" fillId="2" fontId="58" numFmtId="185" xfId="0" applyAlignment="1" applyBorder="1" applyFont="1" applyNumberFormat="1">
      <alignment horizontal="left" vertical="center"/>
    </xf>
    <xf borderId="31" fillId="2" fontId="0" numFmtId="0" xfId="0" applyAlignment="1" applyBorder="1" applyFont="1">
      <alignment shrinkToFit="0" wrapText="1"/>
    </xf>
    <xf borderId="143" fillId="19" fontId="59" numFmtId="1" xfId="0" applyAlignment="1" applyBorder="1" applyFill="1" applyFont="1" applyNumberFormat="1">
      <alignment horizontal="center" vertical="center"/>
    </xf>
    <xf borderId="32" fillId="15" fontId="36" numFmtId="1" xfId="0" applyAlignment="1" applyBorder="1" applyFont="1" applyNumberFormat="1">
      <alignment horizontal="center" vertical="center"/>
    </xf>
    <xf borderId="35" fillId="15" fontId="60" numFmtId="179" xfId="0" applyAlignment="1" applyBorder="1" applyFont="1" applyNumberFormat="1">
      <alignment horizontal="center" shrinkToFit="0" vertical="center" wrapText="1"/>
    </xf>
    <xf borderId="35" fillId="15" fontId="21" numFmtId="0" xfId="0" applyAlignment="1" applyBorder="1" applyFont="1">
      <alignment horizontal="center" shrinkToFit="0" vertical="center" wrapText="1"/>
    </xf>
    <xf borderId="144" fillId="15" fontId="36" numFmtId="0" xfId="0" applyAlignment="1" applyBorder="1" applyFont="1">
      <alignment horizontal="center" shrinkToFit="0" vertical="center" wrapText="1"/>
    </xf>
    <xf borderId="144" fillId="15" fontId="36" numFmtId="184" xfId="0" applyAlignment="1" applyBorder="1" applyFont="1" applyNumberFormat="1">
      <alignment horizontal="center" shrinkToFit="0" vertical="center" wrapText="1"/>
    </xf>
    <xf borderId="144" fillId="15" fontId="36" numFmtId="4" xfId="0" applyAlignment="1" applyBorder="1" applyFont="1" applyNumberFormat="1">
      <alignment horizontal="center" shrinkToFit="0" vertical="center" wrapText="1"/>
    </xf>
    <xf borderId="32" fillId="15" fontId="36" numFmtId="4" xfId="0" applyAlignment="1" applyBorder="1" applyFont="1" applyNumberFormat="1">
      <alignment horizontal="center" shrinkToFit="0" vertical="center" wrapText="1"/>
    </xf>
    <xf borderId="35" fillId="15" fontId="40" numFmtId="2" xfId="0" applyAlignment="1" applyBorder="1" applyFont="1" applyNumberFormat="1">
      <alignment horizontal="center" shrinkToFit="0" vertical="center" wrapText="1"/>
    </xf>
    <xf borderId="93" fillId="15" fontId="61" numFmtId="49" xfId="0" applyAlignment="1" applyBorder="1" applyFont="1" applyNumberFormat="1">
      <alignment horizontal="center" shrinkToFit="0" vertical="center" wrapText="1"/>
    </xf>
    <xf borderId="29" fillId="15" fontId="61" numFmtId="179" xfId="0" applyAlignment="1" applyBorder="1" applyFont="1" applyNumberFormat="1">
      <alignment horizontal="center" shrinkToFit="0" vertical="center" wrapText="1"/>
    </xf>
    <xf borderId="37" fillId="15" fontId="61" numFmtId="4" xfId="0" applyAlignment="1" applyBorder="1" applyFont="1" applyNumberFormat="1">
      <alignment horizontal="center" shrinkToFit="0" vertical="center" wrapText="1"/>
    </xf>
    <xf borderId="37" fillId="20" fontId="26" numFmtId="179" xfId="0" applyAlignment="1" applyBorder="1" applyFill="1" applyFont="1" applyNumberFormat="1">
      <alignment horizontal="center" vertical="center"/>
    </xf>
    <xf borderId="37" fillId="20" fontId="37" numFmtId="179" xfId="0" applyAlignment="1" applyBorder="1" applyFont="1" applyNumberFormat="1">
      <alignment horizontal="center" shrinkToFit="0" vertical="center" wrapText="1"/>
    </xf>
    <xf borderId="37" fillId="20" fontId="36" numFmtId="0" xfId="0" applyAlignment="1" applyBorder="1" applyFont="1">
      <alignment horizontal="left" shrinkToFit="0" vertical="center" wrapText="1"/>
    </xf>
    <xf borderId="37" fillId="20" fontId="36" numFmtId="0" xfId="0" applyAlignment="1" applyBorder="1" applyFont="1">
      <alignment horizontal="center" vertical="center"/>
    </xf>
    <xf borderId="37" fillId="20" fontId="26" numFmtId="186" xfId="0" applyAlignment="1" applyBorder="1" applyFont="1" applyNumberFormat="1">
      <alignment horizontal="right" vertical="center"/>
    </xf>
    <xf borderId="37" fillId="20" fontId="26" numFmtId="4" xfId="0" applyAlignment="1" applyBorder="1" applyFont="1" applyNumberFormat="1">
      <alignment horizontal="center" vertical="center"/>
    </xf>
    <xf borderId="37" fillId="20" fontId="36" numFmtId="4" xfId="0" applyAlignment="1" applyBorder="1" applyFont="1" applyNumberFormat="1">
      <alignment horizontal="center" vertical="center"/>
    </xf>
    <xf borderId="37" fillId="20" fontId="37" numFmtId="0" xfId="0" applyAlignment="1" applyBorder="1" applyFont="1">
      <alignment horizontal="center" shrinkToFit="0" vertical="center" wrapText="1"/>
    </xf>
    <xf borderId="145" fillId="5" fontId="26" numFmtId="1" xfId="0" applyAlignment="1" applyBorder="1" applyFont="1" applyNumberFormat="1">
      <alignment horizontal="center" vertical="center"/>
    </xf>
    <xf borderId="146" fillId="5" fontId="26" numFmtId="0" xfId="0" applyAlignment="1" applyBorder="1" applyFont="1">
      <alignment horizontal="center" vertical="center"/>
    </xf>
    <xf borderId="146" fillId="2" fontId="26" numFmtId="179" xfId="0" applyAlignment="1" applyBorder="1" applyFont="1" applyNumberFormat="1">
      <alignment horizontal="center" vertical="center"/>
    </xf>
    <xf borderId="146" fillId="2" fontId="26" numFmtId="0" xfId="0" applyAlignment="1" applyBorder="1" applyFont="1">
      <alignment shrinkToFit="0" vertical="center" wrapText="1"/>
    </xf>
    <xf borderId="146" fillId="2" fontId="26" numFmtId="0" xfId="0" applyAlignment="1" applyBorder="1" applyFont="1">
      <alignment horizontal="center" shrinkToFit="0" vertical="center" wrapText="1"/>
    </xf>
    <xf borderId="146" fillId="5" fontId="26" numFmtId="184" xfId="0" applyAlignment="1" applyBorder="1" applyFont="1" applyNumberFormat="1">
      <alignment horizontal="center" vertical="center"/>
    </xf>
    <xf borderId="146" fillId="2" fontId="36" numFmtId="4" xfId="0" applyAlignment="1" applyBorder="1" applyFont="1" applyNumberFormat="1">
      <alignment horizontal="center" shrinkToFit="0" vertical="center" wrapText="1"/>
    </xf>
    <xf borderId="146" fillId="2" fontId="36" numFmtId="178" xfId="0" applyAlignment="1" applyBorder="1" applyFont="1" applyNumberFormat="1">
      <alignment horizontal="center" shrinkToFit="0" vertical="center" wrapText="1"/>
    </xf>
    <xf borderId="146" fillId="2" fontId="36" numFmtId="178" xfId="0" applyAlignment="1" applyBorder="1" applyFont="1" applyNumberFormat="1">
      <alignment horizontal="right" vertical="center"/>
    </xf>
    <xf borderId="147" fillId="5" fontId="26" numFmtId="0" xfId="0" applyAlignment="1" applyBorder="1" applyFont="1">
      <alignment horizontal="center" shrinkToFit="0" vertical="center" wrapText="1"/>
    </xf>
    <xf borderId="146" fillId="5" fontId="26" numFmtId="0" xfId="0" applyAlignment="1" applyBorder="1" applyFont="1">
      <alignment horizontal="center" shrinkToFit="0" vertical="center" wrapText="1"/>
    </xf>
    <xf borderId="146" fillId="2" fontId="28" numFmtId="179" xfId="0" applyAlignment="1" applyBorder="1" applyFont="1" applyNumberFormat="1">
      <alignment horizontal="center" vertical="center"/>
    </xf>
    <xf borderId="147" fillId="5" fontId="28" numFmtId="0" xfId="0" applyAlignment="1" applyBorder="1" applyFont="1">
      <alignment horizontal="center" shrinkToFit="0" vertical="center" wrapText="1"/>
    </xf>
    <xf borderId="146" fillId="2" fontId="62" numFmtId="179" xfId="0" applyAlignment="1" applyBorder="1" applyFont="1" applyNumberFormat="1">
      <alignment horizontal="center" vertical="center"/>
    </xf>
    <xf borderId="146" fillId="2" fontId="2" numFmtId="178" xfId="0" applyAlignment="1" applyBorder="1" applyFont="1" applyNumberFormat="1">
      <alignment horizontal="center" shrinkToFit="0" vertical="center" wrapText="1"/>
    </xf>
    <xf borderId="145" fillId="5" fontId="5" numFmtId="1" xfId="0" applyAlignment="1" applyBorder="1" applyFont="1" applyNumberFormat="1">
      <alignment horizontal="center" vertical="center"/>
    </xf>
    <xf borderId="147" fillId="5" fontId="62" numFmtId="0" xfId="0" applyAlignment="1" applyBorder="1" applyFont="1">
      <alignment horizontal="center" shrinkToFit="0" vertical="center" wrapText="1"/>
    </xf>
    <xf borderId="146" fillId="5" fontId="5" numFmtId="184" xfId="0" applyAlignment="1" applyBorder="1" applyFont="1" applyNumberFormat="1">
      <alignment horizontal="center" vertical="center"/>
    </xf>
    <xf borderId="146" fillId="5" fontId="5" numFmtId="0" xfId="0" applyAlignment="1" applyBorder="1" applyFont="1">
      <alignment horizontal="center" shrinkToFit="0" vertical="center" wrapText="1"/>
    </xf>
    <xf borderId="146" fillId="2" fontId="2" numFmtId="4" xfId="0" applyAlignment="1" applyBorder="1" applyFont="1" applyNumberFormat="1">
      <alignment horizontal="center" shrinkToFit="0" vertical="center" wrapText="1"/>
    </xf>
    <xf borderId="145" fillId="5" fontId="26" numFmtId="1" xfId="0" applyAlignment="1" applyBorder="1" applyFont="1" applyNumberFormat="1">
      <alignment horizontal="center" shrinkToFit="0" vertical="center" wrapText="1"/>
    </xf>
    <xf borderId="146" fillId="5" fontId="5" numFmtId="0" xfId="0" applyAlignment="1" applyBorder="1" applyFont="1">
      <alignment horizontal="center" vertical="center"/>
    </xf>
    <xf borderId="0" fillId="5" fontId="26" numFmtId="1" xfId="0" applyAlignment="1" applyFont="1" applyNumberFormat="1">
      <alignment horizontal="center" vertical="center"/>
    </xf>
    <xf borderId="0" fillId="5" fontId="26" numFmtId="0" xfId="0" applyAlignment="1" applyFont="1">
      <alignment horizontal="center" vertical="center"/>
    </xf>
    <xf borderId="0" fillId="2" fontId="28" numFmtId="179" xfId="0" applyAlignment="1" applyFont="1" applyNumberFormat="1">
      <alignment horizontal="center" vertical="center"/>
    </xf>
    <xf borderId="0" fillId="2" fontId="26" numFmtId="0" xfId="0" applyAlignment="1" applyFont="1">
      <alignment shrinkToFit="0" vertical="center" wrapText="1"/>
    </xf>
    <xf borderId="0" fillId="2" fontId="26" numFmtId="0" xfId="0" applyAlignment="1" applyFont="1">
      <alignment horizontal="center" shrinkToFit="0" vertical="center" wrapText="1"/>
    </xf>
    <xf borderId="0" fillId="5" fontId="26" numFmtId="184" xfId="0" applyAlignment="1" applyFont="1" applyNumberFormat="1">
      <alignment horizontal="center" vertical="center"/>
    </xf>
    <xf borderId="0" fillId="2" fontId="36" numFmtId="4" xfId="0" applyAlignment="1" applyFont="1" applyNumberFormat="1">
      <alignment horizontal="center" shrinkToFit="0" vertical="center" wrapText="1"/>
    </xf>
    <xf borderId="0" fillId="2" fontId="36" numFmtId="178" xfId="0" applyAlignment="1" applyFont="1" applyNumberFormat="1">
      <alignment horizontal="center" shrinkToFit="0" vertical="center" wrapText="1"/>
    </xf>
    <xf borderId="0" fillId="2" fontId="36" numFmtId="178" xfId="0" applyAlignment="1" applyFont="1" applyNumberFormat="1">
      <alignment horizontal="right" vertical="center"/>
    </xf>
    <xf borderId="11" fillId="5" fontId="28" numFmtId="0" xfId="0" applyAlignment="1" applyBorder="1" applyFont="1">
      <alignment horizontal="center" shrinkToFit="0" vertical="center" wrapText="1"/>
    </xf>
    <xf borderId="37" fillId="20" fontId="2" numFmtId="0" xfId="0" applyAlignment="1" applyBorder="1" applyFont="1">
      <alignment horizontal="center" vertical="center"/>
    </xf>
    <xf borderId="0" fillId="0" fontId="27" numFmtId="0" xfId="0" applyAlignment="1" applyFont="1">
      <alignment horizontal="left" shrinkToFit="0" wrapText="1"/>
    </xf>
    <xf borderId="7" fillId="15" fontId="26" numFmtId="0" xfId="0" applyAlignment="1" applyBorder="1" applyFont="1">
      <alignment shrinkToFit="0" wrapText="1"/>
    </xf>
    <xf borderId="1" fillId="2" fontId="27" numFmtId="184" xfId="0" applyAlignment="1" applyBorder="1" applyFont="1" applyNumberFormat="1">
      <alignment horizontal="center" vertical="center"/>
    </xf>
    <xf borderId="1" fillId="2" fontId="27" numFmtId="4" xfId="0" applyAlignment="1" applyBorder="1" applyFont="1" applyNumberFormat="1">
      <alignment horizontal="center" vertical="center"/>
    </xf>
    <xf borderId="1" fillId="2" fontId="27" numFmtId="4" xfId="0" applyAlignment="1" applyBorder="1" applyFont="1" applyNumberFormat="1">
      <alignment horizontal="right" vertical="center"/>
    </xf>
    <xf borderId="0" fillId="0" fontId="0" numFmtId="0" xfId="0" applyAlignment="1" applyFont="1">
      <alignment shrinkToFit="0" wrapText="1"/>
    </xf>
    <xf borderId="1" fillId="2" fontId="27" numFmtId="49" xfId="0" applyAlignment="1" applyBorder="1" applyFont="1" applyNumberFormat="1">
      <alignment horizontal="center" vertical="center"/>
    </xf>
    <xf borderId="148" fillId="0" fontId="0" numFmtId="0" xfId="0" applyAlignment="1" applyBorder="1" applyFont="1">
      <alignment horizontal="center"/>
    </xf>
    <xf borderId="149" fillId="0" fontId="3" numFmtId="0" xfId="0" applyBorder="1" applyFont="1"/>
    <xf borderId="150" fillId="0" fontId="3" numFmtId="0" xfId="0" applyBorder="1" applyFont="1"/>
    <xf borderId="151" fillId="0" fontId="3" numFmtId="0" xfId="0" applyBorder="1" applyFont="1"/>
    <xf borderId="80" fillId="19" fontId="63" numFmtId="179" xfId="0" applyAlignment="1" applyBorder="1" applyFont="1" applyNumberFormat="1">
      <alignment horizontal="center" vertical="center"/>
    </xf>
    <xf borderId="0" fillId="0" fontId="28" numFmtId="0" xfId="0" applyFont="1"/>
    <xf borderId="152" fillId="7" fontId="36" numFmtId="0" xfId="0" applyAlignment="1" applyBorder="1" applyFont="1">
      <alignment horizontal="center"/>
    </xf>
    <xf borderId="153" fillId="7" fontId="36" numFmtId="0" xfId="0" applyAlignment="1" applyBorder="1" applyFont="1">
      <alignment horizontal="center"/>
    </xf>
    <xf borderId="154" fillId="5" fontId="36" numFmtId="0" xfId="0" applyAlignment="1" applyBorder="1" applyFont="1">
      <alignment horizontal="center" vertical="center"/>
    </xf>
    <xf borderId="133" fillId="0" fontId="36" numFmtId="0" xfId="0" applyAlignment="1" applyBorder="1" applyFont="1">
      <alignment horizontal="right"/>
    </xf>
    <xf borderId="134" fillId="0" fontId="36" numFmtId="0" xfId="0" applyBorder="1" applyFont="1"/>
    <xf borderId="136" fillId="0" fontId="58" numFmtId="169" xfId="0" applyAlignment="1" applyBorder="1" applyFont="1" applyNumberFormat="1">
      <alignment horizontal="center" shrinkToFit="0" wrapText="1"/>
    </xf>
    <xf borderId="32" fillId="0" fontId="58" numFmtId="187" xfId="0" applyAlignment="1" applyBorder="1" applyFont="1" applyNumberFormat="1">
      <alignment horizontal="center" shrinkToFit="0" wrapText="1"/>
    </xf>
    <xf borderId="37" fillId="0" fontId="58" numFmtId="169" xfId="0" applyAlignment="1" applyBorder="1" applyFont="1" applyNumberFormat="1">
      <alignment horizontal="center" shrinkToFit="0" wrapText="1"/>
    </xf>
    <xf borderId="155" fillId="0" fontId="3" numFmtId="0" xfId="0" applyBorder="1" applyFont="1"/>
    <xf borderId="136" fillId="0" fontId="36" numFmtId="0" xfId="0" applyAlignment="1" applyBorder="1" applyFont="1">
      <alignment horizontal="right"/>
    </xf>
    <xf borderId="137" fillId="0" fontId="36" numFmtId="0" xfId="0" applyBorder="1" applyFont="1"/>
    <xf borderId="136" fillId="0" fontId="58" numFmtId="0" xfId="0" applyAlignment="1" applyBorder="1" applyFont="1">
      <alignment horizontal="center" shrinkToFit="0" wrapText="1"/>
    </xf>
    <xf borderId="32" fillId="0" fontId="58" numFmtId="0" xfId="0" applyAlignment="1" applyBorder="1" applyFont="1">
      <alignment horizontal="center" shrinkToFit="0" wrapText="1"/>
    </xf>
    <xf borderId="0" fillId="0" fontId="36" numFmtId="0" xfId="0" applyAlignment="1" applyFont="1">
      <alignment horizontal="right"/>
    </xf>
    <xf borderId="136" fillId="0" fontId="64" numFmtId="0" xfId="0" applyAlignment="1" applyBorder="1" applyFont="1">
      <alignment horizontal="center" shrinkToFit="0" wrapText="1"/>
    </xf>
    <xf borderId="37" fillId="0" fontId="58" numFmtId="0" xfId="0" applyAlignment="1" applyBorder="1" applyFont="1">
      <alignment horizontal="center" shrinkToFit="0" wrapText="1"/>
    </xf>
    <xf borderId="139" fillId="0" fontId="36" numFmtId="0" xfId="0" applyAlignment="1" applyBorder="1" applyFont="1">
      <alignment horizontal="right"/>
    </xf>
    <xf borderId="140" fillId="0" fontId="36" numFmtId="0" xfId="0" applyBorder="1" applyFont="1"/>
    <xf borderId="139" fillId="0" fontId="58" numFmtId="0" xfId="0" applyAlignment="1" applyBorder="1" applyFont="1">
      <alignment horizontal="center" shrinkToFit="0" wrapText="1"/>
    </xf>
    <xf borderId="156" fillId="0" fontId="58" numFmtId="0" xfId="0" applyAlignment="1" applyBorder="1" applyFont="1">
      <alignment horizontal="center" shrinkToFit="0" wrapText="1"/>
    </xf>
    <xf borderId="157" fillId="0" fontId="58" numFmtId="0" xfId="0" applyAlignment="1" applyBorder="1" applyFont="1">
      <alignment horizontal="center" shrinkToFit="0" wrapText="1"/>
    </xf>
    <xf borderId="158" fillId="0" fontId="3" numFmtId="0" xfId="0" applyBorder="1" applyFont="1"/>
    <xf borderId="83" fillId="21" fontId="36" numFmtId="0" xfId="0" applyBorder="1" applyFill="1" applyFont="1"/>
    <xf borderId="80" fillId="21" fontId="36" numFmtId="0" xfId="0" applyAlignment="1" applyBorder="1" applyFont="1">
      <alignment horizontal="center"/>
    </xf>
    <xf borderId="159" fillId="21" fontId="36" numFmtId="0" xfId="0" applyAlignment="1" applyBorder="1" applyFont="1">
      <alignment horizontal="center" shrinkToFit="0" wrapText="1"/>
    </xf>
    <xf borderId="83" fillId="21" fontId="36" numFmtId="0" xfId="0" applyAlignment="1" applyBorder="1" applyFont="1">
      <alignment horizontal="center" shrinkToFit="0" wrapText="1"/>
    </xf>
    <xf borderId="83" fillId="21" fontId="26" numFmtId="0" xfId="0" applyBorder="1" applyFont="1"/>
    <xf borderId="160" fillId="0" fontId="36" numFmtId="0" xfId="0" applyAlignment="1" applyBorder="1" applyFont="1">
      <alignment horizontal="center" vertical="center"/>
    </xf>
    <xf borderId="161" fillId="0" fontId="58" numFmtId="0" xfId="0" applyAlignment="1" applyBorder="1" applyFont="1">
      <alignment horizontal="left" shrinkToFit="0" vertical="center" wrapText="1"/>
    </xf>
    <xf borderId="162" fillId="0" fontId="3" numFmtId="0" xfId="0" applyBorder="1" applyFont="1"/>
    <xf borderId="163" fillId="0" fontId="58" numFmtId="0" xfId="0" applyAlignment="1" applyBorder="1" applyFont="1">
      <alignment horizontal="center" vertical="center"/>
    </xf>
    <xf borderId="163" fillId="0" fontId="0" numFmtId="188" xfId="0" applyAlignment="1" applyBorder="1" applyFont="1" applyNumberFormat="1">
      <alignment horizontal="center" shrinkToFit="0" vertical="center" wrapText="1"/>
    </xf>
    <xf borderId="164" fillId="5" fontId="36" numFmtId="188" xfId="0" applyAlignment="1" applyBorder="1" applyFont="1" applyNumberFormat="1">
      <alignment horizontal="center" vertical="center"/>
    </xf>
    <xf borderId="0" fillId="0" fontId="0" numFmtId="0" xfId="0" applyAlignment="1" applyFont="1">
      <alignment horizontal="left" vertical="center"/>
    </xf>
    <xf borderId="0" fillId="0" fontId="65" numFmtId="0" xfId="0" applyAlignment="1" applyFont="1">
      <alignment shrinkToFit="0" wrapText="1"/>
    </xf>
    <xf borderId="152" fillId="7" fontId="36" numFmtId="0" xfId="0" applyAlignment="1" applyBorder="1" applyFont="1">
      <alignment horizontal="center" shrinkToFit="0" wrapText="1"/>
    </xf>
    <xf borderId="153" fillId="7" fontId="36" numFmtId="0" xfId="0" applyAlignment="1" applyBorder="1" applyFont="1">
      <alignment horizontal="center" shrinkToFit="0" wrapText="1"/>
    </xf>
    <xf borderId="0" fillId="0" fontId="66" numFmtId="0" xfId="0" applyFont="1"/>
    <xf borderId="139" fillId="0" fontId="67" numFmtId="0" xfId="0" applyAlignment="1" applyBorder="1" applyFont="1">
      <alignment horizontal="center" shrinkToFit="0" wrapText="1"/>
    </xf>
    <xf borderId="32" fillId="0" fontId="58" numFmtId="169" xfId="0" applyAlignment="1" applyBorder="1" applyFont="1" applyNumberFormat="1">
      <alignment horizontal="center" shrinkToFit="0" wrapText="1"/>
    </xf>
    <xf borderId="163" fillId="0" fontId="58" numFmtId="0" xfId="0" applyAlignment="1" applyBorder="1" applyFont="1">
      <alignment horizontal="center" shrinkToFit="0" vertical="center" wrapText="1"/>
    </xf>
    <xf borderId="164" fillId="5" fontId="36" numFmtId="188" xfId="0" applyAlignment="1" applyBorder="1" applyFont="1" applyNumberFormat="1">
      <alignment horizontal="center" shrinkToFit="0" vertical="center" wrapText="1"/>
    </xf>
    <xf borderId="0" fillId="0" fontId="0" numFmtId="0" xfId="0" applyAlignment="1" applyFont="1">
      <alignment horizontal="left" shrinkToFit="0" vertical="center" wrapText="1"/>
    </xf>
    <xf borderId="161" fillId="0" fontId="58" numFmtId="0" xfId="0" applyAlignment="1" applyBorder="1" applyFont="1">
      <alignment horizontal="left" vertical="center"/>
    </xf>
    <xf borderId="32" fillId="2" fontId="26" numFmtId="0" xfId="0" applyAlignment="1" applyBorder="1" applyFont="1">
      <alignment shrinkToFit="0" vertical="center" wrapText="1"/>
    </xf>
    <xf borderId="136" fillId="0" fontId="58" numFmtId="187" xfId="0" applyAlignment="1" applyBorder="1" applyFont="1" applyNumberFormat="1">
      <alignment horizontal="center" shrinkToFit="0" wrapText="1"/>
    </xf>
    <xf borderId="32" fillId="0" fontId="12" numFmtId="169" xfId="0" applyAlignment="1" applyBorder="1" applyFont="1" applyNumberFormat="1">
      <alignment horizontal="center" shrinkToFit="0" wrapText="1"/>
    </xf>
    <xf borderId="32" fillId="0" fontId="12" numFmtId="0" xfId="0" applyAlignment="1" applyBorder="1" applyFont="1">
      <alignment horizontal="center" shrinkToFit="0" wrapText="1"/>
    </xf>
    <xf borderId="160" fillId="0" fontId="36" numFmtId="0" xfId="0" applyAlignment="1" applyBorder="1" applyFont="1">
      <alignment horizontal="center" shrinkToFit="0" vertical="center" wrapText="1"/>
    </xf>
    <xf borderId="163" fillId="0" fontId="9" numFmtId="188" xfId="0" applyAlignment="1" applyBorder="1" applyFont="1" applyNumberFormat="1">
      <alignment horizontal="center" shrinkToFit="0" vertical="center" wrapText="1"/>
    </xf>
    <xf borderId="32" fillId="0" fontId="68" numFmtId="0" xfId="0" applyAlignment="1" applyBorder="1" applyFont="1">
      <alignment horizontal="center" shrinkToFit="0" wrapText="1"/>
    </xf>
    <xf borderId="157" fillId="0" fontId="69" numFmtId="0" xfId="0" applyAlignment="1" applyBorder="1" applyFont="1">
      <alignment horizontal="center" shrinkToFit="0" wrapText="1"/>
    </xf>
    <xf borderId="139" fillId="0" fontId="70" numFmtId="0" xfId="0" applyAlignment="1" applyBorder="1" applyFont="1">
      <alignment horizontal="center" shrinkToFit="0" wrapText="1"/>
    </xf>
    <xf borderId="156" fillId="0" fontId="71" numFmtId="0" xfId="0" applyAlignment="1" applyBorder="1" applyFont="1">
      <alignment horizontal="center" shrinkToFit="0" wrapText="1"/>
    </xf>
    <xf borderId="133" fillId="0" fontId="36" numFmtId="0" xfId="0" applyAlignment="1" applyBorder="1" applyFont="1">
      <alignment horizontal="right" shrinkToFit="0" wrapText="1"/>
    </xf>
    <xf borderId="134" fillId="0" fontId="36" numFmtId="0" xfId="0" applyAlignment="1" applyBorder="1" applyFont="1">
      <alignment shrinkToFit="0" wrapText="1"/>
    </xf>
    <xf borderId="136" fillId="0" fontId="36" numFmtId="0" xfId="0" applyAlignment="1" applyBorder="1" applyFont="1">
      <alignment horizontal="right" shrinkToFit="0" wrapText="1"/>
    </xf>
    <xf borderId="137" fillId="0" fontId="36" numFmtId="0" xfId="0" applyAlignment="1" applyBorder="1" applyFont="1">
      <alignment shrinkToFit="0" wrapText="1"/>
    </xf>
    <xf borderId="0" fillId="0" fontId="36" numFmtId="0" xfId="0" applyAlignment="1" applyFont="1">
      <alignment horizontal="right" shrinkToFit="0" wrapText="1"/>
    </xf>
    <xf borderId="139" fillId="0" fontId="36" numFmtId="0" xfId="0" applyAlignment="1" applyBorder="1" applyFont="1">
      <alignment horizontal="right" shrinkToFit="0" wrapText="1"/>
    </xf>
    <xf borderId="140" fillId="0" fontId="36" numFmtId="0" xfId="0" applyAlignment="1" applyBorder="1" applyFont="1">
      <alignment shrinkToFit="0" wrapText="1"/>
    </xf>
    <xf borderId="32" fillId="0" fontId="72" numFmtId="0" xfId="0" applyAlignment="1" applyBorder="1" applyFont="1">
      <alignment horizontal="center" shrinkToFit="0" wrapText="1"/>
    </xf>
    <xf borderId="136" fillId="0" fontId="58" numFmtId="189" xfId="0" applyAlignment="1" applyBorder="1" applyFont="1" applyNumberFormat="1">
      <alignment horizontal="center" shrinkToFit="0" wrapText="1"/>
    </xf>
    <xf borderId="32" fillId="0" fontId="58" numFmtId="189" xfId="0" applyAlignment="1" applyBorder="1" applyFont="1" applyNumberFormat="1">
      <alignment horizontal="center" shrinkToFit="0" wrapText="1"/>
    </xf>
    <xf borderId="32" fillId="0" fontId="73" numFmtId="0" xfId="0" applyAlignment="1" applyBorder="1" applyFont="1">
      <alignment horizontal="center" shrinkToFit="0" wrapText="1"/>
    </xf>
    <xf borderId="62" fillId="2" fontId="12" numFmtId="49" xfId="0" applyAlignment="1" applyBorder="1" applyFont="1" applyNumberFormat="1">
      <alignment horizontal="center" vertical="center"/>
    </xf>
    <xf borderId="0" fillId="0" fontId="6" numFmtId="2" xfId="0" applyAlignment="1" applyFont="1" applyNumberFormat="1">
      <alignment horizontal="center" shrinkToFit="0" vertical="center" wrapText="1"/>
    </xf>
    <xf borderId="70" fillId="2" fontId="36" numFmtId="0" xfId="0" applyAlignment="1" applyBorder="1" applyFont="1">
      <alignment horizontal="center"/>
    </xf>
    <xf borderId="58" fillId="2" fontId="36" numFmtId="0" xfId="0" applyAlignment="1" applyBorder="1" applyFont="1">
      <alignment horizontal="center"/>
    </xf>
    <xf borderId="1" fillId="2" fontId="28" numFmtId="0" xfId="0" applyAlignment="1" applyBorder="1" applyFont="1">
      <alignment horizontal="right" vertical="center"/>
    </xf>
    <xf borderId="7" fillId="2" fontId="26" numFmtId="0" xfId="0" applyAlignment="1" applyBorder="1" applyFont="1">
      <alignment horizontal="left" vertical="center"/>
    </xf>
    <xf borderId="59" fillId="2" fontId="36" numFmtId="0" xfId="0" applyAlignment="1" applyBorder="1" applyFont="1">
      <alignment horizontal="center"/>
    </xf>
    <xf borderId="58" fillId="2" fontId="26" numFmtId="0" xfId="0" applyAlignment="1" applyBorder="1" applyFont="1">
      <alignment horizontal="left"/>
    </xf>
    <xf borderId="59" fillId="2" fontId="28" numFmtId="0" xfId="0" applyAlignment="1" applyBorder="1" applyFont="1">
      <alignment horizontal="right"/>
    </xf>
    <xf borderId="58" fillId="2" fontId="12" numFmtId="49" xfId="0" applyAlignment="1" applyBorder="1" applyFont="1" applyNumberFormat="1">
      <alignment vertical="center"/>
    </xf>
    <xf borderId="1" fillId="2" fontId="6" numFmtId="2" xfId="0" applyAlignment="1" applyBorder="1" applyFont="1" applyNumberFormat="1">
      <alignment horizontal="center" shrinkToFit="0" vertical="center" wrapText="1"/>
    </xf>
    <xf borderId="59" fillId="2" fontId="6" numFmtId="2" xfId="0" applyAlignment="1" applyBorder="1" applyFont="1" applyNumberFormat="1">
      <alignment horizontal="center" shrinkToFit="0" vertical="center" wrapText="1"/>
    </xf>
    <xf borderId="80" fillId="2" fontId="36" numFmtId="0" xfId="0" applyAlignment="1" applyBorder="1" applyFont="1">
      <alignment horizontal="center"/>
    </xf>
    <xf borderId="55" fillId="2" fontId="0" numFmtId="0" xfId="0" applyBorder="1" applyFont="1"/>
    <xf borderId="56" fillId="2" fontId="0" numFmtId="0" xfId="0" applyBorder="1" applyFont="1"/>
    <xf borderId="57" fillId="2" fontId="0" numFmtId="0" xfId="0" applyBorder="1" applyFont="1"/>
    <xf borderId="58" fillId="2" fontId="47" numFmtId="0" xfId="0" applyBorder="1" applyFont="1"/>
    <xf borderId="1" fillId="2" fontId="47" numFmtId="0" xfId="0" applyBorder="1" applyFont="1"/>
    <xf borderId="59" fillId="2" fontId="47" numFmtId="0" xfId="0" applyBorder="1" applyFont="1"/>
    <xf borderId="0" fillId="0" fontId="36" numFmtId="0" xfId="0" applyAlignment="1" applyFont="1">
      <alignment horizontal="center" vertical="center"/>
    </xf>
    <xf borderId="7" fillId="2" fontId="34" numFmtId="0" xfId="0" applyAlignment="1" applyBorder="1" applyFont="1">
      <alignment horizontal="center"/>
    </xf>
    <xf borderId="7" fillId="2" fontId="47" numFmtId="0" xfId="0" applyAlignment="1" applyBorder="1" applyFont="1">
      <alignment horizontal="left" shrinkToFit="0" vertical="center" wrapText="1"/>
    </xf>
    <xf borderId="7" fillId="2" fontId="47" numFmtId="0" xfId="0" applyAlignment="1" applyBorder="1" applyFont="1">
      <alignment horizontal="right"/>
    </xf>
    <xf borderId="7" fillId="2" fontId="47" numFmtId="1" xfId="0" applyAlignment="1" applyBorder="1" applyFont="1" applyNumberFormat="1">
      <alignment horizontal="left"/>
    </xf>
    <xf borderId="7" fillId="2" fontId="47" numFmtId="0" xfId="0" applyAlignment="1" applyBorder="1" applyFont="1">
      <alignment horizontal="left"/>
    </xf>
    <xf borderId="7" fillId="2" fontId="47" numFmtId="0" xfId="0" applyAlignment="1" applyBorder="1" applyFont="1">
      <alignment horizontal="center"/>
    </xf>
    <xf borderId="1" fillId="2" fontId="47" numFmtId="0" xfId="0" applyAlignment="1" applyBorder="1" applyFont="1">
      <alignment horizontal="center"/>
    </xf>
    <xf borderId="1" fillId="2" fontId="47" numFmtId="0" xfId="0" applyAlignment="1" applyBorder="1" applyFont="1">
      <alignment horizontal="left" shrinkToFit="0" vertical="center" wrapText="1"/>
    </xf>
    <xf borderId="0" fillId="0" fontId="0" numFmtId="2" xfId="0" applyFont="1" applyNumberFormat="1"/>
    <xf borderId="0" fillId="0" fontId="21" numFmtId="2" xfId="0" applyFont="1" applyNumberFormat="1"/>
    <xf borderId="60" fillId="2" fontId="47" numFmtId="0" xfId="0" applyBorder="1" applyFont="1"/>
    <xf borderId="54" fillId="2" fontId="47" numFmtId="0" xfId="0" applyBorder="1" applyFont="1"/>
    <xf borderId="61" fillId="2" fontId="47" numFmtId="0" xfId="0" applyBorder="1" applyFont="1"/>
    <xf borderId="1" fillId="2" fontId="37" numFmtId="1" xfId="0" applyAlignment="1" applyBorder="1" applyFont="1" applyNumberFormat="1">
      <alignment horizontal="center" vertical="center"/>
    </xf>
    <xf borderId="1" fillId="2" fontId="26" numFmtId="1" xfId="0" applyAlignment="1" applyBorder="1" applyFont="1" applyNumberFormat="1">
      <alignment horizontal="center" vertical="center"/>
    </xf>
    <xf borderId="7" fillId="2" fontId="37" numFmtId="168" xfId="0" applyAlignment="1" applyBorder="1" applyFont="1" applyNumberFormat="1">
      <alignment horizontal="center" vertical="center"/>
    </xf>
    <xf borderId="1" fillId="2" fontId="37" numFmtId="2" xfId="0" applyAlignment="1" applyBorder="1" applyFont="1" applyNumberFormat="1">
      <alignment horizontal="center" vertical="center"/>
    </xf>
    <xf borderId="1" fillId="2" fontId="37" numFmtId="168" xfId="0" applyAlignment="1" applyBorder="1" applyFont="1" applyNumberFormat="1">
      <alignment horizontal="center" vertical="center"/>
    </xf>
    <xf borderId="7" fillId="2" fontId="37" numFmtId="0" xfId="0" applyAlignment="1" applyBorder="1" applyFont="1">
      <alignment horizontal="center" shrinkToFit="0" vertical="center" wrapText="1"/>
    </xf>
    <xf borderId="1" fillId="2" fontId="37" numFmtId="2" xfId="0" applyAlignment="1" applyBorder="1" applyFont="1" applyNumberFormat="1">
      <alignment horizontal="left" vertical="center"/>
    </xf>
    <xf borderId="1" fillId="2" fontId="37" numFmtId="49" xfId="0" applyAlignment="1" applyBorder="1" applyFont="1" applyNumberFormat="1">
      <alignment horizontal="left" vertical="center"/>
    </xf>
    <xf borderId="1" fillId="2" fontId="26" numFmtId="0" xfId="0" applyAlignment="1" applyBorder="1" applyFont="1">
      <alignment horizontal="left" vertical="center"/>
    </xf>
    <xf borderId="1" fillId="2" fontId="26" numFmtId="2" xfId="0" applyAlignment="1" applyBorder="1" applyFont="1" applyNumberFormat="1">
      <alignment horizontal="right" vertical="center"/>
    </xf>
    <xf borderId="7" fillId="2" fontId="37" numFmtId="0" xfId="0" applyAlignment="1" applyBorder="1" applyFont="1">
      <alignment horizontal="left" vertical="center"/>
    </xf>
    <xf borderId="1" fillId="2" fontId="28" numFmtId="2" xfId="0" applyAlignment="1" applyBorder="1" applyFont="1" applyNumberFormat="1">
      <alignment horizontal="left" vertical="center"/>
    </xf>
    <xf borderId="1" fillId="2" fontId="28" numFmtId="176" xfId="0" applyAlignment="1" applyBorder="1" applyFont="1" applyNumberFormat="1">
      <alignment horizontal="left" vertical="center"/>
    </xf>
    <xf borderId="7" fillId="2" fontId="37" numFmtId="1" xfId="0" applyAlignment="1" applyBorder="1" applyFont="1" applyNumberFormat="1">
      <alignment horizontal="left" vertical="center"/>
    </xf>
    <xf borderId="7" fillId="2" fontId="28" numFmtId="2" xfId="0" applyAlignment="1" applyBorder="1" applyFont="1" applyNumberFormat="1">
      <alignment horizontal="left" vertical="center"/>
    </xf>
    <xf borderId="1" fillId="2" fontId="26" numFmtId="1" xfId="0" applyAlignment="1" applyBorder="1" applyFont="1" applyNumberFormat="1">
      <alignment horizontal="left" shrinkToFit="0" vertical="center" wrapText="1"/>
    </xf>
    <xf borderId="1" fillId="2" fontId="37" numFmtId="1" xfId="0" applyAlignment="1" applyBorder="1" applyFont="1" applyNumberFormat="1">
      <alignment horizontal="left" vertical="center"/>
    </xf>
    <xf borderId="1" fillId="2" fontId="37" numFmtId="0" xfId="0" applyAlignment="1" applyBorder="1" applyFont="1">
      <alignment vertical="center"/>
    </xf>
    <xf borderId="1" fillId="2" fontId="37" numFmtId="0" xfId="0" applyAlignment="1" applyBorder="1" applyFont="1">
      <alignment horizontal="left" vertical="center"/>
    </xf>
    <xf borderId="1" fillId="2" fontId="28" numFmtId="10" xfId="0" applyAlignment="1" applyBorder="1" applyFont="1" applyNumberFormat="1">
      <alignment horizontal="right" vertical="center"/>
    </xf>
    <xf borderId="37" fillId="4" fontId="26" numFmtId="0" xfId="0" applyAlignment="1" applyBorder="1" applyFont="1">
      <alignment horizontal="center" vertical="center"/>
    </xf>
    <xf borderId="37" fillId="4" fontId="26" numFmtId="0" xfId="0" applyAlignment="1" applyBorder="1" applyFont="1">
      <alignment horizontal="center" shrinkToFit="0" vertical="center" wrapText="1"/>
    </xf>
    <xf borderId="32" fillId="4" fontId="26" numFmtId="0" xfId="0" applyAlignment="1" applyBorder="1" applyFont="1">
      <alignment horizontal="center" shrinkToFit="0" vertical="center" wrapText="1"/>
    </xf>
    <xf borderId="1" fillId="2" fontId="26" numFmtId="0" xfId="0" applyAlignment="1" applyBorder="1" applyFont="1">
      <alignment horizontal="center"/>
    </xf>
    <xf borderId="32" fillId="20" fontId="0" numFmtId="0" xfId="0" applyAlignment="1" applyBorder="1" applyFont="1">
      <alignment horizontal="center" vertical="center"/>
    </xf>
    <xf borderId="37" fillId="20" fontId="0" numFmtId="0" xfId="0" applyAlignment="1" applyBorder="1" applyFont="1">
      <alignment horizontal="center" vertical="center"/>
    </xf>
    <xf borderId="37" fillId="0" fontId="0" numFmtId="0" xfId="0" applyBorder="1" applyFont="1"/>
    <xf borderId="37" fillId="0" fontId="0" numFmtId="14" xfId="0" applyBorder="1" applyFont="1" applyNumberFormat="1"/>
    <xf borderId="37" fillId="0" fontId="0" numFmtId="49" xfId="0" applyAlignment="1" applyBorder="1" applyFont="1" applyNumberFormat="1">
      <alignment horizontal="center"/>
    </xf>
    <xf borderId="37" fillId="0" fontId="0" numFmtId="0" xfId="0" applyAlignment="1" applyBorder="1" applyFont="1">
      <alignment horizontal="center"/>
    </xf>
    <xf borderId="0" fillId="2" fontId="39" numFmtId="0" xfId="0" applyAlignment="1" applyFont="1">
      <alignment horizontal="center" vertical="bottom"/>
    </xf>
    <xf borderId="7" fillId="2" fontId="6" numFmtId="0" xfId="0" applyAlignment="1" applyBorder="1" applyFont="1">
      <alignment horizontal="center" shrinkToFit="0" vertical="center" wrapText="1"/>
    </xf>
    <xf borderId="165" fillId="2" fontId="20" numFmtId="0" xfId="0" applyAlignment="1" applyBorder="1" applyFont="1">
      <alignment horizontal="center" shrinkToFit="0" vertical="center" wrapText="1"/>
    </xf>
    <xf borderId="80" fillId="2" fontId="39" numFmtId="0" xfId="0" applyAlignment="1" applyBorder="1" applyFont="1">
      <alignment horizontal="center" vertical="bottom"/>
    </xf>
    <xf borderId="0" fillId="2" fontId="24" numFmtId="0" xfId="0" applyAlignment="1" applyFont="1">
      <alignment horizontal="left" vertical="bottom"/>
    </xf>
    <xf borderId="83" fillId="2" fontId="39" numFmtId="0" xfId="0" applyAlignment="1" applyBorder="1" applyFont="1">
      <alignment horizontal="center"/>
    </xf>
    <xf borderId="80" fillId="2" fontId="39" numFmtId="0" xfId="0" applyAlignment="1" applyBorder="1" applyFont="1">
      <alignment horizontal="center"/>
    </xf>
    <xf borderId="83" fillId="2" fontId="29" numFmtId="0" xfId="0" applyAlignment="1" applyBorder="1" applyFont="1">
      <alignment horizontal="center"/>
    </xf>
    <xf borderId="80" fillId="2" fontId="29" numFmtId="0" xfId="0" applyAlignment="1" applyBorder="1" applyFont="1">
      <alignment horizontal="left"/>
    </xf>
    <xf borderId="83" fillId="2" fontId="29" numFmtId="2" xfId="0" applyAlignment="1" applyBorder="1" applyFont="1" applyNumberFormat="1">
      <alignment horizontal="center"/>
    </xf>
    <xf borderId="80" fillId="2" fontId="39" numFmtId="0" xfId="0" applyAlignment="1" applyBorder="1" applyFont="1">
      <alignment horizontal="left"/>
    </xf>
    <xf borderId="83" fillId="2" fontId="39" numFmtId="2" xfId="0" applyAlignment="1" applyBorder="1" applyFont="1" applyNumberFormat="1">
      <alignment horizontal="center"/>
    </xf>
    <xf borderId="0" fillId="2" fontId="24" numFmtId="0" xfId="0" applyAlignment="1" applyFont="1">
      <alignment horizontal="left"/>
    </xf>
    <xf borderId="0" fillId="2" fontId="29" numFmtId="0" xfId="0" applyAlignment="1" applyFont="1">
      <alignment horizontal="left"/>
    </xf>
    <xf borderId="166" fillId="2" fontId="29" numFmtId="0" xfId="0" applyAlignment="1" applyBorder="1" applyFont="1">
      <alignment horizontal="center"/>
    </xf>
    <xf borderId="84" fillId="2" fontId="29" numFmtId="2" xfId="0" applyAlignment="1" applyBorder="1" applyFont="1" applyNumberFormat="1">
      <alignment horizontal="center"/>
    </xf>
    <xf borderId="125" fillId="0" fontId="3" numFmtId="0" xfId="0" applyBorder="1" applyFont="1"/>
    <xf borderId="0" fillId="0" fontId="39" numFmtId="0" xfId="0" applyAlignment="1" applyFont="1">
      <alignment horizontal="center" vertical="bottom"/>
    </xf>
    <xf borderId="83" fillId="4" fontId="34" numFmtId="2" xfId="0" applyAlignment="1" applyBorder="1" applyFont="1" applyNumberFormat="1">
      <alignment horizontal="center"/>
    </xf>
    <xf borderId="0" fillId="0" fontId="24" numFmtId="0" xfId="0" applyAlignment="1" applyFont="1">
      <alignment horizontal="left" vertical="bottom"/>
    </xf>
    <xf borderId="0" fillId="0" fontId="29" numFmtId="0" xfId="0" applyAlignment="1" applyFont="1">
      <alignment horizontal="left" vertical="bottom"/>
    </xf>
  </cellXfs>
  <cellStyles count="1">
    <cellStyle xfId="0" name="Normal" builtinId="0"/>
  </cellStyles>
  <dxfs count="5">
    <dxf>
      <font>
        <color rgb="FFC00000"/>
      </font>
      <fill>
        <patternFill patternType="none"/>
      </fill>
      <border/>
    </dxf>
    <dxf>
      <font>
        <color rgb="FF9C0006"/>
      </font>
      <fill>
        <patternFill patternType="solid">
          <fgColor rgb="FFFFC7CE"/>
          <bgColor rgb="FFFFC7CE"/>
        </patternFill>
      </fill>
      <border/>
    </dxf>
    <dxf>
      <font>
        <color rgb="FF0000FF"/>
      </font>
      <fill>
        <patternFill patternType="none"/>
      </fill>
      <border/>
    </dxf>
    <dxf>
      <font>
        <color rgb="FF980000"/>
      </font>
      <fill>
        <patternFill patternType="none"/>
      </fill>
      <border/>
    </dxf>
    <dxf>
      <font>
        <color rgb="FF9C0006"/>
      </font>
      <fill>
        <patternFill patternType="none"/>
      </fill>
      <border/>
    </dxf>
  </dxfs>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11" Type="http://schemas.openxmlformats.org/officeDocument/2006/relationships/worksheet" Target="worksheets/sheet8.xml"/><Relationship Id="rId22" Type="http://schemas.openxmlformats.org/officeDocument/2006/relationships/externalLink" Target="externalLinks/externalLink2.xml"/><Relationship Id="rId10" Type="http://schemas.openxmlformats.org/officeDocument/2006/relationships/worksheet" Target="worksheets/sheet7.xml"/><Relationship Id="rId21" Type="http://schemas.openxmlformats.org/officeDocument/2006/relationships/externalLink" Target="externalLinks/externalLink1.xml"/><Relationship Id="rId13" Type="http://schemas.openxmlformats.org/officeDocument/2006/relationships/worksheet" Target="worksheets/sheet10.xml"/><Relationship Id="rId12" Type="http://schemas.openxmlformats.org/officeDocument/2006/relationships/worksheet" Target="worksheets/sheet9.xml"/><Relationship Id="rId23" Type="http://customschemas.google.com/relationships/workbookmetadata" Target="metadata"/><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5" Type="http://schemas.openxmlformats.org/officeDocument/2006/relationships/worksheet" Target="worksheets/sheet2.xml"/><Relationship Id="rId19" Type="http://schemas.openxmlformats.org/officeDocument/2006/relationships/worksheet" Target="worksheets/sheet16.xml"/><Relationship Id="rId6" Type="http://schemas.openxmlformats.org/officeDocument/2006/relationships/worksheet" Target="worksheets/sheet3.xml"/><Relationship Id="rId18" Type="http://schemas.openxmlformats.org/officeDocument/2006/relationships/worksheet" Target="worksheets/sheet15.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1.xml.rels><?xml version="1.0" encoding="UTF-8" standalone="yes"?><Relationships xmlns="http://schemas.openxmlformats.org/package/2006/relationships"><Relationship Id="rId1" Type="http://schemas.openxmlformats.org/officeDocument/2006/relationships/image" Target="../media/image2.jpg"/><Relationship Id="rId2"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 Id="rId2" Type="http://schemas.openxmlformats.org/officeDocument/2006/relationships/image" Target="../media/image2.jpg"/><Relationship Id="rId3"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2.jpg"/><Relationship Id="rId2"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 Id="rId2" Type="http://schemas.openxmlformats.org/officeDocument/2006/relationships/image" Target="../media/image2.jpg"/><Relationship Id="rId3"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2.jpg"/></Relationships>
</file>

<file path=xl/drawings/_rels/drawing6.xml.rels><?xml version="1.0" encoding="UTF-8" standalone="yes"?><Relationships xmlns="http://schemas.openxmlformats.org/package/2006/relationships"><Relationship Id="rId1" Type="http://schemas.openxmlformats.org/officeDocument/2006/relationships/image" Target="../media/image2.jpg"/></Relationships>
</file>

<file path=xl/drawings/_rels/drawing7.xml.rels><?xml version="1.0" encoding="UTF-8" standalone="yes"?><Relationships xmlns="http://schemas.openxmlformats.org/package/2006/relationships"><Relationship Id="rId1" Type="http://schemas.openxmlformats.org/officeDocument/2006/relationships/image" Target="../media/image2.jpg"/></Relationships>
</file>

<file path=xl/drawings/_rels/drawing8.xml.rels><?xml version="1.0" encoding="UTF-8" standalone="yes"?><Relationships xmlns="http://schemas.openxmlformats.org/package/2006/relationships"><Relationship Id="rId1" Type="http://schemas.openxmlformats.org/officeDocument/2006/relationships/image" Target="../media/image2.jpg"/><Relationship Id="rId2" Type="http://schemas.openxmlformats.org/officeDocument/2006/relationships/image" Target="../media/image1.jpg"/></Relationships>
</file>

<file path=xl/drawings/_rels/drawing9.xml.rels><?xml version="1.0" encoding="UTF-8" standalone="yes"?><Relationships xmlns="http://schemas.openxmlformats.org/package/2006/relationships"><Relationship Id="rId1" Type="http://schemas.openxmlformats.org/officeDocument/2006/relationships/image" Target="../media/image3.jpg"/><Relationship Id="rId2" Type="http://schemas.openxmlformats.org/officeDocument/2006/relationships/image" Target="../media/image6.jpg"/><Relationship Id="rId3" Type="http://schemas.openxmlformats.org/officeDocument/2006/relationships/image" Target="../media/image5.jpg"/></Relationships>
</file>

<file path=xl/drawings/_rels/drawing10.xml.rels><?xml version="1.0" encoding="UTF-8" standalone="yes"?><Relationships xmlns="http://schemas.openxmlformats.org/package/2006/relationships"><Relationship Id="rId1" Type="http://schemas.openxmlformats.org/officeDocument/2006/relationships/image" Target="../media/image5.jpg"/><Relationship Id="rId2" Type="http://schemas.openxmlformats.org/officeDocument/2006/relationships/image" Target="../media/image6.jpg"/></Relationships>
</file>

<file path=xl/drawings/_rels/drawing12.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2.jpg"/><Relationship Id="rId3" Type="http://schemas.openxmlformats.org/officeDocument/2006/relationships/image" Target="../media/image1.jpg"/></Relationships>
</file>

<file path=xl/drawings/_rels/drawing13.xml.rels><?xml version="1.0" encoding="UTF-8" standalone="yes"?><Relationships xmlns="http://schemas.openxmlformats.org/package/2006/relationships"><Relationship Id="rId1" Type="http://schemas.openxmlformats.org/officeDocument/2006/relationships/image" Target="../media/image2.jpg"/></Relationships>
</file>

<file path=xl/drawings/_rels/drawing14.xml.rels><?xml version="1.0" encoding="UTF-8" standalone="yes"?><Relationships xmlns="http://schemas.openxmlformats.org/package/2006/relationships"><Relationship Id="rId1" Type="http://schemas.openxmlformats.org/officeDocument/2006/relationships/image" Target="../media/image2.jpg"/><Relationship Id="rId2" Type="http://schemas.openxmlformats.org/officeDocument/2006/relationships/image" Target="../media/image1.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g"/><Relationship Id="rId2" Type="http://schemas.openxmlformats.org/officeDocument/2006/relationships/image" Target="../media/image2.jpg"/></Relationships>
</file>

<file path=xl/drawings/_rels/drawing16.xml.rels><?xml version="1.0" encoding="UTF-8" standalone="yes"?><Relationships xmlns="http://schemas.openxmlformats.org/package/2006/relationships"><Relationship Id="rId1" Type="http://schemas.openxmlformats.org/officeDocument/2006/relationships/image" Target="../media/image2.jpg"/><Relationship Id="rId2" Type="http://schemas.openxmlformats.org/officeDocument/2006/relationships/image" Target="../media/image1.jpg"/></Relationships>
</file>

<file path=xl/drawings/_rels/drawing17.xml.rels><?xml version="1.0" encoding="UTF-8" standalone="yes"?><Relationships xmlns="http://schemas.openxmlformats.org/package/2006/relationships"><Relationship Id="rId1" Type="http://schemas.openxmlformats.org/officeDocument/2006/relationships/image" Target="../media/image2.jpg"/><Relationship Id="rId2"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95250</xdr:colOff>
      <xdr:row>1</xdr:row>
      <xdr:rowOff>28575</xdr:rowOff>
    </xdr:from>
    <xdr:ext cx="1038225" cy="1257300"/>
    <xdr:pic>
      <xdr:nvPicPr>
        <xdr:cNvPr descr="1_2_assinaturas_marca_2_reduzida" id="0" name="image2.jpg"/>
        <xdr:cNvPicPr preferRelativeResize="0"/>
      </xdr:nvPicPr>
      <xdr:blipFill>
        <a:blip cstate="print" r:embed="rId1"/>
        <a:stretch>
          <a:fillRect/>
        </a:stretch>
      </xdr:blipFill>
      <xdr:spPr>
        <a:prstGeom prst="rect">
          <a:avLst/>
        </a:prstGeom>
        <a:noFill/>
      </xdr:spPr>
    </xdr:pic>
    <xdr:clientData fLocksWithSheet="0"/>
  </xdr:oneCellAnchor>
  <xdr:oneCellAnchor>
    <xdr:from>
      <xdr:col>8</xdr:col>
      <xdr:colOff>485775</xdr:colOff>
      <xdr:row>1</xdr:row>
      <xdr:rowOff>161925</xdr:rowOff>
    </xdr:from>
    <xdr:ext cx="1104900" cy="1009650"/>
    <xdr:pic>
      <xdr:nvPicPr>
        <xdr:cNvPr descr="pred_home" id="0" name="image1.jpg" title="Imagem"/>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123825</xdr:colOff>
      <xdr:row>1</xdr:row>
      <xdr:rowOff>142875</xdr:rowOff>
    </xdr:from>
    <xdr:ext cx="4591050" cy="1171575"/>
    <xdr:sp>
      <xdr:nvSpPr>
        <xdr:cNvPr id="3" name="Shape 3"/>
        <xdr:cNvSpPr/>
      </xdr:nvSpPr>
      <xdr:spPr>
        <a:xfrm>
          <a:off x="3055238" y="3198975"/>
          <a:ext cx="4581525" cy="1162050"/>
        </a:xfrm>
        <a:prstGeom prst="rect">
          <a:avLst/>
        </a:prstGeom>
        <a:noFill/>
        <a:ln>
          <a:noFill/>
        </a:ln>
      </xdr:spPr>
      <xdr:txBody>
        <a:bodyPr anchorCtr="0" anchor="ctr" bIns="45000" lIns="90000" spcFirstLastPara="1" rIns="90000" wrap="square" tIns="45000">
          <a:noAutofit/>
        </a:bodyPr>
        <a:lstStyle/>
        <a:p>
          <a:pPr indent="0" lvl="0" marL="0" rtl="0" algn="ctr">
            <a:spcBef>
              <a:spcPts val="0"/>
            </a:spcBef>
            <a:spcAft>
              <a:spcPts val="0"/>
            </a:spcAft>
            <a:buSzPts val="1100"/>
            <a:buFont typeface="Arial"/>
            <a:buNone/>
          </a:pPr>
          <a:r>
            <a:rPr b="1" i="0" lang="en-US" sz="1100">
              <a:latin typeface="Arial"/>
              <a:ea typeface="Arial"/>
              <a:cs typeface="Arial"/>
              <a:sym typeface="Arial"/>
            </a:rPr>
            <a:t>SECRETARIA DE ESTADO DO DESENVOLVIMENTO URBANO</a:t>
          </a:r>
          <a:endParaRPr sz="1400"/>
        </a:p>
        <a:p>
          <a:pPr indent="0" lvl="0" marL="0" rtl="0" algn="ctr">
            <a:spcBef>
              <a:spcPts val="0"/>
            </a:spcBef>
            <a:spcAft>
              <a:spcPts val="0"/>
            </a:spcAft>
            <a:buSzPts val="1100"/>
            <a:buFont typeface="Arial"/>
            <a:buNone/>
          </a:pPr>
          <a:r>
            <a:rPr b="1" i="0" lang="en-US" sz="1100">
              <a:latin typeface="Arial"/>
              <a:ea typeface="Arial"/>
              <a:cs typeface="Arial"/>
              <a:sym typeface="Arial"/>
            </a:rPr>
            <a:t>E OBRAS PÚBLICAS</a:t>
          </a:r>
          <a:endParaRPr sz="1100">
            <a:latin typeface="Arial"/>
            <a:ea typeface="Arial"/>
            <a:cs typeface="Arial"/>
            <a:sym typeface="Arial"/>
          </a:endParaRPr>
        </a:p>
        <a:p>
          <a:pPr indent="0" lvl="0" marL="0" rtl="0" algn="ctr">
            <a:spcBef>
              <a:spcPts val="0"/>
            </a:spcBef>
            <a:spcAft>
              <a:spcPts val="0"/>
            </a:spcAft>
            <a:buSzPts val="1100"/>
            <a:buFont typeface="Arial"/>
            <a:buNone/>
          </a:pPr>
          <a:r>
            <a:rPr b="1" i="0" lang="en-US" sz="1100">
              <a:latin typeface="Arial"/>
              <a:ea typeface="Arial"/>
              <a:cs typeface="Arial"/>
              <a:sym typeface="Arial"/>
            </a:rPr>
            <a:t>PARANÁ EDIFICAÇÕES</a:t>
          </a:r>
          <a:endParaRPr sz="1100">
            <a:latin typeface="Arial"/>
            <a:ea typeface="Arial"/>
            <a:cs typeface="Arial"/>
            <a:sym typeface="Arial"/>
          </a:endParaRPr>
        </a:p>
        <a:p>
          <a:pPr indent="0" lvl="0" marL="0" rtl="0" algn="ctr">
            <a:spcBef>
              <a:spcPts val="0"/>
            </a:spcBef>
            <a:spcAft>
              <a:spcPts val="0"/>
            </a:spcAft>
            <a:buSzPts val="1100"/>
            <a:buFont typeface="Arial"/>
            <a:buNone/>
          </a:pPr>
          <a:r>
            <a:rPr b="1" i="0" lang="en-US" sz="1100">
              <a:latin typeface="Arial"/>
              <a:ea typeface="Arial"/>
              <a:cs typeface="Arial"/>
              <a:sym typeface="Arial"/>
            </a:rPr>
            <a:t>DIRETORIA DE PLANEJAMENTO E PROJETOS</a:t>
          </a:r>
          <a:endParaRPr sz="1100">
            <a:latin typeface="Arial"/>
            <a:ea typeface="Arial"/>
            <a:cs typeface="Arial"/>
            <a:sym typeface="Arial"/>
          </a:endParaRPr>
        </a:p>
        <a:p>
          <a:pPr indent="0" lvl="0" marL="0" rtl="0" algn="ctr">
            <a:spcBef>
              <a:spcPts val="0"/>
            </a:spcBef>
            <a:spcAft>
              <a:spcPts val="0"/>
            </a:spcAft>
            <a:buSzPts val="1100"/>
            <a:buFont typeface="Arial"/>
            <a:buNone/>
          </a:pPr>
          <a:r>
            <a:rPr b="1" i="0" lang="en-US" sz="1100">
              <a:latin typeface="Arial"/>
              <a:ea typeface="Arial"/>
              <a:cs typeface="Arial"/>
              <a:sym typeface="Arial"/>
            </a:rPr>
            <a:t>GERÊNCIA DE CUSTOS E ORÇAMENTOS</a:t>
          </a:r>
          <a:endParaRPr sz="1100">
            <a:latin typeface="Arial"/>
            <a:ea typeface="Arial"/>
            <a:cs typeface="Arial"/>
            <a:sym typeface="Arial"/>
          </a:endParaRPr>
        </a:p>
      </xdr:txBody>
    </xdr:sp>
    <xdr:clientData fLocksWithSheet="0"/>
  </xdr:oneCellAnchor>
  <xdr:oneCellAnchor>
    <xdr:from>
      <xdr:col>1</xdr:col>
      <xdr:colOff>66675</xdr:colOff>
      <xdr:row>1</xdr:row>
      <xdr:rowOff>0</xdr:rowOff>
    </xdr:from>
    <xdr:ext cx="1438275" cy="0"/>
    <xdr:pic>
      <xdr:nvPicPr>
        <xdr:cNvPr id="0" name="image3.jpg"/>
        <xdr:cNvPicPr preferRelativeResize="0"/>
      </xdr:nvPicPr>
      <xdr:blipFill>
        <a:blip cstate="print" r:embed="rId1"/>
        <a:stretch>
          <a:fillRect/>
        </a:stretch>
      </xdr:blipFill>
      <xdr:spPr>
        <a:prstGeom prst="rect">
          <a:avLst/>
        </a:prstGeom>
        <a:noFill/>
      </xdr:spPr>
    </xdr:pic>
    <xdr:clientData fLocksWithSheet="0"/>
  </xdr:oneCellAnchor>
  <xdr:oneCellAnchor>
    <xdr:from>
      <xdr:col>1</xdr:col>
      <xdr:colOff>76200</xdr:colOff>
      <xdr:row>1</xdr:row>
      <xdr:rowOff>38100</xdr:rowOff>
    </xdr:from>
    <xdr:ext cx="1028700" cy="1190625"/>
    <xdr:pic>
      <xdr:nvPicPr>
        <xdr:cNvPr descr="1_2_assinaturas_marca_2_reduzida" id="0" name="image2.jpg" title="Imagem"/>
        <xdr:cNvPicPr preferRelativeResize="0"/>
      </xdr:nvPicPr>
      <xdr:blipFill>
        <a:blip cstate="print" r:embed="rId2"/>
        <a:stretch>
          <a:fillRect/>
        </a:stretch>
      </xdr:blipFill>
      <xdr:spPr>
        <a:prstGeom prst="rect">
          <a:avLst/>
        </a:prstGeom>
        <a:noFill/>
      </xdr:spPr>
    </xdr:pic>
    <xdr:clientData fLocksWithSheet="0"/>
  </xdr:oneCellAnchor>
  <xdr:oneCellAnchor>
    <xdr:from>
      <xdr:col>11</xdr:col>
      <xdr:colOff>266700</xdr:colOff>
      <xdr:row>1</xdr:row>
      <xdr:rowOff>114300</xdr:rowOff>
    </xdr:from>
    <xdr:ext cx="1085850" cy="1047750"/>
    <xdr:pic>
      <xdr:nvPicPr>
        <xdr:cNvPr descr="pred_home" id="0" name="image1.jpg"/>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476250</xdr:colOff>
      <xdr:row>0</xdr:row>
      <xdr:rowOff>47625</xdr:rowOff>
    </xdr:from>
    <xdr:ext cx="5010150" cy="1200150"/>
    <xdr:sp>
      <xdr:nvSpPr>
        <xdr:cNvPr id="4" name="Shape 4"/>
        <xdr:cNvSpPr/>
      </xdr:nvSpPr>
      <xdr:spPr>
        <a:xfrm>
          <a:off x="2845688" y="3184688"/>
          <a:ext cx="5000625" cy="1190625"/>
        </a:xfrm>
        <a:prstGeom prst="rect">
          <a:avLst/>
        </a:prstGeom>
        <a:noFill/>
        <a:ln>
          <a:noFill/>
        </a:ln>
      </xdr:spPr>
      <xdr:txBody>
        <a:bodyPr anchorCtr="0" anchor="ctr" bIns="45000" lIns="90000" spcFirstLastPara="1" rIns="90000" wrap="square" tIns="45000">
          <a:noAutofit/>
        </a:bodyPr>
        <a:lstStyle/>
        <a:p>
          <a:pPr indent="0" lvl="0" marL="0" rtl="0" algn="ctr">
            <a:spcBef>
              <a:spcPts val="0"/>
            </a:spcBef>
            <a:spcAft>
              <a:spcPts val="0"/>
            </a:spcAft>
            <a:buSzPts val="1100"/>
            <a:buFont typeface="Arial"/>
            <a:buNone/>
          </a:pPr>
          <a:r>
            <a:rPr b="1" i="0" lang="en-US" sz="1100">
              <a:latin typeface="Arial"/>
              <a:ea typeface="Arial"/>
              <a:cs typeface="Arial"/>
              <a:sym typeface="Arial"/>
            </a:rPr>
            <a:t>SECRETARIA DE ESTADO DO DESENVOLVIMENTO URBANO </a:t>
          </a:r>
          <a:endParaRPr sz="1400"/>
        </a:p>
        <a:p>
          <a:pPr indent="0" lvl="0" marL="0" rtl="0" algn="ctr">
            <a:spcBef>
              <a:spcPts val="0"/>
            </a:spcBef>
            <a:spcAft>
              <a:spcPts val="0"/>
            </a:spcAft>
            <a:buSzPts val="1100"/>
            <a:buFont typeface="Arial"/>
            <a:buNone/>
          </a:pPr>
          <a:r>
            <a:rPr b="1" i="0" lang="en-US" sz="1100">
              <a:latin typeface="Arial"/>
              <a:ea typeface="Arial"/>
              <a:cs typeface="Arial"/>
              <a:sym typeface="Arial"/>
            </a:rPr>
            <a:t>E OBRAS PÚBLICAS</a:t>
          </a:r>
          <a:endParaRPr sz="1400"/>
        </a:p>
        <a:p>
          <a:pPr indent="0" lvl="0" marL="0" rtl="0" algn="ctr">
            <a:spcBef>
              <a:spcPts val="0"/>
            </a:spcBef>
            <a:spcAft>
              <a:spcPts val="0"/>
            </a:spcAft>
            <a:buSzPts val="1100"/>
            <a:buFont typeface="Arial"/>
            <a:buNone/>
          </a:pPr>
          <a:r>
            <a:rPr b="1" i="0" lang="en-US" sz="1100">
              <a:latin typeface="Arial"/>
              <a:ea typeface="Arial"/>
              <a:cs typeface="Arial"/>
              <a:sym typeface="Arial"/>
            </a:rPr>
            <a:t>PARANÁ EDIFICAÇÕES</a:t>
          </a:r>
          <a:endParaRPr sz="1000">
            <a:latin typeface="Arial"/>
            <a:ea typeface="Arial"/>
            <a:cs typeface="Arial"/>
            <a:sym typeface="Arial"/>
          </a:endParaRPr>
        </a:p>
        <a:p>
          <a:pPr indent="0" lvl="0" marL="0" rtl="0" algn="ctr">
            <a:spcBef>
              <a:spcPts val="0"/>
            </a:spcBef>
            <a:spcAft>
              <a:spcPts val="0"/>
            </a:spcAft>
            <a:buSzPts val="1100"/>
            <a:buFont typeface="Arial"/>
            <a:buNone/>
          </a:pPr>
          <a:r>
            <a:rPr b="1" i="0" lang="en-US" sz="1100">
              <a:latin typeface="Arial"/>
              <a:ea typeface="Arial"/>
              <a:cs typeface="Arial"/>
              <a:sym typeface="Arial"/>
            </a:rPr>
            <a:t>DIRETORIA DE PLANEJAMENTO E PROJETOS</a:t>
          </a:r>
          <a:endParaRPr sz="1000">
            <a:latin typeface="Arial"/>
            <a:ea typeface="Arial"/>
            <a:cs typeface="Arial"/>
            <a:sym typeface="Arial"/>
          </a:endParaRPr>
        </a:p>
        <a:p>
          <a:pPr indent="0" lvl="0" marL="0" rtl="0" algn="ctr">
            <a:spcBef>
              <a:spcPts val="0"/>
            </a:spcBef>
            <a:spcAft>
              <a:spcPts val="0"/>
            </a:spcAft>
            <a:buSzPts val="1100"/>
            <a:buFont typeface="Arial"/>
            <a:buNone/>
          </a:pPr>
          <a:r>
            <a:rPr b="1" i="0" lang="en-US" sz="1100">
              <a:latin typeface="Arial"/>
              <a:ea typeface="Arial"/>
              <a:cs typeface="Arial"/>
              <a:sym typeface="Arial"/>
            </a:rPr>
            <a:t>GERÊNCIA DE CUSTOS E ORÇAMENTOS</a:t>
          </a:r>
          <a:endParaRPr sz="1000">
            <a:latin typeface="Arial"/>
            <a:ea typeface="Arial"/>
            <a:cs typeface="Arial"/>
            <a:sym typeface="Arial"/>
          </a:endParaRPr>
        </a:p>
      </xdr:txBody>
    </xdr:sp>
    <xdr:clientData fLocksWithSheet="0"/>
  </xdr:oneCellAnchor>
  <xdr:oneCellAnchor>
    <xdr:from>
      <xdr:col>0</xdr:col>
      <xdr:colOff>66675</xdr:colOff>
      <xdr:row>0</xdr:row>
      <xdr:rowOff>28575</xdr:rowOff>
    </xdr:from>
    <xdr:ext cx="1028700" cy="1171575"/>
    <xdr:pic>
      <xdr:nvPicPr>
        <xdr:cNvPr descr="1_2_assinaturas_marca_2_reduzida" id="0" name="image2.jpg" title="Imagem"/>
        <xdr:cNvPicPr preferRelativeResize="0"/>
      </xdr:nvPicPr>
      <xdr:blipFill>
        <a:blip cstate="print" r:embed="rId1"/>
        <a:stretch>
          <a:fillRect/>
        </a:stretch>
      </xdr:blipFill>
      <xdr:spPr>
        <a:prstGeom prst="rect">
          <a:avLst/>
        </a:prstGeom>
        <a:noFill/>
      </xdr:spPr>
    </xdr:pic>
    <xdr:clientData fLocksWithSheet="0"/>
  </xdr:oneCellAnchor>
  <xdr:oneCellAnchor>
    <xdr:from>
      <xdr:col>12</xdr:col>
      <xdr:colOff>104775</xdr:colOff>
      <xdr:row>0</xdr:row>
      <xdr:rowOff>171450</xdr:rowOff>
    </xdr:from>
    <xdr:ext cx="1076325" cy="1066800"/>
    <xdr:pic>
      <xdr:nvPicPr>
        <xdr:cNvPr descr="pred_home" id="0" name="image1.jp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28575</xdr:colOff>
      <xdr:row>0</xdr:row>
      <xdr:rowOff>66675</xdr:rowOff>
    </xdr:from>
    <xdr:ext cx="7743825" cy="1028700"/>
    <xdr:sp>
      <xdr:nvSpPr>
        <xdr:cNvPr id="5" name="Shape 5"/>
        <xdr:cNvSpPr/>
      </xdr:nvSpPr>
      <xdr:spPr>
        <a:xfrm>
          <a:off x="1478850" y="3270413"/>
          <a:ext cx="7734300" cy="1019175"/>
        </a:xfrm>
        <a:prstGeom prst="rect">
          <a:avLst/>
        </a:prstGeom>
        <a:noFill/>
        <a:ln>
          <a:noFill/>
        </a:ln>
      </xdr:spPr>
      <xdr:txBody>
        <a:bodyPr anchorCtr="0" anchor="ctr" bIns="45000" lIns="90000" spcFirstLastPara="1" rIns="90000" wrap="square" tIns="45000">
          <a:noAutofit/>
        </a:bodyPr>
        <a:lstStyle/>
        <a:p>
          <a:pPr indent="0" lvl="0" marL="0" rtl="0" algn="ctr">
            <a:spcBef>
              <a:spcPts val="0"/>
            </a:spcBef>
            <a:spcAft>
              <a:spcPts val="0"/>
            </a:spcAft>
            <a:buSzPts val="1100"/>
            <a:buFont typeface="Arial"/>
            <a:buNone/>
          </a:pPr>
          <a:r>
            <a:rPr b="1" i="0" lang="en-US" sz="1100">
              <a:latin typeface="Arial"/>
              <a:ea typeface="Arial"/>
              <a:cs typeface="Arial"/>
              <a:sym typeface="Arial"/>
            </a:rPr>
            <a:t>SECRETARIA DE ESTADO DO DESENVOLVIMENTO URBANO E OBRAS PÚBLICAS</a:t>
          </a:r>
          <a:endParaRPr sz="1100"/>
        </a:p>
        <a:p>
          <a:pPr indent="0" lvl="0" marL="0" rtl="0" algn="ctr">
            <a:spcBef>
              <a:spcPts val="0"/>
            </a:spcBef>
            <a:spcAft>
              <a:spcPts val="0"/>
            </a:spcAft>
            <a:buSzPts val="1100"/>
            <a:buFont typeface="Arial"/>
            <a:buNone/>
          </a:pPr>
          <a:r>
            <a:rPr b="1" i="0" lang="en-US" sz="1100">
              <a:latin typeface="Arial"/>
              <a:ea typeface="Arial"/>
              <a:cs typeface="Arial"/>
              <a:sym typeface="Arial"/>
            </a:rPr>
            <a:t>PARANÁ EDIFICAÇÕES</a:t>
          </a:r>
          <a:endParaRPr sz="1100"/>
        </a:p>
        <a:p>
          <a:pPr indent="0" lvl="0" marL="0" rtl="0" algn="ctr">
            <a:spcBef>
              <a:spcPts val="0"/>
            </a:spcBef>
            <a:spcAft>
              <a:spcPts val="0"/>
            </a:spcAft>
            <a:buSzPts val="1100"/>
            <a:buFont typeface="Arial"/>
            <a:buNone/>
          </a:pPr>
          <a:r>
            <a:rPr b="1" i="0" lang="en-US" sz="1100">
              <a:latin typeface="Arial"/>
              <a:ea typeface="Arial"/>
              <a:cs typeface="Arial"/>
              <a:sym typeface="Arial"/>
            </a:rPr>
            <a:t>DIRETORIA DE PLANEJAMENTO E PROJETOS</a:t>
          </a:r>
          <a:endParaRPr sz="1100"/>
        </a:p>
        <a:p>
          <a:pPr indent="0" lvl="0" marL="0" rtl="0" algn="ctr">
            <a:spcBef>
              <a:spcPts val="0"/>
            </a:spcBef>
            <a:spcAft>
              <a:spcPts val="0"/>
            </a:spcAft>
            <a:buSzPts val="1100"/>
            <a:buFont typeface="Arial"/>
            <a:buNone/>
          </a:pPr>
          <a:r>
            <a:rPr b="1" i="0" lang="en-US" sz="1100">
              <a:latin typeface="Arial"/>
              <a:ea typeface="Arial"/>
              <a:cs typeface="Arial"/>
              <a:sym typeface="Arial"/>
            </a:rPr>
            <a:t>GERÊNCIA DE CUSTOS E ORÇAMENTOS</a:t>
          </a:r>
          <a:endParaRPr sz="1100"/>
        </a:p>
      </xdr:txBody>
    </xdr:sp>
    <xdr:clientData fLocksWithSheet="0"/>
  </xdr:oneCellAnchor>
  <xdr:oneCellAnchor>
    <xdr:from>
      <xdr:col>5</xdr:col>
      <xdr:colOff>323850</xdr:colOff>
      <xdr:row>30</xdr:row>
      <xdr:rowOff>0</xdr:rowOff>
    </xdr:from>
    <xdr:ext cx="3752850" cy="723900"/>
    <xdr:pic>
      <xdr:nvPicPr>
        <xdr:cNvPr id="0" name="image4.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161925</xdr:colOff>
      <xdr:row>0</xdr:row>
      <xdr:rowOff>76200</xdr:rowOff>
    </xdr:from>
    <xdr:ext cx="1038225" cy="1238250"/>
    <xdr:pic>
      <xdr:nvPicPr>
        <xdr:cNvPr descr="1_2_assinaturas_marca_2_reduzida" id="0" name="image2.jpg"/>
        <xdr:cNvPicPr preferRelativeResize="0"/>
      </xdr:nvPicPr>
      <xdr:blipFill>
        <a:blip cstate="print" r:embed="rId2"/>
        <a:stretch>
          <a:fillRect/>
        </a:stretch>
      </xdr:blipFill>
      <xdr:spPr>
        <a:prstGeom prst="rect">
          <a:avLst/>
        </a:prstGeom>
        <a:noFill/>
      </xdr:spPr>
    </xdr:pic>
    <xdr:clientData fLocksWithSheet="0"/>
  </xdr:oneCellAnchor>
  <xdr:oneCellAnchor>
    <xdr:from>
      <xdr:col>7</xdr:col>
      <xdr:colOff>266700</xdr:colOff>
      <xdr:row>0</xdr:row>
      <xdr:rowOff>104775</xdr:rowOff>
    </xdr:from>
    <xdr:ext cx="1095375" cy="1000125"/>
    <xdr:pic>
      <xdr:nvPicPr>
        <xdr:cNvPr descr="pred_home" id="0" name="image1.jpg"/>
        <xdr:cNvPicPr preferRelativeResize="0"/>
      </xdr:nvPicPr>
      <xdr:blipFill>
        <a:blip cstate="print" r:embed="rId3"/>
        <a:stretch>
          <a:fillRect/>
        </a:stretch>
      </xdr:blipFill>
      <xdr:spPr>
        <a:prstGeom prst="rect">
          <a:avLst/>
        </a:prstGeom>
        <a:noFill/>
      </xdr:spPr>
    </xdr:pic>
    <xdr:clientData fLocksWithSheet="0"/>
  </xdr:oneCellAnchor>
  <xdr:oneCellAnchor>
    <xdr:from>
      <xdr:col>5</xdr:col>
      <xdr:colOff>85725</xdr:colOff>
      <xdr:row>66</xdr:row>
      <xdr:rowOff>76200</xdr:rowOff>
    </xdr:from>
    <xdr:ext cx="3752850" cy="723900"/>
    <xdr:pic>
      <xdr:nvPicPr>
        <xdr:cNvPr id="0" name="image4.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114300</xdr:colOff>
      <xdr:row>0</xdr:row>
      <xdr:rowOff>142875</xdr:rowOff>
    </xdr:from>
    <xdr:ext cx="857250" cy="1152525"/>
    <xdr:pic>
      <xdr:nvPicPr>
        <xdr:cNvPr descr="1_2_assinaturas_marca_2_reduzida" id="0" name="image2.jp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276225</xdr:colOff>
      <xdr:row>1</xdr:row>
      <xdr:rowOff>66675</xdr:rowOff>
    </xdr:from>
    <xdr:ext cx="695325" cy="885825"/>
    <xdr:pic>
      <xdr:nvPicPr>
        <xdr:cNvPr descr="1_2_assinaturas_marca_2_reduzida" id="0" name="image2.jp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161925</xdr:colOff>
      <xdr:row>1</xdr:row>
      <xdr:rowOff>85725</xdr:rowOff>
    </xdr:from>
    <xdr:ext cx="857250" cy="1152525"/>
    <xdr:pic>
      <xdr:nvPicPr>
        <xdr:cNvPr descr="1_2_assinaturas_marca_2_reduzida" id="0" name="image2.jp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66675</xdr:colOff>
      <xdr:row>0</xdr:row>
      <xdr:rowOff>19050</xdr:rowOff>
    </xdr:from>
    <xdr:ext cx="1038225" cy="1257300"/>
    <xdr:pic>
      <xdr:nvPicPr>
        <xdr:cNvPr descr="1_2_assinaturas_marca_2_reduzida" id="0" name="image2.jpg" title="Imagem"/>
        <xdr:cNvPicPr preferRelativeResize="0"/>
      </xdr:nvPicPr>
      <xdr:blipFill>
        <a:blip cstate="print" r:embed="rId1"/>
        <a:stretch>
          <a:fillRect/>
        </a:stretch>
      </xdr:blipFill>
      <xdr:spPr>
        <a:prstGeom prst="rect">
          <a:avLst/>
        </a:prstGeom>
        <a:noFill/>
      </xdr:spPr>
    </xdr:pic>
    <xdr:clientData fLocksWithSheet="0"/>
  </xdr:oneCellAnchor>
  <xdr:oneCellAnchor>
    <xdr:from>
      <xdr:col>7</xdr:col>
      <xdr:colOff>1162050</xdr:colOff>
      <xdr:row>0</xdr:row>
      <xdr:rowOff>133350</xdr:rowOff>
    </xdr:from>
    <xdr:ext cx="1104900" cy="1009650"/>
    <xdr:pic>
      <xdr:nvPicPr>
        <xdr:cNvPr descr="pred_home" id="0" name="image1.jpg" title="Imagem"/>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66675</xdr:colOff>
      <xdr:row>0</xdr:row>
      <xdr:rowOff>0</xdr:rowOff>
    </xdr:from>
    <xdr:ext cx="1590675" cy="0"/>
    <xdr:pic>
      <xdr:nvPicPr>
        <xdr:cNvPr id="0" name="image3.jp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0</xdr:row>
      <xdr:rowOff>0</xdr:rowOff>
    </xdr:from>
    <xdr:ext cx="581025" cy="714375"/>
    <xdr:pic>
      <xdr:nvPicPr>
        <xdr:cNvPr id="0" name="image6.jpg"/>
        <xdr:cNvPicPr preferRelativeResize="0"/>
      </xdr:nvPicPr>
      <xdr:blipFill>
        <a:blip cstate="print" r:embed="rId2"/>
        <a:stretch>
          <a:fillRect/>
        </a:stretch>
      </xdr:blipFill>
      <xdr:spPr>
        <a:prstGeom prst="rect">
          <a:avLst/>
        </a:prstGeom>
        <a:noFill/>
      </xdr:spPr>
    </xdr:pic>
    <xdr:clientData fLocksWithSheet="0"/>
  </xdr:oneCellAnchor>
  <xdr:oneCellAnchor>
    <xdr:from>
      <xdr:col>5</xdr:col>
      <xdr:colOff>0</xdr:colOff>
      <xdr:row>0</xdr:row>
      <xdr:rowOff>0</xdr:rowOff>
    </xdr:from>
    <xdr:ext cx="847725" cy="781050"/>
    <xdr:pic>
      <xdr:nvPicPr>
        <xdr:cNvPr id="0" name="image5.jpg"/>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600075</xdr:colOff>
      <xdr:row>0</xdr:row>
      <xdr:rowOff>28575</xdr:rowOff>
    </xdr:from>
    <xdr:ext cx="781050" cy="714375"/>
    <xdr:pic>
      <xdr:nvPicPr>
        <xdr:cNvPr descr="pred_home" id="0" name="image5.jp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0</xdr:row>
      <xdr:rowOff>0</xdr:rowOff>
    </xdr:from>
    <xdr:ext cx="581025" cy="714375"/>
    <xdr:pic>
      <xdr:nvPicPr>
        <xdr:cNvPr id="0" name="image6.jp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752475</xdr:colOff>
      <xdr:row>1</xdr:row>
      <xdr:rowOff>95250</xdr:rowOff>
    </xdr:from>
    <xdr:ext cx="8096250" cy="923925"/>
    <xdr:sp>
      <xdr:nvSpPr>
        <xdr:cNvPr id="6" name="Shape 6"/>
        <xdr:cNvSpPr/>
      </xdr:nvSpPr>
      <xdr:spPr>
        <a:xfrm>
          <a:off x="1302638" y="3322800"/>
          <a:ext cx="8086725" cy="914400"/>
        </a:xfrm>
        <a:prstGeom prst="rect">
          <a:avLst/>
        </a:prstGeom>
        <a:noFill/>
        <a:ln>
          <a:noFill/>
        </a:ln>
      </xdr:spPr>
      <xdr:txBody>
        <a:bodyPr anchorCtr="0" anchor="t" bIns="45000" lIns="90000" spcFirstLastPara="1" rIns="90000" wrap="square" tIns="45000">
          <a:noAutofit/>
        </a:bodyPr>
        <a:lstStyle/>
        <a:p>
          <a:pPr indent="0" lvl="0" marL="0" rtl="0" algn="ctr">
            <a:spcBef>
              <a:spcPts val="0"/>
            </a:spcBef>
            <a:spcAft>
              <a:spcPts val="0"/>
            </a:spcAft>
            <a:buClr>
              <a:srgbClr val="000000"/>
            </a:buClr>
            <a:buSzPts val="1100"/>
            <a:buFont typeface="Arial"/>
            <a:buNone/>
          </a:pPr>
          <a:r>
            <a:rPr b="1" i="0" lang="en-US" sz="1100" u="none" strike="noStrike">
              <a:solidFill>
                <a:srgbClr val="000000"/>
              </a:solidFill>
              <a:latin typeface="Arial"/>
              <a:ea typeface="Arial"/>
              <a:cs typeface="Arial"/>
              <a:sym typeface="Arial"/>
            </a:rPr>
            <a:t>SECRETARIA DE ESTADO DO DESENVOLVIMENTO URBANO E OBRAS PÚBLICAS</a:t>
          </a:r>
          <a:endParaRPr sz="1100">
            <a:latin typeface="Arial"/>
            <a:ea typeface="Arial"/>
            <a:cs typeface="Arial"/>
            <a:sym typeface="Arial"/>
          </a:endParaRPr>
        </a:p>
        <a:p>
          <a:pPr indent="0" lvl="0" marL="0" rtl="0" algn="ctr">
            <a:spcBef>
              <a:spcPts val="0"/>
            </a:spcBef>
            <a:spcAft>
              <a:spcPts val="0"/>
            </a:spcAft>
            <a:buClr>
              <a:srgbClr val="000000"/>
            </a:buClr>
            <a:buSzPts val="1100"/>
            <a:buFont typeface="Arial"/>
            <a:buNone/>
          </a:pPr>
          <a:r>
            <a:rPr b="1" i="0" lang="en-US" sz="1100" u="none" strike="noStrike">
              <a:solidFill>
                <a:srgbClr val="000000"/>
              </a:solidFill>
              <a:latin typeface="Arial"/>
              <a:ea typeface="Arial"/>
              <a:cs typeface="Arial"/>
              <a:sym typeface="Arial"/>
            </a:rPr>
            <a:t>PARANÁ EDIFICAÇÕES</a:t>
          </a:r>
          <a:endParaRPr sz="1400"/>
        </a:p>
        <a:p>
          <a:pPr indent="0" lvl="0" marL="0" rtl="0" algn="ctr">
            <a:spcBef>
              <a:spcPts val="0"/>
            </a:spcBef>
            <a:spcAft>
              <a:spcPts val="0"/>
            </a:spcAft>
            <a:buClr>
              <a:srgbClr val="000000"/>
            </a:buClr>
            <a:buSzPts val="1100"/>
            <a:buFont typeface="Arial"/>
            <a:buNone/>
          </a:pPr>
          <a:r>
            <a:rPr b="1" i="0" lang="en-US" sz="1100" u="none" strike="noStrike">
              <a:solidFill>
                <a:srgbClr val="000000"/>
              </a:solidFill>
              <a:latin typeface="Arial"/>
              <a:ea typeface="Arial"/>
              <a:cs typeface="Arial"/>
              <a:sym typeface="Arial"/>
            </a:rPr>
            <a:t>DIRETORIA DE PLANEJAMENTO E PROJETOS</a:t>
          </a:r>
          <a:endParaRPr sz="1400"/>
        </a:p>
        <a:p>
          <a:pPr indent="0" lvl="0" marL="0" rtl="0" algn="ctr">
            <a:spcBef>
              <a:spcPts val="0"/>
            </a:spcBef>
            <a:spcAft>
              <a:spcPts val="0"/>
            </a:spcAft>
            <a:buClr>
              <a:srgbClr val="000000"/>
            </a:buClr>
            <a:buSzPts val="1100"/>
            <a:buFont typeface="Arial"/>
            <a:buNone/>
          </a:pPr>
          <a:r>
            <a:rPr b="1" i="0" lang="en-US" sz="1100" u="none" strike="noStrike">
              <a:solidFill>
                <a:srgbClr val="000000"/>
              </a:solidFill>
              <a:latin typeface="Arial"/>
              <a:ea typeface="Arial"/>
              <a:cs typeface="Arial"/>
              <a:sym typeface="Arial"/>
            </a:rPr>
            <a:t>GERÊNCIA DE CUSTOS E ORÇAMENTOS</a:t>
          </a:r>
          <a:endParaRPr sz="1400"/>
        </a:p>
      </xdr:txBody>
    </xdr:sp>
    <xdr:clientData fLocksWithSheet="0"/>
  </xdr:oneCellAnchor>
  <xdr:oneCellAnchor>
    <xdr:from>
      <xdr:col>1</xdr:col>
      <xdr:colOff>228600</xdr:colOff>
      <xdr:row>46</xdr:row>
      <xdr:rowOff>0</xdr:rowOff>
    </xdr:from>
    <xdr:ext cx="723900" cy="0"/>
    <xdr:pic>
      <xdr:nvPicPr>
        <xdr:cNvPr id="0" name="image7.png"/>
        <xdr:cNvPicPr preferRelativeResize="0"/>
      </xdr:nvPicPr>
      <xdr:blipFill>
        <a:blip cstate="print" r:embed="rId1"/>
        <a:stretch>
          <a:fillRect/>
        </a:stretch>
      </xdr:blipFill>
      <xdr:spPr>
        <a:prstGeom prst="rect">
          <a:avLst/>
        </a:prstGeom>
        <a:noFill/>
      </xdr:spPr>
    </xdr:pic>
    <xdr:clientData fLocksWithSheet="0"/>
  </xdr:oneCellAnchor>
  <xdr:oneCellAnchor>
    <xdr:from>
      <xdr:col>1</xdr:col>
      <xdr:colOff>228600</xdr:colOff>
      <xdr:row>1</xdr:row>
      <xdr:rowOff>85725</xdr:rowOff>
    </xdr:from>
    <xdr:ext cx="857250" cy="1038225"/>
    <xdr:pic>
      <xdr:nvPicPr>
        <xdr:cNvPr descr="1_2_assinaturas_marca_2_reduzida" id="0" name="image2.jpg"/>
        <xdr:cNvPicPr preferRelativeResize="0"/>
      </xdr:nvPicPr>
      <xdr:blipFill>
        <a:blip cstate="print" r:embed="rId2"/>
        <a:stretch>
          <a:fillRect/>
        </a:stretch>
      </xdr:blipFill>
      <xdr:spPr>
        <a:prstGeom prst="rect">
          <a:avLst/>
        </a:prstGeom>
        <a:noFill/>
      </xdr:spPr>
    </xdr:pic>
    <xdr:clientData fLocksWithSheet="0"/>
  </xdr:oneCellAnchor>
  <xdr:oneCellAnchor>
    <xdr:from>
      <xdr:col>17</xdr:col>
      <xdr:colOff>638175</xdr:colOff>
      <xdr:row>1</xdr:row>
      <xdr:rowOff>104775</xdr:rowOff>
    </xdr:from>
    <xdr:ext cx="1104900" cy="1000125"/>
    <xdr:pic>
      <xdr:nvPicPr>
        <xdr:cNvPr descr="pred_home" id="0" name="image1.jpg" title="Imagem"/>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104775</xdr:colOff>
      <xdr:row>0</xdr:row>
      <xdr:rowOff>76200</xdr:rowOff>
    </xdr:from>
    <xdr:ext cx="857250" cy="1038225"/>
    <xdr:pic>
      <xdr:nvPicPr>
        <xdr:cNvPr descr="1_2_assinaturas_marca_2_reduzida" id="0" name="image2.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542925</xdr:colOff>
      <xdr:row>0</xdr:row>
      <xdr:rowOff>0</xdr:rowOff>
    </xdr:from>
    <xdr:ext cx="7334250" cy="923925"/>
    <xdr:sp>
      <xdr:nvSpPr>
        <xdr:cNvPr id="7" name="Shape 7"/>
        <xdr:cNvSpPr/>
      </xdr:nvSpPr>
      <xdr:spPr>
        <a:xfrm>
          <a:off x="1683638" y="3322800"/>
          <a:ext cx="7324725" cy="914400"/>
        </a:xfrm>
        <a:prstGeom prst="rect">
          <a:avLst/>
        </a:prstGeom>
        <a:noFill/>
        <a:ln>
          <a:noFill/>
        </a:ln>
      </xdr:spPr>
      <xdr:txBody>
        <a:bodyPr anchorCtr="0" anchor="t" bIns="45000" lIns="90000" spcFirstLastPara="1" rIns="90000" wrap="square" tIns="45000">
          <a:noAutofit/>
        </a:bodyPr>
        <a:lstStyle/>
        <a:p>
          <a:pPr indent="0" lvl="0" marL="0" rtl="0" algn="ctr">
            <a:spcBef>
              <a:spcPts val="0"/>
            </a:spcBef>
            <a:spcAft>
              <a:spcPts val="0"/>
            </a:spcAft>
            <a:buClr>
              <a:srgbClr val="000000"/>
            </a:buClr>
            <a:buSzPts val="1000"/>
            <a:buFont typeface="Arial"/>
            <a:buNone/>
          </a:pPr>
          <a:r>
            <a:rPr b="1" i="0" lang="en-US" sz="1000" u="none" strike="noStrike">
              <a:solidFill>
                <a:srgbClr val="000000"/>
              </a:solidFill>
              <a:latin typeface="Arial"/>
              <a:ea typeface="Arial"/>
              <a:cs typeface="Arial"/>
              <a:sym typeface="Arial"/>
            </a:rPr>
            <a:t>SECRETARIA DE ESTADO DO DESENVOLVIMENTO URBANO E OBRAS PÚBLICAS</a:t>
          </a:r>
          <a:endParaRPr sz="1400"/>
        </a:p>
        <a:p>
          <a:pPr indent="0" lvl="0" marL="0" rtl="0" algn="ctr">
            <a:spcBef>
              <a:spcPts val="0"/>
            </a:spcBef>
            <a:spcAft>
              <a:spcPts val="0"/>
            </a:spcAft>
            <a:buClr>
              <a:srgbClr val="000000"/>
            </a:buClr>
            <a:buSzPts val="1000"/>
            <a:buFont typeface="Arial"/>
            <a:buNone/>
          </a:pPr>
          <a:r>
            <a:rPr b="1" i="0" lang="en-US" sz="1000" u="none" strike="noStrike">
              <a:solidFill>
                <a:srgbClr val="000000"/>
              </a:solidFill>
              <a:latin typeface="Arial"/>
              <a:ea typeface="Arial"/>
              <a:cs typeface="Arial"/>
              <a:sym typeface="Arial"/>
            </a:rPr>
            <a:t>PARANÁ EDIFICAÇÕES</a:t>
          </a:r>
          <a:endParaRPr sz="1400"/>
        </a:p>
        <a:p>
          <a:pPr indent="0" lvl="0" marL="0" rtl="0" algn="ctr">
            <a:spcBef>
              <a:spcPts val="0"/>
            </a:spcBef>
            <a:spcAft>
              <a:spcPts val="0"/>
            </a:spcAft>
            <a:buClr>
              <a:srgbClr val="000000"/>
            </a:buClr>
            <a:buSzPts val="1000"/>
            <a:buFont typeface="Arial"/>
            <a:buNone/>
          </a:pPr>
          <a:r>
            <a:rPr b="1" i="0" lang="en-US" sz="1000" u="none" strike="noStrike">
              <a:solidFill>
                <a:srgbClr val="000000"/>
              </a:solidFill>
              <a:latin typeface="Arial"/>
              <a:ea typeface="Arial"/>
              <a:cs typeface="Arial"/>
              <a:sym typeface="Arial"/>
            </a:rPr>
            <a:t>DIRETORIA DE PLANEJAMENTO E PROJETOS</a:t>
          </a:r>
          <a:endParaRPr sz="1400"/>
        </a:p>
        <a:p>
          <a:pPr indent="0" lvl="0" marL="0" rtl="0" algn="ctr">
            <a:spcBef>
              <a:spcPts val="0"/>
            </a:spcBef>
            <a:spcAft>
              <a:spcPts val="0"/>
            </a:spcAft>
            <a:buClr>
              <a:srgbClr val="000000"/>
            </a:buClr>
            <a:buSzPts val="1000"/>
            <a:buFont typeface="Arial"/>
            <a:buNone/>
          </a:pPr>
          <a:r>
            <a:rPr b="1" i="0" lang="en-US" sz="1000" u="none" strike="noStrike">
              <a:solidFill>
                <a:srgbClr val="000000"/>
              </a:solidFill>
              <a:latin typeface="Arial"/>
              <a:ea typeface="Arial"/>
              <a:cs typeface="Arial"/>
              <a:sym typeface="Arial"/>
            </a:rPr>
            <a:t>GERÊNCIA DE CUSTOS E ORÇAMENTOS</a:t>
          </a:r>
          <a:endParaRPr sz="1400"/>
        </a:p>
      </xdr:txBody>
    </xdr:sp>
    <xdr:clientData fLocksWithSheet="0"/>
  </xdr:oneCellAnchor>
  <xdr:oneCellAnchor>
    <xdr:from>
      <xdr:col>0</xdr:col>
      <xdr:colOff>161925</xdr:colOff>
      <xdr:row>0</xdr:row>
      <xdr:rowOff>47625</xdr:rowOff>
    </xdr:from>
    <xdr:ext cx="704850" cy="828675"/>
    <xdr:pic>
      <xdr:nvPicPr>
        <xdr:cNvPr descr="1_2_assinaturas_marca_2_reduzida" id="0" name="image2.jpg" title="Imagem"/>
        <xdr:cNvPicPr preferRelativeResize="0"/>
      </xdr:nvPicPr>
      <xdr:blipFill>
        <a:blip cstate="print" r:embed="rId1"/>
        <a:stretch>
          <a:fillRect/>
        </a:stretch>
      </xdr:blipFill>
      <xdr:spPr>
        <a:prstGeom prst="rect">
          <a:avLst/>
        </a:prstGeom>
        <a:noFill/>
      </xdr:spPr>
    </xdr:pic>
    <xdr:clientData fLocksWithSheet="0"/>
  </xdr:oneCellAnchor>
  <xdr:oneCellAnchor>
    <xdr:from>
      <xdr:col>8</xdr:col>
      <xdr:colOff>171450</xdr:colOff>
      <xdr:row>0</xdr:row>
      <xdr:rowOff>76200</xdr:rowOff>
    </xdr:from>
    <xdr:ext cx="857250" cy="828675"/>
    <xdr:pic>
      <xdr:nvPicPr>
        <xdr:cNvPr descr="pred_home" id="0" name="image1.jp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0</xdr:colOff>
      <xdr:row>0</xdr:row>
      <xdr:rowOff>85725</xdr:rowOff>
    </xdr:from>
    <xdr:ext cx="4438650" cy="571500"/>
    <xdr:sp>
      <xdr:nvSpPr>
        <xdr:cNvPr id="8" name="Shape 8"/>
        <xdr:cNvSpPr/>
      </xdr:nvSpPr>
      <xdr:spPr>
        <a:xfrm>
          <a:off x="3131438" y="3499013"/>
          <a:ext cx="4429125" cy="561975"/>
        </a:xfrm>
        <a:prstGeom prst="rect">
          <a:avLst/>
        </a:prstGeom>
        <a:noFill/>
        <a:ln>
          <a:noFill/>
        </a:ln>
      </xdr:spPr>
      <xdr:txBody>
        <a:bodyPr anchorCtr="0" anchor="t" bIns="45000" lIns="90000" spcFirstLastPara="1" rIns="90000" wrap="square" tIns="45000">
          <a:noAutofit/>
        </a:bodyPr>
        <a:lstStyle/>
        <a:p>
          <a:pPr indent="0" lvl="0" marL="0" rtl="0" algn="ctr">
            <a:spcBef>
              <a:spcPts val="0"/>
            </a:spcBef>
            <a:spcAft>
              <a:spcPts val="0"/>
            </a:spcAft>
            <a:buClr>
              <a:srgbClr val="000000"/>
            </a:buClr>
            <a:buSzPts val="1200"/>
            <a:buFont typeface="Arial"/>
            <a:buNone/>
          </a:pPr>
          <a:r>
            <a:rPr b="1" i="0" lang="en-US" sz="1200" u="none" strike="noStrike">
              <a:solidFill>
                <a:srgbClr val="000000"/>
              </a:solidFill>
              <a:latin typeface="Arial"/>
              <a:ea typeface="Arial"/>
              <a:cs typeface="Arial"/>
              <a:sym typeface="Arial"/>
            </a:rPr>
            <a:t>DECLARAÇÃO DE  RESPONSABILIDADE E DE LIBERAÇÃO DOS DIREITOS AUTORAIS</a:t>
          </a:r>
          <a:endParaRPr sz="1400"/>
        </a:p>
        <a:p>
          <a:pPr indent="0" lvl="0" marL="0" rtl="0" algn="ctr">
            <a:spcBef>
              <a:spcPts val="0"/>
            </a:spcBef>
            <a:spcAft>
              <a:spcPts val="0"/>
            </a:spcAft>
            <a:buSzPts val="1200"/>
            <a:buFont typeface="Arial"/>
            <a:buNone/>
          </a:pPr>
          <a:r>
            <a:t/>
          </a:r>
          <a:endParaRPr b="1" i="0" sz="1200" u="none" strike="noStrike">
            <a:solidFill>
              <a:srgbClr val="000000"/>
            </a:solidFill>
            <a:latin typeface="Arial"/>
            <a:ea typeface="Arial"/>
            <a:cs typeface="Arial"/>
            <a:sym typeface="Arial"/>
          </a:endParaRPr>
        </a:p>
      </xdr:txBody>
    </xdr:sp>
    <xdr:clientData fLocksWithSheet="0"/>
  </xdr:oneCellAnchor>
  <xdr:oneCellAnchor>
    <xdr:from>
      <xdr:col>6</xdr:col>
      <xdr:colOff>619125</xdr:colOff>
      <xdr:row>0</xdr:row>
      <xdr:rowOff>76200</xdr:rowOff>
    </xdr:from>
    <xdr:ext cx="857250" cy="790575"/>
    <xdr:pic>
      <xdr:nvPicPr>
        <xdr:cNvPr descr="pred_home" id="0" name="image1.jp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95250</xdr:colOff>
      <xdr:row>0</xdr:row>
      <xdr:rowOff>76200</xdr:rowOff>
    </xdr:from>
    <xdr:ext cx="714375" cy="857250"/>
    <xdr:pic>
      <xdr:nvPicPr>
        <xdr:cNvPr descr="1_2_assinaturas_marca_2_reduzida" id="0" name="image2.jp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190500</xdr:colOff>
      <xdr:row>0</xdr:row>
      <xdr:rowOff>85725</xdr:rowOff>
    </xdr:from>
    <xdr:ext cx="704850" cy="866775"/>
    <xdr:pic>
      <xdr:nvPicPr>
        <xdr:cNvPr descr="1_2_assinaturas_marca_2_reduzida" id="0" name="image2.jpg"/>
        <xdr:cNvPicPr preferRelativeResize="0"/>
      </xdr:nvPicPr>
      <xdr:blipFill>
        <a:blip cstate="print" r:embed="rId1"/>
        <a:stretch>
          <a:fillRect/>
        </a:stretch>
      </xdr:blipFill>
      <xdr:spPr>
        <a:prstGeom prst="rect">
          <a:avLst/>
        </a:prstGeom>
        <a:noFill/>
      </xdr:spPr>
    </xdr:pic>
    <xdr:clientData fLocksWithSheet="0"/>
  </xdr:oneCellAnchor>
  <xdr:oneCellAnchor>
    <xdr:from>
      <xdr:col>8</xdr:col>
      <xdr:colOff>266700</xdr:colOff>
      <xdr:row>0</xdr:row>
      <xdr:rowOff>104775</xdr:rowOff>
    </xdr:from>
    <xdr:ext cx="828675" cy="800100"/>
    <xdr:pic>
      <xdr:nvPicPr>
        <xdr:cNvPr descr="pred_home" id="0" name="image1.jp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0</xdr:colOff>
      <xdr:row>0</xdr:row>
      <xdr:rowOff>85725</xdr:rowOff>
    </xdr:from>
    <xdr:ext cx="3495675" cy="581025"/>
    <xdr:sp>
      <xdr:nvSpPr>
        <xdr:cNvPr id="9" name="Shape 9"/>
        <xdr:cNvSpPr/>
      </xdr:nvSpPr>
      <xdr:spPr>
        <a:xfrm>
          <a:off x="3602925" y="3494250"/>
          <a:ext cx="3486150" cy="571500"/>
        </a:xfrm>
        <a:prstGeom prst="rect">
          <a:avLst/>
        </a:prstGeom>
        <a:noFill/>
        <a:ln>
          <a:noFill/>
        </a:ln>
      </xdr:spPr>
      <xdr:txBody>
        <a:bodyPr anchorCtr="0" anchor="t" bIns="45000" lIns="90000" spcFirstLastPara="1" rIns="90000" wrap="square" tIns="45000">
          <a:noAutofit/>
        </a:bodyPr>
        <a:lstStyle/>
        <a:p>
          <a:pPr indent="0" lvl="0" marL="0" rtl="0" algn="ctr">
            <a:spcBef>
              <a:spcPts val="0"/>
            </a:spcBef>
            <a:spcAft>
              <a:spcPts val="0"/>
            </a:spcAft>
            <a:buClr>
              <a:srgbClr val="000000"/>
            </a:buClr>
            <a:buSzPts val="1200"/>
            <a:buFont typeface="Arial"/>
            <a:buNone/>
          </a:pPr>
          <a:r>
            <a:rPr b="1" i="0" lang="en-US" sz="1200" u="none" strike="noStrike">
              <a:solidFill>
                <a:srgbClr val="000000"/>
              </a:solidFill>
              <a:latin typeface="Arial"/>
              <a:ea typeface="Arial"/>
              <a:cs typeface="Arial"/>
              <a:sym typeface="Arial"/>
            </a:rPr>
            <a:t>COMPOSIÇÃO DOS ENCARGOS SOCIAIS</a:t>
          </a:r>
          <a:endParaRPr sz="1400"/>
        </a:p>
        <a:p>
          <a:pPr indent="0" lvl="0" marL="0" rtl="0" algn="ctr">
            <a:spcBef>
              <a:spcPts val="0"/>
            </a:spcBef>
            <a:spcAft>
              <a:spcPts val="0"/>
            </a:spcAft>
            <a:buClr>
              <a:srgbClr val="000000"/>
            </a:buClr>
            <a:buSzPts val="1200"/>
            <a:buFont typeface="Arial"/>
            <a:buNone/>
          </a:pPr>
          <a:r>
            <a:rPr b="1" i="0" lang="en-US" sz="1200" u="none" strike="noStrike">
              <a:solidFill>
                <a:srgbClr val="000000"/>
              </a:solidFill>
              <a:latin typeface="Arial"/>
              <a:ea typeface="Arial"/>
              <a:cs typeface="Arial"/>
              <a:sym typeface="Arial"/>
            </a:rPr>
            <a:t>REFERÊNCIA: </a:t>
          </a:r>
          <a:r>
            <a:rPr b="1" lang="en-US" sz="1200"/>
            <a:t>MAIO/2021</a:t>
          </a:r>
          <a:endParaRPr sz="1400"/>
        </a:p>
      </xdr:txBody>
    </xdr:sp>
    <xdr:clientData fLocksWithSheet="0"/>
  </xdr:oneCellAnchor>
  <xdr:oneCellAnchor>
    <xdr:from>
      <xdr:col>0</xdr:col>
      <xdr:colOff>66675</xdr:colOff>
      <xdr:row>0</xdr:row>
      <xdr:rowOff>47625</xdr:rowOff>
    </xdr:from>
    <xdr:ext cx="676275" cy="857250"/>
    <xdr:pic>
      <xdr:nvPicPr>
        <xdr:cNvPr descr="1_2_assinaturas_marca_2_reduzida" id="0" name="image2.jpg"/>
        <xdr:cNvPicPr preferRelativeResize="0"/>
      </xdr:nvPicPr>
      <xdr:blipFill>
        <a:blip cstate="print" r:embed="rId1"/>
        <a:stretch>
          <a:fillRect/>
        </a:stretch>
      </xdr:blipFill>
      <xdr:spPr>
        <a:prstGeom prst="rect">
          <a:avLst/>
        </a:prstGeom>
        <a:noFill/>
      </xdr:spPr>
    </xdr:pic>
    <xdr:clientData fLocksWithSheet="0"/>
  </xdr:oneCellAnchor>
  <xdr:oneCellAnchor>
    <xdr:from>
      <xdr:col>6</xdr:col>
      <xdr:colOff>466725</xdr:colOff>
      <xdr:row>0</xdr:row>
      <xdr:rowOff>57150</xdr:rowOff>
    </xdr:from>
    <xdr:ext cx="828675" cy="790575"/>
    <xdr:pic>
      <xdr:nvPicPr>
        <xdr:cNvPr descr="pred_home" id="0" name="image1.jpg"/>
        <xdr:cNvPicPr preferRelativeResize="0"/>
      </xdr:nvPicPr>
      <xdr:blipFill>
        <a:blip cstate="print" r:embed="rId2"/>
        <a:stretch>
          <a:fillRect/>
        </a:stretch>
      </xdr:blipFill>
      <xdr:spPr>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dg-dpp-gco\PLAN-2017\Seju\Seju%20-%20Preven&#231;&#227;o%20de%20Inc&#234;ndio\CA%2070-2014\Cense%20Ponta%20Grossa\dg-dpp-gco-publico\Arquivos%20para%20o%20site\Folha%20de%20Fechamento.xls" TargetMode="External"/></Relationships>
</file>

<file path=xl/externalLinks/externalLink1.xml><?xml version="1.0" encoding="utf-8"?>
<externalLin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externalBook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Set>
  </externalBook>
</externalLink>
</file>

<file path=xl/externalLinks/externalLink2.xml><?xml version="1.0" encoding="utf-8"?>
<externalLin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externalBook r:id="rId1">
    <sheetNames>
      <sheetName val="FOLHA FECHAMENTO"/>
    </sheetNames>
    <sheetDataSet>
      <sheetData sheetId="0"/>
    </sheetDataSet>
  </externalBook>
</externalLink>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hyperlink" Target="http://www.paranaedificacoes.pr.gov.br/sites/parana-edificacoes/arquivos_restritos/files/documento/2021-05/resolucao_conjunta_sedu_pred-003-2021.pdf" TargetMode="External"/><Relationship Id="rId2"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hyperlink" Target="http://www.paranaedificacoes.pr.gov.br/sites/parana-edificacoes/arquivos_restritos/files/documento/2021-05/resolucao_conjunta_sedu_pred-003-2021.pdf" TargetMode="External"/><Relationship Id="rId2" Type="http://schemas.openxmlformats.org/officeDocument/2006/relationships/hyperlink" Target="http://www.paranaedificacoes.pr.gov.br/sites/parana-edificacoes/arquivos_restritos/files/documento/2020-10/resolucaoconjuntaseilpred0032019.pdf" TargetMode="External"/><Relationship Id="rId3"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20" Type="http://schemas.openxmlformats.org/officeDocument/2006/relationships/hyperlink" Target="https://www.kabum.com.br/" TargetMode="External"/><Relationship Id="rId11" Type="http://schemas.openxmlformats.org/officeDocument/2006/relationships/hyperlink" Target="https://www.americanas.com.br/" TargetMode="External"/><Relationship Id="rId10" Type="http://schemas.openxmlformats.org/officeDocument/2006/relationships/hyperlink" Target="http://www.bancodeprecos.com.br" TargetMode="External"/><Relationship Id="rId21" Type="http://schemas.openxmlformats.org/officeDocument/2006/relationships/drawing" Target="../drawings/drawing14.xml"/><Relationship Id="rId13" Type="http://schemas.openxmlformats.org/officeDocument/2006/relationships/hyperlink" Target="https://netcomputadores.com.br/" TargetMode="External"/><Relationship Id="rId12" Type="http://schemas.openxmlformats.org/officeDocument/2006/relationships/hyperlink" Target="http://www.aznettelecom.com.br" TargetMode="External"/><Relationship Id="rId1" Type="http://schemas.openxmlformats.org/officeDocument/2006/relationships/hyperlink" Target="http://www.santanacortinas.com.br/" TargetMode="External"/><Relationship Id="rId2" Type="http://schemas.openxmlformats.org/officeDocument/2006/relationships/hyperlink" Target="http://www.bancodeprecos.com.br" TargetMode="External"/><Relationship Id="rId3" Type="http://schemas.openxmlformats.org/officeDocument/2006/relationships/hyperlink" Target="https://www.americanas.com.br/" TargetMode="External"/><Relationship Id="rId4" Type="http://schemas.openxmlformats.org/officeDocument/2006/relationships/hyperlink" Target="http://www.kabum.com.br" TargetMode="External"/><Relationship Id="rId9" Type="http://schemas.openxmlformats.org/officeDocument/2006/relationships/hyperlink" Target="https://www.advancewirelesstelecom.com.br/" TargetMode="External"/><Relationship Id="rId15" Type="http://schemas.openxmlformats.org/officeDocument/2006/relationships/hyperlink" Target="https://www.rackpiso.com.br/rackpiso.com.br/rack-piso-fechado-24u-Basic?utm_source=Site&amp;utm_medium=GoogleMerchant&amp;utm_campaign=GoogleMerchant&amp;sku=RPRP24U770&amp;gclid=Cj0KCQjw24qHBhCnARIsAPbdtlIECehwUOOsSCLOWblxfUlPftA5UjsKBcKbx0oOVgfBME8QtJQe8O0aAkAWEALw_wcB" TargetMode="External"/><Relationship Id="rId14" Type="http://schemas.openxmlformats.org/officeDocument/2006/relationships/hyperlink" Target="https://www.aznettelecom.com.br/rack-acessorios/rack-piso/rack-piso-servidor-19-24u-p570-cwb-metal?parceiro=6668&amp;gclid=Cj0KCQjw24qHBhCnARIsAPbdtlIyuJJdgXdgK25g3dryAaz7BcymliuWgu7IKoh8jYMRmtKF5JORpmoaAv4BEALw_wcB" TargetMode="External"/><Relationship Id="rId17" Type="http://schemas.openxmlformats.org/officeDocument/2006/relationships/hyperlink" Target="https://www.kabum.com.br/" TargetMode="External"/><Relationship Id="rId16" Type="http://schemas.openxmlformats.org/officeDocument/2006/relationships/hyperlink" Target="http://www.bancodeprecos.com.br" TargetMode="External"/><Relationship Id="rId5" Type="http://schemas.openxmlformats.org/officeDocument/2006/relationships/hyperlink" Target="https://www.magazineluiza.com.br/ventilador-de-parede-ventisol-premium-60cm-3-velocidades/p/020401300/ar/arvp/" TargetMode="External"/><Relationship Id="rId19" Type="http://schemas.openxmlformats.org/officeDocument/2006/relationships/hyperlink" Target="https://www.americanas.com.br/" TargetMode="External"/><Relationship Id="rId6" Type="http://schemas.openxmlformats.org/officeDocument/2006/relationships/hyperlink" Target="https://www.americanas.com.br/produto/352723641?pfm_carac=ventilador-de-parede&amp;pfm_index=5&amp;pfm_page=search&amp;pfm_pos=grid&amp;pfm_type=se...&amp;cor%20%20%20da%20%20%20estrutura=Branco" TargetMode="External"/><Relationship Id="rId18" Type="http://schemas.openxmlformats.org/officeDocument/2006/relationships/hyperlink" Target="https://www.zikoshop.com.br/" TargetMode="External"/><Relationship Id="rId7" Type="http://schemas.openxmlformats.org/officeDocument/2006/relationships/hyperlink" Target="http://www.bancodeprecos.com.br" TargetMode="External"/><Relationship Id="rId8" Type="http://schemas.openxmlformats.org/officeDocument/2006/relationships/hyperlink" Target="https://www.unicaserv.com.br/cabos/cabos-optico/500-metros-cabo-optico-speed-star-cfoa-asu80-06fo-transcend?parceiro=3738" TargetMode="Externa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drawing" Target="../drawings/drawing16.xml"/><Relationship Id="rId3" Type="http://schemas.openxmlformats.org/officeDocument/2006/relationships/vmlDrawing" Target="../drawings/vmlDrawing1.v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4.43" defaultRowHeight="15.0"/>
  <cols>
    <col customWidth="1" min="1" max="1" width="0.86"/>
    <col customWidth="1" min="2" max="2" width="7.43"/>
    <col customWidth="1" min="3" max="3" width="11.14"/>
    <col customWidth="1" min="4" max="4" width="26.86"/>
    <col customWidth="1" min="5" max="5" width="13.14"/>
    <col customWidth="1" min="6" max="6" width="18.0"/>
    <col customWidth="1" min="7" max="8" width="16.86"/>
    <col customWidth="1" min="9" max="9" width="19.71"/>
    <col customWidth="1" min="10" max="10" width="7.57"/>
    <col customWidth="1" hidden="1" min="11" max="11" width="15.43"/>
    <col customWidth="1" hidden="1" min="12" max="12" width="20.14"/>
    <col customWidth="1" hidden="1" min="13" max="13" width="10.43"/>
    <col customWidth="1" min="14" max="26" width="8.71"/>
  </cols>
  <sheetData>
    <row r="1" ht="4.5" customHeight="1">
      <c r="A1" s="1"/>
      <c r="B1" s="2"/>
      <c r="C1" s="3"/>
      <c r="D1" s="4"/>
      <c r="E1" s="5"/>
      <c r="F1" s="6"/>
      <c r="G1" s="6"/>
      <c r="H1" s="6"/>
      <c r="I1" s="6"/>
      <c r="J1" s="7"/>
      <c r="K1" s="1"/>
      <c r="L1" s="1"/>
      <c r="M1" s="1"/>
      <c r="N1" s="1"/>
      <c r="O1" s="1"/>
      <c r="P1" s="1"/>
      <c r="Q1" s="1"/>
      <c r="R1" s="1"/>
      <c r="S1" s="1"/>
      <c r="T1" s="1"/>
      <c r="U1" s="1"/>
      <c r="V1" s="1"/>
      <c r="W1" s="1"/>
      <c r="X1" s="1"/>
      <c r="Y1" s="1"/>
      <c r="Z1" s="1"/>
    </row>
    <row r="2" ht="22.5" customHeight="1">
      <c r="A2" s="8"/>
      <c r="B2" s="9" t="s">
        <v>0</v>
      </c>
      <c r="C2" s="6"/>
      <c r="D2" s="6"/>
      <c r="E2" s="6"/>
      <c r="F2" s="6"/>
      <c r="G2" s="6"/>
      <c r="H2" s="6"/>
      <c r="I2" s="6"/>
      <c r="J2" s="7"/>
      <c r="K2" s="10"/>
      <c r="L2" s="11"/>
      <c r="M2" s="1"/>
      <c r="N2" s="1"/>
      <c r="O2" s="1"/>
      <c r="P2" s="1"/>
      <c r="Q2" s="1"/>
      <c r="R2" s="1"/>
      <c r="S2" s="1"/>
      <c r="T2" s="1"/>
      <c r="U2" s="1"/>
      <c r="V2" s="1"/>
      <c r="W2" s="1"/>
      <c r="X2" s="1"/>
      <c r="Y2" s="1"/>
      <c r="Z2" s="1"/>
    </row>
    <row r="3" ht="22.5" customHeight="1">
      <c r="A3" s="8"/>
      <c r="B3" s="12"/>
      <c r="J3" s="13"/>
      <c r="M3" s="1"/>
      <c r="N3" s="1"/>
      <c r="O3" s="1"/>
      <c r="P3" s="1"/>
      <c r="Q3" s="1"/>
      <c r="R3" s="1"/>
      <c r="S3" s="1"/>
      <c r="T3" s="1"/>
      <c r="U3" s="1"/>
      <c r="V3" s="1"/>
      <c r="W3" s="1"/>
      <c r="X3" s="1"/>
      <c r="Y3" s="1"/>
      <c r="Z3" s="1"/>
    </row>
    <row r="4" ht="22.5" customHeight="1">
      <c r="A4" s="8"/>
      <c r="B4" s="12"/>
      <c r="J4" s="13"/>
      <c r="K4" s="14"/>
      <c r="L4" s="1"/>
      <c r="M4" s="1"/>
      <c r="N4" s="1"/>
      <c r="O4" s="1"/>
      <c r="P4" s="1"/>
      <c r="Q4" s="1"/>
      <c r="R4" s="1"/>
      <c r="S4" s="1"/>
      <c r="T4" s="1"/>
      <c r="U4" s="1"/>
      <c r="V4" s="1"/>
      <c r="W4" s="1"/>
      <c r="X4" s="1"/>
      <c r="Y4" s="1"/>
      <c r="Z4" s="1"/>
    </row>
    <row r="5" ht="22.5" customHeight="1">
      <c r="A5" s="8"/>
      <c r="B5" s="12"/>
      <c r="J5" s="13"/>
      <c r="K5" s="14"/>
      <c r="L5" s="1"/>
      <c r="M5" s="1"/>
      <c r="N5" s="1"/>
      <c r="O5" s="1"/>
      <c r="P5" s="1"/>
      <c r="Q5" s="1"/>
      <c r="R5" s="1"/>
      <c r="S5" s="1"/>
      <c r="T5" s="1"/>
      <c r="U5" s="1"/>
      <c r="V5" s="1"/>
      <c r="W5" s="1"/>
      <c r="X5" s="1"/>
      <c r="Y5" s="1"/>
      <c r="Z5" s="1"/>
    </row>
    <row r="6" ht="15.75" customHeight="1">
      <c r="A6" s="8"/>
      <c r="B6" s="15"/>
      <c r="C6" s="16"/>
      <c r="D6" s="16"/>
      <c r="E6" s="16"/>
      <c r="F6" s="16"/>
      <c r="G6" s="16"/>
      <c r="H6" s="16"/>
      <c r="I6" s="16"/>
      <c r="J6" s="17"/>
      <c r="K6" s="14"/>
      <c r="L6" s="1"/>
      <c r="M6" s="1"/>
      <c r="N6" s="1"/>
      <c r="O6" s="1"/>
      <c r="P6" s="1"/>
      <c r="Q6" s="1"/>
      <c r="R6" s="1"/>
      <c r="S6" s="1"/>
      <c r="T6" s="1"/>
      <c r="U6" s="1"/>
      <c r="V6" s="1"/>
      <c r="W6" s="1"/>
      <c r="X6" s="1"/>
      <c r="Y6" s="1"/>
      <c r="Z6" s="1"/>
    </row>
    <row r="7">
      <c r="A7" s="1"/>
      <c r="B7" s="18"/>
      <c r="C7" s="19" t="s">
        <v>1</v>
      </c>
      <c r="D7" s="20" t="str">
        <f>IF(DADOS!D14&lt;&gt;"",DADOS!D14," ")</f>
        <v>AV. PEDRO COELHO DE MIRANDA S/Nº, JD.PANORAMA</v>
      </c>
      <c r="E7" s="21"/>
      <c r="F7" s="21"/>
      <c r="G7" s="19" t="s">
        <v>2</v>
      </c>
      <c r="H7" s="22">
        <f>IF(DADOS!$D$20&lt;&gt;"",DADOS!$D$20," ")</f>
        <v>44425</v>
      </c>
      <c r="I7" s="21"/>
      <c r="J7" s="23"/>
      <c r="K7" s="1"/>
      <c r="L7" s="1"/>
      <c r="M7" s="1"/>
      <c r="N7" s="1"/>
      <c r="O7" s="1"/>
      <c r="P7" s="1"/>
      <c r="Q7" s="1"/>
      <c r="R7" s="1"/>
      <c r="S7" s="1"/>
      <c r="T7" s="1"/>
      <c r="U7" s="1"/>
      <c r="V7" s="1"/>
      <c r="W7" s="1"/>
      <c r="X7" s="1"/>
      <c r="Y7" s="1"/>
      <c r="Z7" s="1"/>
    </row>
    <row r="8">
      <c r="A8" s="1"/>
      <c r="B8" s="24"/>
      <c r="C8" s="25" t="s">
        <v>3</v>
      </c>
      <c r="D8" s="26" t="str">
        <f>IF(DADOS!$D$16&lt;&gt;"",DADOS!$D$16," ")</f>
        <v>JACAREZINHO</v>
      </c>
      <c r="E8" s="27"/>
      <c r="F8" s="28"/>
      <c r="G8" s="25" t="s">
        <v>4</v>
      </c>
      <c r="H8" s="29" t="str">
        <f>IF('FOLHA FECHAMENTO'!L11&lt;&gt;"",'FOLHA FECHAMENTO'!L11," ")</f>
        <v>CONSTRUÇÃO</v>
      </c>
      <c r="I8" s="27"/>
      <c r="J8" s="30"/>
      <c r="K8" s="31"/>
      <c r="L8" s="31"/>
      <c r="M8" s="31"/>
      <c r="N8" s="1"/>
      <c r="O8" s="1"/>
      <c r="P8" s="1"/>
      <c r="Q8" s="1"/>
      <c r="R8" s="1"/>
      <c r="S8" s="1"/>
      <c r="T8" s="1"/>
      <c r="U8" s="1"/>
      <c r="V8" s="1"/>
      <c r="W8" s="1"/>
      <c r="X8" s="1"/>
      <c r="Y8" s="1"/>
      <c r="Z8" s="1"/>
    </row>
    <row r="9">
      <c r="A9" s="1"/>
      <c r="B9" s="24"/>
      <c r="C9" s="25" t="s">
        <v>5</v>
      </c>
      <c r="D9" s="26" t="str">
        <f>IF(DADOS!D12&lt;&gt;"",DADOS!D12," ")</f>
        <v>NOVA CLÍNICA DE FISIOTERAPIA</v>
      </c>
      <c r="E9" s="27"/>
      <c r="F9" s="27"/>
      <c r="G9" s="25" t="s">
        <v>6</v>
      </c>
      <c r="H9" s="32" t="str">
        <f>IF(DADOS!$D$24&lt;&gt;"",DADOS!$D$24," ")</f>
        <v>LINCOLN MAKOTO NOZAKI</v>
      </c>
      <c r="I9" s="27"/>
      <c r="J9" s="33"/>
      <c r="K9" s="31"/>
      <c r="L9" s="31"/>
      <c r="M9" s="31"/>
      <c r="N9" s="1"/>
      <c r="O9" s="1"/>
      <c r="P9" s="1"/>
      <c r="Q9" s="1"/>
      <c r="R9" s="1"/>
      <c r="S9" s="1"/>
      <c r="T9" s="1"/>
      <c r="U9" s="1"/>
      <c r="V9" s="1"/>
      <c r="W9" s="1"/>
      <c r="X9" s="1"/>
      <c r="Y9" s="1"/>
      <c r="Z9" s="1"/>
    </row>
    <row r="10">
      <c r="A10" s="1"/>
      <c r="B10" s="24"/>
      <c r="C10" s="25" t="s">
        <v>7</v>
      </c>
      <c r="D10" s="26" t="str">
        <f>IF(DADOS!M12&lt;&gt;"",DADOS!M12," ")</f>
        <v>UENP</v>
      </c>
      <c r="E10" s="27"/>
      <c r="F10" s="28"/>
      <c r="G10" s="25" t="s">
        <v>8</v>
      </c>
      <c r="H10" s="34">
        <f>IF(BDI!D27&lt;&gt;"",BDI!D27," ")</f>
        <v>0.2601047136</v>
      </c>
      <c r="I10" s="35"/>
      <c r="J10" s="36"/>
      <c r="K10" s="31"/>
      <c r="L10" s="31"/>
      <c r="M10" s="31"/>
      <c r="N10" s="1"/>
      <c r="O10" s="1"/>
      <c r="P10" s="1"/>
      <c r="Q10" s="1"/>
      <c r="R10" s="1"/>
      <c r="S10" s="1"/>
      <c r="T10" s="1"/>
      <c r="U10" s="1"/>
      <c r="V10" s="1"/>
      <c r="W10" s="1"/>
      <c r="X10" s="1"/>
      <c r="Y10" s="1"/>
      <c r="Z10" s="1"/>
    </row>
    <row r="11">
      <c r="A11" s="1"/>
      <c r="B11" s="37"/>
      <c r="C11" s="25"/>
      <c r="D11" s="38"/>
      <c r="E11" s="38"/>
      <c r="F11" s="39"/>
      <c r="G11" s="25" t="s">
        <v>9</v>
      </c>
      <c r="H11" s="34">
        <v>0.1635</v>
      </c>
      <c r="I11" s="40"/>
      <c r="J11" s="41"/>
      <c r="K11" s="42"/>
      <c r="L11" s="42"/>
      <c r="M11" s="42"/>
      <c r="N11" s="1"/>
      <c r="O11" s="1"/>
      <c r="P11" s="1"/>
      <c r="Q11" s="1"/>
      <c r="R11" s="1"/>
      <c r="S11" s="1"/>
      <c r="T11" s="1"/>
      <c r="U11" s="1"/>
      <c r="V11" s="1"/>
      <c r="W11" s="1"/>
      <c r="X11" s="1"/>
      <c r="Y11" s="1"/>
      <c r="Z11" s="1"/>
    </row>
    <row r="12" ht="6.0" customHeight="1">
      <c r="A12" s="1"/>
      <c r="B12" s="43"/>
      <c r="C12" s="25"/>
      <c r="D12" s="44"/>
      <c r="E12" s="45"/>
      <c r="F12" s="45"/>
      <c r="G12" s="45"/>
      <c r="H12" s="45"/>
      <c r="I12" s="45"/>
      <c r="J12" s="46"/>
      <c r="K12" s="42"/>
      <c r="L12" s="42"/>
      <c r="M12" s="47"/>
      <c r="N12" s="1"/>
      <c r="O12" s="1"/>
      <c r="P12" s="1"/>
      <c r="Q12" s="1"/>
      <c r="R12" s="1"/>
      <c r="S12" s="1"/>
      <c r="T12" s="1"/>
      <c r="U12" s="1"/>
      <c r="V12" s="1"/>
      <c r="W12" s="1"/>
      <c r="X12" s="1"/>
      <c r="Y12" s="1"/>
      <c r="Z12" s="1"/>
    </row>
    <row r="13" ht="18.75" customHeight="1">
      <c r="A13" s="48"/>
      <c r="B13" s="49" t="s">
        <v>10</v>
      </c>
      <c r="C13" s="50" t="s">
        <v>11</v>
      </c>
      <c r="D13" s="6"/>
      <c r="E13" s="7"/>
      <c r="F13" s="51" t="s">
        <v>12</v>
      </c>
      <c r="G13" s="52"/>
      <c r="H13" s="53"/>
      <c r="I13" s="54" t="s">
        <v>13</v>
      </c>
      <c r="J13" s="55" t="s">
        <v>14</v>
      </c>
      <c r="K13" s="56" t="s">
        <v>15</v>
      </c>
      <c r="L13" s="57" t="s">
        <v>16</v>
      </c>
      <c r="M13" s="53"/>
      <c r="N13" s="58"/>
      <c r="O13" s="59"/>
      <c r="P13" s="59"/>
      <c r="Q13" s="59"/>
      <c r="R13" s="59"/>
      <c r="S13" s="59"/>
      <c r="T13" s="59"/>
      <c r="U13" s="59"/>
      <c r="V13" s="59"/>
      <c r="W13" s="59"/>
      <c r="X13" s="59"/>
      <c r="Y13" s="59"/>
      <c r="Z13" s="59"/>
    </row>
    <row r="14">
      <c r="A14" s="48"/>
      <c r="B14" s="60"/>
      <c r="C14" s="15"/>
      <c r="D14" s="16"/>
      <c r="E14" s="17"/>
      <c r="F14" s="61" t="s">
        <v>17</v>
      </c>
      <c r="G14" s="61" t="s">
        <v>18</v>
      </c>
      <c r="H14" s="61" t="s">
        <v>19</v>
      </c>
      <c r="I14" s="62"/>
      <c r="J14" s="62"/>
      <c r="K14" s="62"/>
      <c r="L14" s="63" t="s">
        <v>20</v>
      </c>
      <c r="M14" s="63" t="s">
        <v>21</v>
      </c>
      <c r="N14" s="58"/>
      <c r="O14" s="59"/>
      <c r="P14" s="59"/>
      <c r="Q14" s="59"/>
      <c r="R14" s="59"/>
      <c r="S14" s="59"/>
      <c r="T14" s="59"/>
      <c r="U14" s="59"/>
      <c r="V14" s="59"/>
      <c r="W14" s="59"/>
      <c r="X14" s="59"/>
      <c r="Y14" s="59"/>
      <c r="Z14" s="59"/>
    </row>
    <row r="15" ht="15.75" customHeight="1">
      <c r="A15" s="64"/>
      <c r="B15" s="65">
        <v>1.0</v>
      </c>
      <c r="C15" s="66" t="str">
        <f>IF($B15&lt;&gt;"",VLOOKUP($B15,'PLANILHA_SINTÉTICA'!$A:$L,3,0),"")</f>
        <v>ADMINISTRAÇÃO DA OBRA</v>
      </c>
      <c r="D15" s="67"/>
      <c r="E15" s="68"/>
      <c r="F15" s="69">
        <f>IF($B15&lt;&gt;"",VLOOKUP($B15,'PLANILHA_SINTÉTICA'!$A:$L,9,0),"")</f>
        <v>10244.16</v>
      </c>
      <c r="G15" s="69">
        <f>IF($B15&lt;&gt;"",VLOOKUP($B15,'PLANILHA_SINTÉTICA'!$A:$L,10,0),"")</f>
        <v>182240</v>
      </c>
      <c r="H15" s="69">
        <f>IF($B15&lt;&gt;"",VLOOKUP($B15,'PLANILHA_SINTÉTICA'!$A:$L,11,0),"")</f>
        <v>192484.16</v>
      </c>
      <c r="I15" s="70">
        <f>IF($B15&lt;&gt;"",VLOOKUP($B15,'PLANILHA_SINTÉTICA'!$A:$L,12,0)," ")</f>
        <v>242549.29</v>
      </c>
      <c r="J15" s="71">
        <f t="shared" ref="J15:J37" si="1">IF($B15&lt;&gt;"",IF(OR($B15="",H15=0),0,$I15/$I$38),"")</f>
        <v>0.06002147114</v>
      </c>
      <c r="K15" s="72">
        <f>VLOOKUP(B15,COMPARATIVOS_2021_2019!$A$10:$Q$439,15,1)</f>
        <v>270342.21</v>
      </c>
      <c r="L15" s="73">
        <f t="shared" ref="L15:L38" si="2">I15-K15</f>
        <v>-27792.92</v>
      </c>
      <c r="M15" s="74">
        <f t="shared" ref="M15:M38" si="3">I15/K15-1</f>
        <v>-0.1028064393</v>
      </c>
      <c r="N15" s="75"/>
      <c r="O15" s="31"/>
      <c r="P15" s="31"/>
      <c r="Q15" s="31"/>
      <c r="R15" s="31"/>
      <c r="S15" s="31"/>
      <c r="T15" s="31"/>
      <c r="U15" s="31"/>
      <c r="V15" s="31"/>
      <c r="W15" s="31"/>
      <c r="X15" s="31"/>
      <c r="Y15" s="31"/>
      <c r="Z15" s="31"/>
    </row>
    <row r="16" ht="15.75" customHeight="1">
      <c r="A16" s="64"/>
      <c r="B16" s="76">
        <v>2.0</v>
      </c>
      <c r="C16" s="77" t="str">
        <f>IF($B16&lt;&gt;"",VLOOKUP($B16,'PLANILHA_SINTÉTICA'!$A:$L,3,0),"")</f>
        <v>SERVIÇOS PRELIMINARES E CANTEIRO DE OBRA</v>
      </c>
      <c r="D16" s="67"/>
      <c r="E16" s="68"/>
      <c r="F16" s="78">
        <f>IF($B16&lt;&gt;"",VLOOKUP($B16,'PLANILHA_SINTÉTICA'!$A:$L,9,0),"")</f>
        <v>79948.59</v>
      </c>
      <c r="G16" s="78">
        <f>IF($B16&lt;&gt;"",VLOOKUP($B16,'PLANILHA_SINTÉTICA'!$A:$L,10,0),"")</f>
        <v>19385.58</v>
      </c>
      <c r="H16" s="78">
        <f>IF($B16&lt;&gt;"",VLOOKUP($B16,'PLANILHA_SINTÉTICA'!$A:$L,11,0),"")</f>
        <v>99334.17</v>
      </c>
      <c r="I16" s="78">
        <f>IF($B16&lt;&gt;"",VLOOKUP($B16,'PLANILHA_SINTÉTICA'!$A:$L,12,0)," ")</f>
        <v>125171</v>
      </c>
      <c r="J16" s="79">
        <f t="shared" si="1"/>
        <v>0.03097493118</v>
      </c>
      <c r="K16" s="72">
        <f>VLOOKUP(B16,COMPARATIVOS_2021_2019!$A$10:$Q$439,15,1)</f>
        <v>84772.73</v>
      </c>
      <c r="L16" s="73">
        <f t="shared" si="2"/>
        <v>40398.27</v>
      </c>
      <c r="M16" s="74">
        <f t="shared" si="3"/>
        <v>0.4765479418</v>
      </c>
      <c r="N16" s="75"/>
      <c r="O16" s="31"/>
      <c r="P16" s="31"/>
      <c r="Q16" s="31"/>
      <c r="R16" s="31"/>
      <c r="S16" s="31"/>
      <c r="T16" s="31"/>
      <c r="U16" s="31"/>
      <c r="V16" s="31"/>
      <c r="W16" s="31"/>
      <c r="X16" s="31"/>
      <c r="Y16" s="31"/>
      <c r="Z16" s="31"/>
    </row>
    <row r="17" ht="15.75" customHeight="1">
      <c r="A17" s="64"/>
      <c r="B17" s="80">
        <v>3.0</v>
      </c>
      <c r="C17" s="66" t="str">
        <f>IF($B17&lt;&gt;"",VLOOKUP($B17,'PLANILHA_SINTÉTICA'!$A:$L,3,0),"")</f>
        <v> FUNDAÇÃO E INFRAESTRUTURA</v>
      </c>
      <c r="D17" s="67"/>
      <c r="E17" s="68"/>
      <c r="F17" s="70">
        <f>IF($B17&lt;&gt;"",VLOOKUP($B17,'PLANILHA_SINTÉTICA'!$A:$L,9,0),"")</f>
        <v>175908.5722</v>
      </c>
      <c r="G17" s="70">
        <f>IF($B17&lt;&gt;"",VLOOKUP($B17,'PLANILHA_SINTÉTICA'!$A:$L,10,0),"")</f>
        <v>42690.1674</v>
      </c>
      <c r="H17" s="70">
        <f>IF($B17&lt;&gt;"",VLOOKUP($B17,'PLANILHA_SINTÉTICA'!$A:$L,11,0),"")</f>
        <v>218598.74</v>
      </c>
      <c r="I17" s="70">
        <f>IF($B17&lt;&gt;"",VLOOKUP($B17,'PLANILHA_SINTÉTICA'!$A:$L,12,0)," ")</f>
        <v>275456.28</v>
      </c>
      <c r="J17" s="71">
        <f t="shared" si="1"/>
        <v>0.06816466526</v>
      </c>
      <c r="K17" s="72">
        <f>VLOOKUP(B17,COMPARATIVOS_2021_2019!$A$10:$Q$439,15,1)</f>
        <v>194521.7</v>
      </c>
      <c r="L17" s="73">
        <f t="shared" si="2"/>
        <v>80934.58</v>
      </c>
      <c r="M17" s="74">
        <f t="shared" si="3"/>
        <v>0.4160696724</v>
      </c>
      <c r="N17" s="75"/>
      <c r="O17" s="31"/>
      <c r="P17" s="31"/>
      <c r="Q17" s="31"/>
      <c r="R17" s="31"/>
      <c r="S17" s="31"/>
      <c r="T17" s="31"/>
      <c r="U17" s="31"/>
      <c r="V17" s="31"/>
      <c r="W17" s="31"/>
      <c r="X17" s="31"/>
      <c r="Y17" s="31"/>
      <c r="Z17" s="31"/>
    </row>
    <row r="18" ht="15.75" customHeight="1">
      <c r="A18" s="64"/>
      <c r="B18" s="76">
        <v>4.0</v>
      </c>
      <c r="C18" s="77" t="str">
        <f>IF($B18&lt;&gt;"",VLOOKUP($B18,'PLANILHA_SINTÉTICA'!$A:$L,3,0),"")</f>
        <v>SUPERESTRUTURA</v>
      </c>
      <c r="D18" s="67"/>
      <c r="E18" s="68"/>
      <c r="F18" s="78">
        <f>IF($B18&lt;&gt;"",VLOOKUP($B18,'PLANILHA_SINTÉTICA'!$A:$L,9,0),"")</f>
        <v>511370.947</v>
      </c>
      <c r="G18" s="78">
        <f>IF($B18&lt;&gt;"",VLOOKUP($B18,'PLANILHA_SINTÉTICA'!$A:$L,10,0),"")</f>
        <v>135101.096</v>
      </c>
      <c r="H18" s="78">
        <f>IF($B18&lt;&gt;"",VLOOKUP($B18,'PLANILHA_SINTÉTICA'!$A:$L,11,0),"")</f>
        <v>646472.05</v>
      </c>
      <c r="I18" s="78">
        <f>IF($B18&lt;&gt;"",VLOOKUP($B18,'PLANILHA_SINTÉTICA'!$A:$L,12,0)," ")</f>
        <v>814619.42</v>
      </c>
      <c r="J18" s="79">
        <f t="shared" si="1"/>
        <v>0.2015864735</v>
      </c>
      <c r="K18" s="72">
        <f>VLOOKUP(B18,COMPARATIVOS_2021_2019!$A$10:$Q$439,15,1)</f>
        <v>575608.99</v>
      </c>
      <c r="L18" s="73">
        <f t="shared" si="2"/>
        <v>239010.43</v>
      </c>
      <c r="M18" s="74">
        <f t="shared" si="3"/>
        <v>0.415230537</v>
      </c>
      <c r="N18" s="75"/>
      <c r="O18" s="31"/>
      <c r="P18" s="31"/>
      <c r="Q18" s="31"/>
      <c r="R18" s="31"/>
      <c r="S18" s="31"/>
      <c r="T18" s="31"/>
      <c r="U18" s="31"/>
      <c r="V18" s="31"/>
      <c r="W18" s="31"/>
      <c r="X18" s="31"/>
      <c r="Y18" s="31"/>
      <c r="Z18" s="31"/>
    </row>
    <row r="19" ht="15.75" customHeight="1">
      <c r="A19" s="64"/>
      <c r="B19" s="80">
        <v>5.0</v>
      </c>
      <c r="C19" s="66" t="str">
        <f>IF($B19&lt;&gt;"",VLOOKUP($B19,'PLANILHA_SINTÉTICA'!$A:$L,3,0),"")</f>
        <v>COBERTURA E ÁGUAS PLUVIAIS</v>
      </c>
      <c r="D19" s="67"/>
      <c r="E19" s="68"/>
      <c r="F19" s="70">
        <f>IF($B19&lt;&gt;"",VLOOKUP($B19,'PLANILHA_SINTÉTICA'!$A:$L,9,0),"")</f>
        <v>479793.12</v>
      </c>
      <c r="G19" s="70">
        <f>IF($B19&lt;&gt;"",VLOOKUP($B19,'PLANILHA_SINTÉTICA'!$A:$L,10,0),"")</f>
        <v>42467.97</v>
      </c>
      <c r="H19" s="70">
        <f>IF($B19&lt;&gt;"",VLOOKUP($B19,'PLANILHA_SINTÉTICA'!$A:$L,11,0),"")</f>
        <v>522261.09</v>
      </c>
      <c r="I19" s="70">
        <f>IF($B19&lt;&gt;"",VLOOKUP($B19,'PLANILHA_SINTÉTICA'!$A:$L,12,0)," ")</f>
        <v>658101.22</v>
      </c>
      <c r="J19" s="71">
        <f t="shared" si="1"/>
        <v>0.1628543352</v>
      </c>
      <c r="K19" s="72">
        <f>VLOOKUP(B19,COMPARATIVOS_2021_2019!$A$10:$Q$439,15,1)</f>
        <v>465355.47</v>
      </c>
      <c r="L19" s="73">
        <f t="shared" si="2"/>
        <v>192745.75</v>
      </c>
      <c r="M19" s="74">
        <f t="shared" si="3"/>
        <v>0.4141903608</v>
      </c>
      <c r="N19" s="75"/>
      <c r="O19" s="31"/>
      <c r="P19" s="31"/>
      <c r="Q19" s="31"/>
      <c r="R19" s="31"/>
      <c r="S19" s="31"/>
      <c r="T19" s="31"/>
      <c r="U19" s="31"/>
      <c r="V19" s="31"/>
      <c r="W19" s="31"/>
      <c r="X19" s="31"/>
      <c r="Y19" s="31"/>
      <c r="Z19" s="31"/>
    </row>
    <row r="20" ht="15.75" customHeight="1">
      <c r="A20" s="64"/>
      <c r="B20" s="76">
        <v>6.0</v>
      </c>
      <c r="C20" s="77" t="str">
        <f>IF($B20&lt;&gt;"",VLOOKUP($B20,'PLANILHA_SINTÉTICA'!$A:$L,3,0),"")</f>
        <v>PAREDE DE ALVENARIA</v>
      </c>
      <c r="D20" s="67"/>
      <c r="E20" s="68"/>
      <c r="F20" s="78">
        <f>IF($B20&lt;&gt;"",VLOOKUP($B20,'PLANILHA_SINTÉTICA'!$A:$L,9,0),"")</f>
        <v>62117.75</v>
      </c>
      <c r="G20" s="78">
        <f>IF($B20&lt;&gt;"",VLOOKUP($B20,'PLANILHA_SINTÉTICA'!$A:$L,10,0),"")</f>
        <v>37441.25</v>
      </c>
      <c r="H20" s="78">
        <f>IF($B20&lt;&gt;"",VLOOKUP($B20,'PLANILHA_SINTÉTICA'!$A:$L,11,0),"")</f>
        <v>99559</v>
      </c>
      <c r="I20" s="78">
        <f>IF($B20&lt;&gt;"",VLOOKUP($B20,'PLANILHA_SINTÉTICA'!$A:$L,12,0)," ")</f>
        <v>125454.3</v>
      </c>
      <c r="J20" s="79">
        <f t="shared" si="1"/>
        <v>0.03104503686</v>
      </c>
      <c r="K20" s="72">
        <f>VLOOKUP(B20,COMPARATIVOS_2021_2019!$A$10:$Q$439,15,1)</f>
        <v>106494.51</v>
      </c>
      <c r="L20" s="73">
        <f t="shared" si="2"/>
        <v>18959.79</v>
      </c>
      <c r="M20" s="74">
        <f t="shared" si="3"/>
        <v>0.1780353748</v>
      </c>
      <c r="N20" s="75"/>
      <c r="O20" s="31"/>
      <c r="P20" s="31"/>
      <c r="Q20" s="31"/>
      <c r="R20" s="31"/>
      <c r="S20" s="31"/>
      <c r="T20" s="31"/>
      <c r="U20" s="31"/>
      <c r="V20" s="31"/>
      <c r="W20" s="31"/>
      <c r="X20" s="31"/>
      <c r="Y20" s="31"/>
      <c r="Z20" s="31"/>
    </row>
    <row r="21" ht="15.75" customHeight="1">
      <c r="A21" s="64"/>
      <c r="B21" s="80">
        <v>7.0</v>
      </c>
      <c r="C21" s="66" t="str">
        <f>IF($B21&lt;&gt;"",VLOOKUP($B21,'PLANILHA_SINTÉTICA'!$A:$L,3,0),"")</f>
        <v>ESGOTO</v>
      </c>
      <c r="D21" s="67"/>
      <c r="E21" s="68"/>
      <c r="F21" s="70">
        <f>IF($B21&lt;&gt;"",VLOOKUP($B21,'PLANILHA_SINTÉTICA'!$A:$L,9,0),"")</f>
        <v>18465.53</v>
      </c>
      <c r="G21" s="70">
        <f>IF($B21&lt;&gt;"",VLOOKUP($B21,'PLANILHA_SINTÉTICA'!$A:$L,10,0),"")</f>
        <v>11768.72</v>
      </c>
      <c r="H21" s="70">
        <f>IF($B21&lt;&gt;"",VLOOKUP($B21,'PLANILHA_SINTÉTICA'!$A:$L,11,0),"")</f>
        <v>30234.25</v>
      </c>
      <c r="I21" s="70">
        <f>IF($B21&lt;&gt;"",VLOOKUP($B21,'PLANILHA_SINTÉTICA'!$A:$L,12,0)," ")</f>
        <v>38098.19</v>
      </c>
      <c r="J21" s="71">
        <f t="shared" si="1"/>
        <v>0.009427813257</v>
      </c>
      <c r="K21" s="72">
        <f>VLOOKUP(B21,COMPARATIVOS_2021_2019!$A$10:$Q$439,15,1)</f>
        <v>31761.57</v>
      </c>
      <c r="L21" s="73">
        <f t="shared" si="2"/>
        <v>6336.62</v>
      </c>
      <c r="M21" s="74">
        <f t="shared" si="3"/>
        <v>0.1995058808</v>
      </c>
      <c r="N21" s="75"/>
      <c r="O21" s="31"/>
      <c r="P21" s="31"/>
      <c r="Q21" s="31"/>
      <c r="R21" s="31"/>
      <c r="S21" s="31"/>
      <c r="T21" s="31"/>
      <c r="U21" s="31"/>
      <c r="V21" s="31"/>
      <c r="W21" s="31"/>
      <c r="X21" s="31"/>
      <c r="Y21" s="31"/>
      <c r="Z21" s="31"/>
    </row>
    <row r="22" ht="15.75" customHeight="1">
      <c r="A22" s="64"/>
      <c r="B22" s="76">
        <v>8.0</v>
      </c>
      <c r="C22" s="77" t="str">
        <f>IF($B22&lt;&gt;"",VLOOKUP($B22,'PLANILHA_SINTÉTICA'!$A:$L,3,0),"")</f>
        <v>HIDRÁULICA</v>
      </c>
      <c r="D22" s="67"/>
      <c r="E22" s="68"/>
      <c r="F22" s="78">
        <f>IF($B22&lt;&gt;"",VLOOKUP($B22,'PLANILHA_SINTÉTICA'!$A:$L,9,0),"")</f>
        <v>36769.65</v>
      </c>
      <c r="G22" s="78">
        <f>IF($B22&lt;&gt;"",VLOOKUP($B22,'PLANILHA_SINTÉTICA'!$A:$L,10,0),"")</f>
        <v>8769.57</v>
      </c>
      <c r="H22" s="78">
        <f>IF($B22&lt;&gt;"",VLOOKUP($B22,'PLANILHA_SINTÉTICA'!$A:$L,11,0),"")</f>
        <v>45539.22</v>
      </c>
      <c r="I22" s="78">
        <f>IF($B22&lt;&gt;"",VLOOKUP($B22,'PLANILHA_SINTÉTICA'!$A:$L,12,0)," ")</f>
        <v>57384</v>
      </c>
      <c r="J22" s="79">
        <f t="shared" si="1"/>
        <v>0.0142002976</v>
      </c>
      <c r="K22" s="72">
        <f>VLOOKUP(B22,COMPARATIVOS_2021_2019!$A$10:$Q$439,15,1)</f>
        <v>46340.09</v>
      </c>
      <c r="L22" s="73">
        <f t="shared" si="2"/>
        <v>11043.91</v>
      </c>
      <c r="M22" s="74">
        <f t="shared" si="3"/>
        <v>0.2383230158</v>
      </c>
      <c r="N22" s="75"/>
      <c r="O22" s="31"/>
      <c r="P22" s="31"/>
      <c r="Q22" s="31"/>
      <c r="R22" s="31"/>
      <c r="S22" s="31"/>
      <c r="T22" s="31"/>
      <c r="U22" s="31"/>
      <c r="V22" s="31"/>
      <c r="W22" s="31"/>
      <c r="X22" s="31"/>
      <c r="Y22" s="31"/>
      <c r="Z22" s="31"/>
    </row>
    <row r="23" ht="15.75" customHeight="1">
      <c r="A23" s="64"/>
      <c r="B23" s="80">
        <v>9.0</v>
      </c>
      <c r="C23" s="66" t="str">
        <f>IF($B23&lt;&gt;"",VLOOKUP($B23,'PLANILHA_SINTÉTICA'!$A:$L,3,0),"")</f>
        <v>INSTALAÇÕES ELÉTRICAS</v>
      </c>
      <c r="D23" s="67"/>
      <c r="E23" s="68"/>
      <c r="F23" s="70">
        <f>IF($B23&lt;&gt;"",VLOOKUP($B23,'PLANILHA_SINTÉTICA'!$A:$L,9,0),"")</f>
        <v>166749.082</v>
      </c>
      <c r="G23" s="70">
        <f>IF($B23&lt;&gt;"",VLOOKUP($B23,'PLANILHA_SINTÉTICA'!$A:$L,10,0),"")</f>
        <v>28330.406</v>
      </c>
      <c r="H23" s="70">
        <f>IF($B23&lt;&gt;"",VLOOKUP($B23,'PLANILHA_SINTÉTICA'!$A:$L,11,0),"")</f>
        <v>195079.49</v>
      </c>
      <c r="I23" s="70">
        <f>IF($B23&lt;&gt;"",VLOOKUP($B23,'PLANILHA_SINTÉTICA'!$A:$L,12,0)," ")</f>
        <v>240693.84</v>
      </c>
      <c r="J23" s="71">
        <f t="shared" si="1"/>
        <v>0.05956231978</v>
      </c>
      <c r="K23" s="72">
        <f>VLOOKUP(B23,COMPARATIVOS_2021_2019!$A$10:$Q$439,15,1)</f>
        <v>219468.64</v>
      </c>
      <c r="L23" s="73">
        <f t="shared" si="2"/>
        <v>21225.2</v>
      </c>
      <c r="M23" s="74">
        <f t="shared" si="3"/>
        <v>0.09671176711</v>
      </c>
      <c r="N23" s="75"/>
      <c r="O23" s="31"/>
      <c r="P23" s="31"/>
      <c r="Q23" s="31"/>
      <c r="R23" s="31"/>
      <c r="S23" s="31"/>
      <c r="T23" s="31"/>
      <c r="U23" s="31"/>
      <c r="V23" s="31"/>
      <c r="W23" s="31"/>
      <c r="X23" s="31"/>
      <c r="Y23" s="31"/>
      <c r="Z23" s="31"/>
    </row>
    <row r="24" ht="15.75" customHeight="1">
      <c r="A24" s="64"/>
      <c r="B24" s="76">
        <v>10.0</v>
      </c>
      <c r="C24" s="77" t="str">
        <f>IF($B24&lt;&gt;"",VLOOKUP($B24,'PLANILHA_SINTÉTICA'!$A:$L,3,0),"")</f>
        <v>TELEFONE , LÓGICA  E SOM</v>
      </c>
      <c r="D24" s="67"/>
      <c r="E24" s="68"/>
      <c r="F24" s="78">
        <f>IF($B24&lt;&gt;"",VLOOKUP($B24,'PLANILHA_SINTÉTICA'!$A:$L,9,0),"")</f>
        <v>36776.97833</v>
      </c>
      <c r="G24" s="78">
        <f>IF($B24&lt;&gt;"",VLOOKUP($B24,'PLANILHA_SINTÉTICA'!$A:$L,10,0),"")</f>
        <v>9352.88</v>
      </c>
      <c r="H24" s="78">
        <f>IF($B24&lt;&gt;"",VLOOKUP($B24,'PLANILHA_SINTÉTICA'!$A:$L,11,0),"")</f>
        <v>46129.87</v>
      </c>
      <c r="I24" s="78">
        <f>IF($B24&lt;&gt;"",VLOOKUP($B24,'PLANILHA_SINTÉTICA'!$A:$L,12,0)," ")</f>
        <v>58128.23</v>
      </c>
      <c r="J24" s="79">
        <f t="shared" si="1"/>
        <v>0.01438446544</v>
      </c>
      <c r="K24" s="72">
        <f>VLOOKUP(B24,COMPARATIVOS_2021_2019!$A$10:$Q$439,15,1)</f>
        <v>52784.75</v>
      </c>
      <c r="L24" s="73">
        <f t="shared" si="2"/>
        <v>5343.48</v>
      </c>
      <c r="M24" s="74">
        <f t="shared" si="3"/>
        <v>0.101231511</v>
      </c>
      <c r="N24" s="75"/>
      <c r="O24" s="31"/>
      <c r="P24" s="31"/>
      <c r="Q24" s="31"/>
      <c r="R24" s="31"/>
      <c r="S24" s="31"/>
      <c r="T24" s="31"/>
      <c r="U24" s="31"/>
      <c r="V24" s="31"/>
      <c r="W24" s="31"/>
      <c r="X24" s="31"/>
      <c r="Y24" s="31"/>
      <c r="Z24" s="31"/>
    </row>
    <row r="25" ht="15.75" customHeight="1">
      <c r="A25" s="64"/>
      <c r="B25" s="80">
        <v>11.0</v>
      </c>
      <c r="C25" s="66" t="str">
        <f>IF($B25&lt;&gt;"",VLOOKUP($B25,'PLANILHA_SINTÉTICA'!$A:$L,3,0),"")</f>
        <v>SPDA - PÁRA-RAIO</v>
      </c>
      <c r="D25" s="67"/>
      <c r="E25" s="68"/>
      <c r="F25" s="70">
        <f>IF($B25&lt;&gt;"",VLOOKUP($B25,'PLANILHA_SINTÉTICA'!$A:$L,9,0),"")</f>
        <v>6102.32</v>
      </c>
      <c r="G25" s="70">
        <f>IF($B25&lt;&gt;"",VLOOKUP($B25,'PLANILHA_SINTÉTICA'!$A:$L,10,0),"")</f>
        <v>698.04</v>
      </c>
      <c r="H25" s="70">
        <f>IF($B25&lt;&gt;"",VLOOKUP($B25,'PLANILHA_SINTÉTICA'!$A:$L,11,0),"")</f>
        <v>6800.36</v>
      </c>
      <c r="I25" s="70">
        <f>IF($B25&lt;&gt;"",VLOOKUP($B25,'PLANILHA_SINTÉTICA'!$A:$L,12,0)," ")</f>
        <v>8569.13</v>
      </c>
      <c r="J25" s="71">
        <f t="shared" si="1"/>
        <v>0.002120524818</v>
      </c>
      <c r="K25" s="72">
        <f>VLOOKUP(B25,COMPARATIVOS_2021_2019!$A$10:$Q$439,15,1)</f>
        <v>6654.34</v>
      </c>
      <c r="L25" s="73">
        <f t="shared" si="2"/>
        <v>1914.79</v>
      </c>
      <c r="M25" s="74">
        <f t="shared" si="3"/>
        <v>0.2877505508</v>
      </c>
      <c r="N25" s="75"/>
      <c r="O25" s="31"/>
      <c r="P25" s="31"/>
      <c r="Q25" s="31"/>
      <c r="R25" s="31"/>
      <c r="S25" s="31"/>
      <c r="T25" s="31"/>
      <c r="U25" s="31"/>
      <c r="V25" s="31"/>
      <c r="W25" s="31"/>
      <c r="X25" s="31"/>
      <c r="Y25" s="31"/>
      <c r="Z25" s="31"/>
    </row>
    <row r="26" ht="15.75" customHeight="1">
      <c r="A26" s="64"/>
      <c r="B26" s="76">
        <v>12.0</v>
      </c>
      <c r="C26" s="77" t="str">
        <f>IF($B26&lt;&gt;"",VLOOKUP($B26,'PLANILHA_SINTÉTICA'!$A:$L,3,0),"")</f>
        <v>INCÊNDIO </v>
      </c>
      <c r="D26" s="67"/>
      <c r="E26" s="68"/>
      <c r="F26" s="78">
        <f>IF($B26&lt;&gt;"",VLOOKUP($B26,'PLANILHA_SINTÉTICA'!$A:$L,9,0),"")</f>
        <v>11687.3</v>
      </c>
      <c r="G26" s="78">
        <f>IF($B26&lt;&gt;"",VLOOKUP($B26,'PLANILHA_SINTÉTICA'!$A:$L,10,0),"")</f>
        <v>182.84</v>
      </c>
      <c r="H26" s="78">
        <f>IF($B26&lt;&gt;"",VLOOKUP($B26,'PLANILHA_SINTÉTICA'!$A:$L,11,0),"")</f>
        <v>11870.14</v>
      </c>
      <c r="I26" s="78">
        <f>IF($B26&lt;&gt;"",VLOOKUP($B26,'PLANILHA_SINTÉTICA'!$A:$L,12,0)," ")</f>
        <v>14957.58</v>
      </c>
      <c r="J26" s="79">
        <f t="shared" si="1"/>
        <v>0.003701416551</v>
      </c>
      <c r="K26" s="72">
        <f>VLOOKUP(B26,COMPARATIVOS_2021_2019!$A$10:$Q$439,15,1)</f>
        <v>14586.99</v>
      </c>
      <c r="L26" s="73">
        <f t="shared" si="2"/>
        <v>370.59</v>
      </c>
      <c r="M26" s="74">
        <f t="shared" si="3"/>
        <v>0.02540551546</v>
      </c>
      <c r="N26" s="75"/>
      <c r="O26" s="31"/>
      <c r="P26" s="31"/>
      <c r="Q26" s="31"/>
      <c r="R26" s="31"/>
      <c r="S26" s="31"/>
      <c r="T26" s="31"/>
      <c r="U26" s="31"/>
      <c r="V26" s="31"/>
      <c r="W26" s="31"/>
      <c r="X26" s="31"/>
      <c r="Y26" s="31"/>
      <c r="Z26" s="31"/>
    </row>
    <row r="27" ht="15.75" customHeight="1">
      <c r="A27" s="64"/>
      <c r="B27" s="80">
        <v>13.0</v>
      </c>
      <c r="C27" s="66" t="str">
        <f>IF($B27&lt;&gt;"",VLOOKUP($B27,'PLANILHA_SINTÉTICA'!$A:$L,3,0),"")</f>
        <v>ESQUADRIAS</v>
      </c>
      <c r="D27" s="67"/>
      <c r="E27" s="68"/>
      <c r="F27" s="70">
        <f>IF($B27&lt;&gt;"",VLOOKUP($B27,'PLANILHA_SINTÉTICA'!$A:$L,9,0),"")</f>
        <v>172925.9661</v>
      </c>
      <c r="G27" s="70">
        <f>IF($B27&lt;&gt;"",VLOOKUP($B27,'PLANILHA_SINTÉTICA'!$A:$L,10,0),"")</f>
        <v>12510.8443</v>
      </c>
      <c r="H27" s="70">
        <f>IF($B27&lt;&gt;"",VLOOKUP($B27,'PLANILHA_SINTÉTICA'!$A:$L,11,0),"")</f>
        <v>185436.81</v>
      </c>
      <c r="I27" s="70">
        <f>IF($B27&lt;&gt;"",VLOOKUP($B27,'PLANILHA_SINTÉTICA'!$A:$L,12,0)," ")</f>
        <v>233668.92</v>
      </c>
      <c r="J27" s="71">
        <f t="shared" si="1"/>
        <v>0.05782392659</v>
      </c>
      <c r="K27" s="72">
        <f>VLOOKUP(B27,COMPARATIVOS_2021_2019!$A$10:$Q$439,15,1)</f>
        <v>182521.01</v>
      </c>
      <c r="L27" s="73">
        <f t="shared" si="2"/>
        <v>51147.91</v>
      </c>
      <c r="M27" s="74">
        <f t="shared" si="3"/>
        <v>0.2802302595</v>
      </c>
      <c r="N27" s="75"/>
      <c r="O27" s="31"/>
      <c r="P27" s="31"/>
      <c r="Q27" s="31"/>
      <c r="R27" s="31"/>
      <c r="S27" s="31"/>
      <c r="T27" s="31"/>
      <c r="U27" s="31"/>
      <c r="V27" s="31"/>
      <c r="W27" s="31"/>
      <c r="X27" s="31"/>
      <c r="Y27" s="31"/>
      <c r="Z27" s="31"/>
    </row>
    <row r="28" ht="15.75" customHeight="1">
      <c r="A28" s="64"/>
      <c r="B28" s="76">
        <v>14.0</v>
      </c>
      <c r="C28" s="77" t="str">
        <f>IF($B28&lt;&gt;"",VLOOKUP($B28,'PLANILHA_SINTÉTICA'!$A:$L,3,0),"")</f>
        <v>BALCÃO, BANCADAS, ABRIGOS E TANQUES </v>
      </c>
      <c r="D28" s="67"/>
      <c r="E28" s="68"/>
      <c r="F28" s="78">
        <f>IF($B28&lt;&gt;"",VLOOKUP($B28,'PLANILHA_SINTÉTICA'!$A:$L,9,0),"")</f>
        <v>11775.88</v>
      </c>
      <c r="G28" s="78">
        <f>IF($B28&lt;&gt;"",VLOOKUP($B28,'PLANILHA_SINTÉTICA'!$A:$L,10,0),"")</f>
        <v>1842.28</v>
      </c>
      <c r="H28" s="78">
        <f>IF($B28&lt;&gt;"",VLOOKUP($B28,'PLANILHA_SINTÉTICA'!$A:$L,11,0),"")</f>
        <v>13618.16</v>
      </c>
      <c r="I28" s="78">
        <f>IF($B28&lt;&gt;"",VLOOKUP($B28,'PLANILHA_SINTÉTICA'!$A:$L,12,0)," ")</f>
        <v>17160.24</v>
      </c>
      <c r="J28" s="79">
        <f t="shared" si="1"/>
        <v>0.004246488827</v>
      </c>
      <c r="K28" s="72">
        <f>VLOOKUP(B28,COMPARATIVOS_2021_2019!$A$10:$Q$439,15,1)</f>
        <v>16288.4</v>
      </c>
      <c r="L28" s="73">
        <f t="shared" si="2"/>
        <v>871.84</v>
      </c>
      <c r="M28" s="74">
        <f t="shared" si="3"/>
        <v>0.05352520812</v>
      </c>
      <c r="N28" s="75"/>
      <c r="O28" s="31"/>
      <c r="P28" s="31"/>
      <c r="Q28" s="31"/>
      <c r="R28" s="31"/>
      <c r="S28" s="31"/>
      <c r="T28" s="31"/>
      <c r="U28" s="31"/>
      <c r="V28" s="31"/>
      <c r="W28" s="31"/>
      <c r="X28" s="31"/>
      <c r="Y28" s="31"/>
      <c r="Z28" s="31"/>
    </row>
    <row r="29" ht="15.75" customHeight="1">
      <c r="A29" s="64"/>
      <c r="B29" s="80">
        <v>15.0</v>
      </c>
      <c r="C29" s="66" t="str">
        <f>IF($B29&lt;&gt;"",VLOOKUP($B29,'PLANILHA_SINTÉTICA'!$A:$L,3,0),"")</f>
        <v>REVESTIMENTOS </v>
      </c>
      <c r="D29" s="67"/>
      <c r="E29" s="68"/>
      <c r="F29" s="70">
        <f>IF($B29&lt;&gt;"",VLOOKUP($B29,'PLANILHA_SINTÉTICA'!$A:$L,9,0),"")</f>
        <v>103222.21</v>
      </c>
      <c r="G29" s="70">
        <f>IF($B29&lt;&gt;"",VLOOKUP($B29,'PLANILHA_SINTÉTICA'!$A:$L,10,0),"")</f>
        <v>78905.53</v>
      </c>
      <c r="H29" s="70">
        <f>IF($B29&lt;&gt;"",VLOOKUP($B29,'PLANILHA_SINTÉTICA'!$A:$L,11,0),"")</f>
        <v>182127.74</v>
      </c>
      <c r="I29" s="70">
        <f>IF($B29&lt;&gt;"",VLOOKUP($B29,'PLANILHA_SINTÉTICA'!$A:$L,12,0)," ")</f>
        <v>229499.17</v>
      </c>
      <c r="J29" s="71">
        <f t="shared" si="1"/>
        <v>0.05679207641</v>
      </c>
      <c r="K29" s="72">
        <f>VLOOKUP(B29,COMPARATIVOS_2021_2019!$A$10:$Q$439,15,1)</f>
        <v>203778.11</v>
      </c>
      <c r="L29" s="73">
        <f t="shared" si="2"/>
        <v>25721.06</v>
      </c>
      <c r="M29" s="74">
        <f t="shared" si="3"/>
        <v>0.1262209174</v>
      </c>
      <c r="N29" s="75"/>
      <c r="O29" s="31"/>
      <c r="P29" s="31"/>
      <c r="Q29" s="31"/>
      <c r="R29" s="31"/>
      <c r="S29" s="31"/>
      <c r="T29" s="31"/>
      <c r="U29" s="31"/>
      <c r="V29" s="31"/>
      <c r="W29" s="31"/>
      <c r="X29" s="31"/>
      <c r="Y29" s="31"/>
      <c r="Z29" s="31"/>
    </row>
    <row r="30" ht="15.75" customHeight="1">
      <c r="A30" s="64"/>
      <c r="B30" s="76">
        <v>16.0</v>
      </c>
      <c r="C30" s="77" t="str">
        <f>IF($B30&lt;&gt;"",VLOOKUP($B30,'PLANILHA_SINTÉTICA'!$A:$L,3,0),"")</f>
        <v>PISO INTERNO </v>
      </c>
      <c r="D30" s="67"/>
      <c r="E30" s="68"/>
      <c r="F30" s="78">
        <f>IF($B30&lt;&gt;"",VLOOKUP($B30,'PLANILHA_SINTÉTICA'!$A:$L,9,0),"")</f>
        <v>188911.578</v>
      </c>
      <c r="G30" s="78">
        <f>IF($B30&lt;&gt;"",VLOOKUP($B30,'PLANILHA_SINTÉTICA'!$A:$L,10,0),"")</f>
        <v>38383.5852</v>
      </c>
      <c r="H30" s="78">
        <f>IF($B30&lt;&gt;"",VLOOKUP($B30,'PLANILHA_SINTÉTICA'!$A:$L,11,0),"")</f>
        <v>227295.16</v>
      </c>
      <c r="I30" s="78">
        <f>IF($B30&lt;&gt;"",VLOOKUP($B30,'PLANILHA_SINTÉTICA'!$A:$L,12,0)," ")</f>
        <v>286414.64</v>
      </c>
      <c r="J30" s="79">
        <f t="shared" si="1"/>
        <v>0.07087643114</v>
      </c>
      <c r="K30" s="72">
        <f>VLOOKUP(B30,COMPARATIVOS_2021_2019!$A$10:$Q$439,15,1)</f>
        <v>217365.79</v>
      </c>
      <c r="L30" s="73">
        <f t="shared" si="2"/>
        <v>69048.85</v>
      </c>
      <c r="M30" s="74">
        <f t="shared" si="3"/>
        <v>0.3176619927</v>
      </c>
      <c r="N30" s="75"/>
      <c r="O30" s="31"/>
      <c r="P30" s="31"/>
      <c r="Q30" s="31"/>
      <c r="R30" s="31"/>
      <c r="S30" s="31"/>
      <c r="T30" s="31"/>
      <c r="U30" s="31"/>
      <c r="V30" s="31"/>
      <c r="W30" s="31"/>
      <c r="X30" s="31"/>
      <c r="Y30" s="31"/>
      <c r="Z30" s="31"/>
    </row>
    <row r="31" ht="15.75" customHeight="1">
      <c r="A31" s="64"/>
      <c r="B31" s="80">
        <v>17.0</v>
      </c>
      <c r="C31" s="66" t="str">
        <f>IF($B31&lt;&gt;"",VLOOKUP($B31,'PLANILHA_SINTÉTICA'!$A:$L,3,0),"")</f>
        <v>FORRO E DIVISÓRIA</v>
      </c>
      <c r="D31" s="67"/>
      <c r="E31" s="68"/>
      <c r="F31" s="70">
        <f>IF($B31&lt;&gt;"",VLOOKUP($B31,'PLANILHA_SINTÉTICA'!$A:$L,9,0),"")</f>
        <v>120361.5536</v>
      </c>
      <c r="G31" s="70">
        <f>IF($B31&lt;&gt;"",VLOOKUP($B31,'PLANILHA_SINTÉTICA'!$A:$L,10,0),"")</f>
        <v>13429.3088</v>
      </c>
      <c r="H31" s="70">
        <f>IF($B31&lt;&gt;"",VLOOKUP($B31,'PLANILHA_SINTÉTICA'!$A:$L,11,0),"")</f>
        <v>133790.86</v>
      </c>
      <c r="I31" s="70">
        <f>IF($B31&lt;&gt;"",VLOOKUP($B31,'PLANILHA_SINTÉTICA'!$A:$L,12,0)," ")</f>
        <v>168589.86</v>
      </c>
      <c r="J31" s="71">
        <f t="shared" si="1"/>
        <v>0.04171940234</v>
      </c>
      <c r="K31" s="72">
        <f>VLOOKUP(B31,COMPARATIVOS_2021_2019!$A$10:$Q$439,15,1)</f>
        <v>157633.81</v>
      </c>
      <c r="L31" s="73">
        <f t="shared" si="2"/>
        <v>10956.05</v>
      </c>
      <c r="M31" s="74">
        <f t="shared" si="3"/>
        <v>0.06950317321</v>
      </c>
      <c r="N31" s="75"/>
      <c r="O31" s="31"/>
      <c r="P31" s="31"/>
      <c r="Q31" s="31"/>
      <c r="R31" s="31"/>
      <c r="S31" s="31"/>
      <c r="T31" s="31"/>
      <c r="U31" s="31"/>
      <c r="V31" s="31"/>
      <c r="W31" s="31"/>
      <c r="X31" s="31"/>
      <c r="Y31" s="31"/>
      <c r="Z31" s="31"/>
    </row>
    <row r="32" ht="15.75" customHeight="1">
      <c r="A32" s="64"/>
      <c r="B32" s="76">
        <v>18.0</v>
      </c>
      <c r="C32" s="77" t="str">
        <f>IF($B32&lt;&gt;"",VLOOKUP($B32,'PLANILHA_SINTÉTICA'!$A:$L,3,0),"")</f>
        <v>PISO EXTERNO E GRAMA</v>
      </c>
      <c r="D32" s="67"/>
      <c r="E32" s="68"/>
      <c r="F32" s="78">
        <f>IF($B32&lt;&gt;"",VLOOKUP($B32,'PLANILHA_SINTÉTICA'!$A:$L,9,0),"")</f>
        <v>19370.8325</v>
      </c>
      <c r="G32" s="78">
        <f>IF($B32&lt;&gt;"",VLOOKUP($B32,'PLANILHA_SINTÉTICA'!$A:$L,10,0),"")</f>
        <v>4575.6125</v>
      </c>
      <c r="H32" s="78">
        <f>IF($B32&lt;&gt;"",VLOOKUP($B32,'PLANILHA_SINTÉTICA'!$A:$L,11,0),"")</f>
        <v>23946.45</v>
      </c>
      <c r="I32" s="78">
        <f>IF($B32&lt;&gt;"",VLOOKUP($B32,'PLANILHA_SINTÉTICA'!$A:$L,12,0)," ")</f>
        <v>30174.92</v>
      </c>
      <c r="J32" s="79">
        <f t="shared" si="1"/>
        <v>0.007467113551</v>
      </c>
      <c r="K32" s="72">
        <f>VLOOKUP(B32,COMPARATIVOS_2021_2019!$A$10:$Q$439,15,1)</f>
        <v>21721.56</v>
      </c>
      <c r="L32" s="73">
        <f t="shared" si="2"/>
        <v>8453.36</v>
      </c>
      <c r="M32" s="74">
        <f t="shared" si="3"/>
        <v>0.389169102</v>
      </c>
      <c r="N32" s="75"/>
      <c r="O32" s="31"/>
      <c r="P32" s="31"/>
      <c r="Q32" s="31"/>
      <c r="R32" s="31"/>
      <c r="S32" s="31"/>
      <c r="T32" s="31"/>
      <c r="U32" s="31"/>
      <c r="V32" s="31"/>
      <c r="W32" s="31"/>
      <c r="X32" s="31"/>
      <c r="Y32" s="31"/>
      <c r="Z32" s="31"/>
    </row>
    <row r="33" ht="15.75" customHeight="1">
      <c r="A33" s="64"/>
      <c r="B33" s="80">
        <v>19.0</v>
      </c>
      <c r="C33" s="66" t="str">
        <f>IF($B33&lt;&gt;"",VLOOKUP($B33,'PLANILHA_SINTÉTICA'!$A:$L,3,0),"")</f>
        <v>PISCINA E SISTEMA DE AQUECIMENTO </v>
      </c>
      <c r="D33" s="67"/>
      <c r="E33" s="68"/>
      <c r="F33" s="70">
        <f>IF($B33&lt;&gt;"",VLOOKUP($B33,'PLANILHA_SINTÉTICA'!$A:$L,9,0),"")</f>
        <v>152262.4748</v>
      </c>
      <c r="G33" s="70">
        <f>IF($B33&lt;&gt;"",VLOOKUP($B33,'PLANILHA_SINTÉTICA'!$A:$L,10,0),"")</f>
        <v>35642.0515</v>
      </c>
      <c r="H33" s="70">
        <f>IF($B33&lt;&gt;"",VLOOKUP($B33,'PLANILHA_SINTÉTICA'!$A:$L,11,0),"")</f>
        <v>187904.53</v>
      </c>
      <c r="I33" s="70">
        <f>IF($B33&lt;&gt;"",VLOOKUP($B33,'PLANILHA_SINTÉTICA'!$A:$L,12,0)," ")</f>
        <v>230780.24</v>
      </c>
      <c r="J33" s="71">
        <f t="shared" si="1"/>
        <v>0.05710909117</v>
      </c>
      <c r="K33" s="72">
        <f>VLOOKUP(B33,COMPARATIVOS_2021_2019!$A$10:$Q$439,15,1)</f>
        <v>162441.31</v>
      </c>
      <c r="L33" s="73">
        <f t="shared" si="2"/>
        <v>68338.93</v>
      </c>
      <c r="M33" s="74">
        <f t="shared" si="3"/>
        <v>0.4206992051</v>
      </c>
      <c r="N33" s="75"/>
      <c r="O33" s="31"/>
      <c r="P33" s="31"/>
      <c r="Q33" s="31"/>
      <c r="R33" s="31"/>
      <c r="S33" s="31"/>
      <c r="T33" s="31"/>
      <c r="U33" s="31"/>
      <c r="V33" s="31"/>
      <c r="W33" s="31"/>
      <c r="X33" s="31"/>
      <c r="Y33" s="31"/>
      <c r="Z33" s="31"/>
    </row>
    <row r="34" ht="15.75" customHeight="1">
      <c r="A34" s="64"/>
      <c r="B34" s="76">
        <v>20.0</v>
      </c>
      <c r="C34" s="77" t="str">
        <f>IF($B34&lt;&gt;"",VLOOKUP($B34,'PLANILHA_SINTÉTICA'!$A:$L,3,0),"")</f>
        <v>PINTURA</v>
      </c>
      <c r="D34" s="67"/>
      <c r="E34" s="68"/>
      <c r="F34" s="78">
        <f>IF($B34&lt;&gt;"",VLOOKUP($B34,'PLANILHA_SINTÉTICA'!$A:$L,9,0),"")</f>
        <v>66595.298</v>
      </c>
      <c r="G34" s="78">
        <f>IF($B34&lt;&gt;"",VLOOKUP($B34,'PLANILHA_SINTÉTICA'!$A:$L,10,0),"")</f>
        <v>37299.18</v>
      </c>
      <c r="H34" s="78">
        <f>IF($B34&lt;&gt;"",VLOOKUP($B34,'PLANILHA_SINTÉTICA'!$A:$L,11,0),"")</f>
        <v>103894.48</v>
      </c>
      <c r="I34" s="78">
        <f>IF($B34&lt;&gt;"",VLOOKUP($B34,'PLANILHA_SINTÉTICA'!$A:$L,12,0)," ")</f>
        <v>130917.43</v>
      </c>
      <c r="J34" s="79">
        <f t="shared" si="1"/>
        <v>0.03239694805</v>
      </c>
      <c r="K34" s="72">
        <f>VLOOKUP(B34,COMPARATIVOS_2021_2019!$A$10:$Q$439,15,1)</f>
        <v>119477.7</v>
      </c>
      <c r="L34" s="73">
        <f t="shared" si="2"/>
        <v>11439.73</v>
      </c>
      <c r="M34" s="74">
        <f t="shared" si="3"/>
        <v>0.09574782574</v>
      </c>
      <c r="N34" s="75"/>
      <c r="O34" s="31"/>
      <c r="P34" s="31"/>
      <c r="Q34" s="31"/>
      <c r="R34" s="31"/>
      <c r="S34" s="31"/>
      <c r="T34" s="31"/>
      <c r="U34" s="31"/>
      <c r="V34" s="31"/>
      <c r="W34" s="31"/>
      <c r="X34" s="31"/>
      <c r="Y34" s="31"/>
      <c r="Z34" s="31"/>
    </row>
    <row r="35" ht="15.75" customHeight="1">
      <c r="A35" s="64"/>
      <c r="B35" s="80">
        <v>21.0</v>
      </c>
      <c r="C35" s="66" t="str">
        <f>IF($B35&lt;&gt;"",VLOOKUP($B35,'PLANILHA_SINTÉTICA'!$A:$L,3,0),"")</f>
        <v>APARELHOS E ACESSÓRIOS</v>
      </c>
      <c r="D35" s="67"/>
      <c r="E35" s="68"/>
      <c r="F35" s="70">
        <f>IF($B35&lt;&gt;"",VLOOKUP($B35,'PLANILHA_SINTÉTICA'!$A:$L,9,0),"")</f>
        <v>24875.718</v>
      </c>
      <c r="G35" s="70">
        <f>IF($B35&lt;&gt;"",VLOOKUP($B35,'PLANILHA_SINTÉTICA'!$A:$L,10,0),"")</f>
        <v>1984.656</v>
      </c>
      <c r="H35" s="70">
        <f>IF($B35&lt;&gt;"",VLOOKUP($B35,'PLANILHA_SINTÉTICA'!$A:$L,11,0),"")</f>
        <v>26860.39</v>
      </c>
      <c r="I35" s="70">
        <f>IF($B35&lt;&gt;"",VLOOKUP($B35,'PLANILHA_SINTÉTICA'!$A:$L,12,0)," ")</f>
        <v>33260.3</v>
      </c>
      <c r="J35" s="71">
        <f t="shared" si="1"/>
        <v>0.008230624533</v>
      </c>
      <c r="K35" s="72">
        <f>VLOOKUP(B35,COMPARATIVOS_2021_2019!$A$10:$Q$439,15,1)</f>
        <v>28778.09</v>
      </c>
      <c r="L35" s="73">
        <f t="shared" si="2"/>
        <v>4482.21</v>
      </c>
      <c r="M35" s="74">
        <f t="shared" si="3"/>
        <v>0.1557507812</v>
      </c>
      <c r="N35" s="75"/>
      <c r="O35" s="31"/>
      <c r="P35" s="31"/>
      <c r="Q35" s="31"/>
      <c r="R35" s="31"/>
      <c r="S35" s="31"/>
      <c r="T35" s="31"/>
      <c r="U35" s="31"/>
      <c r="V35" s="31"/>
      <c r="W35" s="31"/>
      <c r="X35" s="31"/>
      <c r="Y35" s="31"/>
      <c r="Z35" s="31"/>
    </row>
    <row r="36" ht="15.75" customHeight="1">
      <c r="A36" s="64"/>
      <c r="B36" s="76">
        <v>22.0</v>
      </c>
      <c r="C36" s="77" t="str">
        <f>IF($B36&lt;&gt;"",VLOOKUP($B36,'PLANILHA_SINTÉTICA'!$A:$L,3,0),"")</f>
        <v>INST. GÁS</v>
      </c>
      <c r="D36" s="67"/>
      <c r="E36" s="68"/>
      <c r="F36" s="78">
        <f>IF($B36&lt;&gt;"",VLOOKUP($B36,'PLANILHA_SINTÉTICA'!$A:$L,9,0),"")</f>
        <v>10880.196</v>
      </c>
      <c r="G36" s="78">
        <f>IF($B36&lt;&gt;"",VLOOKUP($B36,'PLANILHA_SINTÉTICA'!$A:$L,10,0),"")</f>
        <v>1605.4716</v>
      </c>
      <c r="H36" s="78">
        <f>IF($B36&lt;&gt;"",VLOOKUP($B36,'PLANILHA_SINTÉTICA'!$A:$L,11,0),"")</f>
        <v>12485.67</v>
      </c>
      <c r="I36" s="78">
        <f>IF($B36&lt;&gt;"",VLOOKUP($B36,'PLANILHA_SINTÉTICA'!$A:$L,12,0)," ")</f>
        <v>15733.18</v>
      </c>
      <c r="J36" s="79">
        <f t="shared" si="1"/>
        <v>0.003893347242</v>
      </c>
      <c r="K36" s="72">
        <f>VLOOKUP(B36,COMPARATIVOS_2021_2019!$A$10:$Q$439,15,1)</f>
        <v>12957.14</v>
      </c>
      <c r="L36" s="73">
        <f t="shared" si="2"/>
        <v>2776.04</v>
      </c>
      <c r="M36" s="74">
        <f t="shared" si="3"/>
        <v>0.2142478973</v>
      </c>
      <c r="N36" s="75"/>
      <c r="O36" s="31"/>
      <c r="P36" s="31"/>
      <c r="Q36" s="31"/>
      <c r="R36" s="31"/>
      <c r="S36" s="31"/>
      <c r="T36" s="31"/>
      <c r="U36" s="31"/>
      <c r="V36" s="31"/>
      <c r="W36" s="31"/>
      <c r="X36" s="31"/>
      <c r="Y36" s="31"/>
      <c r="Z36" s="31"/>
    </row>
    <row r="37" ht="15.75" customHeight="1">
      <c r="A37" s="64"/>
      <c r="B37" s="80">
        <v>23.0</v>
      </c>
      <c r="C37" s="66" t="str">
        <f>IF($B37&lt;&gt;"",VLOOKUP($B37,'PLANILHA_SINTÉTICA'!$A:$L,3,0),"")</f>
        <v>FINALIZAÇÕES</v>
      </c>
      <c r="D37" s="67"/>
      <c r="E37" s="68"/>
      <c r="F37" s="70">
        <f>IF($B37&lt;&gt;"",VLOOKUP($B37,'PLANILHA_SINTÉTICA'!$A:$L,9,0),"")</f>
        <v>2339.75</v>
      </c>
      <c r="G37" s="70">
        <f>IF($B37&lt;&gt;"",VLOOKUP($B37,'PLANILHA_SINTÉTICA'!$A:$L,10,0),"")</f>
        <v>2152.5</v>
      </c>
      <c r="H37" s="70">
        <f>IF($B37&lt;&gt;"",VLOOKUP($B37,'PLANILHA_SINTÉTICA'!$A:$L,11,0),"")</f>
        <v>4492.25</v>
      </c>
      <c r="I37" s="70">
        <f>IF($B37&lt;&gt;"",VLOOKUP($B37,'PLANILHA_SINTÉTICA'!$A:$L,12,0)," ")</f>
        <v>5660.69</v>
      </c>
      <c r="J37" s="71">
        <f t="shared" si="1"/>
        <v>0.001400799571</v>
      </c>
      <c r="K37" s="72">
        <f>VLOOKUP(B37,COMPARATIVOS_2021_2019!$A$10:$Q$439,15,1)</f>
        <v>6544.33</v>
      </c>
      <c r="L37" s="73">
        <f t="shared" si="2"/>
        <v>-883.64</v>
      </c>
      <c r="M37" s="74">
        <f t="shared" si="3"/>
        <v>-0.1350237534</v>
      </c>
      <c r="N37" s="75"/>
      <c r="O37" s="31"/>
      <c r="P37" s="31"/>
      <c r="Q37" s="31"/>
      <c r="R37" s="31"/>
      <c r="S37" s="31"/>
      <c r="T37" s="31"/>
      <c r="U37" s="31"/>
      <c r="V37" s="31"/>
      <c r="W37" s="31"/>
      <c r="X37" s="31"/>
      <c r="Y37" s="31"/>
      <c r="Z37" s="31"/>
    </row>
    <row r="38" ht="19.5" customHeight="1">
      <c r="A38" s="81"/>
      <c r="B38" s="82" t="s">
        <v>22</v>
      </c>
      <c r="C38" s="67"/>
      <c r="D38" s="67"/>
      <c r="E38" s="68"/>
      <c r="F38" s="83">
        <f t="shared" ref="F38:I38" si="4">SUMIF(F15:F37,"&gt;0",F15:F37)</f>
        <v>2469455.457</v>
      </c>
      <c r="G38" s="83">
        <f t="shared" si="4"/>
        <v>746759.5393</v>
      </c>
      <c r="H38" s="83">
        <f t="shared" si="4"/>
        <v>3216215.04</v>
      </c>
      <c r="I38" s="84">
        <f t="shared" si="4"/>
        <v>4041042.07</v>
      </c>
      <c r="J38" s="85">
        <f>SUM(J15:J37)</f>
        <v>1</v>
      </c>
      <c r="K38" s="72">
        <v>3198199.23935</v>
      </c>
      <c r="L38" s="73">
        <f t="shared" si="2"/>
        <v>842842.8306</v>
      </c>
      <c r="M38" s="74">
        <f t="shared" si="3"/>
        <v>0.2635366866</v>
      </c>
      <c r="N38" s="75"/>
      <c r="O38" s="31"/>
      <c r="P38" s="31"/>
      <c r="Q38" s="31"/>
      <c r="R38" s="31"/>
      <c r="S38" s="31"/>
      <c r="T38" s="31"/>
      <c r="U38" s="31"/>
      <c r="V38" s="31"/>
      <c r="W38" s="31"/>
      <c r="X38" s="31"/>
      <c r="Y38" s="31"/>
      <c r="Z38" s="31"/>
    </row>
    <row r="39" ht="19.5" customHeight="1">
      <c r="A39" s="86"/>
      <c r="B39" s="87" t="s">
        <v>23</v>
      </c>
      <c r="C39" s="88"/>
      <c r="D39" s="88"/>
      <c r="E39" s="89"/>
      <c r="F39" s="90">
        <f>IF(H38=0,0,F38/$H$38)</f>
        <v>0.7678141623</v>
      </c>
      <c r="G39" s="90">
        <f>IF(H38=0,0,G38/$H$38)</f>
        <v>0.232185824</v>
      </c>
      <c r="H39" s="90">
        <f>F39+G39</f>
        <v>0.9999999863</v>
      </c>
      <c r="I39" s="91"/>
      <c r="J39" s="92"/>
      <c r="K39" s="92"/>
      <c r="L39" s="92"/>
      <c r="M39" s="93"/>
      <c r="N39" s="31"/>
      <c r="O39" s="31"/>
      <c r="P39" s="31"/>
      <c r="Q39" s="31"/>
      <c r="R39" s="31"/>
      <c r="S39" s="31"/>
      <c r="T39" s="31"/>
      <c r="U39" s="31"/>
      <c r="V39" s="31"/>
      <c r="W39" s="31"/>
      <c r="X39" s="31"/>
      <c r="Y39" s="31"/>
      <c r="Z39" s="31"/>
    </row>
    <row r="40" ht="6.0" customHeight="1">
      <c r="A40" s="94"/>
      <c r="B40" s="95"/>
      <c r="C40" s="96"/>
      <c r="D40" s="96"/>
      <c r="E40" s="96"/>
      <c r="F40" s="96"/>
      <c r="G40" s="96"/>
      <c r="H40" s="96"/>
      <c r="I40" s="97"/>
      <c r="J40" s="97"/>
      <c r="K40" s="94"/>
      <c r="L40" s="94"/>
      <c r="M40" s="94"/>
      <c r="N40" s="94"/>
      <c r="O40" s="94"/>
      <c r="P40" s="94"/>
      <c r="Q40" s="94"/>
      <c r="R40" s="94"/>
      <c r="S40" s="94"/>
      <c r="T40" s="94"/>
      <c r="U40" s="94"/>
      <c r="V40" s="94"/>
      <c r="W40" s="94"/>
      <c r="X40" s="94"/>
      <c r="Y40" s="94"/>
      <c r="Z40" s="94"/>
    </row>
    <row r="41" ht="15.75" customHeight="1">
      <c r="A41" s="94"/>
      <c r="B41" s="98" t="s">
        <v>24</v>
      </c>
      <c r="C41" s="52"/>
      <c r="D41" s="52"/>
      <c r="E41" s="99">
        <f>IF('FOLHA FECHAMENTO'!G32&lt;&gt;"",'FOLHA FECHAMENTO'!G32," ")</f>
        <v>540</v>
      </c>
      <c r="F41" s="100" t="s">
        <v>25</v>
      </c>
      <c r="G41" s="101"/>
      <c r="H41" s="101"/>
      <c r="I41" s="101"/>
      <c r="J41" s="102"/>
      <c r="K41" s="94"/>
      <c r="L41" s="94"/>
      <c r="M41" s="94"/>
      <c r="N41" s="94"/>
      <c r="O41" s="94"/>
      <c r="P41" s="94"/>
      <c r="Q41" s="94"/>
      <c r="R41" s="94"/>
      <c r="S41" s="94"/>
      <c r="T41" s="94"/>
      <c r="U41" s="94"/>
      <c r="V41" s="94"/>
      <c r="W41" s="94"/>
      <c r="X41" s="94"/>
      <c r="Y41" s="94"/>
      <c r="Z41" s="94"/>
    </row>
    <row r="42" ht="15.75" customHeight="1">
      <c r="A42" s="94"/>
      <c r="B42" s="1"/>
      <c r="C42" s="1"/>
      <c r="D42" s="1"/>
      <c r="E42" s="1"/>
      <c r="F42" s="1"/>
      <c r="G42" s="1"/>
      <c r="H42" s="1"/>
      <c r="I42" s="1"/>
      <c r="J42" s="1"/>
      <c r="K42" s="94"/>
      <c r="L42" s="94"/>
      <c r="M42" s="94"/>
      <c r="N42" s="94"/>
      <c r="O42" s="94"/>
      <c r="P42" s="94"/>
      <c r="Q42" s="94"/>
      <c r="R42" s="94"/>
      <c r="S42" s="94"/>
      <c r="T42" s="94"/>
      <c r="U42" s="94"/>
      <c r="V42" s="94"/>
      <c r="W42" s="94"/>
      <c r="X42" s="94"/>
      <c r="Y42" s="94"/>
      <c r="Z42" s="94"/>
    </row>
    <row r="43" ht="15.75" customHeight="1">
      <c r="A43" s="94"/>
      <c r="C43" s="1"/>
      <c r="D43" s="1"/>
      <c r="E43" s="1"/>
      <c r="F43" s="1"/>
      <c r="G43" s="1"/>
      <c r="H43" s="1"/>
      <c r="I43" s="1"/>
      <c r="J43" s="1"/>
      <c r="K43" s="94"/>
      <c r="L43" s="94"/>
      <c r="M43" s="94"/>
      <c r="N43" s="94"/>
      <c r="O43" s="94"/>
      <c r="P43" s="94"/>
      <c r="Q43" s="94"/>
      <c r="R43" s="94"/>
      <c r="S43" s="94"/>
      <c r="T43" s="94"/>
      <c r="U43" s="94"/>
      <c r="V43" s="94"/>
      <c r="W43" s="94"/>
      <c r="X43" s="94"/>
      <c r="Y43" s="94"/>
      <c r="Z43" s="94"/>
    </row>
    <row r="44" ht="15.75" customHeight="1">
      <c r="A44" s="94"/>
      <c r="B44" s="1"/>
      <c r="C44" s="1"/>
      <c r="D44" s="1"/>
      <c r="E44" s="103"/>
      <c r="F44" s="103"/>
      <c r="G44" s="103"/>
      <c r="H44" s="1"/>
      <c r="I44" s="1"/>
      <c r="J44" s="1"/>
      <c r="K44" s="94"/>
      <c r="L44" s="94"/>
      <c r="M44" s="94"/>
      <c r="N44" s="94"/>
      <c r="O44" s="94"/>
      <c r="P44" s="94"/>
      <c r="Q44" s="94"/>
      <c r="R44" s="94"/>
      <c r="S44" s="94"/>
      <c r="T44" s="94"/>
      <c r="U44" s="94"/>
      <c r="V44" s="94"/>
      <c r="W44" s="94"/>
      <c r="X44" s="94"/>
      <c r="Y44" s="94"/>
      <c r="Z44" s="94"/>
    </row>
    <row r="45" ht="15.75" customHeight="1">
      <c r="A45" s="94"/>
      <c r="B45" s="1"/>
      <c r="C45" s="1"/>
      <c r="D45" s="1"/>
      <c r="E45" s="104" t="str">
        <f>IF(DADOS!$D$24&lt;&gt;"",DADOS!$D$24," ")</f>
        <v>LINCOLN MAKOTO NOZAKI</v>
      </c>
      <c r="F45" s="21"/>
      <c r="G45" s="21"/>
      <c r="H45" s="1"/>
      <c r="I45" s="1"/>
      <c r="J45" s="1"/>
      <c r="K45" s="94"/>
      <c r="L45" s="94"/>
      <c r="M45" s="94"/>
      <c r="N45" s="94"/>
      <c r="O45" s="94"/>
      <c r="P45" s="94"/>
      <c r="Q45" s="94"/>
      <c r="R45" s="94"/>
      <c r="S45" s="94"/>
      <c r="T45" s="94"/>
      <c r="U45" s="94"/>
      <c r="V45" s="94"/>
      <c r="W45" s="94"/>
      <c r="X45" s="94"/>
      <c r="Y45" s="94"/>
      <c r="Z45" s="94"/>
    </row>
    <row r="46" ht="15.75" customHeight="1">
      <c r="A46" s="94"/>
      <c r="B46" s="1"/>
      <c r="C46" s="1"/>
      <c r="D46" s="1"/>
      <c r="E46" s="105" t="s">
        <v>26</v>
      </c>
      <c r="F46" s="27"/>
      <c r="G46" s="27"/>
      <c r="H46" s="1"/>
      <c r="I46" s="1"/>
      <c r="J46" s="1"/>
      <c r="K46" s="94"/>
      <c r="L46" s="94"/>
      <c r="M46" s="94"/>
      <c r="N46" s="94"/>
      <c r="O46" s="94"/>
      <c r="P46" s="94"/>
      <c r="Q46" s="94"/>
      <c r="R46" s="94"/>
      <c r="S46" s="94"/>
      <c r="T46" s="94"/>
      <c r="U46" s="94"/>
      <c r="V46" s="94"/>
      <c r="W46" s="94"/>
      <c r="X46" s="94"/>
      <c r="Y46" s="94"/>
      <c r="Z46" s="94"/>
    </row>
    <row r="47" ht="15.75" customHeight="1">
      <c r="A47" s="94"/>
      <c r="B47" s="1"/>
      <c r="C47" s="1"/>
      <c r="D47" s="1"/>
      <c r="E47" s="105" t="s">
        <v>27</v>
      </c>
      <c r="F47" s="27"/>
      <c r="G47" s="27"/>
      <c r="H47" s="1"/>
      <c r="I47" s="1"/>
      <c r="J47" s="1"/>
      <c r="K47" s="94"/>
      <c r="L47" s="94"/>
      <c r="M47" s="94"/>
      <c r="N47" s="94"/>
      <c r="O47" s="94"/>
      <c r="P47" s="94"/>
      <c r="Q47" s="94"/>
      <c r="R47" s="94"/>
      <c r="S47" s="94"/>
      <c r="T47" s="94"/>
      <c r="U47" s="94"/>
      <c r="V47" s="94"/>
      <c r="W47" s="94"/>
      <c r="X47" s="94"/>
      <c r="Y47" s="94"/>
      <c r="Z47" s="94"/>
    </row>
    <row r="48" ht="15.75" customHeight="1">
      <c r="A48" s="94"/>
      <c r="B48" s="1"/>
      <c r="C48" s="1"/>
      <c r="D48" s="1"/>
      <c r="H48" s="1"/>
      <c r="I48" s="1"/>
      <c r="J48" s="1"/>
      <c r="K48" s="94"/>
      <c r="L48" s="94"/>
      <c r="M48" s="94"/>
      <c r="N48" s="94"/>
      <c r="O48" s="94"/>
      <c r="P48" s="94"/>
      <c r="Q48" s="94"/>
      <c r="R48" s="94"/>
      <c r="S48" s="94"/>
      <c r="T48" s="94"/>
      <c r="U48" s="94"/>
      <c r="V48" s="94"/>
      <c r="W48" s="94"/>
      <c r="X48" s="94"/>
      <c r="Y48" s="94"/>
      <c r="Z48" s="94"/>
    </row>
    <row r="49" ht="6.0" customHeight="1">
      <c r="A49" s="94"/>
      <c r="B49" s="1"/>
      <c r="C49" s="1"/>
      <c r="D49" s="1"/>
      <c r="E49" s="1"/>
      <c r="F49" s="1"/>
      <c r="G49" s="1"/>
      <c r="H49" s="1"/>
      <c r="I49" s="1"/>
      <c r="J49" s="1"/>
      <c r="K49" s="94"/>
      <c r="L49" s="94"/>
      <c r="M49" s="94"/>
      <c r="N49" s="94"/>
      <c r="O49" s="94"/>
      <c r="P49" s="94"/>
      <c r="Q49" s="94"/>
      <c r="R49" s="94"/>
      <c r="S49" s="94"/>
      <c r="T49" s="94"/>
      <c r="U49" s="94"/>
      <c r="V49" s="94"/>
      <c r="W49" s="94"/>
      <c r="X49" s="94"/>
      <c r="Y49" s="94"/>
      <c r="Z49" s="94"/>
    </row>
    <row r="50" ht="15.75" customHeight="1">
      <c r="A50" s="94"/>
      <c r="B50" s="1"/>
      <c r="C50" s="1"/>
      <c r="D50" s="1"/>
      <c r="E50" s="1"/>
      <c r="F50" s="1"/>
      <c r="G50" s="1"/>
      <c r="H50" s="1"/>
      <c r="I50" s="1"/>
      <c r="J50" s="1"/>
      <c r="K50" s="94"/>
      <c r="L50" s="94"/>
      <c r="M50" s="94"/>
      <c r="N50" s="94"/>
      <c r="O50" s="94"/>
      <c r="P50" s="94"/>
      <c r="Q50" s="94"/>
      <c r="R50" s="94"/>
      <c r="S50" s="94"/>
      <c r="T50" s="94"/>
      <c r="U50" s="94"/>
      <c r="V50" s="94"/>
      <c r="W50" s="94"/>
      <c r="X50" s="94"/>
      <c r="Y50" s="94"/>
      <c r="Z50" s="94"/>
    </row>
    <row r="51" ht="15.75" customHeight="1">
      <c r="A51" s="94"/>
      <c r="B51" s="1"/>
      <c r="C51" s="1"/>
      <c r="D51" s="1"/>
      <c r="E51" s="1"/>
      <c r="F51" s="1"/>
      <c r="G51" s="1"/>
      <c r="H51" s="1"/>
      <c r="I51" s="1"/>
      <c r="J51" s="1"/>
      <c r="K51" s="94"/>
      <c r="L51" s="94"/>
      <c r="M51" s="94"/>
      <c r="N51" s="94"/>
      <c r="O51" s="94"/>
      <c r="P51" s="94"/>
      <c r="Q51" s="94"/>
      <c r="R51" s="94"/>
      <c r="S51" s="94"/>
      <c r="T51" s="94"/>
      <c r="U51" s="94"/>
      <c r="V51" s="94"/>
      <c r="W51" s="94"/>
      <c r="X51" s="94"/>
      <c r="Y51" s="94"/>
      <c r="Z51" s="94"/>
    </row>
    <row r="52" ht="15.75" customHeight="1">
      <c r="A52" s="94"/>
      <c r="B52" s="1"/>
      <c r="C52" s="1"/>
      <c r="D52" s="1"/>
      <c r="E52" s="1"/>
      <c r="F52" s="1"/>
      <c r="G52" s="1"/>
      <c r="H52" s="1"/>
      <c r="I52" s="1"/>
      <c r="J52" s="1"/>
      <c r="K52" s="94"/>
      <c r="L52" s="94"/>
      <c r="M52" s="94"/>
      <c r="N52" s="94"/>
      <c r="O52" s="94"/>
      <c r="P52" s="94"/>
      <c r="Q52" s="94"/>
      <c r="R52" s="94"/>
      <c r="S52" s="94"/>
      <c r="T52" s="94"/>
      <c r="U52" s="94"/>
      <c r="V52" s="94"/>
      <c r="W52" s="94"/>
      <c r="X52" s="94"/>
      <c r="Y52" s="94"/>
      <c r="Z52" s="94"/>
    </row>
    <row r="53" ht="15.75" customHeight="1">
      <c r="A53" s="94"/>
      <c r="B53" s="1"/>
      <c r="C53" s="1"/>
      <c r="D53" s="1"/>
      <c r="E53" s="1"/>
      <c r="F53" s="1"/>
      <c r="G53" s="1"/>
      <c r="H53" s="1"/>
      <c r="I53" s="1"/>
      <c r="J53" s="1"/>
      <c r="K53" s="94"/>
      <c r="L53" s="94"/>
      <c r="M53" s="94"/>
      <c r="N53" s="94"/>
      <c r="O53" s="94"/>
      <c r="P53" s="94"/>
      <c r="Q53" s="94"/>
      <c r="R53" s="94"/>
      <c r="S53" s="94"/>
      <c r="T53" s="94"/>
      <c r="U53" s="94"/>
      <c r="V53" s="94"/>
      <c r="W53" s="94"/>
      <c r="X53" s="94"/>
      <c r="Y53" s="94"/>
      <c r="Z53" s="94"/>
    </row>
    <row r="54" ht="15.75" customHeight="1">
      <c r="A54" s="94"/>
      <c r="B54" s="1"/>
      <c r="C54" s="1"/>
      <c r="D54" s="1"/>
      <c r="E54" s="1"/>
      <c r="F54" s="1"/>
      <c r="G54" s="1"/>
      <c r="H54" s="1"/>
      <c r="I54" s="1"/>
      <c r="J54" s="1"/>
      <c r="K54" s="94"/>
      <c r="L54" s="94"/>
      <c r="M54" s="94"/>
      <c r="N54" s="94"/>
      <c r="O54" s="94"/>
      <c r="P54" s="94"/>
      <c r="Q54" s="94"/>
      <c r="R54" s="94"/>
      <c r="S54" s="94"/>
      <c r="T54" s="94"/>
      <c r="U54" s="94"/>
      <c r="V54" s="94"/>
      <c r="W54" s="94"/>
      <c r="X54" s="94"/>
      <c r="Y54" s="94"/>
      <c r="Z54" s="94"/>
    </row>
    <row r="55" ht="15.75" customHeight="1">
      <c r="A55" s="94"/>
      <c r="B55" s="1"/>
      <c r="C55" s="1"/>
      <c r="D55" s="1"/>
      <c r="E55" s="1"/>
      <c r="F55" s="1"/>
      <c r="G55" s="1"/>
      <c r="H55" s="1"/>
      <c r="I55" s="1"/>
      <c r="J55" s="1"/>
      <c r="K55" s="94"/>
      <c r="L55" s="94"/>
      <c r="M55" s="94"/>
      <c r="N55" s="94"/>
      <c r="O55" s="94"/>
      <c r="P55" s="94"/>
      <c r="Q55" s="94"/>
      <c r="R55" s="94"/>
      <c r="S55" s="94"/>
      <c r="T55" s="94"/>
      <c r="U55" s="94"/>
      <c r="V55" s="94"/>
      <c r="W55" s="94"/>
      <c r="X55" s="94"/>
      <c r="Y55" s="94"/>
      <c r="Z55" s="94"/>
    </row>
    <row r="56" ht="15.75" customHeight="1">
      <c r="A56" s="94"/>
      <c r="B56" s="1"/>
      <c r="C56" s="1"/>
      <c r="D56" s="1"/>
      <c r="E56" s="1"/>
      <c r="F56" s="1"/>
      <c r="G56" s="1"/>
      <c r="H56" s="1"/>
      <c r="I56" s="1"/>
      <c r="J56" s="1"/>
      <c r="K56" s="94"/>
      <c r="L56" s="94"/>
      <c r="M56" s="94"/>
      <c r="N56" s="94"/>
      <c r="O56" s="94"/>
      <c r="P56" s="94"/>
      <c r="Q56" s="94"/>
      <c r="R56" s="94"/>
      <c r="S56" s="94"/>
      <c r="T56" s="94"/>
      <c r="U56" s="94"/>
      <c r="V56" s="94"/>
      <c r="W56" s="94"/>
      <c r="X56" s="94"/>
      <c r="Y56" s="94"/>
      <c r="Z56" s="94"/>
    </row>
    <row r="57" ht="15.75" customHeight="1">
      <c r="A57" s="94"/>
      <c r="B57" s="1"/>
      <c r="C57" s="1"/>
      <c r="D57" s="1"/>
      <c r="E57" s="1"/>
      <c r="F57" s="1"/>
      <c r="G57" s="1"/>
      <c r="H57" s="1"/>
      <c r="I57" s="1"/>
      <c r="J57" s="1"/>
      <c r="K57" s="94"/>
      <c r="L57" s="94"/>
      <c r="M57" s="94"/>
      <c r="N57" s="94"/>
      <c r="O57" s="94"/>
      <c r="P57" s="94"/>
      <c r="Q57" s="94"/>
      <c r="R57" s="94"/>
      <c r="S57" s="94"/>
      <c r="T57" s="94"/>
      <c r="U57" s="94"/>
      <c r="V57" s="94"/>
      <c r="W57" s="94"/>
      <c r="X57" s="94"/>
      <c r="Y57" s="94"/>
      <c r="Z57" s="94"/>
    </row>
    <row r="58" ht="15.75" customHeight="1">
      <c r="A58" s="94"/>
      <c r="B58" s="94"/>
      <c r="C58" s="94"/>
      <c r="D58" s="94"/>
      <c r="E58" s="94"/>
      <c r="F58" s="94"/>
      <c r="G58" s="94"/>
      <c r="H58" s="94"/>
      <c r="I58" s="94"/>
      <c r="J58" s="94"/>
      <c r="K58" s="94"/>
      <c r="L58" s="94"/>
      <c r="M58" s="94"/>
      <c r="N58" s="94"/>
      <c r="O58" s="94"/>
      <c r="P58" s="94"/>
      <c r="Q58" s="94"/>
      <c r="R58" s="94"/>
      <c r="S58" s="94"/>
      <c r="T58" s="94"/>
      <c r="U58" s="94"/>
      <c r="V58" s="94"/>
      <c r="W58" s="94"/>
      <c r="X58" s="94"/>
      <c r="Y58" s="94"/>
      <c r="Z58" s="94"/>
    </row>
    <row r="59" ht="15.75" customHeight="1">
      <c r="A59" s="94"/>
      <c r="B59" s="94"/>
      <c r="C59" s="94"/>
      <c r="D59" s="94"/>
      <c r="E59" s="94"/>
      <c r="F59" s="94"/>
      <c r="G59" s="94"/>
      <c r="H59" s="94"/>
      <c r="I59" s="94"/>
      <c r="J59" s="94"/>
      <c r="K59" s="94"/>
      <c r="L59" s="94"/>
      <c r="M59" s="94"/>
      <c r="N59" s="94"/>
      <c r="O59" s="94"/>
      <c r="P59" s="94"/>
      <c r="Q59" s="94"/>
      <c r="R59" s="94"/>
      <c r="S59" s="94"/>
      <c r="T59" s="94"/>
      <c r="U59" s="94"/>
      <c r="V59" s="94"/>
      <c r="W59" s="94"/>
      <c r="X59" s="94"/>
      <c r="Y59" s="94"/>
      <c r="Z59" s="94"/>
    </row>
    <row r="60" ht="15.75" customHeight="1">
      <c r="A60" s="94"/>
      <c r="B60" s="94"/>
      <c r="C60" s="94"/>
      <c r="D60" s="94"/>
      <c r="E60" s="94"/>
      <c r="F60" s="94"/>
      <c r="G60" s="94"/>
      <c r="H60" s="94"/>
      <c r="I60" s="94"/>
      <c r="J60" s="94"/>
      <c r="K60" s="94"/>
      <c r="L60" s="94"/>
      <c r="M60" s="94"/>
      <c r="N60" s="94"/>
      <c r="O60" s="94"/>
      <c r="P60" s="94"/>
      <c r="Q60" s="94"/>
      <c r="R60" s="94"/>
      <c r="S60" s="94"/>
      <c r="T60" s="94"/>
      <c r="U60" s="94"/>
      <c r="V60" s="94"/>
      <c r="W60" s="94"/>
      <c r="X60" s="94"/>
      <c r="Y60" s="94"/>
      <c r="Z60" s="94"/>
    </row>
    <row r="61" ht="15.75" customHeight="1">
      <c r="A61" s="94"/>
      <c r="B61" s="94"/>
      <c r="C61" s="94"/>
      <c r="D61" s="94"/>
      <c r="E61" s="94"/>
      <c r="F61" s="94"/>
      <c r="G61" s="94"/>
      <c r="H61" s="94"/>
      <c r="I61" s="94"/>
      <c r="J61" s="94"/>
      <c r="K61" s="94"/>
      <c r="L61" s="94"/>
      <c r="M61" s="94"/>
      <c r="N61" s="94"/>
      <c r="O61" s="94"/>
      <c r="P61" s="94"/>
      <c r="Q61" s="94"/>
      <c r="R61" s="94"/>
      <c r="S61" s="94"/>
      <c r="T61" s="94"/>
      <c r="U61" s="94"/>
      <c r="V61" s="94"/>
      <c r="W61" s="94"/>
      <c r="X61" s="94"/>
      <c r="Y61" s="94"/>
      <c r="Z61" s="94"/>
    </row>
    <row r="62" ht="15.75" customHeight="1">
      <c r="A62" s="94"/>
      <c r="B62" s="94"/>
      <c r="C62" s="94"/>
      <c r="D62" s="94"/>
      <c r="E62" s="94"/>
      <c r="F62" s="94"/>
      <c r="G62" s="94"/>
      <c r="H62" s="94"/>
      <c r="I62" s="94"/>
      <c r="J62" s="94"/>
      <c r="K62" s="94"/>
      <c r="L62" s="94"/>
      <c r="M62" s="94"/>
      <c r="N62" s="94"/>
      <c r="O62" s="94"/>
      <c r="P62" s="94"/>
      <c r="Q62" s="94"/>
      <c r="R62" s="94"/>
      <c r="S62" s="94"/>
      <c r="T62" s="94"/>
      <c r="U62" s="94"/>
      <c r="V62" s="94"/>
      <c r="W62" s="94"/>
      <c r="X62" s="94"/>
      <c r="Y62" s="94"/>
      <c r="Z62" s="94"/>
    </row>
    <row r="63" ht="15.75" customHeight="1">
      <c r="A63" s="94"/>
      <c r="B63" s="94"/>
      <c r="C63" s="94"/>
      <c r="D63" s="94"/>
      <c r="E63" s="94"/>
      <c r="F63" s="94"/>
      <c r="G63" s="94"/>
      <c r="H63" s="94"/>
      <c r="I63" s="94"/>
      <c r="J63" s="94"/>
      <c r="K63" s="94"/>
      <c r="L63" s="94"/>
      <c r="M63" s="94"/>
      <c r="N63" s="94"/>
      <c r="O63" s="94"/>
      <c r="P63" s="94"/>
      <c r="Q63" s="94"/>
      <c r="R63" s="94"/>
      <c r="S63" s="94"/>
      <c r="T63" s="94"/>
      <c r="U63" s="94"/>
      <c r="V63" s="94"/>
      <c r="W63" s="94"/>
      <c r="X63" s="94"/>
      <c r="Y63" s="94"/>
      <c r="Z63" s="94"/>
    </row>
    <row r="64" ht="15.75" customHeight="1">
      <c r="A64" s="94"/>
      <c r="B64" s="94"/>
      <c r="C64" s="94"/>
      <c r="D64" s="94"/>
      <c r="E64" s="94"/>
      <c r="F64" s="94"/>
      <c r="G64" s="94"/>
      <c r="H64" s="94"/>
      <c r="I64" s="94"/>
      <c r="J64" s="94"/>
      <c r="K64" s="94"/>
      <c r="L64" s="94"/>
      <c r="M64" s="94"/>
      <c r="N64" s="94"/>
      <c r="O64" s="94"/>
      <c r="P64" s="94"/>
      <c r="Q64" s="94"/>
      <c r="R64" s="94"/>
      <c r="S64" s="94"/>
      <c r="T64" s="94"/>
      <c r="U64" s="94"/>
      <c r="V64" s="94"/>
      <c r="W64" s="94"/>
      <c r="X64" s="94"/>
      <c r="Y64" s="94"/>
      <c r="Z64" s="94"/>
    </row>
    <row r="65" ht="15.75" customHeight="1">
      <c r="A65" s="94"/>
      <c r="B65" s="94"/>
      <c r="C65" s="94"/>
      <c r="D65" s="94"/>
      <c r="E65" s="94"/>
      <c r="F65" s="94"/>
      <c r="G65" s="94"/>
      <c r="H65" s="94"/>
      <c r="I65" s="94"/>
      <c r="J65" s="94"/>
      <c r="K65" s="94"/>
      <c r="L65" s="94"/>
      <c r="M65" s="94"/>
      <c r="N65" s="94"/>
      <c r="O65" s="94"/>
      <c r="P65" s="94"/>
      <c r="Q65" s="94"/>
      <c r="R65" s="94"/>
      <c r="S65" s="94"/>
      <c r="T65" s="94"/>
      <c r="U65" s="94"/>
      <c r="V65" s="94"/>
      <c r="W65" s="94"/>
      <c r="X65" s="94"/>
      <c r="Y65" s="94"/>
      <c r="Z65" s="94"/>
    </row>
    <row r="66" ht="15.75" customHeight="1">
      <c r="A66" s="94"/>
      <c r="B66" s="94"/>
      <c r="C66" s="94"/>
      <c r="D66" s="94"/>
      <c r="E66" s="94"/>
      <c r="F66" s="94"/>
      <c r="G66" s="94"/>
      <c r="H66" s="94"/>
      <c r="I66" s="94"/>
      <c r="J66" s="94"/>
      <c r="K66" s="94"/>
      <c r="L66" s="94"/>
      <c r="M66" s="94"/>
      <c r="N66" s="94"/>
      <c r="O66" s="94"/>
      <c r="P66" s="94"/>
      <c r="Q66" s="94"/>
      <c r="R66" s="94"/>
      <c r="S66" s="94"/>
      <c r="T66" s="94"/>
      <c r="U66" s="94"/>
      <c r="V66" s="94"/>
      <c r="W66" s="94"/>
      <c r="X66" s="94"/>
      <c r="Y66" s="94"/>
      <c r="Z66" s="94"/>
    </row>
    <row r="67" ht="15.75" customHeight="1">
      <c r="A67" s="94"/>
      <c r="B67" s="94"/>
      <c r="C67" s="94"/>
      <c r="D67" s="94"/>
      <c r="E67" s="94"/>
      <c r="F67" s="94"/>
      <c r="G67" s="94"/>
      <c r="H67" s="94"/>
      <c r="I67" s="94"/>
      <c r="J67" s="94"/>
      <c r="K67" s="94"/>
      <c r="L67" s="94"/>
      <c r="M67" s="94"/>
      <c r="N67" s="94"/>
      <c r="O67" s="94"/>
      <c r="P67" s="94"/>
      <c r="Q67" s="94"/>
      <c r="R67" s="94"/>
      <c r="S67" s="94"/>
      <c r="T67" s="94"/>
      <c r="U67" s="94"/>
      <c r="V67" s="94"/>
      <c r="W67" s="94"/>
      <c r="X67" s="94"/>
      <c r="Y67" s="94"/>
      <c r="Z67" s="94"/>
    </row>
    <row r="68" ht="15.75" customHeight="1">
      <c r="A68" s="94"/>
      <c r="B68" s="94"/>
      <c r="C68" s="94"/>
      <c r="D68" s="94"/>
      <c r="E68" s="94"/>
      <c r="F68" s="94"/>
      <c r="G68" s="94"/>
      <c r="H68" s="94"/>
      <c r="I68" s="94"/>
      <c r="J68" s="94"/>
      <c r="K68" s="94"/>
      <c r="L68" s="94"/>
      <c r="M68" s="94"/>
      <c r="N68" s="94"/>
      <c r="O68" s="94"/>
      <c r="P68" s="94"/>
      <c r="Q68" s="94"/>
      <c r="R68" s="94"/>
      <c r="S68" s="94"/>
      <c r="T68" s="94"/>
      <c r="U68" s="94"/>
      <c r="V68" s="94"/>
      <c r="W68" s="94"/>
      <c r="X68" s="94"/>
      <c r="Y68" s="94"/>
      <c r="Z68" s="94"/>
    </row>
    <row r="69" ht="15.75" customHeight="1">
      <c r="A69" s="94"/>
      <c r="B69" s="94"/>
      <c r="C69" s="94"/>
      <c r="D69" s="94"/>
      <c r="E69" s="94"/>
      <c r="F69" s="94"/>
      <c r="G69" s="94"/>
      <c r="H69" s="94"/>
      <c r="I69" s="94"/>
      <c r="J69" s="94"/>
      <c r="K69" s="94"/>
      <c r="L69" s="94"/>
      <c r="M69" s="94"/>
      <c r="N69" s="94"/>
      <c r="O69" s="94"/>
      <c r="P69" s="94"/>
      <c r="Q69" s="94"/>
      <c r="R69" s="94"/>
      <c r="S69" s="94"/>
      <c r="T69" s="94"/>
      <c r="U69" s="94"/>
      <c r="V69" s="94"/>
      <c r="W69" s="94"/>
      <c r="X69" s="94"/>
      <c r="Y69" s="94"/>
      <c r="Z69" s="94"/>
    </row>
    <row r="70" ht="15.75" customHeight="1">
      <c r="A70" s="94"/>
      <c r="B70" s="94"/>
      <c r="C70" s="94"/>
      <c r="D70" s="94"/>
      <c r="E70" s="94"/>
      <c r="F70" s="94"/>
      <c r="G70" s="94"/>
      <c r="H70" s="94"/>
      <c r="I70" s="94"/>
      <c r="J70" s="94"/>
      <c r="K70" s="94"/>
      <c r="L70" s="94"/>
      <c r="M70" s="94"/>
      <c r="N70" s="94"/>
      <c r="O70" s="94"/>
      <c r="P70" s="94"/>
      <c r="Q70" s="94"/>
      <c r="R70" s="94"/>
      <c r="S70" s="94"/>
      <c r="T70" s="94"/>
      <c r="U70" s="94"/>
      <c r="V70" s="94"/>
      <c r="W70" s="94"/>
      <c r="X70" s="94"/>
      <c r="Y70" s="94"/>
      <c r="Z70" s="94"/>
    </row>
    <row r="71" ht="15.75" customHeight="1">
      <c r="A71" s="94"/>
      <c r="B71" s="94"/>
      <c r="C71" s="94"/>
      <c r="D71" s="94"/>
      <c r="E71" s="94"/>
      <c r="F71" s="94"/>
      <c r="G71" s="94"/>
      <c r="H71" s="94"/>
      <c r="I71" s="94"/>
      <c r="J71" s="94"/>
      <c r="K71" s="94"/>
      <c r="L71" s="94"/>
      <c r="M71" s="94"/>
      <c r="N71" s="94"/>
      <c r="O71" s="94"/>
      <c r="P71" s="94"/>
      <c r="Q71" s="94"/>
      <c r="R71" s="94"/>
      <c r="S71" s="94"/>
      <c r="T71" s="94"/>
      <c r="U71" s="94"/>
      <c r="V71" s="94"/>
      <c r="W71" s="94"/>
      <c r="X71" s="94"/>
      <c r="Y71" s="94"/>
      <c r="Z71" s="94"/>
    </row>
    <row r="72" ht="15.75" customHeight="1">
      <c r="A72" s="94"/>
      <c r="B72" s="94"/>
      <c r="C72" s="94"/>
      <c r="D72" s="94"/>
      <c r="E72" s="94"/>
      <c r="F72" s="94"/>
      <c r="G72" s="94"/>
      <c r="H72" s="94"/>
      <c r="I72" s="94"/>
      <c r="J72" s="94"/>
      <c r="K72" s="94"/>
      <c r="L72" s="94"/>
      <c r="M72" s="94"/>
      <c r="N72" s="94"/>
      <c r="O72" s="94"/>
      <c r="P72" s="94"/>
      <c r="Q72" s="94"/>
      <c r="R72" s="94"/>
      <c r="S72" s="94"/>
      <c r="T72" s="94"/>
      <c r="U72" s="94"/>
      <c r="V72" s="94"/>
      <c r="W72" s="94"/>
      <c r="X72" s="94"/>
      <c r="Y72" s="94"/>
      <c r="Z72" s="94"/>
    </row>
    <row r="73" ht="15.75" customHeight="1">
      <c r="A73" s="94"/>
      <c r="B73" s="94"/>
      <c r="C73" s="94"/>
      <c r="D73" s="94"/>
      <c r="E73" s="94"/>
      <c r="F73" s="94"/>
      <c r="G73" s="94"/>
      <c r="H73" s="94"/>
      <c r="I73" s="94"/>
      <c r="J73" s="94"/>
      <c r="K73" s="94"/>
      <c r="L73" s="94"/>
      <c r="M73" s="94"/>
      <c r="N73" s="94"/>
      <c r="O73" s="94"/>
      <c r="P73" s="94"/>
      <c r="Q73" s="94"/>
      <c r="R73" s="94"/>
      <c r="S73" s="94"/>
      <c r="T73" s="94"/>
      <c r="U73" s="94"/>
      <c r="V73" s="94"/>
      <c r="W73" s="94"/>
      <c r="X73" s="94"/>
      <c r="Y73" s="94"/>
      <c r="Z73" s="94"/>
    </row>
    <row r="74" ht="15.75" customHeight="1">
      <c r="A74" s="94"/>
      <c r="B74" s="94"/>
      <c r="C74" s="94"/>
      <c r="D74" s="94"/>
      <c r="E74" s="94"/>
      <c r="F74" s="94"/>
      <c r="G74" s="94"/>
      <c r="H74" s="94"/>
      <c r="I74" s="94"/>
      <c r="J74" s="94"/>
      <c r="K74" s="94"/>
      <c r="L74" s="94"/>
      <c r="M74" s="94"/>
      <c r="N74" s="94"/>
      <c r="O74" s="94"/>
      <c r="P74" s="94"/>
      <c r="Q74" s="94"/>
      <c r="R74" s="94"/>
      <c r="S74" s="94"/>
      <c r="T74" s="94"/>
      <c r="U74" s="94"/>
      <c r="V74" s="94"/>
      <c r="W74" s="94"/>
      <c r="X74" s="94"/>
      <c r="Y74" s="94"/>
      <c r="Z74" s="94"/>
    </row>
    <row r="75" ht="15.75" customHeight="1">
      <c r="A75" s="94"/>
      <c r="B75" s="94"/>
      <c r="C75" s="94"/>
      <c r="D75" s="94"/>
      <c r="E75" s="94"/>
      <c r="F75" s="94"/>
      <c r="G75" s="94"/>
      <c r="H75" s="94"/>
      <c r="I75" s="94"/>
      <c r="J75" s="94"/>
      <c r="K75" s="94"/>
      <c r="L75" s="94"/>
      <c r="M75" s="94"/>
      <c r="N75" s="94"/>
      <c r="O75" s="94"/>
      <c r="P75" s="94"/>
      <c r="Q75" s="94"/>
      <c r="R75" s="94"/>
      <c r="S75" s="94"/>
      <c r="T75" s="94"/>
      <c r="U75" s="94"/>
      <c r="V75" s="94"/>
      <c r="W75" s="94"/>
      <c r="X75" s="94"/>
      <c r="Y75" s="94"/>
      <c r="Z75" s="94"/>
    </row>
    <row r="76" ht="15.75" customHeight="1">
      <c r="A76" s="94"/>
      <c r="B76" s="94"/>
      <c r="C76" s="94"/>
      <c r="D76" s="94"/>
      <c r="E76" s="94"/>
      <c r="F76" s="94"/>
      <c r="G76" s="94"/>
      <c r="H76" s="94"/>
      <c r="I76" s="94"/>
      <c r="J76" s="94"/>
      <c r="K76" s="94"/>
      <c r="L76" s="94"/>
      <c r="M76" s="94"/>
      <c r="N76" s="94"/>
      <c r="O76" s="94"/>
      <c r="P76" s="94"/>
      <c r="Q76" s="94"/>
      <c r="R76" s="94"/>
      <c r="S76" s="94"/>
      <c r="T76" s="94"/>
      <c r="U76" s="94"/>
      <c r="V76" s="94"/>
      <c r="W76" s="94"/>
      <c r="X76" s="94"/>
      <c r="Y76" s="94"/>
      <c r="Z76" s="94"/>
    </row>
    <row r="77" ht="15.75" customHeight="1">
      <c r="A77" s="94"/>
      <c r="B77" s="94"/>
      <c r="C77" s="94"/>
      <c r="D77" s="94"/>
      <c r="E77" s="94"/>
      <c r="F77" s="94"/>
      <c r="G77" s="94"/>
      <c r="H77" s="94"/>
      <c r="I77" s="94"/>
      <c r="J77" s="94"/>
      <c r="K77" s="94"/>
      <c r="L77" s="94"/>
      <c r="M77" s="94"/>
      <c r="N77" s="94"/>
      <c r="O77" s="94"/>
      <c r="P77" s="94"/>
      <c r="Q77" s="94"/>
      <c r="R77" s="94"/>
      <c r="S77" s="94"/>
      <c r="T77" s="94"/>
      <c r="U77" s="94"/>
      <c r="V77" s="94"/>
      <c r="W77" s="94"/>
      <c r="X77" s="94"/>
      <c r="Y77" s="94"/>
      <c r="Z77" s="94"/>
    </row>
    <row r="78" ht="15.75" customHeight="1">
      <c r="A78" s="94"/>
      <c r="B78" s="94"/>
      <c r="C78" s="94"/>
      <c r="D78" s="94"/>
      <c r="E78" s="94"/>
      <c r="F78" s="94"/>
      <c r="G78" s="94"/>
      <c r="H78" s="94"/>
      <c r="I78" s="94"/>
      <c r="J78" s="94"/>
      <c r="K78" s="94"/>
      <c r="L78" s="94"/>
      <c r="M78" s="94"/>
      <c r="N78" s="94"/>
      <c r="O78" s="94"/>
      <c r="P78" s="94"/>
      <c r="Q78" s="94"/>
      <c r="R78" s="94"/>
      <c r="S78" s="94"/>
      <c r="T78" s="94"/>
      <c r="U78" s="94"/>
      <c r="V78" s="94"/>
      <c r="W78" s="94"/>
      <c r="X78" s="94"/>
      <c r="Y78" s="94"/>
      <c r="Z78" s="94"/>
    </row>
    <row r="79" ht="15.75" customHeight="1">
      <c r="A79" s="94"/>
      <c r="B79" s="94"/>
      <c r="C79" s="94"/>
      <c r="D79" s="94"/>
      <c r="E79" s="94"/>
      <c r="F79" s="94"/>
      <c r="G79" s="94"/>
      <c r="H79" s="94"/>
      <c r="I79" s="94"/>
      <c r="J79" s="94"/>
      <c r="K79" s="94"/>
      <c r="L79" s="94"/>
      <c r="M79" s="94"/>
      <c r="N79" s="94"/>
      <c r="O79" s="94"/>
      <c r="P79" s="94"/>
      <c r="Q79" s="94"/>
      <c r="R79" s="94"/>
      <c r="S79" s="94"/>
      <c r="T79" s="94"/>
      <c r="U79" s="94"/>
      <c r="V79" s="94"/>
      <c r="W79" s="94"/>
      <c r="X79" s="94"/>
      <c r="Y79" s="94"/>
      <c r="Z79" s="94"/>
    </row>
    <row r="80" ht="15.75" customHeight="1">
      <c r="A80" s="94"/>
      <c r="B80" s="94"/>
      <c r="C80" s="94"/>
      <c r="D80" s="94"/>
      <c r="E80" s="94"/>
      <c r="F80" s="94"/>
      <c r="G80" s="94"/>
      <c r="H80" s="94"/>
      <c r="I80" s="94"/>
      <c r="J80" s="94"/>
      <c r="K80" s="94"/>
      <c r="L80" s="94"/>
      <c r="M80" s="94"/>
      <c r="N80" s="94"/>
      <c r="O80" s="94"/>
      <c r="P80" s="94"/>
      <c r="Q80" s="94"/>
      <c r="R80" s="94"/>
      <c r="S80" s="94"/>
      <c r="T80" s="94"/>
      <c r="U80" s="94"/>
      <c r="V80" s="94"/>
      <c r="W80" s="94"/>
      <c r="X80" s="94"/>
      <c r="Y80" s="94"/>
      <c r="Z80" s="94"/>
    </row>
    <row r="81" ht="15.75" customHeight="1">
      <c r="A81" s="94"/>
      <c r="B81" s="94"/>
      <c r="C81" s="94"/>
      <c r="D81" s="94"/>
      <c r="E81" s="94"/>
      <c r="F81" s="94"/>
      <c r="G81" s="94"/>
      <c r="H81" s="94"/>
      <c r="I81" s="94"/>
      <c r="J81" s="94"/>
      <c r="K81" s="94"/>
      <c r="L81" s="94"/>
      <c r="M81" s="94"/>
      <c r="N81" s="94"/>
      <c r="O81" s="94"/>
      <c r="P81" s="94"/>
      <c r="Q81" s="94"/>
      <c r="R81" s="94"/>
      <c r="S81" s="94"/>
      <c r="T81" s="94"/>
      <c r="U81" s="94"/>
      <c r="V81" s="94"/>
      <c r="W81" s="94"/>
      <c r="X81" s="94"/>
      <c r="Y81" s="94"/>
      <c r="Z81" s="94"/>
    </row>
    <row r="82" ht="15.75" customHeight="1">
      <c r="A82" s="94"/>
      <c r="B82" s="94"/>
      <c r="C82" s="94"/>
      <c r="D82" s="94"/>
      <c r="E82" s="94"/>
      <c r="F82" s="94"/>
      <c r="G82" s="94"/>
      <c r="H82" s="94"/>
      <c r="I82" s="94"/>
      <c r="J82" s="94"/>
      <c r="K82" s="94"/>
      <c r="L82" s="94"/>
      <c r="M82" s="94"/>
      <c r="N82" s="94"/>
      <c r="O82" s="94"/>
      <c r="P82" s="94"/>
      <c r="Q82" s="94"/>
      <c r="R82" s="94"/>
      <c r="S82" s="94"/>
      <c r="T82" s="94"/>
      <c r="U82" s="94"/>
      <c r="V82" s="94"/>
      <c r="W82" s="94"/>
      <c r="X82" s="94"/>
      <c r="Y82" s="94"/>
      <c r="Z82" s="94"/>
    </row>
    <row r="83" ht="15.75" customHeight="1">
      <c r="A83" s="94"/>
      <c r="B83" s="94"/>
      <c r="C83" s="94"/>
      <c r="D83" s="94"/>
      <c r="E83" s="94"/>
      <c r="F83" s="94"/>
      <c r="G83" s="94"/>
      <c r="H83" s="94"/>
      <c r="I83" s="94"/>
      <c r="J83" s="94"/>
      <c r="K83" s="94"/>
      <c r="L83" s="94"/>
      <c r="M83" s="94"/>
      <c r="N83" s="94"/>
      <c r="O83" s="94"/>
      <c r="P83" s="94"/>
      <c r="Q83" s="94"/>
      <c r="R83" s="94"/>
      <c r="S83" s="94"/>
      <c r="T83" s="94"/>
      <c r="U83" s="94"/>
      <c r="V83" s="94"/>
      <c r="W83" s="94"/>
      <c r="X83" s="94"/>
      <c r="Y83" s="94"/>
      <c r="Z83" s="94"/>
    </row>
    <row r="84" ht="15.75" customHeight="1">
      <c r="A84" s="94"/>
      <c r="B84" s="94"/>
      <c r="C84" s="94"/>
      <c r="D84" s="94"/>
      <c r="E84" s="94"/>
      <c r="F84" s="94"/>
      <c r="G84" s="94"/>
      <c r="H84" s="94"/>
      <c r="I84" s="94"/>
      <c r="J84" s="94"/>
      <c r="K84" s="94"/>
      <c r="L84" s="94"/>
      <c r="M84" s="94"/>
      <c r="N84" s="94"/>
      <c r="O84" s="94"/>
      <c r="P84" s="94"/>
      <c r="Q84" s="94"/>
      <c r="R84" s="94"/>
      <c r="S84" s="94"/>
      <c r="T84" s="94"/>
      <c r="U84" s="94"/>
      <c r="V84" s="94"/>
      <c r="W84" s="94"/>
      <c r="X84" s="94"/>
      <c r="Y84" s="94"/>
      <c r="Z84" s="94"/>
    </row>
    <row r="85" ht="15.75" customHeight="1">
      <c r="A85" s="94"/>
      <c r="B85" s="94"/>
      <c r="C85" s="94"/>
      <c r="D85" s="94"/>
      <c r="E85" s="94"/>
      <c r="F85" s="94"/>
      <c r="G85" s="94"/>
      <c r="H85" s="94"/>
      <c r="I85" s="94"/>
      <c r="J85" s="94"/>
      <c r="K85" s="94"/>
      <c r="L85" s="94"/>
      <c r="M85" s="94"/>
      <c r="N85" s="94"/>
      <c r="O85" s="94"/>
      <c r="P85" s="94"/>
      <c r="Q85" s="94"/>
      <c r="R85" s="94"/>
      <c r="S85" s="94"/>
      <c r="T85" s="94"/>
      <c r="U85" s="94"/>
      <c r="V85" s="94"/>
      <c r="W85" s="94"/>
      <c r="X85" s="94"/>
      <c r="Y85" s="94"/>
      <c r="Z85" s="94"/>
    </row>
    <row r="86" ht="15.75" customHeight="1">
      <c r="A86" s="94"/>
      <c r="B86" s="94"/>
      <c r="C86" s="94"/>
      <c r="D86" s="94"/>
      <c r="E86" s="94"/>
      <c r="F86" s="94"/>
      <c r="G86" s="94"/>
      <c r="H86" s="94"/>
      <c r="I86" s="94"/>
      <c r="J86" s="94"/>
      <c r="K86" s="94"/>
      <c r="L86" s="94"/>
      <c r="M86" s="94"/>
      <c r="N86" s="94"/>
      <c r="O86" s="94"/>
      <c r="P86" s="94"/>
      <c r="Q86" s="94"/>
      <c r="R86" s="94"/>
      <c r="S86" s="94"/>
      <c r="T86" s="94"/>
      <c r="U86" s="94"/>
      <c r="V86" s="94"/>
      <c r="W86" s="94"/>
      <c r="X86" s="94"/>
      <c r="Y86" s="94"/>
      <c r="Z86" s="94"/>
    </row>
    <row r="87" ht="15.75" customHeight="1">
      <c r="A87" s="94"/>
      <c r="B87" s="94"/>
      <c r="C87" s="94"/>
      <c r="D87" s="94"/>
      <c r="E87" s="94"/>
      <c r="F87" s="94"/>
      <c r="G87" s="94"/>
      <c r="H87" s="94"/>
      <c r="I87" s="94"/>
      <c r="J87" s="94"/>
      <c r="K87" s="94"/>
      <c r="L87" s="94"/>
      <c r="M87" s="94"/>
      <c r="N87" s="94"/>
      <c r="O87" s="94"/>
      <c r="P87" s="94"/>
      <c r="Q87" s="94"/>
      <c r="R87" s="94"/>
      <c r="S87" s="94"/>
      <c r="T87" s="94"/>
      <c r="U87" s="94"/>
      <c r="V87" s="94"/>
      <c r="W87" s="94"/>
      <c r="X87" s="94"/>
      <c r="Y87" s="94"/>
      <c r="Z87" s="94"/>
    </row>
    <row r="88" ht="15.75" customHeight="1">
      <c r="A88" s="94"/>
      <c r="B88" s="94"/>
      <c r="C88" s="94"/>
      <c r="D88" s="94"/>
      <c r="E88" s="94"/>
      <c r="F88" s="94"/>
      <c r="G88" s="94"/>
      <c r="H88" s="94"/>
      <c r="I88" s="94"/>
      <c r="J88" s="94"/>
      <c r="K88" s="94"/>
      <c r="L88" s="94"/>
      <c r="M88" s="94"/>
      <c r="N88" s="94"/>
      <c r="O88" s="94"/>
      <c r="P88" s="94"/>
      <c r="Q88" s="94"/>
      <c r="R88" s="94"/>
      <c r="S88" s="94"/>
      <c r="T88" s="94"/>
      <c r="U88" s="94"/>
      <c r="V88" s="94"/>
      <c r="W88" s="94"/>
      <c r="X88" s="94"/>
      <c r="Y88" s="94"/>
      <c r="Z88" s="94"/>
    </row>
    <row r="89" ht="15.75" customHeight="1">
      <c r="A89" s="94"/>
      <c r="B89" s="94"/>
      <c r="C89" s="94"/>
      <c r="D89" s="94"/>
      <c r="E89" s="94"/>
      <c r="F89" s="94"/>
      <c r="G89" s="94"/>
      <c r="H89" s="94"/>
      <c r="I89" s="94"/>
      <c r="J89" s="94"/>
      <c r="K89" s="94"/>
      <c r="L89" s="94"/>
      <c r="M89" s="94"/>
      <c r="N89" s="94"/>
      <c r="O89" s="94"/>
      <c r="P89" s="94"/>
      <c r="Q89" s="94"/>
      <c r="R89" s="94"/>
      <c r="S89" s="94"/>
      <c r="T89" s="94"/>
      <c r="U89" s="94"/>
      <c r="V89" s="94"/>
      <c r="W89" s="94"/>
      <c r="X89" s="94"/>
      <c r="Y89" s="94"/>
      <c r="Z89" s="94"/>
    </row>
    <row r="90" ht="15.75" customHeight="1">
      <c r="A90" s="94"/>
      <c r="B90" s="94"/>
      <c r="C90" s="94"/>
      <c r="D90" s="94"/>
      <c r="E90" s="94"/>
      <c r="F90" s="94"/>
      <c r="G90" s="94"/>
      <c r="H90" s="94"/>
      <c r="I90" s="94"/>
      <c r="J90" s="94"/>
      <c r="K90" s="94"/>
      <c r="L90" s="94"/>
      <c r="M90" s="94"/>
      <c r="N90" s="94"/>
      <c r="O90" s="94"/>
      <c r="P90" s="94"/>
      <c r="Q90" s="94"/>
      <c r="R90" s="94"/>
      <c r="S90" s="94"/>
      <c r="T90" s="94"/>
      <c r="U90" s="94"/>
      <c r="V90" s="94"/>
      <c r="W90" s="94"/>
      <c r="X90" s="94"/>
      <c r="Y90" s="94"/>
      <c r="Z90" s="94"/>
    </row>
    <row r="91" ht="15.75" customHeight="1">
      <c r="A91" s="94"/>
      <c r="B91" s="94"/>
      <c r="C91" s="94"/>
      <c r="D91" s="94"/>
      <c r="E91" s="94"/>
      <c r="F91" s="94"/>
      <c r="G91" s="94"/>
      <c r="H91" s="94"/>
      <c r="I91" s="94"/>
      <c r="J91" s="94"/>
      <c r="K91" s="94"/>
      <c r="L91" s="94"/>
      <c r="M91" s="94"/>
      <c r="N91" s="94"/>
      <c r="O91" s="94"/>
      <c r="P91" s="94"/>
      <c r="Q91" s="94"/>
      <c r="R91" s="94"/>
      <c r="S91" s="94"/>
      <c r="T91" s="94"/>
      <c r="U91" s="94"/>
      <c r="V91" s="94"/>
      <c r="W91" s="94"/>
      <c r="X91" s="94"/>
      <c r="Y91" s="94"/>
      <c r="Z91" s="94"/>
    </row>
    <row r="92" ht="15.75" customHeight="1">
      <c r="A92" s="94"/>
      <c r="B92" s="94"/>
      <c r="C92" s="94"/>
      <c r="D92" s="94"/>
      <c r="E92" s="94"/>
      <c r="F92" s="94"/>
      <c r="G92" s="94"/>
      <c r="H92" s="94"/>
      <c r="I92" s="94"/>
      <c r="J92" s="94"/>
      <c r="K92" s="94"/>
      <c r="L92" s="94"/>
      <c r="M92" s="94"/>
      <c r="N92" s="94"/>
      <c r="O92" s="94"/>
      <c r="P92" s="94"/>
      <c r="Q92" s="94"/>
      <c r="R92" s="94"/>
      <c r="S92" s="94"/>
      <c r="T92" s="94"/>
      <c r="U92" s="94"/>
      <c r="V92" s="94"/>
      <c r="W92" s="94"/>
      <c r="X92" s="94"/>
      <c r="Y92" s="94"/>
      <c r="Z92" s="94"/>
    </row>
    <row r="93" ht="15.75" customHeight="1">
      <c r="A93" s="94"/>
      <c r="B93" s="94"/>
      <c r="C93" s="94"/>
      <c r="D93" s="94"/>
      <c r="E93" s="94"/>
      <c r="F93" s="94"/>
      <c r="G93" s="94"/>
      <c r="H93" s="94"/>
      <c r="I93" s="94"/>
      <c r="J93" s="94"/>
      <c r="K93" s="94"/>
      <c r="L93" s="94"/>
      <c r="M93" s="94"/>
      <c r="N93" s="94"/>
      <c r="O93" s="94"/>
      <c r="P93" s="94"/>
      <c r="Q93" s="94"/>
      <c r="R93" s="94"/>
      <c r="S93" s="94"/>
      <c r="T93" s="94"/>
      <c r="U93" s="94"/>
      <c r="V93" s="94"/>
      <c r="W93" s="94"/>
      <c r="X93" s="94"/>
      <c r="Y93" s="94"/>
      <c r="Z93" s="94"/>
    </row>
    <row r="94" ht="15.75" customHeight="1">
      <c r="A94" s="94"/>
      <c r="B94" s="94"/>
      <c r="C94" s="94"/>
      <c r="D94" s="94"/>
      <c r="E94" s="94"/>
      <c r="F94" s="94"/>
      <c r="G94" s="94"/>
      <c r="H94" s="94"/>
      <c r="I94" s="94"/>
      <c r="J94" s="94"/>
      <c r="K94" s="94"/>
      <c r="L94" s="94"/>
      <c r="M94" s="94"/>
      <c r="N94" s="94"/>
      <c r="O94" s="94"/>
      <c r="P94" s="94"/>
      <c r="Q94" s="94"/>
      <c r="R94" s="94"/>
      <c r="S94" s="94"/>
      <c r="T94" s="94"/>
      <c r="U94" s="94"/>
      <c r="V94" s="94"/>
      <c r="W94" s="94"/>
      <c r="X94" s="94"/>
      <c r="Y94" s="94"/>
      <c r="Z94" s="94"/>
    </row>
    <row r="95" ht="15.75" customHeight="1">
      <c r="A95" s="94"/>
      <c r="B95" s="94"/>
      <c r="C95" s="94"/>
      <c r="D95" s="94"/>
      <c r="E95" s="94"/>
      <c r="F95" s="94"/>
      <c r="G95" s="94"/>
      <c r="H95" s="94"/>
      <c r="I95" s="94"/>
      <c r="J95" s="94"/>
      <c r="K95" s="94"/>
      <c r="L95" s="94"/>
      <c r="M95" s="94"/>
      <c r="N95" s="94"/>
      <c r="O95" s="94"/>
      <c r="P95" s="94"/>
      <c r="Q95" s="94"/>
      <c r="R95" s="94"/>
      <c r="S95" s="94"/>
      <c r="T95" s="94"/>
      <c r="U95" s="94"/>
      <c r="V95" s="94"/>
      <c r="W95" s="94"/>
      <c r="X95" s="94"/>
      <c r="Y95" s="94"/>
      <c r="Z95" s="94"/>
    </row>
    <row r="96" ht="15.75" customHeight="1">
      <c r="A96" s="94"/>
      <c r="B96" s="94"/>
      <c r="C96" s="94"/>
      <c r="D96" s="94"/>
      <c r="E96" s="94"/>
      <c r="F96" s="94"/>
      <c r="G96" s="94"/>
      <c r="H96" s="94"/>
      <c r="I96" s="94"/>
      <c r="J96" s="94"/>
      <c r="K96" s="94"/>
      <c r="L96" s="94"/>
      <c r="M96" s="94"/>
      <c r="N96" s="94"/>
      <c r="O96" s="94"/>
      <c r="P96" s="94"/>
      <c r="Q96" s="94"/>
      <c r="R96" s="94"/>
      <c r="S96" s="94"/>
      <c r="T96" s="94"/>
      <c r="U96" s="94"/>
      <c r="V96" s="94"/>
      <c r="W96" s="94"/>
      <c r="X96" s="94"/>
      <c r="Y96" s="94"/>
      <c r="Z96" s="94"/>
    </row>
    <row r="97" ht="15.75" customHeight="1">
      <c r="A97" s="94"/>
      <c r="B97" s="94"/>
      <c r="C97" s="94"/>
      <c r="D97" s="94"/>
      <c r="E97" s="94"/>
      <c r="F97" s="94"/>
      <c r="G97" s="94"/>
      <c r="H97" s="94"/>
      <c r="I97" s="94"/>
      <c r="J97" s="94"/>
      <c r="K97" s="94"/>
      <c r="L97" s="94"/>
      <c r="M97" s="94"/>
      <c r="N97" s="94"/>
      <c r="O97" s="94"/>
      <c r="P97" s="94"/>
      <c r="Q97" s="94"/>
      <c r="R97" s="94"/>
      <c r="S97" s="94"/>
      <c r="T97" s="94"/>
      <c r="U97" s="94"/>
      <c r="V97" s="94"/>
      <c r="W97" s="94"/>
      <c r="X97" s="94"/>
      <c r="Y97" s="94"/>
      <c r="Z97" s="94"/>
    </row>
    <row r="98" ht="15.75" customHeight="1">
      <c r="A98" s="94"/>
      <c r="B98" s="94"/>
      <c r="C98" s="94"/>
      <c r="D98" s="94"/>
      <c r="E98" s="94"/>
      <c r="F98" s="94"/>
      <c r="G98" s="94"/>
      <c r="H98" s="94"/>
      <c r="I98" s="94"/>
      <c r="J98" s="94"/>
      <c r="K98" s="94"/>
      <c r="L98" s="94"/>
      <c r="M98" s="94"/>
      <c r="N98" s="94"/>
      <c r="O98" s="94"/>
      <c r="P98" s="94"/>
      <c r="Q98" s="94"/>
      <c r="R98" s="94"/>
      <c r="S98" s="94"/>
      <c r="T98" s="94"/>
      <c r="U98" s="94"/>
      <c r="V98" s="94"/>
      <c r="W98" s="94"/>
      <c r="X98" s="94"/>
      <c r="Y98" s="94"/>
      <c r="Z98" s="94"/>
    </row>
    <row r="99" ht="15.75" customHeight="1">
      <c r="A99" s="94"/>
      <c r="B99" s="94"/>
      <c r="C99" s="94"/>
      <c r="D99" s="94"/>
      <c r="E99" s="94"/>
      <c r="F99" s="94"/>
      <c r="G99" s="94"/>
      <c r="H99" s="94"/>
      <c r="I99" s="94"/>
      <c r="J99" s="94"/>
      <c r="K99" s="94"/>
      <c r="L99" s="94"/>
      <c r="M99" s="94"/>
      <c r="N99" s="94"/>
      <c r="O99" s="94"/>
      <c r="P99" s="94"/>
      <c r="Q99" s="94"/>
      <c r="R99" s="94"/>
      <c r="S99" s="94"/>
      <c r="T99" s="94"/>
      <c r="U99" s="94"/>
      <c r="V99" s="94"/>
      <c r="W99" s="94"/>
      <c r="X99" s="94"/>
      <c r="Y99" s="94"/>
      <c r="Z99" s="94"/>
    </row>
    <row r="100" ht="15.75" customHeight="1">
      <c r="A100" s="94"/>
      <c r="B100" s="94"/>
      <c r="C100" s="94"/>
      <c r="D100" s="94"/>
      <c r="E100" s="94"/>
      <c r="F100" s="94"/>
      <c r="G100" s="94"/>
      <c r="H100" s="94"/>
      <c r="I100" s="94"/>
      <c r="J100" s="94"/>
      <c r="K100" s="94"/>
      <c r="L100" s="94"/>
      <c r="M100" s="94"/>
      <c r="N100" s="94"/>
      <c r="O100" s="94"/>
      <c r="P100" s="94"/>
      <c r="Q100" s="94"/>
      <c r="R100" s="94"/>
      <c r="S100" s="94"/>
      <c r="T100" s="94"/>
      <c r="U100" s="94"/>
      <c r="V100" s="94"/>
      <c r="W100" s="94"/>
      <c r="X100" s="94"/>
      <c r="Y100" s="94"/>
      <c r="Z100" s="94"/>
    </row>
    <row r="101" ht="15.75" customHeight="1">
      <c r="A101" s="94"/>
      <c r="B101" s="94"/>
      <c r="C101" s="94"/>
      <c r="D101" s="94"/>
      <c r="E101" s="94"/>
      <c r="F101" s="94"/>
      <c r="G101" s="94"/>
      <c r="H101" s="94"/>
      <c r="I101" s="94"/>
      <c r="J101" s="94"/>
      <c r="K101" s="94"/>
      <c r="L101" s="94"/>
      <c r="M101" s="94"/>
      <c r="N101" s="94"/>
      <c r="O101" s="94"/>
      <c r="P101" s="94"/>
      <c r="Q101" s="94"/>
      <c r="R101" s="94"/>
      <c r="S101" s="94"/>
      <c r="T101" s="94"/>
      <c r="U101" s="94"/>
      <c r="V101" s="94"/>
      <c r="W101" s="94"/>
      <c r="X101" s="94"/>
      <c r="Y101" s="94"/>
      <c r="Z101" s="94"/>
    </row>
    <row r="102" ht="15.75" customHeight="1">
      <c r="A102" s="94"/>
      <c r="B102" s="94"/>
      <c r="C102" s="94"/>
      <c r="D102" s="94"/>
      <c r="E102" s="94"/>
      <c r="F102" s="94"/>
      <c r="G102" s="94"/>
      <c r="H102" s="94"/>
      <c r="I102" s="94"/>
      <c r="J102" s="94"/>
      <c r="K102" s="94"/>
      <c r="L102" s="94"/>
      <c r="M102" s="94"/>
      <c r="N102" s="94"/>
      <c r="O102" s="94"/>
      <c r="P102" s="94"/>
      <c r="Q102" s="94"/>
      <c r="R102" s="94"/>
      <c r="S102" s="94"/>
      <c r="T102" s="94"/>
      <c r="U102" s="94"/>
      <c r="V102" s="94"/>
      <c r="W102" s="94"/>
      <c r="X102" s="94"/>
      <c r="Y102" s="94"/>
      <c r="Z102" s="94"/>
    </row>
    <row r="103" ht="15.75" customHeight="1">
      <c r="A103" s="94"/>
      <c r="B103" s="94"/>
      <c r="C103" s="94"/>
      <c r="D103" s="94"/>
      <c r="E103" s="94"/>
      <c r="F103" s="94"/>
      <c r="G103" s="94"/>
      <c r="H103" s="94"/>
      <c r="I103" s="94"/>
      <c r="J103" s="94"/>
      <c r="K103" s="94"/>
      <c r="L103" s="94"/>
      <c r="M103" s="94"/>
      <c r="N103" s="94"/>
      <c r="O103" s="94"/>
      <c r="P103" s="94"/>
      <c r="Q103" s="94"/>
      <c r="R103" s="94"/>
      <c r="S103" s="94"/>
      <c r="T103" s="94"/>
      <c r="U103" s="94"/>
      <c r="V103" s="94"/>
      <c r="W103" s="94"/>
      <c r="X103" s="94"/>
      <c r="Y103" s="94"/>
      <c r="Z103" s="94"/>
    </row>
    <row r="104" ht="15.75" customHeight="1">
      <c r="A104" s="94"/>
      <c r="B104" s="94"/>
      <c r="C104" s="94"/>
      <c r="D104" s="94"/>
      <c r="E104" s="94"/>
      <c r="F104" s="94"/>
      <c r="G104" s="94"/>
      <c r="H104" s="94"/>
      <c r="I104" s="94"/>
      <c r="J104" s="94"/>
      <c r="K104" s="94"/>
      <c r="L104" s="94"/>
      <c r="M104" s="94"/>
      <c r="N104" s="94"/>
      <c r="O104" s="94"/>
      <c r="P104" s="94"/>
      <c r="Q104" s="94"/>
      <c r="R104" s="94"/>
      <c r="S104" s="94"/>
      <c r="T104" s="94"/>
      <c r="U104" s="94"/>
      <c r="V104" s="94"/>
      <c r="W104" s="94"/>
      <c r="X104" s="94"/>
      <c r="Y104" s="94"/>
      <c r="Z104" s="94"/>
    </row>
    <row r="105" ht="15.75" customHeight="1">
      <c r="A105" s="94"/>
      <c r="B105" s="94"/>
      <c r="C105" s="94"/>
      <c r="D105" s="94"/>
      <c r="E105" s="94"/>
      <c r="F105" s="94"/>
      <c r="G105" s="94"/>
      <c r="H105" s="94"/>
      <c r="I105" s="94"/>
      <c r="J105" s="94"/>
      <c r="K105" s="94"/>
      <c r="L105" s="94"/>
      <c r="M105" s="94"/>
      <c r="N105" s="94"/>
      <c r="O105" s="94"/>
      <c r="P105" s="94"/>
      <c r="Q105" s="94"/>
      <c r="R105" s="94"/>
      <c r="S105" s="94"/>
      <c r="T105" s="94"/>
      <c r="U105" s="94"/>
      <c r="V105" s="94"/>
      <c r="W105" s="94"/>
      <c r="X105" s="94"/>
      <c r="Y105" s="94"/>
      <c r="Z105" s="94"/>
    </row>
    <row r="106" ht="15.75" customHeight="1">
      <c r="A106" s="94"/>
      <c r="B106" s="94"/>
      <c r="C106" s="94"/>
      <c r="D106" s="94"/>
      <c r="E106" s="94"/>
      <c r="F106" s="94"/>
      <c r="G106" s="94"/>
      <c r="H106" s="94"/>
      <c r="I106" s="94"/>
      <c r="J106" s="94"/>
      <c r="K106" s="94"/>
      <c r="L106" s="94"/>
      <c r="M106" s="94"/>
      <c r="N106" s="94"/>
      <c r="O106" s="94"/>
      <c r="P106" s="94"/>
      <c r="Q106" s="94"/>
      <c r="R106" s="94"/>
      <c r="S106" s="94"/>
      <c r="T106" s="94"/>
      <c r="U106" s="94"/>
      <c r="V106" s="94"/>
      <c r="W106" s="94"/>
      <c r="X106" s="94"/>
      <c r="Y106" s="94"/>
      <c r="Z106" s="94"/>
    </row>
    <row r="107" ht="15.75" customHeight="1">
      <c r="A107" s="94"/>
      <c r="B107" s="94"/>
      <c r="C107" s="94"/>
      <c r="D107" s="94"/>
      <c r="E107" s="94"/>
      <c r="F107" s="94"/>
      <c r="G107" s="94"/>
      <c r="H107" s="94"/>
      <c r="I107" s="94"/>
      <c r="J107" s="94"/>
      <c r="K107" s="94"/>
      <c r="L107" s="94"/>
      <c r="M107" s="94"/>
      <c r="N107" s="94"/>
      <c r="O107" s="94"/>
      <c r="P107" s="94"/>
      <c r="Q107" s="94"/>
      <c r="R107" s="94"/>
      <c r="S107" s="94"/>
      <c r="T107" s="94"/>
      <c r="U107" s="94"/>
      <c r="V107" s="94"/>
      <c r="W107" s="94"/>
      <c r="X107" s="94"/>
      <c r="Y107" s="94"/>
      <c r="Z107" s="94"/>
    </row>
    <row r="108" ht="15.75" customHeight="1">
      <c r="A108" s="94"/>
      <c r="B108" s="94"/>
      <c r="C108" s="94"/>
      <c r="D108" s="94"/>
      <c r="E108" s="94"/>
      <c r="F108" s="94"/>
      <c r="G108" s="94"/>
      <c r="H108" s="94"/>
      <c r="I108" s="94"/>
      <c r="J108" s="94"/>
      <c r="K108" s="94"/>
      <c r="L108" s="94"/>
      <c r="M108" s="94"/>
      <c r="N108" s="94"/>
      <c r="O108" s="94"/>
      <c r="P108" s="94"/>
      <c r="Q108" s="94"/>
      <c r="R108" s="94"/>
      <c r="S108" s="94"/>
      <c r="T108" s="94"/>
      <c r="U108" s="94"/>
      <c r="V108" s="94"/>
      <c r="W108" s="94"/>
      <c r="X108" s="94"/>
      <c r="Y108" s="94"/>
      <c r="Z108" s="94"/>
    </row>
    <row r="109" ht="15.75" customHeight="1">
      <c r="A109" s="94"/>
      <c r="B109" s="94"/>
      <c r="C109" s="94"/>
      <c r="D109" s="94"/>
      <c r="E109" s="94"/>
      <c r="F109" s="94"/>
      <c r="G109" s="94"/>
      <c r="H109" s="94"/>
      <c r="I109" s="94"/>
      <c r="J109" s="94"/>
      <c r="K109" s="94"/>
      <c r="L109" s="94"/>
      <c r="M109" s="94"/>
      <c r="N109" s="94"/>
      <c r="O109" s="94"/>
      <c r="P109" s="94"/>
      <c r="Q109" s="94"/>
      <c r="R109" s="94"/>
      <c r="S109" s="94"/>
      <c r="T109" s="94"/>
      <c r="U109" s="94"/>
      <c r="V109" s="94"/>
      <c r="W109" s="94"/>
      <c r="X109" s="94"/>
      <c r="Y109" s="94"/>
      <c r="Z109" s="94"/>
    </row>
    <row r="110" ht="15.75" customHeight="1">
      <c r="A110" s="94"/>
      <c r="B110" s="94"/>
      <c r="C110" s="94"/>
      <c r="D110" s="94"/>
      <c r="E110" s="94"/>
      <c r="F110" s="94"/>
      <c r="G110" s="94"/>
      <c r="H110" s="94"/>
      <c r="I110" s="94"/>
      <c r="J110" s="94"/>
      <c r="K110" s="94"/>
      <c r="L110" s="94"/>
      <c r="M110" s="94"/>
      <c r="N110" s="94"/>
      <c r="O110" s="94"/>
      <c r="P110" s="94"/>
      <c r="Q110" s="94"/>
      <c r="R110" s="94"/>
      <c r="S110" s="94"/>
      <c r="T110" s="94"/>
      <c r="U110" s="94"/>
      <c r="V110" s="94"/>
      <c r="W110" s="94"/>
      <c r="X110" s="94"/>
      <c r="Y110" s="94"/>
      <c r="Z110" s="94"/>
    </row>
    <row r="111" ht="15.75" customHeight="1">
      <c r="A111" s="94"/>
      <c r="B111" s="94"/>
      <c r="C111" s="94"/>
      <c r="D111" s="94"/>
      <c r="E111" s="94"/>
      <c r="F111" s="94"/>
      <c r="G111" s="94"/>
      <c r="H111" s="94"/>
      <c r="I111" s="94"/>
      <c r="J111" s="94"/>
      <c r="K111" s="94"/>
      <c r="L111" s="94"/>
      <c r="M111" s="94"/>
      <c r="N111" s="94"/>
      <c r="O111" s="94"/>
      <c r="P111" s="94"/>
      <c r="Q111" s="94"/>
      <c r="R111" s="94"/>
      <c r="S111" s="94"/>
      <c r="T111" s="94"/>
      <c r="U111" s="94"/>
      <c r="V111" s="94"/>
      <c r="W111" s="94"/>
      <c r="X111" s="94"/>
      <c r="Y111" s="94"/>
      <c r="Z111" s="94"/>
    </row>
    <row r="112" ht="15.75" customHeight="1">
      <c r="A112" s="94"/>
      <c r="B112" s="94"/>
      <c r="C112" s="94"/>
      <c r="D112" s="94"/>
      <c r="E112" s="94"/>
      <c r="F112" s="94"/>
      <c r="G112" s="94"/>
      <c r="H112" s="94"/>
      <c r="I112" s="94"/>
      <c r="J112" s="94"/>
      <c r="K112" s="94"/>
      <c r="L112" s="94"/>
      <c r="M112" s="94"/>
      <c r="N112" s="94"/>
      <c r="O112" s="94"/>
      <c r="P112" s="94"/>
      <c r="Q112" s="94"/>
      <c r="R112" s="94"/>
      <c r="S112" s="94"/>
      <c r="T112" s="94"/>
      <c r="U112" s="94"/>
      <c r="V112" s="94"/>
      <c r="W112" s="94"/>
      <c r="X112" s="94"/>
      <c r="Y112" s="94"/>
      <c r="Z112" s="94"/>
    </row>
    <row r="113" ht="15.75" customHeight="1">
      <c r="A113" s="94"/>
      <c r="B113" s="94"/>
      <c r="C113" s="94"/>
      <c r="D113" s="94"/>
      <c r="E113" s="94"/>
      <c r="F113" s="94"/>
      <c r="G113" s="94"/>
      <c r="H113" s="94"/>
      <c r="I113" s="94"/>
      <c r="J113" s="94"/>
      <c r="K113" s="94"/>
      <c r="L113" s="94"/>
      <c r="M113" s="94"/>
      <c r="N113" s="94"/>
      <c r="O113" s="94"/>
      <c r="P113" s="94"/>
      <c r="Q113" s="94"/>
      <c r="R113" s="94"/>
      <c r="S113" s="94"/>
      <c r="T113" s="94"/>
      <c r="U113" s="94"/>
      <c r="V113" s="94"/>
      <c r="W113" s="94"/>
      <c r="X113" s="94"/>
      <c r="Y113" s="94"/>
      <c r="Z113" s="94"/>
    </row>
    <row r="114" ht="15.75" customHeight="1">
      <c r="A114" s="94"/>
      <c r="B114" s="94"/>
      <c r="C114" s="94"/>
      <c r="D114" s="94"/>
      <c r="E114" s="94"/>
      <c r="F114" s="94"/>
      <c r="G114" s="94"/>
      <c r="H114" s="94"/>
      <c r="I114" s="94"/>
      <c r="J114" s="94"/>
      <c r="K114" s="94"/>
      <c r="L114" s="94"/>
      <c r="M114" s="94"/>
      <c r="N114" s="94"/>
      <c r="O114" s="94"/>
      <c r="P114" s="94"/>
      <c r="Q114" s="94"/>
      <c r="R114" s="94"/>
      <c r="S114" s="94"/>
      <c r="T114" s="94"/>
      <c r="U114" s="94"/>
      <c r="V114" s="94"/>
      <c r="W114" s="94"/>
      <c r="X114" s="94"/>
      <c r="Y114" s="94"/>
      <c r="Z114" s="94"/>
    </row>
    <row r="115" ht="15.75" customHeight="1">
      <c r="A115" s="94"/>
      <c r="B115" s="94"/>
      <c r="C115" s="94"/>
      <c r="D115" s="94"/>
      <c r="E115" s="94"/>
      <c r="F115" s="94"/>
      <c r="G115" s="94"/>
      <c r="H115" s="94"/>
      <c r="I115" s="94"/>
      <c r="J115" s="94"/>
      <c r="K115" s="94"/>
      <c r="L115" s="94"/>
      <c r="M115" s="94"/>
      <c r="N115" s="94"/>
      <c r="O115" s="94"/>
      <c r="P115" s="94"/>
      <c r="Q115" s="94"/>
      <c r="R115" s="94"/>
      <c r="S115" s="94"/>
      <c r="T115" s="94"/>
      <c r="U115" s="94"/>
      <c r="V115" s="94"/>
      <c r="W115" s="94"/>
      <c r="X115" s="94"/>
      <c r="Y115" s="94"/>
      <c r="Z115" s="94"/>
    </row>
    <row r="116" ht="15.75" customHeight="1">
      <c r="A116" s="94"/>
      <c r="B116" s="94"/>
      <c r="C116" s="94"/>
      <c r="D116" s="94"/>
      <c r="E116" s="94"/>
      <c r="F116" s="94"/>
      <c r="G116" s="94"/>
      <c r="H116" s="94"/>
      <c r="I116" s="94"/>
      <c r="J116" s="94"/>
      <c r="K116" s="94"/>
      <c r="L116" s="94"/>
      <c r="M116" s="94"/>
      <c r="N116" s="94"/>
      <c r="O116" s="94"/>
      <c r="P116" s="94"/>
      <c r="Q116" s="94"/>
      <c r="R116" s="94"/>
      <c r="S116" s="94"/>
      <c r="T116" s="94"/>
      <c r="U116" s="94"/>
      <c r="V116" s="94"/>
      <c r="W116" s="94"/>
      <c r="X116" s="94"/>
      <c r="Y116" s="94"/>
      <c r="Z116" s="94"/>
    </row>
    <row r="117" ht="15.75" customHeight="1">
      <c r="A117" s="94"/>
      <c r="B117" s="94"/>
      <c r="C117" s="94"/>
      <c r="D117" s="94"/>
      <c r="E117" s="94"/>
      <c r="F117" s="94"/>
      <c r="G117" s="94"/>
      <c r="H117" s="94"/>
      <c r="I117" s="94"/>
      <c r="J117" s="94"/>
      <c r="K117" s="94"/>
      <c r="L117" s="94"/>
      <c r="M117" s="94"/>
      <c r="N117" s="94"/>
      <c r="O117" s="94"/>
      <c r="P117" s="94"/>
      <c r="Q117" s="94"/>
      <c r="R117" s="94"/>
      <c r="S117" s="94"/>
      <c r="T117" s="94"/>
      <c r="U117" s="94"/>
      <c r="V117" s="94"/>
      <c r="W117" s="94"/>
      <c r="X117" s="94"/>
      <c r="Y117" s="94"/>
      <c r="Z117" s="94"/>
    </row>
    <row r="118" ht="15.75" customHeight="1">
      <c r="A118" s="94"/>
      <c r="B118" s="94"/>
      <c r="C118" s="94"/>
      <c r="D118" s="94"/>
      <c r="E118" s="94"/>
      <c r="F118" s="94"/>
      <c r="G118" s="94"/>
      <c r="H118" s="94"/>
      <c r="I118" s="94"/>
      <c r="J118" s="94"/>
      <c r="K118" s="94"/>
      <c r="L118" s="94"/>
      <c r="M118" s="94"/>
      <c r="N118" s="94"/>
      <c r="O118" s="94"/>
      <c r="P118" s="94"/>
      <c r="Q118" s="94"/>
      <c r="R118" s="94"/>
      <c r="S118" s="94"/>
      <c r="T118" s="94"/>
      <c r="U118" s="94"/>
      <c r="V118" s="94"/>
      <c r="W118" s="94"/>
      <c r="X118" s="94"/>
      <c r="Y118" s="94"/>
      <c r="Z118" s="94"/>
    </row>
    <row r="119" ht="15.75" customHeight="1">
      <c r="A119" s="94"/>
      <c r="B119" s="94"/>
      <c r="C119" s="94"/>
      <c r="D119" s="94"/>
      <c r="E119" s="94"/>
      <c r="F119" s="94"/>
      <c r="G119" s="94"/>
      <c r="H119" s="94"/>
      <c r="I119" s="94"/>
      <c r="J119" s="94"/>
      <c r="K119" s="94"/>
      <c r="L119" s="94"/>
      <c r="M119" s="94"/>
      <c r="N119" s="94"/>
      <c r="O119" s="94"/>
      <c r="P119" s="94"/>
      <c r="Q119" s="94"/>
      <c r="R119" s="94"/>
      <c r="S119" s="94"/>
      <c r="T119" s="94"/>
      <c r="U119" s="94"/>
      <c r="V119" s="94"/>
      <c r="W119" s="94"/>
      <c r="X119" s="94"/>
      <c r="Y119" s="94"/>
      <c r="Z119" s="94"/>
    </row>
    <row r="120" ht="15.75" customHeight="1">
      <c r="A120" s="94"/>
      <c r="B120" s="94"/>
      <c r="C120" s="94"/>
      <c r="D120" s="94"/>
      <c r="E120" s="94"/>
      <c r="F120" s="94"/>
      <c r="G120" s="94"/>
      <c r="H120" s="94"/>
      <c r="I120" s="94"/>
      <c r="J120" s="94"/>
      <c r="K120" s="94"/>
      <c r="L120" s="94"/>
      <c r="M120" s="94"/>
      <c r="N120" s="94"/>
      <c r="O120" s="94"/>
      <c r="P120" s="94"/>
      <c r="Q120" s="94"/>
      <c r="R120" s="94"/>
      <c r="S120" s="94"/>
      <c r="T120" s="94"/>
      <c r="U120" s="94"/>
      <c r="V120" s="94"/>
      <c r="W120" s="94"/>
      <c r="X120" s="94"/>
      <c r="Y120" s="94"/>
      <c r="Z120" s="94"/>
    </row>
    <row r="121" ht="15.75" customHeight="1">
      <c r="A121" s="94"/>
      <c r="B121" s="94"/>
      <c r="C121" s="94"/>
      <c r="D121" s="94"/>
      <c r="E121" s="94"/>
      <c r="F121" s="94"/>
      <c r="G121" s="94"/>
      <c r="H121" s="94"/>
      <c r="I121" s="94"/>
      <c r="J121" s="94"/>
      <c r="K121" s="94"/>
      <c r="L121" s="94"/>
      <c r="M121" s="94"/>
      <c r="N121" s="94"/>
      <c r="O121" s="94"/>
      <c r="P121" s="94"/>
      <c r="Q121" s="94"/>
      <c r="R121" s="94"/>
      <c r="S121" s="94"/>
      <c r="T121" s="94"/>
      <c r="U121" s="94"/>
      <c r="V121" s="94"/>
      <c r="W121" s="94"/>
      <c r="X121" s="94"/>
      <c r="Y121" s="94"/>
      <c r="Z121" s="94"/>
    </row>
    <row r="122" ht="15.75" customHeight="1">
      <c r="A122" s="94"/>
      <c r="B122" s="94"/>
      <c r="C122" s="94"/>
      <c r="D122" s="94"/>
      <c r="E122" s="94"/>
      <c r="F122" s="94"/>
      <c r="G122" s="94"/>
      <c r="H122" s="94"/>
      <c r="I122" s="94"/>
      <c r="J122" s="94"/>
      <c r="K122" s="94"/>
      <c r="L122" s="94"/>
      <c r="M122" s="94"/>
      <c r="N122" s="94"/>
      <c r="O122" s="94"/>
      <c r="P122" s="94"/>
      <c r="Q122" s="94"/>
      <c r="R122" s="94"/>
      <c r="S122" s="94"/>
      <c r="T122" s="94"/>
      <c r="U122" s="94"/>
      <c r="V122" s="94"/>
      <c r="W122" s="94"/>
      <c r="X122" s="94"/>
      <c r="Y122" s="94"/>
      <c r="Z122" s="94"/>
    </row>
    <row r="123" ht="15.75" customHeight="1">
      <c r="A123" s="94"/>
      <c r="B123" s="94"/>
      <c r="C123" s="94"/>
      <c r="D123" s="94"/>
      <c r="E123" s="94"/>
      <c r="F123" s="94"/>
      <c r="G123" s="94"/>
      <c r="H123" s="94"/>
      <c r="I123" s="94"/>
      <c r="J123" s="94"/>
      <c r="K123" s="94"/>
      <c r="L123" s="94"/>
      <c r="M123" s="94"/>
      <c r="N123" s="94"/>
      <c r="O123" s="94"/>
      <c r="P123" s="94"/>
      <c r="Q123" s="94"/>
      <c r="R123" s="94"/>
      <c r="S123" s="94"/>
      <c r="T123" s="94"/>
      <c r="U123" s="94"/>
      <c r="V123" s="94"/>
      <c r="W123" s="94"/>
      <c r="X123" s="94"/>
      <c r="Y123" s="94"/>
      <c r="Z123" s="94"/>
    </row>
    <row r="124" ht="15.75" customHeight="1">
      <c r="A124" s="94"/>
      <c r="B124" s="94"/>
      <c r="C124" s="94"/>
      <c r="D124" s="94"/>
      <c r="E124" s="94"/>
      <c r="F124" s="94"/>
      <c r="G124" s="94"/>
      <c r="H124" s="94"/>
      <c r="I124" s="94"/>
      <c r="J124" s="94"/>
      <c r="K124" s="94"/>
      <c r="L124" s="94"/>
      <c r="M124" s="94"/>
      <c r="N124" s="94"/>
      <c r="O124" s="94"/>
      <c r="P124" s="94"/>
      <c r="Q124" s="94"/>
      <c r="R124" s="94"/>
      <c r="S124" s="94"/>
      <c r="T124" s="94"/>
      <c r="U124" s="94"/>
      <c r="V124" s="94"/>
      <c r="W124" s="94"/>
      <c r="X124" s="94"/>
      <c r="Y124" s="94"/>
      <c r="Z124" s="94"/>
    </row>
    <row r="125" ht="15.75" customHeight="1">
      <c r="A125" s="94"/>
      <c r="B125" s="94"/>
      <c r="C125" s="94"/>
      <c r="D125" s="94"/>
      <c r="E125" s="94"/>
      <c r="F125" s="94"/>
      <c r="G125" s="94"/>
      <c r="H125" s="94"/>
      <c r="I125" s="94"/>
      <c r="J125" s="94"/>
      <c r="K125" s="94"/>
      <c r="L125" s="94"/>
      <c r="M125" s="94"/>
      <c r="N125" s="94"/>
      <c r="O125" s="94"/>
      <c r="P125" s="94"/>
      <c r="Q125" s="94"/>
      <c r="R125" s="94"/>
      <c r="S125" s="94"/>
      <c r="T125" s="94"/>
      <c r="U125" s="94"/>
      <c r="V125" s="94"/>
      <c r="W125" s="94"/>
      <c r="X125" s="94"/>
      <c r="Y125" s="94"/>
      <c r="Z125" s="94"/>
    </row>
    <row r="126" ht="15.75" customHeight="1">
      <c r="A126" s="94"/>
      <c r="B126" s="94"/>
      <c r="C126" s="94"/>
      <c r="D126" s="94"/>
      <c r="E126" s="94"/>
      <c r="F126" s="94"/>
      <c r="G126" s="94"/>
      <c r="H126" s="94"/>
      <c r="I126" s="94"/>
      <c r="J126" s="94"/>
      <c r="K126" s="94"/>
      <c r="L126" s="94"/>
      <c r="M126" s="94"/>
      <c r="N126" s="94"/>
      <c r="O126" s="94"/>
      <c r="P126" s="94"/>
      <c r="Q126" s="94"/>
      <c r="R126" s="94"/>
      <c r="S126" s="94"/>
      <c r="T126" s="94"/>
      <c r="U126" s="94"/>
      <c r="V126" s="94"/>
      <c r="W126" s="94"/>
      <c r="X126" s="94"/>
      <c r="Y126" s="94"/>
      <c r="Z126" s="94"/>
    </row>
    <row r="127" ht="15.75" customHeight="1">
      <c r="A127" s="94"/>
      <c r="B127" s="94"/>
      <c r="C127" s="94"/>
      <c r="D127" s="94"/>
      <c r="E127" s="94"/>
      <c r="F127" s="94"/>
      <c r="G127" s="94"/>
      <c r="H127" s="94"/>
      <c r="I127" s="94"/>
      <c r="J127" s="94"/>
      <c r="K127" s="94"/>
      <c r="L127" s="94"/>
      <c r="M127" s="94"/>
      <c r="N127" s="94"/>
      <c r="O127" s="94"/>
      <c r="P127" s="94"/>
      <c r="Q127" s="94"/>
      <c r="R127" s="94"/>
      <c r="S127" s="94"/>
      <c r="T127" s="94"/>
      <c r="U127" s="94"/>
      <c r="V127" s="94"/>
      <c r="W127" s="94"/>
      <c r="X127" s="94"/>
      <c r="Y127" s="94"/>
      <c r="Z127" s="94"/>
    </row>
    <row r="128" ht="15.75" customHeight="1">
      <c r="A128" s="94"/>
      <c r="B128" s="94"/>
      <c r="C128" s="94"/>
      <c r="D128" s="94"/>
      <c r="E128" s="94"/>
      <c r="F128" s="94"/>
      <c r="G128" s="94"/>
      <c r="H128" s="94"/>
      <c r="I128" s="94"/>
      <c r="J128" s="94"/>
      <c r="K128" s="94"/>
      <c r="L128" s="94"/>
      <c r="M128" s="94"/>
      <c r="N128" s="94"/>
      <c r="O128" s="94"/>
      <c r="P128" s="94"/>
      <c r="Q128" s="94"/>
      <c r="R128" s="94"/>
      <c r="S128" s="94"/>
      <c r="T128" s="94"/>
      <c r="U128" s="94"/>
      <c r="V128" s="94"/>
      <c r="W128" s="94"/>
      <c r="X128" s="94"/>
      <c r="Y128" s="94"/>
      <c r="Z128" s="94"/>
    </row>
    <row r="129" ht="15.75" customHeight="1">
      <c r="A129" s="94"/>
      <c r="B129" s="94"/>
      <c r="C129" s="94"/>
      <c r="D129" s="94"/>
      <c r="E129" s="94"/>
      <c r="F129" s="94"/>
      <c r="G129" s="94"/>
      <c r="H129" s="94"/>
      <c r="I129" s="94"/>
      <c r="J129" s="94"/>
      <c r="K129" s="94"/>
      <c r="L129" s="94"/>
      <c r="M129" s="94"/>
      <c r="N129" s="94"/>
      <c r="O129" s="94"/>
      <c r="P129" s="94"/>
      <c r="Q129" s="94"/>
      <c r="R129" s="94"/>
      <c r="S129" s="94"/>
      <c r="T129" s="94"/>
      <c r="U129" s="94"/>
      <c r="V129" s="94"/>
      <c r="W129" s="94"/>
      <c r="X129" s="94"/>
      <c r="Y129" s="94"/>
      <c r="Z129" s="94"/>
    </row>
    <row r="130" ht="15.75" customHeight="1">
      <c r="A130" s="94"/>
      <c r="B130" s="94"/>
      <c r="C130" s="94"/>
      <c r="D130" s="94"/>
      <c r="E130" s="94"/>
      <c r="F130" s="94"/>
      <c r="G130" s="94"/>
      <c r="H130" s="94"/>
      <c r="I130" s="94"/>
      <c r="J130" s="94"/>
      <c r="K130" s="94"/>
      <c r="L130" s="94"/>
      <c r="M130" s="94"/>
      <c r="N130" s="94"/>
      <c r="O130" s="94"/>
      <c r="P130" s="94"/>
      <c r="Q130" s="94"/>
      <c r="R130" s="94"/>
      <c r="S130" s="94"/>
      <c r="T130" s="94"/>
      <c r="U130" s="94"/>
      <c r="V130" s="94"/>
      <c r="W130" s="94"/>
      <c r="X130" s="94"/>
      <c r="Y130" s="94"/>
      <c r="Z130" s="94"/>
    </row>
    <row r="131" ht="15.75" customHeight="1">
      <c r="A131" s="94"/>
      <c r="B131" s="94"/>
      <c r="C131" s="94"/>
      <c r="D131" s="94"/>
      <c r="E131" s="94"/>
      <c r="F131" s="94"/>
      <c r="G131" s="94"/>
      <c r="H131" s="94"/>
      <c r="I131" s="94"/>
      <c r="J131" s="94"/>
      <c r="K131" s="94"/>
      <c r="L131" s="94"/>
      <c r="M131" s="94"/>
      <c r="N131" s="94"/>
      <c r="O131" s="94"/>
      <c r="P131" s="94"/>
      <c r="Q131" s="94"/>
      <c r="R131" s="94"/>
      <c r="S131" s="94"/>
      <c r="T131" s="94"/>
      <c r="U131" s="94"/>
      <c r="V131" s="94"/>
      <c r="W131" s="94"/>
      <c r="X131" s="94"/>
      <c r="Y131" s="94"/>
      <c r="Z131" s="94"/>
    </row>
    <row r="132" ht="15.75" customHeight="1">
      <c r="A132" s="94"/>
      <c r="B132" s="94"/>
      <c r="C132" s="94"/>
      <c r="D132" s="94"/>
      <c r="E132" s="94"/>
      <c r="F132" s="94"/>
      <c r="G132" s="94"/>
      <c r="H132" s="94"/>
      <c r="I132" s="94"/>
      <c r="J132" s="94"/>
      <c r="K132" s="94"/>
      <c r="L132" s="94"/>
      <c r="M132" s="94"/>
      <c r="N132" s="94"/>
      <c r="O132" s="94"/>
      <c r="P132" s="94"/>
      <c r="Q132" s="94"/>
      <c r="R132" s="94"/>
      <c r="S132" s="94"/>
      <c r="T132" s="94"/>
      <c r="U132" s="94"/>
      <c r="V132" s="94"/>
      <c r="W132" s="94"/>
      <c r="X132" s="94"/>
      <c r="Y132" s="94"/>
      <c r="Z132" s="94"/>
    </row>
    <row r="133" ht="15.75" customHeight="1">
      <c r="A133" s="94"/>
      <c r="B133" s="94"/>
      <c r="C133" s="94"/>
      <c r="D133" s="94"/>
      <c r="E133" s="94"/>
      <c r="F133" s="94"/>
      <c r="G133" s="94"/>
      <c r="H133" s="94"/>
      <c r="I133" s="94"/>
      <c r="J133" s="94"/>
      <c r="K133" s="94"/>
      <c r="L133" s="94"/>
      <c r="M133" s="94"/>
      <c r="N133" s="94"/>
      <c r="O133" s="94"/>
      <c r="P133" s="94"/>
      <c r="Q133" s="94"/>
      <c r="R133" s="94"/>
      <c r="S133" s="94"/>
      <c r="T133" s="94"/>
      <c r="U133" s="94"/>
      <c r="V133" s="94"/>
      <c r="W133" s="94"/>
      <c r="X133" s="94"/>
      <c r="Y133" s="94"/>
      <c r="Z133" s="94"/>
    </row>
    <row r="134" ht="15.75" customHeight="1">
      <c r="A134" s="94"/>
      <c r="B134" s="94"/>
      <c r="C134" s="94"/>
      <c r="D134" s="94"/>
      <c r="E134" s="94"/>
      <c r="F134" s="94"/>
      <c r="G134" s="94"/>
      <c r="H134" s="94"/>
      <c r="I134" s="94"/>
      <c r="J134" s="94"/>
      <c r="K134" s="94"/>
      <c r="L134" s="94"/>
      <c r="M134" s="94"/>
      <c r="N134" s="94"/>
      <c r="O134" s="94"/>
      <c r="P134" s="94"/>
      <c r="Q134" s="94"/>
      <c r="R134" s="94"/>
      <c r="S134" s="94"/>
      <c r="T134" s="94"/>
      <c r="U134" s="94"/>
      <c r="V134" s="94"/>
      <c r="W134" s="94"/>
      <c r="X134" s="94"/>
      <c r="Y134" s="94"/>
      <c r="Z134" s="94"/>
    </row>
    <row r="135" ht="15.75" customHeight="1">
      <c r="A135" s="94"/>
      <c r="B135" s="94"/>
      <c r="C135" s="94"/>
      <c r="D135" s="94"/>
      <c r="E135" s="94"/>
      <c r="F135" s="94"/>
      <c r="G135" s="94"/>
      <c r="H135" s="94"/>
      <c r="I135" s="94"/>
      <c r="J135" s="94"/>
      <c r="K135" s="94"/>
      <c r="L135" s="94"/>
      <c r="M135" s="94"/>
      <c r="N135" s="94"/>
      <c r="O135" s="94"/>
      <c r="P135" s="94"/>
      <c r="Q135" s="94"/>
      <c r="R135" s="94"/>
      <c r="S135" s="94"/>
      <c r="T135" s="94"/>
      <c r="U135" s="94"/>
      <c r="V135" s="94"/>
      <c r="W135" s="94"/>
      <c r="X135" s="94"/>
      <c r="Y135" s="94"/>
      <c r="Z135" s="94"/>
    </row>
    <row r="136" ht="15.75" customHeight="1">
      <c r="A136" s="94"/>
      <c r="B136" s="94"/>
      <c r="C136" s="94"/>
      <c r="D136" s="94"/>
      <c r="E136" s="94"/>
      <c r="F136" s="94"/>
      <c r="G136" s="94"/>
      <c r="H136" s="94"/>
      <c r="I136" s="94"/>
      <c r="J136" s="94"/>
      <c r="K136" s="94"/>
      <c r="L136" s="94"/>
      <c r="M136" s="94"/>
      <c r="N136" s="94"/>
      <c r="O136" s="94"/>
      <c r="P136" s="94"/>
      <c r="Q136" s="94"/>
      <c r="R136" s="94"/>
      <c r="S136" s="94"/>
      <c r="T136" s="94"/>
      <c r="U136" s="94"/>
      <c r="V136" s="94"/>
      <c r="W136" s="94"/>
      <c r="X136" s="94"/>
      <c r="Y136" s="94"/>
      <c r="Z136" s="94"/>
    </row>
    <row r="137" ht="15.75" customHeight="1">
      <c r="A137" s="94"/>
      <c r="B137" s="94"/>
      <c r="C137" s="94"/>
      <c r="D137" s="94"/>
      <c r="E137" s="94"/>
      <c r="F137" s="94"/>
      <c r="G137" s="94"/>
      <c r="H137" s="94"/>
      <c r="I137" s="94"/>
      <c r="J137" s="94"/>
      <c r="K137" s="94"/>
      <c r="L137" s="94"/>
      <c r="M137" s="94"/>
      <c r="N137" s="94"/>
      <c r="O137" s="94"/>
      <c r="P137" s="94"/>
      <c r="Q137" s="94"/>
      <c r="R137" s="94"/>
      <c r="S137" s="94"/>
      <c r="T137" s="94"/>
      <c r="U137" s="94"/>
      <c r="V137" s="94"/>
      <c r="W137" s="94"/>
      <c r="X137" s="94"/>
      <c r="Y137" s="94"/>
      <c r="Z137" s="94"/>
    </row>
    <row r="138" ht="15.75" customHeight="1">
      <c r="A138" s="94"/>
      <c r="B138" s="94"/>
      <c r="C138" s="94"/>
      <c r="D138" s="94"/>
      <c r="E138" s="94"/>
      <c r="F138" s="94"/>
      <c r="G138" s="94"/>
      <c r="H138" s="94"/>
      <c r="I138" s="94"/>
      <c r="J138" s="94"/>
      <c r="K138" s="94"/>
      <c r="L138" s="94"/>
      <c r="M138" s="94"/>
      <c r="N138" s="94"/>
      <c r="O138" s="94"/>
      <c r="P138" s="94"/>
      <c r="Q138" s="94"/>
      <c r="R138" s="94"/>
      <c r="S138" s="94"/>
      <c r="T138" s="94"/>
      <c r="U138" s="94"/>
      <c r="V138" s="94"/>
      <c r="W138" s="94"/>
      <c r="X138" s="94"/>
      <c r="Y138" s="94"/>
      <c r="Z138" s="94"/>
    </row>
    <row r="139" ht="15.75" customHeight="1">
      <c r="A139" s="94"/>
      <c r="B139" s="94"/>
      <c r="C139" s="94"/>
      <c r="D139" s="94"/>
      <c r="E139" s="94"/>
      <c r="F139" s="94"/>
      <c r="G139" s="94"/>
      <c r="H139" s="94"/>
      <c r="I139" s="94"/>
      <c r="J139" s="94"/>
      <c r="K139" s="94"/>
      <c r="L139" s="94"/>
      <c r="M139" s="94"/>
      <c r="N139" s="94"/>
      <c r="O139" s="94"/>
      <c r="P139" s="94"/>
      <c r="Q139" s="94"/>
      <c r="R139" s="94"/>
      <c r="S139" s="94"/>
      <c r="T139" s="94"/>
      <c r="U139" s="94"/>
      <c r="V139" s="94"/>
      <c r="W139" s="94"/>
      <c r="X139" s="94"/>
      <c r="Y139" s="94"/>
      <c r="Z139" s="94"/>
    </row>
    <row r="140" ht="15.75" customHeight="1">
      <c r="A140" s="94"/>
      <c r="B140" s="94"/>
      <c r="C140" s="94"/>
      <c r="D140" s="94"/>
      <c r="E140" s="94"/>
      <c r="F140" s="94"/>
      <c r="G140" s="94"/>
      <c r="H140" s="94"/>
      <c r="I140" s="94"/>
      <c r="J140" s="94"/>
      <c r="K140" s="94"/>
      <c r="L140" s="94"/>
      <c r="M140" s="94"/>
      <c r="N140" s="94"/>
      <c r="O140" s="94"/>
      <c r="P140" s="94"/>
      <c r="Q140" s="94"/>
      <c r="R140" s="94"/>
      <c r="S140" s="94"/>
      <c r="T140" s="94"/>
      <c r="U140" s="94"/>
      <c r="V140" s="94"/>
      <c r="W140" s="94"/>
      <c r="X140" s="94"/>
      <c r="Y140" s="94"/>
      <c r="Z140" s="94"/>
    </row>
    <row r="141" ht="15.75" customHeight="1">
      <c r="A141" s="94"/>
      <c r="B141" s="94"/>
      <c r="C141" s="94"/>
      <c r="D141" s="94"/>
      <c r="E141" s="94"/>
      <c r="F141" s="94"/>
      <c r="G141" s="94"/>
      <c r="H141" s="94"/>
      <c r="I141" s="94"/>
      <c r="J141" s="94"/>
      <c r="K141" s="94"/>
      <c r="L141" s="94"/>
      <c r="M141" s="94"/>
      <c r="N141" s="94"/>
      <c r="O141" s="94"/>
      <c r="P141" s="94"/>
      <c r="Q141" s="94"/>
      <c r="R141" s="94"/>
      <c r="S141" s="94"/>
      <c r="T141" s="94"/>
      <c r="U141" s="94"/>
      <c r="V141" s="94"/>
      <c r="W141" s="94"/>
      <c r="X141" s="94"/>
      <c r="Y141" s="94"/>
      <c r="Z141" s="94"/>
    </row>
    <row r="142" ht="15.75" customHeight="1">
      <c r="A142" s="94"/>
      <c r="B142" s="94"/>
      <c r="C142" s="94"/>
      <c r="D142" s="94"/>
      <c r="E142" s="94"/>
      <c r="F142" s="94"/>
      <c r="G142" s="94"/>
      <c r="H142" s="94"/>
      <c r="I142" s="94"/>
      <c r="J142" s="94"/>
      <c r="K142" s="94"/>
      <c r="L142" s="94"/>
      <c r="M142" s="94"/>
      <c r="N142" s="94"/>
      <c r="O142" s="94"/>
      <c r="P142" s="94"/>
      <c r="Q142" s="94"/>
      <c r="R142" s="94"/>
      <c r="S142" s="94"/>
      <c r="T142" s="94"/>
      <c r="U142" s="94"/>
      <c r="V142" s="94"/>
      <c r="W142" s="94"/>
      <c r="X142" s="94"/>
      <c r="Y142" s="94"/>
      <c r="Z142" s="94"/>
    </row>
    <row r="143" ht="15.75" customHeight="1">
      <c r="A143" s="94"/>
      <c r="B143" s="94"/>
      <c r="C143" s="94"/>
      <c r="D143" s="94"/>
      <c r="E143" s="94"/>
      <c r="F143" s="94"/>
      <c r="G143" s="94"/>
      <c r="H143" s="94"/>
      <c r="I143" s="94"/>
      <c r="J143" s="94"/>
      <c r="K143" s="94"/>
      <c r="L143" s="94"/>
      <c r="M143" s="94"/>
      <c r="N143" s="94"/>
      <c r="O143" s="94"/>
      <c r="P143" s="94"/>
      <c r="Q143" s="94"/>
      <c r="R143" s="94"/>
      <c r="S143" s="94"/>
      <c r="T143" s="94"/>
      <c r="U143" s="94"/>
      <c r="V143" s="94"/>
      <c r="W143" s="94"/>
      <c r="X143" s="94"/>
      <c r="Y143" s="94"/>
      <c r="Z143" s="94"/>
    </row>
    <row r="144" ht="15.75" customHeight="1">
      <c r="A144" s="94"/>
      <c r="B144" s="94"/>
      <c r="C144" s="94"/>
      <c r="D144" s="94"/>
      <c r="E144" s="94"/>
      <c r="F144" s="94"/>
      <c r="G144" s="94"/>
      <c r="H144" s="94"/>
      <c r="I144" s="94"/>
      <c r="J144" s="94"/>
      <c r="K144" s="94"/>
      <c r="L144" s="94"/>
      <c r="M144" s="94"/>
      <c r="N144" s="94"/>
      <c r="O144" s="94"/>
      <c r="P144" s="94"/>
      <c r="Q144" s="94"/>
      <c r="R144" s="94"/>
      <c r="S144" s="94"/>
      <c r="T144" s="94"/>
      <c r="U144" s="94"/>
      <c r="V144" s="94"/>
      <c r="W144" s="94"/>
      <c r="X144" s="94"/>
      <c r="Y144" s="94"/>
      <c r="Z144" s="94"/>
    </row>
    <row r="145" ht="15.75" customHeight="1">
      <c r="A145" s="94"/>
      <c r="B145" s="94"/>
      <c r="C145" s="94"/>
      <c r="D145" s="94"/>
      <c r="E145" s="94"/>
      <c r="F145" s="94"/>
      <c r="G145" s="94"/>
      <c r="H145" s="94"/>
      <c r="I145" s="94"/>
      <c r="J145" s="94"/>
      <c r="K145" s="94"/>
      <c r="L145" s="94"/>
      <c r="M145" s="94"/>
      <c r="N145" s="94"/>
      <c r="O145" s="94"/>
      <c r="P145" s="94"/>
      <c r="Q145" s="94"/>
      <c r="R145" s="94"/>
      <c r="S145" s="94"/>
      <c r="T145" s="94"/>
      <c r="U145" s="94"/>
      <c r="V145" s="94"/>
      <c r="W145" s="94"/>
      <c r="X145" s="94"/>
      <c r="Y145" s="94"/>
      <c r="Z145" s="94"/>
    </row>
    <row r="146" ht="15.75" customHeight="1">
      <c r="A146" s="94"/>
      <c r="B146" s="94"/>
      <c r="C146" s="94"/>
      <c r="D146" s="94"/>
      <c r="E146" s="94"/>
      <c r="F146" s="94"/>
      <c r="G146" s="94"/>
      <c r="H146" s="94"/>
      <c r="I146" s="94"/>
      <c r="J146" s="94"/>
      <c r="K146" s="94"/>
      <c r="L146" s="94"/>
      <c r="M146" s="94"/>
      <c r="N146" s="94"/>
      <c r="O146" s="94"/>
      <c r="P146" s="94"/>
      <c r="Q146" s="94"/>
      <c r="R146" s="94"/>
      <c r="S146" s="94"/>
      <c r="T146" s="94"/>
      <c r="U146" s="94"/>
      <c r="V146" s="94"/>
      <c r="W146" s="94"/>
      <c r="X146" s="94"/>
      <c r="Y146" s="94"/>
      <c r="Z146" s="94"/>
    </row>
    <row r="147" ht="15.75" customHeight="1">
      <c r="A147" s="94"/>
      <c r="B147" s="94"/>
      <c r="C147" s="94"/>
      <c r="D147" s="94"/>
      <c r="E147" s="94"/>
      <c r="F147" s="94"/>
      <c r="G147" s="94"/>
      <c r="H147" s="94"/>
      <c r="I147" s="94"/>
      <c r="J147" s="94"/>
      <c r="K147" s="94"/>
      <c r="L147" s="94"/>
      <c r="M147" s="94"/>
      <c r="N147" s="94"/>
      <c r="O147" s="94"/>
      <c r="P147" s="94"/>
      <c r="Q147" s="94"/>
      <c r="R147" s="94"/>
      <c r="S147" s="94"/>
      <c r="T147" s="94"/>
      <c r="U147" s="94"/>
      <c r="V147" s="94"/>
      <c r="W147" s="94"/>
      <c r="X147" s="94"/>
      <c r="Y147" s="94"/>
      <c r="Z147" s="94"/>
    </row>
    <row r="148" ht="15.75" customHeight="1">
      <c r="A148" s="94"/>
      <c r="B148" s="94"/>
      <c r="C148" s="94"/>
      <c r="D148" s="94"/>
      <c r="E148" s="94"/>
      <c r="F148" s="94"/>
      <c r="G148" s="94"/>
      <c r="H148" s="94"/>
      <c r="I148" s="94"/>
      <c r="J148" s="94"/>
      <c r="K148" s="94"/>
      <c r="L148" s="94"/>
      <c r="M148" s="94"/>
      <c r="N148" s="94"/>
      <c r="O148" s="94"/>
      <c r="P148" s="94"/>
      <c r="Q148" s="94"/>
      <c r="R148" s="94"/>
      <c r="S148" s="94"/>
      <c r="T148" s="94"/>
      <c r="U148" s="94"/>
      <c r="V148" s="94"/>
      <c r="W148" s="94"/>
      <c r="X148" s="94"/>
      <c r="Y148" s="94"/>
      <c r="Z148" s="94"/>
    </row>
    <row r="149" ht="15.75" customHeight="1">
      <c r="A149" s="94"/>
      <c r="B149" s="94"/>
      <c r="C149" s="94"/>
      <c r="D149" s="94"/>
      <c r="E149" s="94"/>
      <c r="F149" s="94"/>
      <c r="G149" s="94"/>
      <c r="H149" s="94"/>
      <c r="I149" s="94"/>
      <c r="J149" s="94"/>
      <c r="K149" s="94"/>
      <c r="L149" s="94"/>
      <c r="M149" s="94"/>
      <c r="N149" s="94"/>
      <c r="O149" s="94"/>
      <c r="P149" s="94"/>
      <c r="Q149" s="94"/>
      <c r="R149" s="94"/>
      <c r="S149" s="94"/>
      <c r="T149" s="94"/>
      <c r="U149" s="94"/>
      <c r="V149" s="94"/>
      <c r="W149" s="94"/>
      <c r="X149" s="94"/>
      <c r="Y149" s="94"/>
      <c r="Z149" s="94"/>
    </row>
    <row r="150" ht="15.75" customHeight="1">
      <c r="A150" s="94"/>
      <c r="B150" s="94"/>
      <c r="C150" s="94"/>
      <c r="D150" s="94"/>
      <c r="E150" s="94"/>
      <c r="F150" s="94"/>
      <c r="G150" s="94"/>
      <c r="H150" s="94"/>
      <c r="I150" s="94"/>
      <c r="J150" s="94"/>
      <c r="K150" s="94"/>
      <c r="L150" s="94"/>
      <c r="M150" s="94"/>
      <c r="N150" s="94"/>
      <c r="O150" s="94"/>
      <c r="P150" s="94"/>
      <c r="Q150" s="94"/>
      <c r="R150" s="94"/>
      <c r="S150" s="94"/>
      <c r="T150" s="94"/>
      <c r="U150" s="94"/>
      <c r="V150" s="94"/>
      <c r="W150" s="94"/>
      <c r="X150" s="94"/>
      <c r="Y150" s="94"/>
      <c r="Z150" s="94"/>
    </row>
    <row r="151" ht="15.75" customHeight="1">
      <c r="A151" s="94"/>
      <c r="B151" s="94"/>
      <c r="C151" s="94"/>
      <c r="D151" s="94"/>
      <c r="E151" s="94"/>
      <c r="F151" s="94"/>
      <c r="G151" s="94"/>
      <c r="H151" s="94"/>
      <c r="I151" s="94"/>
      <c r="J151" s="94"/>
      <c r="K151" s="94"/>
      <c r="L151" s="94"/>
      <c r="M151" s="94"/>
      <c r="N151" s="94"/>
      <c r="O151" s="94"/>
      <c r="P151" s="94"/>
      <c r="Q151" s="94"/>
      <c r="R151" s="94"/>
      <c r="S151" s="94"/>
      <c r="T151" s="94"/>
      <c r="U151" s="94"/>
      <c r="V151" s="94"/>
      <c r="W151" s="94"/>
      <c r="X151" s="94"/>
      <c r="Y151" s="94"/>
      <c r="Z151" s="94"/>
    </row>
    <row r="152" ht="15.75" customHeight="1">
      <c r="A152" s="94"/>
      <c r="B152" s="94"/>
      <c r="C152" s="94"/>
      <c r="D152" s="94"/>
      <c r="E152" s="94"/>
      <c r="F152" s="94"/>
      <c r="G152" s="94"/>
      <c r="H152" s="94"/>
      <c r="I152" s="94"/>
      <c r="J152" s="94"/>
      <c r="K152" s="94"/>
      <c r="L152" s="94"/>
      <c r="M152" s="94"/>
      <c r="N152" s="94"/>
      <c r="O152" s="94"/>
      <c r="P152" s="94"/>
      <c r="Q152" s="94"/>
      <c r="R152" s="94"/>
      <c r="S152" s="94"/>
      <c r="T152" s="94"/>
      <c r="U152" s="94"/>
      <c r="V152" s="94"/>
      <c r="W152" s="94"/>
      <c r="X152" s="94"/>
      <c r="Y152" s="94"/>
      <c r="Z152" s="94"/>
    </row>
    <row r="153" ht="15.75" customHeight="1">
      <c r="A153" s="94"/>
      <c r="B153" s="94"/>
      <c r="C153" s="94"/>
      <c r="D153" s="94"/>
      <c r="E153" s="94"/>
      <c r="F153" s="94"/>
      <c r="G153" s="94"/>
      <c r="H153" s="94"/>
      <c r="I153" s="94"/>
      <c r="J153" s="94"/>
      <c r="K153" s="94"/>
      <c r="L153" s="94"/>
      <c r="M153" s="94"/>
      <c r="N153" s="94"/>
      <c r="O153" s="94"/>
      <c r="P153" s="94"/>
      <c r="Q153" s="94"/>
      <c r="R153" s="94"/>
      <c r="S153" s="94"/>
      <c r="T153" s="94"/>
      <c r="U153" s="94"/>
      <c r="V153" s="94"/>
      <c r="W153" s="94"/>
      <c r="X153" s="94"/>
      <c r="Y153" s="94"/>
      <c r="Z153" s="94"/>
    </row>
    <row r="154" ht="15.75" customHeight="1">
      <c r="A154" s="94"/>
      <c r="B154" s="94"/>
      <c r="C154" s="94"/>
      <c r="D154" s="94"/>
      <c r="E154" s="94"/>
      <c r="F154" s="94"/>
      <c r="G154" s="94"/>
      <c r="H154" s="94"/>
      <c r="I154" s="94"/>
      <c r="J154" s="94"/>
      <c r="K154" s="94"/>
      <c r="L154" s="94"/>
      <c r="M154" s="94"/>
      <c r="N154" s="94"/>
      <c r="O154" s="94"/>
      <c r="P154" s="94"/>
      <c r="Q154" s="94"/>
      <c r="R154" s="94"/>
      <c r="S154" s="94"/>
      <c r="T154" s="94"/>
      <c r="U154" s="94"/>
      <c r="V154" s="94"/>
      <c r="W154" s="94"/>
      <c r="X154" s="94"/>
      <c r="Y154" s="94"/>
      <c r="Z154" s="94"/>
    </row>
    <row r="155" ht="15.75" customHeight="1">
      <c r="A155" s="94"/>
      <c r="B155" s="94"/>
      <c r="C155" s="94"/>
      <c r="D155" s="94"/>
      <c r="E155" s="94"/>
      <c r="F155" s="94"/>
      <c r="G155" s="94"/>
      <c r="H155" s="94"/>
      <c r="I155" s="94"/>
      <c r="J155" s="94"/>
      <c r="K155" s="94"/>
      <c r="L155" s="94"/>
      <c r="M155" s="94"/>
      <c r="N155" s="94"/>
      <c r="O155" s="94"/>
      <c r="P155" s="94"/>
      <c r="Q155" s="94"/>
      <c r="R155" s="94"/>
      <c r="S155" s="94"/>
      <c r="T155" s="94"/>
      <c r="U155" s="94"/>
      <c r="V155" s="94"/>
      <c r="W155" s="94"/>
      <c r="X155" s="94"/>
      <c r="Y155" s="94"/>
      <c r="Z155" s="94"/>
    </row>
    <row r="156" ht="15.75" customHeight="1">
      <c r="A156" s="94"/>
      <c r="B156" s="94"/>
      <c r="C156" s="94"/>
      <c r="D156" s="94"/>
      <c r="E156" s="94"/>
      <c r="F156" s="94"/>
      <c r="G156" s="94"/>
      <c r="H156" s="94"/>
      <c r="I156" s="94"/>
      <c r="J156" s="94"/>
      <c r="K156" s="94"/>
      <c r="L156" s="94"/>
      <c r="M156" s="94"/>
      <c r="N156" s="94"/>
      <c r="O156" s="94"/>
      <c r="P156" s="94"/>
      <c r="Q156" s="94"/>
      <c r="R156" s="94"/>
      <c r="S156" s="94"/>
      <c r="T156" s="94"/>
      <c r="U156" s="94"/>
      <c r="V156" s="94"/>
      <c r="W156" s="94"/>
      <c r="X156" s="94"/>
      <c r="Y156" s="94"/>
      <c r="Z156" s="94"/>
    </row>
    <row r="157" ht="15.75" customHeight="1">
      <c r="A157" s="94"/>
      <c r="B157" s="94"/>
      <c r="C157" s="94"/>
      <c r="D157" s="94"/>
      <c r="E157" s="94"/>
      <c r="F157" s="94"/>
      <c r="G157" s="94"/>
      <c r="H157" s="94"/>
      <c r="I157" s="94"/>
      <c r="J157" s="94"/>
      <c r="K157" s="94"/>
      <c r="L157" s="94"/>
      <c r="M157" s="94"/>
      <c r="N157" s="94"/>
      <c r="O157" s="94"/>
      <c r="P157" s="94"/>
      <c r="Q157" s="94"/>
      <c r="R157" s="94"/>
      <c r="S157" s="94"/>
      <c r="T157" s="94"/>
      <c r="U157" s="94"/>
      <c r="V157" s="94"/>
      <c r="W157" s="94"/>
      <c r="X157" s="94"/>
      <c r="Y157" s="94"/>
      <c r="Z157" s="94"/>
    </row>
    <row r="158" ht="15.75" customHeight="1">
      <c r="A158" s="94"/>
      <c r="B158" s="94"/>
      <c r="C158" s="94"/>
      <c r="D158" s="94"/>
      <c r="E158" s="94"/>
      <c r="F158" s="94"/>
      <c r="G158" s="94"/>
      <c r="H158" s="94"/>
      <c r="I158" s="94"/>
      <c r="J158" s="94"/>
      <c r="K158" s="94"/>
      <c r="L158" s="94"/>
      <c r="M158" s="94"/>
      <c r="N158" s="94"/>
      <c r="O158" s="94"/>
      <c r="P158" s="94"/>
      <c r="Q158" s="94"/>
      <c r="R158" s="94"/>
      <c r="S158" s="94"/>
      <c r="T158" s="94"/>
      <c r="U158" s="94"/>
      <c r="V158" s="94"/>
      <c r="W158" s="94"/>
      <c r="X158" s="94"/>
      <c r="Y158" s="94"/>
      <c r="Z158" s="94"/>
    </row>
    <row r="159" ht="15.75" customHeight="1">
      <c r="A159" s="94"/>
      <c r="B159" s="94"/>
      <c r="C159" s="94"/>
      <c r="D159" s="94"/>
      <c r="E159" s="94"/>
      <c r="F159" s="94"/>
      <c r="G159" s="94"/>
      <c r="H159" s="94"/>
      <c r="I159" s="94"/>
      <c r="J159" s="94"/>
      <c r="K159" s="94"/>
      <c r="L159" s="94"/>
      <c r="M159" s="94"/>
      <c r="N159" s="94"/>
      <c r="O159" s="94"/>
      <c r="P159" s="94"/>
      <c r="Q159" s="94"/>
      <c r="R159" s="94"/>
      <c r="S159" s="94"/>
      <c r="T159" s="94"/>
      <c r="U159" s="94"/>
      <c r="V159" s="94"/>
      <c r="W159" s="94"/>
      <c r="X159" s="94"/>
      <c r="Y159" s="94"/>
      <c r="Z159" s="94"/>
    </row>
    <row r="160" ht="15.75" customHeight="1">
      <c r="A160" s="94"/>
      <c r="B160" s="94"/>
      <c r="C160" s="94"/>
      <c r="D160" s="94"/>
      <c r="E160" s="94"/>
      <c r="F160" s="94"/>
      <c r="G160" s="94"/>
      <c r="H160" s="94"/>
      <c r="I160" s="94"/>
      <c r="J160" s="94"/>
      <c r="K160" s="94"/>
      <c r="L160" s="94"/>
      <c r="M160" s="94"/>
      <c r="N160" s="94"/>
      <c r="O160" s="94"/>
      <c r="P160" s="94"/>
      <c r="Q160" s="94"/>
      <c r="R160" s="94"/>
      <c r="S160" s="94"/>
      <c r="T160" s="94"/>
      <c r="U160" s="94"/>
      <c r="V160" s="94"/>
      <c r="W160" s="94"/>
      <c r="X160" s="94"/>
      <c r="Y160" s="94"/>
      <c r="Z160" s="94"/>
    </row>
    <row r="161" ht="15.75" customHeight="1">
      <c r="A161" s="94"/>
      <c r="B161" s="94"/>
      <c r="C161" s="94"/>
      <c r="D161" s="94"/>
      <c r="E161" s="94"/>
      <c r="F161" s="94"/>
      <c r="G161" s="94"/>
      <c r="H161" s="94"/>
      <c r="I161" s="94"/>
      <c r="J161" s="94"/>
      <c r="K161" s="94"/>
      <c r="L161" s="94"/>
      <c r="M161" s="94"/>
      <c r="N161" s="94"/>
      <c r="O161" s="94"/>
      <c r="P161" s="94"/>
      <c r="Q161" s="94"/>
      <c r="R161" s="94"/>
      <c r="S161" s="94"/>
      <c r="T161" s="94"/>
      <c r="U161" s="94"/>
      <c r="V161" s="94"/>
      <c r="W161" s="94"/>
      <c r="X161" s="94"/>
      <c r="Y161" s="94"/>
      <c r="Z161" s="94"/>
    </row>
    <row r="162" ht="15.75" customHeight="1">
      <c r="A162" s="94"/>
      <c r="B162" s="94"/>
      <c r="C162" s="94"/>
      <c r="D162" s="94"/>
      <c r="E162" s="94"/>
      <c r="F162" s="94"/>
      <c r="G162" s="94"/>
      <c r="H162" s="94"/>
      <c r="I162" s="94"/>
      <c r="J162" s="94"/>
      <c r="K162" s="94"/>
      <c r="L162" s="94"/>
      <c r="M162" s="94"/>
      <c r="N162" s="94"/>
      <c r="O162" s="94"/>
      <c r="P162" s="94"/>
      <c r="Q162" s="94"/>
      <c r="R162" s="94"/>
      <c r="S162" s="94"/>
      <c r="T162" s="94"/>
      <c r="U162" s="94"/>
      <c r="V162" s="94"/>
      <c r="W162" s="94"/>
      <c r="X162" s="94"/>
      <c r="Y162" s="94"/>
      <c r="Z162" s="94"/>
    </row>
    <row r="163" ht="15.75" customHeight="1">
      <c r="A163" s="94"/>
      <c r="B163" s="94"/>
      <c r="C163" s="94"/>
      <c r="D163" s="94"/>
      <c r="E163" s="94"/>
      <c r="F163" s="94"/>
      <c r="G163" s="94"/>
      <c r="H163" s="94"/>
      <c r="I163" s="94"/>
      <c r="J163" s="94"/>
      <c r="K163" s="94"/>
      <c r="L163" s="94"/>
      <c r="M163" s="94"/>
      <c r="N163" s="94"/>
      <c r="O163" s="94"/>
      <c r="P163" s="94"/>
      <c r="Q163" s="94"/>
      <c r="R163" s="94"/>
      <c r="S163" s="94"/>
      <c r="T163" s="94"/>
      <c r="U163" s="94"/>
      <c r="V163" s="94"/>
      <c r="W163" s="94"/>
      <c r="X163" s="94"/>
      <c r="Y163" s="94"/>
      <c r="Z163" s="94"/>
    </row>
    <row r="164" ht="15.75" customHeight="1">
      <c r="A164" s="94"/>
      <c r="B164" s="94"/>
      <c r="C164" s="94"/>
      <c r="D164" s="94"/>
      <c r="E164" s="94"/>
      <c r="F164" s="94"/>
      <c r="G164" s="94"/>
      <c r="H164" s="94"/>
      <c r="I164" s="94"/>
      <c r="J164" s="94"/>
      <c r="K164" s="94"/>
      <c r="L164" s="94"/>
      <c r="M164" s="94"/>
      <c r="N164" s="94"/>
      <c r="O164" s="94"/>
      <c r="P164" s="94"/>
      <c r="Q164" s="94"/>
      <c r="R164" s="94"/>
      <c r="S164" s="94"/>
      <c r="T164" s="94"/>
      <c r="U164" s="94"/>
      <c r="V164" s="94"/>
      <c r="W164" s="94"/>
      <c r="X164" s="94"/>
      <c r="Y164" s="94"/>
      <c r="Z164" s="94"/>
    </row>
    <row r="165" ht="15.75" customHeight="1">
      <c r="A165" s="94"/>
      <c r="B165" s="94"/>
      <c r="C165" s="94"/>
      <c r="D165" s="94"/>
      <c r="E165" s="94"/>
      <c r="F165" s="94"/>
      <c r="G165" s="94"/>
      <c r="H165" s="94"/>
      <c r="I165" s="94"/>
      <c r="J165" s="94"/>
      <c r="K165" s="94"/>
      <c r="L165" s="94"/>
      <c r="M165" s="94"/>
      <c r="N165" s="94"/>
      <c r="O165" s="94"/>
      <c r="P165" s="94"/>
      <c r="Q165" s="94"/>
      <c r="R165" s="94"/>
      <c r="S165" s="94"/>
      <c r="T165" s="94"/>
      <c r="U165" s="94"/>
      <c r="V165" s="94"/>
      <c r="W165" s="94"/>
      <c r="X165" s="94"/>
      <c r="Y165" s="94"/>
      <c r="Z165" s="94"/>
    </row>
    <row r="166" ht="15.75" customHeight="1">
      <c r="A166" s="94"/>
      <c r="B166" s="94"/>
      <c r="C166" s="94"/>
      <c r="D166" s="94"/>
      <c r="E166" s="94"/>
      <c r="F166" s="94"/>
      <c r="G166" s="94"/>
      <c r="H166" s="94"/>
      <c r="I166" s="94"/>
      <c r="J166" s="94"/>
      <c r="K166" s="94"/>
      <c r="L166" s="94"/>
      <c r="M166" s="94"/>
      <c r="N166" s="94"/>
      <c r="O166" s="94"/>
      <c r="P166" s="94"/>
      <c r="Q166" s="94"/>
      <c r="R166" s="94"/>
      <c r="S166" s="94"/>
      <c r="T166" s="94"/>
      <c r="U166" s="94"/>
      <c r="V166" s="94"/>
      <c r="W166" s="94"/>
      <c r="X166" s="94"/>
      <c r="Y166" s="94"/>
      <c r="Z166" s="94"/>
    </row>
    <row r="167" ht="15.75" customHeight="1">
      <c r="A167" s="94"/>
      <c r="B167" s="94"/>
      <c r="C167" s="94"/>
      <c r="D167" s="94"/>
      <c r="E167" s="94"/>
      <c r="F167" s="94"/>
      <c r="G167" s="94"/>
      <c r="H167" s="94"/>
      <c r="I167" s="94"/>
      <c r="J167" s="94"/>
      <c r="K167" s="94"/>
      <c r="L167" s="94"/>
      <c r="M167" s="94"/>
      <c r="N167" s="94"/>
      <c r="O167" s="94"/>
      <c r="P167" s="94"/>
      <c r="Q167" s="94"/>
      <c r="R167" s="94"/>
      <c r="S167" s="94"/>
      <c r="T167" s="94"/>
      <c r="U167" s="94"/>
      <c r="V167" s="94"/>
      <c r="W167" s="94"/>
      <c r="X167" s="94"/>
      <c r="Y167" s="94"/>
      <c r="Z167" s="94"/>
    </row>
    <row r="168" ht="15.75" customHeight="1">
      <c r="A168" s="94"/>
      <c r="B168" s="94"/>
      <c r="C168" s="94"/>
      <c r="D168" s="94"/>
      <c r="E168" s="94"/>
      <c r="F168" s="94"/>
      <c r="G168" s="94"/>
      <c r="H168" s="94"/>
      <c r="I168" s="94"/>
      <c r="J168" s="94"/>
      <c r="K168" s="94"/>
      <c r="L168" s="94"/>
      <c r="M168" s="94"/>
      <c r="N168" s="94"/>
      <c r="O168" s="94"/>
      <c r="P168" s="94"/>
      <c r="Q168" s="94"/>
      <c r="R168" s="94"/>
      <c r="S168" s="94"/>
      <c r="T168" s="94"/>
      <c r="U168" s="94"/>
      <c r="V168" s="94"/>
      <c r="W168" s="94"/>
      <c r="X168" s="94"/>
      <c r="Y168" s="94"/>
      <c r="Z168" s="94"/>
    </row>
    <row r="169" ht="15.75" customHeight="1">
      <c r="A169" s="94"/>
      <c r="B169" s="94"/>
      <c r="C169" s="94"/>
      <c r="D169" s="94"/>
      <c r="E169" s="94"/>
      <c r="F169" s="94"/>
      <c r="G169" s="94"/>
      <c r="H169" s="94"/>
      <c r="I169" s="94"/>
      <c r="J169" s="94"/>
      <c r="K169" s="94"/>
      <c r="L169" s="94"/>
      <c r="M169" s="94"/>
      <c r="N169" s="94"/>
      <c r="O169" s="94"/>
      <c r="P169" s="94"/>
      <c r="Q169" s="94"/>
      <c r="R169" s="94"/>
      <c r="S169" s="94"/>
      <c r="T169" s="94"/>
      <c r="U169" s="94"/>
      <c r="V169" s="94"/>
      <c r="W169" s="94"/>
      <c r="X169" s="94"/>
      <c r="Y169" s="94"/>
      <c r="Z169" s="94"/>
    </row>
    <row r="170" ht="15.75" customHeight="1">
      <c r="A170" s="94"/>
      <c r="B170" s="94"/>
      <c r="C170" s="94"/>
      <c r="D170" s="94"/>
      <c r="E170" s="94"/>
      <c r="F170" s="94"/>
      <c r="G170" s="94"/>
      <c r="H170" s="94"/>
      <c r="I170" s="94"/>
      <c r="J170" s="94"/>
      <c r="K170" s="94"/>
      <c r="L170" s="94"/>
      <c r="M170" s="94"/>
      <c r="N170" s="94"/>
      <c r="O170" s="94"/>
      <c r="P170" s="94"/>
      <c r="Q170" s="94"/>
      <c r="R170" s="94"/>
      <c r="S170" s="94"/>
      <c r="T170" s="94"/>
      <c r="U170" s="94"/>
      <c r="V170" s="94"/>
      <c r="W170" s="94"/>
      <c r="X170" s="94"/>
      <c r="Y170" s="94"/>
      <c r="Z170" s="94"/>
    </row>
    <row r="171" ht="15.75" customHeight="1">
      <c r="A171" s="94"/>
      <c r="B171" s="94"/>
      <c r="C171" s="94"/>
      <c r="D171" s="94"/>
      <c r="E171" s="94"/>
      <c r="F171" s="94"/>
      <c r="G171" s="94"/>
      <c r="H171" s="94"/>
      <c r="I171" s="94"/>
      <c r="J171" s="94"/>
      <c r="K171" s="94"/>
      <c r="L171" s="94"/>
      <c r="M171" s="94"/>
      <c r="N171" s="94"/>
      <c r="O171" s="94"/>
      <c r="P171" s="94"/>
      <c r="Q171" s="94"/>
      <c r="R171" s="94"/>
      <c r="S171" s="94"/>
      <c r="T171" s="94"/>
      <c r="U171" s="94"/>
      <c r="V171" s="94"/>
      <c r="W171" s="94"/>
      <c r="X171" s="94"/>
      <c r="Y171" s="94"/>
      <c r="Z171" s="94"/>
    </row>
    <row r="172" ht="15.75" customHeight="1">
      <c r="A172" s="94"/>
      <c r="B172" s="94"/>
      <c r="C172" s="94"/>
      <c r="D172" s="94"/>
      <c r="E172" s="94"/>
      <c r="F172" s="94"/>
      <c r="G172" s="94"/>
      <c r="H172" s="94"/>
      <c r="I172" s="94"/>
      <c r="J172" s="94"/>
      <c r="K172" s="94"/>
      <c r="L172" s="94"/>
      <c r="M172" s="94"/>
      <c r="N172" s="94"/>
      <c r="O172" s="94"/>
      <c r="P172" s="94"/>
      <c r="Q172" s="94"/>
      <c r="R172" s="94"/>
      <c r="S172" s="94"/>
      <c r="T172" s="94"/>
      <c r="U172" s="94"/>
      <c r="V172" s="94"/>
      <c r="W172" s="94"/>
      <c r="X172" s="94"/>
      <c r="Y172" s="94"/>
      <c r="Z172" s="94"/>
    </row>
    <row r="173" ht="15.75" customHeight="1">
      <c r="A173" s="94"/>
      <c r="B173" s="94"/>
      <c r="C173" s="94"/>
      <c r="D173" s="94"/>
      <c r="E173" s="94"/>
      <c r="F173" s="94"/>
      <c r="G173" s="94"/>
      <c r="H173" s="94"/>
      <c r="I173" s="94"/>
      <c r="J173" s="94"/>
      <c r="K173" s="94"/>
      <c r="L173" s="94"/>
      <c r="M173" s="94"/>
      <c r="N173" s="94"/>
      <c r="O173" s="94"/>
      <c r="P173" s="94"/>
      <c r="Q173" s="94"/>
      <c r="R173" s="94"/>
      <c r="S173" s="94"/>
      <c r="T173" s="94"/>
      <c r="U173" s="94"/>
      <c r="V173" s="94"/>
      <c r="W173" s="94"/>
      <c r="X173" s="94"/>
      <c r="Y173" s="94"/>
      <c r="Z173" s="94"/>
    </row>
    <row r="174" ht="15.75" customHeight="1">
      <c r="A174" s="94"/>
      <c r="B174" s="94"/>
      <c r="C174" s="94"/>
      <c r="D174" s="94"/>
      <c r="E174" s="94"/>
      <c r="F174" s="94"/>
      <c r="G174" s="94"/>
      <c r="H174" s="94"/>
      <c r="I174" s="94"/>
      <c r="J174" s="94"/>
      <c r="K174" s="94"/>
      <c r="L174" s="94"/>
      <c r="M174" s="94"/>
      <c r="N174" s="94"/>
      <c r="O174" s="94"/>
      <c r="P174" s="94"/>
      <c r="Q174" s="94"/>
      <c r="R174" s="94"/>
      <c r="S174" s="94"/>
      <c r="T174" s="94"/>
      <c r="U174" s="94"/>
      <c r="V174" s="94"/>
      <c r="W174" s="94"/>
      <c r="X174" s="94"/>
      <c r="Y174" s="94"/>
      <c r="Z174" s="94"/>
    </row>
    <row r="175" ht="15.75" customHeight="1">
      <c r="A175" s="94"/>
      <c r="B175" s="94"/>
      <c r="C175" s="94"/>
      <c r="D175" s="94"/>
      <c r="E175" s="94"/>
      <c r="F175" s="94"/>
      <c r="G175" s="94"/>
      <c r="H175" s="94"/>
      <c r="I175" s="94"/>
      <c r="J175" s="94"/>
      <c r="K175" s="94"/>
      <c r="L175" s="94"/>
      <c r="M175" s="94"/>
      <c r="N175" s="94"/>
      <c r="O175" s="94"/>
      <c r="P175" s="94"/>
      <c r="Q175" s="94"/>
      <c r="R175" s="94"/>
      <c r="S175" s="94"/>
      <c r="T175" s="94"/>
      <c r="U175" s="94"/>
      <c r="V175" s="94"/>
      <c r="W175" s="94"/>
      <c r="X175" s="94"/>
      <c r="Y175" s="94"/>
      <c r="Z175" s="94"/>
    </row>
    <row r="176" ht="15.75" customHeight="1">
      <c r="A176" s="94"/>
      <c r="B176" s="94"/>
      <c r="C176" s="94"/>
      <c r="D176" s="94"/>
      <c r="E176" s="94"/>
      <c r="F176" s="94"/>
      <c r="G176" s="94"/>
      <c r="H176" s="94"/>
      <c r="I176" s="94"/>
      <c r="J176" s="94"/>
      <c r="K176" s="94"/>
      <c r="L176" s="94"/>
      <c r="M176" s="94"/>
      <c r="N176" s="94"/>
      <c r="O176" s="94"/>
      <c r="P176" s="94"/>
      <c r="Q176" s="94"/>
      <c r="R176" s="94"/>
      <c r="S176" s="94"/>
      <c r="T176" s="94"/>
      <c r="U176" s="94"/>
      <c r="V176" s="94"/>
      <c r="W176" s="94"/>
      <c r="X176" s="94"/>
      <c r="Y176" s="94"/>
      <c r="Z176" s="94"/>
    </row>
    <row r="177" ht="15.75" customHeight="1">
      <c r="A177" s="94"/>
      <c r="B177" s="94"/>
      <c r="C177" s="94"/>
      <c r="D177" s="94"/>
      <c r="E177" s="94"/>
      <c r="F177" s="94"/>
      <c r="G177" s="94"/>
      <c r="H177" s="94"/>
      <c r="I177" s="94"/>
      <c r="J177" s="94"/>
      <c r="K177" s="94"/>
      <c r="L177" s="94"/>
      <c r="M177" s="94"/>
      <c r="N177" s="94"/>
      <c r="O177" s="94"/>
      <c r="P177" s="94"/>
      <c r="Q177" s="94"/>
      <c r="R177" s="94"/>
      <c r="S177" s="94"/>
      <c r="T177" s="94"/>
      <c r="U177" s="94"/>
      <c r="V177" s="94"/>
      <c r="W177" s="94"/>
      <c r="X177" s="94"/>
      <c r="Y177" s="94"/>
      <c r="Z177" s="94"/>
    </row>
    <row r="178" ht="15.75" customHeight="1">
      <c r="A178" s="94"/>
      <c r="B178" s="94"/>
      <c r="C178" s="94"/>
      <c r="D178" s="94"/>
      <c r="E178" s="94"/>
      <c r="F178" s="94"/>
      <c r="G178" s="94"/>
      <c r="H178" s="94"/>
      <c r="I178" s="94"/>
      <c r="J178" s="94"/>
      <c r="K178" s="94"/>
      <c r="L178" s="94"/>
      <c r="M178" s="94"/>
      <c r="N178" s="94"/>
      <c r="O178" s="94"/>
      <c r="P178" s="94"/>
      <c r="Q178" s="94"/>
      <c r="R178" s="94"/>
      <c r="S178" s="94"/>
      <c r="T178" s="94"/>
      <c r="U178" s="94"/>
      <c r="V178" s="94"/>
      <c r="W178" s="94"/>
      <c r="X178" s="94"/>
      <c r="Y178" s="94"/>
      <c r="Z178" s="94"/>
    </row>
    <row r="179" ht="15.75" customHeight="1">
      <c r="A179" s="94"/>
      <c r="B179" s="94"/>
      <c r="C179" s="94"/>
      <c r="D179" s="94"/>
      <c r="E179" s="94"/>
      <c r="F179" s="94"/>
      <c r="G179" s="94"/>
      <c r="H179" s="94"/>
      <c r="I179" s="94"/>
      <c r="J179" s="94"/>
      <c r="K179" s="94"/>
      <c r="L179" s="94"/>
      <c r="M179" s="94"/>
      <c r="N179" s="94"/>
      <c r="O179" s="94"/>
      <c r="P179" s="94"/>
      <c r="Q179" s="94"/>
      <c r="R179" s="94"/>
      <c r="S179" s="94"/>
      <c r="T179" s="94"/>
      <c r="U179" s="94"/>
      <c r="V179" s="94"/>
      <c r="W179" s="94"/>
      <c r="X179" s="94"/>
      <c r="Y179" s="94"/>
      <c r="Z179" s="94"/>
    </row>
    <row r="180" ht="15.75" customHeight="1">
      <c r="A180" s="94"/>
      <c r="B180" s="94"/>
      <c r="C180" s="94"/>
      <c r="D180" s="94"/>
      <c r="E180" s="94"/>
      <c r="F180" s="94"/>
      <c r="G180" s="94"/>
      <c r="H180" s="94"/>
      <c r="I180" s="94"/>
      <c r="J180" s="94"/>
      <c r="K180" s="94"/>
      <c r="L180" s="94"/>
      <c r="M180" s="94"/>
      <c r="N180" s="94"/>
      <c r="O180" s="94"/>
      <c r="P180" s="94"/>
      <c r="Q180" s="94"/>
      <c r="R180" s="94"/>
      <c r="S180" s="94"/>
      <c r="T180" s="94"/>
      <c r="U180" s="94"/>
      <c r="V180" s="94"/>
      <c r="W180" s="94"/>
      <c r="X180" s="94"/>
      <c r="Y180" s="94"/>
      <c r="Z180" s="94"/>
    </row>
    <row r="181" ht="15.75" customHeight="1">
      <c r="A181" s="94"/>
      <c r="B181" s="94"/>
      <c r="C181" s="94"/>
      <c r="D181" s="94"/>
      <c r="E181" s="94"/>
      <c r="F181" s="94"/>
      <c r="G181" s="94"/>
      <c r="H181" s="94"/>
      <c r="I181" s="94"/>
      <c r="J181" s="94"/>
      <c r="K181" s="94"/>
      <c r="L181" s="94"/>
      <c r="M181" s="94"/>
      <c r="N181" s="94"/>
      <c r="O181" s="94"/>
      <c r="P181" s="94"/>
      <c r="Q181" s="94"/>
      <c r="R181" s="94"/>
      <c r="S181" s="94"/>
      <c r="T181" s="94"/>
      <c r="U181" s="94"/>
      <c r="V181" s="94"/>
      <c r="W181" s="94"/>
      <c r="X181" s="94"/>
      <c r="Y181" s="94"/>
      <c r="Z181" s="94"/>
    </row>
    <row r="182" ht="15.75" customHeight="1">
      <c r="A182" s="94"/>
      <c r="B182" s="94"/>
      <c r="C182" s="94"/>
      <c r="D182" s="94"/>
      <c r="E182" s="94"/>
      <c r="F182" s="94"/>
      <c r="G182" s="94"/>
      <c r="H182" s="94"/>
      <c r="I182" s="94"/>
      <c r="J182" s="94"/>
      <c r="K182" s="94"/>
      <c r="L182" s="94"/>
      <c r="M182" s="94"/>
      <c r="N182" s="94"/>
      <c r="O182" s="94"/>
      <c r="P182" s="94"/>
      <c r="Q182" s="94"/>
      <c r="R182" s="94"/>
      <c r="S182" s="94"/>
      <c r="T182" s="94"/>
      <c r="U182" s="94"/>
      <c r="V182" s="94"/>
      <c r="W182" s="94"/>
      <c r="X182" s="94"/>
      <c r="Y182" s="94"/>
      <c r="Z182" s="94"/>
    </row>
    <row r="183" ht="15.75" customHeight="1">
      <c r="A183" s="94"/>
      <c r="B183" s="94"/>
      <c r="C183" s="94"/>
      <c r="D183" s="94"/>
      <c r="E183" s="94"/>
      <c r="F183" s="94"/>
      <c r="G183" s="94"/>
      <c r="H183" s="94"/>
      <c r="I183" s="94"/>
      <c r="J183" s="94"/>
      <c r="K183" s="94"/>
      <c r="L183" s="94"/>
      <c r="M183" s="94"/>
      <c r="N183" s="94"/>
      <c r="O183" s="94"/>
      <c r="P183" s="94"/>
      <c r="Q183" s="94"/>
      <c r="R183" s="94"/>
      <c r="S183" s="94"/>
      <c r="T183" s="94"/>
      <c r="U183" s="94"/>
      <c r="V183" s="94"/>
      <c r="W183" s="94"/>
      <c r="X183" s="94"/>
      <c r="Y183" s="94"/>
      <c r="Z183" s="94"/>
    </row>
    <row r="184" ht="15.75" customHeight="1">
      <c r="A184" s="94"/>
      <c r="B184" s="94"/>
      <c r="C184" s="94"/>
      <c r="D184" s="94"/>
      <c r="E184" s="94"/>
      <c r="F184" s="94"/>
      <c r="G184" s="94"/>
      <c r="H184" s="94"/>
      <c r="I184" s="94"/>
      <c r="J184" s="94"/>
      <c r="K184" s="94"/>
      <c r="L184" s="94"/>
      <c r="M184" s="94"/>
      <c r="N184" s="94"/>
      <c r="O184" s="94"/>
      <c r="P184" s="94"/>
      <c r="Q184" s="94"/>
      <c r="R184" s="94"/>
      <c r="S184" s="94"/>
      <c r="T184" s="94"/>
      <c r="U184" s="94"/>
      <c r="V184" s="94"/>
      <c r="W184" s="94"/>
      <c r="X184" s="94"/>
      <c r="Y184" s="94"/>
      <c r="Z184" s="94"/>
    </row>
    <row r="185" ht="15.75" customHeight="1">
      <c r="A185" s="94"/>
      <c r="B185" s="94"/>
      <c r="C185" s="94"/>
      <c r="D185" s="94"/>
      <c r="E185" s="94"/>
      <c r="F185" s="94"/>
      <c r="G185" s="94"/>
      <c r="H185" s="94"/>
      <c r="I185" s="94"/>
      <c r="J185" s="94"/>
      <c r="K185" s="94"/>
      <c r="L185" s="94"/>
      <c r="M185" s="94"/>
      <c r="N185" s="94"/>
      <c r="O185" s="94"/>
      <c r="P185" s="94"/>
      <c r="Q185" s="94"/>
      <c r="R185" s="94"/>
      <c r="S185" s="94"/>
      <c r="T185" s="94"/>
      <c r="U185" s="94"/>
      <c r="V185" s="94"/>
      <c r="W185" s="94"/>
      <c r="X185" s="94"/>
      <c r="Y185" s="94"/>
      <c r="Z185" s="94"/>
    </row>
    <row r="186" ht="15.75" customHeight="1">
      <c r="A186" s="94"/>
      <c r="B186" s="94"/>
      <c r="C186" s="94"/>
      <c r="D186" s="94"/>
      <c r="E186" s="94"/>
      <c r="F186" s="94"/>
      <c r="G186" s="94"/>
      <c r="H186" s="94"/>
      <c r="I186" s="94"/>
      <c r="J186" s="94"/>
      <c r="K186" s="94"/>
      <c r="L186" s="94"/>
      <c r="M186" s="94"/>
      <c r="N186" s="94"/>
      <c r="O186" s="94"/>
      <c r="P186" s="94"/>
      <c r="Q186" s="94"/>
      <c r="R186" s="94"/>
      <c r="S186" s="94"/>
      <c r="T186" s="94"/>
      <c r="U186" s="94"/>
      <c r="V186" s="94"/>
      <c r="W186" s="94"/>
      <c r="X186" s="94"/>
      <c r="Y186" s="94"/>
      <c r="Z186" s="94"/>
    </row>
    <row r="187" ht="15.75" customHeight="1">
      <c r="A187" s="94"/>
      <c r="B187" s="94"/>
      <c r="C187" s="94"/>
      <c r="D187" s="94"/>
      <c r="E187" s="94"/>
      <c r="F187" s="94"/>
      <c r="G187" s="94"/>
      <c r="H187" s="94"/>
      <c r="I187" s="94"/>
      <c r="J187" s="94"/>
      <c r="K187" s="94"/>
      <c r="L187" s="94"/>
      <c r="M187" s="94"/>
      <c r="N187" s="94"/>
      <c r="O187" s="94"/>
      <c r="P187" s="94"/>
      <c r="Q187" s="94"/>
      <c r="R187" s="94"/>
      <c r="S187" s="94"/>
      <c r="T187" s="94"/>
      <c r="U187" s="94"/>
      <c r="V187" s="94"/>
      <c r="W187" s="94"/>
      <c r="X187" s="94"/>
      <c r="Y187" s="94"/>
      <c r="Z187" s="94"/>
    </row>
    <row r="188" ht="15.75" customHeight="1">
      <c r="A188" s="94"/>
      <c r="B188" s="94"/>
      <c r="C188" s="94"/>
      <c r="D188" s="94"/>
      <c r="E188" s="94"/>
      <c r="F188" s="94"/>
      <c r="G188" s="94"/>
      <c r="H188" s="94"/>
      <c r="I188" s="94"/>
      <c r="J188" s="94"/>
      <c r="K188" s="94"/>
      <c r="L188" s="94"/>
      <c r="M188" s="94"/>
      <c r="N188" s="94"/>
      <c r="O188" s="94"/>
      <c r="P188" s="94"/>
      <c r="Q188" s="94"/>
      <c r="R188" s="94"/>
      <c r="S188" s="94"/>
      <c r="T188" s="94"/>
      <c r="U188" s="94"/>
      <c r="V188" s="94"/>
      <c r="W188" s="94"/>
      <c r="X188" s="94"/>
      <c r="Y188" s="94"/>
      <c r="Z188" s="94"/>
    </row>
    <row r="189" ht="15.75" customHeight="1">
      <c r="A189" s="94"/>
      <c r="B189" s="94"/>
      <c r="C189" s="94"/>
      <c r="D189" s="94"/>
      <c r="E189" s="94"/>
      <c r="F189" s="94"/>
      <c r="G189" s="94"/>
      <c r="H189" s="94"/>
      <c r="I189" s="94"/>
      <c r="J189" s="94"/>
      <c r="K189" s="94"/>
      <c r="L189" s="94"/>
      <c r="M189" s="94"/>
      <c r="N189" s="94"/>
      <c r="O189" s="94"/>
      <c r="P189" s="94"/>
      <c r="Q189" s="94"/>
      <c r="R189" s="94"/>
      <c r="S189" s="94"/>
      <c r="T189" s="94"/>
      <c r="U189" s="94"/>
      <c r="V189" s="94"/>
      <c r="W189" s="94"/>
      <c r="X189" s="94"/>
      <c r="Y189" s="94"/>
      <c r="Z189" s="94"/>
    </row>
    <row r="190" ht="15.75" customHeight="1">
      <c r="A190" s="94"/>
      <c r="B190" s="94"/>
      <c r="C190" s="94"/>
      <c r="D190" s="94"/>
      <c r="E190" s="94"/>
      <c r="F190" s="94"/>
      <c r="G190" s="94"/>
      <c r="H190" s="94"/>
      <c r="I190" s="94"/>
      <c r="J190" s="94"/>
      <c r="K190" s="94"/>
      <c r="L190" s="94"/>
      <c r="M190" s="94"/>
      <c r="N190" s="94"/>
      <c r="O190" s="94"/>
      <c r="P190" s="94"/>
      <c r="Q190" s="94"/>
      <c r="R190" s="94"/>
      <c r="S190" s="94"/>
      <c r="T190" s="94"/>
      <c r="U190" s="94"/>
      <c r="V190" s="94"/>
      <c r="W190" s="94"/>
      <c r="X190" s="94"/>
      <c r="Y190" s="94"/>
      <c r="Z190" s="94"/>
    </row>
    <row r="191" ht="15.75" customHeight="1">
      <c r="A191" s="94"/>
      <c r="B191" s="94"/>
      <c r="C191" s="94"/>
      <c r="D191" s="94"/>
      <c r="E191" s="94"/>
      <c r="F191" s="94"/>
      <c r="G191" s="94"/>
      <c r="H191" s="94"/>
      <c r="I191" s="94"/>
      <c r="J191" s="94"/>
      <c r="K191" s="94"/>
      <c r="L191" s="94"/>
      <c r="M191" s="94"/>
      <c r="N191" s="94"/>
      <c r="O191" s="94"/>
      <c r="P191" s="94"/>
      <c r="Q191" s="94"/>
      <c r="R191" s="94"/>
      <c r="S191" s="94"/>
      <c r="T191" s="94"/>
      <c r="U191" s="94"/>
      <c r="V191" s="94"/>
      <c r="W191" s="94"/>
      <c r="X191" s="94"/>
      <c r="Y191" s="94"/>
      <c r="Z191" s="94"/>
    </row>
    <row r="192" ht="15.75" customHeight="1">
      <c r="A192" s="94"/>
      <c r="B192" s="94"/>
      <c r="C192" s="94"/>
      <c r="D192" s="94"/>
      <c r="E192" s="94"/>
      <c r="F192" s="94"/>
      <c r="G192" s="94"/>
      <c r="H192" s="94"/>
      <c r="I192" s="94"/>
      <c r="J192" s="94"/>
      <c r="K192" s="94"/>
      <c r="L192" s="94"/>
      <c r="M192" s="94"/>
      <c r="N192" s="94"/>
      <c r="O192" s="94"/>
      <c r="P192" s="94"/>
      <c r="Q192" s="94"/>
      <c r="R192" s="94"/>
      <c r="S192" s="94"/>
      <c r="T192" s="94"/>
      <c r="U192" s="94"/>
      <c r="V192" s="94"/>
      <c r="W192" s="94"/>
      <c r="X192" s="94"/>
      <c r="Y192" s="94"/>
      <c r="Z192" s="94"/>
    </row>
    <row r="193" ht="15.75" customHeight="1">
      <c r="A193" s="94"/>
      <c r="B193" s="94"/>
      <c r="C193" s="94"/>
      <c r="D193" s="94"/>
      <c r="E193" s="94"/>
      <c r="F193" s="94"/>
      <c r="G193" s="94"/>
      <c r="H193" s="94"/>
      <c r="I193" s="94"/>
      <c r="J193" s="94"/>
      <c r="K193" s="94"/>
      <c r="L193" s="94"/>
      <c r="M193" s="94"/>
      <c r="N193" s="94"/>
      <c r="O193" s="94"/>
      <c r="P193" s="94"/>
      <c r="Q193" s="94"/>
      <c r="R193" s="94"/>
      <c r="S193" s="94"/>
      <c r="T193" s="94"/>
      <c r="U193" s="94"/>
      <c r="V193" s="94"/>
      <c r="W193" s="94"/>
      <c r="X193" s="94"/>
      <c r="Y193" s="94"/>
      <c r="Z193" s="94"/>
    </row>
    <row r="194" ht="15.75" customHeight="1">
      <c r="A194" s="94"/>
      <c r="B194" s="94"/>
      <c r="C194" s="94"/>
      <c r="D194" s="94"/>
      <c r="E194" s="94"/>
      <c r="F194" s="94"/>
      <c r="G194" s="94"/>
      <c r="H194" s="94"/>
      <c r="I194" s="94"/>
      <c r="J194" s="94"/>
      <c r="K194" s="94"/>
      <c r="L194" s="94"/>
      <c r="M194" s="94"/>
      <c r="N194" s="94"/>
      <c r="O194" s="94"/>
      <c r="P194" s="94"/>
      <c r="Q194" s="94"/>
      <c r="R194" s="94"/>
      <c r="S194" s="94"/>
      <c r="T194" s="94"/>
      <c r="U194" s="94"/>
      <c r="V194" s="94"/>
      <c r="W194" s="94"/>
      <c r="X194" s="94"/>
      <c r="Y194" s="94"/>
      <c r="Z194" s="94"/>
    </row>
    <row r="195" ht="15.75" customHeight="1">
      <c r="A195" s="94"/>
      <c r="B195" s="94"/>
      <c r="C195" s="94"/>
      <c r="D195" s="94"/>
      <c r="E195" s="94"/>
      <c r="F195" s="94"/>
      <c r="G195" s="94"/>
      <c r="H195" s="94"/>
      <c r="I195" s="94"/>
      <c r="J195" s="94"/>
      <c r="K195" s="94"/>
      <c r="L195" s="94"/>
      <c r="M195" s="94"/>
      <c r="N195" s="94"/>
      <c r="O195" s="94"/>
      <c r="P195" s="94"/>
      <c r="Q195" s="94"/>
      <c r="R195" s="94"/>
      <c r="S195" s="94"/>
      <c r="T195" s="94"/>
      <c r="U195" s="94"/>
      <c r="V195" s="94"/>
      <c r="W195" s="94"/>
      <c r="X195" s="94"/>
      <c r="Y195" s="94"/>
      <c r="Z195" s="94"/>
    </row>
    <row r="196" ht="15.75" customHeight="1">
      <c r="A196" s="94"/>
      <c r="B196" s="94"/>
      <c r="C196" s="94"/>
      <c r="D196" s="94"/>
      <c r="E196" s="94"/>
      <c r="F196" s="94"/>
      <c r="G196" s="94"/>
      <c r="H196" s="94"/>
      <c r="I196" s="94"/>
      <c r="J196" s="94"/>
      <c r="K196" s="94"/>
      <c r="L196" s="94"/>
      <c r="M196" s="94"/>
      <c r="N196" s="94"/>
      <c r="O196" s="94"/>
      <c r="P196" s="94"/>
      <c r="Q196" s="94"/>
      <c r="R196" s="94"/>
      <c r="S196" s="94"/>
      <c r="T196" s="94"/>
      <c r="U196" s="94"/>
      <c r="V196" s="94"/>
      <c r="W196" s="94"/>
      <c r="X196" s="94"/>
      <c r="Y196" s="94"/>
      <c r="Z196" s="94"/>
    </row>
    <row r="197" ht="15.75" customHeight="1">
      <c r="A197" s="94"/>
      <c r="B197" s="94"/>
      <c r="C197" s="94"/>
      <c r="D197" s="94"/>
      <c r="E197" s="94"/>
      <c r="F197" s="94"/>
      <c r="G197" s="94"/>
      <c r="H197" s="94"/>
      <c r="I197" s="94"/>
      <c r="J197" s="94"/>
      <c r="K197" s="94"/>
      <c r="L197" s="94"/>
      <c r="M197" s="94"/>
      <c r="N197" s="94"/>
      <c r="O197" s="94"/>
      <c r="P197" s="94"/>
      <c r="Q197" s="94"/>
      <c r="R197" s="94"/>
      <c r="S197" s="94"/>
      <c r="T197" s="94"/>
      <c r="U197" s="94"/>
      <c r="V197" s="94"/>
      <c r="W197" s="94"/>
      <c r="X197" s="94"/>
      <c r="Y197" s="94"/>
      <c r="Z197" s="94"/>
    </row>
    <row r="198" ht="15.75" customHeight="1">
      <c r="A198" s="94"/>
      <c r="B198" s="94"/>
      <c r="C198" s="94"/>
      <c r="D198" s="94"/>
      <c r="E198" s="94"/>
      <c r="F198" s="94"/>
      <c r="G198" s="94"/>
      <c r="H198" s="94"/>
      <c r="I198" s="94"/>
      <c r="J198" s="94"/>
      <c r="K198" s="94"/>
      <c r="L198" s="94"/>
      <c r="M198" s="94"/>
      <c r="N198" s="94"/>
      <c r="O198" s="94"/>
      <c r="P198" s="94"/>
      <c r="Q198" s="94"/>
      <c r="R198" s="94"/>
      <c r="S198" s="94"/>
      <c r="T198" s="94"/>
      <c r="U198" s="94"/>
      <c r="V198" s="94"/>
      <c r="W198" s="94"/>
      <c r="X198" s="94"/>
      <c r="Y198" s="94"/>
      <c r="Z198" s="94"/>
    </row>
    <row r="199" ht="15.75" customHeight="1">
      <c r="A199" s="94"/>
      <c r="B199" s="94"/>
      <c r="C199" s="94"/>
      <c r="D199" s="94"/>
      <c r="E199" s="94"/>
      <c r="F199" s="94"/>
      <c r="G199" s="94"/>
      <c r="H199" s="94"/>
      <c r="I199" s="94"/>
      <c r="J199" s="94"/>
      <c r="K199" s="94"/>
      <c r="L199" s="94"/>
      <c r="M199" s="94"/>
      <c r="N199" s="94"/>
      <c r="O199" s="94"/>
      <c r="P199" s="94"/>
      <c r="Q199" s="94"/>
      <c r="R199" s="94"/>
      <c r="S199" s="94"/>
      <c r="T199" s="94"/>
      <c r="U199" s="94"/>
      <c r="V199" s="94"/>
      <c r="W199" s="94"/>
      <c r="X199" s="94"/>
      <c r="Y199" s="94"/>
      <c r="Z199" s="94"/>
    </row>
    <row r="200" ht="15.75" customHeight="1">
      <c r="A200" s="94"/>
      <c r="B200" s="94"/>
      <c r="C200" s="94"/>
      <c r="D200" s="94"/>
      <c r="E200" s="94"/>
      <c r="F200" s="94"/>
      <c r="G200" s="94"/>
      <c r="H200" s="94"/>
      <c r="I200" s="94"/>
      <c r="J200" s="94"/>
      <c r="K200" s="94"/>
      <c r="L200" s="94"/>
      <c r="M200" s="94"/>
      <c r="N200" s="94"/>
      <c r="O200" s="94"/>
      <c r="P200" s="94"/>
      <c r="Q200" s="94"/>
      <c r="R200" s="94"/>
      <c r="S200" s="94"/>
      <c r="T200" s="94"/>
      <c r="U200" s="94"/>
      <c r="V200" s="94"/>
      <c r="W200" s="94"/>
      <c r="X200" s="94"/>
      <c r="Y200" s="94"/>
      <c r="Z200" s="94"/>
    </row>
    <row r="201" ht="15.75" customHeight="1">
      <c r="A201" s="94"/>
      <c r="B201" s="94"/>
      <c r="C201" s="94"/>
      <c r="D201" s="94"/>
      <c r="E201" s="94"/>
      <c r="F201" s="94"/>
      <c r="G201" s="94"/>
      <c r="H201" s="94"/>
      <c r="I201" s="94"/>
      <c r="J201" s="94"/>
      <c r="K201" s="94"/>
      <c r="L201" s="94"/>
      <c r="M201" s="94"/>
      <c r="N201" s="94"/>
      <c r="O201" s="94"/>
      <c r="P201" s="94"/>
      <c r="Q201" s="94"/>
      <c r="R201" s="94"/>
      <c r="S201" s="94"/>
      <c r="T201" s="94"/>
      <c r="U201" s="94"/>
      <c r="V201" s="94"/>
      <c r="W201" s="94"/>
      <c r="X201" s="94"/>
      <c r="Y201" s="94"/>
      <c r="Z201" s="94"/>
    </row>
    <row r="202" ht="15.75" customHeight="1">
      <c r="A202" s="94"/>
      <c r="B202" s="94"/>
      <c r="C202" s="94"/>
      <c r="D202" s="94"/>
      <c r="E202" s="94"/>
      <c r="F202" s="94"/>
      <c r="G202" s="94"/>
      <c r="H202" s="94"/>
      <c r="I202" s="94"/>
      <c r="J202" s="94"/>
      <c r="K202" s="94"/>
      <c r="L202" s="94"/>
      <c r="M202" s="94"/>
      <c r="N202" s="94"/>
      <c r="O202" s="94"/>
      <c r="P202" s="94"/>
      <c r="Q202" s="94"/>
      <c r="R202" s="94"/>
      <c r="S202" s="94"/>
      <c r="T202" s="94"/>
      <c r="U202" s="94"/>
      <c r="V202" s="94"/>
      <c r="W202" s="94"/>
      <c r="X202" s="94"/>
      <c r="Y202" s="94"/>
      <c r="Z202" s="94"/>
    </row>
    <row r="203" ht="15.75" customHeight="1">
      <c r="A203" s="94"/>
      <c r="B203" s="94"/>
      <c r="C203" s="94"/>
      <c r="D203" s="94"/>
      <c r="E203" s="94"/>
      <c r="F203" s="94"/>
      <c r="G203" s="94"/>
      <c r="H203" s="94"/>
      <c r="I203" s="94"/>
      <c r="J203" s="94"/>
      <c r="K203" s="94"/>
      <c r="L203" s="94"/>
      <c r="M203" s="94"/>
      <c r="N203" s="94"/>
      <c r="O203" s="94"/>
      <c r="P203" s="94"/>
      <c r="Q203" s="94"/>
      <c r="R203" s="94"/>
      <c r="S203" s="94"/>
      <c r="T203" s="94"/>
      <c r="U203" s="94"/>
      <c r="V203" s="94"/>
      <c r="W203" s="94"/>
      <c r="X203" s="94"/>
      <c r="Y203" s="94"/>
      <c r="Z203" s="94"/>
    </row>
    <row r="204" ht="15.75" customHeight="1">
      <c r="A204" s="94"/>
      <c r="B204" s="94"/>
      <c r="C204" s="94"/>
      <c r="D204" s="94"/>
      <c r="E204" s="94"/>
      <c r="F204" s="94"/>
      <c r="G204" s="94"/>
      <c r="H204" s="94"/>
      <c r="I204" s="94"/>
      <c r="J204" s="94"/>
      <c r="K204" s="94"/>
      <c r="L204" s="94"/>
      <c r="M204" s="94"/>
      <c r="N204" s="94"/>
      <c r="O204" s="94"/>
      <c r="P204" s="94"/>
      <c r="Q204" s="94"/>
      <c r="R204" s="94"/>
      <c r="S204" s="94"/>
      <c r="T204" s="94"/>
      <c r="U204" s="94"/>
      <c r="V204" s="94"/>
      <c r="W204" s="94"/>
      <c r="X204" s="94"/>
      <c r="Y204" s="94"/>
      <c r="Z204" s="94"/>
    </row>
    <row r="205" ht="15.75" customHeight="1">
      <c r="A205" s="94"/>
      <c r="B205" s="94"/>
      <c r="C205" s="94"/>
      <c r="D205" s="94"/>
      <c r="E205" s="94"/>
      <c r="F205" s="94"/>
      <c r="G205" s="94"/>
      <c r="H205" s="94"/>
      <c r="I205" s="94"/>
      <c r="J205" s="94"/>
      <c r="K205" s="94"/>
      <c r="L205" s="94"/>
      <c r="M205" s="94"/>
      <c r="N205" s="94"/>
      <c r="O205" s="94"/>
      <c r="P205" s="94"/>
      <c r="Q205" s="94"/>
      <c r="R205" s="94"/>
      <c r="S205" s="94"/>
      <c r="T205" s="94"/>
      <c r="U205" s="94"/>
      <c r="V205" s="94"/>
      <c r="W205" s="94"/>
      <c r="X205" s="94"/>
      <c r="Y205" s="94"/>
      <c r="Z205" s="94"/>
    </row>
    <row r="206" ht="15.75" customHeight="1">
      <c r="A206" s="94"/>
      <c r="B206" s="94"/>
      <c r="C206" s="94"/>
      <c r="D206" s="94"/>
      <c r="E206" s="94"/>
      <c r="F206" s="94"/>
      <c r="G206" s="94"/>
      <c r="H206" s="94"/>
      <c r="I206" s="94"/>
      <c r="J206" s="94"/>
      <c r="K206" s="94"/>
      <c r="L206" s="94"/>
      <c r="M206" s="94"/>
      <c r="N206" s="94"/>
      <c r="O206" s="94"/>
      <c r="P206" s="94"/>
      <c r="Q206" s="94"/>
      <c r="R206" s="94"/>
      <c r="S206" s="94"/>
      <c r="T206" s="94"/>
      <c r="U206" s="94"/>
      <c r="V206" s="94"/>
      <c r="W206" s="94"/>
      <c r="X206" s="94"/>
      <c r="Y206" s="94"/>
      <c r="Z206" s="94"/>
    </row>
    <row r="207" ht="15.75" customHeight="1">
      <c r="A207" s="94"/>
      <c r="B207" s="94"/>
      <c r="C207" s="94"/>
      <c r="D207" s="94"/>
      <c r="E207" s="94"/>
      <c r="F207" s="94"/>
      <c r="G207" s="94"/>
      <c r="H207" s="94"/>
      <c r="I207" s="94"/>
      <c r="J207" s="94"/>
      <c r="K207" s="94"/>
      <c r="L207" s="94"/>
      <c r="M207" s="94"/>
      <c r="N207" s="94"/>
      <c r="O207" s="94"/>
      <c r="P207" s="94"/>
      <c r="Q207" s="94"/>
      <c r="R207" s="94"/>
      <c r="S207" s="94"/>
      <c r="T207" s="94"/>
      <c r="U207" s="94"/>
      <c r="V207" s="94"/>
      <c r="W207" s="94"/>
      <c r="X207" s="94"/>
      <c r="Y207" s="94"/>
      <c r="Z207" s="94"/>
    </row>
    <row r="208" ht="15.75" customHeight="1">
      <c r="A208" s="94"/>
      <c r="B208" s="94"/>
      <c r="C208" s="94"/>
      <c r="D208" s="94"/>
      <c r="E208" s="94"/>
      <c r="F208" s="94"/>
      <c r="G208" s="94"/>
      <c r="H208" s="94"/>
      <c r="I208" s="94"/>
      <c r="J208" s="94"/>
      <c r="K208" s="94"/>
      <c r="L208" s="94"/>
      <c r="M208" s="94"/>
      <c r="N208" s="94"/>
      <c r="O208" s="94"/>
      <c r="P208" s="94"/>
      <c r="Q208" s="94"/>
      <c r="R208" s="94"/>
      <c r="S208" s="94"/>
      <c r="T208" s="94"/>
      <c r="U208" s="94"/>
      <c r="V208" s="94"/>
      <c r="W208" s="94"/>
      <c r="X208" s="94"/>
      <c r="Y208" s="94"/>
      <c r="Z208" s="94"/>
    </row>
    <row r="209" ht="15.75" customHeight="1">
      <c r="A209" s="94"/>
      <c r="B209" s="94"/>
      <c r="C209" s="94"/>
      <c r="D209" s="94"/>
      <c r="E209" s="94"/>
      <c r="F209" s="94"/>
      <c r="G209" s="94"/>
      <c r="H209" s="94"/>
      <c r="I209" s="94"/>
      <c r="J209" s="94"/>
      <c r="K209" s="94"/>
      <c r="L209" s="94"/>
      <c r="M209" s="94"/>
      <c r="N209" s="94"/>
      <c r="O209" s="94"/>
      <c r="P209" s="94"/>
      <c r="Q209" s="94"/>
      <c r="R209" s="94"/>
      <c r="S209" s="94"/>
      <c r="T209" s="94"/>
      <c r="U209" s="94"/>
      <c r="V209" s="94"/>
      <c r="W209" s="94"/>
      <c r="X209" s="94"/>
      <c r="Y209" s="94"/>
      <c r="Z209" s="94"/>
    </row>
    <row r="210" ht="15.75" customHeight="1">
      <c r="A210" s="94"/>
      <c r="B210" s="94"/>
      <c r="C210" s="94"/>
      <c r="D210" s="94"/>
      <c r="E210" s="94"/>
      <c r="F210" s="94"/>
      <c r="G210" s="94"/>
      <c r="H210" s="94"/>
      <c r="I210" s="94"/>
      <c r="J210" s="94"/>
      <c r="K210" s="94"/>
      <c r="L210" s="94"/>
      <c r="M210" s="94"/>
      <c r="N210" s="94"/>
      <c r="O210" s="94"/>
      <c r="P210" s="94"/>
      <c r="Q210" s="94"/>
      <c r="R210" s="94"/>
      <c r="S210" s="94"/>
      <c r="T210" s="94"/>
      <c r="U210" s="94"/>
      <c r="V210" s="94"/>
      <c r="W210" s="94"/>
      <c r="X210" s="94"/>
      <c r="Y210" s="94"/>
      <c r="Z210" s="94"/>
    </row>
    <row r="211" ht="15.75" customHeight="1">
      <c r="A211" s="94"/>
      <c r="B211" s="94"/>
      <c r="C211" s="94"/>
      <c r="D211" s="94"/>
      <c r="E211" s="94"/>
      <c r="F211" s="94"/>
      <c r="G211" s="94"/>
      <c r="H211" s="94"/>
      <c r="I211" s="94"/>
      <c r="J211" s="94"/>
      <c r="K211" s="94"/>
      <c r="L211" s="94"/>
      <c r="M211" s="94"/>
      <c r="N211" s="94"/>
      <c r="O211" s="94"/>
      <c r="P211" s="94"/>
      <c r="Q211" s="94"/>
      <c r="R211" s="94"/>
      <c r="S211" s="94"/>
      <c r="T211" s="94"/>
      <c r="U211" s="94"/>
      <c r="V211" s="94"/>
      <c r="W211" s="94"/>
      <c r="X211" s="94"/>
      <c r="Y211" s="94"/>
      <c r="Z211" s="94"/>
    </row>
    <row r="212" ht="15.75" customHeight="1">
      <c r="A212" s="94"/>
      <c r="B212" s="94"/>
      <c r="C212" s="94"/>
      <c r="D212" s="94"/>
      <c r="E212" s="94"/>
      <c r="F212" s="94"/>
      <c r="G212" s="94"/>
      <c r="H212" s="94"/>
      <c r="I212" s="94"/>
      <c r="J212" s="94"/>
      <c r="K212" s="94"/>
      <c r="L212" s="94"/>
      <c r="M212" s="94"/>
      <c r="N212" s="94"/>
      <c r="O212" s="94"/>
      <c r="P212" s="94"/>
      <c r="Q212" s="94"/>
      <c r="R212" s="94"/>
      <c r="S212" s="94"/>
      <c r="T212" s="94"/>
      <c r="U212" s="94"/>
      <c r="V212" s="94"/>
      <c r="W212" s="94"/>
      <c r="X212" s="94"/>
      <c r="Y212" s="94"/>
      <c r="Z212" s="94"/>
    </row>
    <row r="213" ht="15.75" customHeight="1">
      <c r="A213" s="94"/>
      <c r="B213" s="94"/>
      <c r="C213" s="94"/>
      <c r="D213" s="94"/>
      <c r="E213" s="94"/>
      <c r="F213" s="94"/>
      <c r="G213" s="94"/>
      <c r="H213" s="94"/>
      <c r="I213" s="94"/>
      <c r="J213" s="94"/>
      <c r="K213" s="94"/>
      <c r="L213" s="94"/>
      <c r="M213" s="94"/>
      <c r="N213" s="94"/>
      <c r="O213" s="94"/>
      <c r="P213" s="94"/>
      <c r="Q213" s="94"/>
      <c r="R213" s="94"/>
      <c r="S213" s="94"/>
      <c r="T213" s="94"/>
      <c r="U213" s="94"/>
      <c r="V213" s="94"/>
      <c r="W213" s="94"/>
      <c r="X213" s="94"/>
      <c r="Y213" s="94"/>
      <c r="Z213" s="94"/>
    </row>
    <row r="214" ht="15.75" customHeight="1">
      <c r="A214" s="94"/>
      <c r="B214" s="94"/>
      <c r="C214" s="94"/>
      <c r="D214" s="94"/>
      <c r="E214" s="94"/>
      <c r="F214" s="94"/>
      <c r="G214" s="94"/>
      <c r="H214" s="94"/>
      <c r="I214" s="94"/>
      <c r="J214" s="94"/>
      <c r="K214" s="94"/>
      <c r="L214" s="94"/>
      <c r="M214" s="94"/>
      <c r="N214" s="94"/>
      <c r="O214" s="94"/>
      <c r="P214" s="94"/>
      <c r="Q214" s="94"/>
      <c r="R214" s="94"/>
      <c r="S214" s="94"/>
      <c r="T214" s="94"/>
      <c r="U214" s="94"/>
      <c r="V214" s="94"/>
      <c r="W214" s="94"/>
      <c r="X214" s="94"/>
      <c r="Y214" s="94"/>
      <c r="Z214" s="94"/>
    </row>
    <row r="215" ht="15.75" customHeight="1">
      <c r="A215" s="94"/>
      <c r="B215" s="94"/>
      <c r="C215" s="94"/>
      <c r="D215" s="94"/>
      <c r="E215" s="94"/>
      <c r="F215" s="94"/>
      <c r="G215" s="94"/>
      <c r="H215" s="94"/>
      <c r="I215" s="94"/>
      <c r="J215" s="94"/>
      <c r="K215" s="94"/>
      <c r="L215" s="94"/>
      <c r="M215" s="94"/>
      <c r="N215" s="94"/>
      <c r="O215" s="94"/>
      <c r="P215" s="94"/>
      <c r="Q215" s="94"/>
      <c r="R215" s="94"/>
      <c r="S215" s="94"/>
      <c r="T215" s="94"/>
      <c r="U215" s="94"/>
      <c r="V215" s="94"/>
      <c r="W215" s="94"/>
      <c r="X215" s="94"/>
      <c r="Y215" s="94"/>
      <c r="Z215" s="94"/>
    </row>
    <row r="216" ht="15.75" customHeight="1">
      <c r="A216" s="94"/>
      <c r="B216" s="94"/>
      <c r="C216" s="94"/>
      <c r="D216" s="94"/>
      <c r="E216" s="94"/>
      <c r="F216" s="94"/>
      <c r="G216" s="94"/>
      <c r="H216" s="94"/>
      <c r="I216" s="94"/>
      <c r="J216" s="94"/>
      <c r="K216" s="94"/>
      <c r="L216" s="94"/>
      <c r="M216" s="94"/>
      <c r="N216" s="94"/>
      <c r="O216" s="94"/>
      <c r="P216" s="94"/>
      <c r="Q216" s="94"/>
      <c r="R216" s="94"/>
      <c r="S216" s="94"/>
      <c r="T216" s="94"/>
      <c r="U216" s="94"/>
      <c r="V216" s="94"/>
      <c r="W216" s="94"/>
      <c r="X216" s="94"/>
      <c r="Y216" s="94"/>
      <c r="Z216" s="94"/>
    </row>
    <row r="217" ht="15.75" customHeight="1">
      <c r="A217" s="94"/>
      <c r="B217" s="94"/>
      <c r="C217" s="94"/>
      <c r="D217" s="94"/>
      <c r="E217" s="94"/>
      <c r="F217" s="94"/>
      <c r="G217" s="94"/>
      <c r="H217" s="94"/>
      <c r="I217" s="94"/>
      <c r="J217" s="94"/>
      <c r="K217" s="94"/>
      <c r="L217" s="94"/>
      <c r="M217" s="94"/>
      <c r="N217" s="94"/>
      <c r="O217" s="94"/>
      <c r="P217" s="94"/>
      <c r="Q217" s="94"/>
      <c r="R217" s="94"/>
      <c r="S217" s="94"/>
      <c r="T217" s="94"/>
      <c r="U217" s="94"/>
      <c r="V217" s="94"/>
      <c r="W217" s="94"/>
      <c r="X217" s="94"/>
      <c r="Y217" s="94"/>
      <c r="Z217" s="94"/>
    </row>
    <row r="218" ht="15.75" customHeight="1">
      <c r="A218" s="94"/>
      <c r="B218" s="94"/>
      <c r="C218" s="94"/>
      <c r="D218" s="94"/>
      <c r="E218" s="94"/>
      <c r="F218" s="94"/>
      <c r="G218" s="94"/>
      <c r="H218" s="94"/>
      <c r="I218" s="94"/>
      <c r="J218" s="94"/>
      <c r="K218" s="94"/>
      <c r="L218" s="94"/>
      <c r="M218" s="94"/>
      <c r="N218" s="94"/>
      <c r="O218" s="94"/>
      <c r="P218" s="94"/>
      <c r="Q218" s="94"/>
      <c r="R218" s="94"/>
      <c r="S218" s="94"/>
      <c r="T218" s="94"/>
      <c r="U218" s="94"/>
      <c r="V218" s="94"/>
      <c r="W218" s="94"/>
      <c r="X218" s="94"/>
      <c r="Y218" s="94"/>
      <c r="Z218" s="94"/>
    </row>
    <row r="219" ht="15.75" customHeight="1">
      <c r="A219" s="94"/>
      <c r="B219" s="94"/>
      <c r="C219" s="94"/>
      <c r="D219" s="94"/>
      <c r="E219" s="94"/>
      <c r="F219" s="94"/>
      <c r="G219" s="94"/>
      <c r="H219" s="94"/>
      <c r="I219" s="94"/>
      <c r="J219" s="94"/>
      <c r="K219" s="94"/>
      <c r="L219" s="94"/>
      <c r="M219" s="94"/>
      <c r="N219" s="94"/>
      <c r="O219" s="94"/>
      <c r="P219" s="94"/>
      <c r="Q219" s="94"/>
      <c r="R219" s="94"/>
      <c r="S219" s="94"/>
      <c r="T219" s="94"/>
      <c r="U219" s="94"/>
      <c r="V219" s="94"/>
      <c r="W219" s="94"/>
      <c r="X219" s="94"/>
      <c r="Y219" s="94"/>
      <c r="Z219" s="94"/>
    </row>
    <row r="220" ht="15.75" customHeight="1">
      <c r="A220" s="94"/>
      <c r="B220" s="94"/>
      <c r="C220" s="94"/>
      <c r="D220" s="94"/>
      <c r="E220" s="94"/>
      <c r="F220" s="94"/>
      <c r="G220" s="94"/>
      <c r="H220" s="94"/>
      <c r="I220" s="94"/>
      <c r="J220" s="94"/>
      <c r="K220" s="94"/>
      <c r="L220" s="94"/>
      <c r="M220" s="94"/>
      <c r="N220" s="94"/>
      <c r="O220" s="94"/>
      <c r="P220" s="94"/>
      <c r="Q220" s="94"/>
      <c r="R220" s="94"/>
      <c r="S220" s="94"/>
      <c r="T220" s="94"/>
      <c r="U220" s="94"/>
      <c r="V220" s="94"/>
      <c r="W220" s="94"/>
      <c r="X220" s="94"/>
      <c r="Y220" s="94"/>
      <c r="Z220" s="94"/>
    </row>
    <row r="221" ht="15.75" customHeight="1">
      <c r="A221" s="94"/>
      <c r="B221" s="94"/>
      <c r="C221" s="94"/>
      <c r="D221" s="94"/>
      <c r="E221" s="94"/>
      <c r="F221" s="94"/>
      <c r="G221" s="94"/>
      <c r="H221" s="94"/>
      <c r="I221" s="94"/>
      <c r="J221" s="94"/>
      <c r="K221" s="94"/>
      <c r="L221" s="94"/>
      <c r="M221" s="94"/>
      <c r="N221" s="94"/>
      <c r="O221" s="94"/>
      <c r="P221" s="94"/>
      <c r="Q221" s="94"/>
      <c r="R221" s="94"/>
      <c r="S221" s="94"/>
      <c r="T221" s="94"/>
      <c r="U221" s="94"/>
      <c r="V221" s="94"/>
      <c r="W221" s="94"/>
      <c r="X221" s="94"/>
      <c r="Y221" s="94"/>
      <c r="Z221" s="94"/>
    </row>
    <row r="222" ht="15.75" customHeight="1">
      <c r="A222" s="94"/>
      <c r="B222" s="94"/>
      <c r="C222" s="94"/>
      <c r="D222" s="94"/>
      <c r="E222" s="94"/>
      <c r="F222" s="94"/>
      <c r="G222" s="94"/>
      <c r="H222" s="94"/>
      <c r="I222" s="94"/>
      <c r="J222" s="94"/>
      <c r="K222" s="94"/>
      <c r="L222" s="94"/>
      <c r="M222" s="94"/>
      <c r="N222" s="94"/>
      <c r="O222" s="94"/>
      <c r="P222" s="94"/>
      <c r="Q222" s="94"/>
      <c r="R222" s="94"/>
      <c r="S222" s="94"/>
      <c r="T222" s="94"/>
      <c r="U222" s="94"/>
      <c r="V222" s="94"/>
      <c r="W222" s="94"/>
      <c r="X222" s="94"/>
      <c r="Y222" s="94"/>
      <c r="Z222" s="94"/>
    </row>
    <row r="223" ht="15.75" customHeight="1">
      <c r="A223" s="94"/>
      <c r="B223" s="94"/>
      <c r="C223" s="94"/>
      <c r="D223" s="94"/>
      <c r="E223" s="94"/>
      <c r="F223" s="94"/>
      <c r="G223" s="94"/>
      <c r="H223" s="94"/>
      <c r="I223" s="94"/>
      <c r="J223" s="94"/>
      <c r="K223" s="94"/>
      <c r="L223" s="94"/>
      <c r="M223" s="94"/>
      <c r="N223" s="94"/>
      <c r="O223" s="94"/>
      <c r="P223" s="94"/>
      <c r="Q223" s="94"/>
      <c r="R223" s="94"/>
      <c r="S223" s="94"/>
      <c r="T223" s="94"/>
      <c r="U223" s="94"/>
      <c r="V223" s="94"/>
      <c r="W223" s="94"/>
      <c r="X223" s="94"/>
      <c r="Y223" s="94"/>
      <c r="Z223" s="94"/>
    </row>
    <row r="224" ht="15.75" customHeight="1">
      <c r="A224" s="94"/>
      <c r="B224" s="94"/>
      <c r="C224" s="94"/>
      <c r="D224" s="94"/>
      <c r="E224" s="94"/>
      <c r="F224" s="94"/>
      <c r="G224" s="94"/>
      <c r="H224" s="94"/>
      <c r="I224" s="94"/>
      <c r="J224" s="94"/>
      <c r="K224" s="94"/>
      <c r="L224" s="94"/>
      <c r="M224" s="94"/>
      <c r="N224" s="94"/>
      <c r="O224" s="94"/>
      <c r="P224" s="94"/>
      <c r="Q224" s="94"/>
      <c r="R224" s="94"/>
      <c r="S224" s="94"/>
      <c r="T224" s="94"/>
      <c r="U224" s="94"/>
      <c r="V224" s="94"/>
      <c r="W224" s="94"/>
      <c r="X224" s="94"/>
      <c r="Y224" s="94"/>
      <c r="Z224" s="94"/>
    </row>
    <row r="225" ht="15.75" customHeight="1">
      <c r="A225" s="94"/>
      <c r="B225" s="94"/>
      <c r="C225" s="94"/>
      <c r="D225" s="94"/>
      <c r="E225" s="94"/>
      <c r="F225" s="94"/>
      <c r="G225" s="94"/>
      <c r="H225" s="94"/>
      <c r="I225" s="94"/>
      <c r="J225" s="94"/>
      <c r="K225" s="94"/>
      <c r="L225" s="94"/>
      <c r="M225" s="94"/>
      <c r="N225" s="94"/>
      <c r="O225" s="94"/>
      <c r="P225" s="94"/>
      <c r="Q225" s="94"/>
      <c r="R225" s="94"/>
      <c r="S225" s="94"/>
      <c r="T225" s="94"/>
      <c r="U225" s="94"/>
      <c r="V225" s="94"/>
      <c r="W225" s="94"/>
      <c r="X225" s="94"/>
      <c r="Y225" s="94"/>
      <c r="Z225" s="94"/>
    </row>
    <row r="226" ht="15.75" customHeight="1">
      <c r="A226" s="94"/>
      <c r="B226" s="94"/>
      <c r="C226" s="94"/>
      <c r="D226" s="94"/>
      <c r="E226" s="94"/>
      <c r="F226" s="94"/>
      <c r="G226" s="94"/>
      <c r="H226" s="94"/>
      <c r="I226" s="94"/>
      <c r="J226" s="94"/>
      <c r="K226" s="94"/>
      <c r="L226" s="94"/>
      <c r="M226" s="94"/>
      <c r="N226" s="94"/>
      <c r="O226" s="94"/>
      <c r="P226" s="94"/>
      <c r="Q226" s="94"/>
      <c r="R226" s="94"/>
      <c r="S226" s="94"/>
      <c r="T226" s="94"/>
      <c r="U226" s="94"/>
      <c r="V226" s="94"/>
      <c r="W226" s="94"/>
      <c r="X226" s="94"/>
      <c r="Y226" s="94"/>
      <c r="Z226" s="94"/>
    </row>
    <row r="227" ht="15.75" customHeight="1">
      <c r="A227" s="94"/>
      <c r="B227" s="94"/>
      <c r="C227" s="94"/>
      <c r="D227" s="94"/>
      <c r="E227" s="94"/>
      <c r="F227" s="94"/>
      <c r="G227" s="94"/>
      <c r="H227" s="94"/>
      <c r="I227" s="94"/>
      <c r="J227" s="94"/>
      <c r="K227" s="94"/>
      <c r="L227" s="94"/>
      <c r="M227" s="94"/>
      <c r="N227" s="94"/>
      <c r="O227" s="94"/>
      <c r="P227" s="94"/>
      <c r="Q227" s="94"/>
      <c r="R227" s="94"/>
      <c r="S227" s="94"/>
      <c r="T227" s="94"/>
      <c r="U227" s="94"/>
      <c r="V227" s="94"/>
      <c r="W227" s="94"/>
      <c r="X227" s="94"/>
      <c r="Y227" s="94"/>
      <c r="Z227" s="94"/>
    </row>
    <row r="228" ht="15.75" customHeight="1">
      <c r="A228" s="94"/>
      <c r="B228" s="94"/>
      <c r="C228" s="94"/>
      <c r="D228" s="94"/>
      <c r="E228" s="94"/>
      <c r="F228" s="94"/>
      <c r="G228" s="94"/>
      <c r="H228" s="94"/>
      <c r="I228" s="94"/>
      <c r="J228" s="94"/>
      <c r="K228" s="94"/>
      <c r="L228" s="94"/>
      <c r="M228" s="94"/>
      <c r="N228" s="94"/>
      <c r="O228" s="94"/>
      <c r="P228" s="94"/>
      <c r="Q228" s="94"/>
      <c r="R228" s="94"/>
      <c r="S228" s="94"/>
      <c r="T228" s="94"/>
      <c r="U228" s="94"/>
      <c r="V228" s="94"/>
      <c r="W228" s="94"/>
      <c r="X228" s="94"/>
      <c r="Y228" s="94"/>
      <c r="Z228" s="94"/>
    </row>
    <row r="229" ht="15.75" customHeight="1">
      <c r="A229" s="94"/>
      <c r="B229" s="94"/>
      <c r="C229" s="94"/>
      <c r="D229" s="94"/>
      <c r="E229" s="94"/>
      <c r="F229" s="94"/>
      <c r="G229" s="94"/>
      <c r="H229" s="94"/>
      <c r="I229" s="94"/>
      <c r="J229" s="94"/>
      <c r="K229" s="94"/>
      <c r="L229" s="94"/>
      <c r="M229" s="94"/>
      <c r="N229" s="94"/>
      <c r="O229" s="94"/>
      <c r="P229" s="94"/>
      <c r="Q229" s="94"/>
      <c r="R229" s="94"/>
      <c r="S229" s="94"/>
      <c r="T229" s="94"/>
      <c r="U229" s="94"/>
      <c r="V229" s="94"/>
      <c r="W229" s="94"/>
      <c r="X229" s="94"/>
      <c r="Y229" s="94"/>
      <c r="Z229" s="94"/>
    </row>
    <row r="230" ht="15.75" customHeight="1">
      <c r="A230" s="94"/>
      <c r="B230" s="94"/>
      <c r="C230" s="94"/>
      <c r="D230" s="94"/>
      <c r="E230" s="94"/>
      <c r="F230" s="94"/>
      <c r="G230" s="94"/>
      <c r="H230" s="94"/>
      <c r="I230" s="94"/>
      <c r="J230" s="94"/>
      <c r="K230" s="94"/>
      <c r="L230" s="94"/>
      <c r="M230" s="94"/>
      <c r="N230" s="94"/>
      <c r="O230" s="94"/>
      <c r="P230" s="94"/>
      <c r="Q230" s="94"/>
      <c r="R230" s="94"/>
      <c r="S230" s="94"/>
      <c r="T230" s="94"/>
      <c r="U230" s="94"/>
      <c r="V230" s="94"/>
      <c r="W230" s="94"/>
      <c r="X230" s="94"/>
      <c r="Y230" s="94"/>
      <c r="Z230" s="94"/>
    </row>
    <row r="231" ht="15.75" customHeight="1">
      <c r="A231" s="94"/>
      <c r="B231" s="94"/>
      <c r="C231" s="94"/>
      <c r="D231" s="94"/>
      <c r="E231" s="94"/>
      <c r="F231" s="94"/>
      <c r="G231" s="94"/>
      <c r="H231" s="94"/>
      <c r="I231" s="94"/>
      <c r="J231" s="94"/>
      <c r="K231" s="94"/>
      <c r="L231" s="94"/>
      <c r="M231" s="94"/>
      <c r="N231" s="94"/>
      <c r="O231" s="94"/>
      <c r="P231" s="94"/>
      <c r="Q231" s="94"/>
      <c r="R231" s="94"/>
      <c r="S231" s="94"/>
      <c r="T231" s="94"/>
      <c r="U231" s="94"/>
      <c r="V231" s="94"/>
      <c r="W231" s="94"/>
      <c r="X231" s="94"/>
      <c r="Y231" s="94"/>
      <c r="Z231" s="94"/>
    </row>
    <row r="232" ht="15.75" customHeight="1">
      <c r="A232" s="94"/>
      <c r="B232" s="94"/>
      <c r="C232" s="94"/>
      <c r="D232" s="94"/>
      <c r="E232" s="94"/>
      <c r="F232" s="94"/>
      <c r="G232" s="94"/>
      <c r="H232" s="94"/>
      <c r="I232" s="94"/>
      <c r="J232" s="94"/>
      <c r="K232" s="94"/>
      <c r="L232" s="94"/>
      <c r="M232" s="94"/>
      <c r="N232" s="94"/>
      <c r="O232" s="94"/>
      <c r="P232" s="94"/>
      <c r="Q232" s="94"/>
      <c r="R232" s="94"/>
      <c r="S232" s="94"/>
      <c r="T232" s="94"/>
      <c r="U232" s="94"/>
      <c r="V232" s="94"/>
      <c r="W232" s="94"/>
      <c r="X232" s="94"/>
      <c r="Y232" s="94"/>
      <c r="Z232" s="94"/>
    </row>
    <row r="233" ht="15.75" customHeight="1">
      <c r="A233" s="94"/>
      <c r="B233" s="94"/>
      <c r="C233" s="94"/>
      <c r="D233" s="94"/>
      <c r="E233" s="94"/>
      <c r="F233" s="94"/>
      <c r="G233" s="94"/>
      <c r="H233" s="94"/>
      <c r="I233" s="94"/>
      <c r="J233" s="94"/>
      <c r="K233" s="94"/>
      <c r="L233" s="94"/>
      <c r="M233" s="94"/>
      <c r="N233" s="94"/>
      <c r="O233" s="94"/>
      <c r="P233" s="94"/>
      <c r="Q233" s="94"/>
      <c r="R233" s="94"/>
      <c r="S233" s="94"/>
      <c r="T233" s="94"/>
      <c r="U233" s="94"/>
      <c r="V233" s="94"/>
      <c r="W233" s="94"/>
      <c r="X233" s="94"/>
      <c r="Y233" s="94"/>
      <c r="Z233" s="94"/>
    </row>
    <row r="234" ht="15.75" customHeight="1">
      <c r="A234" s="94"/>
      <c r="B234" s="94"/>
      <c r="C234" s="94"/>
      <c r="D234" s="94"/>
      <c r="E234" s="94"/>
      <c r="F234" s="94"/>
      <c r="G234" s="94"/>
      <c r="H234" s="94"/>
      <c r="I234" s="94"/>
      <c r="J234" s="94"/>
      <c r="K234" s="94"/>
      <c r="L234" s="94"/>
      <c r="M234" s="94"/>
      <c r="N234" s="94"/>
      <c r="O234" s="94"/>
      <c r="P234" s="94"/>
      <c r="Q234" s="94"/>
      <c r="R234" s="94"/>
      <c r="S234" s="94"/>
      <c r="T234" s="94"/>
      <c r="U234" s="94"/>
      <c r="V234" s="94"/>
      <c r="W234" s="94"/>
      <c r="X234" s="94"/>
      <c r="Y234" s="94"/>
      <c r="Z234" s="94"/>
    </row>
    <row r="235" ht="15.75" customHeight="1">
      <c r="A235" s="94"/>
      <c r="B235" s="94"/>
      <c r="C235" s="94"/>
      <c r="D235" s="94"/>
      <c r="E235" s="94"/>
      <c r="F235" s="94"/>
      <c r="G235" s="94"/>
      <c r="H235" s="94"/>
      <c r="I235" s="94"/>
      <c r="J235" s="94"/>
      <c r="K235" s="94"/>
      <c r="L235" s="94"/>
      <c r="M235" s="94"/>
      <c r="N235" s="94"/>
      <c r="O235" s="94"/>
      <c r="P235" s="94"/>
      <c r="Q235" s="94"/>
      <c r="R235" s="94"/>
      <c r="S235" s="94"/>
      <c r="T235" s="94"/>
      <c r="U235" s="94"/>
      <c r="V235" s="94"/>
      <c r="W235" s="94"/>
      <c r="X235" s="94"/>
      <c r="Y235" s="94"/>
      <c r="Z235" s="94"/>
    </row>
    <row r="236" ht="15.75" customHeight="1">
      <c r="A236" s="94"/>
      <c r="B236" s="94"/>
      <c r="C236" s="94"/>
      <c r="D236" s="94"/>
      <c r="E236" s="94"/>
      <c r="F236" s="94"/>
      <c r="G236" s="94"/>
      <c r="H236" s="94"/>
      <c r="I236" s="94"/>
      <c r="J236" s="94"/>
      <c r="K236" s="94"/>
      <c r="L236" s="94"/>
      <c r="M236" s="94"/>
      <c r="N236" s="94"/>
      <c r="O236" s="94"/>
      <c r="P236" s="94"/>
      <c r="Q236" s="94"/>
      <c r="R236" s="94"/>
      <c r="S236" s="94"/>
      <c r="T236" s="94"/>
      <c r="U236" s="94"/>
      <c r="V236" s="94"/>
      <c r="W236" s="94"/>
      <c r="X236" s="94"/>
      <c r="Y236" s="94"/>
      <c r="Z236" s="94"/>
    </row>
    <row r="237" ht="15.75" customHeight="1">
      <c r="A237" s="94"/>
      <c r="B237" s="94"/>
      <c r="C237" s="94"/>
      <c r="D237" s="94"/>
      <c r="E237" s="94"/>
      <c r="F237" s="94"/>
      <c r="G237" s="94"/>
      <c r="H237" s="94"/>
      <c r="I237" s="94"/>
      <c r="J237" s="94"/>
      <c r="K237" s="94"/>
      <c r="L237" s="94"/>
      <c r="M237" s="94"/>
      <c r="N237" s="94"/>
      <c r="O237" s="94"/>
      <c r="P237" s="94"/>
      <c r="Q237" s="94"/>
      <c r="R237" s="94"/>
      <c r="S237" s="94"/>
      <c r="T237" s="94"/>
      <c r="U237" s="94"/>
      <c r="V237" s="94"/>
      <c r="W237" s="94"/>
      <c r="X237" s="94"/>
      <c r="Y237" s="94"/>
      <c r="Z237" s="94"/>
    </row>
    <row r="238" ht="15.75" customHeight="1">
      <c r="A238" s="94"/>
      <c r="B238" s="94"/>
      <c r="C238" s="94"/>
      <c r="D238" s="94"/>
      <c r="E238" s="94"/>
      <c r="F238" s="94"/>
      <c r="G238" s="94"/>
      <c r="H238" s="94"/>
      <c r="I238" s="94"/>
      <c r="J238" s="94"/>
      <c r="K238" s="94"/>
      <c r="L238" s="94"/>
      <c r="M238" s="94"/>
      <c r="N238" s="94"/>
      <c r="O238" s="94"/>
      <c r="P238" s="94"/>
      <c r="Q238" s="94"/>
      <c r="R238" s="94"/>
      <c r="S238" s="94"/>
      <c r="T238" s="94"/>
      <c r="U238" s="94"/>
      <c r="V238" s="94"/>
      <c r="W238" s="94"/>
      <c r="X238" s="94"/>
      <c r="Y238" s="94"/>
      <c r="Z238" s="94"/>
    </row>
    <row r="239" ht="15.75" customHeight="1">
      <c r="A239" s="94"/>
      <c r="B239" s="94"/>
      <c r="C239" s="94"/>
      <c r="D239" s="94"/>
      <c r="E239" s="94"/>
      <c r="F239" s="94"/>
      <c r="G239" s="94"/>
      <c r="H239" s="94"/>
      <c r="I239" s="94"/>
      <c r="J239" s="94"/>
      <c r="K239" s="94"/>
      <c r="L239" s="94"/>
      <c r="M239" s="94"/>
      <c r="N239" s="94"/>
      <c r="O239" s="94"/>
      <c r="P239" s="94"/>
      <c r="Q239" s="94"/>
      <c r="R239" s="94"/>
      <c r="S239" s="94"/>
      <c r="T239" s="94"/>
      <c r="U239" s="94"/>
      <c r="V239" s="94"/>
      <c r="W239" s="94"/>
      <c r="X239" s="94"/>
      <c r="Y239" s="94"/>
      <c r="Z239" s="94"/>
    </row>
    <row r="240" ht="15.75" customHeight="1">
      <c r="A240" s="94"/>
      <c r="B240" s="94"/>
      <c r="C240" s="94"/>
      <c r="D240" s="94"/>
      <c r="E240" s="94"/>
      <c r="F240" s="94"/>
      <c r="G240" s="94"/>
      <c r="H240" s="94"/>
      <c r="I240" s="94"/>
      <c r="J240" s="94"/>
      <c r="K240" s="94"/>
      <c r="L240" s="94"/>
      <c r="M240" s="94"/>
      <c r="N240" s="94"/>
      <c r="O240" s="94"/>
      <c r="P240" s="94"/>
      <c r="Q240" s="94"/>
      <c r="R240" s="94"/>
      <c r="S240" s="94"/>
      <c r="T240" s="94"/>
      <c r="U240" s="94"/>
      <c r="V240" s="94"/>
      <c r="W240" s="94"/>
      <c r="X240" s="94"/>
      <c r="Y240" s="94"/>
      <c r="Z240" s="94"/>
    </row>
    <row r="241" ht="15.75" customHeight="1">
      <c r="A241" s="94"/>
      <c r="B241" s="94"/>
      <c r="C241" s="94"/>
      <c r="D241" s="94"/>
      <c r="E241" s="94"/>
      <c r="F241" s="94"/>
      <c r="G241" s="94"/>
      <c r="H241" s="94"/>
      <c r="I241" s="94"/>
      <c r="J241" s="94"/>
      <c r="K241" s="94"/>
      <c r="L241" s="94"/>
      <c r="M241" s="94"/>
      <c r="N241" s="94"/>
      <c r="O241" s="94"/>
      <c r="P241" s="94"/>
      <c r="Q241" s="94"/>
      <c r="R241" s="94"/>
      <c r="S241" s="94"/>
      <c r="T241" s="94"/>
      <c r="U241" s="94"/>
      <c r="V241" s="94"/>
      <c r="W241" s="94"/>
      <c r="X241" s="94"/>
      <c r="Y241" s="94"/>
      <c r="Z241" s="94"/>
    </row>
    <row r="242" ht="15.75" customHeight="1">
      <c r="A242" s="94"/>
      <c r="B242" s="94"/>
      <c r="C242" s="94"/>
      <c r="D242" s="94"/>
      <c r="E242" s="94"/>
      <c r="F242" s="94"/>
      <c r="G242" s="94"/>
      <c r="H242" s="94"/>
      <c r="I242" s="94"/>
      <c r="J242" s="94"/>
      <c r="K242" s="94"/>
      <c r="L242" s="94"/>
      <c r="M242" s="94"/>
      <c r="N242" s="94"/>
      <c r="O242" s="94"/>
      <c r="P242" s="94"/>
      <c r="Q242" s="94"/>
      <c r="R242" s="94"/>
      <c r="S242" s="94"/>
      <c r="T242" s="94"/>
      <c r="U242" s="94"/>
      <c r="V242" s="94"/>
      <c r="W242" s="94"/>
      <c r="X242" s="94"/>
      <c r="Y242" s="94"/>
      <c r="Z242" s="94"/>
    </row>
    <row r="243" ht="15.75" customHeight="1">
      <c r="A243" s="94"/>
      <c r="B243" s="94"/>
      <c r="C243" s="94"/>
      <c r="D243" s="94"/>
      <c r="E243" s="94"/>
      <c r="F243" s="94"/>
      <c r="G243" s="94"/>
      <c r="H243" s="94"/>
      <c r="I243" s="94"/>
      <c r="J243" s="94"/>
      <c r="K243" s="94"/>
      <c r="L243" s="94"/>
      <c r="M243" s="94"/>
      <c r="N243" s="94"/>
      <c r="O243" s="94"/>
      <c r="P243" s="94"/>
      <c r="Q243" s="94"/>
      <c r="R243" s="94"/>
      <c r="S243" s="94"/>
      <c r="T243" s="94"/>
      <c r="U243" s="94"/>
      <c r="V243" s="94"/>
      <c r="W243" s="94"/>
      <c r="X243" s="94"/>
      <c r="Y243" s="94"/>
      <c r="Z243" s="94"/>
    </row>
    <row r="244" ht="15.75" customHeight="1">
      <c r="A244" s="94"/>
      <c r="B244" s="94"/>
      <c r="C244" s="94"/>
      <c r="D244" s="94"/>
      <c r="E244" s="94"/>
      <c r="F244" s="94"/>
      <c r="G244" s="94"/>
      <c r="H244" s="94"/>
      <c r="I244" s="94"/>
      <c r="J244" s="94"/>
      <c r="K244" s="94"/>
      <c r="L244" s="94"/>
      <c r="M244" s="94"/>
      <c r="N244" s="94"/>
      <c r="O244" s="94"/>
      <c r="P244" s="94"/>
      <c r="Q244" s="94"/>
      <c r="R244" s="94"/>
      <c r="S244" s="94"/>
      <c r="T244" s="94"/>
      <c r="U244" s="94"/>
      <c r="V244" s="94"/>
      <c r="W244" s="94"/>
      <c r="X244" s="94"/>
      <c r="Y244" s="94"/>
      <c r="Z244" s="94"/>
    </row>
    <row r="245" ht="15.75" customHeight="1">
      <c r="A245" s="94"/>
      <c r="B245" s="94"/>
      <c r="C245" s="94"/>
      <c r="D245" s="94"/>
      <c r="E245" s="94"/>
      <c r="F245" s="94"/>
      <c r="G245" s="94"/>
      <c r="H245" s="94"/>
      <c r="I245" s="94"/>
      <c r="J245" s="94"/>
      <c r="K245" s="94"/>
      <c r="L245" s="94"/>
      <c r="M245" s="94"/>
      <c r="N245" s="94"/>
      <c r="O245" s="94"/>
      <c r="P245" s="94"/>
      <c r="Q245" s="94"/>
      <c r="R245" s="94"/>
      <c r="S245" s="94"/>
      <c r="T245" s="94"/>
      <c r="U245" s="94"/>
      <c r="V245" s="94"/>
      <c r="W245" s="94"/>
      <c r="X245" s="94"/>
      <c r="Y245" s="94"/>
      <c r="Z245" s="94"/>
    </row>
    <row r="246" ht="15.75" customHeight="1">
      <c r="A246" s="94"/>
      <c r="B246" s="94"/>
      <c r="C246" s="94"/>
      <c r="D246" s="94"/>
      <c r="E246" s="94"/>
      <c r="F246" s="94"/>
      <c r="G246" s="94"/>
      <c r="H246" s="94"/>
      <c r="I246" s="94"/>
      <c r="J246" s="94"/>
      <c r="K246" s="94"/>
      <c r="L246" s="94"/>
      <c r="M246" s="94"/>
      <c r="N246" s="94"/>
      <c r="O246" s="94"/>
      <c r="P246" s="94"/>
      <c r="Q246" s="94"/>
      <c r="R246" s="94"/>
      <c r="S246" s="94"/>
      <c r="T246" s="94"/>
      <c r="U246" s="94"/>
      <c r="V246" s="94"/>
      <c r="W246" s="94"/>
      <c r="X246" s="94"/>
      <c r="Y246" s="94"/>
      <c r="Z246" s="94"/>
    </row>
    <row r="247" ht="15.75" customHeight="1">
      <c r="A247" s="94"/>
      <c r="B247" s="94"/>
      <c r="C247" s="94"/>
      <c r="D247" s="94"/>
      <c r="E247" s="94"/>
      <c r="F247" s="94"/>
      <c r="G247" s="94"/>
      <c r="H247" s="94"/>
      <c r="I247" s="94"/>
      <c r="J247" s="94"/>
      <c r="K247" s="94"/>
      <c r="L247" s="94"/>
      <c r="M247" s="94"/>
      <c r="N247" s="94"/>
      <c r="O247" s="94"/>
      <c r="P247" s="94"/>
      <c r="Q247" s="94"/>
      <c r="R247" s="94"/>
      <c r="S247" s="94"/>
      <c r="T247" s="94"/>
      <c r="U247" s="94"/>
      <c r="V247" s="94"/>
      <c r="W247" s="94"/>
      <c r="X247" s="94"/>
      <c r="Y247" s="94"/>
      <c r="Z247" s="94"/>
    </row>
    <row r="248" ht="15.75" customHeight="1">
      <c r="A248" s="94"/>
      <c r="B248" s="94"/>
      <c r="C248" s="94"/>
      <c r="D248" s="94"/>
      <c r="E248" s="94"/>
      <c r="F248" s="94"/>
      <c r="G248" s="94"/>
      <c r="H248" s="94"/>
      <c r="I248" s="94"/>
      <c r="J248" s="94"/>
      <c r="K248" s="94"/>
      <c r="L248" s="94"/>
      <c r="M248" s="94"/>
      <c r="N248" s="94"/>
      <c r="O248" s="94"/>
      <c r="P248" s="94"/>
      <c r="Q248" s="94"/>
      <c r="R248" s="94"/>
      <c r="S248" s="94"/>
      <c r="T248" s="94"/>
      <c r="U248" s="94"/>
      <c r="V248" s="94"/>
      <c r="W248" s="94"/>
      <c r="X248" s="94"/>
      <c r="Y248" s="94"/>
      <c r="Z248" s="94"/>
    </row>
    <row r="249" ht="15.75" customHeight="1">
      <c r="A249" s="94"/>
      <c r="B249" s="94"/>
      <c r="C249" s="94"/>
      <c r="D249" s="94"/>
      <c r="E249" s="94"/>
      <c r="F249" s="94"/>
      <c r="G249" s="94"/>
      <c r="H249" s="94"/>
      <c r="I249" s="94"/>
      <c r="J249" s="94"/>
      <c r="K249" s="94"/>
      <c r="L249" s="94"/>
      <c r="M249" s="94"/>
      <c r="N249" s="94"/>
      <c r="O249" s="94"/>
      <c r="P249" s="94"/>
      <c r="Q249" s="94"/>
      <c r="R249" s="94"/>
      <c r="S249" s="94"/>
      <c r="T249" s="94"/>
      <c r="U249" s="94"/>
      <c r="V249" s="94"/>
      <c r="W249" s="94"/>
      <c r="X249" s="94"/>
      <c r="Y249" s="94"/>
      <c r="Z249" s="94"/>
    </row>
    <row r="250" ht="15.75" customHeight="1">
      <c r="A250" s="94"/>
      <c r="B250" s="94"/>
      <c r="C250" s="94"/>
      <c r="D250" s="94"/>
      <c r="E250" s="94"/>
      <c r="F250" s="94"/>
      <c r="G250" s="94"/>
      <c r="H250" s="94"/>
      <c r="I250" s="94"/>
      <c r="J250" s="94"/>
      <c r="K250" s="94"/>
      <c r="L250" s="94"/>
      <c r="M250" s="94"/>
      <c r="N250" s="94"/>
      <c r="O250" s="94"/>
      <c r="P250" s="94"/>
      <c r="Q250" s="94"/>
      <c r="R250" s="94"/>
      <c r="S250" s="94"/>
      <c r="T250" s="94"/>
      <c r="U250" s="94"/>
      <c r="V250" s="94"/>
      <c r="W250" s="94"/>
      <c r="X250" s="94"/>
      <c r="Y250" s="94"/>
      <c r="Z250" s="94"/>
    </row>
    <row r="251" ht="15.75" customHeight="1">
      <c r="A251" s="94"/>
      <c r="B251" s="94"/>
      <c r="C251" s="94"/>
      <c r="D251" s="94"/>
      <c r="E251" s="94"/>
      <c r="F251" s="94"/>
      <c r="G251" s="94"/>
      <c r="H251" s="94"/>
      <c r="I251" s="94"/>
      <c r="J251" s="94"/>
      <c r="K251" s="94"/>
      <c r="L251" s="94"/>
      <c r="M251" s="94"/>
      <c r="N251" s="94"/>
      <c r="O251" s="94"/>
      <c r="P251" s="94"/>
      <c r="Q251" s="94"/>
      <c r="R251" s="94"/>
      <c r="S251" s="94"/>
      <c r="T251" s="94"/>
      <c r="U251" s="94"/>
      <c r="V251" s="94"/>
      <c r="W251" s="94"/>
      <c r="X251" s="94"/>
      <c r="Y251" s="94"/>
      <c r="Z251" s="94"/>
    </row>
    <row r="252" ht="15.75" customHeight="1">
      <c r="A252" s="94"/>
      <c r="B252" s="94"/>
      <c r="C252" s="94"/>
      <c r="D252" s="94"/>
      <c r="E252" s="94"/>
      <c r="F252" s="94"/>
      <c r="G252" s="94"/>
      <c r="H252" s="94"/>
      <c r="I252" s="94"/>
      <c r="J252" s="94"/>
      <c r="K252" s="94"/>
      <c r="L252" s="94"/>
      <c r="M252" s="94"/>
      <c r="N252" s="94"/>
      <c r="O252" s="94"/>
      <c r="P252" s="94"/>
      <c r="Q252" s="94"/>
      <c r="R252" s="94"/>
      <c r="S252" s="94"/>
      <c r="T252" s="94"/>
      <c r="U252" s="94"/>
      <c r="V252" s="94"/>
      <c r="W252" s="94"/>
      <c r="X252" s="94"/>
      <c r="Y252" s="94"/>
      <c r="Z252" s="94"/>
    </row>
    <row r="253" ht="15.75" customHeight="1">
      <c r="A253" s="94"/>
      <c r="B253" s="94"/>
      <c r="C253" s="94"/>
      <c r="D253" s="94"/>
      <c r="E253" s="94"/>
      <c r="F253" s="94"/>
      <c r="G253" s="94"/>
      <c r="H253" s="94"/>
      <c r="I253" s="94"/>
      <c r="J253" s="94"/>
      <c r="K253" s="94"/>
      <c r="L253" s="94"/>
      <c r="M253" s="94"/>
      <c r="N253" s="94"/>
      <c r="O253" s="94"/>
      <c r="P253" s="94"/>
      <c r="Q253" s="94"/>
      <c r="R253" s="94"/>
      <c r="S253" s="94"/>
      <c r="T253" s="94"/>
      <c r="U253" s="94"/>
      <c r="V253" s="94"/>
      <c r="W253" s="94"/>
      <c r="X253" s="94"/>
      <c r="Y253" s="94"/>
      <c r="Z253" s="94"/>
    </row>
    <row r="254" ht="15.75" customHeight="1">
      <c r="A254" s="94"/>
      <c r="B254" s="94"/>
      <c r="C254" s="94"/>
      <c r="D254" s="94"/>
      <c r="E254" s="94"/>
      <c r="F254" s="94"/>
      <c r="G254" s="94"/>
      <c r="H254" s="94"/>
      <c r="I254" s="94"/>
      <c r="J254" s="94"/>
      <c r="K254" s="94"/>
      <c r="L254" s="94"/>
      <c r="M254" s="94"/>
      <c r="N254" s="94"/>
      <c r="O254" s="94"/>
      <c r="P254" s="94"/>
      <c r="Q254" s="94"/>
      <c r="R254" s="94"/>
      <c r="S254" s="94"/>
      <c r="T254" s="94"/>
      <c r="U254" s="94"/>
      <c r="V254" s="94"/>
      <c r="W254" s="94"/>
      <c r="X254" s="94"/>
      <c r="Y254" s="94"/>
      <c r="Z254" s="94"/>
    </row>
    <row r="255" ht="15.75" customHeight="1">
      <c r="A255" s="94"/>
      <c r="B255" s="94"/>
      <c r="C255" s="94"/>
      <c r="D255" s="94"/>
      <c r="E255" s="94"/>
      <c r="F255" s="94"/>
      <c r="G255" s="94"/>
      <c r="H255" s="94"/>
      <c r="I255" s="94"/>
      <c r="J255" s="94"/>
      <c r="K255" s="94"/>
      <c r="L255" s="94"/>
      <c r="M255" s="94"/>
      <c r="N255" s="94"/>
      <c r="O255" s="94"/>
      <c r="P255" s="94"/>
      <c r="Q255" s="94"/>
      <c r="R255" s="94"/>
      <c r="S255" s="94"/>
      <c r="T255" s="94"/>
      <c r="U255" s="94"/>
      <c r="V255" s="94"/>
      <c r="W255" s="94"/>
      <c r="X255" s="94"/>
      <c r="Y255" s="94"/>
      <c r="Z255" s="94"/>
    </row>
    <row r="256" ht="15.75" customHeight="1">
      <c r="A256" s="94"/>
      <c r="B256" s="94"/>
      <c r="C256" s="94"/>
      <c r="D256" s="94"/>
      <c r="E256" s="94"/>
      <c r="F256" s="94"/>
      <c r="G256" s="94"/>
      <c r="H256" s="94"/>
      <c r="I256" s="94"/>
      <c r="J256" s="94"/>
      <c r="K256" s="94"/>
      <c r="L256" s="94"/>
      <c r="M256" s="94"/>
      <c r="N256" s="94"/>
      <c r="O256" s="94"/>
      <c r="P256" s="94"/>
      <c r="Q256" s="94"/>
      <c r="R256" s="94"/>
      <c r="S256" s="94"/>
      <c r="T256" s="94"/>
      <c r="U256" s="94"/>
      <c r="V256" s="94"/>
      <c r="W256" s="94"/>
      <c r="X256" s="94"/>
      <c r="Y256" s="94"/>
      <c r="Z256" s="94"/>
    </row>
    <row r="257" ht="15.75" customHeight="1">
      <c r="A257" s="94"/>
      <c r="B257" s="94"/>
      <c r="C257" s="94"/>
      <c r="D257" s="94"/>
      <c r="E257" s="94"/>
      <c r="F257" s="94"/>
      <c r="G257" s="94"/>
      <c r="H257" s="94"/>
      <c r="I257" s="94"/>
      <c r="J257" s="94"/>
      <c r="K257" s="94"/>
      <c r="L257" s="94"/>
      <c r="M257" s="94"/>
      <c r="N257" s="94"/>
      <c r="O257" s="94"/>
      <c r="P257" s="94"/>
      <c r="Q257" s="94"/>
      <c r="R257" s="94"/>
      <c r="S257" s="94"/>
      <c r="T257" s="94"/>
      <c r="U257" s="94"/>
      <c r="V257" s="94"/>
      <c r="W257" s="94"/>
      <c r="X257" s="94"/>
      <c r="Y257" s="94"/>
      <c r="Z257" s="94"/>
    </row>
    <row r="258" ht="15.75" customHeight="1">
      <c r="A258" s="94"/>
      <c r="B258" s="94"/>
      <c r="C258" s="94"/>
      <c r="D258" s="94"/>
      <c r="E258" s="94"/>
      <c r="F258" s="94"/>
      <c r="G258" s="94"/>
      <c r="H258" s="94"/>
      <c r="I258" s="94"/>
      <c r="J258" s="94"/>
      <c r="K258" s="94"/>
      <c r="L258" s="94"/>
      <c r="M258" s="94"/>
      <c r="N258" s="94"/>
      <c r="O258" s="94"/>
      <c r="P258" s="94"/>
      <c r="Q258" s="94"/>
      <c r="R258" s="94"/>
      <c r="S258" s="94"/>
      <c r="T258" s="94"/>
      <c r="U258" s="94"/>
      <c r="V258" s="94"/>
      <c r="W258" s="94"/>
      <c r="X258" s="94"/>
      <c r="Y258" s="94"/>
      <c r="Z258" s="94"/>
    </row>
    <row r="259" ht="15.75" customHeight="1">
      <c r="A259" s="94"/>
      <c r="B259" s="94"/>
      <c r="C259" s="94"/>
      <c r="D259" s="94"/>
      <c r="E259" s="94"/>
      <c r="F259" s="94"/>
      <c r="G259" s="94"/>
      <c r="H259" s="94"/>
      <c r="I259" s="94"/>
      <c r="J259" s="94"/>
      <c r="K259" s="94"/>
      <c r="L259" s="94"/>
      <c r="M259" s="94"/>
      <c r="N259" s="94"/>
      <c r="O259" s="94"/>
      <c r="P259" s="94"/>
      <c r="Q259" s="94"/>
      <c r="R259" s="94"/>
      <c r="S259" s="94"/>
      <c r="T259" s="94"/>
      <c r="U259" s="94"/>
      <c r="V259" s="94"/>
      <c r="W259" s="94"/>
      <c r="X259" s="94"/>
      <c r="Y259" s="94"/>
      <c r="Z259" s="94"/>
    </row>
    <row r="260" ht="15.75" customHeight="1">
      <c r="A260" s="94"/>
      <c r="B260" s="94"/>
      <c r="C260" s="94"/>
      <c r="D260" s="94"/>
      <c r="E260" s="94"/>
      <c r="F260" s="94"/>
      <c r="G260" s="94"/>
      <c r="H260" s="94"/>
      <c r="I260" s="94"/>
      <c r="J260" s="94"/>
      <c r="K260" s="94"/>
      <c r="L260" s="94"/>
      <c r="M260" s="94"/>
      <c r="N260" s="94"/>
      <c r="O260" s="94"/>
      <c r="P260" s="94"/>
      <c r="Q260" s="94"/>
      <c r="R260" s="94"/>
      <c r="S260" s="94"/>
      <c r="T260" s="94"/>
      <c r="U260" s="94"/>
      <c r="V260" s="94"/>
      <c r="W260" s="94"/>
      <c r="X260" s="94"/>
      <c r="Y260" s="94"/>
      <c r="Z260" s="94"/>
    </row>
    <row r="261" ht="15.75" customHeight="1">
      <c r="A261" s="94"/>
      <c r="B261" s="94"/>
      <c r="C261" s="94"/>
      <c r="D261" s="94"/>
      <c r="E261" s="94"/>
      <c r="F261" s="94"/>
      <c r="G261" s="94"/>
      <c r="H261" s="94"/>
      <c r="I261" s="94"/>
      <c r="J261" s="94"/>
      <c r="K261" s="94"/>
      <c r="L261" s="94"/>
      <c r="M261" s="94"/>
      <c r="N261" s="94"/>
      <c r="O261" s="94"/>
      <c r="P261" s="94"/>
      <c r="Q261" s="94"/>
      <c r="R261" s="94"/>
      <c r="S261" s="94"/>
      <c r="T261" s="94"/>
      <c r="U261" s="94"/>
      <c r="V261" s="94"/>
      <c r="W261" s="94"/>
      <c r="X261" s="94"/>
      <c r="Y261" s="94"/>
      <c r="Z261" s="94"/>
    </row>
    <row r="262" ht="15.75" customHeight="1">
      <c r="A262" s="94"/>
      <c r="B262" s="94"/>
      <c r="C262" s="94"/>
      <c r="D262" s="94"/>
      <c r="E262" s="94"/>
      <c r="F262" s="94"/>
      <c r="G262" s="94"/>
      <c r="H262" s="94"/>
      <c r="I262" s="94"/>
      <c r="J262" s="94"/>
      <c r="K262" s="94"/>
      <c r="L262" s="94"/>
      <c r="M262" s="94"/>
      <c r="N262" s="94"/>
      <c r="O262" s="94"/>
      <c r="P262" s="94"/>
      <c r="Q262" s="94"/>
      <c r="R262" s="94"/>
      <c r="S262" s="94"/>
      <c r="T262" s="94"/>
      <c r="U262" s="94"/>
      <c r="V262" s="94"/>
      <c r="W262" s="94"/>
      <c r="X262" s="94"/>
      <c r="Y262" s="94"/>
      <c r="Z262" s="94"/>
    </row>
    <row r="263" ht="15.75" customHeight="1">
      <c r="A263" s="94"/>
      <c r="B263" s="94"/>
      <c r="C263" s="94"/>
      <c r="D263" s="94"/>
      <c r="E263" s="94"/>
      <c r="F263" s="94"/>
      <c r="G263" s="94"/>
      <c r="H263" s="94"/>
      <c r="I263" s="94"/>
      <c r="J263" s="94"/>
      <c r="K263" s="94"/>
      <c r="L263" s="94"/>
      <c r="M263" s="94"/>
      <c r="N263" s="94"/>
      <c r="O263" s="94"/>
      <c r="P263" s="94"/>
      <c r="Q263" s="94"/>
      <c r="R263" s="94"/>
      <c r="S263" s="94"/>
      <c r="T263" s="94"/>
      <c r="U263" s="94"/>
      <c r="V263" s="94"/>
      <c r="W263" s="94"/>
      <c r="X263" s="94"/>
      <c r="Y263" s="94"/>
      <c r="Z263" s="94"/>
    </row>
    <row r="264" ht="15.75" customHeight="1">
      <c r="A264" s="94"/>
      <c r="B264" s="94"/>
      <c r="C264" s="94"/>
      <c r="D264" s="94"/>
      <c r="E264" s="94"/>
      <c r="F264" s="94"/>
      <c r="G264" s="94"/>
      <c r="H264" s="94"/>
      <c r="I264" s="94"/>
      <c r="J264" s="94"/>
      <c r="K264" s="94"/>
      <c r="L264" s="94"/>
      <c r="M264" s="94"/>
      <c r="N264" s="94"/>
      <c r="O264" s="94"/>
      <c r="P264" s="94"/>
      <c r="Q264" s="94"/>
      <c r="R264" s="94"/>
      <c r="S264" s="94"/>
      <c r="T264" s="94"/>
      <c r="U264" s="94"/>
      <c r="V264" s="94"/>
      <c r="W264" s="94"/>
      <c r="X264" s="94"/>
      <c r="Y264" s="94"/>
      <c r="Z264" s="94"/>
    </row>
    <row r="265" ht="15.75" customHeight="1">
      <c r="A265" s="94"/>
      <c r="B265" s="94"/>
      <c r="C265" s="94"/>
      <c r="D265" s="94"/>
      <c r="E265" s="94"/>
      <c r="F265" s="94"/>
      <c r="G265" s="94"/>
      <c r="H265" s="94"/>
      <c r="I265" s="94"/>
      <c r="J265" s="94"/>
      <c r="K265" s="94"/>
      <c r="L265" s="94"/>
      <c r="M265" s="94"/>
      <c r="N265" s="94"/>
      <c r="O265" s="94"/>
      <c r="P265" s="94"/>
      <c r="Q265" s="94"/>
      <c r="R265" s="94"/>
      <c r="S265" s="94"/>
      <c r="T265" s="94"/>
      <c r="U265" s="94"/>
      <c r="V265" s="94"/>
      <c r="W265" s="94"/>
      <c r="X265" s="94"/>
      <c r="Y265" s="94"/>
      <c r="Z265" s="94"/>
    </row>
    <row r="266" ht="15.75" customHeight="1">
      <c r="A266" s="94"/>
      <c r="B266" s="94"/>
      <c r="C266" s="94"/>
      <c r="D266" s="94"/>
      <c r="E266" s="94"/>
      <c r="F266" s="94"/>
      <c r="G266" s="94"/>
      <c r="H266" s="94"/>
      <c r="I266" s="94"/>
      <c r="J266" s="94"/>
      <c r="K266" s="94"/>
      <c r="L266" s="94"/>
      <c r="M266" s="94"/>
      <c r="N266" s="94"/>
      <c r="O266" s="94"/>
      <c r="P266" s="94"/>
      <c r="Q266" s="94"/>
      <c r="R266" s="94"/>
      <c r="S266" s="94"/>
      <c r="T266" s="94"/>
      <c r="U266" s="94"/>
      <c r="V266" s="94"/>
      <c r="W266" s="94"/>
      <c r="X266" s="94"/>
      <c r="Y266" s="94"/>
      <c r="Z266" s="94"/>
    </row>
    <row r="267" ht="15.75" customHeight="1">
      <c r="A267" s="94"/>
      <c r="B267" s="94"/>
      <c r="C267" s="94"/>
      <c r="D267" s="94"/>
      <c r="E267" s="94"/>
      <c r="F267" s="94"/>
      <c r="G267" s="94"/>
      <c r="H267" s="94"/>
      <c r="I267" s="94"/>
      <c r="J267" s="94"/>
      <c r="K267" s="94"/>
      <c r="L267" s="94"/>
      <c r="M267" s="94"/>
      <c r="N267" s="94"/>
      <c r="O267" s="94"/>
      <c r="P267" s="94"/>
      <c r="Q267" s="94"/>
      <c r="R267" s="94"/>
      <c r="S267" s="94"/>
      <c r="T267" s="94"/>
      <c r="U267" s="94"/>
      <c r="V267" s="94"/>
      <c r="W267" s="94"/>
      <c r="X267" s="94"/>
      <c r="Y267" s="94"/>
      <c r="Z267" s="94"/>
    </row>
    <row r="268" ht="15.75" customHeight="1">
      <c r="A268" s="94"/>
      <c r="B268" s="94"/>
      <c r="C268" s="94"/>
      <c r="D268" s="94"/>
      <c r="E268" s="94"/>
      <c r="F268" s="94"/>
      <c r="G268" s="94"/>
      <c r="H268" s="94"/>
      <c r="I268" s="94"/>
      <c r="J268" s="94"/>
      <c r="K268" s="94"/>
      <c r="L268" s="94"/>
      <c r="M268" s="94"/>
      <c r="N268" s="94"/>
      <c r="O268" s="94"/>
      <c r="P268" s="94"/>
      <c r="Q268" s="94"/>
      <c r="R268" s="94"/>
      <c r="S268" s="94"/>
      <c r="T268" s="94"/>
      <c r="U268" s="94"/>
      <c r="V268" s="94"/>
      <c r="W268" s="94"/>
      <c r="X268" s="94"/>
      <c r="Y268" s="94"/>
      <c r="Z268" s="94"/>
    </row>
    <row r="269" ht="15.75" customHeight="1">
      <c r="A269" s="94"/>
      <c r="B269" s="94"/>
      <c r="C269" s="94"/>
      <c r="D269" s="94"/>
      <c r="E269" s="94"/>
      <c r="F269" s="94"/>
      <c r="G269" s="94"/>
      <c r="H269" s="94"/>
      <c r="I269" s="94"/>
      <c r="J269" s="94"/>
      <c r="K269" s="94"/>
      <c r="L269" s="94"/>
      <c r="M269" s="94"/>
      <c r="N269" s="94"/>
      <c r="O269" s="94"/>
      <c r="P269" s="94"/>
      <c r="Q269" s="94"/>
      <c r="R269" s="94"/>
      <c r="S269" s="94"/>
      <c r="T269" s="94"/>
      <c r="U269" s="94"/>
      <c r="V269" s="94"/>
      <c r="W269" s="94"/>
      <c r="X269" s="94"/>
      <c r="Y269" s="94"/>
      <c r="Z269" s="94"/>
    </row>
    <row r="270" ht="15.75" customHeight="1">
      <c r="A270" s="94"/>
      <c r="B270" s="94"/>
      <c r="C270" s="94"/>
      <c r="D270" s="94"/>
      <c r="E270" s="94"/>
      <c r="F270" s="94"/>
      <c r="G270" s="94"/>
      <c r="H270" s="94"/>
      <c r="I270" s="94"/>
      <c r="J270" s="94"/>
      <c r="K270" s="94"/>
      <c r="L270" s="94"/>
      <c r="M270" s="94"/>
      <c r="N270" s="94"/>
      <c r="O270" s="94"/>
      <c r="P270" s="94"/>
      <c r="Q270" s="94"/>
      <c r="R270" s="94"/>
      <c r="S270" s="94"/>
      <c r="T270" s="94"/>
      <c r="U270" s="94"/>
      <c r="V270" s="94"/>
      <c r="W270" s="94"/>
      <c r="X270" s="94"/>
      <c r="Y270" s="94"/>
      <c r="Z270" s="94"/>
    </row>
    <row r="271" ht="15.75" customHeight="1">
      <c r="A271" s="94"/>
      <c r="B271" s="94"/>
      <c r="C271" s="94"/>
      <c r="D271" s="94"/>
      <c r="E271" s="94"/>
      <c r="F271" s="94"/>
      <c r="G271" s="94"/>
      <c r="H271" s="94"/>
      <c r="I271" s="94"/>
      <c r="J271" s="94"/>
      <c r="K271" s="94"/>
      <c r="L271" s="94"/>
      <c r="M271" s="94"/>
      <c r="N271" s="94"/>
      <c r="O271" s="94"/>
      <c r="P271" s="94"/>
      <c r="Q271" s="94"/>
      <c r="R271" s="94"/>
      <c r="S271" s="94"/>
      <c r="T271" s="94"/>
      <c r="U271" s="94"/>
      <c r="V271" s="94"/>
      <c r="W271" s="94"/>
      <c r="X271" s="94"/>
      <c r="Y271" s="94"/>
      <c r="Z271" s="94"/>
    </row>
    <row r="272" ht="15.75" customHeight="1">
      <c r="A272" s="94"/>
      <c r="B272" s="94"/>
      <c r="C272" s="94"/>
      <c r="D272" s="94"/>
      <c r="E272" s="94"/>
      <c r="F272" s="94"/>
      <c r="G272" s="94"/>
      <c r="H272" s="94"/>
      <c r="I272" s="94"/>
      <c r="J272" s="94"/>
      <c r="K272" s="94"/>
      <c r="L272" s="94"/>
      <c r="M272" s="94"/>
      <c r="N272" s="94"/>
      <c r="O272" s="94"/>
      <c r="P272" s="94"/>
      <c r="Q272" s="94"/>
      <c r="R272" s="94"/>
      <c r="S272" s="94"/>
      <c r="T272" s="94"/>
      <c r="U272" s="94"/>
      <c r="V272" s="94"/>
      <c r="W272" s="94"/>
      <c r="X272" s="94"/>
      <c r="Y272" s="94"/>
      <c r="Z272" s="94"/>
    </row>
    <row r="273" ht="15.75" customHeight="1">
      <c r="A273" s="94"/>
      <c r="B273" s="94"/>
      <c r="C273" s="94"/>
      <c r="D273" s="94"/>
      <c r="E273" s="94"/>
      <c r="F273" s="94"/>
      <c r="G273" s="94"/>
      <c r="H273" s="94"/>
      <c r="I273" s="94"/>
      <c r="J273" s="94"/>
      <c r="K273" s="94"/>
      <c r="L273" s="94"/>
      <c r="M273" s="94"/>
      <c r="N273" s="94"/>
      <c r="O273" s="94"/>
      <c r="P273" s="94"/>
      <c r="Q273" s="94"/>
      <c r="R273" s="94"/>
      <c r="S273" s="94"/>
      <c r="T273" s="94"/>
      <c r="U273" s="94"/>
      <c r="V273" s="94"/>
      <c r="W273" s="94"/>
      <c r="X273" s="94"/>
      <c r="Y273" s="94"/>
      <c r="Z273" s="94"/>
    </row>
    <row r="274" ht="15.75" customHeight="1">
      <c r="A274" s="94"/>
      <c r="B274" s="94"/>
      <c r="C274" s="94"/>
      <c r="D274" s="94"/>
      <c r="E274" s="94"/>
      <c r="F274" s="94"/>
      <c r="G274" s="94"/>
      <c r="H274" s="94"/>
      <c r="I274" s="94"/>
      <c r="J274" s="94"/>
      <c r="K274" s="94"/>
      <c r="L274" s="94"/>
      <c r="M274" s="94"/>
      <c r="N274" s="94"/>
      <c r="O274" s="94"/>
      <c r="P274" s="94"/>
      <c r="Q274" s="94"/>
      <c r="R274" s="94"/>
      <c r="S274" s="94"/>
      <c r="T274" s="94"/>
      <c r="U274" s="94"/>
      <c r="V274" s="94"/>
      <c r="W274" s="94"/>
      <c r="X274" s="94"/>
      <c r="Y274" s="94"/>
      <c r="Z274" s="94"/>
    </row>
    <row r="275" ht="15.75" customHeight="1">
      <c r="A275" s="94"/>
      <c r="B275" s="94"/>
      <c r="C275" s="94"/>
      <c r="D275" s="94"/>
      <c r="E275" s="94"/>
      <c r="F275" s="94"/>
      <c r="G275" s="94"/>
      <c r="H275" s="94"/>
      <c r="I275" s="94"/>
      <c r="J275" s="94"/>
      <c r="K275" s="94"/>
      <c r="L275" s="94"/>
      <c r="M275" s="94"/>
      <c r="N275" s="94"/>
      <c r="O275" s="94"/>
      <c r="P275" s="94"/>
      <c r="Q275" s="94"/>
      <c r="R275" s="94"/>
      <c r="S275" s="94"/>
      <c r="T275" s="94"/>
      <c r="U275" s="94"/>
      <c r="V275" s="94"/>
      <c r="W275" s="94"/>
      <c r="X275" s="94"/>
      <c r="Y275" s="94"/>
      <c r="Z275" s="94"/>
    </row>
    <row r="276" ht="15.75" customHeight="1">
      <c r="A276" s="94"/>
      <c r="B276" s="94"/>
      <c r="C276" s="94"/>
      <c r="D276" s="94"/>
      <c r="E276" s="94"/>
      <c r="F276" s="94"/>
      <c r="G276" s="94"/>
      <c r="H276" s="94"/>
      <c r="I276" s="94"/>
      <c r="J276" s="94"/>
      <c r="K276" s="94"/>
      <c r="L276" s="94"/>
      <c r="M276" s="94"/>
      <c r="N276" s="94"/>
      <c r="O276" s="94"/>
      <c r="P276" s="94"/>
      <c r="Q276" s="94"/>
      <c r="R276" s="94"/>
      <c r="S276" s="94"/>
      <c r="T276" s="94"/>
      <c r="U276" s="94"/>
      <c r="V276" s="94"/>
      <c r="W276" s="94"/>
      <c r="X276" s="94"/>
      <c r="Y276" s="94"/>
      <c r="Z276" s="94"/>
    </row>
    <row r="277" ht="15.75" customHeight="1">
      <c r="A277" s="94"/>
      <c r="B277" s="94"/>
      <c r="C277" s="94"/>
      <c r="D277" s="94"/>
      <c r="E277" s="94"/>
      <c r="F277" s="94"/>
      <c r="G277" s="94"/>
      <c r="H277" s="94"/>
      <c r="I277" s="94"/>
      <c r="J277" s="94"/>
      <c r="K277" s="94"/>
      <c r="L277" s="94"/>
      <c r="M277" s="94"/>
      <c r="N277" s="94"/>
      <c r="O277" s="94"/>
      <c r="P277" s="94"/>
      <c r="Q277" s="94"/>
      <c r="R277" s="94"/>
      <c r="S277" s="94"/>
      <c r="T277" s="94"/>
      <c r="U277" s="94"/>
      <c r="V277" s="94"/>
      <c r="W277" s="94"/>
      <c r="X277" s="94"/>
      <c r="Y277" s="94"/>
      <c r="Z277" s="94"/>
    </row>
    <row r="278" ht="15.75" customHeight="1">
      <c r="A278" s="94"/>
      <c r="B278" s="94"/>
      <c r="C278" s="94"/>
      <c r="D278" s="94"/>
      <c r="E278" s="94"/>
      <c r="F278" s="94"/>
      <c r="G278" s="94"/>
      <c r="H278" s="94"/>
      <c r="I278" s="94"/>
      <c r="J278" s="94"/>
      <c r="K278" s="94"/>
      <c r="L278" s="94"/>
      <c r="M278" s="94"/>
      <c r="N278" s="94"/>
      <c r="O278" s="94"/>
      <c r="P278" s="94"/>
      <c r="Q278" s="94"/>
      <c r="R278" s="94"/>
      <c r="S278" s="94"/>
      <c r="T278" s="94"/>
      <c r="U278" s="94"/>
      <c r="V278" s="94"/>
      <c r="W278" s="94"/>
      <c r="X278" s="94"/>
      <c r="Y278" s="94"/>
      <c r="Z278" s="94"/>
    </row>
    <row r="279" ht="15.75" customHeight="1">
      <c r="A279" s="94"/>
      <c r="B279" s="94"/>
      <c r="C279" s="94"/>
      <c r="D279" s="94"/>
      <c r="E279" s="94"/>
      <c r="F279" s="94"/>
      <c r="G279" s="94"/>
      <c r="H279" s="94"/>
      <c r="I279" s="94"/>
      <c r="J279" s="94"/>
      <c r="K279" s="94"/>
      <c r="L279" s="94"/>
      <c r="M279" s="94"/>
      <c r="N279" s="94"/>
      <c r="O279" s="94"/>
      <c r="P279" s="94"/>
      <c r="Q279" s="94"/>
      <c r="R279" s="94"/>
      <c r="S279" s="94"/>
      <c r="T279" s="94"/>
      <c r="U279" s="94"/>
      <c r="V279" s="94"/>
      <c r="W279" s="94"/>
      <c r="X279" s="94"/>
      <c r="Y279" s="94"/>
      <c r="Z279" s="94"/>
    </row>
    <row r="280" ht="15.75" customHeight="1">
      <c r="A280" s="94"/>
      <c r="B280" s="94"/>
      <c r="C280" s="94"/>
      <c r="D280" s="94"/>
      <c r="E280" s="94"/>
      <c r="F280" s="94"/>
      <c r="G280" s="94"/>
      <c r="H280" s="94"/>
      <c r="I280" s="94"/>
      <c r="J280" s="94"/>
      <c r="K280" s="94"/>
      <c r="L280" s="94"/>
      <c r="M280" s="94"/>
      <c r="N280" s="94"/>
      <c r="O280" s="94"/>
      <c r="P280" s="94"/>
      <c r="Q280" s="94"/>
      <c r="R280" s="94"/>
      <c r="S280" s="94"/>
      <c r="T280" s="94"/>
      <c r="U280" s="94"/>
      <c r="V280" s="94"/>
      <c r="W280" s="94"/>
      <c r="X280" s="94"/>
      <c r="Y280" s="94"/>
      <c r="Z280" s="94"/>
    </row>
    <row r="281" ht="15.75" customHeight="1">
      <c r="A281" s="94"/>
      <c r="B281" s="94"/>
      <c r="C281" s="94"/>
      <c r="D281" s="94"/>
      <c r="E281" s="94"/>
      <c r="F281" s="94"/>
      <c r="G281" s="94"/>
      <c r="H281" s="94"/>
      <c r="I281" s="94"/>
      <c r="J281" s="94"/>
      <c r="K281" s="94"/>
      <c r="L281" s="94"/>
      <c r="M281" s="94"/>
      <c r="N281" s="94"/>
      <c r="O281" s="94"/>
      <c r="P281" s="94"/>
      <c r="Q281" s="94"/>
      <c r="R281" s="94"/>
      <c r="S281" s="94"/>
      <c r="T281" s="94"/>
      <c r="U281" s="94"/>
      <c r="V281" s="94"/>
      <c r="W281" s="94"/>
      <c r="X281" s="94"/>
      <c r="Y281" s="94"/>
      <c r="Z281" s="94"/>
    </row>
    <row r="282" ht="15.75" customHeight="1">
      <c r="A282" s="94"/>
      <c r="B282" s="94"/>
      <c r="C282" s="94"/>
      <c r="D282" s="94"/>
      <c r="E282" s="94"/>
      <c r="F282" s="94"/>
      <c r="G282" s="94"/>
      <c r="H282" s="94"/>
      <c r="I282" s="94"/>
      <c r="J282" s="94"/>
      <c r="K282" s="94"/>
      <c r="L282" s="94"/>
      <c r="M282" s="94"/>
      <c r="N282" s="94"/>
      <c r="O282" s="94"/>
      <c r="P282" s="94"/>
      <c r="Q282" s="94"/>
      <c r="R282" s="94"/>
      <c r="S282" s="94"/>
      <c r="T282" s="94"/>
      <c r="U282" s="94"/>
      <c r="V282" s="94"/>
      <c r="W282" s="94"/>
      <c r="X282" s="94"/>
      <c r="Y282" s="94"/>
      <c r="Z282" s="94"/>
    </row>
    <row r="283" ht="15.75" customHeight="1">
      <c r="A283" s="94"/>
      <c r="B283" s="94"/>
      <c r="C283" s="94"/>
      <c r="D283" s="94"/>
      <c r="E283" s="94"/>
      <c r="F283" s="94"/>
      <c r="G283" s="94"/>
      <c r="H283" s="94"/>
      <c r="I283" s="94"/>
      <c r="J283" s="94"/>
      <c r="K283" s="94"/>
      <c r="L283" s="94"/>
      <c r="M283" s="94"/>
      <c r="N283" s="94"/>
      <c r="O283" s="94"/>
      <c r="P283" s="94"/>
      <c r="Q283" s="94"/>
      <c r="R283" s="94"/>
      <c r="S283" s="94"/>
      <c r="T283" s="94"/>
      <c r="U283" s="94"/>
      <c r="V283" s="94"/>
      <c r="W283" s="94"/>
      <c r="X283" s="94"/>
      <c r="Y283" s="94"/>
      <c r="Z283" s="94"/>
    </row>
    <row r="284" ht="15.75" customHeight="1">
      <c r="A284" s="94"/>
      <c r="B284" s="94"/>
      <c r="C284" s="94"/>
      <c r="D284" s="94"/>
      <c r="E284" s="94"/>
      <c r="F284" s="94"/>
      <c r="G284" s="94"/>
      <c r="H284" s="94"/>
      <c r="I284" s="94"/>
      <c r="J284" s="94"/>
      <c r="K284" s="94"/>
      <c r="L284" s="94"/>
      <c r="M284" s="94"/>
      <c r="N284" s="94"/>
      <c r="O284" s="94"/>
      <c r="P284" s="94"/>
      <c r="Q284" s="94"/>
      <c r="R284" s="94"/>
      <c r="S284" s="94"/>
      <c r="T284" s="94"/>
      <c r="U284" s="94"/>
      <c r="V284" s="94"/>
      <c r="W284" s="94"/>
      <c r="X284" s="94"/>
      <c r="Y284" s="94"/>
      <c r="Z284" s="94"/>
    </row>
    <row r="285" ht="15.75" customHeight="1">
      <c r="A285" s="94"/>
      <c r="B285" s="94"/>
      <c r="C285" s="94"/>
      <c r="D285" s="94"/>
      <c r="E285" s="94"/>
      <c r="F285" s="94"/>
      <c r="G285" s="94"/>
      <c r="H285" s="94"/>
      <c r="I285" s="94"/>
      <c r="J285" s="94"/>
      <c r="K285" s="94"/>
      <c r="L285" s="94"/>
      <c r="M285" s="94"/>
      <c r="N285" s="94"/>
      <c r="O285" s="94"/>
      <c r="P285" s="94"/>
      <c r="Q285" s="94"/>
      <c r="R285" s="94"/>
      <c r="S285" s="94"/>
      <c r="T285" s="94"/>
      <c r="U285" s="94"/>
      <c r="V285" s="94"/>
      <c r="W285" s="94"/>
      <c r="X285" s="94"/>
      <c r="Y285" s="94"/>
      <c r="Z285" s="94"/>
    </row>
    <row r="286" ht="15.75" customHeight="1">
      <c r="A286" s="94"/>
      <c r="B286" s="94"/>
      <c r="C286" s="94"/>
      <c r="D286" s="94"/>
      <c r="E286" s="94"/>
      <c r="F286" s="94"/>
      <c r="G286" s="94"/>
      <c r="H286" s="94"/>
      <c r="I286" s="94"/>
      <c r="J286" s="94"/>
      <c r="K286" s="94"/>
      <c r="L286" s="94"/>
      <c r="M286" s="94"/>
      <c r="N286" s="94"/>
      <c r="O286" s="94"/>
      <c r="P286" s="94"/>
      <c r="Q286" s="94"/>
      <c r="R286" s="94"/>
      <c r="S286" s="94"/>
      <c r="T286" s="94"/>
      <c r="U286" s="94"/>
      <c r="V286" s="94"/>
      <c r="W286" s="94"/>
      <c r="X286" s="94"/>
      <c r="Y286" s="94"/>
      <c r="Z286" s="94"/>
    </row>
    <row r="287" ht="15.75" customHeight="1">
      <c r="A287" s="94"/>
      <c r="B287" s="94"/>
      <c r="C287" s="94"/>
      <c r="D287" s="94"/>
      <c r="E287" s="94"/>
      <c r="F287" s="94"/>
      <c r="G287" s="94"/>
      <c r="H287" s="94"/>
      <c r="I287" s="94"/>
      <c r="J287" s="94"/>
      <c r="K287" s="94"/>
      <c r="L287" s="94"/>
      <c r="M287" s="94"/>
      <c r="N287" s="94"/>
      <c r="O287" s="94"/>
      <c r="P287" s="94"/>
      <c r="Q287" s="94"/>
      <c r="R287" s="94"/>
      <c r="S287" s="94"/>
      <c r="T287" s="94"/>
      <c r="U287" s="94"/>
      <c r="V287" s="94"/>
      <c r="W287" s="94"/>
      <c r="X287" s="94"/>
      <c r="Y287" s="94"/>
      <c r="Z287" s="94"/>
    </row>
    <row r="288" ht="15.75" customHeight="1">
      <c r="A288" s="94"/>
      <c r="B288" s="94"/>
      <c r="C288" s="94"/>
      <c r="D288" s="94"/>
      <c r="E288" s="94"/>
      <c r="F288" s="94"/>
      <c r="G288" s="94"/>
      <c r="H288" s="94"/>
      <c r="I288" s="94"/>
      <c r="J288" s="94"/>
      <c r="K288" s="94"/>
      <c r="L288" s="94"/>
      <c r="M288" s="94"/>
      <c r="N288" s="94"/>
      <c r="O288" s="94"/>
      <c r="P288" s="94"/>
      <c r="Q288" s="94"/>
      <c r="R288" s="94"/>
      <c r="S288" s="94"/>
      <c r="T288" s="94"/>
      <c r="U288" s="94"/>
      <c r="V288" s="94"/>
      <c r="W288" s="94"/>
      <c r="X288" s="94"/>
      <c r="Y288" s="94"/>
      <c r="Z288" s="94"/>
    </row>
    <row r="289" ht="15.75" customHeight="1">
      <c r="A289" s="94"/>
      <c r="B289" s="94"/>
      <c r="C289" s="94"/>
      <c r="D289" s="94"/>
      <c r="E289" s="94"/>
      <c r="F289" s="94"/>
      <c r="G289" s="94"/>
      <c r="H289" s="94"/>
      <c r="I289" s="94"/>
      <c r="J289" s="94"/>
      <c r="K289" s="94"/>
      <c r="L289" s="94"/>
      <c r="M289" s="94"/>
      <c r="N289" s="94"/>
      <c r="O289" s="94"/>
      <c r="P289" s="94"/>
      <c r="Q289" s="94"/>
      <c r="R289" s="94"/>
      <c r="S289" s="94"/>
      <c r="T289" s="94"/>
      <c r="U289" s="94"/>
      <c r="V289" s="94"/>
      <c r="W289" s="94"/>
      <c r="X289" s="94"/>
      <c r="Y289" s="94"/>
      <c r="Z289" s="94"/>
    </row>
    <row r="290" ht="15.75" customHeight="1">
      <c r="A290" s="94"/>
      <c r="B290" s="94"/>
      <c r="C290" s="94"/>
      <c r="D290" s="94"/>
      <c r="E290" s="94"/>
      <c r="F290" s="94"/>
      <c r="G290" s="94"/>
      <c r="H290" s="94"/>
      <c r="I290" s="94"/>
      <c r="J290" s="94"/>
      <c r="K290" s="94"/>
      <c r="L290" s="94"/>
      <c r="M290" s="94"/>
      <c r="N290" s="94"/>
      <c r="O290" s="94"/>
      <c r="P290" s="94"/>
      <c r="Q290" s="94"/>
      <c r="R290" s="94"/>
      <c r="S290" s="94"/>
      <c r="T290" s="94"/>
      <c r="U290" s="94"/>
      <c r="V290" s="94"/>
      <c r="W290" s="94"/>
      <c r="X290" s="94"/>
      <c r="Y290" s="94"/>
      <c r="Z290" s="94"/>
    </row>
    <row r="291" ht="15.75" customHeight="1">
      <c r="A291" s="94"/>
      <c r="B291" s="94"/>
      <c r="C291" s="94"/>
      <c r="D291" s="94"/>
      <c r="E291" s="94"/>
      <c r="F291" s="94"/>
      <c r="G291" s="94"/>
      <c r="H291" s="94"/>
      <c r="I291" s="94"/>
      <c r="J291" s="94"/>
      <c r="K291" s="94"/>
      <c r="L291" s="94"/>
      <c r="M291" s="94"/>
      <c r="N291" s="94"/>
      <c r="O291" s="94"/>
      <c r="P291" s="94"/>
      <c r="Q291" s="94"/>
      <c r="R291" s="94"/>
      <c r="S291" s="94"/>
      <c r="T291" s="94"/>
      <c r="U291" s="94"/>
      <c r="V291" s="94"/>
      <c r="W291" s="94"/>
      <c r="X291" s="94"/>
      <c r="Y291" s="94"/>
      <c r="Z291" s="94"/>
    </row>
    <row r="292" ht="15.75" customHeight="1">
      <c r="A292" s="94"/>
      <c r="B292" s="94"/>
      <c r="C292" s="94"/>
      <c r="D292" s="94"/>
      <c r="E292" s="94"/>
      <c r="F292" s="94"/>
      <c r="G292" s="94"/>
      <c r="H292" s="94"/>
      <c r="I292" s="94"/>
      <c r="J292" s="94"/>
      <c r="K292" s="94"/>
      <c r="L292" s="94"/>
      <c r="M292" s="94"/>
      <c r="N292" s="94"/>
      <c r="O292" s="94"/>
      <c r="P292" s="94"/>
      <c r="Q292" s="94"/>
      <c r="R292" s="94"/>
      <c r="S292" s="94"/>
      <c r="T292" s="94"/>
      <c r="U292" s="94"/>
      <c r="V292" s="94"/>
      <c r="W292" s="94"/>
      <c r="X292" s="94"/>
      <c r="Y292" s="94"/>
      <c r="Z292" s="94"/>
    </row>
    <row r="293" ht="15.75" customHeight="1">
      <c r="A293" s="94"/>
      <c r="B293" s="94"/>
      <c r="C293" s="94"/>
      <c r="D293" s="94"/>
      <c r="E293" s="94"/>
      <c r="F293" s="94"/>
      <c r="G293" s="94"/>
      <c r="H293" s="94"/>
      <c r="I293" s="94"/>
      <c r="J293" s="94"/>
      <c r="K293" s="94"/>
      <c r="L293" s="94"/>
      <c r="M293" s="94"/>
      <c r="N293" s="94"/>
      <c r="O293" s="94"/>
      <c r="P293" s="94"/>
      <c r="Q293" s="94"/>
      <c r="R293" s="94"/>
      <c r="S293" s="94"/>
      <c r="T293" s="94"/>
      <c r="U293" s="94"/>
      <c r="V293" s="94"/>
      <c r="W293" s="94"/>
      <c r="X293" s="94"/>
      <c r="Y293" s="94"/>
      <c r="Z293" s="94"/>
    </row>
    <row r="294" ht="15.75" customHeight="1">
      <c r="A294" s="94"/>
      <c r="B294" s="94"/>
      <c r="C294" s="94"/>
      <c r="D294" s="94"/>
      <c r="E294" s="94"/>
      <c r="F294" s="94"/>
      <c r="G294" s="94"/>
      <c r="H294" s="94"/>
      <c r="I294" s="94"/>
      <c r="J294" s="94"/>
      <c r="K294" s="94"/>
      <c r="L294" s="94"/>
      <c r="M294" s="94"/>
      <c r="N294" s="94"/>
      <c r="O294" s="94"/>
      <c r="P294" s="94"/>
      <c r="Q294" s="94"/>
      <c r="R294" s="94"/>
      <c r="S294" s="94"/>
      <c r="T294" s="94"/>
      <c r="U294" s="94"/>
      <c r="V294" s="94"/>
      <c r="W294" s="94"/>
      <c r="X294" s="94"/>
      <c r="Y294" s="94"/>
      <c r="Z294" s="94"/>
    </row>
    <row r="295" ht="15.75" customHeight="1">
      <c r="A295" s="94"/>
      <c r="B295" s="94"/>
      <c r="C295" s="94"/>
      <c r="D295" s="94"/>
      <c r="E295" s="94"/>
      <c r="F295" s="94"/>
      <c r="G295" s="94"/>
      <c r="H295" s="94"/>
      <c r="I295" s="94"/>
      <c r="J295" s="94"/>
      <c r="K295" s="94"/>
      <c r="L295" s="94"/>
      <c r="M295" s="94"/>
      <c r="N295" s="94"/>
      <c r="O295" s="94"/>
      <c r="P295" s="94"/>
      <c r="Q295" s="94"/>
      <c r="R295" s="94"/>
      <c r="S295" s="94"/>
      <c r="T295" s="94"/>
      <c r="U295" s="94"/>
      <c r="V295" s="94"/>
      <c r="W295" s="94"/>
      <c r="X295" s="94"/>
      <c r="Y295" s="94"/>
      <c r="Z295" s="94"/>
    </row>
    <row r="296" ht="15.75" customHeight="1">
      <c r="A296" s="94"/>
      <c r="B296" s="94"/>
      <c r="C296" s="94"/>
      <c r="D296" s="94"/>
      <c r="E296" s="94"/>
      <c r="F296" s="94"/>
      <c r="G296" s="94"/>
      <c r="H296" s="94"/>
      <c r="I296" s="94"/>
      <c r="J296" s="94"/>
      <c r="K296" s="94"/>
      <c r="L296" s="94"/>
      <c r="M296" s="94"/>
      <c r="N296" s="94"/>
      <c r="O296" s="94"/>
      <c r="P296" s="94"/>
      <c r="Q296" s="94"/>
      <c r="R296" s="94"/>
      <c r="S296" s="94"/>
      <c r="T296" s="94"/>
      <c r="U296" s="94"/>
      <c r="V296" s="94"/>
      <c r="W296" s="94"/>
      <c r="X296" s="94"/>
      <c r="Y296" s="94"/>
      <c r="Z296" s="94"/>
    </row>
    <row r="297" ht="15.75" customHeight="1">
      <c r="A297" s="94"/>
      <c r="B297" s="94"/>
      <c r="C297" s="94"/>
      <c r="D297" s="94"/>
      <c r="E297" s="94"/>
      <c r="F297" s="94"/>
      <c r="G297" s="94"/>
      <c r="H297" s="94"/>
      <c r="I297" s="94"/>
      <c r="J297" s="94"/>
      <c r="K297" s="94"/>
      <c r="L297" s="94"/>
      <c r="M297" s="94"/>
      <c r="N297" s="94"/>
      <c r="O297" s="94"/>
      <c r="P297" s="94"/>
      <c r="Q297" s="94"/>
      <c r="R297" s="94"/>
      <c r="S297" s="94"/>
      <c r="T297" s="94"/>
      <c r="U297" s="94"/>
      <c r="V297" s="94"/>
      <c r="W297" s="94"/>
      <c r="X297" s="94"/>
      <c r="Y297" s="94"/>
      <c r="Z297" s="94"/>
    </row>
    <row r="298" ht="15.75" customHeight="1">
      <c r="A298" s="94"/>
      <c r="B298" s="94"/>
      <c r="C298" s="94"/>
      <c r="D298" s="94"/>
      <c r="E298" s="94"/>
      <c r="F298" s="94"/>
      <c r="G298" s="94"/>
      <c r="H298" s="94"/>
      <c r="I298" s="94"/>
      <c r="J298" s="94"/>
      <c r="K298" s="94"/>
      <c r="L298" s="94"/>
      <c r="M298" s="94"/>
      <c r="N298" s="94"/>
      <c r="O298" s="94"/>
      <c r="P298" s="94"/>
      <c r="Q298" s="94"/>
      <c r="R298" s="94"/>
      <c r="S298" s="94"/>
      <c r="T298" s="94"/>
      <c r="U298" s="94"/>
      <c r="V298" s="94"/>
      <c r="W298" s="94"/>
      <c r="X298" s="94"/>
      <c r="Y298" s="94"/>
      <c r="Z298" s="94"/>
    </row>
    <row r="299" ht="15.75" customHeight="1">
      <c r="A299" s="94"/>
      <c r="B299" s="94"/>
      <c r="C299" s="94"/>
      <c r="D299" s="94"/>
      <c r="E299" s="94"/>
      <c r="F299" s="94"/>
      <c r="G299" s="94"/>
      <c r="H299" s="94"/>
      <c r="I299" s="94"/>
      <c r="J299" s="94"/>
      <c r="K299" s="94"/>
      <c r="L299" s="94"/>
      <c r="M299" s="94"/>
      <c r="N299" s="94"/>
      <c r="O299" s="94"/>
      <c r="P299" s="94"/>
      <c r="Q299" s="94"/>
      <c r="R299" s="94"/>
      <c r="S299" s="94"/>
      <c r="T299" s="94"/>
      <c r="U299" s="94"/>
      <c r="V299" s="94"/>
      <c r="W299" s="94"/>
      <c r="X299" s="94"/>
      <c r="Y299" s="94"/>
      <c r="Z299" s="94"/>
    </row>
    <row r="300" ht="15.75" customHeight="1">
      <c r="A300" s="94"/>
      <c r="B300" s="94"/>
      <c r="C300" s="94"/>
      <c r="D300" s="94"/>
      <c r="E300" s="94"/>
      <c r="F300" s="94"/>
      <c r="G300" s="94"/>
      <c r="H300" s="94"/>
      <c r="I300" s="94"/>
      <c r="J300" s="94"/>
      <c r="K300" s="94"/>
      <c r="L300" s="94"/>
      <c r="M300" s="94"/>
      <c r="N300" s="94"/>
      <c r="O300" s="94"/>
      <c r="P300" s="94"/>
      <c r="Q300" s="94"/>
      <c r="R300" s="94"/>
      <c r="S300" s="94"/>
      <c r="T300" s="94"/>
      <c r="U300" s="94"/>
      <c r="V300" s="94"/>
      <c r="W300" s="94"/>
      <c r="X300" s="94"/>
      <c r="Y300" s="94"/>
      <c r="Z300" s="94"/>
    </row>
    <row r="301" ht="15.75" customHeight="1">
      <c r="A301" s="94"/>
      <c r="B301" s="94"/>
      <c r="C301" s="94"/>
      <c r="D301" s="94"/>
      <c r="E301" s="94"/>
      <c r="F301" s="94"/>
      <c r="G301" s="94"/>
      <c r="H301" s="94"/>
      <c r="I301" s="94"/>
      <c r="J301" s="94"/>
      <c r="K301" s="94"/>
      <c r="L301" s="94"/>
      <c r="M301" s="94"/>
      <c r="N301" s="94"/>
      <c r="O301" s="94"/>
      <c r="P301" s="94"/>
      <c r="Q301" s="94"/>
      <c r="R301" s="94"/>
      <c r="S301" s="94"/>
      <c r="T301" s="94"/>
      <c r="U301" s="94"/>
      <c r="V301" s="94"/>
      <c r="W301" s="94"/>
      <c r="X301" s="94"/>
      <c r="Y301" s="94"/>
      <c r="Z301" s="94"/>
    </row>
    <row r="302" ht="15.75" customHeight="1">
      <c r="A302" s="94"/>
      <c r="B302" s="94"/>
      <c r="C302" s="94"/>
      <c r="D302" s="94"/>
      <c r="E302" s="94"/>
      <c r="F302" s="94"/>
      <c r="G302" s="94"/>
      <c r="H302" s="94"/>
      <c r="I302" s="94"/>
      <c r="J302" s="94"/>
      <c r="K302" s="94"/>
      <c r="L302" s="94"/>
      <c r="M302" s="94"/>
      <c r="N302" s="94"/>
      <c r="O302" s="94"/>
      <c r="P302" s="94"/>
      <c r="Q302" s="94"/>
      <c r="R302" s="94"/>
      <c r="S302" s="94"/>
      <c r="T302" s="94"/>
      <c r="U302" s="94"/>
      <c r="V302" s="94"/>
      <c r="W302" s="94"/>
      <c r="X302" s="94"/>
      <c r="Y302" s="94"/>
      <c r="Z302" s="94"/>
    </row>
    <row r="303" ht="15.75" customHeight="1">
      <c r="A303" s="94"/>
      <c r="B303" s="94"/>
      <c r="C303" s="94"/>
      <c r="D303" s="94"/>
      <c r="E303" s="94"/>
      <c r="F303" s="94"/>
      <c r="G303" s="94"/>
      <c r="H303" s="94"/>
      <c r="I303" s="94"/>
      <c r="J303" s="94"/>
      <c r="K303" s="94"/>
      <c r="L303" s="94"/>
      <c r="M303" s="94"/>
      <c r="N303" s="94"/>
      <c r="O303" s="94"/>
      <c r="P303" s="94"/>
      <c r="Q303" s="94"/>
      <c r="R303" s="94"/>
      <c r="S303" s="94"/>
      <c r="T303" s="94"/>
      <c r="U303" s="94"/>
      <c r="V303" s="94"/>
      <c r="W303" s="94"/>
      <c r="X303" s="94"/>
      <c r="Y303" s="94"/>
      <c r="Z303" s="94"/>
    </row>
    <row r="304" ht="15.75" customHeight="1">
      <c r="A304" s="94"/>
      <c r="B304" s="94"/>
      <c r="C304" s="94"/>
      <c r="D304" s="94"/>
      <c r="E304" s="94"/>
      <c r="F304" s="94"/>
      <c r="G304" s="94"/>
      <c r="H304" s="94"/>
      <c r="I304" s="94"/>
      <c r="J304" s="94"/>
      <c r="K304" s="94"/>
      <c r="L304" s="94"/>
      <c r="M304" s="94"/>
      <c r="N304" s="94"/>
      <c r="O304" s="94"/>
      <c r="P304" s="94"/>
      <c r="Q304" s="94"/>
      <c r="R304" s="94"/>
      <c r="S304" s="94"/>
      <c r="T304" s="94"/>
      <c r="U304" s="94"/>
      <c r="V304" s="94"/>
      <c r="W304" s="94"/>
      <c r="X304" s="94"/>
      <c r="Y304" s="94"/>
      <c r="Z304" s="94"/>
    </row>
    <row r="305" ht="15.75" customHeight="1">
      <c r="A305" s="94"/>
      <c r="B305" s="94"/>
      <c r="C305" s="94"/>
      <c r="D305" s="94"/>
      <c r="E305" s="94"/>
      <c r="F305" s="94"/>
      <c r="G305" s="94"/>
      <c r="H305" s="94"/>
      <c r="I305" s="94"/>
      <c r="J305" s="94"/>
      <c r="K305" s="94"/>
      <c r="L305" s="94"/>
      <c r="M305" s="94"/>
      <c r="N305" s="94"/>
      <c r="O305" s="94"/>
      <c r="P305" s="94"/>
      <c r="Q305" s="94"/>
      <c r="R305" s="94"/>
      <c r="S305" s="94"/>
      <c r="T305" s="94"/>
      <c r="U305" s="94"/>
      <c r="V305" s="94"/>
      <c r="W305" s="94"/>
      <c r="X305" s="94"/>
      <c r="Y305" s="94"/>
      <c r="Z305" s="94"/>
    </row>
    <row r="306" ht="15.75" customHeight="1">
      <c r="A306" s="94"/>
      <c r="B306" s="94"/>
      <c r="C306" s="94"/>
      <c r="D306" s="94"/>
      <c r="E306" s="94"/>
      <c r="F306" s="94"/>
      <c r="G306" s="94"/>
      <c r="H306" s="94"/>
      <c r="I306" s="94"/>
      <c r="J306" s="94"/>
      <c r="K306" s="94"/>
      <c r="L306" s="94"/>
      <c r="M306" s="94"/>
      <c r="N306" s="94"/>
      <c r="O306" s="94"/>
      <c r="P306" s="94"/>
      <c r="Q306" s="94"/>
      <c r="R306" s="94"/>
      <c r="S306" s="94"/>
      <c r="T306" s="94"/>
      <c r="U306" s="94"/>
      <c r="V306" s="94"/>
      <c r="W306" s="94"/>
      <c r="X306" s="94"/>
      <c r="Y306" s="94"/>
      <c r="Z306" s="94"/>
    </row>
    <row r="307" ht="15.75" customHeight="1">
      <c r="A307" s="94"/>
      <c r="B307" s="94"/>
      <c r="C307" s="94"/>
      <c r="D307" s="94"/>
      <c r="E307" s="94"/>
      <c r="F307" s="94"/>
      <c r="G307" s="94"/>
      <c r="H307" s="94"/>
      <c r="I307" s="94"/>
      <c r="J307" s="94"/>
      <c r="K307" s="94"/>
      <c r="L307" s="94"/>
      <c r="M307" s="94"/>
      <c r="N307" s="94"/>
      <c r="O307" s="94"/>
      <c r="P307" s="94"/>
      <c r="Q307" s="94"/>
      <c r="R307" s="94"/>
      <c r="S307" s="94"/>
      <c r="T307" s="94"/>
      <c r="U307" s="94"/>
      <c r="V307" s="94"/>
      <c r="W307" s="94"/>
      <c r="X307" s="94"/>
      <c r="Y307" s="94"/>
      <c r="Z307" s="94"/>
    </row>
    <row r="308" ht="15.75" customHeight="1">
      <c r="A308" s="94"/>
      <c r="B308" s="94"/>
      <c r="C308" s="94"/>
      <c r="D308" s="94"/>
      <c r="E308" s="94"/>
      <c r="F308" s="94"/>
      <c r="G308" s="94"/>
      <c r="H308" s="94"/>
      <c r="I308" s="94"/>
      <c r="J308" s="94"/>
      <c r="K308" s="94"/>
      <c r="L308" s="94"/>
      <c r="M308" s="94"/>
      <c r="N308" s="94"/>
      <c r="O308" s="94"/>
      <c r="P308" s="94"/>
      <c r="Q308" s="94"/>
      <c r="R308" s="94"/>
      <c r="S308" s="94"/>
      <c r="T308" s="94"/>
      <c r="U308" s="94"/>
      <c r="V308" s="94"/>
      <c r="W308" s="94"/>
      <c r="X308" s="94"/>
      <c r="Y308" s="94"/>
      <c r="Z308" s="94"/>
    </row>
    <row r="309" ht="15.75" customHeight="1">
      <c r="A309" s="94"/>
      <c r="B309" s="94"/>
      <c r="C309" s="94"/>
      <c r="D309" s="94"/>
      <c r="E309" s="94"/>
      <c r="F309" s="94"/>
      <c r="G309" s="94"/>
      <c r="H309" s="94"/>
      <c r="I309" s="94"/>
      <c r="J309" s="94"/>
      <c r="K309" s="94"/>
      <c r="L309" s="94"/>
      <c r="M309" s="94"/>
      <c r="N309" s="94"/>
      <c r="O309" s="94"/>
      <c r="P309" s="94"/>
      <c r="Q309" s="94"/>
      <c r="R309" s="94"/>
      <c r="S309" s="94"/>
      <c r="T309" s="94"/>
      <c r="U309" s="94"/>
      <c r="V309" s="94"/>
      <c r="W309" s="94"/>
      <c r="X309" s="94"/>
      <c r="Y309" s="94"/>
      <c r="Z309" s="94"/>
    </row>
    <row r="310" ht="15.75" customHeight="1">
      <c r="A310" s="94"/>
      <c r="B310" s="94"/>
      <c r="C310" s="94"/>
      <c r="D310" s="94"/>
      <c r="E310" s="94"/>
      <c r="F310" s="94"/>
      <c r="G310" s="94"/>
      <c r="H310" s="94"/>
      <c r="I310" s="94"/>
      <c r="J310" s="94"/>
      <c r="K310" s="94"/>
      <c r="L310" s="94"/>
      <c r="M310" s="94"/>
      <c r="N310" s="94"/>
      <c r="O310" s="94"/>
      <c r="P310" s="94"/>
      <c r="Q310" s="94"/>
      <c r="R310" s="94"/>
      <c r="S310" s="94"/>
      <c r="T310" s="94"/>
      <c r="U310" s="94"/>
      <c r="V310" s="94"/>
      <c r="W310" s="94"/>
      <c r="X310" s="94"/>
      <c r="Y310" s="94"/>
      <c r="Z310" s="94"/>
    </row>
    <row r="311" ht="15.75" customHeight="1">
      <c r="A311" s="94"/>
      <c r="B311" s="94"/>
      <c r="C311" s="94"/>
      <c r="D311" s="94"/>
      <c r="E311" s="94"/>
      <c r="F311" s="94"/>
      <c r="G311" s="94"/>
      <c r="H311" s="94"/>
      <c r="I311" s="94"/>
      <c r="J311" s="94"/>
      <c r="K311" s="94"/>
      <c r="L311" s="94"/>
      <c r="M311" s="94"/>
      <c r="N311" s="94"/>
      <c r="O311" s="94"/>
      <c r="P311" s="94"/>
      <c r="Q311" s="94"/>
      <c r="R311" s="94"/>
      <c r="S311" s="94"/>
      <c r="T311" s="94"/>
      <c r="U311" s="94"/>
      <c r="V311" s="94"/>
      <c r="W311" s="94"/>
      <c r="X311" s="94"/>
      <c r="Y311" s="94"/>
      <c r="Z311" s="94"/>
    </row>
    <row r="312" ht="15.75" customHeight="1">
      <c r="A312" s="94"/>
      <c r="B312" s="94"/>
      <c r="C312" s="94"/>
      <c r="D312" s="94"/>
      <c r="E312" s="94"/>
      <c r="F312" s="94"/>
      <c r="G312" s="94"/>
      <c r="H312" s="94"/>
      <c r="I312" s="94"/>
      <c r="J312" s="94"/>
      <c r="K312" s="94"/>
      <c r="L312" s="94"/>
      <c r="M312" s="94"/>
      <c r="N312" s="94"/>
      <c r="O312" s="94"/>
      <c r="P312" s="94"/>
      <c r="Q312" s="94"/>
      <c r="R312" s="94"/>
      <c r="S312" s="94"/>
      <c r="T312" s="94"/>
      <c r="U312" s="94"/>
      <c r="V312" s="94"/>
      <c r="W312" s="94"/>
      <c r="X312" s="94"/>
      <c r="Y312" s="94"/>
      <c r="Z312" s="94"/>
    </row>
    <row r="313" ht="15.75" customHeight="1">
      <c r="A313" s="94"/>
      <c r="B313" s="94"/>
      <c r="C313" s="94"/>
      <c r="D313" s="94"/>
      <c r="E313" s="94"/>
      <c r="F313" s="94"/>
      <c r="G313" s="94"/>
      <c r="H313" s="94"/>
      <c r="I313" s="94"/>
      <c r="J313" s="94"/>
      <c r="K313" s="94"/>
      <c r="L313" s="94"/>
      <c r="M313" s="94"/>
      <c r="N313" s="94"/>
      <c r="O313" s="94"/>
      <c r="P313" s="94"/>
      <c r="Q313" s="94"/>
      <c r="R313" s="94"/>
      <c r="S313" s="94"/>
      <c r="T313" s="94"/>
      <c r="U313" s="94"/>
      <c r="V313" s="94"/>
      <c r="W313" s="94"/>
      <c r="X313" s="94"/>
      <c r="Y313" s="94"/>
      <c r="Z313" s="94"/>
    </row>
    <row r="314" ht="15.75" customHeight="1">
      <c r="A314" s="94"/>
      <c r="B314" s="94"/>
      <c r="C314" s="94"/>
      <c r="D314" s="94"/>
      <c r="E314" s="94"/>
      <c r="F314" s="94"/>
      <c r="G314" s="94"/>
      <c r="H314" s="94"/>
      <c r="I314" s="94"/>
      <c r="J314" s="94"/>
      <c r="K314" s="94"/>
      <c r="L314" s="94"/>
      <c r="M314" s="94"/>
      <c r="N314" s="94"/>
      <c r="O314" s="94"/>
      <c r="P314" s="94"/>
      <c r="Q314" s="94"/>
      <c r="R314" s="94"/>
      <c r="S314" s="94"/>
      <c r="T314" s="94"/>
      <c r="U314" s="94"/>
      <c r="V314" s="94"/>
      <c r="W314" s="94"/>
      <c r="X314" s="94"/>
      <c r="Y314" s="94"/>
      <c r="Z314" s="94"/>
    </row>
    <row r="315" ht="15.75" customHeight="1">
      <c r="A315" s="94"/>
      <c r="B315" s="94"/>
      <c r="C315" s="94"/>
      <c r="D315" s="94"/>
      <c r="E315" s="94"/>
      <c r="F315" s="94"/>
      <c r="G315" s="94"/>
      <c r="H315" s="94"/>
      <c r="I315" s="94"/>
      <c r="J315" s="94"/>
      <c r="K315" s="94"/>
      <c r="L315" s="94"/>
      <c r="M315" s="94"/>
      <c r="N315" s="94"/>
      <c r="O315" s="94"/>
      <c r="P315" s="94"/>
      <c r="Q315" s="94"/>
      <c r="R315" s="94"/>
      <c r="S315" s="94"/>
      <c r="T315" s="94"/>
      <c r="U315" s="94"/>
      <c r="V315" s="94"/>
      <c r="W315" s="94"/>
      <c r="X315" s="94"/>
      <c r="Y315" s="94"/>
      <c r="Z315" s="94"/>
    </row>
    <row r="316" ht="15.75" customHeight="1">
      <c r="A316" s="94"/>
      <c r="B316" s="94"/>
      <c r="C316" s="94"/>
      <c r="D316" s="94"/>
      <c r="E316" s="94"/>
      <c r="F316" s="94"/>
      <c r="G316" s="94"/>
      <c r="H316" s="94"/>
      <c r="I316" s="94"/>
      <c r="J316" s="94"/>
      <c r="K316" s="94"/>
      <c r="L316" s="94"/>
      <c r="M316" s="94"/>
      <c r="N316" s="94"/>
      <c r="O316" s="94"/>
      <c r="P316" s="94"/>
      <c r="Q316" s="94"/>
      <c r="R316" s="94"/>
      <c r="S316" s="94"/>
      <c r="T316" s="94"/>
      <c r="U316" s="94"/>
      <c r="V316" s="94"/>
      <c r="W316" s="94"/>
      <c r="X316" s="94"/>
      <c r="Y316" s="94"/>
      <c r="Z316" s="94"/>
    </row>
    <row r="317" ht="15.75" customHeight="1">
      <c r="A317" s="94"/>
      <c r="B317" s="94"/>
      <c r="C317" s="94"/>
      <c r="D317" s="94"/>
      <c r="E317" s="94"/>
      <c r="F317" s="94"/>
      <c r="G317" s="94"/>
      <c r="H317" s="94"/>
      <c r="I317" s="94"/>
      <c r="J317" s="94"/>
      <c r="K317" s="94"/>
      <c r="L317" s="94"/>
      <c r="M317" s="94"/>
      <c r="N317" s="94"/>
      <c r="O317" s="94"/>
      <c r="P317" s="94"/>
      <c r="Q317" s="94"/>
      <c r="R317" s="94"/>
      <c r="S317" s="94"/>
      <c r="T317" s="94"/>
      <c r="U317" s="94"/>
      <c r="V317" s="94"/>
      <c r="W317" s="94"/>
      <c r="X317" s="94"/>
      <c r="Y317" s="94"/>
      <c r="Z317" s="94"/>
    </row>
    <row r="318" ht="15.75" customHeight="1">
      <c r="A318" s="94"/>
      <c r="B318" s="94"/>
      <c r="C318" s="94"/>
      <c r="D318" s="94"/>
      <c r="E318" s="94"/>
      <c r="F318" s="94"/>
      <c r="G318" s="94"/>
      <c r="H318" s="94"/>
      <c r="I318" s="94"/>
      <c r="J318" s="94"/>
      <c r="K318" s="94"/>
      <c r="L318" s="94"/>
      <c r="M318" s="94"/>
      <c r="N318" s="94"/>
      <c r="O318" s="94"/>
      <c r="P318" s="94"/>
      <c r="Q318" s="94"/>
      <c r="R318" s="94"/>
      <c r="S318" s="94"/>
      <c r="T318" s="94"/>
      <c r="U318" s="94"/>
      <c r="V318" s="94"/>
      <c r="W318" s="94"/>
      <c r="X318" s="94"/>
      <c r="Y318" s="94"/>
      <c r="Z318" s="94"/>
    </row>
    <row r="319" ht="15.75" customHeight="1">
      <c r="A319" s="94"/>
      <c r="B319" s="94"/>
      <c r="C319" s="94"/>
      <c r="D319" s="94"/>
      <c r="E319" s="94"/>
      <c r="F319" s="94"/>
      <c r="G319" s="94"/>
      <c r="H319" s="94"/>
      <c r="I319" s="94"/>
      <c r="J319" s="94"/>
      <c r="K319" s="94"/>
      <c r="L319" s="94"/>
      <c r="M319" s="94"/>
      <c r="N319" s="94"/>
      <c r="O319" s="94"/>
      <c r="P319" s="94"/>
      <c r="Q319" s="94"/>
      <c r="R319" s="94"/>
      <c r="S319" s="94"/>
      <c r="T319" s="94"/>
      <c r="U319" s="94"/>
      <c r="V319" s="94"/>
      <c r="W319" s="94"/>
      <c r="X319" s="94"/>
      <c r="Y319" s="94"/>
      <c r="Z319" s="94"/>
    </row>
    <row r="320" ht="15.75" customHeight="1">
      <c r="A320" s="94"/>
      <c r="B320" s="94"/>
      <c r="C320" s="94"/>
      <c r="D320" s="94"/>
      <c r="E320" s="94"/>
      <c r="F320" s="94"/>
      <c r="G320" s="94"/>
      <c r="H320" s="94"/>
      <c r="I320" s="94"/>
      <c r="J320" s="94"/>
      <c r="K320" s="94"/>
      <c r="L320" s="94"/>
      <c r="M320" s="94"/>
      <c r="N320" s="94"/>
      <c r="O320" s="94"/>
      <c r="P320" s="94"/>
      <c r="Q320" s="94"/>
      <c r="R320" s="94"/>
      <c r="S320" s="94"/>
      <c r="T320" s="94"/>
      <c r="U320" s="94"/>
      <c r="V320" s="94"/>
      <c r="W320" s="94"/>
      <c r="X320" s="94"/>
      <c r="Y320" s="94"/>
      <c r="Z320" s="94"/>
    </row>
    <row r="321" ht="15.75" customHeight="1">
      <c r="A321" s="94"/>
      <c r="B321" s="94"/>
      <c r="C321" s="94"/>
      <c r="D321" s="94"/>
      <c r="E321" s="94"/>
      <c r="F321" s="94"/>
      <c r="G321" s="94"/>
      <c r="H321" s="94"/>
      <c r="I321" s="94"/>
      <c r="J321" s="94"/>
      <c r="K321" s="94"/>
      <c r="L321" s="94"/>
      <c r="M321" s="94"/>
      <c r="N321" s="94"/>
      <c r="O321" s="94"/>
      <c r="P321" s="94"/>
      <c r="Q321" s="94"/>
      <c r="R321" s="94"/>
      <c r="S321" s="94"/>
      <c r="T321" s="94"/>
      <c r="U321" s="94"/>
      <c r="V321" s="94"/>
      <c r="W321" s="94"/>
      <c r="X321" s="94"/>
      <c r="Y321" s="94"/>
      <c r="Z321" s="94"/>
    </row>
    <row r="322" ht="15.75" customHeight="1">
      <c r="A322" s="94"/>
      <c r="B322" s="94"/>
      <c r="C322" s="94"/>
      <c r="D322" s="94"/>
      <c r="E322" s="94"/>
      <c r="F322" s="94"/>
      <c r="G322" s="94"/>
      <c r="H322" s="94"/>
      <c r="I322" s="94"/>
      <c r="J322" s="94"/>
      <c r="K322" s="94"/>
      <c r="L322" s="94"/>
      <c r="M322" s="94"/>
      <c r="N322" s="94"/>
      <c r="O322" s="94"/>
      <c r="P322" s="94"/>
      <c r="Q322" s="94"/>
      <c r="R322" s="94"/>
      <c r="S322" s="94"/>
      <c r="T322" s="94"/>
      <c r="U322" s="94"/>
      <c r="V322" s="94"/>
      <c r="W322" s="94"/>
      <c r="X322" s="94"/>
      <c r="Y322" s="94"/>
      <c r="Z322" s="94"/>
    </row>
    <row r="323" ht="15.75" customHeight="1">
      <c r="A323" s="94"/>
      <c r="B323" s="94"/>
      <c r="C323" s="94"/>
      <c r="D323" s="94"/>
      <c r="E323" s="94"/>
      <c r="F323" s="94"/>
      <c r="G323" s="94"/>
      <c r="H323" s="94"/>
      <c r="I323" s="94"/>
      <c r="J323" s="94"/>
      <c r="K323" s="94"/>
      <c r="L323" s="94"/>
      <c r="M323" s="94"/>
      <c r="N323" s="94"/>
      <c r="O323" s="94"/>
      <c r="P323" s="94"/>
      <c r="Q323" s="94"/>
      <c r="R323" s="94"/>
      <c r="S323" s="94"/>
      <c r="T323" s="94"/>
      <c r="U323" s="94"/>
      <c r="V323" s="94"/>
      <c r="W323" s="94"/>
      <c r="X323" s="94"/>
      <c r="Y323" s="94"/>
      <c r="Z323" s="94"/>
    </row>
    <row r="324" ht="15.75" customHeight="1">
      <c r="A324" s="94"/>
      <c r="B324" s="94"/>
      <c r="C324" s="94"/>
      <c r="D324" s="94"/>
      <c r="E324" s="94"/>
      <c r="F324" s="94"/>
      <c r="G324" s="94"/>
      <c r="H324" s="94"/>
      <c r="I324" s="94"/>
      <c r="J324" s="94"/>
      <c r="K324" s="94"/>
      <c r="L324" s="94"/>
      <c r="M324" s="94"/>
      <c r="N324" s="94"/>
      <c r="O324" s="94"/>
      <c r="P324" s="94"/>
      <c r="Q324" s="94"/>
      <c r="R324" s="94"/>
      <c r="S324" s="94"/>
      <c r="T324" s="94"/>
      <c r="U324" s="94"/>
      <c r="V324" s="94"/>
      <c r="W324" s="94"/>
      <c r="X324" s="94"/>
      <c r="Y324" s="94"/>
      <c r="Z324" s="94"/>
    </row>
    <row r="325" ht="15.75" customHeight="1">
      <c r="A325" s="94"/>
      <c r="B325" s="94"/>
      <c r="C325" s="94"/>
      <c r="D325" s="94"/>
      <c r="E325" s="94"/>
      <c r="F325" s="94"/>
      <c r="G325" s="94"/>
      <c r="H325" s="94"/>
      <c r="I325" s="94"/>
      <c r="J325" s="94"/>
      <c r="K325" s="94"/>
      <c r="L325" s="94"/>
      <c r="M325" s="94"/>
      <c r="N325" s="94"/>
      <c r="O325" s="94"/>
      <c r="P325" s="94"/>
      <c r="Q325" s="94"/>
      <c r="R325" s="94"/>
      <c r="S325" s="94"/>
      <c r="T325" s="94"/>
      <c r="U325" s="94"/>
      <c r="V325" s="94"/>
      <c r="W325" s="94"/>
      <c r="X325" s="94"/>
      <c r="Y325" s="94"/>
      <c r="Z325" s="94"/>
    </row>
    <row r="326" ht="15.75" customHeight="1">
      <c r="A326" s="94"/>
      <c r="B326" s="94"/>
      <c r="C326" s="94"/>
      <c r="D326" s="94"/>
      <c r="E326" s="94"/>
      <c r="F326" s="94"/>
      <c r="G326" s="94"/>
      <c r="H326" s="94"/>
      <c r="I326" s="94"/>
      <c r="J326" s="94"/>
      <c r="K326" s="94"/>
      <c r="L326" s="94"/>
      <c r="M326" s="94"/>
      <c r="N326" s="94"/>
      <c r="O326" s="94"/>
      <c r="P326" s="94"/>
      <c r="Q326" s="94"/>
      <c r="R326" s="94"/>
      <c r="S326" s="94"/>
      <c r="T326" s="94"/>
      <c r="U326" s="94"/>
      <c r="V326" s="94"/>
      <c r="W326" s="94"/>
      <c r="X326" s="94"/>
      <c r="Y326" s="94"/>
      <c r="Z326" s="94"/>
    </row>
    <row r="327" ht="15.75" customHeight="1">
      <c r="A327" s="94"/>
      <c r="B327" s="94"/>
      <c r="C327" s="94"/>
      <c r="D327" s="94"/>
      <c r="E327" s="94"/>
      <c r="F327" s="94"/>
      <c r="G327" s="94"/>
      <c r="H327" s="94"/>
      <c r="I327" s="94"/>
      <c r="J327" s="94"/>
      <c r="K327" s="94"/>
      <c r="L327" s="94"/>
      <c r="M327" s="94"/>
      <c r="N327" s="94"/>
      <c r="O327" s="94"/>
      <c r="P327" s="94"/>
      <c r="Q327" s="94"/>
      <c r="R327" s="94"/>
      <c r="S327" s="94"/>
      <c r="T327" s="94"/>
      <c r="U327" s="94"/>
      <c r="V327" s="94"/>
      <c r="W327" s="94"/>
      <c r="X327" s="94"/>
      <c r="Y327" s="94"/>
      <c r="Z327" s="94"/>
    </row>
    <row r="328" ht="15.75" customHeight="1">
      <c r="A328" s="94"/>
      <c r="B328" s="94"/>
      <c r="C328" s="94"/>
      <c r="D328" s="94"/>
      <c r="E328" s="94"/>
      <c r="F328" s="94"/>
      <c r="G328" s="94"/>
      <c r="H328" s="94"/>
      <c r="I328" s="94"/>
      <c r="J328" s="94"/>
      <c r="K328" s="94"/>
      <c r="L328" s="94"/>
      <c r="M328" s="94"/>
      <c r="N328" s="94"/>
      <c r="O328" s="94"/>
      <c r="P328" s="94"/>
      <c r="Q328" s="94"/>
      <c r="R328" s="94"/>
      <c r="S328" s="94"/>
      <c r="T328" s="94"/>
      <c r="U328" s="94"/>
      <c r="V328" s="94"/>
      <c r="W328" s="94"/>
      <c r="X328" s="94"/>
      <c r="Y328" s="94"/>
      <c r="Z328" s="94"/>
    </row>
    <row r="329" ht="15.75" customHeight="1">
      <c r="A329" s="94"/>
      <c r="B329" s="94"/>
      <c r="C329" s="94"/>
      <c r="D329" s="94"/>
      <c r="E329" s="94"/>
      <c r="F329" s="94"/>
      <c r="G329" s="94"/>
      <c r="H329" s="94"/>
      <c r="I329" s="94"/>
      <c r="J329" s="94"/>
      <c r="K329" s="94"/>
      <c r="L329" s="94"/>
      <c r="M329" s="94"/>
      <c r="N329" s="94"/>
      <c r="O329" s="94"/>
      <c r="P329" s="94"/>
      <c r="Q329" s="94"/>
      <c r="R329" s="94"/>
      <c r="S329" s="94"/>
      <c r="T329" s="94"/>
      <c r="U329" s="94"/>
      <c r="V329" s="94"/>
      <c r="W329" s="94"/>
      <c r="X329" s="94"/>
      <c r="Y329" s="94"/>
      <c r="Z329" s="94"/>
    </row>
    <row r="330" ht="15.75" customHeight="1">
      <c r="A330" s="94"/>
      <c r="B330" s="94"/>
      <c r="C330" s="94"/>
      <c r="D330" s="94"/>
      <c r="E330" s="94"/>
      <c r="F330" s="94"/>
      <c r="G330" s="94"/>
      <c r="H330" s="94"/>
      <c r="I330" s="94"/>
      <c r="J330" s="94"/>
      <c r="K330" s="94"/>
      <c r="L330" s="94"/>
      <c r="M330" s="94"/>
      <c r="N330" s="94"/>
      <c r="O330" s="94"/>
      <c r="P330" s="94"/>
      <c r="Q330" s="94"/>
      <c r="R330" s="94"/>
      <c r="S330" s="94"/>
      <c r="T330" s="94"/>
      <c r="U330" s="94"/>
      <c r="V330" s="94"/>
      <c r="W330" s="94"/>
      <c r="X330" s="94"/>
      <c r="Y330" s="94"/>
      <c r="Z330" s="94"/>
    </row>
    <row r="331" ht="15.75" customHeight="1">
      <c r="A331" s="94"/>
      <c r="B331" s="94"/>
      <c r="C331" s="94"/>
      <c r="D331" s="94"/>
      <c r="E331" s="94"/>
      <c r="F331" s="94"/>
      <c r="G331" s="94"/>
      <c r="H331" s="94"/>
      <c r="I331" s="94"/>
      <c r="J331" s="94"/>
      <c r="K331" s="94"/>
      <c r="L331" s="94"/>
      <c r="M331" s="94"/>
      <c r="N331" s="94"/>
      <c r="O331" s="94"/>
      <c r="P331" s="94"/>
      <c r="Q331" s="94"/>
      <c r="R331" s="94"/>
      <c r="S331" s="94"/>
      <c r="T331" s="94"/>
      <c r="U331" s="94"/>
      <c r="V331" s="94"/>
      <c r="W331" s="94"/>
      <c r="X331" s="94"/>
      <c r="Y331" s="94"/>
      <c r="Z331" s="94"/>
    </row>
    <row r="332" ht="15.75" customHeight="1">
      <c r="A332" s="94"/>
      <c r="B332" s="94"/>
      <c r="C332" s="94"/>
      <c r="D332" s="94"/>
      <c r="E332" s="94"/>
      <c r="F332" s="94"/>
      <c r="G332" s="94"/>
      <c r="H332" s="94"/>
      <c r="I332" s="94"/>
      <c r="J332" s="94"/>
      <c r="K332" s="94"/>
      <c r="L332" s="94"/>
      <c r="M332" s="94"/>
      <c r="N332" s="94"/>
      <c r="O332" s="94"/>
      <c r="P332" s="94"/>
      <c r="Q332" s="94"/>
      <c r="R332" s="94"/>
      <c r="S332" s="94"/>
      <c r="T332" s="94"/>
      <c r="U332" s="94"/>
      <c r="V332" s="94"/>
      <c r="W332" s="94"/>
      <c r="X332" s="94"/>
      <c r="Y332" s="94"/>
      <c r="Z332" s="94"/>
    </row>
    <row r="333" ht="15.75" customHeight="1">
      <c r="A333" s="94"/>
      <c r="B333" s="94"/>
      <c r="C333" s="94"/>
      <c r="D333" s="94"/>
      <c r="E333" s="94"/>
      <c r="F333" s="94"/>
      <c r="G333" s="94"/>
      <c r="H333" s="94"/>
      <c r="I333" s="94"/>
      <c r="J333" s="94"/>
      <c r="K333" s="94"/>
      <c r="L333" s="94"/>
      <c r="M333" s="94"/>
      <c r="N333" s="94"/>
      <c r="O333" s="94"/>
      <c r="P333" s="94"/>
      <c r="Q333" s="94"/>
      <c r="R333" s="94"/>
      <c r="S333" s="94"/>
      <c r="T333" s="94"/>
      <c r="U333" s="94"/>
      <c r="V333" s="94"/>
      <c r="W333" s="94"/>
      <c r="X333" s="94"/>
      <c r="Y333" s="94"/>
      <c r="Z333" s="94"/>
    </row>
    <row r="334" ht="15.75" customHeight="1">
      <c r="A334" s="94"/>
      <c r="B334" s="94"/>
      <c r="C334" s="94"/>
      <c r="D334" s="94"/>
      <c r="E334" s="94"/>
      <c r="F334" s="94"/>
      <c r="G334" s="94"/>
      <c r="H334" s="94"/>
      <c r="I334" s="94"/>
      <c r="J334" s="94"/>
      <c r="K334" s="94"/>
      <c r="L334" s="94"/>
      <c r="M334" s="94"/>
      <c r="N334" s="94"/>
      <c r="O334" s="94"/>
      <c r="P334" s="94"/>
      <c r="Q334" s="94"/>
      <c r="R334" s="94"/>
      <c r="S334" s="94"/>
      <c r="T334" s="94"/>
      <c r="U334" s="94"/>
      <c r="V334" s="94"/>
      <c r="W334" s="94"/>
      <c r="X334" s="94"/>
      <c r="Y334" s="94"/>
      <c r="Z334" s="94"/>
    </row>
    <row r="335" ht="15.75" customHeight="1">
      <c r="A335" s="94"/>
      <c r="B335" s="94"/>
      <c r="C335" s="94"/>
      <c r="D335" s="94"/>
      <c r="E335" s="94"/>
      <c r="F335" s="94"/>
      <c r="G335" s="94"/>
      <c r="H335" s="94"/>
      <c r="I335" s="94"/>
      <c r="J335" s="94"/>
      <c r="K335" s="94"/>
      <c r="L335" s="94"/>
      <c r="M335" s="94"/>
      <c r="N335" s="94"/>
      <c r="O335" s="94"/>
      <c r="P335" s="94"/>
      <c r="Q335" s="94"/>
      <c r="R335" s="94"/>
      <c r="S335" s="94"/>
      <c r="T335" s="94"/>
      <c r="U335" s="94"/>
      <c r="V335" s="94"/>
      <c r="W335" s="94"/>
      <c r="X335" s="94"/>
      <c r="Y335" s="94"/>
      <c r="Z335" s="94"/>
    </row>
    <row r="336" ht="15.75" customHeight="1">
      <c r="A336" s="94"/>
      <c r="B336" s="94"/>
      <c r="C336" s="94"/>
      <c r="D336" s="94"/>
      <c r="E336" s="94"/>
      <c r="F336" s="94"/>
      <c r="G336" s="94"/>
      <c r="H336" s="94"/>
      <c r="I336" s="94"/>
      <c r="J336" s="94"/>
      <c r="K336" s="94"/>
      <c r="L336" s="94"/>
      <c r="M336" s="94"/>
      <c r="N336" s="94"/>
      <c r="O336" s="94"/>
      <c r="P336" s="94"/>
      <c r="Q336" s="94"/>
      <c r="R336" s="94"/>
      <c r="S336" s="94"/>
      <c r="T336" s="94"/>
      <c r="U336" s="94"/>
      <c r="V336" s="94"/>
      <c r="W336" s="94"/>
      <c r="X336" s="94"/>
      <c r="Y336" s="94"/>
      <c r="Z336" s="94"/>
    </row>
    <row r="337" ht="15.75" customHeight="1">
      <c r="A337" s="94"/>
      <c r="B337" s="94"/>
      <c r="C337" s="94"/>
      <c r="D337" s="94"/>
      <c r="E337" s="94"/>
      <c r="F337" s="94"/>
      <c r="G337" s="94"/>
      <c r="H337" s="94"/>
      <c r="I337" s="94"/>
      <c r="J337" s="94"/>
      <c r="K337" s="94"/>
      <c r="L337" s="94"/>
      <c r="M337" s="94"/>
      <c r="N337" s="94"/>
      <c r="O337" s="94"/>
      <c r="P337" s="94"/>
      <c r="Q337" s="94"/>
      <c r="R337" s="94"/>
      <c r="S337" s="94"/>
      <c r="T337" s="94"/>
      <c r="U337" s="94"/>
      <c r="V337" s="94"/>
      <c r="W337" s="94"/>
      <c r="X337" s="94"/>
      <c r="Y337" s="94"/>
      <c r="Z337" s="94"/>
    </row>
    <row r="338" ht="15.75" customHeight="1">
      <c r="A338" s="94"/>
      <c r="B338" s="94"/>
      <c r="C338" s="94"/>
      <c r="D338" s="94"/>
      <c r="E338" s="94"/>
      <c r="F338" s="94"/>
      <c r="G338" s="94"/>
      <c r="H338" s="94"/>
      <c r="I338" s="94"/>
      <c r="J338" s="94"/>
      <c r="K338" s="94"/>
      <c r="L338" s="94"/>
      <c r="M338" s="94"/>
      <c r="N338" s="94"/>
      <c r="O338" s="94"/>
      <c r="P338" s="94"/>
      <c r="Q338" s="94"/>
      <c r="R338" s="94"/>
      <c r="S338" s="94"/>
      <c r="T338" s="94"/>
      <c r="U338" s="94"/>
      <c r="V338" s="94"/>
      <c r="W338" s="94"/>
      <c r="X338" s="94"/>
      <c r="Y338" s="94"/>
      <c r="Z338" s="94"/>
    </row>
    <row r="339" ht="15.75" customHeight="1">
      <c r="A339" s="94"/>
      <c r="B339" s="94"/>
      <c r="C339" s="94"/>
      <c r="D339" s="94"/>
      <c r="E339" s="94"/>
      <c r="F339" s="94"/>
      <c r="G339" s="94"/>
      <c r="H339" s="94"/>
      <c r="I339" s="94"/>
      <c r="J339" s="94"/>
      <c r="K339" s="94"/>
      <c r="L339" s="94"/>
      <c r="M339" s="94"/>
      <c r="N339" s="94"/>
      <c r="O339" s="94"/>
      <c r="P339" s="94"/>
      <c r="Q339" s="94"/>
      <c r="R339" s="94"/>
      <c r="S339" s="94"/>
      <c r="T339" s="94"/>
      <c r="U339" s="94"/>
      <c r="V339" s="94"/>
      <c r="W339" s="94"/>
      <c r="X339" s="94"/>
      <c r="Y339" s="94"/>
      <c r="Z339" s="94"/>
    </row>
    <row r="340" ht="15.75" customHeight="1">
      <c r="A340" s="94"/>
      <c r="B340" s="94"/>
      <c r="C340" s="94"/>
      <c r="D340" s="94"/>
      <c r="E340" s="94"/>
      <c r="F340" s="94"/>
      <c r="G340" s="94"/>
      <c r="H340" s="94"/>
      <c r="I340" s="94"/>
      <c r="J340" s="94"/>
      <c r="K340" s="94"/>
      <c r="L340" s="94"/>
      <c r="M340" s="94"/>
      <c r="N340" s="94"/>
      <c r="O340" s="94"/>
      <c r="P340" s="94"/>
      <c r="Q340" s="94"/>
      <c r="R340" s="94"/>
      <c r="S340" s="94"/>
      <c r="T340" s="94"/>
      <c r="U340" s="94"/>
      <c r="V340" s="94"/>
      <c r="W340" s="94"/>
      <c r="X340" s="94"/>
      <c r="Y340" s="94"/>
      <c r="Z340" s="94"/>
    </row>
    <row r="341" ht="15.75" customHeight="1">
      <c r="A341" s="94"/>
      <c r="B341" s="94"/>
      <c r="C341" s="94"/>
      <c r="D341" s="94"/>
      <c r="E341" s="94"/>
      <c r="F341" s="94"/>
      <c r="G341" s="94"/>
      <c r="H341" s="94"/>
      <c r="I341" s="94"/>
      <c r="J341" s="94"/>
      <c r="K341" s="94"/>
      <c r="L341" s="94"/>
      <c r="M341" s="94"/>
      <c r="N341" s="94"/>
      <c r="O341" s="94"/>
      <c r="P341" s="94"/>
      <c r="Q341" s="94"/>
      <c r="R341" s="94"/>
      <c r="S341" s="94"/>
      <c r="T341" s="94"/>
      <c r="U341" s="94"/>
      <c r="V341" s="94"/>
      <c r="W341" s="94"/>
      <c r="X341" s="94"/>
      <c r="Y341" s="94"/>
      <c r="Z341" s="94"/>
    </row>
    <row r="342" ht="15.75" customHeight="1">
      <c r="A342" s="94"/>
      <c r="B342" s="94"/>
      <c r="C342" s="94"/>
      <c r="D342" s="94"/>
      <c r="E342" s="94"/>
      <c r="F342" s="94"/>
      <c r="G342" s="94"/>
      <c r="H342" s="94"/>
      <c r="I342" s="94"/>
      <c r="J342" s="94"/>
      <c r="K342" s="94"/>
      <c r="L342" s="94"/>
      <c r="M342" s="94"/>
      <c r="N342" s="94"/>
      <c r="O342" s="94"/>
      <c r="P342" s="94"/>
      <c r="Q342" s="94"/>
      <c r="R342" s="94"/>
      <c r="S342" s="94"/>
      <c r="T342" s="94"/>
      <c r="U342" s="94"/>
      <c r="V342" s="94"/>
      <c r="W342" s="94"/>
      <c r="X342" s="94"/>
      <c r="Y342" s="94"/>
      <c r="Z342" s="94"/>
    </row>
    <row r="343" ht="15.75" customHeight="1">
      <c r="A343" s="94"/>
      <c r="B343" s="94"/>
      <c r="C343" s="94"/>
      <c r="D343" s="94"/>
      <c r="E343" s="94"/>
      <c r="F343" s="94"/>
      <c r="G343" s="94"/>
      <c r="H343" s="94"/>
      <c r="I343" s="94"/>
      <c r="J343" s="94"/>
      <c r="K343" s="94"/>
      <c r="L343" s="94"/>
      <c r="M343" s="94"/>
      <c r="N343" s="94"/>
      <c r="O343" s="94"/>
      <c r="P343" s="94"/>
      <c r="Q343" s="94"/>
      <c r="R343" s="94"/>
      <c r="S343" s="94"/>
      <c r="T343" s="94"/>
      <c r="U343" s="94"/>
      <c r="V343" s="94"/>
      <c r="W343" s="94"/>
      <c r="X343" s="94"/>
      <c r="Y343" s="94"/>
      <c r="Z343" s="94"/>
    </row>
    <row r="344" ht="15.75" customHeight="1">
      <c r="A344" s="94"/>
      <c r="B344" s="94"/>
      <c r="C344" s="94"/>
      <c r="D344" s="94"/>
      <c r="E344" s="94"/>
      <c r="F344" s="94"/>
      <c r="G344" s="94"/>
      <c r="H344" s="94"/>
      <c r="I344" s="94"/>
      <c r="J344" s="94"/>
      <c r="K344" s="94"/>
      <c r="L344" s="94"/>
      <c r="M344" s="94"/>
      <c r="N344" s="94"/>
      <c r="O344" s="94"/>
      <c r="P344" s="94"/>
      <c r="Q344" s="94"/>
      <c r="R344" s="94"/>
      <c r="S344" s="94"/>
      <c r="T344" s="94"/>
      <c r="U344" s="94"/>
      <c r="V344" s="94"/>
      <c r="W344" s="94"/>
      <c r="X344" s="94"/>
      <c r="Y344" s="94"/>
      <c r="Z344" s="94"/>
    </row>
    <row r="345" ht="15.75" customHeight="1">
      <c r="A345" s="94"/>
      <c r="B345" s="94"/>
      <c r="C345" s="94"/>
      <c r="D345" s="94"/>
      <c r="E345" s="94"/>
      <c r="F345" s="94"/>
      <c r="G345" s="94"/>
      <c r="H345" s="94"/>
      <c r="I345" s="94"/>
      <c r="J345" s="94"/>
      <c r="K345" s="94"/>
      <c r="L345" s="94"/>
      <c r="M345" s="94"/>
      <c r="N345" s="94"/>
      <c r="O345" s="94"/>
      <c r="P345" s="94"/>
      <c r="Q345" s="94"/>
      <c r="R345" s="94"/>
      <c r="S345" s="94"/>
      <c r="T345" s="94"/>
      <c r="U345" s="94"/>
      <c r="V345" s="94"/>
      <c r="W345" s="94"/>
      <c r="X345" s="94"/>
      <c r="Y345" s="94"/>
      <c r="Z345" s="94"/>
    </row>
    <row r="346" ht="15.75" customHeight="1">
      <c r="A346" s="94"/>
      <c r="B346" s="94"/>
      <c r="C346" s="94"/>
      <c r="D346" s="94"/>
      <c r="E346" s="94"/>
      <c r="F346" s="94"/>
      <c r="G346" s="94"/>
      <c r="H346" s="94"/>
      <c r="I346" s="94"/>
      <c r="J346" s="94"/>
      <c r="K346" s="94"/>
      <c r="L346" s="94"/>
      <c r="M346" s="94"/>
      <c r="N346" s="94"/>
      <c r="O346" s="94"/>
      <c r="P346" s="94"/>
      <c r="Q346" s="94"/>
      <c r="R346" s="94"/>
      <c r="S346" s="94"/>
      <c r="T346" s="94"/>
      <c r="U346" s="94"/>
      <c r="V346" s="94"/>
      <c r="W346" s="94"/>
      <c r="X346" s="94"/>
      <c r="Y346" s="94"/>
      <c r="Z346" s="94"/>
    </row>
    <row r="347" ht="15.75" customHeight="1">
      <c r="A347" s="94"/>
      <c r="B347" s="94"/>
      <c r="C347" s="94"/>
      <c r="D347" s="94"/>
      <c r="E347" s="94"/>
      <c r="F347" s="94"/>
      <c r="G347" s="94"/>
      <c r="H347" s="94"/>
      <c r="I347" s="94"/>
      <c r="J347" s="94"/>
      <c r="K347" s="94"/>
      <c r="L347" s="94"/>
      <c r="M347" s="94"/>
      <c r="N347" s="94"/>
      <c r="O347" s="94"/>
      <c r="P347" s="94"/>
      <c r="Q347" s="94"/>
      <c r="R347" s="94"/>
      <c r="S347" s="94"/>
      <c r="T347" s="94"/>
      <c r="U347" s="94"/>
      <c r="V347" s="94"/>
      <c r="W347" s="94"/>
      <c r="X347" s="94"/>
      <c r="Y347" s="94"/>
      <c r="Z347" s="94"/>
    </row>
    <row r="348" ht="15.75" customHeight="1">
      <c r="A348" s="94"/>
      <c r="B348" s="94"/>
      <c r="C348" s="94"/>
      <c r="D348" s="94"/>
      <c r="E348" s="94"/>
      <c r="F348" s="94"/>
      <c r="G348" s="94"/>
      <c r="H348" s="94"/>
      <c r="I348" s="94"/>
      <c r="J348" s="94"/>
      <c r="K348" s="94"/>
      <c r="L348" s="94"/>
      <c r="M348" s="94"/>
      <c r="N348" s="94"/>
      <c r="O348" s="94"/>
      <c r="P348" s="94"/>
      <c r="Q348" s="94"/>
      <c r="R348" s="94"/>
      <c r="S348" s="94"/>
      <c r="T348" s="94"/>
      <c r="U348" s="94"/>
      <c r="V348" s="94"/>
      <c r="W348" s="94"/>
      <c r="X348" s="94"/>
      <c r="Y348" s="94"/>
      <c r="Z348" s="94"/>
    </row>
    <row r="349" ht="15.75" customHeight="1">
      <c r="A349" s="94"/>
      <c r="B349" s="94"/>
      <c r="C349" s="94"/>
      <c r="D349" s="94"/>
      <c r="E349" s="94"/>
      <c r="F349" s="94"/>
      <c r="G349" s="94"/>
      <c r="H349" s="94"/>
      <c r="I349" s="94"/>
      <c r="J349" s="94"/>
      <c r="K349" s="94"/>
      <c r="L349" s="94"/>
      <c r="M349" s="94"/>
      <c r="N349" s="94"/>
      <c r="O349" s="94"/>
      <c r="P349" s="94"/>
      <c r="Q349" s="94"/>
      <c r="R349" s="94"/>
      <c r="S349" s="94"/>
      <c r="T349" s="94"/>
      <c r="U349" s="94"/>
      <c r="V349" s="94"/>
      <c r="W349" s="94"/>
      <c r="X349" s="94"/>
      <c r="Y349" s="94"/>
      <c r="Z349" s="94"/>
    </row>
    <row r="350" ht="15.75" customHeight="1">
      <c r="A350" s="94"/>
      <c r="B350" s="94"/>
      <c r="C350" s="94"/>
      <c r="D350" s="94"/>
      <c r="E350" s="94"/>
      <c r="F350" s="94"/>
      <c r="G350" s="94"/>
      <c r="H350" s="94"/>
      <c r="I350" s="94"/>
      <c r="J350" s="94"/>
      <c r="K350" s="94"/>
      <c r="L350" s="94"/>
      <c r="M350" s="94"/>
      <c r="N350" s="94"/>
      <c r="O350" s="94"/>
      <c r="P350" s="94"/>
      <c r="Q350" s="94"/>
      <c r="R350" s="94"/>
      <c r="S350" s="94"/>
      <c r="T350" s="94"/>
      <c r="U350" s="94"/>
      <c r="V350" s="94"/>
      <c r="W350" s="94"/>
      <c r="X350" s="94"/>
      <c r="Y350" s="94"/>
      <c r="Z350" s="94"/>
    </row>
    <row r="351" ht="15.75" customHeight="1">
      <c r="A351" s="94"/>
      <c r="B351" s="94"/>
      <c r="C351" s="94"/>
      <c r="D351" s="94"/>
      <c r="E351" s="94"/>
      <c r="F351" s="94"/>
      <c r="G351" s="94"/>
      <c r="H351" s="94"/>
      <c r="I351" s="94"/>
      <c r="J351" s="94"/>
      <c r="K351" s="94"/>
      <c r="L351" s="94"/>
      <c r="M351" s="94"/>
      <c r="N351" s="94"/>
      <c r="O351" s="94"/>
      <c r="P351" s="94"/>
      <c r="Q351" s="94"/>
      <c r="R351" s="94"/>
      <c r="S351" s="94"/>
      <c r="T351" s="94"/>
      <c r="U351" s="94"/>
      <c r="V351" s="94"/>
      <c r="W351" s="94"/>
      <c r="X351" s="94"/>
      <c r="Y351" s="94"/>
      <c r="Z351" s="94"/>
    </row>
    <row r="352" ht="15.75" customHeight="1">
      <c r="A352" s="94"/>
      <c r="B352" s="94"/>
      <c r="C352" s="94"/>
      <c r="D352" s="94"/>
      <c r="E352" s="94"/>
      <c r="F352" s="94"/>
      <c r="G352" s="94"/>
      <c r="H352" s="94"/>
      <c r="I352" s="94"/>
      <c r="J352" s="94"/>
      <c r="K352" s="94"/>
      <c r="L352" s="94"/>
      <c r="M352" s="94"/>
      <c r="N352" s="94"/>
      <c r="O352" s="94"/>
      <c r="P352" s="94"/>
      <c r="Q352" s="94"/>
      <c r="R352" s="94"/>
      <c r="S352" s="94"/>
      <c r="T352" s="94"/>
      <c r="U352" s="94"/>
      <c r="V352" s="94"/>
      <c r="W352" s="94"/>
      <c r="X352" s="94"/>
      <c r="Y352" s="94"/>
      <c r="Z352" s="94"/>
    </row>
    <row r="353" ht="15.75" customHeight="1">
      <c r="A353" s="94"/>
      <c r="B353" s="94"/>
      <c r="C353" s="94"/>
      <c r="D353" s="94"/>
      <c r="E353" s="94"/>
      <c r="F353" s="94"/>
      <c r="G353" s="94"/>
      <c r="H353" s="94"/>
      <c r="I353" s="94"/>
      <c r="J353" s="94"/>
      <c r="K353" s="94"/>
      <c r="L353" s="94"/>
      <c r="M353" s="94"/>
      <c r="N353" s="94"/>
      <c r="O353" s="94"/>
      <c r="P353" s="94"/>
      <c r="Q353" s="94"/>
      <c r="R353" s="94"/>
      <c r="S353" s="94"/>
      <c r="T353" s="94"/>
      <c r="U353" s="94"/>
      <c r="V353" s="94"/>
      <c r="W353" s="94"/>
      <c r="X353" s="94"/>
      <c r="Y353" s="94"/>
      <c r="Z353" s="94"/>
    </row>
    <row r="354" ht="15.75" customHeight="1">
      <c r="A354" s="94"/>
      <c r="B354" s="94"/>
      <c r="C354" s="94"/>
      <c r="D354" s="94"/>
      <c r="E354" s="94"/>
      <c r="F354" s="94"/>
      <c r="G354" s="94"/>
      <c r="H354" s="94"/>
      <c r="I354" s="94"/>
      <c r="J354" s="94"/>
      <c r="K354" s="94"/>
      <c r="L354" s="94"/>
      <c r="M354" s="94"/>
      <c r="N354" s="94"/>
      <c r="O354" s="94"/>
      <c r="P354" s="94"/>
      <c r="Q354" s="94"/>
      <c r="R354" s="94"/>
      <c r="S354" s="94"/>
      <c r="T354" s="94"/>
      <c r="U354" s="94"/>
      <c r="V354" s="94"/>
      <c r="W354" s="94"/>
      <c r="X354" s="94"/>
      <c r="Y354" s="94"/>
      <c r="Z354" s="94"/>
    </row>
    <row r="355" ht="15.75" customHeight="1">
      <c r="A355" s="94"/>
      <c r="B355" s="94"/>
      <c r="C355" s="94"/>
      <c r="D355" s="94"/>
      <c r="E355" s="94"/>
      <c r="F355" s="94"/>
      <c r="G355" s="94"/>
      <c r="H355" s="94"/>
      <c r="I355" s="94"/>
      <c r="J355" s="94"/>
      <c r="K355" s="94"/>
      <c r="L355" s="94"/>
      <c r="M355" s="94"/>
      <c r="N355" s="94"/>
      <c r="O355" s="94"/>
      <c r="P355" s="94"/>
      <c r="Q355" s="94"/>
      <c r="R355" s="94"/>
      <c r="S355" s="94"/>
      <c r="T355" s="94"/>
      <c r="U355" s="94"/>
      <c r="V355" s="94"/>
      <c r="W355" s="94"/>
      <c r="X355" s="94"/>
      <c r="Y355" s="94"/>
      <c r="Z355" s="94"/>
    </row>
    <row r="356" ht="15.75" customHeight="1">
      <c r="A356" s="94"/>
      <c r="B356" s="94"/>
      <c r="C356" s="94"/>
      <c r="D356" s="94"/>
      <c r="E356" s="94"/>
      <c r="F356" s="94"/>
      <c r="G356" s="94"/>
      <c r="H356" s="94"/>
      <c r="I356" s="94"/>
      <c r="J356" s="94"/>
      <c r="K356" s="94"/>
      <c r="L356" s="94"/>
      <c r="M356" s="94"/>
      <c r="N356" s="94"/>
      <c r="O356" s="94"/>
      <c r="P356" s="94"/>
      <c r="Q356" s="94"/>
      <c r="R356" s="94"/>
      <c r="S356" s="94"/>
      <c r="T356" s="94"/>
      <c r="U356" s="94"/>
      <c r="V356" s="94"/>
      <c r="W356" s="94"/>
      <c r="X356" s="94"/>
      <c r="Y356" s="94"/>
      <c r="Z356" s="94"/>
    </row>
    <row r="357" ht="15.75" customHeight="1">
      <c r="A357" s="94"/>
      <c r="B357" s="94"/>
      <c r="C357" s="94"/>
      <c r="D357" s="94"/>
      <c r="E357" s="94"/>
      <c r="F357" s="94"/>
      <c r="G357" s="94"/>
      <c r="H357" s="94"/>
      <c r="I357" s="94"/>
      <c r="J357" s="94"/>
      <c r="K357" s="94"/>
      <c r="L357" s="94"/>
      <c r="M357" s="94"/>
      <c r="N357" s="94"/>
      <c r="O357" s="94"/>
      <c r="P357" s="94"/>
      <c r="Q357" s="94"/>
      <c r="R357" s="94"/>
      <c r="S357" s="94"/>
      <c r="T357" s="94"/>
      <c r="U357" s="94"/>
      <c r="V357" s="94"/>
      <c r="W357" s="94"/>
      <c r="X357" s="94"/>
      <c r="Y357" s="94"/>
      <c r="Z357" s="94"/>
    </row>
    <row r="358" ht="15.75" customHeight="1">
      <c r="A358" s="94"/>
      <c r="B358" s="94"/>
      <c r="C358" s="94"/>
      <c r="D358" s="94"/>
      <c r="E358" s="94"/>
      <c r="F358" s="94"/>
      <c r="G358" s="94"/>
      <c r="H358" s="94"/>
      <c r="I358" s="94"/>
      <c r="J358" s="94"/>
      <c r="K358" s="94"/>
      <c r="L358" s="94"/>
      <c r="M358" s="94"/>
      <c r="N358" s="94"/>
      <c r="O358" s="94"/>
      <c r="P358" s="94"/>
      <c r="Q358" s="94"/>
      <c r="R358" s="94"/>
      <c r="S358" s="94"/>
      <c r="T358" s="94"/>
      <c r="U358" s="94"/>
      <c r="V358" s="94"/>
      <c r="W358" s="94"/>
      <c r="X358" s="94"/>
      <c r="Y358" s="94"/>
      <c r="Z358" s="94"/>
    </row>
    <row r="359" ht="15.75" customHeight="1">
      <c r="A359" s="94"/>
      <c r="B359" s="94"/>
      <c r="C359" s="94"/>
      <c r="D359" s="94"/>
      <c r="E359" s="94"/>
      <c r="F359" s="94"/>
      <c r="G359" s="94"/>
      <c r="H359" s="94"/>
      <c r="I359" s="94"/>
      <c r="J359" s="94"/>
      <c r="K359" s="94"/>
      <c r="L359" s="94"/>
      <c r="M359" s="94"/>
      <c r="N359" s="94"/>
      <c r="O359" s="94"/>
      <c r="P359" s="94"/>
      <c r="Q359" s="94"/>
      <c r="R359" s="94"/>
      <c r="S359" s="94"/>
      <c r="T359" s="94"/>
      <c r="U359" s="94"/>
      <c r="V359" s="94"/>
      <c r="W359" s="94"/>
      <c r="X359" s="94"/>
      <c r="Y359" s="94"/>
      <c r="Z359" s="94"/>
    </row>
    <row r="360" ht="15.75" customHeight="1">
      <c r="A360" s="94"/>
      <c r="B360" s="94"/>
      <c r="C360" s="94"/>
      <c r="D360" s="94"/>
      <c r="E360" s="94"/>
      <c r="F360" s="94"/>
      <c r="G360" s="94"/>
      <c r="H360" s="94"/>
      <c r="I360" s="94"/>
      <c r="J360" s="94"/>
      <c r="K360" s="94"/>
      <c r="L360" s="94"/>
      <c r="M360" s="94"/>
      <c r="N360" s="94"/>
      <c r="O360" s="94"/>
      <c r="P360" s="94"/>
      <c r="Q360" s="94"/>
      <c r="R360" s="94"/>
      <c r="S360" s="94"/>
      <c r="T360" s="94"/>
      <c r="U360" s="94"/>
      <c r="V360" s="94"/>
      <c r="W360" s="94"/>
      <c r="X360" s="94"/>
      <c r="Y360" s="94"/>
      <c r="Z360" s="94"/>
    </row>
    <row r="361" ht="15.75" customHeight="1">
      <c r="A361" s="94"/>
      <c r="B361" s="94"/>
      <c r="C361" s="94"/>
      <c r="D361" s="94"/>
      <c r="E361" s="94"/>
      <c r="F361" s="94"/>
      <c r="G361" s="94"/>
      <c r="H361" s="94"/>
      <c r="I361" s="94"/>
      <c r="J361" s="94"/>
      <c r="K361" s="94"/>
      <c r="L361" s="94"/>
      <c r="M361" s="94"/>
      <c r="N361" s="94"/>
      <c r="O361" s="94"/>
      <c r="P361" s="94"/>
      <c r="Q361" s="94"/>
      <c r="R361" s="94"/>
      <c r="S361" s="94"/>
      <c r="T361" s="94"/>
      <c r="U361" s="94"/>
      <c r="V361" s="94"/>
      <c r="W361" s="94"/>
      <c r="X361" s="94"/>
      <c r="Y361" s="94"/>
      <c r="Z361" s="94"/>
    </row>
    <row r="362" ht="15.75" customHeight="1">
      <c r="A362" s="94"/>
      <c r="B362" s="94"/>
      <c r="C362" s="94"/>
      <c r="D362" s="94"/>
      <c r="E362" s="94"/>
      <c r="F362" s="94"/>
      <c r="G362" s="94"/>
      <c r="H362" s="94"/>
      <c r="I362" s="94"/>
      <c r="J362" s="94"/>
      <c r="K362" s="94"/>
      <c r="L362" s="94"/>
      <c r="M362" s="94"/>
      <c r="N362" s="94"/>
      <c r="O362" s="94"/>
      <c r="P362" s="94"/>
      <c r="Q362" s="94"/>
      <c r="R362" s="94"/>
      <c r="S362" s="94"/>
      <c r="T362" s="94"/>
      <c r="U362" s="94"/>
      <c r="V362" s="94"/>
      <c r="W362" s="94"/>
      <c r="X362" s="94"/>
      <c r="Y362" s="94"/>
      <c r="Z362" s="94"/>
    </row>
    <row r="363" ht="15.75" customHeight="1">
      <c r="A363" s="94"/>
      <c r="B363" s="94"/>
      <c r="C363" s="94"/>
      <c r="D363" s="94"/>
      <c r="E363" s="94"/>
      <c r="F363" s="94"/>
      <c r="G363" s="94"/>
      <c r="H363" s="94"/>
      <c r="I363" s="94"/>
      <c r="J363" s="94"/>
      <c r="K363" s="94"/>
      <c r="L363" s="94"/>
      <c r="M363" s="94"/>
      <c r="N363" s="94"/>
      <c r="O363" s="94"/>
      <c r="P363" s="94"/>
      <c r="Q363" s="94"/>
      <c r="R363" s="94"/>
      <c r="S363" s="94"/>
      <c r="T363" s="94"/>
      <c r="U363" s="94"/>
      <c r="V363" s="94"/>
      <c r="W363" s="94"/>
      <c r="X363" s="94"/>
      <c r="Y363" s="94"/>
      <c r="Z363" s="94"/>
    </row>
    <row r="364" ht="15.75" customHeight="1">
      <c r="A364" s="94"/>
      <c r="B364" s="94"/>
      <c r="C364" s="94"/>
      <c r="D364" s="94"/>
      <c r="E364" s="94"/>
      <c r="F364" s="94"/>
      <c r="G364" s="94"/>
      <c r="H364" s="94"/>
      <c r="I364" s="94"/>
      <c r="J364" s="94"/>
      <c r="K364" s="94"/>
      <c r="L364" s="94"/>
      <c r="M364" s="94"/>
      <c r="N364" s="94"/>
      <c r="O364" s="94"/>
      <c r="P364" s="94"/>
      <c r="Q364" s="94"/>
      <c r="R364" s="94"/>
      <c r="S364" s="94"/>
      <c r="T364" s="94"/>
      <c r="U364" s="94"/>
      <c r="V364" s="94"/>
      <c r="W364" s="94"/>
      <c r="X364" s="94"/>
      <c r="Y364" s="94"/>
      <c r="Z364" s="94"/>
    </row>
    <row r="365" ht="15.75" customHeight="1">
      <c r="A365" s="94"/>
      <c r="B365" s="94"/>
      <c r="C365" s="94"/>
      <c r="D365" s="94"/>
      <c r="E365" s="94"/>
      <c r="F365" s="94"/>
      <c r="G365" s="94"/>
      <c r="H365" s="94"/>
      <c r="I365" s="94"/>
      <c r="J365" s="94"/>
      <c r="K365" s="94"/>
      <c r="L365" s="94"/>
      <c r="M365" s="94"/>
      <c r="N365" s="94"/>
      <c r="O365" s="94"/>
      <c r="P365" s="94"/>
      <c r="Q365" s="94"/>
      <c r="R365" s="94"/>
      <c r="S365" s="94"/>
      <c r="T365" s="94"/>
      <c r="U365" s="94"/>
      <c r="V365" s="94"/>
      <c r="W365" s="94"/>
      <c r="X365" s="94"/>
      <c r="Y365" s="94"/>
      <c r="Z365" s="94"/>
    </row>
    <row r="366" ht="15.75" customHeight="1">
      <c r="A366" s="94"/>
      <c r="B366" s="94"/>
      <c r="C366" s="94"/>
      <c r="D366" s="94"/>
      <c r="E366" s="94"/>
      <c r="F366" s="94"/>
      <c r="G366" s="94"/>
      <c r="H366" s="94"/>
      <c r="I366" s="94"/>
      <c r="J366" s="94"/>
      <c r="K366" s="94"/>
      <c r="L366" s="94"/>
      <c r="M366" s="94"/>
      <c r="N366" s="94"/>
      <c r="O366" s="94"/>
      <c r="P366" s="94"/>
      <c r="Q366" s="94"/>
      <c r="R366" s="94"/>
      <c r="S366" s="94"/>
      <c r="T366" s="94"/>
      <c r="U366" s="94"/>
      <c r="V366" s="94"/>
      <c r="W366" s="94"/>
      <c r="X366" s="94"/>
      <c r="Y366" s="94"/>
      <c r="Z366" s="94"/>
    </row>
    <row r="367" ht="15.75" customHeight="1">
      <c r="A367" s="94"/>
      <c r="B367" s="94"/>
      <c r="C367" s="94"/>
      <c r="D367" s="94"/>
      <c r="E367" s="94"/>
      <c r="F367" s="94"/>
      <c r="G367" s="94"/>
      <c r="H367" s="94"/>
      <c r="I367" s="94"/>
      <c r="J367" s="94"/>
      <c r="K367" s="94"/>
      <c r="L367" s="94"/>
      <c r="M367" s="94"/>
      <c r="N367" s="94"/>
      <c r="O367" s="94"/>
      <c r="P367" s="94"/>
      <c r="Q367" s="94"/>
      <c r="R367" s="94"/>
      <c r="S367" s="94"/>
      <c r="T367" s="94"/>
      <c r="U367" s="94"/>
      <c r="V367" s="94"/>
      <c r="W367" s="94"/>
      <c r="X367" s="94"/>
      <c r="Y367" s="94"/>
      <c r="Z367" s="94"/>
    </row>
    <row r="368" ht="15.75" customHeight="1">
      <c r="A368" s="94"/>
      <c r="B368" s="94"/>
      <c r="C368" s="94"/>
      <c r="D368" s="94"/>
      <c r="E368" s="94"/>
      <c r="F368" s="94"/>
      <c r="G368" s="94"/>
      <c r="H368" s="94"/>
      <c r="I368" s="94"/>
      <c r="J368" s="94"/>
      <c r="K368" s="94"/>
      <c r="L368" s="94"/>
      <c r="M368" s="94"/>
      <c r="N368" s="94"/>
      <c r="O368" s="94"/>
      <c r="P368" s="94"/>
      <c r="Q368" s="94"/>
      <c r="R368" s="94"/>
      <c r="S368" s="94"/>
      <c r="T368" s="94"/>
      <c r="U368" s="94"/>
      <c r="V368" s="94"/>
      <c r="W368" s="94"/>
      <c r="X368" s="94"/>
      <c r="Y368" s="94"/>
      <c r="Z368" s="94"/>
    </row>
    <row r="369" ht="15.75" customHeight="1">
      <c r="A369" s="94"/>
      <c r="B369" s="94"/>
      <c r="C369" s="94"/>
      <c r="D369" s="94"/>
      <c r="E369" s="94"/>
      <c r="F369" s="94"/>
      <c r="G369" s="94"/>
      <c r="H369" s="94"/>
      <c r="I369" s="94"/>
      <c r="J369" s="94"/>
      <c r="K369" s="94"/>
      <c r="L369" s="94"/>
      <c r="M369" s="94"/>
      <c r="N369" s="94"/>
      <c r="O369" s="94"/>
      <c r="P369" s="94"/>
      <c r="Q369" s="94"/>
      <c r="R369" s="94"/>
      <c r="S369" s="94"/>
      <c r="T369" s="94"/>
      <c r="U369" s="94"/>
      <c r="V369" s="94"/>
      <c r="W369" s="94"/>
      <c r="X369" s="94"/>
      <c r="Y369" s="94"/>
      <c r="Z369" s="94"/>
    </row>
    <row r="370" ht="15.75" customHeight="1">
      <c r="A370" s="94"/>
      <c r="B370" s="94"/>
      <c r="C370" s="94"/>
      <c r="D370" s="94"/>
      <c r="E370" s="94"/>
      <c r="F370" s="94"/>
      <c r="G370" s="94"/>
      <c r="H370" s="94"/>
      <c r="I370" s="94"/>
      <c r="J370" s="94"/>
      <c r="K370" s="94"/>
      <c r="L370" s="94"/>
      <c r="M370" s="94"/>
      <c r="N370" s="94"/>
      <c r="O370" s="94"/>
      <c r="P370" s="94"/>
      <c r="Q370" s="94"/>
      <c r="R370" s="94"/>
      <c r="S370" s="94"/>
      <c r="T370" s="94"/>
      <c r="U370" s="94"/>
      <c r="V370" s="94"/>
      <c r="W370" s="94"/>
      <c r="X370" s="94"/>
      <c r="Y370" s="94"/>
      <c r="Z370" s="94"/>
    </row>
    <row r="371" ht="15.75" customHeight="1">
      <c r="A371" s="94"/>
      <c r="B371" s="94"/>
      <c r="C371" s="94"/>
      <c r="D371" s="94"/>
      <c r="E371" s="94"/>
      <c r="F371" s="94"/>
      <c r="G371" s="94"/>
      <c r="H371" s="94"/>
      <c r="I371" s="94"/>
      <c r="J371" s="94"/>
      <c r="K371" s="94"/>
      <c r="L371" s="94"/>
      <c r="M371" s="94"/>
      <c r="N371" s="94"/>
      <c r="O371" s="94"/>
      <c r="P371" s="94"/>
      <c r="Q371" s="94"/>
      <c r="R371" s="94"/>
      <c r="S371" s="94"/>
      <c r="T371" s="94"/>
      <c r="U371" s="94"/>
      <c r="V371" s="94"/>
      <c r="W371" s="94"/>
      <c r="X371" s="94"/>
      <c r="Y371" s="94"/>
      <c r="Z371" s="94"/>
    </row>
    <row r="372" ht="15.75" customHeight="1">
      <c r="A372" s="94"/>
      <c r="B372" s="94"/>
      <c r="C372" s="94"/>
      <c r="D372" s="94"/>
      <c r="E372" s="94"/>
      <c r="F372" s="94"/>
      <c r="G372" s="94"/>
      <c r="H372" s="94"/>
      <c r="I372" s="94"/>
      <c r="J372" s="94"/>
      <c r="K372" s="94"/>
      <c r="L372" s="94"/>
      <c r="M372" s="94"/>
      <c r="N372" s="94"/>
      <c r="O372" s="94"/>
      <c r="P372" s="94"/>
      <c r="Q372" s="94"/>
      <c r="R372" s="94"/>
      <c r="S372" s="94"/>
      <c r="T372" s="94"/>
      <c r="U372" s="94"/>
      <c r="V372" s="94"/>
      <c r="W372" s="94"/>
      <c r="X372" s="94"/>
      <c r="Y372" s="94"/>
      <c r="Z372" s="94"/>
    </row>
    <row r="373" ht="15.75" customHeight="1">
      <c r="A373" s="94"/>
      <c r="B373" s="94"/>
      <c r="C373" s="94"/>
      <c r="D373" s="94"/>
      <c r="E373" s="94"/>
      <c r="F373" s="94"/>
      <c r="G373" s="94"/>
      <c r="H373" s="94"/>
      <c r="I373" s="94"/>
      <c r="J373" s="94"/>
      <c r="K373" s="94"/>
      <c r="L373" s="94"/>
      <c r="M373" s="94"/>
      <c r="N373" s="94"/>
      <c r="O373" s="94"/>
      <c r="P373" s="94"/>
      <c r="Q373" s="94"/>
      <c r="R373" s="94"/>
      <c r="S373" s="94"/>
      <c r="T373" s="94"/>
      <c r="U373" s="94"/>
      <c r="V373" s="94"/>
      <c r="W373" s="94"/>
      <c r="X373" s="94"/>
      <c r="Y373" s="94"/>
      <c r="Z373" s="94"/>
    </row>
    <row r="374" ht="15.75" customHeight="1">
      <c r="A374" s="94"/>
      <c r="B374" s="94"/>
      <c r="C374" s="94"/>
      <c r="D374" s="94"/>
      <c r="E374" s="94"/>
      <c r="F374" s="94"/>
      <c r="G374" s="94"/>
      <c r="H374" s="94"/>
      <c r="I374" s="94"/>
      <c r="J374" s="94"/>
      <c r="K374" s="94"/>
      <c r="L374" s="94"/>
      <c r="M374" s="94"/>
      <c r="N374" s="94"/>
      <c r="O374" s="94"/>
      <c r="P374" s="94"/>
      <c r="Q374" s="94"/>
      <c r="R374" s="94"/>
      <c r="S374" s="94"/>
      <c r="T374" s="94"/>
      <c r="U374" s="94"/>
      <c r="V374" s="94"/>
      <c r="W374" s="94"/>
      <c r="X374" s="94"/>
      <c r="Y374" s="94"/>
      <c r="Z374" s="94"/>
    </row>
    <row r="375" ht="15.75" customHeight="1">
      <c r="A375" s="94"/>
      <c r="B375" s="94"/>
      <c r="C375" s="94"/>
      <c r="D375" s="94"/>
      <c r="E375" s="94"/>
      <c r="F375" s="94"/>
      <c r="G375" s="94"/>
      <c r="H375" s="94"/>
      <c r="I375" s="94"/>
      <c r="J375" s="94"/>
      <c r="K375" s="94"/>
      <c r="L375" s="94"/>
      <c r="M375" s="94"/>
      <c r="N375" s="94"/>
      <c r="O375" s="94"/>
      <c r="P375" s="94"/>
      <c r="Q375" s="94"/>
      <c r="R375" s="94"/>
      <c r="S375" s="94"/>
      <c r="T375" s="94"/>
      <c r="U375" s="94"/>
      <c r="V375" s="94"/>
      <c r="W375" s="94"/>
      <c r="X375" s="94"/>
      <c r="Y375" s="94"/>
      <c r="Z375" s="94"/>
    </row>
    <row r="376" ht="15.75" customHeight="1">
      <c r="A376" s="94"/>
      <c r="B376" s="94"/>
      <c r="C376" s="94"/>
      <c r="D376" s="94"/>
      <c r="E376" s="94"/>
      <c r="F376" s="94"/>
      <c r="G376" s="94"/>
      <c r="H376" s="94"/>
      <c r="I376" s="94"/>
      <c r="J376" s="94"/>
      <c r="K376" s="94"/>
      <c r="L376" s="94"/>
      <c r="M376" s="94"/>
      <c r="N376" s="94"/>
      <c r="O376" s="94"/>
      <c r="P376" s="94"/>
      <c r="Q376" s="94"/>
      <c r="R376" s="94"/>
      <c r="S376" s="94"/>
      <c r="T376" s="94"/>
      <c r="U376" s="94"/>
      <c r="V376" s="94"/>
      <c r="W376" s="94"/>
      <c r="X376" s="94"/>
      <c r="Y376" s="94"/>
      <c r="Z376" s="94"/>
    </row>
    <row r="377" ht="15.75" customHeight="1">
      <c r="A377" s="94"/>
      <c r="B377" s="94"/>
      <c r="C377" s="94"/>
      <c r="D377" s="94"/>
      <c r="E377" s="94"/>
      <c r="F377" s="94"/>
      <c r="G377" s="94"/>
      <c r="H377" s="94"/>
      <c r="I377" s="94"/>
      <c r="J377" s="94"/>
      <c r="K377" s="94"/>
      <c r="L377" s="94"/>
      <c r="M377" s="94"/>
      <c r="N377" s="94"/>
      <c r="O377" s="94"/>
      <c r="P377" s="94"/>
      <c r="Q377" s="94"/>
      <c r="R377" s="94"/>
      <c r="S377" s="94"/>
      <c r="T377" s="94"/>
      <c r="U377" s="94"/>
      <c r="V377" s="94"/>
      <c r="W377" s="94"/>
      <c r="X377" s="94"/>
      <c r="Y377" s="94"/>
      <c r="Z377" s="94"/>
    </row>
    <row r="378" ht="15.75" customHeight="1">
      <c r="A378" s="94"/>
      <c r="B378" s="94"/>
      <c r="C378" s="94"/>
      <c r="D378" s="94"/>
      <c r="E378" s="94"/>
      <c r="F378" s="94"/>
      <c r="G378" s="94"/>
      <c r="H378" s="94"/>
      <c r="I378" s="94"/>
      <c r="J378" s="94"/>
      <c r="K378" s="94"/>
      <c r="L378" s="94"/>
      <c r="M378" s="94"/>
      <c r="N378" s="94"/>
      <c r="O378" s="94"/>
      <c r="P378" s="94"/>
      <c r="Q378" s="94"/>
      <c r="R378" s="94"/>
      <c r="S378" s="94"/>
      <c r="T378" s="94"/>
      <c r="U378" s="94"/>
      <c r="V378" s="94"/>
      <c r="W378" s="94"/>
      <c r="X378" s="94"/>
      <c r="Y378" s="94"/>
      <c r="Z378" s="94"/>
    </row>
    <row r="379" ht="15.75" customHeight="1">
      <c r="A379" s="94"/>
      <c r="B379" s="94"/>
      <c r="C379" s="94"/>
      <c r="D379" s="94"/>
      <c r="E379" s="94"/>
      <c r="F379" s="94"/>
      <c r="G379" s="94"/>
      <c r="H379" s="94"/>
      <c r="I379" s="94"/>
      <c r="J379" s="94"/>
      <c r="K379" s="94"/>
      <c r="L379" s="94"/>
      <c r="M379" s="94"/>
      <c r="N379" s="94"/>
      <c r="O379" s="94"/>
      <c r="P379" s="94"/>
      <c r="Q379" s="94"/>
      <c r="R379" s="94"/>
      <c r="S379" s="94"/>
      <c r="T379" s="94"/>
      <c r="U379" s="94"/>
      <c r="V379" s="94"/>
      <c r="W379" s="94"/>
      <c r="X379" s="94"/>
      <c r="Y379" s="94"/>
      <c r="Z379" s="94"/>
    </row>
    <row r="380" ht="15.75" customHeight="1">
      <c r="A380" s="94"/>
      <c r="B380" s="94"/>
      <c r="C380" s="94"/>
      <c r="D380" s="94"/>
      <c r="E380" s="94"/>
      <c r="F380" s="94"/>
      <c r="G380" s="94"/>
      <c r="H380" s="94"/>
      <c r="I380" s="94"/>
      <c r="J380" s="94"/>
      <c r="K380" s="94"/>
      <c r="L380" s="94"/>
      <c r="M380" s="94"/>
      <c r="N380" s="94"/>
      <c r="O380" s="94"/>
      <c r="P380" s="94"/>
      <c r="Q380" s="94"/>
      <c r="R380" s="94"/>
      <c r="S380" s="94"/>
      <c r="T380" s="94"/>
      <c r="U380" s="94"/>
      <c r="V380" s="94"/>
      <c r="W380" s="94"/>
      <c r="X380" s="94"/>
      <c r="Y380" s="94"/>
      <c r="Z380" s="94"/>
    </row>
    <row r="381" ht="15.75" customHeight="1">
      <c r="A381" s="94"/>
      <c r="B381" s="94"/>
      <c r="C381" s="94"/>
      <c r="D381" s="94"/>
      <c r="E381" s="94"/>
      <c r="F381" s="94"/>
      <c r="G381" s="94"/>
      <c r="H381" s="94"/>
      <c r="I381" s="94"/>
      <c r="J381" s="94"/>
      <c r="K381" s="94"/>
      <c r="L381" s="94"/>
      <c r="M381" s="94"/>
      <c r="N381" s="94"/>
      <c r="O381" s="94"/>
      <c r="P381" s="94"/>
      <c r="Q381" s="94"/>
      <c r="R381" s="94"/>
      <c r="S381" s="94"/>
      <c r="T381" s="94"/>
      <c r="U381" s="94"/>
      <c r="V381" s="94"/>
      <c r="W381" s="94"/>
      <c r="X381" s="94"/>
      <c r="Y381" s="94"/>
      <c r="Z381" s="94"/>
    </row>
    <row r="382" ht="15.75" customHeight="1">
      <c r="A382" s="94"/>
      <c r="B382" s="94"/>
      <c r="C382" s="94"/>
      <c r="D382" s="94"/>
      <c r="E382" s="94"/>
      <c r="F382" s="94"/>
      <c r="G382" s="94"/>
      <c r="H382" s="94"/>
      <c r="I382" s="94"/>
      <c r="J382" s="94"/>
      <c r="K382" s="94"/>
      <c r="L382" s="94"/>
      <c r="M382" s="94"/>
      <c r="N382" s="94"/>
      <c r="O382" s="94"/>
      <c r="P382" s="94"/>
      <c r="Q382" s="94"/>
      <c r="R382" s="94"/>
      <c r="S382" s="94"/>
      <c r="T382" s="94"/>
      <c r="U382" s="94"/>
      <c r="V382" s="94"/>
      <c r="W382" s="94"/>
      <c r="X382" s="94"/>
      <c r="Y382" s="94"/>
      <c r="Z382" s="94"/>
    </row>
    <row r="383" ht="15.75" customHeight="1">
      <c r="A383" s="94"/>
      <c r="B383" s="94"/>
      <c r="C383" s="94"/>
      <c r="D383" s="94"/>
      <c r="E383" s="94"/>
      <c r="F383" s="94"/>
      <c r="G383" s="94"/>
      <c r="H383" s="94"/>
      <c r="I383" s="94"/>
      <c r="J383" s="94"/>
      <c r="K383" s="94"/>
      <c r="L383" s="94"/>
      <c r="M383" s="94"/>
      <c r="N383" s="94"/>
      <c r="O383" s="94"/>
      <c r="P383" s="94"/>
      <c r="Q383" s="94"/>
      <c r="R383" s="94"/>
      <c r="S383" s="94"/>
      <c r="T383" s="94"/>
      <c r="U383" s="94"/>
      <c r="V383" s="94"/>
      <c r="W383" s="94"/>
      <c r="X383" s="94"/>
      <c r="Y383" s="94"/>
      <c r="Z383" s="94"/>
    </row>
    <row r="384" ht="15.75" customHeight="1">
      <c r="A384" s="94"/>
      <c r="B384" s="94"/>
      <c r="C384" s="94"/>
      <c r="D384" s="94"/>
      <c r="E384" s="94"/>
      <c r="F384" s="94"/>
      <c r="G384" s="94"/>
      <c r="H384" s="94"/>
      <c r="I384" s="94"/>
      <c r="J384" s="94"/>
      <c r="K384" s="94"/>
      <c r="L384" s="94"/>
      <c r="M384" s="94"/>
      <c r="N384" s="94"/>
      <c r="O384" s="94"/>
      <c r="P384" s="94"/>
      <c r="Q384" s="94"/>
      <c r="R384" s="94"/>
      <c r="S384" s="94"/>
      <c r="T384" s="94"/>
      <c r="U384" s="94"/>
      <c r="V384" s="94"/>
      <c r="W384" s="94"/>
      <c r="X384" s="94"/>
      <c r="Y384" s="94"/>
      <c r="Z384" s="94"/>
    </row>
    <row r="385" ht="15.75" customHeight="1">
      <c r="A385" s="94"/>
      <c r="B385" s="94"/>
      <c r="C385" s="94"/>
      <c r="D385" s="94"/>
      <c r="E385" s="94"/>
      <c r="F385" s="94"/>
      <c r="G385" s="94"/>
      <c r="H385" s="94"/>
      <c r="I385" s="94"/>
      <c r="J385" s="94"/>
      <c r="K385" s="94"/>
      <c r="L385" s="94"/>
      <c r="M385" s="94"/>
      <c r="N385" s="94"/>
      <c r="O385" s="94"/>
      <c r="P385" s="94"/>
      <c r="Q385" s="94"/>
      <c r="R385" s="94"/>
      <c r="S385" s="94"/>
      <c r="T385" s="94"/>
      <c r="U385" s="94"/>
      <c r="V385" s="94"/>
      <c r="W385" s="94"/>
      <c r="X385" s="94"/>
      <c r="Y385" s="94"/>
      <c r="Z385" s="94"/>
    </row>
    <row r="386" ht="15.75" customHeight="1">
      <c r="A386" s="94"/>
      <c r="B386" s="94"/>
      <c r="C386" s="94"/>
      <c r="D386" s="94"/>
      <c r="E386" s="94"/>
      <c r="F386" s="94"/>
      <c r="G386" s="94"/>
      <c r="H386" s="94"/>
      <c r="I386" s="94"/>
      <c r="J386" s="94"/>
      <c r="K386" s="94"/>
      <c r="L386" s="94"/>
      <c r="M386" s="94"/>
      <c r="N386" s="94"/>
      <c r="O386" s="94"/>
      <c r="P386" s="94"/>
      <c r="Q386" s="94"/>
      <c r="R386" s="94"/>
      <c r="S386" s="94"/>
      <c r="T386" s="94"/>
      <c r="U386" s="94"/>
      <c r="V386" s="94"/>
      <c r="W386" s="94"/>
      <c r="X386" s="94"/>
      <c r="Y386" s="94"/>
      <c r="Z386" s="94"/>
    </row>
    <row r="387" ht="15.75" customHeight="1">
      <c r="A387" s="94"/>
      <c r="B387" s="94"/>
      <c r="C387" s="94"/>
      <c r="D387" s="94"/>
      <c r="E387" s="94"/>
      <c r="F387" s="94"/>
      <c r="G387" s="94"/>
      <c r="H387" s="94"/>
      <c r="I387" s="94"/>
      <c r="J387" s="94"/>
      <c r="K387" s="94"/>
      <c r="L387" s="94"/>
      <c r="M387" s="94"/>
      <c r="N387" s="94"/>
      <c r="O387" s="94"/>
      <c r="P387" s="94"/>
      <c r="Q387" s="94"/>
      <c r="R387" s="94"/>
      <c r="S387" s="94"/>
      <c r="T387" s="94"/>
      <c r="U387" s="94"/>
      <c r="V387" s="94"/>
      <c r="W387" s="94"/>
      <c r="X387" s="94"/>
      <c r="Y387" s="94"/>
      <c r="Z387" s="94"/>
    </row>
    <row r="388" ht="15.75" customHeight="1">
      <c r="A388" s="94"/>
      <c r="B388" s="94"/>
      <c r="C388" s="94"/>
      <c r="D388" s="94"/>
      <c r="E388" s="94"/>
      <c r="F388" s="94"/>
      <c r="G388" s="94"/>
      <c r="H388" s="94"/>
      <c r="I388" s="94"/>
      <c r="J388" s="94"/>
      <c r="K388" s="94"/>
      <c r="L388" s="94"/>
      <c r="M388" s="94"/>
      <c r="N388" s="94"/>
      <c r="O388" s="94"/>
      <c r="P388" s="94"/>
      <c r="Q388" s="94"/>
      <c r="R388" s="94"/>
      <c r="S388" s="94"/>
      <c r="T388" s="94"/>
      <c r="U388" s="94"/>
      <c r="V388" s="94"/>
      <c r="W388" s="94"/>
      <c r="X388" s="94"/>
      <c r="Y388" s="94"/>
      <c r="Z388" s="94"/>
    </row>
    <row r="389" ht="15.75" customHeight="1">
      <c r="A389" s="94"/>
      <c r="B389" s="94"/>
      <c r="C389" s="94"/>
      <c r="D389" s="94"/>
      <c r="E389" s="94"/>
      <c r="F389" s="94"/>
      <c r="G389" s="94"/>
      <c r="H389" s="94"/>
      <c r="I389" s="94"/>
      <c r="J389" s="94"/>
      <c r="K389" s="94"/>
      <c r="L389" s="94"/>
      <c r="M389" s="94"/>
      <c r="N389" s="94"/>
      <c r="O389" s="94"/>
      <c r="P389" s="94"/>
      <c r="Q389" s="94"/>
      <c r="R389" s="94"/>
      <c r="S389" s="94"/>
      <c r="T389" s="94"/>
      <c r="U389" s="94"/>
      <c r="V389" s="94"/>
      <c r="W389" s="94"/>
      <c r="X389" s="94"/>
      <c r="Y389" s="94"/>
      <c r="Z389" s="94"/>
    </row>
    <row r="390" ht="15.75" customHeight="1">
      <c r="A390" s="94"/>
      <c r="B390" s="94"/>
      <c r="C390" s="94"/>
      <c r="D390" s="94"/>
      <c r="E390" s="94"/>
      <c r="F390" s="94"/>
      <c r="G390" s="94"/>
      <c r="H390" s="94"/>
      <c r="I390" s="94"/>
      <c r="J390" s="94"/>
      <c r="K390" s="94"/>
      <c r="L390" s="94"/>
      <c r="M390" s="94"/>
      <c r="N390" s="94"/>
      <c r="O390" s="94"/>
      <c r="P390" s="94"/>
      <c r="Q390" s="94"/>
      <c r="R390" s="94"/>
      <c r="S390" s="94"/>
      <c r="T390" s="94"/>
      <c r="U390" s="94"/>
      <c r="V390" s="94"/>
      <c r="W390" s="94"/>
      <c r="X390" s="94"/>
      <c r="Y390" s="94"/>
      <c r="Z390" s="94"/>
    </row>
    <row r="391" ht="15.75" customHeight="1">
      <c r="A391" s="94"/>
      <c r="B391" s="94"/>
      <c r="C391" s="94"/>
      <c r="D391" s="94"/>
      <c r="E391" s="94"/>
      <c r="F391" s="94"/>
      <c r="G391" s="94"/>
      <c r="H391" s="94"/>
      <c r="I391" s="94"/>
      <c r="J391" s="94"/>
      <c r="K391" s="94"/>
      <c r="L391" s="94"/>
      <c r="M391" s="94"/>
      <c r="N391" s="94"/>
      <c r="O391" s="94"/>
      <c r="P391" s="94"/>
      <c r="Q391" s="94"/>
      <c r="R391" s="94"/>
      <c r="S391" s="94"/>
      <c r="T391" s="94"/>
      <c r="U391" s="94"/>
      <c r="V391" s="94"/>
      <c r="W391" s="94"/>
      <c r="X391" s="94"/>
      <c r="Y391" s="94"/>
      <c r="Z391" s="94"/>
    </row>
    <row r="392" ht="15.75" customHeight="1">
      <c r="A392" s="94"/>
      <c r="B392" s="94"/>
      <c r="C392" s="94"/>
      <c r="D392" s="94"/>
      <c r="E392" s="94"/>
      <c r="F392" s="94"/>
      <c r="G392" s="94"/>
      <c r="H392" s="94"/>
      <c r="I392" s="94"/>
      <c r="J392" s="94"/>
      <c r="K392" s="94"/>
      <c r="L392" s="94"/>
      <c r="M392" s="94"/>
      <c r="N392" s="94"/>
      <c r="O392" s="94"/>
      <c r="P392" s="94"/>
      <c r="Q392" s="94"/>
      <c r="R392" s="94"/>
      <c r="S392" s="94"/>
      <c r="T392" s="94"/>
      <c r="U392" s="94"/>
      <c r="V392" s="94"/>
      <c r="W392" s="94"/>
      <c r="X392" s="94"/>
      <c r="Y392" s="94"/>
      <c r="Z392" s="94"/>
    </row>
    <row r="393" ht="15.75" customHeight="1">
      <c r="A393" s="94"/>
      <c r="B393" s="94"/>
      <c r="C393" s="94"/>
      <c r="D393" s="94"/>
      <c r="E393" s="94"/>
      <c r="F393" s="94"/>
      <c r="G393" s="94"/>
      <c r="H393" s="94"/>
      <c r="I393" s="94"/>
      <c r="J393" s="94"/>
      <c r="K393" s="94"/>
      <c r="L393" s="94"/>
      <c r="M393" s="94"/>
      <c r="N393" s="94"/>
      <c r="O393" s="94"/>
      <c r="P393" s="94"/>
      <c r="Q393" s="94"/>
      <c r="R393" s="94"/>
      <c r="S393" s="94"/>
      <c r="T393" s="94"/>
      <c r="U393" s="94"/>
      <c r="V393" s="94"/>
      <c r="W393" s="94"/>
      <c r="X393" s="94"/>
      <c r="Y393" s="94"/>
      <c r="Z393" s="94"/>
    </row>
    <row r="394" ht="15.75" customHeight="1">
      <c r="A394" s="94"/>
      <c r="B394" s="94"/>
      <c r="C394" s="94"/>
      <c r="D394" s="94"/>
      <c r="E394" s="94"/>
      <c r="F394" s="94"/>
      <c r="G394" s="94"/>
      <c r="H394" s="94"/>
      <c r="I394" s="94"/>
      <c r="J394" s="94"/>
      <c r="K394" s="94"/>
      <c r="L394" s="94"/>
      <c r="M394" s="94"/>
      <c r="N394" s="94"/>
      <c r="O394" s="94"/>
      <c r="P394" s="94"/>
      <c r="Q394" s="94"/>
      <c r="R394" s="94"/>
      <c r="S394" s="94"/>
      <c r="T394" s="94"/>
      <c r="U394" s="94"/>
      <c r="V394" s="94"/>
      <c r="W394" s="94"/>
      <c r="X394" s="94"/>
      <c r="Y394" s="94"/>
      <c r="Z394" s="94"/>
    </row>
    <row r="395" ht="15.75" customHeight="1">
      <c r="A395" s="94"/>
      <c r="B395" s="94"/>
      <c r="C395" s="94"/>
      <c r="D395" s="94"/>
      <c r="E395" s="94"/>
      <c r="F395" s="94"/>
      <c r="G395" s="94"/>
      <c r="H395" s="94"/>
      <c r="I395" s="94"/>
      <c r="J395" s="94"/>
      <c r="K395" s="94"/>
      <c r="L395" s="94"/>
      <c r="M395" s="94"/>
      <c r="N395" s="94"/>
      <c r="O395" s="94"/>
      <c r="P395" s="94"/>
      <c r="Q395" s="94"/>
      <c r="R395" s="94"/>
      <c r="S395" s="94"/>
      <c r="T395" s="94"/>
      <c r="U395" s="94"/>
      <c r="V395" s="94"/>
      <c r="W395" s="94"/>
      <c r="X395" s="94"/>
      <c r="Y395" s="94"/>
      <c r="Z395" s="94"/>
    </row>
    <row r="396" ht="15.75" customHeight="1">
      <c r="A396" s="94"/>
      <c r="B396" s="94"/>
      <c r="C396" s="94"/>
      <c r="D396" s="94"/>
      <c r="E396" s="94"/>
      <c r="F396" s="94"/>
      <c r="G396" s="94"/>
      <c r="H396" s="94"/>
      <c r="I396" s="94"/>
      <c r="J396" s="94"/>
      <c r="K396" s="94"/>
      <c r="L396" s="94"/>
      <c r="M396" s="94"/>
      <c r="N396" s="94"/>
      <c r="O396" s="94"/>
      <c r="P396" s="94"/>
      <c r="Q396" s="94"/>
      <c r="R396" s="94"/>
      <c r="S396" s="94"/>
      <c r="T396" s="94"/>
      <c r="U396" s="94"/>
      <c r="V396" s="94"/>
      <c r="W396" s="94"/>
      <c r="X396" s="94"/>
      <c r="Y396" s="94"/>
      <c r="Z396" s="94"/>
    </row>
    <row r="397" ht="15.75" customHeight="1">
      <c r="A397" s="94"/>
      <c r="B397" s="94"/>
      <c r="C397" s="94"/>
      <c r="D397" s="94"/>
      <c r="E397" s="94"/>
      <c r="F397" s="94"/>
      <c r="G397" s="94"/>
      <c r="H397" s="94"/>
      <c r="I397" s="94"/>
      <c r="J397" s="94"/>
      <c r="K397" s="94"/>
      <c r="L397" s="94"/>
      <c r="M397" s="94"/>
      <c r="N397" s="94"/>
      <c r="O397" s="94"/>
      <c r="P397" s="94"/>
      <c r="Q397" s="94"/>
      <c r="R397" s="94"/>
      <c r="S397" s="94"/>
      <c r="T397" s="94"/>
      <c r="U397" s="94"/>
      <c r="V397" s="94"/>
      <c r="W397" s="94"/>
      <c r="X397" s="94"/>
      <c r="Y397" s="94"/>
      <c r="Z397" s="94"/>
    </row>
    <row r="398" ht="15.75" customHeight="1">
      <c r="A398" s="94"/>
      <c r="B398" s="94"/>
      <c r="C398" s="94"/>
      <c r="D398" s="94"/>
      <c r="E398" s="94"/>
      <c r="F398" s="94"/>
      <c r="G398" s="94"/>
      <c r="H398" s="94"/>
      <c r="I398" s="94"/>
      <c r="J398" s="94"/>
      <c r="K398" s="94"/>
      <c r="L398" s="94"/>
      <c r="M398" s="94"/>
      <c r="N398" s="94"/>
      <c r="O398" s="94"/>
      <c r="P398" s="94"/>
      <c r="Q398" s="94"/>
      <c r="R398" s="94"/>
      <c r="S398" s="94"/>
      <c r="T398" s="94"/>
      <c r="U398" s="94"/>
      <c r="V398" s="94"/>
      <c r="W398" s="94"/>
      <c r="X398" s="94"/>
      <c r="Y398" s="94"/>
      <c r="Z398" s="94"/>
    </row>
    <row r="399" ht="15.75" customHeight="1">
      <c r="A399" s="94"/>
      <c r="B399" s="94"/>
      <c r="C399" s="94"/>
      <c r="D399" s="94"/>
      <c r="E399" s="94"/>
      <c r="F399" s="94"/>
      <c r="G399" s="94"/>
      <c r="H399" s="94"/>
      <c r="I399" s="94"/>
      <c r="J399" s="94"/>
      <c r="K399" s="94"/>
      <c r="L399" s="94"/>
      <c r="M399" s="94"/>
      <c r="N399" s="94"/>
      <c r="O399" s="94"/>
      <c r="P399" s="94"/>
      <c r="Q399" s="94"/>
      <c r="R399" s="94"/>
      <c r="S399" s="94"/>
      <c r="T399" s="94"/>
      <c r="U399" s="94"/>
      <c r="V399" s="94"/>
      <c r="W399" s="94"/>
      <c r="X399" s="94"/>
      <c r="Y399" s="94"/>
      <c r="Z399" s="94"/>
    </row>
    <row r="400" ht="15.75" customHeight="1">
      <c r="A400" s="94"/>
      <c r="B400" s="94"/>
      <c r="C400" s="94"/>
      <c r="D400" s="94"/>
      <c r="E400" s="94"/>
      <c r="F400" s="94"/>
      <c r="G400" s="94"/>
      <c r="H400" s="94"/>
      <c r="I400" s="94"/>
      <c r="J400" s="94"/>
      <c r="K400" s="94"/>
      <c r="L400" s="94"/>
      <c r="M400" s="94"/>
      <c r="N400" s="94"/>
      <c r="O400" s="94"/>
      <c r="P400" s="94"/>
      <c r="Q400" s="94"/>
      <c r="R400" s="94"/>
      <c r="S400" s="94"/>
      <c r="T400" s="94"/>
      <c r="U400" s="94"/>
      <c r="V400" s="94"/>
      <c r="W400" s="94"/>
      <c r="X400" s="94"/>
      <c r="Y400" s="94"/>
      <c r="Z400" s="94"/>
    </row>
    <row r="401" ht="15.75" customHeight="1">
      <c r="A401" s="94"/>
      <c r="B401" s="94"/>
      <c r="C401" s="94"/>
      <c r="D401" s="94"/>
      <c r="E401" s="94"/>
      <c r="F401" s="94"/>
      <c r="G401" s="94"/>
      <c r="H401" s="94"/>
      <c r="I401" s="94"/>
      <c r="J401" s="94"/>
      <c r="K401" s="94"/>
      <c r="L401" s="94"/>
      <c r="M401" s="94"/>
      <c r="N401" s="94"/>
      <c r="O401" s="94"/>
      <c r="P401" s="94"/>
      <c r="Q401" s="94"/>
      <c r="R401" s="94"/>
      <c r="S401" s="94"/>
      <c r="T401" s="94"/>
      <c r="U401" s="94"/>
      <c r="V401" s="94"/>
      <c r="W401" s="94"/>
      <c r="X401" s="94"/>
      <c r="Y401" s="94"/>
      <c r="Z401" s="94"/>
    </row>
    <row r="402" ht="15.75" customHeight="1">
      <c r="A402" s="94"/>
      <c r="B402" s="94"/>
      <c r="C402" s="94"/>
      <c r="D402" s="94"/>
      <c r="E402" s="94"/>
      <c r="F402" s="94"/>
      <c r="G402" s="94"/>
      <c r="H402" s="94"/>
      <c r="I402" s="94"/>
      <c r="J402" s="94"/>
      <c r="K402" s="94"/>
      <c r="L402" s="94"/>
      <c r="M402" s="94"/>
      <c r="N402" s="94"/>
      <c r="O402" s="94"/>
      <c r="P402" s="94"/>
      <c r="Q402" s="94"/>
      <c r="R402" s="94"/>
      <c r="S402" s="94"/>
      <c r="T402" s="94"/>
      <c r="U402" s="94"/>
      <c r="V402" s="94"/>
      <c r="W402" s="94"/>
      <c r="X402" s="94"/>
      <c r="Y402" s="94"/>
      <c r="Z402" s="94"/>
    </row>
    <row r="403" ht="15.75" customHeight="1">
      <c r="A403" s="94"/>
      <c r="B403" s="94"/>
      <c r="C403" s="94"/>
      <c r="D403" s="94"/>
      <c r="E403" s="94"/>
      <c r="F403" s="94"/>
      <c r="G403" s="94"/>
      <c r="H403" s="94"/>
      <c r="I403" s="94"/>
      <c r="J403" s="94"/>
      <c r="K403" s="94"/>
      <c r="L403" s="94"/>
      <c r="M403" s="94"/>
      <c r="N403" s="94"/>
      <c r="O403" s="94"/>
      <c r="P403" s="94"/>
      <c r="Q403" s="94"/>
      <c r="R403" s="94"/>
      <c r="S403" s="94"/>
      <c r="T403" s="94"/>
      <c r="U403" s="94"/>
      <c r="V403" s="94"/>
      <c r="W403" s="94"/>
      <c r="X403" s="94"/>
      <c r="Y403" s="94"/>
      <c r="Z403" s="94"/>
    </row>
    <row r="404" ht="15.75" customHeight="1">
      <c r="A404" s="94"/>
      <c r="B404" s="94"/>
      <c r="C404" s="94"/>
      <c r="D404" s="94"/>
      <c r="E404" s="94"/>
      <c r="F404" s="94"/>
      <c r="G404" s="94"/>
      <c r="H404" s="94"/>
      <c r="I404" s="94"/>
      <c r="J404" s="94"/>
      <c r="K404" s="94"/>
      <c r="L404" s="94"/>
      <c r="M404" s="94"/>
      <c r="N404" s="94"/>
      <c r="O404" s="94"/>
      <c r="P404" s="94"/>
      <c r="Q404" s="94"/>
      <c r="R404" s="94"/>
      <c r="S404" s="94"/>
      <c r="T404" s="94"/>
      <c r="U404" s="94"/>
      <c r="V404" s="94"/>
      <c r="W404" s="94"/>
      <c r="X404" s="94"/>
      <c r="Y404" s="94"/>
      <c r="Z404" s="94"/>
    </row>
    <row r="405" ht="15.75" customHeight="1">
      <c r="A405" s="94"/>
      <c r="B405" s="94"/>
      <c r="C405" s="94"/>
      <c r="D405" s="94"/>
      <c r="E405" s="94"/>
      <c r="F405" s="94"/>
      <c r="G405" s="94"/>
      <c r="H405" s="94"/>
      <c r="I405" s="94"/>
      <c r="J405" s="94"/>
      <c r="K405" s="94"/>
      <c r="L405" s="94"/>
      <c r="M405" s="94"/>
      <c r="N405" s="94"/>
      <c r="O405" s="94"/>
      <c r="P405" s="94"/>
      <c r="Q405" s="94"/>
      <c r="R405" s="94"/>
      <c r="S405" s="94"/>
      <c r="T405" s="94"/>
      <c r="U405" s="94"/>
      <c r="V405" s="94"/>
      <c r="W405" s="94"/>
      <c r="X405" s="94"/>
      <c r="Y405" s="94"/>
      <c r="Z405" s="94"/>
    </row>
    <row r="406" ht="15.75" customHeight="1">
      <c r="A406" s="94"/>
      <c r="B406" s="94"/>
      <c r="C406" s="94"/>
      <c r="D406" s="94"/>
      <c r="E406" s="94"/>
      <c r="F406" s="94"/>
      <c r="G406" s="94"/>
      <c r="H406" s="94"/>
      <c r="I406" s="94"/>
      <c r="J406" s="94"/>
      <c r="K406" s="94"/>
      <c r="L406" s="94"/>
      <c r="M406" s="94"/>
      <c r="N406" s="94"/>
      <c r="O406" s="94"/>
      <c r="P406" s="94"/>
      <c r="Q406" s="94"/>
      <c r="R406" s="94"/>
      <c r="S406" s="94"/>
      <c r="T406" s="94"/>
      <c r="U406" s="94"/>
      <c r="V406" s="94"/>
      <c r="W406" s="94"/>
      <c r="X406" s="94"/>
      <c r="Y406" s="94"/>
      <c r="Z406" s="94"/>
    </row>
    <row r="407" ht="15.75" customHeight="1">
      <c r="A407" s="94"/>
      <c r="B407" s="94"/>
      <c r="C407" s="94"/>
      <c r="D407" s="94"/>
      <c r="E407" s="94"/>
      <c r="F407" s="94"/>
      <c r="G407" s="94"/>
      <c r="H407" s="94"/>
      <c r="I407" s="94"/>
      <c r="J407" s="94"/>
      <c r="K407" s="94"/>
      <c r="L407" s="94"/>
      <c r="M407" s="94"/>
      <c r="N407" s="94"/>
      <c r="O407" s="94"/>
      <c r="P407" s="94"/>
      <c r="Q407" s="94"/>
      <c r="R407" s="94"/>
      <c r="S407" s="94"/>
      <c r="T407" s="94"/>
      <c r="U407" s="94"/>
      <c r="V407" s="94"/>
      <c r="W407" s="94"/>
      <c r="X407" s="94"/>
      <c r="Y407" s="94"/>
      <c r="Z407" s="94"/>
    </row>
    <row r="408" ht="15.75" customHeight="1">
      <c r="A408" s="94"/>
      <c r="B408" s="94"/>
      <c r="C408" s="94"/>
      <c r="D408" s="94"/>
      <c r="E408" s="94"/>
      <c r="F408" s="94"/>
      <c r="G408" s="94"/>
      <c r="H408" s="94"/>
      <c r="I408" s="94"/>
      <c r="J408" s="94"/>
      <c r="K408" s="94"/>
      <c r="L408" s="94"/>
      <c r="M408" s="94"/>
      <c r="N408" s="94"/>
      <c r="O408" s="94"/>
      <c r="P408" s="94"/>
      <c r="Q408" s="94"/>
      <c r="R408" s="94"/>
      <c r="S408" s="94"/>
      <c r="T408" s="94"/>
      <c r="U408" s="94"/>
      <c r="V408" s="94"/>
      <c r="W408" s="94"/>
      <c r="X408" s="94"/>
      <c r="Y408" s="94"/>
      <c r="Z408" s="94"/>
    </row>
    <row r="409" ht="15.75" customHeight="1">
      <c r="A409" s="94"/>
      <c r="B409" s="94"/>
      <c r="C409" s="94"/>
      <c r="D409" s="94"/>
      <c r="E409" s="94"/>
      <c r="F409" s="94"/>
      <c r="G409" s="94"/>
      <c r="H409" s="94"/>
      <c r="I409" s="94"/>
      <c r="J409" s="94"/>
      <c r="K409" s="94"/>
      <c r="L409" s="94"/>
      <c r="M409" s="94"/>
      <c r="N409" s="94"/>
      <c r="O409" s="94"/>
      <c r="P409" s="94"/>
      <c r="Q409" s="94"/>
      <c r="R409" s="94"/>
      <c r="S409" s="94"/>
      <c r="T409" s="94"/>
      <c r="U409" s="94"/>
      <c r="V409" s="94"/>
      <c r="W409" s="94"/>
      <c r="X409" s="94"/>
      <c r="Y409" s="94"/>
      <c r="Z409" s="94"/>
    </row>
    <row r="410" ht="15.75" customHeight="1">
      <c r="A410" s="94"/>
      <c r="B410" s="94"/>
      <c r="C410" s="94"/>
      <c r="D410" s="94"/>
      <c r="E410" s="94"/>
      <c r="F410" s="94"/>
      <c r="G410" s="94"/>
      <c r="H410" s="94"/>
      <c r="I410" s="94"/>
      <c r="J410" s="94"/>
      <c r="K410" s="94"/>
      <c r="L410" s="94"/>
      <c r="M410" s="94"/>
      <c r="N410" s="94"/>
      <c r="O410" s="94"/>
      <c r="P410" s="94"/>
      <c r="Q410" s="94"/>
      <c r="R410" s="94"/>
      <c r="S410" s="94"/>
      <c r="T410" s="94"/>
      <c r="U410" s="94"/>
      <c r="V410" s="94"/>
      <c r="W410" s="94"/>
      <c r="X410" s="94"/>
      <c r="Y410" s="94"/>
      <c r="Z410" s="94"/>
    </row>
    <row r="411" ht="15.75" customHeight="1">
      <c r="A411" s="94"/>
      <c r="B411" s="94"/>
      <c r="C411" s="94"/>
      <c r="D411" s="94"/>
      <c r="E411" s="94"/>
      <c r="F411" s="94"/>
      <c r="G411" s="94"/>
      <c r="H411" s="94"/>
      <c r="I411" s="94"/>
      <c r="J411" s="94"/>
      <c r="K411" s="94"/>
      <c r="L411" s="94"/>
      <c r="M411" s="94"/>
      <c r="N411" s="94"/>
      <c r="O411" s="94"/>
      <c r="P411" s="94"/>
      <c r="Q411" s="94"/>
      <c r="R411" s="94"/>
      <c r="S411" s="94"/>
      <c r="T411" s="94"/>
      <c r="U411" s="94"/>
      <c r="V411" s="94"/>
      <c r="W411" s="94"/>
      <c r="X411" s="94"/>
      <c r="Y411" s="94"/>
      <c r="Z411" s="94"/>
    </row>
    <row r="412" ht="15.75" customHeight="1">
      <c r="A412" s="94"/>
      <c r="B412" s="94"/>
      <c r="C412" s="94"/>
      <c r="D412" s="94"/>
      <c r="E412" s="94"/>
      <c r="F412" s="94"/>
      <c r="G412" s="94"/>
      <c r="H412" s="94"/>
      <c r="I412" s="94"/>
      <c r="J412" s="94"/>
      <c r="K412" s="94"/>
      <c r="L412" s="94"/>
      <c r="M412" s="94"/>
      <c r="N412" s="94"/>
      <c r="O412" s="94"/>
      <c r="P412" s="94"/>
      <c r="Q412" s="94"/>
      <c r="R412" s="94"/>
      <c r="S412" s="94"/>
      <c r="T412" s="94"/>
      <c r="U412" s="94"/>
      <c r="V412" s="94"/>
      <c r="W412" s="94"/>
      <c r="X412" s="94"/>
      <c r="Y412" s="94"/>
      <c r="Z412" s="94"/>
    </row>
    <row r="413" ht="15.75" customHeight="1">
      <c r="A413" s="94"/>
      <c r="B413" s="94"/>
      <c r="C413" s="94"/>
      <c r="D413" s="94"/>
      <c r="E413" s="94"/>
      <c r="F413" s="94"/>
      <c r="G413" s="94"/>
      <c r="H413" s="94"/>
      <c r="I413" s="94"/>
      <c r="J413" s="94"/>
      <c r="K413" s="94"/>
      <c r="L413" s="94"/>
      <c r="M413" s="94"/>
      <c r="N413" s="94"/>
      <c r="O413" s="94"/>
      <c r="P413" s="94"/>
      <c r="Q413" s="94"/>
      <c r="R413" s="94"/>
      <c r="S413" s="94"/>
      <c r="T413" s="94"/>
      <c r="U413" s="94"/>
      <c r="V413" s="94"/>
      <c r="W413" s="94"/>
      <c r="X413" s="94"/>
      <c r="Y413" s="94"/>
      <c r="Z413" s="94"/>
    </row>
    <row r="414" ht="15.75" customHeight="1">
      <c r="A414" s="94"/>
      <c r="B414" s="94"/>
      <c r="C414" s="94"/>
      <c r="D414" s="94"/>
      <c r="E414" s="94"/>
      <c r="F414" s="94"/>
      <c r="G414" s="94"/>
      <c r="H414" s="94"/>
      <c r="I414" s="94"/>
      <c r="J414" s="94"/>
      <c r="K414" s="94"/>
      <c r="L414" s="94"/>
      <c r="M414" s="94"/>
      <c r="N414" s="94"/>
      <c r="O414" s="94"/>
      <c r="P414" s="94"/>
      <c r="Q414" s="94"/>
      <c r="R414" s="94"/>
      <c r="S414" s="94"/>
      <c r="T414" s="94"/>
      <c r="U414" s="94"/>
      <c r="V414" s="94"/>
      <c r="W414" s="94"/>
      <c r="X414" s="94"/>
      <c r="Y414" s="94"/>
      <c r="Z414" s="94"/>
    </row>
    <row r="415" ht="15.75" customHeight="1">
      <c r="A415" s="94"/>
      <c r="B415" s="94"/>
      <c r="C415" s="94"/>
      <c r="D415" s="94"/>
      <c r="E415" s="94"/>
      <c r="F415" s="94"/>
      <c r="G415" s="94"/>
      <c r="H415" s="94"/>
      <c r="I415" s="94"/>
      <c r="J415" s="94"/>
      <c r="K415" s="94"/>
      <c r="L415" s="94"/>
      <c r="M415" s="94"/>
      <c r="N415" s="94"/>
      <c r="O415" s="94"/>
      <c r="P415" s="94"/>
      <c r="Q415" s="94"/>
      <c r="R415" s="94"/>
      <c r="S415" s="94"/>
      <c r="T415" s="94"/>
      <c r="U415" s="94"/>
      <c r="V415" s="94"/>
      <c r="W415" s="94"/>
      <c r="X415" s="94"/>
      <c r="Y415" s="94"/>
      <c r="Z415" s="94"/>
    </row>
    <row r="416" ht="15.75" customHeight="1">
      <c r="A416" s="94"/>
      <c r="B416" s="94"/>
      <c r="C416" s="94"/>
      <c r="D416" s="94"/>
      <c r="E416" s="94"/>
      <c r="F416" s="94"/>
      <c r="G416" s="94"/>
      <c r="H416" s="94"/>
      <c r="I416" s="94"/>
      <c r="J416" s="94"/>
      <c r="K416" s="94"/>
      <c r="L416" s="94"/>
      <c r="M416" s="94"/>
      <c r="N416" s="94"/>
      <c r="O416" s="94"/>
      <c r="P416" s="94"/>
      <c r="Q416" s="94"/>
      <c r="R416" s="94"/>
      <c r="S416" s="94"/>
      <c r="T416" s="94"/>
      <c r="U416" s="94"/>
      <c r="V416" s="94"/>
      <c r="W416" s="94"/>
      <c r="X416" s="94"/>
      <c r="Y416" s="94"/>
      <c r="Z416" s="94"/>
    </row>
    <row r="417" ht="15.75" customHeight="1">
      <c r="A417" s="94"/>
      <c r="B417" s="94"/>
      <c r="C417" s="94"/>
      <c r="D417" s="94"/>
      <c r="E417" s="94"/>
      <c r="F417" s="94"/>
      <c r="G417" s="94"/>
      <c r="H417" s="94"/>
      <c r="I417" s="94"/>
      <c r="J417" s="94"/>
      <c r="K417" s="94"/>
      <c r="L417" s="94"/>
      <c r="M417" s="94"/>
      <c r="N417" s="94"/>
      <c r="O417" s="94"/>
      <c r="P417" s="94"/>
      <c r="Q417" s="94"/>
      <c r="R417" s="94"/>
      <c r="S417" s="94"/>
      <c r="T417" s="94"/>
      <c r="U417" s="94"/>
      <c r="V417" s="94"/>
      <c r="W417" s="94"/>
      <c r="X417" s="94"/>
      <c r="Y417" s="94"/>
      <c r="Z417" s="94"/>
    </row>
    <row r="418" ht="15.75" customHeight="1">
      <c r="A418" s="94"/>
      <c r="B418" s="94"/>
      <c r="C418" s="94"/>
      <c r="D418" s="94"/>
      <c r="E418" s="94"/>
      <c r="F418" s="94"/>
      <c r="G418" s="94"/>
      <c r="H418" s="94"/>
      <c r="I418" s="94"/>
      <c r="J418" s="94"/>
      <c r="K418" s="94"/>
      <c r="L418" s="94"/>
      <c r="M418" s="94"/>
      <c r="N418" s="94"/>
      <c r="O418" s="94"/>
      <c r="P418" s="94"/>
      <c r="Q418" s="94"/>
      <c r="R418" s="94"/>
      <c r="S418" s="94"/>
      <c r="T418" s="94"/>
      <c r="U418" s="94"/>
      <c r="V418" s="94"/>
      <c r="W418" s="94"/>
      <c r="X418" s="94"/>
      <c r="Y418" s="94"/>
      <c r="Z418" s="94"/>
    </row>
    <row r="419" ht="15.75" customHeight="1">
      <c r="A419" s="94"/>
      <c r="B419" s="94"/>
      <c r="C419" s="94"/>
      <c r="D419" s="94"/>
      <c r="E419" s="94"/>
      <c r="F419" s="94"/>
      <c r="G419" s="94"/>
      <c r="H419" s="94"/>
      <c r="I419" s="94"/>
      <c r="J419" s="94"/>
      <c r="K419" s="94"/>
      <c r="L419" s="94"/>
      <c r="M419" s="94"/>
      <c r="N419" s="94"/>
      <c r="O419" s="94"/>
      <c r="P419" s="94"/>
      <c r="Q419" s="94"/>
      <c r="R419" s="94"/>
      <c r="S419" s="94"/>
      <c r="T419" s="94"/>
      <c r="U419" s="94"/>
      <c r="V419" s="94"/>
      <c r="W419" s="94"/>
      <c r="X419" s="94"/>
      <c r="Y419" s="94"/>
      <c r="Z419" s="94"/>
    </row>
    <row r="420" ht="15.75" customHeight="1">
      <c r="A420" s="94"/>
      <c r="B420" s="94"/>
      <c r="C420" s="94"/>
      <c r="D420" s="94"/>
      <c r="E420" s="94"/>
      <c r="F420" s="94"/>
      <c r="G420" s="94"/>
      <c r="H420" s="94"/>
      <c r="I420" s="94"/>
      <c r="J420" s="94"/>
      <c r="K420" s="94"/>
      <c r="L420" s="94"/>
      <c r="M420" s="94"/>
      <c r="N420" s="94"/>
      <c r="O420" s="94"/>
      <c r="P420" s="94"/>
      <c r="Q420" s="94"/>
      <c r="R420" s="94"/>
      <c r="S420" s="94"/>
      <c r="T420" s="94"/>
      <c r="U420" s="94"/>
      <c r="V420" s="94"/>
      <c r="W420" s="94"/>
      <c r="X420" s="94"/>
      <c r="Y420" s="94"/>
      <c r="Z420" s="94"/>
    </row>
    <row r="421" ht="15.75" customHeight="1">
      <c r="A421" s="94"/>
      <c r="B421" s="94"/>
      <c r="C421" s="94"/>
      <c r="D421" s="94"/>
      <c r="E421" s="94"/>
      <c r="F421" s="94"/>
      <c r="G421" s="94"/>
      <c r="H421" s="94"/>
      <c r="I421" s="94"/>
      <c r="J421" s="94"/>
      <c r="K421" s="94"/>
      <c r="L421" s="94"/>
      <c r="M421" s="94"/>
      <c r="N421" s="94"/>
      <c r="O421" s="94"/>
      <c r="P421" s="94"/>
      <c r="Q421" s="94"/>
      <c r="R421" s="94"/>
      <c r="S421" s="94"/>
      <c r="T421" s="94"/>
      <c r="U421" s="94"/>
      <c r="V421" s="94"/>
      <c r="W421" s="94"/>
      <c r="X421" s="94"/>
      <c r="Y421" s="94"/>
      <c r="Z421" s="94"/>
    </row>
    <row r="422" ht="15.75" customHeight="1">
      <c r="A422" s="94"/>
      <c r="B422" s="94"/>
      <c r="C422" s="94"/>
      <c r="D422" s="94"/>
      <c r="E422" s="94"/>
      <c r="F422" s="94"/>
      <c r="G422" s="94"/>
      <c r="H422" s="94"/>
      <c r="I422" s="94"/>
      <c r="J422" s="94"/>
      <c r="K422" s="94"/>
      <c r="L422" s="94"/>
      <c r="M422" s="94"/>
      <c r="N422" s="94"/>
      <c r="O422" s="94"/>
      <c r="P422" s="94"/>
      <c r="Q422" s="94"/>
      <c r="R422" s="94"/>
      <c r="S422" s="94"/>
      <c r="T422" s="94"/>
      <c r="U422" s="94"/>
      <c r="V422" s="94"/>
      <c r="W422" s="94"/>
      <c r="X422" s="94"/>
      <c r="Y422" s="94"/>
      <c r="Z422" s="94"/>
    </row>
    <row r="423" ht="15.75" customHeight="1">
      <c r="A423" s="94"/>
      <c r="B423" s="94"/>
      <c r="C423" s="94"/>
      <c r="D423" s="94"/>
      <c r="E423" s="94"/>
      <c r="F423" s="94"/>
      <c r="G423" s="94"/>
      <c r="H423" s="94"/>
      <c r="I423" s="94"/>
      <c r="J423" s="94"/>
      <c r="K423" s="94"/>
      <c r="L423" s="94"/>
      <c r="M423" s="94"/>
      <c r="N423" s="94"/>
      <c r="O423" s="94"/>
      <c r="P423" s="94"/>
      <c r="Q423" s="94"/>
      <c r="R423" s="94"/>
      <c r="S423" s="94"/>
      <c r="T423" s="94"/>
      <c r="U423" s="94"/>
      <c r="V423" s="94"/>
      <c r="W423" s="94"/>
      <c r="X423" s="94"/>
      <c r="Y423" s="94"/>
      <c r="Z423" s="94"/>
    </row>
    <row r="424" ht="15.75" customHeight="1">
      <c r="A424" s="94"/>
      <c r="B424" s="94"/>
      <c r="C424" s="94"/>
      <c r="D424" s="94"/>
      <c r="E424" s="94"/>
      <c r="F424" s="94"/>
      <c r="G424" s="94"/>
      <c r="H424" s="94"/>
      <c r="I424" s="94"/>
      <c r="J424" s="94"/>
      <c r="K424" s="94"/>
      <c r="L424" s="94"/>
      <c r="M424" s="94"/>
      <c r="N424" s="94"/>
      <c r="O424" s="94"/>
      <c r="P424" s="94"/>
      <c r="Q424" s="94"/>
      <c r="R424" s="94"/>
      <c r="S424" s="94"/>
      <c r="T424" s="94"/>
      <c r="U424" s="94"/>
      <c r="V424" s="94"/>
      <c r="W424" s="94"/>
      <c r="X424" s="94"/>
      <c r="Y424" s="94"/>
      <c r="Z424" s="94"/>
    </row>
    <row r="425" ht="15.75" customHeight="1">
      <c r="A425" s="94"/>
      <c r="B425" s="94"/>
      <c r="C425" s="94"/>
      <c r="D425" s="94"/>
      <c r="E425" s="94"/>
      <c r="F425" s="94"/>
      <c r="G425" s="94"/>
      <c r="H425" s="94"/>
      <c r="I425" s="94"/>
      <c r="J425" s="94"/>
      <c r="K425" s="94"/>
      <c r="L425" s="94"/>
      <c r="M425" s="94"/>
      <c r="N425" s="94"/>
      <c r="O425" s="94"/>
      <c r="P425" s="94"/>
      <c r="Q425" s="94"/>
      <c r="R425" s="94"/>
      <c r="S425" s="94"/>
      <c r="T425" s="94"/>
      <c r="U425" s="94"/>
      <c r="V425" s="94"/>
      <c r="W425" s="94"/>
      <c r="X425" s="94"/>
      <c r="Y425" s="94"/>
      <c r="Z425" s="94"/>
    </row>
    <row r="426" ht="15.75" customHeight="1">
      <c r="A426" s="94"/>
      <c r="B426" s="94"/>
      <c r="C426" s="94"/>
      <c r="D426" s="94"/>
      <c r="E426" s="94"/>
      <c r="F426" s="94"/>
      <c r="G426" s="94"/>
      <c r="H426" s="94"/>
      <c r="I426" s="94"/>
      <c r="J426" s="94"/>
      <c r="K426" s="94"/>
      <c r="L426" s="94"/>
      <c r="M426" s="94"/>
      <c r="N426" s="94"/>
      <c r="O426" s="94"/>
      <c r="P426" s="94"/>
      <c r="Q426" s="94"/>
      <c r="R426" s="94"/>
      <c r="S426" s="94"/>
      <c r="T426" s="94"/>
      <c r="U426" s="94"/>
      <c r="V426" s="94"/>
      <c r="W426" s="94"/>
      <c r="X426" s="94"/>
      <c r="Y426" s="94"/>
      <c r="Z426" s="94"/>
    </row>
    <row r="427" ht="15.75" customHeight="1">
      <c r="A427" s="94"/>
      <c r="B427" s="94"/>
      <c r="C427" s="94"/>
      <c r="D427" s="94"/>
      <c r="E427" s="94"/>
      <c r="F427" s="94"/>
      <c r="G427" s="94"/>
      <c r="H427" s="94"/>
      <c r="I427" s="94"/>
      <c r="J427" s="94"/>
      <c r="K427" s="94"/>
      <c r="L427" s="94"/>
      <c r="M427" s="94"/>
      <c r="N427" s="94"/>
      <c r="O427" s="94"/>
      <c r="P427" s="94"/>
      <c r="Q427" s="94"/>
      <c r="R427" s="94"/>
      <c r="S427" s="94"/>
      <c r="T427" s="94"/>
      <c r="U427" s="94"/>
      <c r="V427" s="94"/>
      <c r="W427" s="94"/>
      <c r="X427" s="94"/>
      <c r="Y427" s="94"/>
      <c r="Z427" s="94"/>
    </row>
    <row r="428" ht="15.75" customHeight="1">
      <c r="A428" s="94"/>
      <c r="B428" s="94"/>
      <c r="C428" s="94"/>
      <c r="D428" s="94"/>
      <c r="E428" s="94"/>
      <c r="F428" s="94"/>
      <c r="G428" s="94"/>
      <c r="H428" s="94"/>
      <c r="I428" s="94"/>
      <c r="J428" s="94"/>
      <c r="K428" s="94"/>
      <c r="L428" s="94"/>
      <c r="M428" s="94"/>
      <c r="N428" s="94"/>
      <c r="O428" s="94"/>
      <c r="P428" s="94"/>
      <c r="Q428" s="94"/>
      <c r="R428" s="94"/>
      <c r="S428" s="94"/>
      <c r="T428" s="94"/>
      <c r="U428" s="94"/>
      <c r="V428" s="94"/>
      <c r="W428" s="94"/>
      <c r="X428" s="94"/>
      <c r="Y428" s="94"/>
      <c r="Z428" s="94"/>
    </row>
    <row r="429" ht="15.75" customHeight="1">
      <c r="A429" s="94"/>
      <c r="B429" s="94"/>
      <c r="C429" s="94"/>
      <c r="D429" s="94"/>
      <c r="E429" s="94"/>
      <c r="F429" s="94"/>
      <c r="G429" s="94"/>
      <c r="H429" s="94"/>
      <c r="I429" s="94"/>
      <c r="J429" s="94"/>
      <c r="K429" s="94"/>
      <c r="L429" s="94"/>
      <c r="M429" s="94"/>
      <c r="N429" s="94"/>
      <c r="O429" s="94"/>
      <c r="P429" s="94"/>
      <c r="Q429" s="94"/>
      <c r="R429" s="94"/>
      <c r="S429" s="94"/>
      <c r="T429" s="94"/>
      <c r="U429" s="94"/>
      <c r="V429" s="94"/>
      <c r="W429" s="94"/>
      <c r="X429" s="94"/>
      <c r="Y429" s="94"/>
      <c r="Z429" s="94"/>
    </row>
    <row r="430" ht="15.75" customHeight="1">
      <c r="A430" s="94"/>
      <c r="B430" s="94"/>
      <c r="C430" s="94"/>
      <c r="D430" s="94"/>
      <c r="E430" s="94"/>
      <c r="F430" s="94"/>
      <c r="G430" s="94"/>
      <c r="H430" s="94"/>
      <c r="I430" s="94"/>
      <c r="J430" s="94"/>
      <c r="K430" s="94"/>
      <c r="L430" s="94"/>
      <c r="M430" s="94"/>
      <c r="N430" s="94"/>
      <c r="O430" s="94"/>
      <c r="P430" s="94"/>
      <c r="Q430" s="94"/>
      <c r="R430" s="94"/>
      <c r="S430" s="94"/>
      <c r="T430" s="94"/>
      <c r="U430" s="94"/>
      <c r="V430" s="94"/>
      <c r="W430" s="94"/>
      <c r="X430" s="94"/>
      <c r="Y430" s="94"/>
      <c r="Z430" s="94"/>
    </row>
    <row r="431" ht="15.75" customHeight="1">
      <c r="A431" s="94"/>
      <c r="B431" s="94"/>
      <c r="C431" s="94"/>
      <c r="D431" s="94"/>
      <c r="E431" s="94"/>
      <c r="F431" s="94"/>
      <c r="G431" s="94"/>
      <c r="H431" s="94"/>
      <c r="I431" s="94"/>
      <c r="J431" s="94"/>
      <c r="K431" s="94"/>
      <c r="L431" s="94"/>
      <c r="M431" s="94"/>
      <c r="N431" s="94"/>
      <c r="O431" s="94"/>
      <c r="P431" s="94"/>
      <c r="Q431" s="94"/>
      <c r="R431" s="94"/>
      <c r="S431" s="94"/>
      <c r="T431" s="94"/>
      <c r="U431" s="94"/>
      <c r="V431" s="94"/>
      <c r="W431" s="94"/>
      <c r="X431" s="94"/>
      <c r="Y431" s="94"/>
      <c r="Z431" s="94"/>
    </row>
    <row r="432" ht="15.75" customHeight="1">
      <c r="A432" s="94"/>
      <c r="B432" s="94"/>
      <c r="C432" s="94"/>
      <c r="D432" s="94"/>
      <c r="E432" s="94"/>
      <c r="F432" s="94"/>
      <c r="G432" s="94"/>
      <c r="H432" s="94"/>
      <c r="I432" s="94"/>
      <c r="J432" s="94"/>
      <c r="K432" s="94"/>
      <c r="L432" s="94"/>
      <c r="M432" s="94"/>
      <c r="N432" s="94"/>
      <c r="O432" s="94"/>
      <c r="P432" s="94"/>
      <c r="Q432" s="94"/>
      <c r="R432" s="94"/>
      <c r="S432" s="94"/>
      <c r="T432" s="94"/>
      <c r="U432" s="94"/>
      <c r="V432" s="94"/>
      <c r="W432" s="94"/>
      <c r="X432" s="94"/>
      <c r="Y432" s="94"/>
      <c r="Z432" s="94"/>
    </row>
    <row r="433" ht="15.75" customHeight="1">
      <c r="A433" s="94"/>
      <c r="B433" s="94"/>
      <c r="C433" s="94"/>
      <c r="D433" s="94"/>
      <c r="E433" s="94"/>
      <c r="F433" s="94"/>
      <c r="G433" s="94"/>
      <c r="H433" s="94"/>
      <c r="I433" s="94"/>
      <c r="J433" s="94"/>
      <c r="K433" s="94"/>
      <c r="L433" s="94"/>
      <c r="M433" s="94"/>
      <c r="N433" s="94"/>
      <c r="O433" s="94"/>
      <c r="P433" s="94"/>
      <c r="Q433" s="94"/>
      <c r="R433" s="94"/>
      <c r="S433" s="94"/>
      <c r="T433" s="94"/>
      <c r="U433" s="94"/>
      <c r="V433" s="94"/>
      <c r="W433" s="94"/>
      <c r="X433" s="94"/>
      <c r="Y433" s="94"/>
      <c r="Z433" s="94"/>
    </row>
    <row r="434" ht="15.75" customHeight="1">
      <c r="A434" s="94"/>
      <c r="B434" s="94"/>
      <c r="C434" s="94"/>
      <c r="D434" s="94"/>
      <c r="E434" s="94"/>
      <c r="F434" s="94"/>
      <c r="G434" s="94"/>
      <c r="H434" s="94"/>
      <c r="I434" s="94"/>
      <c r="J434" s="94"/>
      <c r="K434" s="94"/>
      <c r="L434" s="94"/>
      <c r="M434" s="94"/>
      <c r="N434" s="94"/>
      <c r="O434" s="94"/>
      <c r="P434" s="94"/>
      <c r="Q434" s="94"/>
      <c r="R434" s="94"/>
      <c r="S434" s="94"/>
      <c r="T434" s="94"/>
      <c r="U434" s="94"/>
      <c r="V434" s="94"/>
      <c r="W434" s="94"/>
      <c r="X434" s="94"/>
      <c r="Y434" s="94"/>
      <c r="Z434" s="94"/>
    </row>
    <row r="435" ht="15.75" customHeight="1">
      <c r="A435" s="94"/>
      <c r="B435" s="94"/>
      <c r="C435" s="94"/>
      <c r="D435" s="94"/>
      <c r="E435" s="94"/>
      <c r="F435" s="94"/>
      <c r="G435" s="94"/>
      <c r="H435" s="94"/>
      <c r="I435" s="94"/>
      <c r="J435" s="94"/>
      <c r="K435" s="94"/>
      <c r="L435" s="94"/>
      <c r="M435" s="94"/>
      <c r="N435" s="94"/>
      <c r="O435" s="94"/>
      <c r="P435" s="94"/>
      <c r="Q435" s="94"/>
      <c r="R435" s="94"/>
      <c r="S435" s="94"/>
      <c r="T435" s="94"/>
      <c r="U435" s="94"/>
      <c r="V435" s="94"/>
      <c r="W435" s="94"/>
      <c r="X435" s="94"/>
      <c r="Y435" s="94"/>
      <c r="Z435" s="94"/>
    </row>
    <row r="436" ht="15.75" customHeight="1">
      <c r="A436" s="94"/>
      <c r="B436" s="94"/>
      <c r="C436" s="94"/>
      <c r="D436" s="94"/>
      <c r="E436" s="94"/>
      <c r="F436" s="94"/>
      <c r="G436" s="94"/>
      <c r="H436" s="94"/>
      <c r="I436" s="94"/>
      <c r="J436" s="94"/>
      <c r="K436" s="94"/>
      <c r="L436" s="94"/>
      <c r="M436" s="94"/>
      <c r="N436" s="94"/>
      <c r="O436" s="94"/>
      <c r="P436" s="94"/>
      <c r="Q436" s="94"/>
      <c r="R436" s="94"/>
      <c r="S436" s="94"/>
      <c r="T436" s="94"/>
      <c r="U436" s="94"/>
      <c r="V436" s="94"/>
      <c r="W436" s="94"/>
      <c r="X436" s="94"/>
      <c r="Y436" s="94"/>
      <c r="Z436" s="94"/>
    </row>
    <row r="437" ht="15.75" customHeight="1">
      <c r="A437" s="94"/>
      <c r="B437" s="94"/>
      <c r="C437" s="94"/>
      <c r="D437" s="94"/>
      <c r="E437" s="94"/>
      <c r="F437" s="94"/>
      <c r="G437" s="94"/>
      <c r="H437" s="94"/>
      <c r="I437" s="94"/>
      <c r="J437" s="94"/>
      <c r="K437" s="94"/>
      <c r="L437" s="94"/>
      <c r="M437" s="94"/>
      <c r="N437" s="94"/>
      <c r="O437" s="94"/>
      <c r="P437" s="94"/>
      <c r="Q437" s="94"/>
      <c r="R437" s="94"/>
      <c r="S437" s="94"/>
      <c r="T437" s="94"/>
      <c r="U437" s="94"/>
      <c r="V437" s="94"/>
      <c r="W437" s="94"/>
      <c r="X437" s="94"/>
      <c r="Y437" s="94"/>
      <c r="Z437" s="94"/>
    </row>
    <row r="438" ht="15.75" customHeight="1">
      <c r="A438" s="94"/>
      <c r="B438" s="94"/>
      <c r="C438" s="94"/>
      <c r="D438" s="94"/>
      <c r="E438" s="94"/>
      <c r="F438" s="94"/>
      <c r="G438" s="94"/>
      <c r="H438" s="94"/>
      <c r="I438" s="94"/>
      <c r="J438" s="94"/>
      <c r="K438" s="94"/>
      <c r="L438" s="94"/>
      <c r="M438" s="94"/>
      <c r="N438" s="94"/>
      <c r="O438" s="94"/>
      <c r="P438" s="94"/>
      <c r="Q438" s="94"/>
      <c r="R438" s="94"/>
      <c r="S438" s="94"/>
      <c r="T438" s="94"/>
      <c r="U438" s="94"/>
      <c r="V438" s="94"/>
      <c r="W438" s="94"/>
      <c r="X438" s="94"/>
      <c r="Y438" s="94"/>
      <c r="Z438" s="94"/>
    </row>
    <row r="439" ht="15.75" customHeight="1">
      <c r="A439" s="94"/>
      <c r="B439" s="94"/>
      <c r="C439" s="94"/>
      <c r="D439" s="94"/>
      <c r="E439" s="94"/>
      <c r="F439" s="94"/>
      <c r="G439" s="94"/>
      <c r="H439" s="94"/>
      <c r="I439" s="94"/>
      <c r="J439" s="94"/>
      <c r="K439" s="94"/>
      <c r="L439" s="94"/>
      <c r="M439" s="94"/>
      <c r="N439" s="94"/>
      <c r="O439" s="94"/>
      <c r="P439" s="94"/>
      <c r="Q439" s="94"/>
      <c r="R439" s="94"/>
      <c r="S439" s="94"/>
      <c r="T439" s="94"/>
      <c r="U439" s="94"/>
      <c r="V439" s="94"/>
      <c r="W439" s="94"/>
      <c r="X439" s="94"/>
      <c r="Y439" s="94"/>
      <c r="Z439" s="94"/>
    </row>
    <row r="440" ht="15.75" customHeight="1">
      <c r="A440" s="94"/>
      <c r="B440" s="94"/>
      <c r="C440" s="94"/>
      <c r="D440" s="94"/>
      <c r="E440" s="94"/>
      <c r="F440" s="94"/>
      <c r="G440" s="94"/>
      <c r="H440" s="94"/>
      <c r="I440" s="94"/>
      <c r="J440" s="94"/>
      <c r="K440" s="94"/>
      <c r="L440" s="94"/>
      <c r="M440" s="94"/>
      <c r="N440" s="94"/>
      <c r="O440" s="94"/>
      <c r="P440" s="94"/>
      <c r="Q440" s="94"/>
      <c r="R440" s="94"/>
      <c r="S440" s="94"/>
      <c r="T440" s="94"/>
      <c r="U440" s="94"/>
      <c r="V440" s="94"/>
      <c r="W440" s="94"/>
      <c r="X440" s="94"/>
      <c r="Y440" s="94"/>
      <c r="Z440" s="94"/>
    </row>
    <row r="441" ht="15.75" customHeight="1">
      <c r="A441" s="94"/>
      <c r="B441" s="94"/>
      <c r="C441" s="94"/>
      <c r="D441" s="94"/>
      <c r="E441" s="94"/>
      <c r="F441" s="94"/>
      <c r="G441" s="94"/>
      <c r="H441" s="94"/>
      <c r="I441" s="94"/>
      <c r="J441" s="94"/>
      <c r="K441" s="94"/>
      <c r="L441" s="94"/>
      <c r="M441" s="94"/>
      <c r="N441" s="94"/>
      <c r="O441" s="94"/>
      <c r="P441" s="94"/>
      <c r="Q441" s="94"/>
      <c r="R441" s="94"/>
      <c r="S441" s="94"/>
      <c r="T441" s="94"/>
      <c r="U441" s="94"/>
      <c r="V441" s="94"/>
      <c r="W441" s="94"/>
      <c r="X441" s="94"/>
      <c r="Y441" s="94"/>
      <c r="Z441" s="94"/>
    </row>
    <row r="442" ht="15.75" customHeight="1">
      <c r="A442" s="94"/>
      <c r="B442" s="94"/>
      <c r="C442" s="94"/>
      <c r="D442" s="94"/>
      <c r="E442" s="94"/>
      <c r="F442" s="94"/>
      <c r="G442" s="94"/>
      <c r="H442" s="94"/>
      <c r="I442" s="94"/>
      <c r="J442" s="94"/>
      <c r="K442" s="94"/>
      <c r="L442" s="94"/>
      <c r="M442" s="94"/>
      <c r="N442" s="94"/>
      <c r="O442" s="94"/>
      <c r="P442" s="94"/>
      <c r="Q442" s="94"/>
      <c r="R442" s="94"/>
      <c r="S442" s="94"/>
      <c r="T442" s="94"/>
      <c r="U442" s="94"/>
      <c r="V442" s="94"/>
      <c r="W442" s="94"/>
      <c r="X442" s="94"/>
      <c r="Y442" s="94"/>
      <c r="Z442" s="94"/>
    </row>
    <row r="443" ht="15.75" customHeight="1">
      <c r="A443" s="94"/>
      <c r="B443" s="94"/>
      <c r="C443" s="94"/>
      <c r="D443" s="94"/>
      <c r="E443" s="94"/>
      <c r="F443" s="94"/>
      <c r="G443" s="94"/>
      <c r="H443" s="94"/>
      <c r="I443" s="94"/>
      <c r="J443" s="94"/>
      <c r="K443" s="94"/>
      <c r="L443" s="94"/>
      <c r="M443" s="94"/>
      <c r="N443" s="94"/>
      <c r="O443" s="94"/>
      <c r="P443" s="94"/>
      <c r="Q443" s="94"/>
      <c r="R443" s="94"/>
      <c r="S443" s="94"/>
      <c r="T443" s="94"/>
      <c r="U443" s="94"/>
      <c r="V443" s="94"/>
      <c r="W443" s="94"/>
      <c r="X443" s="94"/>
      <c r="Y443" s="94"/>
      <c r="Z443" s="94"/>
    </row>
    <row r="444" ht="15.75" customHeight="1">
      <c r="A444" s="94"/>
      <c r="B444" s="94"/>
      <c r="C444" s="94"/>
      <c r="D444" s="94"/>
      <c r="E444" s="94"/>
      <c r="F444" s="94"/>
      <c r="G444" s="94"/>
      <c r="H444" s="94"/>
      <c r="I444" s="94"/>
      <c r="J444" s="94"/>
      <c r="K444" s="94"/>
      <c r="L444" s="94"/>
      <c r="M444" s="94"/>
      <c r="N444" s="94"/>
      <c r="O444" s="94"/>
      <c r="P444" s="94"/>
      <c r="Q444" s="94"/>
      <c r="R444" s="94"/>
      <c r="S444" s="94"/>
      <c r="T444" s="94"/>
      <c r="U444" s="94"/>
      <c r="V444" s="94"/>
      <c r="W444" s="94"/>
      <c r="X444" s="94"/>
      <c r="Y444" s="94"/>
      <c r="Z444" s="94"/>
    </row>
    <row r="445" ht="15.75" customHeight="1">
      <c r="A445" s="94"/>
      <c r="B445" s="94"/>
      <c r="C445" s="94"/>
      <c r="D445" s="94"/>
      <c r="E445" s="94"/>
      <c r="F445" s="94"/>
      <c r="G445" s="94"/>
      <c r="H445" s="94"/>
      <c r="I445" s="94"/>
      <c r="J445" s="94"/>
      <c r="K445" s="94"/>
      <c r="L445" s="94"/>
      <c r="M445" s="94"/>
      <c r="N445" s="94"/>
      <c r="O445" s="94"/>
      <c r="P445" s="94"/>
      <c r="Q445" s="94"/>
      <c r="R445" s="94"/>
      <c r="S445" s="94"/>
      <c r="T445" s="94"/>
      <c r="U445" s="94"/>
      <c r="V445" s="94"/>
      <c r="W445" s="94"/>
      <c r="X445" s="94"/>
      <c r="Y445" s="94"/>
      <c r="Z445" s="94"/>
    </row>
    <row r="446" ht="15.75" customHeight="1">
      <c r="A446" s="94"/>
      <c r="B446" s="94"/>
      <c r="C446" s="94"/>
      <c r="D446" s="94"/>
      <c r="E446" s="94"/>
      <c r="F446" s="94"/>
      <c r="G446" s="94"/>
      <c r="H446" s="94"/>
      <c r="I446" s="94"/>
      <c r="J446" s="94"/>
      <c r="K446" s="94"/>
      <c r="L446" s="94"/>
      <c r="M446" s="94"/>
      <c r="N446" s="94"/>
      <c r="O446" s="94"/>
      <c r="P446" s="94"/>
      <c r="Q446" s="94"/>
      <c r="R446" s="94"/>
      <c r="S446" s="94"/>
      <c r="T446" s="94"/>
      <c r="U446" s="94"/>
      <c r="V446" s="94"/>
      <c r="W446" s="94"/>
      <c r="X446" s="94"/>
      <c r="Y446" s="94"/>
      <c r="Z446" s="94"/>
    </row>
    <row r="447" ht="15.75" customHeight="1">
      <c r="A447" s="94"/>
      <c r="B447" s="94"/>
      <c r="C447" s="94"/>
      <c r="D447" s="94"/>
      <c r="E447" s="94"/>
      <c r="F447" s="94"/>
      <c r="G447" s="94"/>
      <c r="H447" s="94"/>
      <c r="I447" s="94"/>
      <c r="J447" s="94"/>
      <c r="K447" s="94"/>
      <c r="L447" s="94"/>
      <c r="M447" s="94"/>
      <c r="N447" s="94"/>
      <c r="O447" s="94"/>
      <c r="P447" s="94"/>
      <c r="Q447" s="94"/>
      <c r="R447" s="94"/>
      <c r="S447" s="94"/>
      <c r="T447" s="94"/>
      <c r="U447" s="94"/>
      <c r="V447" s="94"/>
      <c r="W447" s="94"/>
      <c r="X447" s="94"/>
      <c r="Y447" s="94"/>
      <c r="Z447" s="94"/>
    </row>
    <row r="448" ht="15.75" customHeight="1">
      <c r="A448" s="94"/>
      <c r="B448" s="94"/>
      <c r="C448" s="94"/>
      <c r="D448" s="94"/>
      <c r="E448" s="94"/>
      <c r="F448" s="94"/>
      <c r="G448" s="94"/>
      <c r="H448" s="94"/>
      <c r="I448" s="94"/>
      <c r="J448" s="94"/>
      <c r="K448" s="94"/>
      <c r="L448" s="94"/>
      <c r="M448" s="94"/>
      <c r="N448" s="94"/>
      <c r="O448" s="94"/>
      <c r="P448" s="94"/>
      <c r="Q448" s="94"/>
      <c r="R448" s="94"/>
      <c r="S448" s="94"/>
      <c r="T448" s="94"/>
      <c r="U448" s="94"/>
      <c r="V448" s="94"/>
      <c r="W448" s="94"/>
      <c r="X448" s="94"/>
      <c r="Y448" s="94"/>
      <c r="Z448" s="94"/>
    </row>
    <row r="449" ht="15.75" customHeight="1">
      <c r="A449" s="94"/>
      <c r="B449" s="94"/>
      <c r="C449" s="94"/>
      <c r="D449" s="94"/>
      <c r="E449" s="94"/>
      <c r="F449" s="94"/>
      <c r="G449" s="94"/>
      <c r="H449" s="94"/>
      <c r="I449" s="94"/>
      <c r="J449" s="94"/>
      <c r="K449" s="94"/>
      <c r="L449" s="94"/>
      <c r="M449" s="94"/>
      <c r="N449" s="94"/>
      <c r="O449" s="94"/>
      <c r="P449" s="94"/>
      <c r="Q449" s="94"/>
      <c r="R449" s="94"/>
      <c r="S449" s="94"/>
      <c r="T449" s="94"/>
      <c r="U449" s="94"/>
      <c r="V449" s="94"/>
      <c r="W449" s="94"/>
      <c r="X449" s="94"/>
      <c r="Y449" s="94"/>
      <c r="Z449" s="94"/>
    </row>
    <row r="450" ht="15.75" customHeight="1">
      <c r="A450" s="94"/>
      <c r="B450" s="94"/>
      <c r="C450" s="94"/>
      <c r="D450" s="94"/>
      <c r="E450" s="94"/>
      <c r="F450" s="94"/>
      <c r="G450" s="94"/>
      <c r="H450" s="94"/>
      <c r="I450" s="94"/>
      <c r="J450" s="94"/>
      <c r="K450" s="94"/>
      <c r="L450" s="94"/>
      <c r="M450" s="94"/>
      <c r="N450" s="94"/>
      <c r="O450" s="94"/>
      <c r="P450" s="94"/>
      <c r="Q450" s="94"/>
      <c r="R450" s="94"/>
      <c r="S450" s="94"/>
      <c r="T450" s="94"/>
      <c r="U450" s="94"/>
      <c r="V450" s="94"/>
      <c r="W450" s="94"/>
      <c r="X450" s="94"/>
      <c r="Y450" s="94"/>
      <c r="Z450" s="94"/>
    </row>
    <row r="451" ht="15.75" customHeight="1">
      <c r="A451" s="94"/>
      <c r="B451" s="94"/>
      <c r="C451" s="94"/>
      <c r="D451" s="94"/>
      <c r="E451" s="94"/>
      <c r="F451" s="94"/>
      <c r="G451" s="94"/>
      <c r="H451" s="94"/>
      <c r="I451" s="94"/>
      <c r="J451" s="94"/>
      <c r="K451" s="94"/>
      <c r="L451" s="94"/>
      <c r="M451" s="94"/>
      <c r="N451" s="94"/>
      <c r="O451" s="94"/>
      <c r="P451" s="94"/>
      <c r="Q451" s="94"/>
      <c r="R451" s="94"/>
      <c r="S451" s="94"/>
      <c r="T451" s="94"/>
      <c r="U451" s="94"/>
      <c r="V451" s="94"/>
      <c r="W451" s="94"/>
      <c r="X451" s="94"/>
      <c r="Y451" s="94"/>
      <c r="Z451" s="94"/>
    </row>
    <row r="452" ht="15.75" customHeight="1">
      <c r="A452" s="94"/>
      <c r="B452" s="94"/>
      <c r="C452" s="94"/>
      <c r="D452" s="94"/>
      <c r="E452" s="94"/>
      <c r="F452" s="94"/>
      <c r="G452" s="94"/>
      <c r="H452" s="94"/>
      <c r="I452" s="94"/>
      <c r="J452" s="94"/>
      <c r="K452" s="94"/>
      <c r="L452" s="94"/>
      <c r="M452" s="94"/>
      <c r="N452" s="94"/>
      <c r="O452" s="94"/>
      <c r="P452" s="94"/>
      <c r="Q452" s="94"/>
      <c r="R452" s="94"/>
      <c r="S452" s="94"/>
      <c r="T452" s="94"/>
      <c r="U452" s="94"/>
      <c r="V452" s="94"/>
      <c r="W452" s="94"/>
      <c r="X452" s="94"/>
      <c r="Y452" s="94"/>
      <c r="Z452" s="94"/>
    </row>
    <row r="453" ht="15.75" customHeight="1">
      <c r="A453" s="94"/>
      <c r="B453" s="94"/>
      <c r="C453" s="94"/>
      <c r="D453" s="94"/>
      <c r="E453" s="94"/>
      <c r="F453" s="94"/>
      <c r="G453" s="94"/>
      <c r="H453" s="94"/>
      <c r="I453" s="94"/>
      <c r="J453" s="94"/>
      <c r="K453" s="94"/>
      <c r="L453" s="94"/>
      <c r="M453" s="94"/>
      <c r="N453" s="94"/>
      <c r="O453" s="94"/>
      <c r="P453" s="94"/>
      <c r="Q453" s="94"/>
      <c r="R453" s="94"/>
      <c r="S453" s="94"/>
      <c r="T453" s="94"/>
      <c r="U453" s="94"/>
      <c r="V453" s="94"/>
      <c r="W453" s="94"/>
      <c r="X453" s="94"/>
      <c r="Y453" s="94"/>
      <c r="Z453" s="94"/>
    </row>
    <row r="454" ht="15.75" customHeight="1">
      <c r="A454" s="94"/>
      <c r="B454" s="94"/>
      <c r="C454" s="94"/>
      <c r="D454" s="94"/>
      <c r="E454" s="94"/>
      <c r="F454" s="94"/>
      <c r="G454" s="94"/>
      <c r="H454" s="94"/>
      <c r="I454" s="94"/>
      <c r="J454" s="94"/>
      <c r="K454" s="94"/>
      <c r="L454" s="94"/>
      <c r="M454" s="94"/>
      <c r="N454" s="94"/>
      <c r="O454" s="94"/>
      <c r="P454" s="94"/>
      <c r="Q454" s="94"/>
      <c r="R454" s="94"/>
      <c r="S454" s="94"/>
      <c r="T454" s="94"/>
      <c r="U454" s="94"/>
      <c r="V454" s="94"/>
      <c r="W454" s="94"/>
      <c r="X454" s="94"/>
      <c r="Y454" s="94"/>
      <c r="Z454" s="94"/>
    </row>
    <row r="455" ht="15.75" customHeight="1">
      <c r="A455" s="94"/>
      <c r="B455" s="94"/>
      <c r="C455" s="94"/>
      <c r="D455" s="94"/>
      <c r="E455" s="94"/>
      <c r="F455" s="94"/>
      <c r="G455" s="94"/>
      <c r="H455" s="94"/>
      <c r="I455" s="94"/>
      <c r="J455" s="94"/>
      <c r="K455" s="94"/>
      <c r="L455" s="94"/>
      <c r="M455" s="94"/>
      <c r="N455" s="94"/>
      <c r="O455" s="94"/>
      <c r="P455" s="94"/>
      <c r="Q455" s="94"/>
      <c r="R455" s="94"/>
      <c r="S455" s="94"/>
      <c r="T455" s="94"/>
      <c r="U455" s="94"/>
      <c r="V455" s="94"/>
      <c r="W455" s="94"/>
      <c r="X455" s="94"/>
      <c r="Y455" s="94"/>
      <c r="Z455" s="94"/>
    </row>
    <row r="456" ht="15.75" customHeight="1">
      <c r="A456" s="94"/>
      <c r="B456" s="94"/>
      <c r="C456" s="94"/>
      <c r="D456" s="94"/>
      <c r="E456" s="94"/>
      <c r="F456" s="94"/>
      <c r="G456" s="94"/>
      <c r="H456" s="94"/>
      <c r="I456" s="94"/>
      <c r="J456" s="94"/>
      <c r="K456" s="94"/>
      <c r="L456" s="94"/>
      <c r="M456" s="94"/>
      <c r="N456" s="94"/>
      <c r="O456" s="94"/>
      <c r="P456" s="94"/>
      <c r="Q456" s="94"/>
      <c r="R456" s="94"/>
      <c r="S456" s="94"/>
      <c r="T456" s="94"/>
      <c r="U456" s="94"/>
      <c r="V456" s="94"/>
      <c r="W456" s="94"/>
      <c r="X456" s="94"/>
      <c r="Y456" s="94"/>
      <c r="Z456" s="94"/>
    </row>
    <row r="457" ht="15.75" customHeight="1">
      <c r="A457" s="94"/>
      <c r="B457" s="94"/>
      <c r="C457" s="94"/>
      <c r="D457" s="94"/>
      <c r="E457" s="94"/>
      <c r="F457" s="94"/>
      <c r="G457" s="94"/>
      <c r="H457" s="94"/>
      <c r="I457" s="94"/>
      <c r="J457" s="94"/>
      <c r="K457" s="94"/>
      <c r="L457" s="94"/>
      <c r="M457" s="94"/>
      <c r="N457" s="94"/>
      <c r="O457" s="94"/>
      <c r="P457" s="94"/>
      <c r="Q457" s="94"/>
      <c r="R457" s="94"/>
      <c r="S457" s="94"/>
      <c r="T457" s="94"/>
      <c r="U457" s="94"/>
      <c r="V457" s="94"/>
      <c r="W457" s="94"/>
      <c r="X457" s="94"/>
      <c r="Y457" s="94"/>
      <c r="Z457" s="94"/>
    </row>
    <row r="458" ht="15.75" customHeight="1">
      <c r="A458" s="94"/>
      <c r="B458" s="94"/>
      <c r="C458" s="94"/>
      <c r="D458" s="94"/>
      <c r="E458" s="94"/>
      <c r="F458" s="94"/>
      <c r="G458" s="94"/>
      <c r="H458" s="94"/>
      <c r="I458" s="94"/>
      <c r="J458" s="94"/>
      <c r="K458" s="94"/>
      <c r="L458" s="94"/>
      <c r="M458" s="94"/>
      <c r="N458" s="94"/>
      <c r="O458" s="94"/>
      <c r="P458" s="94"/>
      <c r="Q458" s="94"/>
      <c r="R458" s="94"/>
      <c r="S458" s="94"/>
      <c r="T458" s="94"/>
      <c r="U458" s="94"/>
      <c r="V458" s="94"/>
      <c r="W458" s="94"/>
      <c r="X458" s="94"/>
      <c r="Y458" s="94"/>
      <c r="Z458" s="94"/>
    </row>
    <row r="459" ht="15.75" customHeight="1">
      <c r="A459" s="94"/>
      <c r="B459" s="94"/>
      <c r="C459" s="94"/>
      <c r="D459" s="94"/>
      <c r="E459" s="94"/>
      <c r="F459" s="94"/>
      <c r="G459" s="94"/>
      <c r="H459" s="94"/>
      <c r="I459" s="94"/>
      <c r="J459" s="94"/>
      <c r="K459" s="94"/>
      <c r="L459" s="94"/>
      <c r="M459" s="94"/>
      <c r="N459" s="94"/>
      <c r="O459" s="94"/>
      <c r="P459" s="94"/>
      <c r="Q459" s="94"/>
      <c r="R459" s="94"/>
      <c r="S459" s="94"/>
      <c r="T459" s="94"/>
      <c r="U459" s="94"/>
      <c r="V459" s="94"/>
      <c r="W459" s="94"/>
      <c r="X459" s="94"/>
      <c r="Y459" s="94"/>
      <c r="Z459" s="94"/>
    </row>
    <row r="460" ht="15.75" customHeight="1">
      <c r="A460" s="94"/>
      <c r="B460" s="94"/>
      <c r="C460" s="94"/>
      <c r="D460" s="94"/>
      <c r="E460" s="94"/>
      <c r="F460" s="94"/>
      <c r="G460" s="94"/>
      <c r="H460" s="94"/>
      <c r="I460" s="94"/>
      <c r="J460" s="94"/>
      <c r="K460" s="94"/>
      <c r="L460" s="94"/>
      <c r="M460" s="94"/>
      <c r="N460" s="94"/>
      <c r="O460" s="94"/>
      <c r="P460" s="94"/>
      <c r="Q460" s="94"/>
      <c r="R460" s="94"/>
      <c r="S460" s="94"/>
      <c r="T460" s="94"/>
      <c r="U460" s="94"/>
      <c r="V460" s="94"/>
      <c r="W460" s="94"/>
      <c r="X460" s="94"/>
      <c r="Y460" s="94"/>
      <c r="Z460" s="94"/>
    </row>
    <row r="461" ht="15.75" customHeight="1">
      <c r="A461" s="94"/>
      <c r="B461" s="94"/>
      <c r="C461" s="94"/>
      <c r="D461" s="94"/>
      <c r="E461" s="94"/>
      <c r="F461" s="94"/>
      <c r="G461" s="94"/>
      <c r="H461" s="94"/>
      <c r="I461" s="94"/>
      <c r="J461" s="94"/>
      <c r="K461" s="94"/>
      <c r="L461" s="94"/>
      <c r="M461" s="94"/>
      <c r="N461" s="94"/>
      <c r="O461" s="94"/>
      <c r="P461" s="94"/>
      <c r="Q461" s="94"/>
      <c r="R461" s="94"/>
      <c r="S461" s="94"/>
      <c r="T461" s="94"/>
      <c r="U461" s="94"/>
      <c r="V461" s="94"/>
      <c r="W461" s="94"/>
      <c r="X461" s="94"/>
      <c r="Y461" s="94"/>
      <c r="Z461" s="94"/>
    </row>
    <row r="462" ht="15.75" customHeight="1">
      <c r="A462" s="94"/>
      <c r="B462" s="94"/>
      <c r="C462" s="94"/>
      <c r="D462" s="94"/>
      <c r="E462" s="94"/>
      <c r="F462" s="94"/>
      <c r="G462" s="94"/>
      <c r="H462" s="94"/>
      <c r="I462" s="94"/>
      <c r="J462" s="94"/>
      <c r="K462" s="94"/>
      <c r="L462" s="94"/>
      <c r="M462" s="94"/>
      <c r="N462" s="94"/>
      <c r="O462" s="94"/>
      <c r="P462" s="94"/>
      <c r="Q462" s="94"/>
      <c r="R462" s="94"/>
      <c r="S462" s="94"/>
      <c r="T462" s="94"/>
      <c r="U462" s="94"/>
      <c r="V462" s="94"/>
      <c r="W462" s="94"/>
      <c r="X462" s="94"/>
      <c r="Y462" s="94"/>
      <c r="Z462" s="94"/>
    </row>
    <row r="463" ht="15.75" customHeight="1">
      <c r="A463" s="94"/>
      <c r="B463" s="94"/>
      <c r="C463" s="94"/>
      <c r="D463" s="94"/>
      <c r="E463" s="94"/>
      <c r="F463" s="94"/>
      <c r="G463" s="94"/>
      <c r="H463" s="94"/>
      <c r="I463" s="94"/>
      <c r="J463" s="94"/>
      <c r="K463" s="94"/>
      <c r="L463" s="94"/>
      <c r="M463" s="94"/>
      <c r="N463" s="94"/>
      <c r="O463" s="94"/>
      <c r="P463" s="94"/>
      <c r="Q463" s="94"/>
      <c r="R463" s="94"/>
      <c r="S463" s="94"/>
      <c r="T463" s="94"/>
      <c r="U463" s="94"/>
      <c r="V463" s="94"/>
      <c r="W463" s="94"/>
      <c r="X463" s="94"/>
      <c r="Y463" s="94"/>
      <c r="Z463" s="94"/>
    </row>
    <row r="464" ht="15.75" customHeight="1">
      <c r="A464" s="94"/>
      <c r="B464" s="94"/>
      <c r="C464" s="94"/>
      <c r="D464" s="94"/>
      <c r="E464" s="94"/>
      <c r="F464" s="94"/>
      <c r="G464" s="94"/>
      <c r="H464" s="94"/>
      <c r="I464" s="94"/>
      <c r="J464" s="94"/>
      <c r="K464" s="94"/>
      <c r="L464" s="94"/>
      <c r="M464" s="94"/>
      <c r="N464" s="94"/>
      <c r="O464" s="94"/>
      <c r="P464" s="94"/>
      <c r="Q464" s="94"/>
      <c r="R464" s="94"/>
      <c r="S464" s="94"/>
      <c r="T464" s="94"/>
      <c r="U464" s="94"/>
      <c r="V464" s="94"/>
      <c r="W464" s="94"/>
      <c r="X464" s="94"/>
      <c r="Y464" s="94"/>
      <c r="Z464" s="94"/>
    </row>
    <row r="465" ht="15.75" customHeight="1">
      <c r="A465" s="94"/>
      <c r="B465" s="94"/>
      <c r="C465" s="94"/>
      <c r="D465" s="94"/>
      <c r="E465" s="94"/>
      <c r="F465" s="94"/>
      <c r="G465" s="94"/>
      <c r="H465" s="94"/>
      <c r="I465" s="94"/>
      <c r="J465" s="94"/>
      <c r="K465" s="94"/>
      <c r="L465" s="94"/>
      <c r="M465" s="94"/>
      <c r="N465" s="94"/>
      <c r="O465" s="94"/>
      <c r="P465" s="94"/>
      <c r="Q465" s="94"/>
      <c r="R465" s="94"/>
      <c r="S465" s="94"/>
      <c r="T465" s="94"/>
      <c r="U465" s="94"/>
      <c r="V465" s="94"/>
      <c r="W465" s="94"/>
      <c r="X465" s="94"/>
      <c r="Y465" s="94"/>
      <c r="Z465" s="94"/>
    </row>
    <row r="466" ht="15.75" customHeight="1">
      <c r="A466" s="94"/>
      <c r="B466" s="94"/>
      <c r="C466" s="94"/>
      <c r="D466" s="94"/>
      <c r="E466" s="94"/>
      <c r="F466" s="94"/>
      <c r="G466" s="94"/>
      <c r="H466" s="94"/>
      <c r="I466" s="94"/>
      <c r="J466" s="94"/>
      <c r="K466" s="94"/>
      <c r="L466" s="94"/>
      <c r="M466" s="94"/>
      <c r="N466" s="94"/>
      <c r="O466" s="94"/>
      <c r="P466" s="94"/>
      <c r="Q466" s="94"/>
      <c r="R466" s="94"/>
      <c r="S466" s="94"/>
      <c r="T466" s="94"/>
      <c r="U466" s="94"/>
      <c r="V466" s="94"/>
      <c r="W466" s="94"/>
      <c r="X466" s="94"/>
      <c r="Y466" s="94"/>
      <c r="Z466" s="94"/>
    </row>
    <row r="467" ht="15.75" customHeight="1">
      <c r="A467" s="94"/>
      <c r="B467" s="94"/>
      <c r="C467" s="94"/>
      <c r="D467" s="94"/>
      <c r="E467" s="94"/>
      <c r="F467" s="94"/>
      <c r="G467" s="94"/>
      <c r="H467" s="94"/>
      <c r="I467" s="94"/>
      <c r="J467" s="94"/>
      <c r="K467" s="94"/>
      <c r="L467" s="94"/>
      <c r="M467" s="94"/>
      <c r="N467" s="94"/>
      <c r="O467" s="94"/>
      <c r="P467" s="94"/>
      <c r="Q467" s="94"/>
      <c r="R467" s="94"/>
      <c r="S467" s="94"/>
      <c r="T467" s="94"/>
      <c r="U467" s="94"/>
      <c r="V467" s="94"/>
      <c r="W467" s="94"/>
      <c r="X467" s="94"/>
      <c r="Y467" s="94"/>
      <c r="Z467" s="94"/>
    </row>
    <row r="468" ht="15.75" customHeight="1">
      <c r="A468" s="94"/>
      <c r="B468" s="94"/>
      <c r="C468" s="94"/>
      <c r="D468" s="94"/>
      <c r="E468" s="94"/>
      <c r="F468" s="94"/>
      <c r="G468" s="94"/>
      <c r="H468" s="94"/>
      <c r="I468" s="94"/>
      <c r="J468" s="94"/>
      <c r="K468" s="94"/>
      <c r="L468" s="94"/>
      <c r="M468" s="94"/>
      <c r="N468" s="94"/>
      <c r="O468" s="94"/>
      <c r="P468" s="94"/>
      <c r="Q468" s="94"/>
      <c r="R468" s="94"/>
      <c r="S468" s="94"/>
      <c r="T468" s="94"/>
      <c r="U468" s="94"/>
      <c r="V468" s="94"/>
      <c r="W468" s="94"/>
      <c r="X468" s="94"/>
      <c r="Y468" s="94"/>
      <c r="Z468" s="94"/>
    </row>
    <row r="469" ht="15.75" customHeight="1">
      <c r="A469" s="94"/>
      <c r="B469" s="94"/>
      <c r="C469" s="94"/>
      <c r="D469" s="94"/>
      <c r="E469" s="94"/>
      <c r="F469" s="94"/>
      <c r="G469" s="94"/>
      <c r="H469" s="94"/>
      <c r="I469" s="94"/>
      <c r="J469" s="94"/>
      <c r="K469" s="94"/>
      <c r="L469" s="94"/>
      <c r="M469" s="94"/>
      <c r="N469" s="94"/>
      <c r="O469" s="94"/>
      <c r="P469" s="94"/>
      <c r="Q469" s="94"/>
      <c r="R469" s="94"/>
      <c r="S469" s="94"/>
      <c r="T469" s="94"/>
      <c r="U469" s="94"/>
      <c r="V469" s="94"/>
      <c r="W469" s="94"/>
      <c r="X469" s="94"/>
      <c r="Y469" s="94"/>
      <c r="Z469" s="94"/>
    </row>
    <row r="470" ht="15.75" customHeight="1">
      <c r="A470" s="94"/>
      <c r="B470" s="94"/>
      <c r="C470" s="94"/>
      <c r="D470" s="94"/>
      <c r="E470" s="94"/>
      <c r="F470" s="94"/>
      <c r="G470" s="94"/>
      <c r="H470" s="94"/>
      <c r="I470" s="94"/>
      <c r="J470" s="94"/>
      <c r="K470" s="94"/>
      <c r="L470" s="94"/>
      <c r="M470" s="94"/>
      <c r="N470" s="94"/>
      <c r="O470" s="94"/>
      <c r="P470" s="94"/>
      <c r="Q470" s="94"/>
      <c r="R470" s="94"/>
      <c r="S470" s="94"/>
      <c r="T470" s="94"/>
      <c r="U470" s="94"/>
      <c r="V470" s="94"/>
      <c r="W470" s="94"/>
      <c r="X470" s="94"/>
      <c r="Y470" s="94"/>
      <c r="Z470" s="94"/>
    </row>
    <row r="471" ht="15.75" customHeight="1">
      <c r="A471" s="94"/>
      <c r="B471" s="94"/>
      <c r="C471" s="94"/>
      <c r="D471" s="94"/>
      <c r="E471" s="94"/>
      <c r="F471" s="94"/>
      <c r="G471" s="94"/>
      <c r="H471" s="94"/>
      <c r="I471" s="94"/>
      <c r="J471" s="94"/>
      <c r="K471" s="94"/>
      <c r="L471" s="94"/>
      <c r="M471" s="94"/>
      <c r="N471" s="94"/>
      <c r="O471" s="94"/>
      <c r="P471" s="94"/>
      <c r="Q471" s="94"/>
      <c r="R471" s="94"/>
      <c r="S471" s="94"/>
      <c r="T471" s="94"/>
      <c r="U471" s="94"/>
      <c r="V471" s="94"/>
      <c r="W471" s="94"/>
      <c r="X471" s="94"/>
      <c r="Y471" s="94"/>
      <c r="Z471" s="94"/>
    </row>
    <row r="472" ht="15.75" customHeight="1">
      <c r="A472" s="94"/>
      <c r="B472" s="94"/>
      <c r="C472" s="94"/>
      <c r="D472" s="94"/>
      <c r="E472" s="94"/>
      <c r="F472" s="94"/>
      <c r="G472" s="94"/>
      <c r="H472" s="94"/>
      <c r="I472" s="94"/>
      <c r="J472" s="94"/>
      <c r="K472" s="94"/>
      <c r="L472" s="94"/>
      <c r="M472" s="94"/>
      <c r="N472" s="94"/>
      <c r="O472" s="94"/>
      <c r="P472" s="94"/>
      <c r="Q472" s="94"/>
      <c r="R472" s="94"/>
      <c r="S472" s="94"/>
      <c r="T472" s="94"/>
      <c r="U472" s="94"/>
      <c r="V472" s="94"/>
      <c r="W472" s="94"/>
      <c r="X472" s="94"/>
      <c r="Y472" s="94"/>
      <c r="Z472" s="94"/>
    </row>
    <row r="473" ht="15.75" customHeight="1">
      <c r="A473" s="94"/>
      <c r="B473" s="94"/>
      <c r="C473" s="94"/>
      <c r="D473" s="94"/>
      <c r="E473" s="94"/>
      <c r="F473" s="94"/>
      <c r="G473" s="94"/>
      <c r="H473" s="94"/>
      <c r="I473" s="94"/>
      <c r="J473" s="94"/>
      <c r="K473" s="94"/>
      <c r="L473" s="94"/>
      <c r="M473" s="94"/>
      <c r="N473" s="94"/>
      <c r="O473" s="94"/>
      <c r="P473" s="94"/>
      <c r="Q473" s="94"/>
      <c r="R473" s="94"/>
      <c r="S473" s="94"/>
      <c r="T473" s="94"/>
      <c r="U473" s="94"/>
      <c r="V473" s="94"/>
      <c r="W473" s="94"/>
      <c r="X473" s="94"/>
      <c r="Y473" s="94"/>
      <c r="Z473" s="94"/>
    </row>
    <row r="474" ht="15.75" customHeight="1">
      <c r="A474" s="94"/>
      <c r="B474" s="94"/>
      <c r="C474" s="94"/>
      <c r="D474" s="94"/>
      <c r="E474" s="94"/>
      <c r="F474" s="94"/>
      <c r="G474" s="94"/>
      <c r="H474" s="94"/>
      <c r="I474" s="94"/>
      <c r="J474" s="94"/>
      <c r="K474" s="94"/>
      <c r="L474" s="94"/>
      <c r="M474" s="94"/>
      <c r="N474" s="94"/>
      <c r="O474" s="94"/>
      <c r="P474" s="94"/>
      <c r="Q474" s="94"/>
      <c r="R474" s="94"/>
      <c r="S474" s="94"/>
      <c r="T474" s="94"/>
      <c r="U474" s="94"/>
      <c r="V474" s="94"/>
      <c r="W474" s="94"/>
      <c r="X474" s="94"/>
      <c r="Y474" s="94"/>
      <c r="Z474" s="94"/>
    </row>
    <row r="475" ht="15.75" customHeight="1">
      <c r="A475" s="94"/>
      <c r="B475" s="94"/>
      <c r="C475" s="94"/>
      <c r="D475" s="94"/>
      <c r="E475" s="94"/>
      <c r="F475" s="94"/>
      <c r="G475" s="94"/>
      <c r="H475" s="94"/>
      <c r="I475" s="94"/>
      <c r="J475" s="94"/>
      <c r="K475" s="94"/>
      <c r="L475" s="94"/>
      <c r="M475" s="94"/>
      <c r="N475" s="94"/>
      <c r="O475" s="94"/>
      <c r="P475" s="94"/>
      <c r="Q475" s="94"/>
      <c r="R475" s="94"/>
      <c r="S475" s="94"/>
      <c r="T475" s="94"/>
      <c r="U475" s="94"/>
      <c r="V475" s="94"/>
      <c r="W475" s="94"/>
      <c r="X475" s="94"/>
      <c r="Y475" s="94"/>
      <c r="Z475" s="94"/>
    </row>
    <row r="476" ht="15.75" customHeight="1">
      <c r="A476" s="94"/>
      <c r="B476" s="94"/>
      <c r="C476" s="94"/>
      <c r="D476" s="94"/>
      <c r="E476" s="94"/>
      <c r="F476" s="94"/>
      <c r="G476" s="94"/>
      <c r="H476" s="94"/>
      <c r="I476" s="94"/>
      <c r="J476" s="94"/>
      <c r="K476" s="94"/>
      <c r="L476" s="94"/>
      <c r="M476" s="94"/>
      <c r="N476" s="94"/>
      <c r="O476" s="94"/>
      <c r="P476" s="94"/>
      <c r="Q476" s="94"/>
      <c r="R476" s="94"/>
      <c r="S476" s="94"/>
      <c r="T476" s="94"/>
      <c r="U476" s="94"/>
      <c r="V476" s="94"/>
      <c r="W476" s="94"/>
      <c r="X476" s="94"/>
      <c r="Y476" s="94"/>
      <c r="Z476" s="94"/>
    </row>
    <row r="477" ht="15.75" customHeight="1">
      <c r="A477" s="94"/>
      <c r="B477" s="94"/>
      <c r="C477" s="94"/>
      <c r="D477" s="94"/>
      <c r="E477" s="94"/>
      <c r="F477" s="94"/>
      <c r="G477" s="94"/>
      <c r="H477" s="94"/>
      <c r="I477" s="94"/>
      <c r="J477" s="94"/>
      <c r="K477" s="94"/>
      <c r="L477" s="94"/>
      <c r="M477" s="94"/>
      <c r="N477" s="94"/>
      <c r="O477" s="94"/>
      <c r="P477" s="94"/>
      <c r="Q477" s="94"/>
      <c r="R477" s="94"/>
      <c r="S477" s="94"/>
      <c r="T477" s="94"/>
      <c r="U477" s="94"/>
      <c r="V477" s="94"/>
      <c r="W477" s="94"/>
      <c r="X477" s="94"/>
      <c r="Y477" s="94"/>
      <c r="Z477" s="94"/>
    </row>
    <row r="478" ht="15.75" customHeight="1">
      <c r="A478" s="94"/>
      <c r="B478" s="94"/>
      <c r="C478" s="94"/>
      <c r="D478" s="94"/>
      <c r="E478" s="94"/>
      <c r="F478" s="94"/>
      <c r="G478" s="94"/>
      <c r="H478" s="94"/>
      <c r="I478" s="94"/>
      <c r="J478" s="94"/>
      <c r="K478" s="94"/>
      <c r="L478" s="94"/>
      <c r="M478" s="94"/>
      <c r="N478" s="94"/>
      <c r="O478" s="94"/>
      <c r="P478" s="94"/>
      <c r="Q478" s="94"/>
      <c r="R478" s="94"/>
      <c r="S478" s="94"/>
      <c r="T478" s="94"/>
      <c r="U478" s="94"/>
      <c r="V478" s="94"/>
      <c r="W478" s="94"/>
      <c r="X478" s="94"/>
      <c r="Y478" s="94"/>
      <c r="Z478" s="94"/>
    </row>
    <row r="479" ht="15.75" customHeight="1">
      <c r="A479" s="94"/>
      <c r="B479" s="94"/>
      <c r="C479" s="94"/>
      <c r="D479" s="94"/>
      <c r="E479" s="94"/>
      <c r="F479" s="94"/>
      <c r="G479" s="94"/>
      <c r="H479" s="94"/>
      <c r="I479" s="94"/>
      <c r="J479" s="94"/>
      <c r="K479" s="94"/>
      <c r="L479" s="94"/>
      <c r="M479" s="94"/>
      <c r="N479" s="94"/>
      <c r="O479" s="94"/>
      <c r="P479" s="94"/>
      <c r="Q479" s="94"/>
      <c r="R479" s="94"/>
      <c r="S479" s="94"/>
      <c r="T479" s="94"/>
      <c r="U479" s="94"/>
      <c r="V479" s="94"/>
      <c r="W479" s="94"/>
      <c r="X479" s="94"/>
      <c r="Y479" s="94"/>
      <c r="Z479" s="94"/>
    </row>
    <row r="480" ht="15.75" customHeight="1">
      <c r="A480" s="94"/>
      <c r="B480" s="94"/>
      <c r="C480" s="94"/>
      <c r="D480" s="94"/>
      <c r="E480" s="94"/>
      <c r="F480" s="94"/>
      <c r="G480" s="94"/>
      <c r="H480" s="94"/>
      <c r="I480" s="94"/>
      <c r="J480" s="94"/>
      <c r="K480" s="94"/>
      <c r="L480" s="94"/>
      <c r="M480" s="94"/>
      <c r="N480" s="94"/>
      <c r="O480" s="94"/>
      <c r="P480" s="94"/>
      <c r="Q480" s="94"/>
      <c r="R480" s="94"/>
      <c r="S480" s="94"/>
      <c r="T480" s="94"/>
      <c r="U480" s="94"/>
      <c r="V480" s="94"/>
      <c r="W480" s="94"/>
      <c r="X480" s="94"/>
      <c r="Y480" s="94"/>
      <c r="Z480" s="94"/>
    </row>
    <row r="481" ht="15.75" customHeight="1">
      <c r="A481" s="94"/>
      <c r="B481" s="94"/>
      <c r="C481" s="94"/>
      <c r="D481" s="94"/>
      <c r="E481" s="94"/>
      <c r="F481" s="94"/>
      <c r="G481" s="94"/>
      <c r="H481" s="94"/>
      <c r="I481" s="94"/>
      <c r="J481" s="94"/>
      <c r="K481" s="94"/>
      <c r="L481" s="94"/>
      <c r="M481" s="94"/>
      <c r="N481" s="94"/>
      <c r="O481" s="94"/>
      <c r="P481" s="94"/>
      <c r="Q481" s="94"/>
      <c r="R481" s="94"/>
      <c r="S481" s="94"/>
      <c r="T481" s="94"/>
      <c r="U481" s="94"/>
      <c r="V481" s="94"/>
      <c r="W481" s="94"/>
      <c r="X481" s="94"/>
      <c r="Y481" s="94"/>
      <c r="Z481" s="94"/>
    </row>
    <row r="482" ht="15.75" customHeight="1">
      <c r="A482" s="94"/>
      <c r="B482" s="94"/>
      <c r="C482" s="94"/>
      <c r="D482" s="94"/>
      <c r="E482" s="94"/>
      <c r="F482" s="94"/>
      <c r="G482" s="94"/>
      <c r="H482" s="94"/>
      <c r="I482" s="94"/>
      <c r="J482" s="94"/>
      <c r="K482" s="94"/>
      <c r="L482" s="94"/>
      <c r="M482" s="94"/>
      <c r="N482" s="94"/>
      <c r="O482" s="94"/>
      <c r="P482" s="94"/>
      <c r="Q482" s="94"/>
      <c r="R482" s="94"/>
      <c r="S482" s="94"/>
      <c r="T482" s="94"/>
      <c r="U482" s="94"/>
      <c r="V482" s="94"/>
      <c r="W482" s="94"/>
      <c r="X482" s="94"/>
      <c r="Y482" s="94"/>
      <c r="Z482" s="94"/>
    </row>
    <row r="483" ht="15.75" customHeight="1">
      <c r="A483" s="94"/>
      <c r="B483" s="94"/>
      <c r="C483" s="94"/>
      <c r="D483" s="94"/>
      <c r="E483" s="94"/>
      <c r="F483" s="94"/>
      <c r="G483" s="94"/>
      <c r="H483" s="94"/>
      <c r="I483" s="94"/>
      <c r="J483" s="94"/>
      <c r="K483" s="94"/>
      <c r="L483" s="94"/>
      <c r="M483" s="94"/>
      <c r="N483" s="94"/>
      <c r="O483" s="94"/>
      <c r="P483" s="94"/>
      <c r="Q483" s="94"/>
      <c r="R483" s="94"/>
      <c r="S483" s="94"/>
      <c r="T483" s="94"/>
      <c r="U483" s="94"/>
      <c r="V483" s="94"/>
      <c r="W483" s="94"/>
      <c r="X483" s="94"/>
      <c r="Y483" s="94"/>
      <c r="Z483" s="94"/>
    </row>
    <row r="484" ht="15.75" customHeight="1">
      <c r="A484" s="94"/>
      <c r="B484" s="94"/>
      <c r="C484" s="94"/>
      <c r="D484" s="94"/>
      <c r="E484" s="94"/>
      <c r="F484" s="94"/>
      <c r="G484" s="94"/>
      <c r="H484" s="94"/>
      <c r="I484" s="94"/>
      <c r="J484" s="94"/>
      <c r="K484" s="94"/>
      <c r="L484" s="94"/>
      <c r="M484" s="94"/>
      <c r="N484" s="94"/>
      <c r="O484" s="94"/>
      <c r="P484" s="94"/>
      <c r="Q484" s="94"/>
      <c r="R484" s="94"/>
      <c r="S484" s="94"/>
      <c r="T484" s="94"/>
      <c r="U484" s="94"/>
      <c r="V484" s="94"/>
      <c r="W484" s="94"/>
      <c r="X484" s="94"/>
      <c r="Y484" s="94"/>
      <c r="Z484" s="94"/>
    </row>
    <row r="485" ht="15.75" customHeight="1">
      <c r="A485" s="94"/>
      <c r="B485" s="94"/>
      <c r="C485" s="94"/>
      <c r="D485" s="94"/>
      <c r="E485" s="94"/>
      <c r="F485" s="94"/>
      <c r="G485" s="94"/>
      <c r="H485" s="94"/>
      <c r="I485" s="94"/>
      <c r="J485" s="94"/>
      <c r="K485" s="94"/>
      <c r="L485" s="94"/>
      <c r="M485" s="94"/>
      <c r="N485" s="94"/>
      <c r="O485" s="94"/>
      <c r="P485" s="94"/>
      <c r="Q485" s="94"/>
      <c r="R485" s="94"/>
      <c r="S485" s="94"/>
      <c r="T485" s="94"/>
      <c r="U485" s="94"/>
      <c r="V485" s="94"/>
      <c r="W485" s="94"/>
      <c r="X485" s="94"/>
      <c r="Y485" s="94"/>
      <c r="Z485" s="94"/>
    </row>
    <row r="486" ht="15.75" customHeight="1">
      <c r="A486" s="94"/>
      <c r="B486" s="94"/>
      <c r="C486" s="94"/>
      <c r="D486" s="94"/>
      <c r="E486" s="94"/>
      <c r="F486" s="94"/>
      <c r="G486" s="94"/>
      <c r="H486" s="94"/>
      <c r="I486" s="94"/>
      <c r="J486" s="94"/>
      <c r="K486" s="94"/>
      <c r="L486" s="94"/>
      <c r="M486" s="94"/>
      <c r="N486" s="94"/>
      <c r="O486" s="94"/>
      <c r="P486" s="94"/>
      <c r="Q486" s="94"/>
      <c r="R486" s="94"/>
      <c r="S486" s="94"/>
      <c r="T486" s="94"/>
      <c r="U486" s="94"/>
      <c r="V486" s="94"/>
      <c r="W486" s="94"/>
      <c r="X486" s="94"/>
      <c r="Y486" s="94"/>
      <c r="Z486" s="94"/>
    </row>
    <row r="487" ht="15.75" customHeight="1">
      <c r="A487" s="94"/>
      <c r="B487" s="94"/>
      <c r="C487" s="94"/>
      <c r="D487" s="94"/>
      <c r="E487" s="94"/>
      <c r="F487" s="94"/>
      <c r="G487" s="94"/>
      <c r="H487" s="94"/>
      <c r="I487" s="94"/>
      <c r="J487" s="94"/>
      <c r="K487" s="94"/>
      <c r="L487" s="94"/>
      <c r="M487" s="94"/>
      <c r="N487" s="94"/>
      <c r="O487" s="94"/>
      <c r="P487" s="94"/>
      <c r="Q487" s="94"/>
      <c r="R487" s="94"/>
      <c r="S487" s="94"/>
      <c r="T487" s="94"/>
      <c r="U487" s="94"/>
      <c r="V487" s="94"/>
      <c r="W487" s="94"/>
      <c r="X487" s="94"/>
      <c r="Y487" s="94"/>
      <c r="Z487" s="94"/>
    </row>
    <row r="488" ht="15.75" customHeight="1">
      <c r="A488" s="94"/>
      <c r="B488" s="94"/>
      <c r="C488" s="94"/>
      <c r="D488" s="94"/>
      <c r="E488" s="94"/>
      <c r="F488" s="94"/>
      <c r="G488" s="94"/>
      <c r="H488" s="94"/>
      <c r="I488" s="94"/>
      <c r="J488" s="94"/>
      <c r="K488" s="94"/>
      <c r="L488" s="94"/>
      <c r="M488" s="94"/>
      <c r="N488" s="94"/>
      <c r="O488" s="94"/>
      <c r="P488" s="94"/>
      <c r="Q488" s="94"/>
      <c r="R488" s="94"/>
      <c r="S488" s="94"/>
      <c r="T488" s="94"/>
      <c r="U488" s="94"/>
      <c r="V488" s="94"/>
      <c r="W488" s="94"/>
      <c r="X488" s="94"/>
      <c r="Y488" s="94"/>
      <c r="Z488" s="94"/>
    </row>
    <row r="489" ht="15.75" customHeight="1">
      <c r="A489" s="94"/>
      <c r="B489" s="94"/>
      <c r="C489" s="94"/>
      <c r="D489" s="94"/>
      <c r="E489" s="94"/>
      <c r="F489" s="94"/>
      <c r="G489" s="94"/>
      <c r="H489" s="94"/>
      <c r="I489" s="94"/>
      <c r="J489" s="94"/>
      <c r="K489" s="94"/>
      <c r="L489" s="94"/>
      <c r="M489" s="94"/>
      <c r="N489" s="94"/>
      <c r="O489" s="94"/>
      <c r="P489" s="94"/>
      <c r="Q489" s="94"/>
      <c r="R489" s="94"/>
      <c r="S489" s="94"/>
      <c r="T489" s="94"/>
      <c r="U489" s="94"/>
      <c r="V489" s="94"/>
      <c r="W489" s="94"/>
      <c r="X489" s="94"/>
      <c r="Y489" s="94"/>
      <c r="Z489" s="94"/>
    </row>
    <row r="490" ht="15.75" customHeight="1">
      <c r="A490" s="94"/>
      <c r="B490" s="94"/>
      <c r="C490" s="94"/>
      <c r="D490" s="94"/>
      <c r="E490" s="94"/>
      <c r="F490" s="94"/>
      <c r="G490" s="94"/>
      <c r="H490" s="94"/>
      <c r="I490" s="94"/>
      <c r="J490" s="94"/>
      <c r="K490" s="94"/>
      <c r="L490" s="94"/>
      <c r="M490" s="94"/>
      <c r="N490" s="94"/>
      <c r="O490" s="94"/>
      <c r="P490" s="94"/>
      <c r="Q490" s="94"/>
      <c r="R490" s="94"/>
      <c r="S490" s="94"/>
      <c r="T490" s="94"/>
      <c r="U490" s="94"/>
      <c r="V490" s="94"/>
      <c r="W490" s="94"/>
      <c r="X490" s="94"/>
      <c r="Y490" s="94"/>
      <c r="Z490" s="94"/>
    </row>
    <row r="491" ht="15.75" customHeight="1">
      <c r="A491" s="94"/>
      <c r="B491" s="94"/>
      <c r="C491" s="94"/>
      <c r="D491" s="94"/>
      <c r="E491" s="94"/>
      <c r="F491" s="94"/>
      <c r="G491" s="94"/>
      <c r="H491" s="94"/>
      <c r="I491" s="94"/>
      <c r="J491" s="94"/>
      <c r="K491" s="94"/>
      <c r="L491" s="94"/>
      <c r="M491" s="94"/>
      <c r="N491" s="94"/>
      <c r="O491" s="94"/>
      <c r="P491" s="94"/>
      <c r="Q491" s="94"/>
      <c r="R491" s="94"/>
      <c r="S491" s="94"/>
      <c r="T491" s="94"/>
      <c r="U491" s="94"/>
      <c r="V491" s="94"/>
      <c r="W491" s="94"/>
      <c r="X491" s="94"/>
      <c r="Y491" s="94"/>
      <c r="Z491" s="94"/>
    </row>
    <row r="492" ht="15.75" customHeight="1">
      <c r="A492" s="94"/>
      <c r="B492" s="94"/>
      <c r="C492" s="94"/>
      <c r="D492" s="94"/>
      <c r="E492" s="94"/>
      <c r="F492" s="94"/>
      <c r="G492" s="94"/>
      <c r="H492" s="94"/>
      <c r="I492" s="94"/>
      <c r="J492" s="94"/>
      <c r="K492" s="94"/>
      <c r="L492" s="94"/>
      <c r="M492" s="94"/>
      <c r="N492" s="94"/>
      <c r="O492" s="94"/>
      <c r="P492" s="94"/>
      <c r="Q492" s="94"/>
      <c r="R492" s="94"/>
      <c r="S492" s="94"/>
      <c r="T492" s="94"/>
      <c r="U492" s="94"/>
      <c r="V492" s="94"/>
      <c r="W492" s="94"/>
      <c r="X492" s="94"/>
      <c r="Y492" s="94"/>
      <c r="Z492" s="94"/>
    </row>
    <row r="493" ht="15.75" customHeight="1">
      <c r="A493" s="94"/>
      <c r="B493" s="94"/>
      <c r="C493" s="94"/>
      <c r="D493" s="94"/>
      <c r="E493" s="94"/>
      <c r="F493" s="94"/>
      <c r="G493" s="94"/>
      <c r="H493" s="94"/>
      <c r="I493" s="94"/>
      <c r="J493" s="94"/>
      <c r="K493" s="94"/>
      <c r="L493" s="94"/>
      <c r="M493" s="94"/>
      <c r="N493" s="94"/>
      <c r="O493" s="94"/>
      <c r="P493" s="94"/>
      <c r="Q493" s="94"/>
      <c r="R493" s="94"/>
      <c r="S493" s="94"/>
      <c r="T493" s="94"/>
      <c r="U493" s="94"/>
      <c r="V493" s="94"/>
      <c r="W493" s="94"/>
      <c r="X493" s="94"/>
      <c r="Y493" s="94"/>
      <c r="Z493" s="94"/>
    </row>
    <row r="494" ht="15.75" customHeight="1">
      <c r="A494" s="94"/>
      <c r="B494" s="94"/>
      <c r="C494" s="94"/>
      <c r="D494" s="94"/>
      <c r="E494" s="94"/>
      <c r="F494" s="94"/>
      <c r="G494" s="94"/>
      <c r="H494" s="94"/>
      <c r="I494" s="94"/>
      <c r="J494" s="94"/>
      <c r="K494" s="94"/>
      <c r="L494" s="94"/>
      <c r="M494" s="94"/>
      <c r="N494" s="94"/>
      <c r="O494" s="94"/>
      <c r="P494" s="94"/>
      <c r="Q494" s="94"/>
      <c r="R494" s="94"/>
      <c r="S494" s="94"/>
      <c r="T494" s="94"/>
      <c r="U494" s="94"/>
      <c r="V494" s="94"/>
      <c r="W494" s="94"/>
      <c r="X494" s="94"/>
      <c r="Y494" s="94"/>
      <c r="Z494" s="94"/>
    </row>
    <row r="495" ht="15.75" customHeight="1">
      <c r="A495" s="94"/>
      <c r="B495" s="94"/>
      <c r="C495" s="94"/>
      <c r="D495" s="94"/>
      <c r="E495" s="94"/>
      <c r="F495" s="94"/>
      <c r="G495" s="94"/>
      <c r="H495" s="94"/>
      <c r="I495" s="94"/>
      <c r="J495" s="94"/>
      <c r="K495" s="94"/>
      <c r="L495" s="94"/>
      <c r="M495" s="94"/>
      <c r="N495" s="94"/>
      <c r="O495" s="94"/>
      <c r="P495" s="94"/>
      <c r="Q495" s="94"/>
      <c r="R495" s="94"/>
      <c r="S495" s="94"/>
      <c r="T495" s="94"/>
      <c r="U495" s="94"/>
      <c r="V495" s="94"/>
      <c r="W495" s="94"/>
      <c r="X495" s="94"/>
      <c r="Y495" s="94"/>
      <c r="Z495" s="94"/>
    </row>
    <row r="496" ht="15.75" customHeight="1">
      <c r="A496" s="94"/>
      <c r="B496" s="94"/>
      <c r="C496" s="94"/>
      <c r="D496" s="94"/>
      <c r="E496" s="94"/>
      <c r="F496" s="94"/>
      <c r="G496" s="94"/>
      <c r="H496" s="94"/>
      <c r="I496" s="94"/>
      <c r="J496" s="94"/>
      <c r="K496" s="94"/>
      <c r="L496" s="94"/>
      <c r="M496" s="94"/>
      <c r="N496" s="94"/>
      <c r="O496" s="94"/>
      <c r="P496" s="94"/>
      <c r="Q496" s="94"/>
      <c r="R496" s="94"/>
      <c r="S496" s="94"/>
      <c r="T496" s="94"/>
      <c r="U496" s="94"/>
      <c r="V496" s="94"/>
      <c r="W496" s="94"/>
      <c r="X496" s="94"/>
      <c r="Y496" s="94"/>
      <c r="Z496" s="94"/>
    </row>
    <row r="497" ht="15.75" customHeight="1">
      <c r="A497" s="94"/>
      <c r="B497" s="94"/>
      <c r="C497" s="94"/>
      <c r="D497" s="94"/>
      <c r="E497" s="94"/>
      <c r="F497" s="94"/>
      <c r="G497" s="94"/>
      <c r="H497" s="94"/>
      <c r="I497" s="94"/>
      <c r="J497" s="94"/>
      <c r="K497" s="94"/>
      <c r="L497" s="94"/>
      <c r="M497" s="94"/>
      <c r="N497" s="94"/>
      <c r="O497" s="94"/>
      <c r="P497" s="94"/>
      <c r="Q497" s="94"/>
      <c r="R497" s="94"/>
      <c r="S497" s="94"/>
      <c r="T497" s="94"/>
      <c r="U497" s="94"/>
      <c r="V497" s="94"/>
      <c r="W497" s="94"/>
      <c r="X497" s="94"/>
      <c r="Y497" s="94"/>
      <c r="Z497" s="94"/>
    </row>
    <row r="498" ht="15.75" customHeight="1">
      <c r="A498" s="94"/>
      <c r="B498" s="94"/>
      <c r="C498" s="94"/>
      <c r="D498" s="94"/>
      <c r="E498" s="94"/>
      <c r="F498" s="94"/>
      <c r="G498" s="94"/>
      <c r="H498" s="94"/>
      <c r="I498" s="94"/>
      <c r="J498" s="94"/>
      <c r="K498" s="94"/>
      <c r="L498" s="94"/>
      <c r="M498" s="94"/>
      <c r="N498" s="94"/>
      <c r="O498" s="94"/>
      <c r="P498" s="94"/>
      <c r="Q498" s="94"/>
      <c r="R498" s="94"/>
      <c r="S498" s="94"/>
      <c r="T498" s="94"/>
      <c r="U498" s="94"/>
      <c r="V498" s="94"/>
      <c r="W498" s="94"/>
      <c r="X498" s="94"/>
      <c r="Y498" s="94"/>
      <c r="Z498" s="94"/>
    </row>
    <row r="499" ht="15.75" customHeight="1">
      <c r="A499" s="94"/>
      <c r="B499" s="94"/>
      <c r="C499" s="94"/>
      <c r="D499" s="94"/>
      <c r="E499" s="94"/>
      <c r="F499" s="94"/>
      <c r="G499" s="94"/>
      <c r="H499" s="94"/>
      <c r="I499" s="94"/>
      <c r="J499" s="94"/>
      <c r="K499" s="94"/>
      <c r="L499" s="94"/>
      <c r="M499" s="94"/>
      <c r="N499" s="94"/>
      <c r="O499" s="94"/>
      <c r="P499" s="94"/>
      <c r="Q499" s="94"/>
      <c r="R499" s="94"/>
      <c r="S499" s="94"/>
      <c r="T499" s="94"/>
      <c r="U499" s="94"/>
      <c r="V499" s="94"/>
      <c r="W499" s="94"/>
      <c r="X499" s="94"/>
      <c r="Y499" s="94"/>
      <c r="Z499" s="94"/>
    </row>
    <row r="500" ht="15.75" customHeight="1">
      <c r="A500" s="94"/>
      <c r="B500" s="94"/>
      <c r="C500" s="94"/>
      <c r="D500" s="94"/>
      <c r="E500" s="94"/>
      <c r="F500" s="94"/>
      <c r="G500" s="94"/>
      <c r="H500" s="94"/>
      <c r="I500" s="94"/>
      <c r="J500" s="94"/>
      <c r="K500" s="94"/>
      <c r="L500" s="94"/>
      <c r="M500" s="94"/>
      <c r="N500" s="94"/>
      <c r="O500" s="94"/>
      <c r="P500" s="94"/>
      <c r="Q500" s="94"/>
      <c r="R500" s="94"/>
      <c r="S500" s="94"/>
      <c r="T500" s="94"/>
      <c r="U500" s="94"/>
      <c r="V500" s="94"/>
      <c r="W500" s="94"/>
      <c r="X500" s="94"/>
      <c r="Y500" s="94"/>
      <c r="Z500" s="94"/>
    </row>
    <row r="501" ht="15.75" customHeight="1">
      <c r="A501" s="94"/>
      <c r="B501" s="94"/>
      <c r="C501" s="94"/>
      <c r="D501" s="94"/>
      <c r="E501" s="94"/>
      <c r="F501" s="94"/>
      <c r="G501" s="94"/>
      <c r="H501" s="94"/>
      <c r="I501" s="94"/>
      <c r="J501" s="94"/>
      <c r="K501" s="94"/>
      <c r="L501" s="94"/>
      <c r="M501" s="94"/>
      <c r="N501" s="94"/>
      <c r="O501" s="94"/>
      <c r="P501" s="94"/>
      <c r="Q501" s="94"/>
      <c r="R501" s="94"/>
      <c r="S501" s="94"/>
      <c r="T501" s="94"/>
      <c r="U501" s="94"/>
      <c r="V501" s="94"/>
      <c r="W501" s="94"/>
      <c r="X501" s="94"/>
      <c r="Y501" s="94"/>
      <c r="Z501" s="94"/>
    </row>
    <row r="502" ht="15.75" customHeight="1">
      <c r="A502" s="94"/>
      <c r="B502" s="94"/>
      <c r="C502" s="94"/>
      <c r="D502" s="94"/>
      <c r="E502" s="94"/>
      <c r="F502" s="94"/>
      <c r="G502" s="94"/>
      <c r="H502" s="94"/>
      <c r="I502" s="94"/>
      <c r="J502" s="94"/>
      <c r="K502" s="94"/>
      <c r="L502" s="94"/>
      <c r="M502" s="94"/>
      <c r="N502" s="94"/>
      <c r="O502" s="94"/>
      <c r="P502" s="94"/>
      <c r="Q502" s="94"/>
      <c r="R502" s="94"/>
      <c r="S502" s="94"/>
      <c r="T502" s="94"/>
      <c r="U502" s="94"/>
      <c r="V502" s="94"/>
      <c r="W502" s="94"/>
      <c r="X502" s="94"/>
      <c r="Y502" s="94"/>
      <c r="Z502" s="94"/>
    </row>
    <row r="503" ht="15.75" customHeight="1">
      <c r="A503" s="94"/>
      <c r="B503" s="94"/>
      <c r="C503" s="94"/>
      <c r="D503" s="94"/>
      <c r="E503" s="94"/>
      <c r="F503" s="94"/>
      <c r="G503" s="94"/>
      <c r="H503" s="94"/>
      <c r="I503" s="94"/>
      <c r="J503" s="94"/>
      <c r="K503" s="94"/>
      <c r="L503" s="94"/>
      <c r="M503" s="94"/>
      <c r="N503" s="94"/>
      <c r="O503" s="94"/>
      <c r="P503" s="94"/>
      <c r="Q503" s="94"/>
      <c r="R503" s="94"/>
      <c r="S503" s="94"/>
      <c r="T503" s="94"/>
      <c r="U503" s="94"/>
      <c r="V503" s="94"/>
      <c r="W503" s="94"/>
      <c r="X503" s="94"/>
      <c r="Y503" s="94"/>
      <c r="Z503" s="94"/>
    </row>
    <row r="504" ht="15.75" customHeight="1">
      <c r="A504" s="94"/>
      <c r="B504" s="94"/>
      <c r="C504" s="94"/>
      <c r="D504" s="94"/>
      <c r="E504" s="94"/>
      <c r="F504" s="94"/>
      <c r="G504" s="94"/>
      <c r="H504" s="94"/>
      <c r="I504" s="94"/>
      <c r="J504" s="94"/>
      <c r="K504" s="94"/>
      <c r="L504" s="94"/>
      <c r="M504" s="94"/>
      <c r="N504" s="94"/>
      <c r="O504" s="94"/>
      <c r="P504" s="94"/>
      <c r="Q504" s="94"/>
      <c r="R504" s="94"/>
      <c r="S504" s="94"/>
      <c r="T504" s="94"/>
      <c r="U504" s="94"/>
      <c r="V504" s="94"/>
      <c r="W504" s="94"/>
      <c r="X504" s="94"/>
      <c r="Y504" s="94"/>
      <c r="Z504" s="94"/>
    </row>
    <row r="505" ht="15.75" customHeight="1">
      <c r="A505" s="94"/>
      <c r="B505" s="94"/>
      <c r="C505" s="94"/>
      <c r="D505" s="94"/>
      <c r="E505" s="94"/>
      <c r="F505" s="94"/>
      <c r="G505" s="94"/>
      <c r="H505" s="94"/>
      <c r="I505" s="94"/>
      <c r="J505" s="94"/>
      <c r="K505" s="94"/>
      <c r="L505" s="94"/>
      <c r="M505" s="94"/>
      <c r="N505" s="94"/>
      <c r="O505" s="94"/>
      <c r="P505" s="94"/>
      <c r="Q505" s="94"/>
      <c r="R505" s="94"/>
      <c r="S505" s="94"/>
      <c r="T505" s="94"/>
      <c r="U505" s="94"/>
      <c r="V505" s="94"/>
      <c r="W505" s="94"/>
      <c r="X505" s="94"/>
      <c r="Y505" s="94"/>
      <c r="Z505" s="94"/>
    </row>
    <row r="506" ht="15.75" customHeight="1">
      <c r="A506" s="94"/>
      <c r="B506" s="94"/>
      <c r="C506" s="94"/>
      <c r="D506" s="94"/>
      <c r="E506" s="94"/>
      <c r="F506" s="94"/>
      <c r="G506" s="94"/>
      <c r="H506" s="94"/>
      <c r="I506" s="94"/>
      <c r="J506" s="94"/>
      <c r="K506" s="94"/>
      <c r="L506" s="94"/>
      <c r="M506" s="94"/>
      <c r="N506" s="94"/>
      <c r="O506" s="94"/>
      <c r="P506" s="94"/>
      <c r="Q506" s="94"/>
      <c r="R506" s="94"/>
      <c r="S506" s="94"/>
      <c r="T506" s="94"/>
      <c r="U506" s="94"/>
      <c r="V506" s="94"/>
      <c r="W506" s="94"/>
      <c r="X506" s="94"/>
      <c r="Y506" s="94"/>
      <c r="Z506" s="94"/>
    </row>
    <row r="507" ht="15.75" customHeight="1">
      <c r="A507" s="94"/>
      <c r="B507" s="94"/>
      <c r="C507" s="94"/>
      <c r="D507" s="94"/>
      <c r="E507" s="94"/>
      <c r="F507" s="94"/>
      <c r="G507" s="94"/>
      <c r="H507" s="94"/>
      <c r="I507" s="94"/>
      <c r="J507" s="94"/>
      <c r="K507" s="94"/>
      <c r="L507" s="94"/>
      <c r="M507" s="94"/>
      <c r="N507" s="94"/>
      <c r="O507" s="94"/>
      <c r="P507" s="94"/>
      <c r="Q507" s="94"/>
      <c r="R507" s="94"/>
      <c r="S507" s="94"/>
      <c r="T507" s="94"/>
      <c r="U507" s="94"/>
      <c r="V507" s="94"/>
      <c r="W507" s="94"/>
      <c r="X507" s="94"/>
      <c r="Y507" s="94"/>
      <c r="Z507" s="94"/>
    </row>
    <row r="508" ht="15.75" customHeight="1">
      <c r="A508" s="94"/>
      <c r="B508" s="94"/>
      <c r="C508" s="94"/>
      <c r="D508" s="94"/>
      <c r="E508" s="94"/>
      <c r="F508" s="94"/>
      <c r="G508" s="94"/>
      <c r="H508" s="94"/>
      <c r="I508" s="94"/>
      <c r="J508" s="94"/>
      <c r="K508" s="94"/>
      <c r="L508" s="94"/>
      <c r="M508" s="94"/>
      <c r="N508" s="94"/>
      <c r="O508" s="94"/>
      <c r="P508" s="94"/>
      <c r="Q508" s="94"/>
      <c r="R508" s="94"/>
      <c r="S508" s="94"/>
      <c r="T508" s="94"/>
      <c r="U508" s="94"/>
      <c r="V508" s="94"/>
      <c r="W508" s="94"/>
      <c r="X508" s="94"/>
      <c r="Y508" s="94"/>
      <c r="Z508" s="94"/>
    </row>
    <row r="509" ht="15.75" customHeight="1">
      <c r="A509" s="94"/>
      <c r="B509" s="94"/>
      <c r="C509" s="94"/>
      <c r="D509" s="94"/>
      <c r="E509" s="94"/>
      <c r="F509" s="94"/>
      <c r="G509" s="94"/>
      <c r="H509" s="94"/>
      <c r="I509" s="94"/>
      <c r="J509" s="94"/>
      <c r="K509" s="94"/>
      <c r="L509" s="94"/>
      <c r="M509" s="94"/>
      <c r="N509" s="94"/>
      <c r="O509" s="94"/>
      <c r="P509" s="94"/>
      <c r="Q509" s="94"/>
      <c r="R509" s="94"/>
      <c r="S509" s="94"/>
      <c r="T509" s="94"/>
      <c r="U509" s="94"/>
      <c r="V509" s="94"/>
      <c r="W509" s="94"/>
      <c r="X509" s="94"/>
      <c r="Y509" s="94"/>
      <c r="Z509" s="94"/>
    </row>
    <row r="510" ht="15.75" customHeight="1">
      <c r="A510" s="94"/>
      <c r="B510" s="94"/>
      <c r="C510" s="94"/>
      <c r="D510" s="94"/>
      <c r="E510" s="94"/>
      <c r="F510" s="94"/>
      <c r="G510" s="94"/>
      <c r="H510" s="94"/>
      <c r="I510" s="94"/>
      <c r="J510" s="94"/>
      <c r="K510" s="94"/>
      <c r="L510" s="94"/>
      <c r="M510" s="94"/>
      <c r="N510" s="94"/>
      <c r="O510" s="94"/>
      <c r="P510" s="94"/>
      <c r="Q510" s="94"/>
      <c r="R510" s="94"/>
      <c r="S510" s="94"/>
      <c r="T510" s="94"/>
      <c r="U510" s="94"/>
      <c r="V510" s="94"/>
      <c r="W510" s="94"/>
      <c r="X510" s="94"/>
      <c r="Y510" s="94"/>
      <c r="Z510" s="94"/>
    </row>
    <row r="511" ht="15.75" customHeight="1">
      <c r="A511" s="94"/>
      <c r="B511" s="94"/>
      <c r="C511" s="94"/>
      <c r="D511" s="94"/>
      <c r="E511" s="94"/>
      <c r="F511" s="94"/>
      <c r="G511" s="94"/>
      <c r="H511" s="94"/>
      <c r="I511" s="94"/>
      <c r="J511" s="94"/>
      <c r="K511" s="94"/>
      <c r="L511" s="94"/>
      <c r="M511" s="94"/>
      <c r="N511" s="94"/>
      <c r="O511" s="94"/>
      <c r="P511" s="94"/>
      <c r="Q511" s="94"/>
      <c r="R511" s="94"/>
      <c r="S511" s="94"/>
      <c r="T511" s="94"/>
      <c r="U511" s="94"/>
      <c r="V511" s="94"/>
      <c r="W511" s="94"/>
      <c r="X511" s="94"/>
      <c r="Y511" s="94"/>
      <c r="Z511" s="94"/>
    </row>
    <row r="512" ht="15.75" customHeight="1">
      <c r="A512" s="94"/>
      <c r="B512" s="94"/>
      <c r="C512" s="94"/>
      <c r="D512" s="94"/>
      <c r="E512" s="94"/>
      <c r="F512" s="94"/>
      <c r="G512" s="94"/>
      <c r="H512" s="94"/>
      <c r="I512" s="94"/>
      <c r="J512" s="94"/>
      <c r="K512" s="94"/>
      <c r="L512" s="94"/>
      <c r="M512" s="94"/>
      <c r="N512" s="94"/>
      <c r="O512" s="94"/>
      <c r="P512" s="94"/>
      <c r="Q512" s="94"/>
      <c r="R512" s="94"/>
      <c r="S512" s="94"/>
      <c r="T512" s="94"/>
      <c r="U512" s="94"/>
      <c r="V512" s="94"/>
      <c r="W512" s="94"/>
      <c r="X512" s="94"/>
      <c r="Y512" s="94"/>
      <c r="Z512" s="94"/>
    </row>
    <row r="513" ht="15.75" customHeight="1">
      <c r="A513" s="94"/>
      <c r="B513" s="94"/>
      <c r="C513" s="94"/>
      <c r="D513" s="94"/>
      <c r="E513" s="94"/>
      <c r="F513" s="94"/>
      <c r="G513" s="94"/>
      <c r="H513" s="94"/>
      <c r="I513" s="94"/>
      <c r="J513" s="94"/>
      <c r="K513" s="94"/>
      <c r="L513" s="94"/>
      <c r="M513" s="94"/>
      <c r="N513" s="94"/>
      <c r="O513" s="94"/>
      <c r="P513" s="94"/>
      <c r="Q513" s="94"/>
      <c r="R513" s="94"/>
      <c r="S513" s="94"/>
      <c r="T513" s="94"/>
      <c r="U513" s="94"/>
      <c r="V513" s="94"/>
      <c r="W513" s="94"/>
      <c r="X513" s="94"/>
      <c r="Y513" s="94"/>
      <c r="Z513" s="94"/>
    </row>
    <row r="514" ht="15.75" customHeight="1">
      <c r="A514" s="94"/>
      <c r="B514" s="94"/>
      <c r="C514" s="94"/>
      <c r="D514" s="94"/>
      <c r="E514" s="94"/>
      <c r="F514" s="94"/>
      <c r="G514" s="94"/>
      <c r="H514" s="94"/>
      <c r="I514" s="94"/>
      <c r="J514" s="94"/>
      <c r="K514" s="94"/>
      <c r="L514" s="94"/>
      <c r="M514" s="94"/>
      <c r="N514" s="94"/>
      <c r="O514" s="94"/>
      <c r="P514" s="94"/>
      <c r="Q514" s="94"/>
      <c r="R514" s="94"/>
      <c r="S514" s="94"/>
      <c r="T514" s="94"/>
      <c r="U514" s="94"/>
      <c r="V514" s="94"/>
      <c r="W514" s="94"/>
      <c r="X514" s="94"/>
      <c r="Y514" s="94"/>
      <c r="Z514" s="94"/>
    </row>
    <row r="515" ht="15.75" customHeight="1">
      <c r="A515" s="94"/>
      <c r="B515" s="94"/>
      <c r="C515" s="94"/>
      <c r="D515" s="94"/>
      <c r="E515" s="94"/>
      <c r="F515" s="94"/>
      <c r="G515" s="94"/>
      <c r="H515" s="94"/>
      <c r="I515" s="94"/>
      <c r="J515" s="94"/>
      <c r="K515" s="94"/>
      <c r="L515" s="94"/>
      <c r="M515" s="94"/>
      <c r="N515" s="94"/>
      <c r="O515" s="94"/>
      <c r="P515" s="94"/>
      <c r="Q515" s="94"/>
      <c r="R515" s="94"/>
      <c r="S515" s="94"/>
      <c r="T515" s="94"/>
      <c r="U515" s="94"/>
      <c r="V515" s="94"/>
      <c r="W515" s="94"/>
      <c r="X515" s="94"/>
      <c r="Y515" s="94"/>
      <c r="Z515" s="94"/>
    </row>
    <row r="516" ht="15.75" customHeight="1">
      <c r="A516" s="94"/>
      <c r="B516" s="94"/>
      <c r="C516" s="94"/>
      <c r="D516" s="94"/>
      <c r="E516" s="94"/>
      <c r="F516" s="94"/>
      <c r="G516" s="94"/>
      <c r="H516" s="94"/>
      <c r="I516" s="94"/>
      <c r="J516" s="94"/>
      <c r="K516" s="94"/>
      <c r="L516" s="94"/>
      <c r="M516" s="94"/>
      <c r="N516" s="94"/>
      <c r="O516" s="94"/>
      <c r="P516" s="94"/>
      <c r="Q516" s="94"/>
      <c r="R516" s="94"/>
      <c r="S516" s="94"/>
      <c r="T516" s="94"/>
      <c r="U516" s="94"/>
      <c r="V516" s="94"/>
      <c r="W516" s="94"/>
      <c r="X516" s="94"/>
      <c r="Y516" s="94"/>
      <c r="Z516" s="94"/>
    </row>
    <row r="517" ht="15.75" customHeight="1">
      <c r="A517" s="94"/>
      <c r="B517" s="94"/>
      <c r="C517" s="94"/>
      <c r="D517" s="94"/>
      <c r="E517" s="94"/>
      <c r="F517" s="94"/>
      <c r="G517" s="94"/>
      <c r="H517" s="94"/>
      <c r="I517" s="94"/>
      <c r="J517" s="94"/>
      <c r="K517" s="94"/>
      <c r="L517" s="94"/>
      <c r="M517" s="94"/>
      <c r="N517" s="94"/>
      <c r="O517" s="94"/>
      <c r="P517" s="94"/>
      <c r="Q517" s="94"/>
      <c r="R517" s="94"/>
      <c r="S517" s="94"/>
      <c r="T517" s="94"/>
      <c r="U517" s="94"/>
      <c r="V517" s="94"/>
      <c r="W517" s="94"/>
      <c r="X517" s="94"/>
      <c r="Y517" s="94"/>
      <c r="Z517" s="94"/>
    </row>
    <row r="518" ht="15.75" customHeight="1">
      <c r="A518" s="94"/>
      <c r="B518" s="94"/>
      <c r="C518" s="94"/>
      <c r="D518" s="94"/>
      <c r="E518" s="94"/>
      <c r="F518" s="94"/>
      <c r="G518" s="94"/>
      <c r="H518" s="94"/>
      <c r="I518" s="94"/>
      <c r="J518" s="94"/>
      <c r="K518" s="94"/>
      <c r="L518" s="94"/>
      <c r="M518" s="94"/>
      <c r="N518" s="94"/>
      <c r="O518" s="94"/>
      <c r="P518" s="94"/>
      <c r="Q518" s="94"/>
      <c r="R518" s="94"/>
      <c r="S518" s="94"/>
      <c r="T518" s="94"/>
      <c r="U518" s="94"/>
      <c r="V518" s="94"/>
      <c r="W518" s="94"/>
      <c r="X518" s="94"/>
      <c r="Y518" s="94"/>
      <c r="Z518" s="94"/>
    </row>
    <row r="519" ht="15.75" customHeight="1">
      <c r="A519" s="94"/>
      <c r="B519" s="94"/>
      <c r="C519" s="94"/>
      <c r="D519" s="94"/>
      <c r="E519" s="94"/>
      <c r="F519" s="94"/>
      <c r="G519" s="94"/>
      <c r="H519" s="94"/>
      <c r="I519" s="94"/>
      <c r="J519" s="94"/>
      <c r="K519" s="94"/>
      <c r="L519" s="94"/>
      <c r="M519" s="94"/>
      <c r="N519" s="94"/>
      <c r="O519" s="94"/>
      <c r="P519" s="94"/>
      <c r="Q519" s="94"/>
      <c r="R519" s="94"/>
      <c r="S519" s="94"/>
      <c r="T519" s="94"/>
      <c r="U519" s="94"/>
      <c r="V519" s="94"/>
      <c r="W519" s="94"/>
      <c r="X519" s="94"/>
      <c r="Y519" s="94"/>
      <c r="Z519" s="94"/>
    </row>
    <row r="520" ht="15.75" customHeight="1">
      <c r="A520" s="94"/>
      <c r="B520" s="94"/>
      <c r="C520" s="94"/>
      <c r="D520" s="94"/>
      <c r="E520" s="94"/>
      <c r="F520" s="94"/>
      <c r="G520" s="94"/>
      <c r="H520" s="94"/>
      <c r="I520" s="94"/>
      <c r="J520" s="94"/>
      <c r="K520" s="94"/>
      <c r="L520" s="94"/>
      <c r="M520" s="94"/>
      <c r="N520" s="94"/>
      <c r="O520" s="94"/>
      <c r="P520" s="94"/>
      <c r="Q520" s="94"/>
      <c r="R520" s="94"/>
      <c r="S520" s="94"/>
      <c r="T520" s="94"/>
      <c r="U520" s="94"/>
      <c r="V520" s="94"/>
      <c r="W520" s="94"/>
      <c r="X520" s="94"/>
      <c r="Y520" s="94"/>
      <c r="Z520" s="94"/>
    </row>
    <row r="521" ht="15.75" customHeight="1">
      <c r="A521" s="94"/>
      <c r="B521" s="94"/>
      <c r="C521" s="94"/>
      <c r="D521" s="94"/>
      <c r="E521" s="94"/>
      <c r="F521" s="94"/>
      <c r="G521" s="94"/>
      <c r="H521" s="94"/>
      <c r="I521" s="94"/>
      <c r="J521" s="94"/>
      <c r="K521" s="94"/>
      <c r="L521" s="94"/>
      <c r="M521" s="94"/>
      <c r="N521" s="94"/>
      <c r="O521" s="94"/>
      <c r="P521" s="94"/>
      <c r="Q521" s="94"/>
      <c r="R521" s="94"/>
      <c r="S521" s="94"/>
      <c r="T521" s="94"/>
      <c r="U521" s="94"/>
      <c r="V521" s="94"/>
      <c r="W521" s="94"/>
      <c r="X521" s="94"/>
      <c r="Y521" s="94"/>
      <c r="Z521" s="94"/>
    </row>
    <row r="522" ht="15.75" customHeight="1">
      <c r="A522" s="94"/>
      <c r="B522" s="94"/>
      <c r="C522" s="94"/>
      <c r="D522" s="94"/>
      <c r="E522" s="94"/>
      <c r="F522" s="94"/>
      <c r="G522" s="94"/>
      <c r="H522" s="94"/>
      <c r="I522" s="94"/>
      <c r="J522" s="94"/>
      <c r="K522" s="94"/>
      <c r="L522" s="94"/>
      <c r="M522" s="94"/>
      <c r="N522" s="94"/>
      <c r="O522" s="94"/>
      <c r="P522" s="94"/>
      <c r="Q522" s="94"/>
      <c r="R522" s="94"/>
      <c r="S522" s="94"/>
      <c r="T522" s="94"/>
      <c r="U522" s="94"/>
      <c r="V522" s="94"/>
      <c r="W522" s="94"/>
      <c r="X522" s="94"/>
      <c r="Y522" s="94"/>
      <c r="Z522" s="94"/>
    </row>
    <row r="523" ht="15.75" customHeight="1">
      <c r="A523" s="94"/>
      <c r="B523" s="94"/>
      <c r="C523" s="94"/>
      <c r="D523" s="94"/>
      <c r="E523" s="94"/>
      <c r="F523" s="94"/>
      <c r="G523" s="94"/>
      <c r="H523" s="94"/>
      <c r="I523" s="94"/>
      <c r="J523" s="94"/>
      <c r="K523" s="94"/>
      <c r="L523" s="94"/>
      <c r="M523" s="94"/>
      <c r="N523" s="94"/>
      <c r="O523" s="94"/>
      <c r="P523" s="94"/>
      <c r="Q523" s="94"/>
      <c r="R523" s="94"/>
      <c r="S523" s="94"/>
      <c r="T523" s="94"/>
      <c r="U523" s="94"/>
      <c r="V523" s="94"/>
      <c r="W523" s="94"/>
      <c r="X523" s="94"/>
      <c r="Y523" s="94"/>
      <c r="Z523" s="94"/>
    </row>
    <row r="524" ht="15.75" customHeight="1">
      <c r="A524" s="94"/>
      <c r="B524" s="94"/>
      <c r="C524" s="94"/>
      <c r="D524" s="94"/>
      <c r="E524" s="94"/>
      <c r="F524" s="94"/>
      <c r="G524" s="94"/>
      <c r="H524" s="94"/>
      <c r="I524" s="94"/>
      <c r="J524" s="94"/>
      <c r="K524" s="94"/>
      <c r="L524" s="94"/>
      <c r="M524" s="94"/>
      <c r="N524" s="94"/>
      <c r="O524" s="94"/>
      <c r="P524" s="94"/>
      <c r="Q524" s="94"/>
      <c r="R524" s="94"/>
      <c r="S524" s="94"/>
      <c r="T524" s="94"/>
      <c r="U524" s="94"/>
      <c r="V524" s="94"/>
      <c r="W524" s="94"/>
      <c r="X524" s="94"/>
      <c r="Y524" s="94"/>
      <c r="Z524" s="94"/>
    </row>
    <row r="525" ht="15.75" customHeight="1">
      <c r="A525" s="94"/>
      <c r="B525" s="94"/>
      <c r="C525" s="94"/>
      <c r="D525" s="94"/>
      <c r="E525" s="94"/>
      <c r="F525" s="94"/>
      <c r="G525" s="94"/>
      <c r="H525" s="94"/>
      <c r="I525" s="94"/>
      <c r="J525" s="94"/>
      <c r="K525" s="94"/>
      <c r="L525" s="94"/>
      <c r="M525" s="94"/>
      <c r="N525" s="94"/>
      <c r="O525" s="94"/>
      <c r="P525" s="94"/>
      <c r="Q525" s="94"/>
      <c r="R525" s="94"/>
      <c r="S525" s="94"/>
      <c r="T525" s="94"/>
      <c r="U525" s="94"/>
      <c r="V525" s="94"/>
      <c r="W525" s="94"/>
      <c r="X525" s="94"/>
      <c r="Y525" s="94"/>
      <c r="Z525" s="94"/>
    </row>
    <row r="526" ht="15.75" customHeight="1">
      <c r="A526" s="94"/>
      <c r="B526" s="94"/>
      <c r="C526" s="94"/>
      <c r="D526" s="94"/>
      <c r="E526" s="94"/>
      <c r="F526" s="94"/>
      <c r="G526" s="94"/>
      <c r="H526" s="94"/>
      <c r="I526" s="94"/>
      <c r="J526" s="94"/>
      <c r="K526" s="94"/>
      <c r="L526" s="94"/>
      <c r="M526" s="94"/>
      <c r="N526" s="94"/>
      <c r="O526" s="94"/>
      <c r="P526" s="94"/>
      <c r="Q526" s="94"/>
      <c r="R526" s="94"/>
      <c r="S526" s="94"/>
      <c r="T526" s="94"/>
      <c r="U526" s="94"/>
      <c r="V526" s="94"/>
      <c r="W526" s="94"/>
      <c r="X526" s="94"/>
      <c r="Y526" s="94"/>
      <c r="Z526" s="94"/>
    </row>
    <row r="527" ht="15.75" customHeight="1">
      <c r="A527" s="94"/>
      <c r="B527" s="94"/>
      <c r="C527" s="94"/>
      <c r="D527" s="94"/>
      <c r="E527" s="94"/>
      <c r="F527" s="94"/>
      <c r="G527" s="94"/>
      <c r="H527" s="94"/>
      <c r="I527" s="94"/>
      <c r="J527" s="94"/>
      <c r="K527" s="94"/>
      <c r="L527" s="94"/>
      <c r="M527" s="94"/>
      <c r="N527" s="94"/>
      <c r="O527" s="94"/>
      <c r="P527" s="94"/>
      <c r="Q527" s="94"/>
      <c r="R527" s="94"/>
      <c r="S527" s="94"/>
      <c r="T527" s="94"/>
      <c r="U527" s="94"/>
      <c r="V527" s="94"/>
      <c r="W527" s="94"/>
      <c r="X527" s="94"/>
      <c r="Y527" s="94"/>
      <c r="Z527" s="94"/>
    </row>
    <row r="528" ht="15.75" customHeight="1">
      <c r="A528" s="94"/>
      <c r="B528" s="94"/>
      <c r="C528" s="94"/>
      <c r="D528" s="94"/>
      <c r="E528" s="94"/>
      <c r="F528" s="94"/>
      <c r="G528" s="94"/>
      <c r="H528" s="94"/>
      <c r="I528" s="94"/>
      <c r="J528" s="94"/>
      <c r="K528" s="94"/>
      <c r="L528" s="94"/>
      <c r="M528" s="94"/>
      <c r="N528" s="94"/>
      <c r="O528" s="94"/>
      <c r="P528" s="94"/>
      <c r="Q528" s="94"/>
      <c r="R528" s="94"/>
      <c r="S528" s="94"/>
      <c r="T528" s="94"/>
      <c r="U528" s="94"/>
      <c r="V528" s="94"/>
      <c r="W528" s="94"/>
      <c r="X528" s="94"/>
      <c r="Y528" s="94"/>
      <c r="Z528" s="94"/>
    </row>
    <row r="529" ht="15.75" customHeight="1">
      <c r="A529" s="94"/>
      <c r="B529" s="94"/>
      <c r="C529" s="94"/>
      <c r="D529" s="94"/>
      <c r="E529" s="94"/>
      <c r="F529" s="94"/>
      <c r="G529" s="94"/>
      <c r="H529" s="94"/>
      <c r="I529" s="94"/>
      <c r="J529" s="94"/>
      <c r="K529" s="94"/>
      <c r="L529" s="94"/>
      <c r="M529" s="94"/>
      <c r="N529" s="94"/>
      <c r="O529" s="94"/>
      <c r="P529" s="94"/>
      <c r="Q529" s="94"/>
      <c r="R529" s="94"/>
      <c r="S529" s="94"/>
      <c r="T529" s="94"/>
      <c r="U529" s="94"/>
      <c r="V529" s="94"/>
      <c r="W529" s="94"/>
      <c r="X529" s="94"/>
      <c r="Y529" s="94"/>
      <c r="Z529" s="94"/>
    </row>
    <row r="530" ht="15.75" customHeight="1">
      <c r="A530" s="94"/>
      <c r="B530" s="94"/>
      <c r="C530" s="94"/>
      <c r="D530" s="94"/>
      <c r="E530" s="94"/>
      <c r="F530" s="94"/>
      <c r="G530" s="94"/>
      <c r="H530" s="94"/>
      <c r="I530" s="94"/>
      <c r="J530" s="94"/>
      <c r="K530" s="94"/>
      <c r="L530" s="94"/>
      <c r="M530" s="94"/>
      <c r="N530" s="94"/>
      <c r="O530" s="94"/>
      <c r="P530" s="94"/>
      <c r="Q530" s="94"/>
      <c r="R530" s="94"/>
      <c r="S530" s="94"/>
      <c r="T530" s="94"/>
      <c r="U530" s="94"/>
      <c r="V530" s="94"/>
      <c r="W530" s="94"/>
      <c r="X530" s="94"/>
      <c r="Y530" s="94"/>
      <c r="Z530" s="94"/>
    </row>
    <row r="531" ht="15.75" customHeight="1">
      <c r="A531" s="94"/>
      <c r="B531" s="94"/>
      <c r="C531" s="94"/>
      <c r="D531" s="94"/>
      <c r="E531" s="94"/>
      <c r="F531" s="94"/>
      <c r="G531" s="94"/>
      <c r="H531" s="94"/>
      <c r="I531" s="94"/>
      <c r="J531" s="94"/>
      <c r="K531" s="94"/>
      <c r="L531" s="94"/>
      <c r="M531" s="94"/>
      <c r="N531" s="94"/>
      <c r="O531" s="94"/>
      <c r="P531" s="94"/>
      <c r="Q531" s="94"/>
      <c r="R531" s="94"/>
      <c r="S531" s="94"/>
      <c r="T531" s="94"/>
      <c r="U531" s="94"/>
      <c r="V531" s="94"/>
      <c r="W531" s="94"/>
      <c r="X531" s="94"/>
      <c r="Y531" s="94"/>
      <c r="Z531" s="94"/>
    </row>
    <row r="532" ht="15.75" customHeight="1">
      <c r="A532" s="94"/>
      <c r="B532" s="94"/>
      <c r="C532" s="94"/>
      <c r="D532" s="94"/>
      <c r="E532" s="94"/>
      <c r="F532" s="94"/>
      <c r="G532" s="94"/>
      <c r="H532" s="94"/>
      <c r="I532" s="94"/>
      <c r="J532" s="94"/>
      <c r="K532" s="94"/>
      <c r="L532" s="94"/>
      <c r="M532" s="94"/>
      <c r="N532" s="94"/>
      <c r="O532" s="94"/>
      <c r="P532" s="94"/>
      <c r="Q532" s="94"/>
      <c r="R532" s="94"/>
      <c r="S532" s="94"/>
      <c r="T532" s="94"/>
      <c r="U532" s="94"/>
      <c r="V532" s="94"/>
      <c r="W532" s="94"/>
      <c r="X532" s="94"/>
      <c r="Y532" s="94"/>
      <c r="Z532" s="94"/>
    </row>
    <row r="533" ht="15.75" customHeight="1">
      <c r="A533" s="94"/>
      <c r="B533" s="94"/>
      <c r="C533" s="94"/>
      <c r="D533" s="94"/>
      <c r="E533" s="94"/>
      <c r="F533" s="94"/>
      <c r="G533" s="94"/>
      <c r="H533" s="94"/>
      <c r="I533" s="94"/>
      <c r="J533" s="94"/>
      <c r="K533" s="94"/>
      <c r="L533" s="94"/>
      <c r="M533" s="94"/>
      <c r="N533" s="94"/>
      <c r="O533" s="94"/>
      <c r="P533" s="94"/>
      <c r="Q533" s="94"/>
      <c r="R533" s="94"/>
      <c r="S533" s="94"/>
      <c r="T533" s="94"/>
      <c r="U533" s="94"/>
      <c r="V533" s="94"/>
      <c r="W533" s="94"/>
      <c r="X533" s="94"/>
      <c r="Y533" s="94"/>
      <c r="Z533" s="94"/>
    </row>
    <row r="534" ht="15.75" customHeight="1">
      <c r="A534" s="94"/>
      <c r="B534" s="94"/>
      <c r="C534" s="94"/>
      <c r="D534" s="94"/>
      <c r="E534" s="94"/>
      <c r="F534" s="94"/>
      <c r="G534" s="94"/>
      <c r="H534" s="94"/>
      <c r="I534" s="94"/>
      <c r="J534" s="94"/>
      <c r="K534" s="94"/>
      <c r="L534" s="94"/>
      <c r="M534" s="94"/>
      <c r="N534" s="94"/>
      <c r="O534" s="94"/>
      <c r="P534" s="94"/>
      <c r="Q534" s="94"/>
      <c r="R534" s="94"/>
      <c r="S534" s="94"/>
      <c r="T534" s="94"/>
      <c r="U534" s="94"/>
      <c r="V534" s="94"/>
      <c r="W534" s="94"/>
      <c r="X534" s="94"/>
      <c r="Y534" s="94"/>
      <c r="Z534" s="94"/>
    </row>
    <row r="535" ht="15.75" customHeight="1">
      <c r="A535" s="94"/>
      <c r="B535" s="94"/>
      <c r="C535" s="94"/>
      <c r="D535" s="94"/>
      <c r="E535" s="94"/>
      <c r="F535" s="94"/>
      <c r="G535" s="94"/>
      <c r="H535" s="94"/>
      <c r="I535" s="94"/>
      <c r="J535" s="94"/>
      <c r="K535" s="94"/>
      <c r="L535" s="94"/>
      <c r="M535" s="94"/>
      <c r="N535" s="94"/>
      <c r="O535" s="94"/>
      <c r="P535" s="94"/>
      <c r="Q535" s="94"/>
      <c r="R535" s="94"/>
      <c r="S535" s="94"/>
      <c r="T535" s="94"/>
      <c r="U535" s="94"/>
      <c r="V535" s="94"/>
      <c r="W535" s="94"/>
      <c r="X535" s="94"/>
      <c r="Y535" s="94"/>
      <c r="Z535" s="94"/>
    </row>
    <row r="536" ht="15.75" customHeight="1">
      <c r="A536" s="94"/>
      <c r="B536" s="94"/>
      <c r="C536" s="94"/>
      <c r="D536" s="94"/>
      <c r="E536" s="94"/>
      <c r="F536" s="94"/>
      <c r="G536" s="94"/>
      <c r="H536" s="94"/>
      <c r="I536" s="94"/>
      <c r="J536" s="94"/>
      <c r="K536" s="94"/>
      <c r="L536" s="94"/>
      <c r="M536" s="94"/>
      <c r="N536" s="94"/>
      <c r="O536" s="94"/>
      <c r="P536" s="94"/>
      <c r="Q536" s="94"/>
      <c r="R536" s="94"/>
      <c r="S536" s="94"/>
      <c r="T536" s="94"/>
      <c r="U536" s="94"/>
      <c r="V536" s="94"/>
      <c r="W536" s="94"/>
      <c r="X536" s="94"/>
      <c r="Y536" s="94"/>
      <c r="Z536" s="94"/>
    </row>
    <row r="537" ht="15.75" customHeight="1">
      <c r="A537" s="94"/>
      <c r="B537" s="94"/>
      <c r="C537" s="94"/>
      <c r="D537" s="94"/>
      <c r="E537" s="94"/>
      <c r="F537" s="94"/>
      <c r="G537" s="94"/>
      <c r="H537" s="94"/>
      <c r="I537" s="94"/>
      <c r="J537" s="94"/>
      <c r="K537" s="94"/>
      <c r="L537" s="94"/>
      <c r="M537" s="94"/>
      <c r="N537" s="94"/>
      <c r="O537" s="94"/>
      <c r="P537" s="94"/>
      <c r="Q537" s="94"/>
      <c r="R537" s="94"/>
      <c r="S537" s="94"/>
      <c r="T537" s="94"/>
      <c r="U537" s="94"/>
      <c r="V537" s="94"/>
      <c r="W537" s="94"/>
      <c r="X537" s="94"/>
      <c r="Y537" s="94"/>
      <c r="Z537" s="94"/>
    </row>
    <row r="538" ht="15.75" customHeight="1">
      <c r="A538" s="94"/>
      <c r="B538" s="94"/>
      <c r="C538" s="94"/>
      <c r="D538" s="94"/>
      <c r="E538" s="94"/>
      <c r="F538" s="94"/>
      <c r="G538" s="94"/>
      <c r="H538" s="94"/>
      <c r="I538" s="94"/>
      <c r="J538" s="94"/>
      <c r="K538" s="94"/>
      <c r="L538" s="94"/>
      <c r="M538" s="94"/>
      <c r="N538" s="94"/>
      <c r="O538" s="94"/>
      <c r="P538" s="94"/>
      <c r="Q538" s="94"/>
      <c r="R538" s="94"/>
      <c r="S538" s="94"/>
      <c r="T538" s="94"/>
      <c r="U538" s="94"/>
      <c r="V538" s="94"/>
      <c r="W538" s="94"/>
      <c r="X538" s="94"/>
      <c r="Y538" s="94"/>
      <c r="Z538" s="94"/>
    </row>
    <row r="539" ht="15.75" customHeight="1">
      <c r="A539" s="94"/>
      <c r="B539" s="94"/>
      <c r="C539" s="94"/>
      <c r="D539" s="94"/>
      <c r="E539" s="94"/>
      <c r="F539" s="94"/>
      <c r="G539" s="94"/>
      <c r="H539" s="94"/>
      <c r="I539" s="94"/>
      <c r="J539" s="94"/>
      <c r="K539" s="94"/>
      <c r="L539" s="94"/>
      <c r="M539" s="94"/>
      <c r="N539" s="94"/>
      <c r="O539" s="94"/>
      <c r="P539" s="94"/>
      <c r="Q539" s="94"/>
      <c r="R539" s="94"/>
      <c r="S539" s="94"/>
      <c r="T539" s="94"/>
      <c r="U539" s="94"/>
      <c r="V539" s="94"/>
      <c r="W539" s="94"/>
      <c r="X539" s="94"/>
      <c r="Y539" s="94"/>
      <c r="Z539" s="94"/>
    </row>
    <row r="540" ht="15.75" customHeight="1">
      <c r="A540" s="94"/>
      <c r="B540" s="94"/>
      <c r="C540" s="94"/>
      <c r="D540" s="94"/>
      <c r="E540" s="94"/>
      <c r="F540" s="94"/>
      <c r="G540" s="94"/>
      <c r="H540" s="94"/>
      <c r="I540" s="94"/>
      <c r="J540" s="94"/>
      <c r="K540" s="94"/>
      <c r="L540" s="94"/>
      <c r="M540" s="94"/>
      <c r="N540" s="94"/>
      <c r="O540" s="94"/>
      <c r="P540" s="94"/>
      <c r="Q540" s="94"/>
      <c r="R540" s="94"/>
      <c r="S540" s="94"/>
      <c r="T540" s="94"/>
      <c r="U540" s="94"/>
      <c r="V540" s="94"/>
      <c r="W540" s="94"/>
      <c r="X540" s="94"/>
      <c r="Y540" s="94"/>
      <c r="Z540" s="94"/>
    </row>
    <row r="541" ht="15.75" customHeight="1">
      <c r="A541" s="94"/>
      <c r="B541" s="94"/>
      <c r="C541" s="94"/>
      <c r="D541" s="94"/>
      <c r="E541" s="94"/>
      <c r="F541" s="94"/>
      <c r="G541" s="94"/>
      <c r="H541" s="94"/>
      <c r="I541" s="94"/>
      <c r="J541" s="94"/>
      <c r="K541" s="94"/>
      <c r="L541" s="94"/>
      <c r="M541" s="94"/>
      <c r="N541" s="94"/>
      <c r="O541" s="94"/>
      <c r="P541" s="94"/>
      <c r="Q541" s="94"/>
      <c r="R541" s="94"/>
      <c r="S541" s="94"/>
      <c r="T541" s="94"/>
      <c r="U541" s="94"/>
      <c r="V541" s="94"/>
      <c r="W541" s="94"/>
      <c r="X541" s="94"/>
      <c r="Y541" s="94"/>
      <c r="Z541" s="94"/>
    </row>
    <row r="542" ht="15.75" customHeight="1">
      <c r="A542" s="94"/>
      <c r="B542" s="94"/>
      <c r="C542" s="94"/>
      <c r="D542" s="94"/>
      <c r="E542" s="94"/>
      <c r="F542" s="94"/>
      <c r="G542" s="94"/>
      <c r="H542" s="94"/>
      <c r="I542" s="94"/>
      <c r="J542" s="94"/>
      <c r="K542" s="94"/>
      <c r="L542" s="94"/>
      <c r="M542" s="94"/>
      <c r="N542" s="94"/>
      <c r="O542" s="94"/>
      <c r="P542" s="94"/>
      <c r="Q542" s="94"/>
      <c r="R542" s="94"/>
      <c r="S542" s="94"/>
      <c r="T542" s="94"/>
      <c r="U542" s="94"/>
      <c r="V542" s="94"/>
      <c r="W542" s="94"/>
      <c r="X542" s="94"/>
      <c r="Y542" s="94"/>
      <c r="Z542" s="94"/>
    </row>
    <row r="543" ht="15.75" customHeight="1">
      <c r="A543" s="94"/>
      <c r="B543" s="94"/>
      <c r="C543" s="94"/>
      <c r="D543" s="94"/>
      <c r="E543" s="94"/>
      <c r="F543" s="94"/>
      <c r="G543" s="94"/>
      <c r="H543" s="94"/>
      <c r="I543" s="94"/>
      <c r="J543" s="94"/>
      <c r="K543" s="94"/>
      <c r="L543" s="94"/>
      <c r="M543" s="94"/>
      <c r="N543" s="94"/>
      <c r="O543" s="94"/>
      <c r="P543" s="94"/>
      <c r="Q543" s="94"/>
      <c r="R543" s="94"/>
      <c r="S543" s="94"/>
      <c r="T543" s="94"/>
      <c r="U543" s="94"/>
      <c r="V543" s="94"/>
      <c r="W543" s="94"/>
      <c r="X543" s="94"/>
      <c r="Y543" s="94"/>
      <c r="Z543" s="94"/>
    </row>
    <row r="544" ht="15.75" customHeight="1">
      <c r="A544" s="94"/>
      <c r="B544" s="94"/>
      <c r="C544" s="94"/>
      <c r="D544" s="94"/>
      <c r="E544" s="94"/>
      <c r="F544" s="94"/>
      <c r="G544" s="94"/>
      <c r="H544" s="94"/>
      <c r="I544" s="94"/>
      <c r="J544" s="94"/>
      <c r="K544" s="94"/>
      <c r="L544" s="94"/>
      <c r="M544" s="94"/>
      <c r="N544" s="94"/>
      <c r="O544" s="94"/>
      <c r="P544" s="94"/>
      <c r="Q544" s="94"/>
      <c r="R544" s="94"/>
      <c r="S544" s="94"/>
      <c r="T544" s="94"/>
      <c r="U544" s="94"/>
      <c r="V544" s="94"/>
      <c r="W544" s="94"/>
      <c r="X544" s="94"/>
      <c r="Y544" s="94"/>
      <c r="Z544" s="94"/>
    </row>
    <row r="545" ht="15.75" customHeight="1">
      <c r="A545" s="94"/>
      <c r="B545" s="94"/>
      <c r="C545" s="94"/>
      <c r="D545" s="94"/>
      <c r="E545" s="94"/>
      <c r="F545" s="94"/>
      <c r="G545" s="94"/>
      <c r="H545" s="94"/>
      <c r="I545" s="94"/>
      <c r="J545" s="94"/>
      <c r="K545" s="94"/>
      <c r="L545" s="94"/>
      <c r="M545" s="94"/>
      <c r="N545" s="94"/>
      <c r="O545" s="94"/>
      <c r="P545" s="94"/>
      <c r="Q545" s="94"/>
      <c r="R545" s="94"/>
      <c r="S545" s="94"/>
      <c r="T545" s="94"/>
      <c r="U545" s="94"/>
      <c r="V545" s="94"/>
      <c r="W545" s="94"/>
      <c r="X545" s="94"/>
      <c r="Y545" s="94"/>
      <c r="Z545" s="94"/>
    </row>
    <row r="546" ht="15.75" customHeight="1">
      <c r="A546" s="94"/>
      <c r="B546" s="94"/>
      <c r="C546" s="94"/>
      <c r="D546" s="94"/>
      <c r="E546" s="94"/>
      <c r="F546" s="94"/>
      <c r="G546" s="94"/>
      <c r="H546" s="94"/>
      <c r="I546" s="94"/>
      <c r="J546" s="94"/>
      <c r="K546" s="94"/>
      <c r="L546" s="94"/>
      <c r="M546" s="94"/>
      <c r="N546" s="94"/>
      <c r="O546" s="94"/>
      <c r="P546" s="94"/>
      <c r="Q546" s="94"/>
      <c r="R546" s="94"/>
      <c r="S546" s="94"/>
      <c r="T546" s="94"/>
      <c r="U546" s="94"/>
      <c r="V546" s="94"/>
      <c r="W546" s="94"/>
      <c r="X546" s="94"/>
      <c r="Y546" s="94"/>
      <c r="Z546" s="94"/>
    </row>
    <row r="547" ht="15.75" customHeight="1">
      <c r="A547" s="94"/>
      <c r="B547" s="94"/>
      <c r="C547" s="94"/>
      <c r="D547" s="94"/>
      <c r="E547" s="94"/>
      <c r="F547" s="94"/>
      <c r="G547" s="94"/>
      <c r="H547" s="94"/>
      <c r="I547" s="94"/>
      <c r="J547" s="94"/>
      <c r="K547" s="94"/>
      <c r="L547" s="94"/>
      <c r="M547" s="94"/>
      <c r="N547" s="94"/>
      <c r="O547" s="94"/>
      <c r="P547" s="94"/>
      <c r="Q547" s="94"/>
      <c r="R547" s="94"/>
      <c r="S547" s="94"/>
      <c r="T547" s="94"/>
      <c r="U547" s="94"/>
      <c r="V547" s="94"/>
      <c r="W547" s="94"/>
      <c r="X547" s="94"/>
      <c r="Y547" s="94"/>
      <c r="Z547" s="94"/>
    </row>
    <row r="548" ht="15.75" customHeight="1">
      <c r="A548" s="94"/>
      <c r="B548" s="94"/>
      <c r="C548" s="94"/>
      <c r="D548" s="94"/>
      <c r="E548" s="94"/>
      <c r="F548" s="94"/>
      <c r="G548" s="94"/>
      <c r="H548" s="94"/>
      <c r="I548" s="94"/>
      <c r="J548" s="94"/>
      <c r="K548" s="94"/>
      <c r="L548" s="94"/>
      <c r="M548" s="94"/>
      <c r="N548" s="94"/>
      <c r="O548" s="94"/>
      <c r="P548" s="94"/>
      <c r="Q548" s="94"/>
      <c r="R548" s="94"/>
      <c r="S548" s="94"/>
      <c r="T548" s="94"/>
      <c r="U548" s="94"/>
      <c r="V548" s="94"/>
      <c r="W548" s="94"/>
      <c r="X548" s="94"/>
      <c r="Y548" s="94"/>
      <c r="Z548" s="94"/>
    </row>
    <row r="549" ht="15.75" customHeight="1">
      <c r="A549" s="94"/>
      <c r="B549" s="94"/>
      <c r="C549" s="94"/>
      <c r="D549" s="94"/>
      <c r="E549" s="94"/>
      <c r="F549" s="94"/>
      <c r="G549" s="94"/>
      <c r="H549" s="94"/>
      <c r="I549" s="94"/>
      <c r="J549" s="94"/>
      <c r="K549" s="94"/>
      <c r="L549" s="94"/>
      <c r="M549" s="94"/>
      <c r="N549" s="94"/>
      <c r="O549" s="94"/>
      <c r="P549" s="94"/>
      <c r="Q549" s="94"/>
      <c r="R549" s="94"/>
      <c r="S549" s="94"/>
      <c r="T549" s="94"/>
      <c r="U549" s="94"/>
      <c r="V549" s="94"/>
      <c r="W549" s="94"/>
      <c r="X549" s="94"/>
      <c r="Y549" s="94"/>
      <c r="Z549" s="94"/>
    </row>
    <row r="550" ht="15.75" customHeight="1">
      <c r="A550" s="94"/>
      <c r="B550" s="94"/>
      <c r="C550" s="94"/>
      <c r="D550" s="94"/>
      <c r="E550" s="94"/>
      <c r="F550" s="94"/>
      <c r="G550" s="94"/>
      <c r="H550" s="94"/>
      <c r="I550" s="94"/>
      <c r="J550" s="94"/>
      <c r="K550" s="94"/>
      <c r="L550" s="94"/>
      <c r="M550" s="94"/>
      <c r="N550" s="94"/>
      <c r="O550" s="94"/>
      <c r="P550" s="94"/>
      <c r="Q550" s="94"/>
      <c r="R550" s="94"/>
      <c r="S550" s="94"/>
      <c r="T550" s="94"/>
      <c r="U550" s="94"/>
      <c r="V550" s="94"/>
      <c r="W550" s="94"/>
      <c r="X550" s="94"/>
      <c r="Y550" s="94"/>
      <c r="Z550" s="94"/>
    </row>
    <row r="551" ht="15.75" customHeight="1">
      <c r="A551" s="94"/>
      <c r="B551" s="94"/>
      <c r="C551" s="94"/>
      <c r="D551" s="94"/>
      <c r="E551" s="94"/>
      <c r="F551" s="94"/>
      <c r="G551" s="94"/>
      <c r="H551" s="94"/>
      <c r="I551" s="94"/>
      <c r="J551" s="94"/>
      <c r="K551" s="94"/>
      <c r="L551" s="94"/>
      <c r="M551" s="94"/>
      <c r="N551" s="94"/>
      <c r="O551" s="94"/>
      <c r="P551" s="94"/>
      <c r="Q551" s="94"/>
      <c r="R551" s="94"/>
      <c r="S551" s="94"/>
      <c r="T551" s="94"/>
      <c r="U551" s="94"/>
      <c r="V551" s="94"/>
      <c r="W551" s="94"/>
      <c r="X551" s="94"/>
      <c r="Y551" s="94"/>
      <c r="Z551" s="94"/>
    </row>
    <row r="552" ht="15.75" customHeight="1">
      <c r="A552" s="94"/>
      <c r="B552" s="94"/>
      <c r="C552" s="94"/>
      <c r="D552" s="94"/>
      <c r="E552" s="94"/>
      <c r="F552" s="94"/>
      <c r="G552" s="94"/>
      <c r="H552" s="94"/>
      <c r="I552" s="94"/>
      <c r="J552" s="94"/>
      <c r="K552" s="94"/>
      <c r="L552" s="94"/>
      <c r="M552" s="94"/>
      <c r="N552" s="94"/>
      <c r="O552" s="94"/>
      <c r="P552" s="94"/>
      <c r="Q552" s="94"/>
      <c r="R552" s="94"/>
      <c r="S552" s="94"/>
      <c r="T552" s="94"/>
      <c r="U552" s="94"/>
      <c r="V552" s="94"/>
      <c r="W552" s="94"/>
      <c r="X552" s="94"/>
      <c r="Y552" s="94"/>
      <c r="Z552" s="94"/>
    </row>
    <row r="553" ht="15.75" customHeight="1">
      <c r="A553" s="94"/>
      <c r="B553" s="94"/>
      <c r="C553" s="94"/>
      <c r="D553" s="94"/>
      <c r="E553" s="94"/>
      <c r="F553" s="94"/>
      <c r="G553" s="94"/>
      <c r="H553" s="94"/>
      <c r="I553" s="94"/>
      <c r="J553" s="94"/>
      <c r="K553" s="94"/>
      <c r="L553" s="94"/>
      <c r="M553" s="94"/>
      <c r="N553" s="94"/>
      <c r="O553" s="94"/>
      <c r="P553" s="94"/>
      <c r="Q553" s="94"/>
      <c r="R553" s="94"/>
      <c r="S553" s="94"/>
      <c r="T553" s="94"/>
      <c r="U553" s="94"/>
      <c r="V553" s="94"/>
      <c r="W553" s="94"/>
      <c r="X553" s="94"/>
      <c r="Y553" s="94"/>
      <c r="Z553" s="94"/>
    </row>
    <row r="554" ht="15.75" customHeight="1">
      <c r="A554" s="94"/>
      <c r="B554" s="94"/>
      <c r="C554" s="94"/>
      <c r="D554" s="94"/>
      <c r="E554" s="94"/>
      <c r="F554" s="94"/>
      <c r="G554" s="94"/>
      <c r="H554" s="94"/>
      <c r="I554" s="94"/>
      <c r="J554" s="94"/>
      <c r="K554" s="94"/>
      <c r="L554" s="94"/>
      <c r="M554" s="94"/>
      <c r="N554" s="94"/>
      <c r="O554" s="94"/>
      <c r="P554" s="94"/>
      <c r="Q554" s="94"/>
      <c r="R554" s="94"/>
      <c r="S554" s="94"/>
      <c r="T554" s="94"/>
      <c r="U554" s="94"/>
      <c r="V554" s="94"/>
      <c r="W554" s="94"/>
      <c r="X554" s="94"/>
      <c r="Y554" s="94"/>
      <c r="Z554" s="94"/>
    </row>
    <row r="555" ht="15.75" customHeight="1">
      <c r="A555" s="94"/>
      <c r="B555" s="94"/>
      <c r="C555" s="94"/>
      <c r="D555" s="94"/>
      <c r="E555" s="94"/>
      <c r="F555" s="94"/>
      <c r="G555" s="94"/>
      <c r="H555" s="94"/>
      <c r="I555" s="94"/>
      <c r="J555" s="94"/>
      <c r="K555" s="94"/>
      <c r="L555" s="94"/>
      <c r="M555" s="94"/>
      <c r="N555" s="94"/>
      <c r="O555" s="94"/>
      <c r="P555" s="94"/>
      <c r="Q555" s="94"/>
      <c r="R555" s="94"/>
      <c r="S555" s="94"/>
      <c r="T555" s="94"/>
      <c r="U555" s="94"/>
      <c r="V555" s="94"/>
      <c r="W555" s="94"/>
      <c r="X555" s="94"/>
      <c r="Y555" s="94"/>
      <c r="Z555" s="94"/>
    </row>
    <row r="556" ht="15.75" customHeight="1">
      <c r="A556" s="94"/>
      <c r="B556" s="94"/>
      <c r="C556" s="94"/>
      <c r="D556" s="94"/>
      <c r="E556" s="94"/>
      <c r="F556" s="94"/>
      <c r="G556" s="94"/>
      <c r="H556" s="94"/>
      <c r="I556" s="94"/>
      <c r="J556" s="94"/>
      <c r="K556" s="94"/>
      <c r="L556" s="94"/>
      <c r="M556" s="94"/>
      <c r="N556" s="94"/>
      <c r="O556" s="94"/>
      <c r="P556" s="94"/>
      <c r="Q556" s="94"/>
      <c r="R556" s="94"/>
      <c r="S556" s="94"/>
      <c r="T556" s="94"/>
      <c r="U556" s="94"/>
      <c r="V556" s="94"/>
      <c r="W556" s="94"/>
      <c r="X556" s="94"/>
      <c r="Y556" s="94"/>
      <c r="Z556" s="94"/>
    </row>
    <row r="557" ht="15.75" customHeight="1">
      <c r="A557" s="94"/>
      <c r="B557" s="94"/>
      <c r="C557" s="94"/>
      <c r="D557" s="94"/>
      <c r="E557" s="94"/>
      <c r="F557" s="94"/>
      <c r="G557" s="94"/>
      <c r="H557" s="94"/>
      <c r="I557" s="94"/>
      <c r="J557" s="94"/>
      <c r="K557" s="94"/>
      <c r="L557" s="94"/>
      <c r="M557" s="94"/>
      <c r="N557" s="94"/>
      <c r="O557" s="94"/>
      <c r="P557" s="94"/>
      <c r="Q557" s="94"/>
      <c r="R557" s="94"/>
      <c r="S557" s="94"/>
      <c r="T557" s="94"/>
      <c r="U557" s="94"/>
      <c r="V557" s="94"/>
      <c r="W557" s="94"/>
      <c r="X557" s="94"/>
      <c r="Y557" s="94"/>
      <c r="Z557" s="94"/>
    </row>
    <row r="558" ht="15.75" customHeight="1">
      <c r="A558" s="94"/>
      <c r="B558" s="94"/>
      <c r="C558" s="94"/>
      <c r="D558" s="94"/>
      <c r="E558" s="94"/>
      <c r="F558" s="94"/>
      <c r="G558" s="94"/>
      <c r="H558" s="94"/>
      <c r="I558" s="94"/>
      <c r="J558" s="94"/>
      <c r="K558" s="94"/>
      <c r="L558" s="94"/>
      <c r="M558" s="94"/>
      <c r="N558" s="94"/>
      <c r="O558" s="94"/>
      <c r="P558" s="94"/>
      <c r="Q558" s="94"/>
      <c r="R558" s="94"/>
      <c r="S558" s="94"/>
      <c r="T558" s="94"/>
      <c r="U558" s="94"/>
      <c r="V558" s="94"/>
      <c r="W558" s="94"/>
      <c r="X558" s="94"/>
      <c r="Y558" s="94"/>
      <c r="Z558" s="94"/>
    </row>
    <row r="559" ht="15.75" customHeight="1">
      <c r="A559" s="94"/>
      <c r="B559" s="94"/>
      <c r="C559" s="94"/>
      <c r="D559" s="94"/>
      <c r="E559" s="94"/>
      <c r="F559" s="94"/>
      <c r="G559" s="94"/>
      <c r="H559" s="94"/>
      <c r="I559" s="94"/>
      <c r="J559" s="94"/>
      <c r="K559" s="94"/>
      <c r="L559" s="94"/>
      <c r="M559" s="94"/>
      <c r="N559" s="94"/>
      <c r="O559" s="94"/>
      <c r="P559" s="94"/>
      <c r="Q559" s="94"/>
      <c r="R559" s="94"/>
      <c r="S559" s="94"/>
      <c r="T559" s="94"/>
      <c r="U559" s="94"/>
      <c r="V559" s="94"/>
      <c r="W559" s="94"/>
      <c r="X559" s="94"/>
      <c r="Y559" s="94"/>
      <c r="Z559" s="94"/>
    </row>
    <row r="560" ht="15.75" customHeight="1">
      <c r="A560" s="94"/>
      <c r="B560" s="94"/>
      <c r="C560" s="94"/>
      <c r="D560" s="94"/>
      <c r="E560" s="94"/>
      <c r="F560" s="94"/>
      <c r="G560" s="94"/>
      <c r="H560" s="94"/>
      <c r="I560" s="94"/>
      <c r="J560" s="94"/>
      <c r="K560" s="94"/>
      <c r="L560" s="94"/>
      <c r="M560" s="94"/>
      <c r="N560" s="94"/>
      <c r="O560" s="94"/>
      <c r="P560" s="94"/>
      <c r="Q560" s="94"/>
      <c r="R560" s="94"/>
      <c r="S560" s="94"/>
      <c r="T560" s="94"/>
      <c r="U560" s="94"/>
      <c r="V560" s="94"/>
      <c r="W560" s="94"/>
      <c r="X560" s="94"/>
      <c r="Y560" s="94"/>
      <c r="Z560" s="94"/>
    </row>
    <row r="561" ht="15.75" customHeight="1">
      <c r="A561" s="94"/>
      <c r="B561" s="94"/>
      <c r="C561" s="94"/>
      <c r="D561" s="94"/>
      <c r="E561" s="94"/>
      <c r="F561" s="94"/>
      <c r="G561" s="94"/>
      <c r="H561" s="94"/>
      <c r="I561" s="94"/>
      <c r="J561" s="94"/>
      <c r="K561" s="94"/>
      <c r="L561" s="94"/>
      <c r="M561" s="94"/>
      <c r="N561" s="94"/>
      <c r="O561" s="94"/>
      <c r="P561" s="94"/>
      <c r="Q561" s="94"/>
      <c r="R561" s="94"/>
      <c r="S561" s="94"/>
      <c r="T561" s="94"/>
      <c r="U561" s="94"/>
      <c r="V561" s="94"/>
      <c r="W561" s="94"/>
      <c r="X561" s="94"/>
      <c r="Y561" s="94"/>
      <c r="Z561" s="94"/>
    </row>
    <row r="562" ht="15.75" customHeight="1">
      <c r="A562" s="94"/>
      <c r="B562" s="94"/>
      <c r="C562" s="94"/>
      <c r="D562" s="94"/>
      <c r="E562" s="94"/>
      <c r="F562" s="94"/>
      <c r="G562" s="94"/>
      <c r="H562" s="94"/>
      <c r="I562" s="94"/>
      <c r="J562" s="94"/>
      <c r="K562" s="94"/>
      <c r="L562" s="94"/>
      <c r="M562" s="94"/>
      <c r="N562" s="94"/>
      <c r="O562" s="94"/>
      <c r="P562" s="94"/>
      <c r="Q562" s="94"/>
      <c r="R562" s="94"/>
      <c r="S562" s="94"/>
      <c r="T562" s="94"/>
      <c r="U562" s="94"/>
      <c r="V562" s="94"/>
      <c r="W562" s="94"/>
      <c r="X562" s="94"/>
      <c r="Y562" s="94"/>
      <c r="Z562" s="94"/>
    </row>
    <row r="563" ht="15.75" customHeight="1">
      <c r="A563" s="94"/>
      <c r="B563" s="94"/>
      <c r="C563" s="94"/>
      <c r="D563" s="94"/>
      <c r="E563" s="94"/>
      <c r="F563" s="94"/>
      <c r="G563" s="94"/>
      <c r="H563" s="94"/>
      <c r="I563" s="94"/>
      <c r="J563" s="94"/>
      <c r="K563" s="94"/>
      <c r="L563" s="94"/>
      <c r="M563" s="94"/>
      <c r="N563" s="94"/>
      <c r="O563" s="94"/>
      <c r="P563" s="94"/>
      <c r="Q563" s="94"/>
      <c r="R563" s="94"/>
      <c r="S563" s="94"/>
      <c r="T563" s="94"/>
      <c r="U563" s="94"/>
      <c r="V563" s="94"/>
      <c r="W563" s="94"/>
      <c r="X563" s="94"/>
      <c r="Y563" s="94"/>
      <c r="Z563" s="94"/>
    </row>
    <row r="564" ht="15.75" customHeight="1">
      <c r="A564" s="94"/>
      <c r="B564" s="94"/>
      <c r="C564" s="94"/>
      <c r="D564" s="94"/>
      <c r="E564" s="94"/>
      <c r="F564" s="94"/>
      <c r="G564" s="94"/>
      <c r="H564" s="94"/>
      <c r="I564" s="94"/>
      <c r="J564" s="94"/>
      <c r="K564" s="94"/>
      <c r="L564" s="94"/>
      <c r="M564" s="94"/>
      <c r="N564" s="94"/>
      <c r="O564" s="94"/>
      <c r="P564" s="94"/>
      <c r="Q564" s="94"/>
      <c r="R564" s="94"/>
      <c r="S564" s="94"/>
      <c r="T564" s="94"/>
      <c r="U564" s="94"/>
      <c r="V564" s="94"/>
      <c r="W564" s="94"/>
      <c r="X564" s="94"/>
      <c r="Y564" s="94"/>
      <c r="Z564" s="94"/>
    </row>
    <row r="565" ht="15.75" customHeight="1">
      <c r="A565" s="94"/>
      <c r="B565" s="94"/>
      <c r="C565" s="94"/>
      <c r="D565" s="94"/>
      <c r="E565" s="94"/>
      <c r="F565" s="94"/>
      <c r="G565" s="94"/>
      <c r="H565" s="94"/>
      <c r="I565" s="94"/>
      <c r="J565" s="94"/>
      <c r="K565" s="94"/>
      <c r="L565" s="94"/>
      <c r="M565" s="94"/>
      <c r="N565" s="94"/>
      <c r="O565" s="94"/>
      <c r="P565" s="94"/>
      <c r="Q565" s="94"/>
      <c r="R565" s="94"/>
      <c r="S565" s="94"/>
      <c r="T565" s="94"/>
      <c r="U565" s="94"/>
      <c r="V565" s="94"/>
      <c r="W565" s="94"/>
      <c r="X565" s="94"/>
      <c r="Y565" s="94"/>
      <c r="Z565" s="94"/>
    </row>
    <row r="566" ht="15.75" customHeight="1">
      <c r="A566" s="94"/>
      <c r="B566" s="94"/>
      <c r="C566" s="94"/>
      <c r="D566" s="94"/>
      <c r="E566" s="94"/>
      <c r="F566" s="94"/>
      <c r="G566" s="94"/>
      <c r="H566" s="94"/>
      <c r="I566" s="94"/>
      <c r="J566" s="94"/>
      <c r="K566" s="94"/>
      <c r="L566" s="94"/>
      <c r="M566" s="94"/>
      <c r="N566" s="94"/>
      <c r="O566" s="94"/>
      <c r="P566" s="94"/>
      <c r="Q566" s="94"/>
      <c r="R566" s="94"/>
      <c r="S566" s="94"/>
      <c r="T566" s="94"/>
      <c r="U566" s="94"/>
      <c r="V566" s="94"/>
      <c r="W566" s="94"/>
      <c r="X566" s="94"/>
      <c r="Y566" s="94"/>
      <c r="Z566" s="94"/>
    </row>
    <row r="567" ht="15.75" customHeight="1">
      <c r="A567" s="94"/>
      <c r="B567" s="94"/>
      <c r="C567" s="94"/>
      <c r="D567" s="94"/>
      <c r="E567" s="94"/>
      <c r="F567" s="94"/>
      <c r="G567" s="94"/>
      <c r="H567" s="94"/>
      <c r="I567" s="94"/>
      <c r="J567" s="94"/>
      <c r="K567" s="94"/>
      <c r="L567" s="94"/>
      <c r="M567" s="94"/>
      <c r="N567" s="94"/>
      <c r="O567" s="94"/>
      <c r="P567" s="94"/>
      <c r="Q567" s="94"/>
      <c r="R567" s="94"/>
      <c r="S567" s="94"/>
      <c r="T567" s="94"/>
      <c r="U567" s="94"/>
      <c r="V567" s="94"/>
      <c r="W567" s="94"/>
      <c r="X567" s="94"/>
      <c r="Y567" s="94"/>
      <c r="Z567" s="94"/>
    </row>
    <row r="568" ht="15.75" customHeight="1">
      <c r="A568" s="94"/>
      <c r="B568" s="94"/>
      <c r="C568" s="94"/>
      <c r="D568" s="94"/>
      <c r="E568" s="94"/>
      <c r="F568" s="94"/>
      <c r="G568" s="94"/>
      <c r="H568" s="94"/>
      <c r="I568" s="94"/>
      <c r="J568" s="94"/>
      <c r="K568" s="94"/>
      <c r="L568" s="94"/>
      <c r="M568" s="94"/>
      <c r="N568" s="94"/>
      <c r="O568" s="94"/>
      <c r="P568" s="94"/>
      <c r="Q568" s="94"/>
      <c r="R568" s="94"/>
      <c r="S568" s="94"/>
      <c r="T568" s="94"/>
      <c r="U568" s="94"/>
      <c r="V568" s="94"/>
      <c r="W568" s="94"/>
      <c r="X568" s="94"/>
      <c r="Y568" s="94"/>
      <c r="Z568" s="94"/>
    </row>
    <row r="569" ht="15.75" customHeight="1">
      <c r="A569" s="94"/>
      <c r="B569" s="94"/>
      <c r="C569" s="94"/>
      <c r="D569" s="94"/>
      <c r="E569" s="94"/>
      <c r="F569" s="94"/>
      <c r="G569" s="94"/>
      <c r="H569" s="94"/>
      <c r="I569" s="94"/>
      <c r="J569" s="94"/>
      <c r="K569" s="94"/>
      <c r="L569" s="94"/>
      <c r="M569" s="94"/>
      <c r="N569" s="94"/>
      <c r="O569" s="94"/>
      <c r="P569" s="94"/>
      <c r="Q569" s="94"/>
      <c r="R569" s="94"/>
      <c r="S569" s="94"/>
      <c r="T569" s="94"/>
      <c r="U569" s="94"/>
      <c r="V569" s="94"/>
      <c r="W569" s="94"/>
      <c r="X569" s="94"/>
      <c r="Y569" s="94"/>
      <c r="Z569" s="94"/>
    </row>
    <row r="570" ht="15.75" customHeight="1">
      <c r="A570" s="94"/>
      <c r="B570" s="94"/>
      <c r="C570" s="94"/>
      <c r="D570" s="94"/>
      <c r="E570" s="94"/>
      <c r="F570" s="94"/>
      <c r="G570" s="94"/>
      <c r="H570" s="94"/>
      <c r="I570" s="94"/>
      <c r="J570" s="94"/>
      <c r="K570" s="94"/>
      <c r="L570" s="94"/>
      <c r="M570" s="94"/>
      <c r="N570" s="94"/>
      <c r="O570" s="94"/>
      <c r="P570" s="94"/>
      <c r="Q570" s="94"/>
      <c r="R570" s="94"/>
      <c r="S570" s="94"/>
      <c r="T570" s="94"/>
      <c r="U570" s="94"/>
      <c r="V570" s="94"/>
      <c r="W570" s="94"/>
      <c r="X570" s="94"/>
      <c r="Y570" s="94"/>
      <c r="Z570" s="94"/>
    </row>
    <row r="571" ht="15.75" customHeight="1">
      <c r="A571" s="94"/>
      <c r="B571" s="94"/>
      <c r="C571" s="94"/>
      <c r="D571" s="94"/>
      <c r="E571" s="94"/>
      <c r="F571" s="94"/>
      <c r="G571" s="94"/>
      <c r="H571" s="94"/>
      <c r="I571" s="94"/>
      <c r="J571" s="94"/>
      <c r="K571" s="94"/>
      <c r="L571" s="94"/>
      <c r="M571" s="94"/>
      <c r="N571" s="94"/>
      <c r="O571" s="94"/>
      <c r="P571" s="94"/>
      <c r="Q571" s="94"/>
      <c r="R571" s="94"/>
      <c r="S571" s="94"/>
      <c r="T571" s="94"/>
      <c r="U571" s="94"/>
      <c r="V571" s="94"/>
      <c r="W571" s="94"/>
      <c r="X571" s="94"/>
      <c r="Y571" s="94"/>
      <c r="Z571" s="94"/>
    </row>
    <row r="572" ht="15.75" customHeight="1">
      <c r="A572" s="94"/>
      <c r="B572" s="94"/>
      <c r="C572" s="94"/>
      <c r="D572" s="94"/>
      <c r="E572" s="94"/>
      <c r="F572" s="94"/>
      <c r="G572" s="94"/>
      <c r="H572" s="94"/>
      <c r="I572" s="94"/>
      <c r="J572" s="94"/>
      <c r="K572" s="94"/>
      <c r="L572" s="94"/>
      <c r="M572" s="94"/>
      <c r="N572" s="94"/>
      <c r="O572" s="94"/>
      <c r="P572" s="94"/>
      <c r="Q572" s="94"/>
      <c r="R572" s="94"/>
      <c r="S572" s="94"/>
      <c r="T572" s="94"/>
      <c r="U572" s="94"/>
      <c r="V572" s="94"/>
      <c r="W572" s="94"/>
      <c r="X572" s="94"/>
      <c r="Y572" s="94"/>
      <c r="Z572" s="94"/>
    </row>
    <row r="573" ht="15.75" customHeight="1">
      <c r="A573" s="94"/>
      <c r="B573" s="94"/>
      <c r="C573" s="94"/>
      <c r="D573" s="94"/>
      <c r="E573" s="94"/>
      <c r="F573" s="94"/>
      <c r="G573" s="94"/>
      <c r="H573" s="94"/>
      <c r="I573" s="94"/>
      <c r="J573" s="94"/>
      <c r="K573" s="94"/>
      <c r="L573" s="94"/>
      <c r="M573" s="94"/>
      <c r="N573" s="94"/>
      <c r="O573" s="94"/>
      <c r="P573" s="94"/>
      <c r="Q573" s="94"/>
      <c r="R573" s="94"/>
      <c r="S573" s="94"/>
      <c r="T573" s="94"/>
      <c r="U573" s="94"/>
      <c r="V573" s="94"/>
      <c r="W573" s="94"/>
      <c r="X573" s="94"/>
      <c r="Y573" s="94"/>
      <c r="Z573" s="94"/>
    </row>
    <row r="574" ht="15.75" customHeight="1">
      <c r="A574" s="94"/>
      <c r="B574" s="94"/>
      <c r="C574" s="94"/>
      <c r="D574" s="94"/>
      <c r="E574" s="94"/>
      <c r="F574" s="94"/>
      <c r="G574" s="94"/>
      <c r="H574" s="94"/>
      <c r="I574" s="94"/>
      <c r="J574" s="94"/>
      <c r="K574" s="94"/>
      <c r="L574" s="94"/>
      <c r="M574" s="94"/>
      <c r="N574" s="94"/>
      <c r="O574" s="94"/>
      <c r="P574" s="94"/>
      <c r="Q574" s="94"/>
      <c r="R574" s="94"/>
      <c r="S574" s="94"/>
      <c r="T574" s="94"/>
      <c r="U574" s="94"/>
      <c r="V574" s="94"/>
      <c r="W574" s="94"/>
      <c r="X574" s="94"/>
      <c r="Y574" s="94"/>
      <c r="Z574" s="94"/>
    </row>
    <row r="575" ht="15.75" customHeight="1">
      <c r="A575" s="94"/>
      <c r="B575" s="94"/>
      <c r="C575" s="94"/>
      <c r="D575" s="94"/>
      <c r="E575" s="94"/>
      <c r="F575" s="94"/>
      <c r="G575" s="94"/>
      <c r="H575" s="94"/>
      <c r="I575" s="94"/>
      <c r="J575" s="94"/>
      <c r="K575" s="94"/>
      <c r="L575" s="94"/>
      <c r="M575" s="94"/>
      <c r="N575" s="94"/>
      <c r="O575" s="94"/>
      <c r="P575" s="94"/>
      <c r="Q575" s="94"/>
      <c r="R575" s="94"/>
      <c r="S575" s="94"/>
      <c r="T575" s="94"/>
      <c r="U575" s="94"/>
      <c r="V575" s="94"/>
      <c r="W575" s="94"/>
      <c r="X575" s="94"/>
      <c r="Y575" s="94"/>
      <c r="Z575" s="94"/>
    </row>
    <row r="576" ht="15.75" customHeight="1">
      <c r="A576" s="94"/>
      <c r="B576" s="94"/>
      <c r="C576" s="94"/>
      <c r="D576" s="94"/>
      <c r="E576" s="94"/>
      <c r="F576" s="94"/>
      <c r="G576" s="94"/>
      <c r="H576" s="94"/>
      <c r="I576" s="94"/>
      <c r="J576" s="94"/>
      <c r="K576" s="94"/>
      <c r="L576" s="94"/>
      <c r="M576" s="94"/>
      <c r="N576" s="94"/>
      <c r="O576" s="94"/>
      <c r="P576" s="94"/>
      <c r="Q576" s="94"/>
      <c r="R576" s="94"/>
      <c r="S576" s="94"/>
      <c r="T576" s="94"/>
      <c r="U576" s="94"/>
      <c r="V576" s="94"/>
      <c r="W576" s="94"/>
      <c r="X576" s="94"/>
      <c r="Y576" s="94"/>
      <c r="Z576" s="94"/>
    </row>
    <row r="577" ht="15.75" customHeight="1">
      <c r="A577" s="94"/>
      <c r="B577" s="94"/>
      <c r="C577" s="94"/>
      <c r="D577" s="94"/>
      <c r="E577" s="94"/>
      <c r="F577" s="94"/>
      <c r="G577" s="94"/>
      <c r="H577" s="94"/>
      <c r="I577" s="94"/>
      <c r="J577" s="94"/>
      <c r="K577" s="94"/>
      <c r="L577" s="94"/>
      <c r="M577" s="94"/>
      <c r="N577" s="94"/>
      <c r="O577" s="94"/>
      <c r="P577" s="94"/>
      <c r="Q577" s="94"/>
      <c r="R577" s="94"/>
      <c r="S577" s="94"/>
      <c r="T577" s="94"/>
      <c r="U577" s="94"/>
      <c r="V577" s="94"/>
      <c r="W577" s="94"/>
      <c r="X577" s="94"/>
      <c r="Y577" s="94"/>
      <c r="Z577" s="94"/>
    </row>
    <row r="578" ht="15.75" customHeight="1">
      <c r="A578" s="94"/>
      <c r="B578" s="94"/>
      <c r="C578" s="94"/>
      <c r="D578" s="94"/>
      <c r="E578" s="94"/>
      <c r="F578" s="94"/>
      <c r="G578" s="94"/>
      <c r="H578" s="94"/>
      <c r="I578" s="94"/>
      <c r="J578" s="94"/>
      <c r="K578" s="94"/>
      <c r="L578" s="94"/>
      <c r="M578" s="94"/>
      <c r="N578" s="94"/>
      <c r="O578" s="94"/>
      <c r="P578" s="94"/>
      <c r="Q578" s="94"/>
      <c r="R578" s="94"/>
      <c r="S578" s="94"/>
      <c r="T578" s="94"/>
      <c r="U578" s="94"/>
      <c r="V578" s="94"/>
      <c r="W578" s="94"/>
      <c r="X578" s="94"/>
      <c r="Y578" s="94"/>
      <c r="Z578" s="94"/>
    </row>
    <row r="579" ht="15.75" customHeight="1">
      <c r="A579" s="94"/>
      <c r="B579" s="94"/>
      <c r="C579" s="94"/>
      <c r="D579" s="94"/>
      <c r="E579" s="94"/>
      <c r="F579" s="94"/>
      <c r="G579" s="94"/>
      <c r="H579" s="94"/>
      <c r="I579" s="94"/>
      <c r="J579" s="94"/>
      <c r="K579" s="94"/>
      <c r="L579" s="94"/>
      <c r="M579" s="94"/>
      <c r="N579" s="94"/>
      <c r="O579" s="94"/>
      <c r="P579" s="94"/>
      <c r="Q579" s="94"/>
      <c r="R579" s="94"/>
      <c r="S579" s="94"/>
      <c r="T579" s="94"/>
      <c r="U579" s="94"/>
      <c r="V579" s="94"/>
      <c r="W579" s="94"/>
      <c r="X579" s="94"/>
      <c r="Y579" s="94"/>
      <c r="Z579" s="94"/>
    </row>
    <row r="580" ht="15.75" customHeight="1">
      <c r="A580" s="94"/>
      <c r="B580" s="94"/>
      <c r="C580" s="94"/>
      <c r="D580" s="94"/>
      <c r="E580" s="94"/>
      <c r="F580" s="94"/>
      <c r="G580" s="94"/>
      <c r="H580" s="94"/>
      <c r="I580" s="94"/>
      <c r="J580" s="94"/>
      <c r="K580" s="94"/>
      <c r="L580" s="94"/>
      <c r="M580" s="94"/>
      <c r="N580" s="94"/>
      <c r="O580" s="94"/>
      <c r="P580" s="94"/>
      <c r="Q580" s="94"/>
      <c r="R580" s="94"/>
      <c r="S580" s="94"/>
      <c r="T580" s="94"/>
      <c r="U580" s="94"/>
      <c r="V580" s="94"/>
      <c r="W580" s="94"/>
      <c r="X580" s="94"/>
      <c r="Y580" s="94"/>
      <c r="Z580" s="94"/>
    </row>
    <row r="581" ht="15.75" customHeight="1">
      <c r="A581" s="94"/>
      <c r="B581" s="94"/>
      <c r="C581" s="94"/>
      <c r="D581" s="94"/>
      <c r="E581" s="94"/>
      <c r="F581" s="94"/>
      <c r="G581" s="94"/>
      <c r="H581" s="94"/>
      <c r="I581" s="94"/>
      <c r="J581" s="94"/>
      <c r="K581" s="94"/>
      <c r="L581" s="94"/>
      <c r="M581" s="94"/>
      <c r="N581" s="94"/>
      <c r="O581" s="94"/>
      <c r="P581" s="94"/>
      <c r="Q581" s="94"/>
      <c r="R581" s="94"/>
      <c r="S581" s="94"/>
      <c r="T581" s="94"/>
      <c r="U581" s="94"/>
      <c r="V581" s="94"/>
      <c r="W581" s="94"/>
      <c r="X581" s="94"/>
      <c r="Y581" s="94"/>
      <c r="Z581" s="94"/>
    </row>
    <row r="582" ht="15.75" customHeight="1">
      <c r="A582" s="94"/>
      <c r="B582" s="94"/>
      <c r="C582" s="94"/>
      <c r="D582" s="94"/>
      <c r="E582" s="94"/>
      <c r="F582" s="94"/>
      <c r="G582" s="94"/>
      <c r="H582" s="94"/>
      <c r="I582" s="94"/>
      <c r="J582" s="94"/>
      <c r="K582" s="94"/>
      <c r="L582" s="94"/>
      <c r="M582" s="94"/>
      <c r="N582" s="94"/>
      <c r="O582" s="94"/>
      <c r="P582" s="94"/>
      <c r="Q582" s="94"/>
      <c r="R582" s="94"/>
      <c r="S582" s="94"/>
      <c r="T582" s="94"/>
      <c r="U582" s="94"/>
      <c r="V582" s="94"/>
      <c r="W582" s="94"/>
      <c r="X582" s="94"/>
      <c r="Y582" s="94"/>
      <c r="Z582" s="94"/>
    </row>
    <row r="583" ht="15.75" customHeight="1">
      <c r="A583" s="94"/>
      <c r="B583" s="94"/>
      <c r="C583" s="94"/>
      <c r="D583" s="94"/>
      <c r="E583" s="94"/>
      <c r="F583" s="94"/>
      <c r="G583" s="94"/>
      <c r="H583" s="94"/>
      <c r="I583" s="94"/>
      <c r="J583" s="94"/>
      <c r="K583" s="94"/>
      <c r="L583" s="94"/>
      <c r="M583" s="94"/>
      <c r="N583" s="94"/>
      <c r="O583" s="94"/>
      <c r="P583" s="94"/>
      <c r="Q583" s="94"/>
      <c r="R583" s="94"/>
      <c r="S583" s="94"/>
      <c r="T583" s="94"/>
      <c r="U583" s="94"/>
      <c r="V583" s="94"/>
      <c r="W583" s="94"/>
      <c r="X583" s="94"/>
      <c r="Y583" s="94"/>
      <c r="Z583" s="94"/>
    </row>
    <row r="584" ht="15.75" customHeight="1">
      <c r="A584" s="94"/>
      <c r="B584" s="94"/>
      <c r="C584" s="94"/>
      <c r="D584" s="94"/>
      <c r="E584" s="94"/>
      <c r="F584" s="94"/>
      <c r="G584" s="94"/>
      <c r="H584" s="94"/>
      <c r="I584" s="94"/>
      <c r="J584" s="94"/>
      <c r="K584" s="94"/>
      <c r="L584" s="94"/>
      <c r="M584" s="94"/>
      <c r="N584" s="94"/>
      <c r="O584" s="94"/>
      <c r="P584" s="94"/>
      <c r="Q584" s="94"/>
      <c r="R584" s="94"/>
      <c r="S584" s="94"/>
      <c r="T584" s="94"/>
      <c r="U584" s="94"/>
      <c r="V584" s="94"/>
      <c r="W584" s="94"/>
      <c r="X584" s="94"/>
      <c r="Y584" s="94"/>
      <c r="Z584" s="94"/>
    </row>
    <row r="585" ht="15.75" customHeight="1">
      <c r="A585" s="94"/>
      <c r="B585" s="94"/>
      <c r="C585" s="94"/>
      <c r="D585" s="94"/>
      <c r="E585" s="94"/>
      <c r="F585" s="94"/>
      <c r="G585" s="94"/>
      <c r="H585" s="94"/>
      <c r="I585" s="94"/>
      <c r="J585" s="94"/>
      <c r="K585" s="94"/>
      <c r="L585" s="94"/>
      <c r="M585" s="94"/>
      <c r="N585" s="94"/>
      <c r="O585" s="94"/>
      <c r="P585" s="94"/>
      <c r="Q585" s="94"/>
      <c r="R585" s="94"/>
      <c r="S585" s="94"/>
      <c r="T585" s="94"/>
      <c r="U585" s="94"/>
      <c r="V585" s="94"/>
      <c r="W585" s="94"/>
      <c r="X585" s="94"/>
      <c r="Y585" s="94"/>
      <c r="Z585" s="94"/>
    </row>
    <row r="586" ht="15.75" customHeight="1">
      <c r="A586" s="94"/>
      <c r="B586" s="94"/>
      <c r="C586" s="94"/>
      <c r="D586" s="94"/>
      <c r="E586" s="94"/>
      <c r="F586" s="94"/>
      <c r="G586" s="94"/>
      <c r="H586" s="94"/>
      <c r="I586" s="94"/>
      <c r="J586" s="94"/>
      <c r="K586" s="94"/>
      <c r="L586" s="94"/>
      <c r="M586" s="94"/>
      <c r="N586" s="94"/>
      <c r="O586" s="94"/>
      <c r="P586" s="94"/>
      <c r="Q586" s="94"/>
      <c r="R586" s="94"/>
      <c r="S586" s="94"/>
      <c r="T586" s="94"/>
      <c r="U586" s="94"/>
      <c r="V586" s="94"/>
      <c r="W586" s="94"/>
      <c r="X586" s="94"/>
      <c r="Y586" s="94"/>
      <c r="Z586" s="94"/>
    </row>
    <row r="587" ht="15.75" customHeight="1">
      <c r="A587" s="94"/>
      <c r="B587" s="94"/>
      <c r="C587" s="94"/>
      <c r="D587" s="94"/>
      <c r="E587" s="94"/>
      <c r="F587" s="94"/>
      <c r="G587" s="94"/>
      <c r="H587" s="94"/>
      <c r="I587" s="94"/>
      <c r="J587" s="94"/>
      <c r="K587" s="94"/>
      <c r="L587" s="94"/>
      <c r="M587" s="94"/>
      <c r="N587" s="94"/>
      <c r="O587" s="94"/>
      <c r="P587" s="94"/>
      <c r="Q587" s="94"/>
      <c r="R587" s="94"/>
      <c r="S587" s="94"/>
      <c r="T587" s="94"/>
      <c r="U587" s="94"/>
      <c r="V587" s="94"/>
      <c r="W587" s="94"/>
      <c r="X587" s="94"/>
      <c r="Y587" s="94"/>
      <c r="Z587" s="94"/>
    </row>
    <row r="588" ht="15.75" customHeight="1">
      <c r="A588" s="94"/>
      <c r="B588" s="94"/>
      <c r="C588" s="94"/>
      <c r="D588" s="94"/>
      <c r="E588" s="94"/>
      <c r="F588" s="94"/>
      <c r="G588" s="94"/>
      <c r="H588" s="94"/>
      <c r="I588" s="94"/>
      <c r="J588" s="94"/>
      <c r="K588" s="94"/>
      <c r="L588" s="94"/>
      <c r="M588" s="94"/>
      <c r="N588" s="94"/>
      <c r="O588" s="94"/>
      <c r="P588" s="94"/>
      <c r="Q588" s="94"/>
      <c r="R588" s="94"/>
      <c r="S588" s="94"/>
      <c r="T588" s="94"/>
      <c r="U588" s="94"/>
      <c r="V588" s="94"/>
      <c r="W588" s="94"/>
      <c r="X588" s="94"/>
      <c r="Y588" s="94"/>
      <c r="Z588" s="94"/>
    </row>
    <row r="589" ht="15.75" customHeight="1">
      <c r="A589" s="94"/>
      <c r="B589" s="94"/>
      <c r="C589" s="94"/>
      <c r="D589" s="94"/>
      <c r="E589" s="94"/>
      <c r="F589" s="94"/>
      <c r="G589" s="94"/>
      <c r="H589" s="94"/>
      <c r="I589" s="94"/>
      <c r="J589" s="94"/>
      <c r="K589" s="94"/>
      <c r="L589" s="94"/>
      <c r="M589" s="94"/>
      <c r="N589" s="94"/>
      <c r="O589" s="94"/>
      <c r="P589" s="94"/>
      <c r="Q589" s="94"/>
      <c r="R589" s="94"/>
      <c r="S589" s="94"/>
      <c r="T589" s="94"/>
      <c r="U589" s="94"/>
      <c r="V589" s="94"/>
      <c r="W589" s="94"/>
      <c r="X589" s="94"/>
      <c r="Y589" s="94"/>
      <c r="Z589" s="94"/>
    </row>
    <row r="590" ht="15.75" customHeight="1">
      <c r="A590" s="94"/>
      <c r="B590" s="94"/>
      <c r="C590" s="94"/>
      <c r="D590" s="94"/>
      <c r="E590" s="94"/>
      <c r="F590" s="94"/>
      <c r="G590" s="94"/>
      <c r="H590" s="94"/>
      <c r="I590" s="94"/>
      <c r="J590" s="94"/>
      <c r="K590" s="94"/>
      <c r="L590" s="94"/>
      <c r="M590" s="94"/>
      <c r="N590" s="94"/>
      <c r="O590" s="94"/>
      <c r="P590" s="94"/>
      <c r="Q590" s="94"/>
      <c r="R590" s="94"/>
      <c r="S590" s="94"/>
      <c r="T590" s="94"/>
      <c r="U590" s="94"/>
      <c r="V590" s="94"/>
      <c r="W590" s="94"/>
      <c r="X590" s="94"/>
      <c r="Y590" s="94"/>
      <c r="Z590" s="94"/>
    </row>
    <row r="591" ht="15.75" customHeight="1">
      <c r="A591" s="94"/>
      <c r="B591" s="94"/>
      <c r="C591" s="94"/>
      <c r="D591" s="94"/>
      <c r="E591" s="94"/>
      <c r="F591" s="94"/>
      <c r="G591" s="94"/>
      <c r="H591" s="94"/>
      <c r="I591" s="94"/>
      <c r="J591" s="94"/>
      <c r="K591" s="94"/>
      <c r="L591" s="94"/>
      <c r="M591" s="94"/>
      <c r="N591" s="94"/>
      <c r="O591" s="94"/>
      <c r="P591" s="94"/>
      <c r="Q591" s="94"/>
      <c r="R591" s="94"/>
      <c r="S591" s="94"/>
      <c r="T591" s="94"/>
      <c r="U591" s="94"/>
      <c r="V591" s="94"/>
      <c r="W591" s="94"/>
      <c r="X591" s="94"/>
      <c r="Y591" s="94"/>
      <c r="Z591" s="94"/>
    </row>
    <row r="592" ht="15.75" customHeight="1">
      <c r="A592" s="94"/>
      <c r="B592" s="94"/>
      <c r="C592" s="94"/>
      <c r="D592" s="94"/>
      <c r="E592" s="94"/>
      <c r="F592" s="94"/>
      <c r="G592" s="94"/>
      <c r="H592" s="94"/>
      <c r="I592" s="94"/>
      <c r="J592" s="94"/>
      <c r="K592" s="94"/>
      <c r="L592" s="94"/>
      <c r="M592" s="94"/>
      <c r="N592" s="94"/>
      <c r="O592" s="94"/>
      <c r="P592" s="94"/>
      <c r="Q592" s="94"/>
      <c r="R592" s="94"/>
      <c r="S592" s="94"/>
      <c r="T592" s="94"/>
      <c r="U592" s="94"/>
      <c r="V592" s="94"/>
      <c r="W592" s="94"/>
      <c r="X592" s="94"/>
      <c r="Y592" s="94"/>
      <c r="Z592" s="94"/>
    </row>
    <row r="593" ht="15.75" customHeight="1">
      <c r="A593" s="94"/>
      <c r="B593" s="94"/>
      <c r="C593" s="94"/>
      <c r="D593" s="94"/>
      <c r="E593" s="94"/>
      <c r="F593" s="94"/>
      <c r="G593" s="94"/>
      <c r="H593" s="94"/>
      <c r="I593" s="94"/>
      <c r="J593" s="94"/>
      <c r="K593" s="94"/>
      <c r="L593" s="94"/>
      <c r="M593" s="94"/>
      <c r="N593" s="94"/>
      <c r="O593" s="94"/>
      <c r="P593" s="94"/>
      <c r="Q593" s="94"/>
      <c r="R593" s="94"/>
      <c r="S593" s="94"/>
      <c r="T593" s="94"/>
      <c r="U593" s="94"/>
      <c r="V593" s="94"/>
      <c r="W593" s="94"/>
      <c r="X593" s="94"/>
      <c r="Y593" s="94"/>
      <c r="Z593" s="94"/>
    </row>
    <row r="594" ht="15.75" customHeight="1">
      <c r="A594" s="94"/>
      <c r="B594" s="94"/>
      <c r="C594" s="94"/>
      <c r="D594" s="94"/>
      <c r="E594" s="94"/>
      <c r="F594" s="94"/>
      <c r="G594" s="94"/>
      <c r="H594" s="94"/>
      <c r="I594" s="94"/>
      <c r="J594" s="94"/>
      <c r="K594" s="94"/>
      <c r="L594" s="94"/>
      <c r="M594" s="94"/>
      <c r="N594" s="94"/>
      <c r="O594" s="94"/>
      <c r="P594" s="94"/>
      <c r="Q594" s="94"/>
      <c r="R594" s="94"/>
      <c r="S594" s="94"/>
      <c r="T594" s="94"/>
      <c r="U594" s="94"/>
      <c r="V594" s="94"/>
      <c r="W594" s="94"/>
      <c r="X594" s="94"/>
      <c r="Y594" s="94"/>
      <c r="Z594" s="94"/>
    </row>
    <row r="595" ht="15.75" customHeight="1">
      <c r="A595" s="94"/>
      <c r="B595" s="94"/>
      <c r="C595" s="94"/>
      <c r="D595" s="94"/>
      <c r="E595" s="94"/>
      <c r="F595" s="94"/>
      <c r="G595" s="94"/>
      <c r="H595" s="94"/>
      <c r="I595" s="94"/>
      <c r="J595" s="94"/>
      <c r="K595" s="94"/>
      <c r="L595" s="94"/>
      <c r="M595" s="94"/>
      <c r="N595" s="94"/>
      <c r="O595" s="94"/>
      <c r="P595" s="94"/>
      <c r="Q595" s="94"/>
      <c r="R595" s="94"/>
      <c r="S595" s="94"/>
      <c r="T595" s="94"/>
      <c r="U595" s="94"/>
      <c r="V595" s="94"/>
      <c r="W595" s="94"/>
      <c r="X595" s="94"/>
      <c r="Y595" s="94"/>
      <c r="Z595" s="94"/>
    </row>
    <row r="596" ht="15.75" customHeight="1">
      <c r="A596" s="94"/>
      <c r="B596" s="94"/>
      <c r="C596" s="94"/>
      <c r="D596" s="94"/>
      <c r="E596" s="94"/>
      <c r="F596" s="94"/>
      <c r="G596" s="94"/>
      <c r="H596" s="94"/>
      <c r="I596" s="94"/>
      <c r="J596" s="94"/>
      <c r="K596" s="94"/>
      <c r="L596" s="94"/>
      <c r="M596" s="94"/>
      <c r="N596" s="94"/>
      <c r="O596" s="94"/>
      <c r="P596" s="94"/>
      <c r="Q596" s="94"/>
      <c r="R596" s="94"/>
      <c r="S596" s="94"/>
      <c r="T596" s="94"/>
      <c r="U596" s="94"/>
      <c r="V596" s="94"/>
      <c r="W596" s="94"/>
      <c r="X596" s="94"/>
      <c r="Y596" s="94"/>
      <c r="Z596" s="94"/>
    </row>
    <row r="597" ht="15.75" customHeight="1">
      <c r="A597" s="94"/>
      <c r="B597" s="94"/>
      <c r="C597" s="94"/>
      <c r="D597" s="94"/>
      <c r="E597" s="94"/>
      <c r="F597" s="94"/>
      <c r="G597" s="94"/>
      <c r="H597" s="94"/>
      <c r="I597" s="94"/>
      <c r="J597" s="94"/>
      <c r="K597" s="94"/>
      <c r="L597" s="94"/>
      <c r="M597" s="94"/>
      <c r="N597" s="94"/>
      <c r="O597" s="94"/>
      <c r="P597" s="94"/>
      <c r="Q597" s="94"/>
      <c r="R597" s="94"/>
      <c r="S597" s="94"/>
      <c r="T597" s="94"/>
      <c r="U597" s="94"/>
      <c r="V597" s="94"/>
      <c r="W597" s="94"/>
      <c r="X597" s="94"/>
      <c r="Y597" s="94"/>
      <c r="Z597" s="94"/>
    </row>
    <row r="598" ht="15.75" customHeight="1">
      <c r="A598" s="94"/>
      <c r="B598" s="94"/>
      <c r="C598" s="94"/>
      <c r="D598" s="94"/>
      <c r="E598" s="94"/>
      <c r="F598" s="94"/>
      <c r="G598" s="94"/>
      <c r="H598" s="94"/>
      <c r="I598" s="94"/>
      <c r="J598" s="94"/>
      <c r="K598" s="94"/>
      <c r="L598" s="94"/>
      <c r="M598" s="94"/>
      <c r="N598" s="94"/>
      <c r="O598" s="94"/>
      <c r="P598" s="94"/>
      <c r="Q598" s="94"/>
      <c r="R598" s="94"/>
      <c r="S598" s="94"/>
      <c r="T598" s="94"/>
      <c r="U598" s="94"/>
      <c r="V598" s="94"/>
      <c r="W598" s="94"/>
      <c r="X598" s="94"/>
      <c r="Y598" s="94"/>
      <c r="Z598" s="94"/>
    </row>
    <row r="599" ht="15.75" customHeight="1">
      <c r="A599" s="94"/>
      <c r="B599" s="94"/>
      <c r="C599" s="94"/>
      <c r="D599" s="94"/>
      <c r="E599" s="94"/>
      <c r="F599" s="94"/>
      <c r="G599" s="94"/>
      <c r="H599" s="94"/>
      <c r="I599" s="94"/>
      <c r="J599" s="94"/>
      <c r="K599" s="94"/>
      <c r="L599" s="94"/>
      <c r="M599" s="94"/>
      <c r="N599" s="94"/>
      <c r="O599" s="94"/>
      <c r="P599" s="94"/>
      <c r="Q599" s="94"/>
      <c r="R599" s="94"/>
      <c r="S599" s="94"/>
      <c r="T599" s="94"/>
      <c r="U599" s="94"/>
      <c r="V599" s="94"/>
      <c r="W599" s="94"/>
      <c r="X599" s="94"/>
      <c r="Y599" s="94"/>
      <c r="Z599" s="94"/>
    </row>
    <row r="600" ht="15.75" customHeight="1">
      <c r="A600" s="94"/>
      <c r="B600" s="94"/>
      <c r="C600" s="94"/>
      <c r="D600" s="94"/>
      <c r="E600" s="94"/>
      <c r="F600" s="94"/>
      <c r="G600" s="94"/>
      <c r="H600" s="94"/>
      <c r="I600" s="94"/>
      <c r="J600" s="94"/>
      <c r="K600" s="94"/>
      <c r="L600" s="94"/>
      <c r="M600" s="94"/>
      <c r="N600" s="94"/>
      <c r="O600" s="94"/>
      <c r="P600" s="94"/>
      <c r="Q600" s="94"/>
      <c r="R600" s="94"/>
      <c r="S600" s="94"/>
      <c r="T600" s="94"/>
      <c r="U600" s="94"/>
      <c r="V600" s="94"/>
      <c r="W600" s="94"/>
      <c r="X600" s="94"/>
      <c r="Y600" s="94"/>
      <c r="Z600" s="94"/>
    </row>
    <row r="601" ht="15.75" customHeight="1">
      <c r="A601" s="94"/>
      <c r="B601" s="94"/>
      <c r="C601" s="94"/>
      <c r="D601" s="94"/>
      <c r="E601" s="94"/>
      <c r="F601" s="94"/>
      <c r="G601" s="94"/>
      <c r="H601" s="94"/>
      <c r="I601" s="94"/>
      <c r="J601" s="94"/>
      <c r="K601" s="94"/>
      <c r="L601" s="94"/>
      <c r="M601" s="94"/>
      <c r="N601" s="94"/>
      <c r="O601" s="94"/>
      <c r="P601" s="94"/>
      <c r="Q601" s="94"/>
      <c r="R601" s="94"/>
      <c r="S601" s="94"/>
      <c r="T601" s="94"/>
      <c r="U601" s="94"/>
      <c r="V601" s="94"/>
      <c r="W601" s="94"/>
      <c r="X601" s="94"/>
      <c r="Y601" s="94"/>
      <c r="Z601" s="94"/>
    </row>
    <row r="602" ht="15.75" customHeight="1">
      <c r="A602" s="94"/>
      <c r="B602" s="94"/>
      <c r="C602" s="94"/>
      <c r="D602" s="94"/>
      <c r="E602" s="94"/>
      <c r="F602" s="94"/>
      <c r="G602" s="94"/>
      <c r="H602" s="94"/>
      <c r="I602" s="94"/>
      <c r="J602" s="94"/>
      <c r="K602" s="94"/>
      <c r="L602" s="94"/>
      <c r="M602" s="94"/>
      <c r="N602" s="94"/>
      <c r="O602" s="94"/>
      <c r="P602" s="94"/>
      <c r="Q602" s="94"/>
      <c r="R602" s="94"/>
      <c r="S602" s="94"/>
      <c r="T602" s="94"/>
      <c r="U602" s="94"/>
      <c r="V602" s="94"/>
      <c r="W602" s="94"/>
      <c r="X602" s="94"/>
      <c r="Y602" s="94"/>
      <c r="Z602" s="94"/>
    </row>
    <row r="603" ht="15.75" customHeight="1">
      <c r="A603" s="94"/>
      <c r="B603" s="94"/>
      <c r="C603" s="94"/>
      <c r="D603" s="94"/>
      <c r="E603" s="94"/>
      <c r="F603" s="94"/>
      <c r="G603" s="94"/>
      <c r="H603" s="94"/>
      <c r="I603" s="94"/>
      <c r="J603" s="94"/>
      <c r="K603" s="94"/>
      <c r="L603" s="94"/>
      <c r="M603" s="94"/>
      <c r="N603" s="94"/>
      <c r="O603" s="94"/>
      <c r="P603" s="94"/>
      <c r="Q603" s="94"/>
      <c r="R603" s="94"/>
      <c r="S603" s="94"/>
      <c r="T603" s="94"/>
      <c r="U603" s="94"/>
      <c r="V603" s="94"/>
      <c r="W603" s="94"/>
      <c r="X603" s="94"/>
      <c r="Y603" s="94"/>
      <c r="Z603" s="94"/>
    </row>
    <row r="604" ht="15.75" customHeight="1">
      <c r="A604" s="94"/>
      <c r="B604" s="94"/>
      <c r="C604" s="94"/>
      <c r="D604" s="94"/>
      <c r="E604" s="94"/>
      <c r="F604" s="94"/>
      <c r="G604" s="94"/>
      <c r="H604" s="94"/>
      <c r="I604" s="94"/>
      <c r="J604" s="94"/>
      <c r="K604" s="94"/>
      <c r="L604" s="94"/>
      <c r="M604" s="94"/>
      <c r="N604" s="94"/>
      <c r="O604" s="94"/>
      <c r="P604" s="94"/>
      <c r="Q604" s="94"/>
      <c r="R604" s="94"/>
      <c r="S604" s="94"/>
      <c r="T604" s="94"/>
      <c r="U604" s="94"/>
      <c r="V604" s="94"/>
      <c r="W604" s="94"/>
      <c r="X604" s="94"/>
      <c r="Y604" s="94"/>
      <c r="Z604" s="94"/>
    </row>
    <row r="605" ht="15.75" customHeight="1">
      <c r="A605" s="94"/>
      <c r="B605" s="94"/>
      <c r="C605" s="94"/>
      <c r="D605" s="94"/>
      <c r="E605" s="94"/>
      <c r="F605" s="94"/>
      <c r="G605" s="94"/>
      <c r="H605" s="94"/>
      <c r="I605" s="94"/>
      <c r="J605" s="94"/>
      <c r="K605" s="94"/>
      <c r="L605" s="94"/>
      <c r="M605" s="94"/>
      <c r="N605" s="94"/>
      <c r="O605" s="94"/>
      <c r="P605" s="94"/>
      <c r="Q605" s="94"/>
      <c r="R605" s="94"/>
      <c r="S605" s="94"/>
      <c r="T605" s="94"/>
      <c r="U605" s="94"/>
      <c r="V605" s="94"/>
      <c r="W605" s="94"/>
      <c r="X605" s="94"/>
      <c r="Y605" s="94"/>
      <c r="Z605" s="94"/>
    </row>
    <row r="606" ht="15.75" customHeight="1">
      <c r="A606" s="94"/>
      <c r="B606" s="94"/>
      <c r="C606" s="94"/>
      <c r="D606" s="94"/>
      <c r="E606" s="94"/>
      <c r="F606" s="94"/>
      <c r="G606" s="94"/>
      <c r="H606" s="94"/>
      <c r="I606" s="94"/>
      <c r="J606" s="94"/>
      <c r="K606" s="94"/>
      <c r="L606" s="94"/>
      <c r="M606" s="94"/>
      <c r="N606" s="94"/>
      <c r="O606" s="94"/>
      <c r="P606" s="94"/>
      <c r="Q606" s="94"/>
      <c r="R606" s="94"/>
      <c r="S606" s="94"/>
      <c r="T606" s="94"/>
      <c r="U606" s="94"/>
      <c r="V606" s="94"/>
      <c r="W606" s="94"/>
      <c r="X606" s="94"/>
      <c r="Y606" s="94"/>
      <c r="Z606" s="94"/>
    </row>
    <row r="607" ht="15.75" customHeight="1">
      <c r="A607" s="94"/>
      <c r="B607" s="94"/>
      <c r="C607" s="94"/>
      <c r="D607" s="94"/>
      <c r="E607" s="94"/>
      <c r="F607" s="94"/>
      <c r="G607" s="94"/>
      <c r="H607" s="94"/>
      <c r="I607" s="94"/>
      <c r="J607" s="94"/>
      <c r="K607" s="94"/>
      <c r="L607" s="94"/>
      <c r="M607" s="94"/>
      <c r="N607" s="94"/>
      <c r="O607" s="94"/>
      <c r="P607" s="94"/>
      <c r="Q607" s="94"/>
      <c r="R607" s="94"/>
      <c r="S607" s="94"/>
      <c r="T607" s="94"/>
      <c r="U607" s="94"/>
      <c r="V607" s="94"/>
      <c r="W607" s="94"/>
      <c r="X607" s="94"/>
      <c r="Y607" s="94"/>
      <c r="Z607" s="94"/>
    </row>
    <row r="608" ht="15.75" customHeight="1">
      <c r="A608" s="94"/>
      <c r="B608" s="94"/>
      <c r="C608" s="94"/>
      <c r="D608" s="94"/>
      <c r="E608" s="94"/>
      <c r="F608" s="94"/>
      <c r="G608" s="94"/>
      <c r="H608" s="94"/>
      <c r="I608" s="94"/>
      <c r="J608" s="94"/>
      <c r="K608" s="94"/>
      <c r="L608" s="94"/>
      <c r="M608" s="94"/>
      <c r="N608" s="94"/>
      <c r="O608" s="94"/>
      <c r="P608" s="94"/>
      <c r="Q608" s="94"/>
      <c r="R608" s="94"/>
      <c r="S608" s="94"/>
      <c r="T608" s="94"/>
      <c r="U608" s="94"/>
      <c r="V608" s="94"/>
      <c r="W608" s="94"/>
      <c r="X608" s="94"/>
      <c r="Y608" s="94"/>
      <c r="Z608" s="94"/>
    </row>
    <row r="609" ht="15.75" customHeight="1">
      <c r="A609" s="94"/>
      <c r="B609" s="94"/>
      <c r="C609" s="94"/>
      <c r="D609" s="94"/>
      <c r="E609" s="94"/>
      <c r="F609" s="94"/>
      <c r="G609" s="94"/>
      <c r="H609" s="94"/>
      <c r="I609" s="94"/>
      <c r="J609" s="94"/>
      <c r="K609" s="94"/>
      <c r="L609" s="94"/>
      <c r="M609" s="94"/>
      <c r="N609" s="94"/>
      <c r="O609" s="94"/>
      <c r="P609" s="94"/>
      <c r="Q609" s="94"/>
      <c r="R609" s="94"/>
      <c r="S609" s="94"/>
      <c r="T609" s="94"/>
      <c r="U609" s="94"/>
      <c r="V609" s="94"/>
      <c r="W609" s="94"/>
      <c r="X609" s="94"/>
      <c r="Y609" s="94"/>
      <c r="Z609" s="94"/>
    </row>
    <row r="610" ht="15.75" customHeight="1">
      <c r="A610" s="94"/>
      <c r="B610" s="94"/>
      <c r="C610" s="94"/>
      <c r="D610" s="94"/>
      <c r="E610" s="94"/>
      <c r="F610" s="94"/>
      <c r="G610" s="94"/>
      <c r="H610" s="94"/>
      <c r="I610" s="94"/>
      <c r="J610" s="94"/>
      <c r="K610" s="94"/>
      <c r="L610" s="94"/>
      <c r="M610" s="94"/>
      <c r="N610" s="94"/>
      <c r="O610" s="94"/>
      <c r="P610" s="94"/>
      <c r="Q610" s="94"/>
      <c r="R610" s="94"/>
      <c r="S610" s="94"/>
      <c r="T610" s="94"/>
      <c r="U610" s="94"/>
      <c r="V610" s="94"/>
      <c r="W610" s="94"/>
      <c r="X610" s="94"/>
      <c r="Y610" s="94"/>
      <c r="Z610" s="94"/>
    </row>
    <row r="611" ht="15.75" customHeight="1">
      <c r="A611" s="94"/>
      <c r="B611" s="94"/>
      <c r="C611" s="94"/>
      <c r="D611" s="94"/>
      <c r="E611" s="94"/>
      <c r="F611" s="94"/>
      <c r="G611" s="94"/>
      <c r="H611" s="94"/>
      <c r="I611" s="94"/>
      <c r="J611" s="94"/>
      <c r="K611" s="94"/>
      <c r="L611" s="94"/>
      <c r="M611" s="94"/>
      <c r="N611" s="94"/>
      <c r="O611" s="94"/>
      <c r="P611" s="94"/>
      <c r="Q611" s="94"/>
      <c r="R611" s="94"/>
      <c r="S611" s="94"/>
      <c r="T611" s="94"/>
      <c r="U611" s="94"/>
      <c r="V611" s="94"/>
      <c r="W611" s="94"/>
      <c r="X611" s="94"/>
      <c r="Y611" s="94"/>
      <c r="Z611" s="94"/>
    </row>
    <row r="612" ht="15.75" customHeight="1">
      <c r="A612" s="94"/>
      <c r="B612" s="94"/>
      <c r="C612" s="94"/>
      <c r="D612" s="94"/>
      <c r="E612" s="94"/>
      <c r="F612" s="94"/>
      <c r="G612" s="94"/>
      <c r="H612" s="94"/>
      <c r="I612" s="94"/>
      <c r="J612" s="94"/>
      <c r="K612" s="94"/>
      <c r="L612" s="94"/>
      <c r="M612" s="94"/>
      <c r="N612" s="94"/>
      <c r="O612" s="94"/>
      <c r="P612" s="94"/>
      <c r="Q612" s="94"/>
      <c r="R612" s="94"/>
      <c r="S612" s="94"/>
      <c r="T612" s="94"/>
      <c r="U612" s="94"/>
      <c r="V612" s="94"/>
      <c r="W612" s="94"/>
      <c r="X612" s="94"/>
      <c r="Y612" s="94"/>
      <c r="Z612" s="94"/>
    </row>
    <row r="613" ht="15.75" customHeight="1">
      <c r="A613" s="94"/>
      <c r="B613" s="94"/>
      <c r="C613" s="94"/>
      <c r="D613" s="94"/>
      <c r="E613" s="94"/>
      <c r="F613" s="94"/>
      <c r="G613" s="94"/>
      <c r="H613" s="94"/>
      <c r="I613" s="94"/>
      <c r="J613" s="94"/>
      <c r="K613" s="94"/>
      <c r="L613" s="94"/>
      <c r="M613" s="94"/>
      <c r="N613" s="94"/>
      <c r="O613" s="94"/>
      <c r="P613" s="94"/>
      <c r="Q613" s="94"/>
      <c r="R613" s="94"/>
      <c r="S613" s="94"/>
      <c r="T613" s="94"/>
      <c r="U613" s="94"/>
      <c r="V613" s="94"/>
      <c r="W613" s="94"/>
      <c r="X613" s="94"/>
      <c r="Y613" s="94"/>
      <c r="Z613" s="94"/>
    </row>
    <row r="614" ht="15.75" customHeight="1">
      <c r="A614" s="94"/>
      <c r="B614" s="94"/>
      <c r="C614" s="94"/>
      <c r="D614" s="94"/>
      <c r="E614" s="94"/>
      <c r="F614" s="94"/>
      <c r="G614" s="94"/>
      <c r="H614" s="94"/>
      <c r="I614" s="94"/>
      <c r="J614" s="94"/>
      <c r="K614" s="94"/>
      <c r="L614" s="94"/>
      <c r="M614" s="94"/>
      <c r="N614" s="94"/>
      <c r="O614" s="94"/>
      <c r="P614" s="94"/>
      <c r="Q614" s="94"/>
      <c r="R614" s="94"/>
      <c r="S614" s="94"/>
      <c r="T614" s="94"/>
      <c r="U614" s="94"/>
      <c r="V614" s="94"/>
      <c r="W614" s="94"/>
      <c r="X614" s="94"/>
      <c r="Y614" s="94"/>
      <c r="Z614" s="94"/>
    </row>
    <row r="615" ht="15.75" customHeight="1">
      <c r="A615" s="94"/>
      <c r="B615" s="94"/>
      <c r="C615" s="94"/>
      <c r="D615" s="94"/>
      <c r="E615" s="94"/>
      <c r="F615" s="94"/>
      <c r="G615" s="94"/>
      <c r="H615" s="94"/>
      <c r="I615" s="94"/>
      <c r="J615" s="94"/>
      <c r="K615" s="94"/>
      <c r="L615" s="94"/>
      <c r="M615" s="94"/>
      <c r="N615" s="94"/>
      <c r="O615" s="94"/>
      <c r="P615" s="94"/>
      <c r="Q615" s="94"/>
      <c r="R615" s="94"/>
      <c r="S615" s="94"/>
      <c r="T615" s="94"/>
      <c r="U615" s="94"/>
      <c r="V615" s="94"/>
      <c r="W615" s="94"/>
      <c r="X615" s="94"/>
      <c r="Y615" s="94"/>
      <c r="Z615" s="94"/>
    </row>
    <row r="616" ht="15.75" customHeight="1">
      <c r="A616" s="94"/>
      <c r="B616" s="94"/>
      <c r="C616" s="94"/>
      <c r="D616" s="94"/>
      <c r="E616" s="94"/>
      <c r="F616" s="94"/>
      <c r="G616" s="94"/>
      <c r="H616" s="94"/>
      <c r="I616" s="94"/>
      <c r="J616" s="94"/>
      <c r="K616" s="94"/>
      <c r="L616" s="94"/>
      <c r="M616" s="94"/>
      <c r="N616" s="94"/>
      <c r="O616" s="94"/>
      <c r="P616" s="94"/>
      <c r="Q616" s="94"/>
      <c r="R616" s="94"/>
      <c r="S616" s="94"/>
      <c r="T616" s="94"/>
      <c r="U616" s="94"/>
      <c r="V616" s="94"/>
      <c r="W616" s="94"/>
      <c r="X616" s="94"/>
      <c r="Y616" s="94"/>
      <c r="Z616" s="94"/>
    </row>
    <row r="617" ht="15.75" customHeight="1">
      <c r="A617" s="94"/>
      <c r="B617" s="94"/>
      <c r="C617" s="94"/>
      <c r="D617" s="94"/>
      <c r="E617" s="94"/>
      <c r="F617" s="94"/>
      <c r="G617" s="94"/>
      <c r="H617" s="94"/>
      <c r="I617" s="94"/>
      <c r="J617" s="94"/>
      <c r="K617" s="94"/>
      <c r="L617" s="94"/>
      <c r="M617" s="94"/>
      <c r="N617" s="94"/>
      <c r="O617" s="94"/>
      <c r="P617" s="94"/>
      <c r="Q617" s="94"/>
      <c r="R617" s="94"/>
      <c r="S617" s="94"/>
      <c r="T617" s="94"/>
      <c r="U617" s="94"/>
      <c r="V617" s="94"/>
      <c r="W617" s="94"/>
      <c r="X617" s="94"/>
      <c r="Y617" s="94"/>
      <c r="Z617" s="94"/>
    </row>
    <row r="618" ht="15.75" customHeight="1">
      <c r="A618" s="94"/>
      <c r="B618" s="94"/>
      <c r="C618" s="94"/>
      <c r="D618" s="94"/>
      <c r="E618" s="94"/>
      <c r="F618" s="94"/>
      <c r="G618" s="94"/>
      <c r="H618" s="94"/>
      <c r="I618" s="94"/>
      <c r="J618" s="94"/>
      <c r="K618" s="94"/>
      <c r="L618" s="94"/>
      <c r="M618" s="94"/>
      <c r="N618" s="94"/>
      <c r="O618" s="94"/>
      <c r="P618" s="94"/>
      <c r="Q618" s="94"/>
      <c r="R618" s="94"/>
      <c r="S618" s="94"/>
      <c r="T618" s="94"/>
      <c r="U618" s="94"/>
      <c r="V618" s="94"/>
      <c r="W618" s="94"/>
      <c r="X618" s="94"/>
      <c r="Y618" s="94"/>
      <c r="Z618" s="94"/>
    </row>
    <row r="619" ht="15.75" customHeight="1">
      <c r="A619" s="94"/>
      <c r="B619" s="94"/>
      <c r="C619" s="94"/>
      <c r="D619" s="94"/>
      <c r="E619" s="94"/>
      <c r="F619" s="94"/>
      <c r="G619" s="94"/>
      <c r="H619" s="94"/>
      <c r="I619" s="94"/>
      <c r="J619" s="94"/>
      <c r="K619" s="94"/>
      <c r="L619" s="94"/>
      <c r="M619" s="94"/>
      <c r="N619" s="94"/>
      <c r="O619" s="94"/>
      <c r="P619" s="94"/>
      <c r="Q619" s="94"/>
      <c r="R619" s="94"/>
      <c r="S619" s="94"/>
      <c r="T619" s="94"/>
      <c r="U619" s="94"/>
      <c r="V619" s="94"/>
      <c r="W619" s="94"/>
      <c r="X619" s="94"/>
      <c r="Y619" s="94"/>
      <c r="Z619" s="94"/>
    </row>
    <row r="620" ht="15.75" customHeight="1">
      <c r="A620" s="94"/>
      <c r="B620" s="94"/>
      <c r="C620" s="94"/>
      <c r="D620" s="94"/>
      <c r="E620" s="94"/>
      <c r="F620" s="94"/>
      <c r="G620" s="94"/>
      <c r="H620" s="94"/>
      <c r="I620" s="94"/>
      <c r="J620" s="94"/>
      <c r="K620" s="94"/>
      <c r="L620" s="94"/>
      <c r="M620" s="94"/>
      <c r="N620" s="94"/>
      <c r="O620" s="94"/>
      <c r="P620" s="94"/>
      <c r="Q620" s="94"/>
      <c r="R620" s="94"/>
      <c r="S620" s="94"/>
      <c r="T620" s="94"/>
      <c r="U620" s="94"/>
      <c r="V620" s="94"/>
      <c r="W620" s="94"/>
      <c r="X620" s="94"/>
      <c r="Y620" s="94"/>
      <c r="Z620" s="94"/>
    </row>
    <row r="621" ht="15.75" customHeight="1">
      <c r="A621" s="94"/>
      <c r="B621" s="94"/>
      <c r="C621" s="94"/>
      <c r="D621" s="94"/>
      <c r="E621" s="94"/>
      <c r="F621" s="94"/>
      <c r="G621" s="94"/>
      <c r="H621" s="94"/>
      <c r="I621" s="94"/>
      <c r="J621" s="94"/>
      <c r="K621" s="94"/>
      <c r="L621" s="94"/>
      <c r="M621" s="94"/>
      <c r="N621" s="94"/>
      <c r="O621" s="94"/>
      <c r="P621" s="94"/>
      <c r="Q621" s="94"/>
      <c r="R621" s="94"/>
      <c r="S621" s="94"/>
      <c r="T621" s="94"/>
      <c r="U621" s="94"/>
      <c r="V621" s="94"/>
      <c r="W621" s="94"/>
      <c r="X621" s="94"/>
      <c r="Y621" s="94"/>
      <c r="Z621" s="94"/>
    </row>
    <row r="622" ht="15.75" customHeight="1">
      <c r="A622" s="94"/>
      <c r="B622" s="94"/>
      <c r="C622" s="94"/>
      <c r="D622" s="94"/>
      <c r="E622" s="94"/>
      <c r="F622" s="94"/>
      <c r="G622" s="94"/>
      <c r="H622" s="94"/>
      <c r="I622" s="94"/>
      <c r="J622" s="94"/>
      <c r="K622" s="94"/>
      <c r="L622" s="94"/>
      <c r="M622" s="94"/>
      <c r="N622" s="94"/>
      <c r="O622" s="94"/>
      <c r="P622" s="94"/>
      <c r="Q622" s="94"/>
      <c r="R622" s="94"/>
      <c r="S622" s="94"/>
      <c r="T622" s="94"/>
      <c r="U622" s="94"/>
      <c r="V622" s="94"/>
      <c r="W622" s="94"/>
      <c r="X622" s="94"/>
      <c r="Y622" s="94"/>
      <c r="Z622" s="94"/>
    </row>
    <row r="623" ht="15.75" customHeight="1">
      <c r="A623" s="94"/>
      <c r="B623" s="94"/>
      <c r="C623" s="94"/>
      <c r="D623" s="94"/>
      <c r="E623" s="94"/>
      <c r="F623" s="94"/>
      <c r="G623" s="94"/>
      <c r="H623" s="94"/>
      <c r="I623" s="94"/>
      <c r="J623" s="94"/>
      <c r="K623" s="94"/>
      <c r="L623" s="94"/>
      <c r="M623" s="94"/>
      <c r="N623" s="94"/>
      <c r="O623" s="94"/>
      <c r="P623" s="94"/>
      <c r="Q623" s="94"/>
      <c r="R623" s="94"/>
      <c r="S623" s="94"/>
      <c r="T623" s="94"/>
      <c r="U623" s="94"/>
      <c r="V623" s="94"/>
      <c r="W623" s="94"/>
      <c r="X623" s="94"/>
      <c r="Y623" s="94"/>
      <c r="Z623" s="94"/>
    </row>
    <row r="624" ht="15.75" customHeight="1">
      <c r="A624" s="94"/>
      <c r="B624" s="94"/>
      <c r="C624" s="94"/>
      <c r="D624" s="94"/>
      <c r="E624" s="94"/>
      <c r="F624" s="94"/>
      <c r="G624" s="94"/>
      <c r="H624" s="94"/>
      <c r="I624" s="94"/>
      <c r="J624" s="94"/>
      <c r="K624" s="94"/>
      <c r="L624" s="94"/>
      <c r="M624" s="94"/>
      <c r="N624" s="94"/>
      <c r="O624" s="94"/>
      <c r="P624" s="94"/>
      <c r="Q624" s="94"/>
      <c r="R624" s="94"/>
      <c r="S624" s="94"/>
      <c r="T624" s="94"/>
      <c r="U624" s="94"/>
      <c r="V624" s="94"/>
      <c r="W624" s="94"/>
      <c r="X624" s="94"/>
      <c r="Y624" s="94"/>
      <c r="Z624" s="94"/>
    </row>
    <row r="625" ht="15.75" customHeight="1">
      <c r="A625" s="94"/>
      <c r="B625" s="94"/>
      <c r="C625" s="94"/>
      <c r="D625" s="94"/>
      <c r="E625" s="94"/>
      <c r="F625" s="94"/>
      <c r="G625" s="94"/>
      <c r="H625" s="94"/>
      <c r="I625" s="94"/>
      <c r="J625" s="94"/>
      <c r="K625" s="94"/>
      <c r="L625" s="94"/>
      <c r="M625" s="94"/>
      <c r="N625" s="94"/>
      <c r="O625" s="94"/>
      <c r="P625" s="94"/>
      <c r="Q625" s="94"/>
      <c r="R625" s="94"/>
      <c r="S625" s="94"/>
      <c r="T625" s="94"/>
      <c r="U625" s="94"/>
      <c r="V625" s="94"/>
      <c r="W625" s="94"/>
      <c r="X625" s="94"/>
      <c r="Y625" s="94"/>
      <c r="Z625" s="94"/>
    </row>
    <row r="626" ht="15.75" customHeight="1">
      <c r="A626" s="94"/>
      <c r="B626" s="94"/>
      <c r="C626" s="94"/>
      <c r="D626" s="94"/>
      <c r="E626" s="94"/>
      <c r="F626" s="94"/>
      <c r="G626" s="94"/>
      <c r="H626" s="94"/>
      <c r="I626" s="94"/>
      <c r="J626" s="94"/>
      <c r="K626" s="94"/>
      <c r="L626" s="94"/>
      <c r="M626" s="94"/>
      <c r="N626" s="94"/>
      <c r="O626" s="94"/>
      <c r="P626" s="94"/>
      <c r="Q626" s="94"/>
      <c r="R626" s="94"/>
      <c r="S626" s="94"/>
      <c r="T626" s="94"/>
      <c r="U626" s="94"/>
      <c r="V626" s="94"/>
      <c r="W626" s="94"/>
      <c r="X626" s="94"/>
      <c r="Y626" s="94"/>
      <c r="Z626" s="94"/>
    </row>
    <row r="627" ht="15.75" customHeight="1">
      <c r="A627" s="94"/>
      <c r="B627" s="94"/>
      <c r="C627" s="94"/>
      <c r="D627" s="94"/>
      <c r="E627" s="94"/>
      <c r="F627" s="94"/>
      <c r="G627" s="94"/>
      <c r="H627" s="94"/>
      <c r="I627" s="94"/>
      <c r="J627" s="94"/>
      <c r="K627" s="94"/>
      <c r="L627" s="94"/>
      <c r="M627" s="94"/>
      <c r="N627" s="94"/>
      <c r="O627" s="94"/>
      <c r="P627" s="94"/>
      <c r="Q627" s="94"/>
      <c r="R627" s="94"/>
      <c r="S627" s="94"/>
      <c r="T627" s="94"/>
      <c r="U627" s="94"/>
      <c r="V627" s="94"/>
      <c r="W627" s="94"/>
      <c r="X627" s="94"/>
      <c r="Y627" s="94"/>
      <c r="Z627" s="94"/>
    </row>
    <row r="628" ht="15.75" customHeight="1">
      <c r="A628" s="94"/>
      <c r="B628" s="94"/>
      <c r="C628" s="94"/>
      <c r="D628" s="94"/>
      <c r="E628" s="94"/>
      <c r="F628" s="94"/>
      <c r="G628" s="94"/>
      <c r="H628" s="94"/>
      <c r="I628" s="94"/>
      <c r="J628" s="94"/>
      <c r="K628" s="94"/>
      <c r="L628" s="94"/>
      <c r="M628" s="94"/>
      <c r="N628" s="94"/>
      <c r="O628" s="94"/>
      <c r="P628" s="94"/>
      <c r="Q628" s="94"/>
      <c r="R628" s="94"/>
      <c r="S628" s="94"/>
      <c r="T628" s="94"/>
      <c r="U628" s="94"/>
      <c r="V628" s="94"/>
      <c r="W628" s="94"/>
      <c r="X628" s="94"/>
      <c r="Y628" s="94"/>
      <c r="Z628" s="94"/>
    </row>
    <row r="629" ht="15.75" customHeight="1">
      <c r="A629" s="94"/>
      <c r="B629" s="94"/>
      <c r="C629" s="94"/>
      <c r="D629" s="94"/>
      <c r="E629" s="94"/>
      <c r="F629" s="94"/>
      <c r="G629" s="94"/>
      <c r="H629" s="94"/>
      <c r="I629" s="94"/>
      <c r="J629" s="94"/>
      <c r="K629" s="94"/>
      <c r="L629" s="94"/>
      <c r="M629" s="94"/>
      <c r="N629" s="94"/>
      <c r="O629" s="94"/>
      <c r="P629" s="94"/>
      <c r="Q629" s="94"/>
      <c r="R629" s="94"/>
      <c r="S629" s="94"/>
      <c r="T629" s="94"/>
      <c r="U629" s="94"/>
      <c r="V629" s="94"/>
      <c r="W629" s="94"/>
      <c r="X629" s="94"/>
      <c r="Y629" s="94"/>
      <c r="Z629" s="94"/>
    </row>
    <row r="630" ht="15.75" customHeight="1">
      <c r="A630" s="94"/>
      <c r="B630" s="94"/>
      <c r="C630" s="94"/>
      <c r="D630" s="94"/>
      <c r="E630" s="94"/>
      <c r="F630" s="94"/>
      <c r="G630" s="94"/>
      <c r="H630" s="94"/>
      <c r="I630" s="94"/>
      <c r="J630" s="94"/>
      <c r="K630" s="94"/>
      <c r="L630" s="94"/>
      <c r="M630" s="94"/>
      <c r="N630" s="94"/>
      <c r="O630" s="94"/>
      <c r="P630" s="94"/>
      <c r="Q630" s="94"/>
      <c r="R630" s="94"/>
      <c r="S630" s="94"/>
      <c r="T630" s="94"/>
      <c r="U630" s="94"/>
      <c r="V630" s="94"/>
      <c r="W630" s="94"/>
      <c r="X630" s="94"/>
      <c r="Y630" s="94"/>
      <c r="Z630" s="94"/>
    </row>
    <row r="631" ht="15.75" customHeight="1">
      <c r="A631" s="94"/>
      <c r="B631" s="94"/>
      <c r="C631" s="94"/>
      <c r="D631" s="94"/>
      <c r="E631" s="94"/>
      <c r="F631" s="94"/>
      <c r="G631" s="94"/>
      <c r="H631" s="94"/>
      <c r="I631" s="94"/>
      <c r="J631" s="94"/>
      <c r="K631" s="94"/>
      <c r="L631" s="94"/>
      <c r="M631" s="94"/>
      <c r="N631" s="94"/>
      <c r="O631" s="94"/>
      <c r="P631" s="94"/>
      <c r="Q631" s="94"/>
      <c r="R631" s="94"/>
      <c r="S631" s="94"/>
      <c r="T631" s="94"/>
      <c r="U631" s="94"/>
      <c r="V631" s="94"/>
      <c r="W631" s="94"/>
      <c r="X631" s="94"/>
      <c r="Y631" s="94"/>
      <c r="Z631" s="94"/>
    </row>
    <row r="632" ht="15.75" customHeight="1">
      <c r="A632" s="94"/>
      <c r="B632" s="94"/>
      <c r="C632" s="94"/>
      <c r="D632" s="94"/>
      <c r="E632" s="94"/>
      <c r="F632" s="94"/>
      <c r="G632" s="94"/>
      <c r="H632" s="94"/>
      <c r="I632" s="94"/>
      <c r="J632" s="94"/>
      <c r="K632" s="94"/>
      <c r="L632" s="94"/>
      <c r="M632" s="94"/>
      <c r="N632" s="94"/>
      <c r="O632" s="94"/>
      <c r="P632" s="94"/>
      <c r="Q632" s="94"/>
      <c r="R632" s="94"/>
      <c r="S632" s="94"/>
      <c r="T632" s="94"/>
      <c r="U632" s="94"/>
      <c r="V632" s="94"/>
      <c r="W632" s="94"/>
      <c r="X632" s="94"/>
      <c r="Y632" s="94"/>
      <c r="Z632" s="94"/>
    </row>
    <row r="633" ht="15.75" customHeight="1">
      <c r="A633" s="94"/>
      <c r="B633" s="94"/>
      <c r="C633" s="94"/>
      <c r="D633" s="94"/>
      <c r="E633" s="94"/>
      <c r="F633" s="94"/>
      <c r="G633" s="94"/>
      <c r="H633" s="94"/>
      <c r="I633" s="94"/>
      <c r="J633" s="94"/>
      <c r="K633" s="94"/>
      <c r="L633" s="94"/>
      <c r="M633" s="94"/>
      <c r="N633" s="94"/>
      <c r="O633" s="94"/>
      <c r="P633" s="94"/>
      <c r="Q633" s="94"/>
      <c r="R633" s="94"/>
      <c r="S633" s="94"/>
      <c r="T633" s="94"/>
      <c r="U633" s="94"/>
      <c r="V633" s="94"/>
      <c r="W633" s="94"/>
      <c r="X633" s="94"/>
      <c r="Y633" s="94"/>
      <c r="Z633" s="94"/>
    </row>
    <row r="634" ht="15.75" customHeight="1">
      <c r="A634" s="94"/>
      <c r="B634" s="94"/>
      <c r="C634" s="94"/>
      <c r="D634" s="94"/>
      <c r="E634" s="94"/>
      <c r="F634" s="94"/>
      <c r="G634" s="94"/>
      <c r="H634" s="94"/>
      <c r="I634" s="94"/>
      <c r="J634" s="94"/>
      <c r="K634" s="94"/>
      <c r="L634" s="94"/>
      <c r="M634" s="94"/>
      <c r="N634" s="94"/>
      <c r="O634" s="94"/>
      <c r="P634" s="94"/>
      <c r="Q634" s="94"/>
      <c r="R634" s="94"/>
      <c r="S634" s="94"/>
      <c r="T634" s="94"/>
      <c r="U634" s="94"/>
      <c r="V634" s="94"/>
      <c r="W634" s="94"/>
      <c r="X634" s="94"/>
      <c r="Y634" s="94"/>
      <c r="Z634" s="94"/>
    </row>
    <row r="635" ht="15.75" customHeight="1">
      <c r="A635" s="94"/>
      <c r="B635" s="94"/>
      <c r="C635" s="94"/>
      <c r="D635" s="94"/>
      <c r="E635" s="94"/>
      <c r="F635" s="94"/>
      <c r="G635" s="94"/>
      <c r="H635" s="94"/>
      <c r="I635" s="94"/>
      <c r="J635" s="94"/>
      <c r="K635" s="94"/>
      <c r="L635" s="94"/>
      <c r="M635" s="94"/>
      <c r="N635" s="94"/>
      <c r="O635" s="94"/>
      <c r="P635" s="94"/>
      <c r="Q635" s="94"/>
      <c r="R635" s="94"/>
      <c r="S635" s="94"/>
      <c r="T635" s="94"/>
      <c r="U635" s="94"/>
      <c r="V635" s="94"/>
      <c r="W635" s="94"/>
      <c r="X635" s="94"/>
      <c r="Y635" s="94"/>
      <c r="Z635" s="94"/>
    </row>
    <row r="636" ht="15.75" customHeight="1">
      <c r="A636" s="94"/>
      <c r="B636" s="94"/>
      <c r="C636" s="94"/>
      <c r="D636" s="94"/>
      <c r="E636" s="94"/>
      <c r="F636" s="94"/>
      <c r="G636" s="94"/>
      <c r="H636" s="94"/>
      <c r="I636" s="94"/>
      <c r="J636" s="94"/>
      <c r="K636" s="94"/>
      <c r="L636" s="94"/>
      <c r="M636" s="94"/>
      <c r="N636" s="94"/>
      <c r="O636" s="94"/>
      <c r="P636" s="94"/>
      <c r="Q636" s="94"/>
      <c r="R636" s="94"/>
      <c r="S636" s="94"/>
      <c r="T636" s="94"/>
      <c r="U636" s="94"/>
      <c r="V636" s="94"/>
      <c r="W636" s="94"/>
      <c r="X636" s="94"/>
      <c r="Y636" s="94"/>
      <c r="Z636" s="94"/>
    </row>
    <row r="637" ht="15.75" customHeight="1">
      <c r="A637" s="94"/>
      <c r="B637" s="94"/>
      <c r="C637" s="94"/>
      <c r="D637" s="94"/>
      <c r="E637" s="94"/>
      <c r="F637" s="94"/>
      <c r="G637" s="94"/>
      <c r="H637" s="94"/>
      <c r="I637" s="94"/>
      <c r="J637" s="94"/>
      <c r="K637" s="94"/>
      <c r="L637" s="94"/>
      <c r="M637" s="94"/>
      <c r="N637" s="94"/>
      <c r="O637" s="94"/>
      <c r="P637" s="94"/>
      <c r="Q637" s="94"/>
      <c r="R637" s="94"/>
      <c r="S637" s="94"/>
      <c r="T637" s="94"/>
      <c r="U637" s="94"/>
      <c r="V637" s="94"/>
      <c r="W637" s="94"/>
      <c r="X637" s="94"/>
      <c r="Y637" s="94"/>
      <c r="Z637" s="94"/>
    </row>
    <row r="638" ht="15.75" customHeight="1">
      <c r="A638" s="94"/>
      <c r="B638" s="94"/>
      <c r="C638" s="94"/>
      <c r="D638" s="94"/>
      <c r="E638" s="94"/>
      <c r="F638" s="94"/>
      <c r="G638" s="94"/>
      <c r="H638" s="94"/>
      <c r="I638" s="94"/>
      <c r="J638" s="94"/>
      <c r="K638" s="94"/>
      <c r="L638" s="94"/>
      <c r="M638" s="94"/>
      <c r="N638" s="94"/>
      <c r="O638" s="94"/>
      <c r="P638" s="94"/>
      <c r="Q638" s="94"/>
      <c r="R638" s="94"/>
      <c r="S638" s="94"/>
      <c r="T638" s="94"/>
      <c r="U638" s="94"/>
      <c r="V638" s="94"/>
      <c r="W638" s="94"/>
      <c r="X638" s="94"/>
      <c r="Y638" s="94"/>
      <c r="Z638" s="94"/>
    </row>
    <row r="639" ht="15.75" customHeight="1">
      <c r="A639" s="94"/>
      <c r="B639" s="94"/>
      <c r="C639" s="94"/>
      <c r="D639" s="94"/>
      <c r="E639" s="94"/>
      <c r="F639" s="94"/>
      <c r="G639" s="94"/>
      <c r="H639" s="94"/>
      <c r="I639" s="94"/>
      <c r="J639" s="94"/>
      <c r="K639" s="94"/>
      <c r="L639" s="94"/>
      <c r="M639" s="94"/>
      <c r="N639" s="94"/>
      <c r="O639" s="94"/>
      <c r="P639" s="94"/>
      <c r="Q639" s="94"/>
      <c r="R639" s="94"/>
      <c r="S639" s="94"/>
      <c r="T639" s="94"/>
      <c r="U639" s="94"/>
      <c r="V639" s="94"/>
      <c r="W639" s="94"/>
      <c r="X639" s="94"/>
      <c r="Y639" s="94"/>
      <c r="Z639" s="94"/>
    </row>
    <row r="640" ht="15.75" customHeight="1">
      <c r="A640" s="94"/>
      <c r="B640" s="94"/>
      <c r="C640" s="94"/>
      <c r="D640" s="94"/>
      <c r="E640" s="94"/>
      <c r="F640" s="94"/>
      <c r="G640" s="94"/>
      <c r="H640" s="94"/>
      <c r="I640" s="94"/>
      <c r="J640" s="94"/>
      <c r="K640" s="94"/>
      <c r="L640" s="94"/>
      <c r="M640" s="94"/>
      <c r="N640" s="94"/>
      <c r="O640" s="94"/>
      <c r="P640" s="94"/>
      <c r="Q640" s="94"/>
      <c r="R640" s="94"/>
      <c r="S640" s="94"/>
      <c r="T640" s="94"/>
      <c r="U640" s="94"/>
      <c r="V640" s="94"/>
      <c r="W640" s="94"/>
      <c r="X640" s="94"/>
      <c r="Y640" s="94"/>
      <c r="Z640" s="94"/>
    </row>
    <row r="641" ht="15.75" customHeight="1">
      <c r="A641" s="94"/>
      <c r="B641" s="94"/>
      <c r="C641" s="94"/>
      <c r="D641" s="94"/>
      <c r="E641" s="94"/>
      <c r="F641" s="94"/>
      <c r="G641" s="94"/>
      <c r="H641" s="94"/>
      <c r="I641" s="94"/>
      <c r="J641" s="94"/>
      <c r="K641" s="94"/>
      <c r="L641" s="94"/>
      <c r="M641" s="94"/>
      <c r="N641" s="94"/>
      <c r="O641" s="94"/>
      <c r="P641" s="94"/>
      <c r="Q641" s="94"/>
      <c r="R641" s="94"/>
      <c r="S641" s="94"/>
      <c r="T641" s="94"/>
      <c r="U641" s="94"/>
      <c r="V641" s="94"/>
      <c r="W641" s="94"/>
      <c r="X641" s="94"/>
      <c r="Y641" s="94"/>
      <c r="Z641" s="94"/>
    </row>
    <row r="642" ht="15.75" customHeight="1">
      <c r="A642" s="94"/>
      <c r="B642" s="94"/>
      <c r="C642" s="94"/>
      <c r="D642" s="94"/>
      <c r="E642" s="94"/>
      <c r="F642" s="94"/>
      <c r="G642" s="94"/>
      <c r="H642" s="94"/>
      <c r="I642" s="94"/>
      <c r="J642" s="94"/>
      <c r="K642" s="94"/>
      <c r="L642" s="94"/>
      <c r="M642" s="94"/>
      <c r="N642" s="94"/>
      <c r="O642" s="94"/>
      <c r="P642" s="94"/>
      <c r="Q642" s="94"/>
      <c r="R642" s="94"/>
      <c r="S642" s="94"/>
      <c r="T642" s="94"/>
      <c r="U642" s="94"/>
      <c r="V642" s="94"/>
      <c r="W642" s="94"/>
      <c r="X642" s="94"/>
      <c r="Y642" s="94"/>
      <c r="Z642" s="94"/>
    </row>
    <row r="643" ht="15.75" customHeight="1">
      <c r="A643" s="94"/>
      <c r="B643" s="94"/>
      <c r="C643" s="94"/>
      <c r="D643" s="94"/>
      <c r="E643" s="94"/>
      <c r="F643" s="94"/>
      <c r="G643" s="94"/>
      <c r="H643" s="94"/>
      <c r="I643" s="94"/>
      <c r="J643" s="94"/>
      <c r="K643" s="94"/>
      <c r="L643" s="94"/>
      <c r="M643" s="94"/>
      <c r="N643" s="94"/>
      <c r="O643" s="94"/>
      <c r="P643" s="94"/>
      <c r="Q643" s="94"/>
      <c r="R643" s="94"/>
      <c r="S643" s="94"/>
      <c r="T643" s="94"/>
      <c r="U643" s="94"/>
      <c r="V643" s="94"/>
      <c r="W643" s="94"/>
      <c r="X643" s="94"/>
      <c r="Y643" s="94"/>
      <c r="Z643" s="94"/>
    </row>
    <row r="644" ht="15.75" customHeight="1">
      <c r="A644" s="94"/>
      <c r="B644" s="94"/>
      <c r="C644" s="94"/>
      <c r="D644" s="94"/>
      <c r="E644" s="94"/>
      <c r="F644" s="94"/>
      <c r="G644" s="94"/>
      <c r="H644" s="94"/>
      <c r="I644" s="94"/>
      <c r="J644" s="94"/>
      <c r="K644" s="94"/>
      <c r="L644" s="94"/>
      <c r="M644" s="94"/>
      <c r="N644" s="94"/>
      <c r="O644" s="94"/>
      <c r="P644" s="94"/>
      <c r="Q644" s="94"/>
      <c r="R644" s="94"/>
      <c r="S644" s="94"/>
      <c r="T644" s="94"/>
      <c r="U644" s="94"/>
      <c r="V644" s="94"/>
      <c r="W644" s="94"/>
      <c r="X644" s="94"/>
      <c r="Y644" s="94"/>
      <c r="Z644" s="94"/>
    </row>
    <row r="645" ht="15.75" customHeight="1">
      <c r="A645" s="94"/>
      <c r="B645" s="94"/>
      <c r="C645" s="94"/>
      <c r="D645" s="94"/>
      <c r="E645" s="94"/>
      <c r="F645" s="94"/>
      <c r="G645" s="94"/>
      <c r="H645" s="94"/>
      <c r="I645" s="94"/>
      <c r="J645" s="94"/>
      <c r="K645" s="94"/>
      <c r="L645" s="94"/>
      <c r="M645" s="94"/>
      <c r="N645" s="94"/>
      <c r="O645" s="94"/>
      <c r="P645" s="94"/>
      <c r="Q645" s="94"/>
      <c r="R645" s="94"/>
      <c r="S645" s="94"/>
      <c r="T645" s="94"/>
      <c r="U645" s="94"/>
      <c r="V645" s="94"/>
      <c r="W645" s="94"/>
      <c r="X645" s="94"/>
      <c r="Y645" s="94"/>
      <c r="Z645" s="94"/>
    </row>
    <row r="646" ht="15.75" customHeight="1">
      <c r="A646" s="94"/>
      <c r="B646" s="94"/>
      <c r="C646" s="94"/>
      <c r="D646" s="94"/>
      <c r="E646" s="94"/>
      <c r="F646" s="94"/>
      <c r="G646" s="94"/>
      <c r="H646" s="94"/>
      <c r="I646" s="94"/>
      <c r="J646" s="94"/>
      <c r="K646" s="94"/>
      <c r="L646" s="94"/>
      <c r="M646" s="94"/>
      <c r="N646" s="94"/>
      <c r="O646" s="94"/>
      <c r="P646" s="94"/>
      <c r="Q646" s="94"/>
      <c r="R646" s="94"/>
      <c r="S646" s="94"/>
      <c r="T646" s="94"/>
      <c r="U646" s="94"/>
      <c r="V646" s="94"/>
      <c r="W646" s="94"/>
      <c r="X646" s="94"/>
      <c r="Y646" s="94"/>
      <c r="Z646" s="94"/>
    </row>
    <row r="647" ht="15.75" customHeight="1">
      <c r="A647" s="94"/>
      <c r="B647" s="94"/>
      <c r="C647" s="94"/>
      <c r="D647" s="94"/>
      <c r="E647" s="94"/>
      <c r="F647" s="94"/>
      <c r="G647" s="94"/>
      <c r="H647" s="94"/>
      <c r="I647" s="94"/>
      <c r="J647" s="94"/>
      <c r="K647" s="94"/>
      <c r="L647" s="94"/>
      <c r="M647" s="94"/>
      <c r="N647" s="94"/>
      <c r="O647" s="94"/>
      <c r="P647" s="94"/>
      <c r="Q647" s="94"/>
      <c r="R647" s="94"/>
      <c r="S647" s="94"/>
      <c r="T647" s="94"/>
      <c r="U647" s="94"/>
      <c r="V647" s="94"/>
      <c r="W647" s="94"/>
      <c r="X647" s="94"/>
      <c r="Y647" s="94"/>
      <c r="Z647" s="94"/>
    </row>
    <row r="648" ht="15.75" customHeight="1">
      <c r="A648" s="94"/>
      <c r="B648" s="94"/>
      <c r="C648" s="94"/>
      <c r="D648" s="94"/>
      <c r="E648" s="94"/>
      <c r="F648" s="94"/>
      <c r="G648" s="94"/>
      <c r="H648" s="94"/>
      <c r="I648" s="94"/>
      <c r="J648" s="94"/>
      <c r="K648" s="94"/>
      <c r="L648" s="94"/>
      <c r="M648" s="94"/>
      <c r="N648" s="94"/>
      <c r="O648" s="94"/>
      <c r="P648" s="94"/>
      <c r="Q648" s="94"/>
      <c r="R648" s="94"/>
      <c r="S648" s="94"/>
      <c r="T648" s="94"/>
      <c r="U648" s="94"/>
      <c r="V648" s="94"/>
      <c r="W648" s="94"/>
      <c r="X648" s="94"/>
      <c r="Y648" s="94"/>
      <c r="Z648" s="94"/>
    </row>
    <row r="649" ht="15.75" customHeight="1">
      <c r="A649" s="94"/>
      <c r="B649" s="94"/>
      <c r="C649" s="94"/>
      <c r="D649" s="94"/>
      <c r="E649" s="94"/>
      <c r="F649" s="94"/>
      <c r="G649" s="94"/>
      <c r="H649" s="94"/>
      <c r="I649" s="94"/>
      <c r="J649" s="94"/>
      <c r="K649" s="94"/>
      <c r="L649" s="94"/>
      <c r="M649" s="94"/>
      <c r="N649" s="94"/>
      <c r="O649" s="94"/>
      <c r="P649" s="94"/>
      <c r="Q649" s="94"/>
      <c r="R649" s="94"/>
      <c r="S649" s="94"/>
      <c r="T649" s="94"/>
      <c r="U649" s="94"/>
      <c r="V649" s="94"/>
      <c r="W649" s="94"/>
      <c r="X649" s="94"/>
      <c r="Y649" s="94"/>
      <c r="Z649" s="94"/>
    </row>
    <row r="650" ht="15.75" customHeight="1">
      <c r="A650" s="94"/>
      <c r="B650" s="94"/>
      <c r="C650" s="94"/>
      <c r="D650" s="94"/>
      <c r="E650" s="94"/>
      <c r="F650" s="94"/>
      <c r="G650" s="94"/>
      <c r="H650" s="94"/>
      <c r="I650" s="94"/>
      <c r="J650" s="94"/>
      <c r="K650" s="94"/>
      <c r="L650" s="94"/>
      <c r="M650" s="94"/>
      <c r="N650" s="94"/>
      <c r="O650" s="94"/>
      <c r="P650" s="94"/>
      <c r="Q650" s="94"/>
      <c r="R650" s="94"/>
      <c r="S650" s="94"/>
      <c r="T650" s="94"/>
      <c r="U650" s="94"/>
      <c r="V650" s="94"/>
      <c r="W650" s="94"/>
      <c r="X650" s="94"/>
      <c r="Y650" s="94"/>
      <c r="Z650" s="94"/>
    </row>
    <row r="651" ht="15.75" customHeight="1">
      <c r="A651" s="94"/>
      <c r="B651" s="94"/>
      <c r="C651" s="94"/>
      <c r="D651" s="94"/>
      <c r="E651" s="94"/>
      <c r="F651" s="94"/>
      <c r="G651" s="94"/>
      <c r="H651" s="94"/>
      <c r="I651" s="94"/>
      <c r="J651" s="94"/>
      <c r="K651" s="94"/>
      <c r="L651" s="94"/>
      <c r="M651" s="94"/>
      <c r="N651" s="94"/>
      <c r="O651" s="94"/>
      <c r="P651" s="94"/>
      <c r="Q651" s="94"/>
      <c r="R651" s="94"/>
      <c r="S651" s="94"/>
      <c r="T651" s="94"/>
      <c r="U651" s="94"/>
      <c r="V651" s="94"/>
      <c r="W651" s="94"/>
      <c r="X651" s="94"/>
      <c r="Y651" s="94"/>
      <c r="Z651" s="94"/>
    </row>
    <row r="652" ht="15.75" customHeight="1">
      <c r="A652" s="94"/>
      <c r="B652" s="94"/>
      <c r="C652" s="94"/>
      <c r="D652" s="94"/>
      <c r="E652" s="94"/>
      <c r="F652" s="94"/>
      <c r="G652" s="94"/>
      <c r="H652" s="94"/>
      <c r="I652" s="94"/>
      <c r="J652" s="94"/>
      <c r="K652" s="94"/>
      <c r="L652" s="94"/>
      <c r="M652" s="94"/>
      <c r="N652" s="94"/>
      <c r="O652" s="94"/>
      <c r="P652" s="94"/>
      <c r="Q652" s="94"/>
      <c r="R652" s="94"/>
      <c r="S652" s="94"/>
      <c r="T652" s="94"/>
      <c r="U652" s="94"/>
      <c r="V652" s="94"/>
      <c r="W652" s="94"/>
      <c r="X652" s="94"/>
      <c r="Y652" s="94"/>
      <c r="Z652" s="94"/>
    </row>
    <row r="653" ht="15.75" customHeight="1">
      <c r="A653" s="94"/>
      <c r="B653" s="94"/>
      <c r="C653" s="94"/>
      <c r="D653" s="94"/>
      <c r="E653" s="94"/>
      <c r="F653" s="94"/>
      <c r="G653" s="94"/>
      <c r="H653" s="94"/>
      <c r="I653" s="94"/>
      <c r="J653" s="94"/>
      <c r="K653" s="94"/>
      <c r="L653" s="94"/>
      <c r="M653" s="94"/>
      <c r="N653" s="94"/>
      <c r="O653" s="94"/>
      <c r="P653" s="94"/>
      <c r="Q653" s="94"/>
      <c r="R653" s="94"/>
      <c r="S653" s="94"/>
      <c r="T653" s="94"/>
      <c r="U653" s="94"/>
      <c r="V653" s="94"/>
      <c r="W653" s="94"/>
      <c r="X653" s="94"/>
      <c r="Y653" s="94"/>
      <c r="Z653" s="94"/>
    </row>
    <row r="654" ht="15.75" customHeight="1">
      <c r="A654" s="94"/>
      <c r="B654" s="94"/>
      <c r="C654" s="94"/>
      <c r="D654" s="94"/>
      <c r="E654" s="94"/>
      <c r="F654" s="94"/>
      <c r="G654" s="94"/>
      <c r="H654" s="94"/>
      <c r="I654" s="94"/>
      <c r="J654" s="94"/>
      <c r="K654" s="94"/>
      <c r="L654" s="94"/>
      <c r="M654" s="94"/>
      <c r="N654" s="94"/>
      <c r="O654" s="94"/>
      <c r="P654" s="94"/>
      <c r="Q654" s="94"/>
      <c r="R654" s="94"/>
      <c r="S654" s="94"/>
      <c r="T654" s="94"/>
      <c r="U654" s="94"/>
      <c r="V654" s="94"/>
      <c r="W654" s="94"/>
      <c r="X654" s="94"/>
      <c r="Y654" s="94"/>
      <c r="Z654" s="94"/>
    </row>
    <row r="655" ht="15.75" customHeight="1">
      <c r="A655" s="94"/>
      <c r="B655" s="94"/>
      <c r="C655" s="94"/>
      <c r="D655" s="94"/>
      <c r="E655" s="94"/>
      <c r="F655" s="94"/>
      <c r="G655" s="94"/>
      <c r="H655" s="94"/>
      <c r="I655" s="94"/>
      <c r="J655" s="94"/>
      <c r="K655" s="94"/>
      <c r="L655" s="94"/>
      <c r="M655" s="94"/>
      <c r="N655" s="94"/>
      <c r="O655" s="94"/>
      <c r="P655" s="94"/>
      <c r="Q655" s="94"/>
      <c r="R655" s="94"/>
      <c r="S655" s="94"/>
      <c r="T655" s="94"/>
      <c r="U655" s="94"/>
      <c r="V655" s="94"/>
      <c r="W655" s="94"/>
      <c r="X655" s="94"/>
      <c r="Y655" s="94"/>
      <c r="Z655" s="94"/>
    </row>
    <row r="656" ht="15.75" customHeight="1">
      <c r="A656" s="94"/>
      <c r="B656" s="94"/>
      <c r="C656" s="94"/>
      <c r="D656" s="94"/>
      <c r="E656" s="94"/>
      <c r="F656" s="94"/>
      <c r="G656" s="94"/>
      <c r="H656" s="94"/>
      <c r="I656" s="94"/>
      <c r="J656" s="94"/>
      <c r="K656" s="94"/>
      <c r="L656" s="94"/>
      <c r="M656" s="94"/>
      <c r="N656" s="94"/>
      <c r="O656" s="94"/>
      <c r="P656" s="94"/>
      <c r="Q656" s="94"/>
      <c r="R656" s="94"/>
      <c r="S656" s="94"/>
      <c r="T656" s="94"/>
      <c r="U656" s="94"/>
      <c r="V656" s="94"/>
      <c r="W656" s="94"/>
      <c r="X656" s="94"/>
      <c r="Y656" s="94"/>
      <c r="Z656" s="94"/>
    </row>
    <row r="657" ht="15.75" customHeight="1">
      <c r="A657" s="94"/>
      <c r="B657" s="94"/>
      <c r="C657" s="94"/>
      <c r="D657" s="94"/>
      <c r="E657" s="94"/>
      <c r="F657" s="94"/>
      <c r="G657" s="94"/>
      <c r="H657" s="94"/>
      <c r="I657" s="94"/>
      <c r="J657" s="94"/>
      <c r="K657" s="94"/>
      <c r="L657" s="94"/>
      <c r="M657" s="94"/>
      <c r="N657" s="94"/>
      <c r="O657" s="94"/>
      <c r="P657" s="94"/>
      <c r="Q657" s="94"/>
      <c r="R657" s="94"/>
      <c r="S657" s="94"/>
      <c r="T657" s="94"/>
      <c r="U657" s="94"/>
      <c r="V657" s="94"/>
      <c r="W657" s="94"/>
      <c r="X657" s="94"/>
      <c r="Y657" s="94"/>
      <c r="Z657" s="94"/>
    </row>
    <row r="658" ht="15.75" customHeight="1">
      <c r="A658" s="94"/>
      <c r="B658" s="94"/>
      <c r="C658" s="94"/>
      <c r="D658" s="94"/>
      <c r="E658" s="94"/>
      <c r="F658" s="94"/>
      <c r="G658" s="94"/>
      <c r="H658" s="94"/>
      <c r="I658" s="94"/>
      <c r="J658" s="94"/>
      <c r="K658" s="94"/>
      <c r="L658" s="94"/>
      <c r="M658" s="94"/>
      <c r="N658" s="94"/>
      <c r="O658" s="94"/>
      <c r="P658" s="94"/>
      <c r="Q658" s="94"/>
      <c r="R658" s="94"/>
      <c r="S658" s="94"/>
      <c r="T658" s="94"/>
      <c r="U658" s="94"/>
      <c r="V658" s="94"/>
      <c r="W658" s="94"/>
      <c r="X658" s="94"/>
      <c r="Y658" s="94"/>
      <c r="Z658" s="94"/>
    </row>
    <row r="659" ht="15.75" customHeight="1">
      <c r="A659" s="94"/>
      <c r="B659" s="94"/>
      <c r="C659" s="94"/>
      <c r="D659" s="94"/>
      <c r="E659" s="94"/>
      <c r="F659" s="94"/>
      <c r="G659" s="94"/>
      <c r="H659" s="94"/>
      <c r="I659" s="94"/>
      <c r="J659" s="94"/>
      <c r="K659" s="94"/>
      <c r="L659" s="94"/>
      <c r="M659" s="94"/>
      <c r="N659" s="94"/>
      <c r="O659" s="94"/>
      <c r="P659" s="94"/>
      <c r="Q659" s="94"/>
      <c r="R659" s="94"/>
      <c r="S659" s="94"/>
      <c r="T659" s="94"/>
      <c r="U659" s="94"/>
      <c r="V659" s="94"/>
      <c r="W659" s="94"/>
      <c r="X659" s="94"/>
      <c r="Y659" s="94"/>
      <c r="Z659" s="94"/>
    </row>
    <row r="660" ht="15.75" customHeight="1">
      <c r="A660" s="94"/>
      <c r="B660" s="94"/>
      <c r="C660" s="94"/>
      <c r="D660" s="94"/>
      <c r="E660" s="94"/>
      <c r="F660" s="94"/>
      <c r="G660" s="94"/>
      <c r="H660" s="94"/>
      <c r="I660" s="94"/>
      <c r="J660" s="94"/>
      <c r="K660" s="94"/>
      <c r="L660" s="94"/>
      <c r="M660" s="94"/>
      <c r="N660" s="94"/>
      <c r="O660" s="94"/>
      <c r="P660" s="94"/>
      <c r="Q660" s="94"/>
      <c r="R660" s="94"/>
      <c r="S660" s="94"/>
      <c r="T660" s="94"/>
      <c r="U660" s="94"/>
      <c r="V660" s="94"/>
      <c r="W660" s="94"/>
      <c r="X660" s="94"/>
      <c r="Y660" s="94"/>
      <c r="Z660" s="94"/>
    </row>
    <row r="661" ht="15.75" customHeight="1">
      <c r="A661" s="94"/>
      <c r="B661" s="94"/>
      <c r="C661" s="94"/>
      <c r="D661" s="94"/>
      <c r="E661" s="94"/>
      <c r="F661" s="94"/>
      <c r="G661" s="94"/>
      <c r="H661" s="94"/>
      <c r="I661" s="94"/>
      <c r="J661" s="94"/>
      <c r="K661" s="94"/>
      <c r="L661" s="94"/>
      <c r="M661" s="94"/>
      <c r="N661" s="94"/>
      <c r="O661" s="94"/>
      <c r="P661" s="94"/>
      <c r="Q661" s="94"/>
      <c r="R661" s="94"/>
      <c r="S661" s="94"/>
      <c r="T661" s="94"/>
      <c r="U661" s="94"/>
      <c r="V661" s="94"/>
      <c r="W661" s="94"/>
      <c r="X661" s="94"/>
      <c r="Y661" s="94"/>
      <c r="Z661" s="94"/>
    </row>
    <row r="662" ht="15.75" customHeight="1">
      <c r="A662" s="94"/>
      <c r="B662" s="94"/>
      <c r="C662" s="94"/>
      <c r="D662" s="94"/>
      <c r="E662" s="94"/>
      <c r="F662" s="94"/>
      <c r="G662" s="94"/>
      <c r="H662" s="94"/>
      <c r="I662" s="94"/>
      <c r="J662" s="94"/>
      <c r="K662" s="94"/>
      <c r="L662" s="94"/>
      <c r="M662" s="94"/>
      <c r="N662" s="94"/>
      <c r="O662" s="94"/>
      <c r="P662" s="94"/>
      <c r="Q662" s="94"/>
      <c r="R662" s="94"/>
      <c r="S662" s="94"/>
      <c r="T662" s="94"/>
      <c r="U662" s="94"/>
      <c r="V662" s="94"/>
      <c r="W662" s="94"/>
      <c r="X662" s="94"/>
      <c r="Y662" s="94"/>
      <c r="Z662" s="94"/>
    </row>
    <row r="663" ht="15.75" customHeight="1">
      <c r="A663" s="94"/>
      <c r="B663" s="94"/>
      <c r="C663" s="94"/>
      <c r="D663" s="94"/>
      <c r="E663" s="94"/>
      <c r="F663" s="94"/>
      <c r="G663" s="94"/>
      <c r="H663" s="94"/>
      <c r="I663" s="94"/>
      <c r="J663" s="94"/>
      <c r="K663" s="94"/>
      <c r="L663" s="94"/>
      <c r="M663" s="94"/>
      <c r="N663" s="94"/>
      <c r="O663" s="94"/>
      <c r="P663" s="94"/>
      <c r="Q663" s="94"/>
      <c r="R663" s="94"/>
      <c r="S663" s="94"/>
      <c r="T663" s="94"/>
      <c r="U663" s="94"/>
      <c r="V663" s="94"/>
      <c r="W663" s="94"/>
      <c r="X663" s="94"/>
      <c r="Y663" s="94"/>
      <c r="Z663" s="94"/>
    </row>
    <row r="664" ht="15.75" customHeight="1">
      <c r="A664" s="94"/>
      <c r="B664" s="94"/>
      <c r="C664" s="94"/>
      <c r="D664" s="94"/>
      <c r="E664" s="94"/>
      <c r="F664" s="94"/>
      <c r="G664" s="94"/>
      <c r="H664" s="94"/>
      <c r="I664" s="94"/>
      <c r="J664" s="94"/>
      <c r="K664" s="94"/>
      <c r="L664" s="94"/>
      <c r="M664" s="94"/>
      <c r="N664" s="94"/>
      <c r="O664" s="94"/>
      <c r="P664" s="94"/>
      <c r="Q664" s="94"/>
      <c r="R664" s="94"/>
      <c r="S664" s="94"/>
      <c r="T664" s="94"/>
      <c r="U664" s="94"/>
      <c r="V664" s="94"/>
      <c r="W664" s="94"/>
      <c r="X664" s="94"/>
      <c r="Y664" s="94"/>
      <c r="Z664" s="94"/>
    </row>
    <row r="665" ht="15.75" customHeight="1">
      <c r="A665" s="94"/>
      <c r="B665" s="94"/>
      <c r="C665" s="94"/>
      <c r="D665" s="94"/>
      <c r="E665" s="94"/>
      <c r="F665" s="94"/>
      <c r="G665" s="94"/>
      <c r="H665" s="94"/>
      <c r="I665" s="94"/>
      <c r="J665" s="94"/>
      <c r="K665" s="94"/>
      <c r="L665" s="94"/>
      <c r="M665" s="94"/>
      <c r="N665" s="94"/>
      <c r="O665" s="94"/>
      <c r="P665" s="94"/>
      <c r="Q665" s="94"/>
      <c r="R665" s="94"/>
      <c r="S665" s="94"/>
      <c r="T665" s="94"/>
      <c r="U665" s="94"/>
      <c r="V665" s="94"/>
      <c r="W665" s="94"/>
      <c r="X665" s="94"/>
      <c r="Y665" s="94"/>
      <c r="Z665" s="94"/>
    </row>
    <row r="666" ht="15.75" customHeight="1">
      <c r="A666" s="94"/>
      <c r="B666" s="94"/>
      <c r="C666" s="94"/>
      <c r="D666" s="94"/>
      <c r="E666" s="94"/>
      <c r="F666" s="94"/>
      <c r="G666" s="94"/>
      <c r="H666" s="94"/>
      <c r="I666" s="94"/>
      <c r="J666" s="94"/>
      <c r="K666" s="94"/>
      <c r="L666" s="94"/>
      <c r="M666" s="94"/>
      <c r="N666" s="94"/>
      <c r="O666" s="94"/>
      <c r="P666" s="94"/>
      <c r="Q666" s="94"/>
      <c r="R666" s="94"/>
      <c r="S666" s="94"/>
      <c r="T666" s="94"/>
      <c r="U666" s="94"/>
      <c r="V666" s="94"/>
      <c r="W666" s="94"/>
      <c r="X666" s="94"/>
      <c r="Y666" s="94"/>
      <c r="Z666" s="94"/>
    </row>
    <row r="667" ht="15.75" customHeight="1">
      <c r="A667" s="94"/>
      <c r="B667" s="94"/>
      <c r="C667" s="94"/>
      <c r="D667" s="94"/>
      <c r="E667" s="94"/>
      <c r="F667" s="94"/>
      <c r="G667" s="94"/>
      <c r="H667" s="94"/>
      <c r="I667" s="94"/>
      <c r="J667" s="94"/>
      <c r="K667" s="94"/>
      <c r="L667" s="94"/>
      <c r="M667" s="94"/>
      <c r="N667" s="94"/>
      <c r="O667" s="94"/>
      <c r="P667" s="94"/>
      <c r="Q667" s="94"/>
      <c r="R667" s="94"/>
      <c r="S667" s="94"/>
      <c r="T667" s="94"/>
      <c r="U667" s="94"/>
      <c r="V667" s="94"/>
      <c r="W667" s="94"/>
      <c r="X667" s="94"/>
      <c r="Y667" s="94"/>
      <c r="Z667" s="94"/>
    </row>
    <row r="668" ht="15.75" customHeight="1">
      <c r="A668" s="94"/>
      <c r="B668" s="94"/>
      <c r="C668" s="94"/>
      <c r="D668" s="94"/>
      <c r="E668" s="94"/>
      <c r="F668" s="94"/>
      <c r="G668" s="94"/>
      <c r="H668" s="94"/>
      <c r="I668" s="94"/>
      <c r="J668" s="94"/>
      <c r="K668" s="94"/>
      <c r="L668" s="94"/>
      <c r="M668" s="94"/>
      <c r="N668" s="94"/>
      <c r="O668" s="94"/>
      <c r="P668" s="94"/>
      <c r="Q668" s="94"/>
      <c r="R668" s="94"/>
      <c r="S668" s="94"/>
      <c r="T668" s="94"/>
      <c r="U668" s="94"/>
      <c r="V668" s="94"/>
      <c r="W668" s="94"/>
      <c r="X668" s="94"/>
      <c r="Y668" s="94"/>
      <c r="Z668" s="94"/>
    </row>
    <row r="669" ht="15.75" customHeight="1">
      <c r="A669" s="94"/>
      <c r="B669" s="94"/>
      <c r="C669" s="94"/>
      <c r="D669" s="94"/>
      <c r="E669" s="94"/>
      <c r="F669" s="94"/>
      <c r="G669" s="94"/>
      <c r="H669" s="94"/>
      <c r="I669" s="94"/>
      <c r="J669" s="94"/>
      <c r="K669" s="94"/>
      <c r="L669" s="94"/>
      <c r="M669" s="94"/>
      <c r="N669" s="94"/>
      <c r="O669" s="94"/>
      <c r="P669" s="94"/>
      <c r="Q669" s="94"/>
      <c r="R669" s="94"/>
      <c r="S669" s="94"/>
      <c r="T669" s="94"/>
      <c r="U669" s="94"/>
      <c r="V669" s="94"/>
      <c r="W669" s="94"/>
      <c r="X669" s="94"/>
      <c r="Y669" s="94"/>
      <c r="Z669" s="94"/>
    </row>
    <row r="670" ht="15.75" customHeight="1">
      <c r="A670" s="94"/>
      <c r="B670" s="94"/>
      <c r="C670" s="94"/>
      <c r="D670" s="94"/>
      <c r="E670" s="94"/>
      <c r="F670" s="94"/>
      <c r="G670" s="94"/>
      <c r="H670" s="94"/>
      <c r="I670" s="94"/>
      <c r="J670" s="94"/>
      <c r="K670" s="94"/>
      <c r="L670" s="94"/>
      <c r="M670" s="94"/>
      <c r="N670" s="94"/>
      <c r="O670" s="94"/>
      <c r="P670" s="94"/>
      <c r="Q670" s="94"/>
      <c r="R670" s="94"/>
      <c r="S670" s="94"/>
      <c r="T670" s="94"/>
      <c r="U670" s="94"/>
      <c r="V670" s="94"/>
      <c r="W670" s="94"/>
      <c r="X670" s="94"/>
      <c r="Y670" s="94"/>
      <c r="Z670" s="94"/>
    </row>
    <row r="671" ht="15.75" customHeight="1">
      <c r="A671" s="94"/>
      <c r="B671" s="94"/>
      <c r="C671" s="94"/>
      <c r="D671" s="94"/>
      <c r="E671" s="94"/>
      <c r="F671" s="94"/>
      <c r="G671" s="94"/>
      <c r="H671" s="94"/>
      <c r="I671" s="94"/>
      <c r="J671" s="94"/>
      <c r="K671" s="94"/>
      <c r="L671" s="94"/>
      <c r="M671" s="94"/>
      <c r="N671" s="94"/>
      <c r="O671" s="94"/>
      <c r="P671" s="94"/>
      <c r="Q671" s="94"/>
      <c r="R671" s="94"/>
      <c r="S671" s="94"/>
      <c r="T671" s="94"/>
      <c r="U671" s="94"/>
      <c r="V671" s="94"/>
      <c r="W671" s="94"/>
      <c r="X671" s="94"/>
      <c r="Y671" s="94"/>
      <c r="Z671" s="94"/>
    </row>
    <row r="672" ht="15.75" customHeight="1">
      <c r="A672" s="94"/>
      <c r="B672" s="94"/>
      <c r="C672" s="94"/>
      <c r="D672" s="94"/>
      <c r="E672" s="94"/>
      <c r="F672" s="94"/>
      <c r="G672" s="94"/>
      <c r="H672" s="94"/>
      <c r="I672" s="94"/>
      <c r="J672" s="94"/>
      <c r="K672" s="94"/>
      <c r="L672" s="94"/>
      <c r="M672" s="94"/>
      <c r="N672" s="94"/>
      <c r="O672" s="94"/>
      <c r="P672" s="94"/>
      <c r="Q672" s="94"/>
      <c r="R672" s="94"/>
      <c r="S672" s="94"/>
      <c r="T672" s="94"/>
      <c r="U672" s="94"/>
      <c r="V672" s="94"/>
      <c r="W672" s="94"/>
      <c r="X672" s="94"/>
      <c r="Y672" s="94"/>
      <c r="Z672" s="94"/>
    </row>
    <row r="673" ht="15.75" customHeight="1">
      <c r="A673" s="94"/>
      <c r="B673" s="94"/>
      <c r="C673" s="94"/>
      <c r="D673" s="94"/>
      <c r="E673" s="94"/>
      <c r="F673" s="94"/>
      <c r="G673" s="94"/>
      <c r="H673" s="94"/>
      <c r="I673" s="94"/>
      <c r="J673" s="94"/>
      <c r="K673" s="94"/>
      <c r="L673" s="94"/>
      <c r="M673" s="94"/>
      <c r="N673" s="94"/>
      <c r="O673" s="94"/>
      <c r="P673" s="94"/>
      <c r="Q673" s="94"/>
      <c r="R673" s="94"/>
      <c r="S673" s="94"/>
      <c r="T673" s="94"/>
      <c r="U673" s="94"/>
      <c r="V673" s="94"/>
      <c r="W673" s="94"/>
      <c r="X673" s="94"/>
      <c r="Y673" s="94"/>
      <c r="Z673" s="94"/>
    </row>
    <row r="674" ht="15.75" customHeight="1">
      <c r="A674" s="94"/>
      <c r="B674" s="94"/>
      <c r="C674" s="94"/>
      <c r="D674" s="94"/>
      <c r="E674" s="94"/>
      <c r="F674" s="94"/>
      <c r="G674" s="94"/>
      <c r="H674" s="94"/>
      <c r="I674" s="94"/>
      <c r="J674" s="94"/>
      <c r="K674" s="94"/>
      <c r="L674" s="94"/>
      <c r="M674" s="94"/>
      <c r="N674" s="94"/>
      <c r="O674" s="94"/>
      <c r="P674" s="94"/>
      <c r="Q674" s="94"/>
      <c r="R674" s="94"/>
      <c r="S674" s="94"/>
      <c r="T674" s="94"/>
      <c r="U674" s="94"/>
      <c r="V674" s="94"/>
      <c r="W674" s="94"/>
      <c r="X674" s="94"/>
      <c r="Y674" s="94"/>
      <c r="Z674" s="94"/>
    </row>
    <row r="675" ht="15.75" customHeight="1">
      <c r="A675" s="94"/>
      <c r="B675" s="94"/>
      <c r="C675" s="94"/>
      <c r="D675" s="94"/>
      <c r="E675" s="94"/>
      <c r="F675" s="94"/>
      <c r="G675" s="94"/>
      <c r="H675" s="94"/>
      <c r="I675" s="94"/>
      <c r="J675" s="94"/>
      <c r="K675" s="94"/>
      <c r="L675" s="94"/>
      <c r="M675" s="94"/>
      <c r="N675" s="94"/>
      <c r="O675" s="94"/>
      <c r="P675" s="94"/>
      <c r="Q675" s="94"/>
      <c r="R675" s="94"/>
      <c r="S675" s="94"/>
      <c r="T675" s="94"/>
      <c r="U675" s="94"/>
      <c r="V675" s="94"/>
      <c r="W675" s="94"/>
      <c r="X675" s="94"/>
      <c r="Y675" s="94"/>
      <c r="Z675" s="94"/>
    </row>
    <row r="676" ht="15.75" customHeight="1">
      <c r="A676" s="94"/>
      <c r="B676" s="94"/>
      <c r="C676" s="94"/>
      <c r="D676" s="94"/>
      <c r="E676" s="94"/>
      <c r="F676" s="94"/>
      <c r="G676" s="94"/>
      <c r="H676" s="94"/>
      <c r="I676" s="94"/>
      <c r="J676" s="94"/>
      <c r="K676" s="94"/>
      <c r="L676" s="94"/>
      <c r="M676" s="94"/>
      <c r="N676" s="94"/>
      <c r="O676" s="94"/>
      <c r="P676" s="94"/>
      <c r="Q676" s="94"/>
      <c r="R676" s="94"/>
      <c r="S676" s="94"/>
      <c r="T676" s="94"/>
      <c r="U676" s="94"/>
      <c r="V676" s="94"/>
      <c r="W676" s="94"/>
      <c r="X676" s="94"/>
      <c r="Y676" s="94"/>
      <c r="Z676" s="94"/>
    </row>
    <row r="677" ht="15.75" customHeight="1">
      <c r="A677" s="94"/>
      <c r="B677" s="94"/>
      <c r="C677" s="94"/>
      <c r="D677" s="94"/>
      <c r="E677" s="94"/>
      <c r="F677" s="94"/>
      <c r="G677" s="94"/>
      <c r="H677" s="94"/>
      <c r="I677" s="94"/>
      <c r="J677" s="94"/>
      <c r="K677" s="94"/>
      <c r="L677" s="94"/>
      <c r="M677" s="94"/>
      <c r="N677" s="94"/>
      <c r="O677" s="94"/>
      <c r="P677" s="94"/>
      <c r="Q677" s="94"/>
      <c r="R677" s="94"/>
      <c r="S677" s="94"/>
      <c r="T677" s="94"/>
      <c r="U677" s="94"/>
      <c r="V677" s="94"/>
      <c r="W677" s="94"/>
      <c r="X677" s="94"/>
      <c r="Y677" s="94"/>
      <c r="Z677" s="94"/>
    </row>
    <row r="678" ht="15.75" customHeight="1">
      <c r="A678" s="94"/>
      <c r="B678" s="94"/>
      <c r="C678" s="94"/>
      <c r="D678" s="94"/>
      <c r="E678" s="94"/>
      <c r="F678" s="94"/>
      <c r="G678" s="94"/>
      <c r="H678" s="94"/>
      <c r="I678" s="94"/>
      <c r="J678" s="94"/>
      <c r="K678" s="94"/>
      <c r="L678" s="94"/>
      <c r="M678" s="94"/>
      <c r="N678" s="94"/>
      <c r="O678" s="94"/>
      <c r="P678" s="94"/>
      <c r="Q678" s="94"/>
      <c r="R678" s="94"/>
      <c r="S678" s="94"/>
      <c r="T678" s="94"/>
      <c r="U678" s="94"/>
      <c r="V678" s="94"/>
      <c r="W678" s="94"/>
      <c r="X678" s="94"/>
      <c r="Y678" s="94"/>
      <c r="Z678" s="94"/>
    </row>
    <row r="679" ht="15.75" customHeight="1">
      <c r="A679" s="94"/>
      <c r="B679" s="94"/>
      <c r="C679" s="94"/>
      <c r="D679" s="94"/>
      <c r="E679" s="94"/>
      <c r="F679" s="94"/>
      <c r="G679" s="94"/>
      <c r="H679" s="94"/>
      <c r="I679" s="94"/>
      <c r="J679" s="94"/>
      <c r="K679" s="94"/>
      <c r="L679" s="94"/>
      <c r="M679" s="94"/>
      <c r="N679" s="94"/>
      <c r="O679" s="94"/>
      <c r="P679" s="94"/>
      <c r="Q679" s="94"/>
      <c r="R679" s="94"/>
      <c r="S679" s="94"/>
      <c r="T679" s="94"/>
      <c r="U679" s="94"/>
      <c r="V679" s="94"/>
      <c r="W679" s="94"/>
      <c r="X679" s="94"/>
      <c r="Y679" s="94"/>
      <c r="Z679" s="94"/>
    </row>
    <row r="680" ht="15.75" customHeight="1">
      <c r="A680" s="94"/>
      <c r="B680" s="94"/>
      <c r="C680" s="94"/>
      <c r="D680" s="94"/>
      <c r="E680" s="94"/>
      <c r="F680" s="94"/>
      <c r="G680" s="94"/>
      <c r="H680" s="94"/>
      <c r="I680" s="94"/>
      <c r="J680" s="94"/>
      <c r="K680" s="94"/>
      <c r="L680" s="94"/>
      <c r="M680" s="94"/>
      <c r="N680" s="94"/>
      <c r="O680" s="94"/>
      <c r="P680" s="94"/>
      <c r="Q680" s="94"/>
      <c r="R680" s="94"/>
      <c r="S680" s="94"/>
      <c r="T680" s="94"/>
      <c r="U680" s="94"/>
      <c r="V680" s="94"/>
      <c r="W680" s="94"/>
      <c r="X680" s="94"/>
      <c r="Y680" s="94"/>
      <c r="Z680" s="94"/>
    </row>
    <row r="681" ht="15.75" customHeight="1">
      <c r="A681" s="94"/>
      <c r="B681" s="94"/>
      <c r="C681" s="94"/>
      <c r="D681" s="94"/>
      <c r="E681" s="94"/>
      <c r="F681" s="94"/>
      <c r="G681" s="94"/>
      <c r="H681" s="94"/>
      <c r="I681" s="94"/>
      <c r="J681" s="94"/>
      <c r="K681" s="94"/>
      <c r="L681" s="94"/>
      <c r="M681" s="94"/>
      <c r="N681" s="94"/>
      <c r="O681" s="94"/>
      <c r="P681" s="94"/>
      <c r="Q681" s="94"/>
      <c r="R681" s="94"/>
      <c r="S681" s="94"/>
      <c r="T681" s="94"/>
      <c r="U681" s="94"/>
      <c r="V681" s="94"/>
      <c r="W681" s="94"/>
      <c r="X681" s="94"/>
      <c r="Y681" s="94"/>
      <c r="Z681" s="94"/>
    </row>
    <row r="682" ht="15.75" customHeight="1">
      <c r="A682" s="94"/>
      <c r="B682" s="94"/>
      <c r="C682" s="94"/>
      <c r="D682" s="94"/>
      <c r="E682" s="94"/>
      <c r="F682" s="94"/>
      <c r="G682" s="94"/>
      <c r="H682" s="94"/>
      <c r="I682" s="94"/>
      <c r="J682" s="94"/>
      <c r="K682" s="94"/>
      <c r="L682" s="94"/>
      <c r="M682" s="94"/>
      <c r="N682" s="94"/>
      <c r="O682" s="94"/>
      <c r="P682" s="94"/>
      <c r="Q682" s="94"/>
      <c r="R682" s="94"/>
      <c r="S682" s="94"/>
      <c r="T682" s="94"/>
      <c r="U682" s="94"/>
      <c r="V682" s="94"/>
      <c r="W682" s="94"/>
      <c r="X682" s="94"/>
      <c r="Y682" s="94"/>
      <c r="Z682" s="94"/>
    </row>
    <row r="683" ht="15.75" customHeight="1">
      <c r="A683" s="94"/>
      <c r="B683" s="94"/>
      <c r="C683" s="94"/>
      <c r="D683" s="94"/>
      <c r="E683" s="94"/>
      <c r="F683" s="94"/>
      <c r="G683" s="94"/>
      <c r="H683" s="94"/>
      <c r="I683" s="94"/>
      <c r="J683" s="94"/>
      <c r="K683" s="94"/>
      <c r="L683" s="94"/>
      <c r="M683" s="94"/>
      <c r="N683" s="94"/>
      <c r="O683" s="94"/>
      <c r="P683" s="94"/>
      <c r="Q683" s="94"/>
      <c r="R683" s="94"/>
      <c r="S683" s="94"/>
      <c r="T683" s="94"/>
      <c r="U683" s="94"/>
      <c r="V683" s="94"/>
      <c r="W683" s="94"/>
      <c r="X683" s="94"/>
      <c r="Y683" s="94"/>
      <c r="Z683" s="94"/>
    </row>
    <row r="684" ht="15.75" customHeight="1">
      <c r="A684" s="94"/>
      <c r="B684" s="94"/>
      <c r="C684" s="94"/>
      <c r="D684" s="94"/>
      <c r="E684" s="94"/>
      <c r="F684" s="94"/>
      <c r="G684" s="94"/>
      <c r="H684" s="94"/>
      <c r="I684" s="94"/>
      <c r="J684" s="94"/>
      <c r="K684" s="94"/>
      <c r="L684" s="94"/>
      <c r="M684" s="94"/>
      <c r="N684" s="94"/>
      <c r="O684" s="94"/>
      <c r="P684" s="94"/>
      <c r="Q684" s="94"/>
      <c r="R684" s="94"/>
      <c r="S684" s="94"/>
      <c r="T684" s="94"/>
      <c r="U684" s="94"/>
      <c r="V684" s="94"/>
      <c r="W684" s="94"/>
      <c r="X684" s="94"/>
      <c r="Y684" s="94"/>
      <c r="Z684" s="94"/>
    </row>
    <row r="685" ht="15.75" customHeight="1">
      <c r="A685" s="94"/>
      <c r="B685" s="94"/>
      <c r="C685" s="94"/>
      <c r="D685" s="94"/>
      <c r="E685" s="94"/>
      <c r="F685" s="94"/>
      <c r="G685" s="94"/>
      <c r="H685" s="94"/>
      <c r="I685" s="94"/>
      <c r="J685" s="94"/>
      <c r="K685" s="94"/>
      <c r="L685" s="94"/>
      <c r="M685" s="94"/>
      <c r="N685" s="94"/>
      <c r="O685" s="94"/>
      <c r="P685" s="94"/>
      <c r="Q685" s="94"/>
      <c r="R685" s="94"/>
      <c r="S685" s="94"/>
      <c r="T685" s="94"/>
      <c r="U685" s="94"/>
      <c r="V685" s="94"/>
      <c r="W685" s="94"/>
      <c r="X685" s="94"/>
      <c r="Y685" s="94"/>
      <c r="Z685" s="94"/>
    </row>
    <row r="686" ht="15.75" customHeight="1">
      <c r="A686" s="94"/>
      <c r="B686" s="94"/>
      <c r="C686" s="94"/>
      <c r="D686" s="94"/>
      <c r="E686" s="94"/>
      <c r="F686" s="94"/>
      <c r="G686" s="94"/>
      <c r="H686" s="94"/>
      <c r="I686" s="94"/>
      <c r="J686" s="94"/>
      <c r="K686" s="94"/>
      <c r="L686" s="94"/>
      <c r="M686" s="94"/>
      <c r="N686" s="94"/>
      <c r="O686" s="94"/>
      <c r="P686" s="94"/>
      <c r="Q686" s="94"/>
      <c r="R686" s="94"/>
      <c r="S686" s="94"/>
      <c r="T686" s="94"/>
      <c r="U686" s="94"/>
      <c r="V686" s="94"/>
      <c r="W686" s="94"/>
      <c r="X686" s="94"/>
      <c r="Y686" s="94"/>
      <c r="Z686" s="94"/>
    </row>
    <row r="687" ht="15.75" customHeight="1">
      <c r="A687" s="94"/>
      <c r="B687" s="94"/>
      <c r="C687" s="94"/>
      <c r="D687" s="94"/>
      <c r="E687" s="94"/>
      <c r="F687" s="94"/>
      <c r="G687" s="94"/>
      <c r="H687" s="94"/>
      <c r="I687" s="94"/>
      <c r="J687" s="94"/>
      <c r="K687" s="94"/>
      <c r="L687" s="94"/>
      <c r="M687" s="94"/>
      <c r="N687" s="94"/>
      <c r="O687" s="94"/>
      <c r="P687" s="94"/>
      <c r="Q687" s="94"/>
      <c r="R687" s="94"/>
      <c r="S687" s="94"/>
      <c r="T687" s="94"/>
      <c r="U687" s="94"/>
      <c r="V687" s="94"/>
      <c r="W687" s="94"/>
      <c r="X687" s="94"/>
      <c r="Y687" s="94"/>
      <c r="Z687" s="94"/>
    </row>
    <row r="688" ht="15.75" customHeight="1">
      <c r="A688" s="94"/>
      <c r="B688" s="94"/>
      <c r="C688" s="94"/>
      <c r="D688" s="94"/>
      <c r="E688" s="94"/>
      <c r="F688" s="94"/>
      <c r="G688" s="94"/>
      <c r="H688" s="94"/>
      <c r="I688" s="94"/>
      <c r="J688" s="94"/>
      <c r="K688" s="94"/>
      <c r="L688" s="94"/>
      <c r="M688" s="94"/>
      <c r="N688" s="94"/>
      <c r="O688" s="94"/>
      <c r="P688" s="94"/>
      <c r="Q688" s="94"/>
      <c r="R688" s="94"/>
      <c r="S688" s="94"/>
      <c r="T688" s="94"/>
      <c r="U688" s="94"/>
      <c r="V688" s="94"/>
      <c r="W688" s="94"/>
      <c r="X688" s="94"/>
      <c r="Y688" s="94"/>
      <c r="Z688" s="94"/>
    </row>
    <row r="689" ht="15.75" customHeight="1">
      <c r="A689" s="94"/>
      <c r="B689" s="94"/>
      <c r="C689" s="94"/>
      <c r="D689" s="94"/>
      <c r="E689" s="94"/>
      <c r="F689" s="94"/>
      <c r="G689" s="94"/>
      <c r="H689" s="94"/>
      <c r="I689" s="94"/>
      <c r="J689" s="94"/>
      <c r="K689" s="94"/>
      <c r="L689" s="94"/>
      <c r="M689" s="94"/>
      <c r="N689" s="94"/>
      <c r="O689" s="94"/>
      <c r="P689" s="94"/>
      <c r="Q689" s="94"/>
      <c r="R689" s="94"/>
      <c r="S689" s="94"/>
      <c r="T689" s="94"/>
      <c r="U689" s="94"/>
      <c r="V689" s="94"/>
      <c r="W689" s="94"/>
      <c r="X689" s="94"/>
      <c r="Y689" s="94"/>
      <c r="Z689" s="94"/>
    </row>
    <row r="690" ht="15.75" customHeight="1">
      <c r="A690" s="94"/>
      <c r="B690" s="94"/>
      <c r="C690" s="94"/>
      <c r="D690" s="94"/>
      <c r="E690" s="94"/>
      <c r="F690" s="94"/>
      <c r="G690" s="94"/>
      <c r="H690" s="94"/>
      <c r="I690" s="94"/>
      <c r="J690" s="94"/>
      <c r="K690" s="94"/>
      <c r="L690" s="94"/>
      <c r="M690" s="94"/>
      <c r="N690" s="94"/>
      <c r="O690" s="94"/>
      <c r="P690" s="94"/>
      <c r="Q690" s="94"/>
      <c r="R690" s="94"/>
      <c r="S690" s="94"/>
      <c r="T690" s="94"/>
      <c r="U690" s="94"/>
      <c r="V690" s="94"/>
      <c r="W690" s="94"/>
      <c r="X690" s="94"/>
      <c r="Y690" s="94"/>
      <c r="Z690" s="94"/>
    </row>
    <row r="691" ht="15.75" customHeight="1">
      <c r="A691" s="94"/>
      <c r="B691" s="94"/>
      <c r="C691" s="94"/>
      <c r="D691" s="94"/>
      <c r="E691" s="94"/>
      <c r="F691" s="94"/>
      <c r="G691" s="94"/>
      <c r="H691" s="94"/>
      <c r="I691" s="94"/>
      <c r="J691" s="94"/>
      <c r="K691" s="94"/>
      <c r="L691" s="94"/>
      <c r="M691" s="94"/>
      <c r="N691" s="94"/>
      <c r="O691" s="94"/>
      <c r="P691" s="94"/>
      <c r="Q691" s="94"/>
      <c r="R691" s="94"/>
      <c r="S691" s="94"/>
      <c r="T691" s="94"/>
      <c r="U691" s="94"/>
      <c r="V691" s="94"/>
      <c r="W691" s="94"/>
      <c r="X691" s="94"/>
      <c r="Y691" s="94"/>
      <c r="Z691" s="94"/>
    </row>
    <row r="692" ht="15.75" customHeight="1">
      <c r="A692" s="94"/>
      <c r="B692" s="94"/>
      <c r="C692" s="94"/>
      <c r="D692" s="94"/>
      <c r="E692" s="94"/>
      <c r="F692" s="94"/>
      <c r="G692" s="94"/>
      <c r="H692" s="94"/>
      <c r="I692" s="94"/>
      <c r="J692" s="94"/>
      <c r="K692" s="94"/>
      <c r="L692" s="94"/>
      <c r="M692" s="94"/>
      <c r="N692" s="94"/>
      <c r="O692" s="94"/>
      <c r="P692" s="94"/>
      <c r="Q692" s="94"/>
      <c r="R692" s="94"/>
      <c r="S692" s="94"/>
      <c r="T692" s="94"/>
      <c r="U692" s="94"/>
      <c r="V692" s="94"/>
      <c r="W692" s="94"/>
      <c r="X692" s="94"/>
      <c r="Y692" s="94"/>
      <c r="Z692" s="94"/>
    </row>
    <row r="693" ht="15.75" customHeight="1">
      <c r="A693" s="94"/>
      <c r="B693" s="94"/>
      <c r="C693" s="94"/>
      <c r="D693" s="94"/>
      <c r="E693" s="94"/>
      <c r="F693" s="94"/>
      <c r="G693" s="94"/>
      <c r="H693" s="94"/>
      <c r="I693" s="94"/>
      <c r="J693" s="94"/>
      <c r="K693" s="94"/>
      <c r="L693" s="94"/>
      <c r="M693" s="94"/>
      <c r="N693" s="94"/>
      <c r="O693" s="94"/>
      <c r="P693" s="94"/>
      <c r="Q693" s="94"/>
      <c r="R693" s="94"/>
      <c r="S693" s="94"/>
      <c r="T693" s="94"/>
      <c r="U693" s="94"/>
      <c r="V693" s="94"/>
      <c r="W693" s="94"/>
      <c r="X693" s="94"/>
      <c r="Y693" s="94"/>
      <c r="Z693" s="94"/>
    </row>
    <row r="694" ht="15.75" customHeight="1">
      <c r="A694" s="94"/>
      <c r="B694" s="94"/>
      <c r="C694" s="94"/>
      <c r="D694" s="94"/>
      <c r="E694" s="94"/>
      <c r="F694" s="94"/>
      <c r="G694" s="94"/>
      <c r="H694" s="94"/>
      <c r="I694" s="94"/>
      <c r="J694" s="94"/>
      <c r="K694" s="94"/>
      <c r="L694" s="94"/>
      <c r="M694" s="94"/>
      <c r="N694" s="94"/>
      <c r="O694" s="94"/>
      <c r="P694" s="94"/>
      <c r="Q694" s="94"/>
      <c r="R694" s="94"/>
      <c r="S694" s="94"/>
      <c r="T694" s="94"/>
      <c r="U694" s="94"/>
      <c r="V694" s="94"/>
      <c r="W694" s="94"/>
      <c r="X694" s="94"/>
      <c r="Y694" s="94"/>
      <c r="Z694" s="94"/>
    </row>
    <row r="695" ht="15.75" customHeight="1">
      <c r="A695" s="94"/>
      <c r="B695" s="94"/>
      <c r="C695" s="94"/>
      <c r="D695" s="94"/>
      <c r="E695" s="94"/>
      <c r="F695" s="94"/>
      <c r="G695" s="94"/>
      <c r="H695" s="94"/>
      <c r="I695" s="94"/>
      <c r="J695" s="94"/>
      <c r="K695" s="94"/>
      <c r="L695" s="94"/>
      <c r="M695" s="94"/>
      <c r="N695" s="94"/>
      <c r="O695" s="94"/>
      <c r="P695" s="94"/>
      <c r="Q695" s="94"/>
      <c r="R695" s="94"/>
      <c r="S695" s="94"/>
      <c r="T695" s="94"/>
      <c r="U695" s="94"/>
      <c r="V695" s="94"/>
      <c r="W695" s="94"/>
      <c r="X695" s="94"/>
      <c r="Y695" s="94"/>
      <c r="Z695" s="94"/>
    </row>
    <row r="696" ht="15.75" customHeight="1">
      <c r="A696" s="94"/>
      <c r="B696" s="94"/>
      <c r="C696" s="94"/>
      <c r="D696" s="94"/>
      <c r="E696" s="94"/>
      <c r="F696" s="94"/>
      <c r="G696" s="94"/>
      <c r="H696" s="94"/>
      <c r="I696" s="94"/>
      <c r="J696" s="94"/>
      <c r="K696" s="94"/>
      <c r="L696" s="94"/>
      <c r="M696" s="94"/>
      <c r="N696" s="94"/>
      <c r="O696" s="94"/>
      <c r="P696" s="94"/>
      <c r="Q696" s="94"/>
      <c r="R696" s="94"/>
      <c r="S696" s="94"/>
      <c r="T696" s="94"/>
      <c r="U696" s="94"/>
      <c r="V696" s="94"/>
      <c r="W696" s="94"/>
      <c r="X696" s="94"/>
      <c r="Y696" s="94"/>
      <c r="Z696" s="94"/>
    </row>
    <row r="697" ht="15.75" customHeight="1">
      <c r="A697" s="94"/>
      <c r="B697" s="94"/>
      <c r="C697" s="94"/>
      <c r="D697" s="94"/>
      <c r="E697" s="94"/>
      <c r="F697" s="94"/>
      <c r="G697" s="94"/>
      <c r="H697" s="94"/>
      <c r="I697" s="94"/>
      <c r="J697" s="94"/>
      <c r="K697" s="94"/>
      <c r="L697" s="94"/>
      <c r="M697" s="94"/>
      <c r="N697" s="94"/>
      <c r="O697" s="94"/>
      <c r="P697" s="94"/>
      <c r="Q697" s="94"/>
      <c r="R697" s="94"/>
      <c r="S697" s="94"/>
      <c r="T697" s="94"/>
      <c r="U697" s="94"/>
      <c r="V697" s="94"/>
      <c r="W697" s="94"/>
      <c r="X697" s="94"/>
      <c r="Y697" s="94"/>
      <c r="Z697" s="94"/>
    </row>
    <row r="698" ht="15.75" customHeight="1">
      <c r="A698" s="94"/>
      <c r="B698" s="94"/>
      <c r="C698" s="94"/>
      <c r="D698" s="94"/>
      <c r="E698" s="94"/>
      <c r="F698" s="94"/>
      <c r="G698" s="94"/>
      <c r="H698" s="94"/>
      <c r="I698" s="94"/>
      <c r="J698" s="94"/>
      <c r="K698" s="94"/>
      <c r="L698" s="94"/>
      <c r="M698" s="94"/>
      <c r="N698" s="94"/>
      <c r="O698" s="94"/>
      <c r="P698" s="94"/>
      <c r="Q698" s="94"/>
      <c r="R698" s="94"/>
      <c r="S698" s="94"/>
      <c r="T698" s="94"/>
      <c r="U698" s="94"/>
      <c r="V698" s="94"/>
      <c r="W698" s="94"/>
      <c r="X698" s="94"/>
      <c r="Y698" s="94"/>
      <c r="Z698" s="94"/>
    </row>
    <row r="699" ht="15.75" customHeight="1">
      <c r="A699" s="94"/>
      <c r="B699" s="94"/>
      <c r="C699" s="94"/>
      <c r="D699" s="94"/>
      <c r="E699" s="94"/>
      <c r="F699" s="94"/>
      <c r="G699" s="94"/>
      <c r="H699" s="94"/>
      <c r="I699" s="94"/>
      <c r="J699" s="94"/>
      <c r="K699" s="94"/>
      <c r="L699" s="94"/>
      <c r="M699" s="94"/>
      <c r="N699" s="94"/>
      <c r="O699" s="94"/>
      <c r="P699" s="94"/>
      <c r="Q699" s="94"/>
      <c r="R699" s="94"/>
      <c r="S699" s="94"/>
      <c r="T699" s="94"/>
      <c r="U699" s="94"/>
      <c r="V699" s="94"/>
      <c r="W699" s="94"/>
      <c r="X699" s="94"/>
      <c r="Y699" s="94"/>
      <c r="Z699" s="94"/>
    </row>
    <row r="700" ht="15.75" customHeight="1">
      <c r="A700" s="94"/>
      <c r="B700" s="94"/>
      <c r="C700" s="94"/>
      <c r="D700" s="94"/>
      <c r="E700" s="94"/>
      <c r="F700" s="94"/>
      <c r="G700" s="94"/>
      <c r="H700" s="94"/>
      <c r="I700" s="94"/>
      <c r="J700" s="94"/>
      <c r="K700" s="94"/>
      <c r="L700" s="94"/>
      <c r="M700" s="94"/>
      <c r="N700" s="94"/>
      <c r="O700" s="94"/>
      <c r="P700" s="94"/>
      <c r="Q700" s="94"/>
      <c r="R700" s="94"/>
      <c r="S700" s="94"/>
      <c r="T700" s="94"/>
      <c r="U700" s="94"/>
      <c r="V700" s="94"/>
      <c r="W700" s="94"/>
      <c r="X700" s="94"/>
      <c r="Y700" s="94"/>
      <c r="Z700" s="94"/>
    </row>
    <row r="701" ht="15.75" customHeight="1">
      <c r="A701" s="94"/>
      <c r="B701" s="94"/>
      <c r="C701" s="94"/>
      <c r="D701" s="94"/>
      <c r="E701" s="94"/>
      <c r="F701" s="94"/>
      <c r="G701" s="94"/>
      <c r="H701" s="94"/>
      <c r="I701" s="94"/>
      <c r="J701" s="94"/>
      <c r="K701" s="94"/>
      <c r="L701" s="94"/>
      <c r="M701" s="94"/>
      <c r="N701" s="94"/>
      <c r="O701" s="94"/>
      <c r="P701" s="94"/>
      <c r="Q701" s="94"/>
      <c r="R701" s="94"/>
      <c r="S701" s="94"/>
      <c r="T701" s="94"/>
      <c r="U701" s="94"/>
      <c r="V701" s="94"/>
      <c r="W701" s="94"/>
      <c r="X701" s="94"/>
      <c r="Y701" s="94"/>
      <c r="Z701" s="94"/>
    </row>
    <row r="702" ht="15.75" customHeight="1">
      <c r="A702" s="94"/>
      <c r="B702" s="94"/>
      <c r="C702" s="94"/>
      <c r="D702" s="94"/>
      <c r="E702" s="94"/>
      <c r="F702" s="94"/>
      <c r="G702" s="94"/>
      <c r="H702" s="94"/>
      <c r="I702" s="94"/>
      <c r="J702" s="94"/>
      <c r="K702" s="94"/>
      <c r="L702" s="94"/>
      <c r="M702" s="94"/>
      <c r="N702" s="94"/>
      <c r="O702" s="94"/>
      <c r="P702" s="94"/>
      <c r="Q702" s="94"/>
      <c r="R702" s="94"/>
      <c r="S702" s="94"/>
      <c r="T702" s="94"/>
      <c r="U702" s="94"/>
      <c r="V702" s="94"/>
      <c r="W702" s="94"/>
      <c r="X702" s="94"/>
      <c r="Y702" s="94"/>
      <c r="Z702" s="94"/>
    </row>
    <row r="703" ht="15.75" customHeight="1">
      <c r="A703" s="94"/>
      <c r="B703" s="94"/>
      <c r="C703" s="94"/>
      <c r="D703" s="94"/>
      <c r="E703" s="94"/>
      <c r="F703" s="94"/>
      <c r="G703" s="94"/>
      <c r="H703" s="94"/>
      <c r="I703" s="94"/>
      <c r="J703" s="94"/>
      <c r="K703" s="94"/>
      <c r="L703" s="94"/>
      <c r="M703" s="94"/>
      <c r="N703" s="94"/>
      <c r="O703" s="94"/>
      <c r="P703" s="94"/>
      <c r="Q703" s="94"/>
      <c r="R703" s="94"/>
      <c r="S703" s="94"/>
      <c r="T703" s="94"/>
      <c r="U703" s="94"/>
      <c r="V703" s="94"/>
      <c r="W703" s="94"/>
      <c r="X703" s="94"/>
      <c r="Y703" s="94"/>
      <c r="Z703" s="94"/>
    </row>
    <row r="704" ht="15.75" customHeight="1">
      <c r="A704" s="94"/>
      <c r="B704" s="94"/>
      <c r="C704" s="94"/>
      <c r="D704" s="94"/>
      <c r="E704" s="94"/>
      <c r="F704" s="94"/>
      <c r="G704" s="94"/>
      <c r="H704" s="94"/>
      <c r="I704" s="94"/>
      <c r="J704" s="94"/>
      <c r="K704" s="94"/>
      <c r="L704" s="94"/>
      <c r="M704" s="94"/>
      <c r="N704" s="94"/>
      <c r="O704" s="94"/>
      <c r="P704" s="94"/>
      <c r="Q704" s="94"/>
      <c r="R704" s="94"/>
      <c r="S704" s="94"/>
      <c r="T704" s="94"/>
      <c r="U704" s="94"/>
      <c r="V704" s="94"/>
      <c r="W704" s="94"/>
      <c r="X704" s="94"/>
      <c r="Y704" s="94"/>
      <c r="Z704" s="94"/>
    </row>
    <row r="705" ht="15.75" customHeight="1">
      <c r="A705" s="94"/>
      <c r="B705" s="94"/>
      <c r="C705" s="94"/>
      <c r="D705" s="94"/>
      <c r="E705" s="94"/>
      <c r="F705" s="94"/>
      <c r="G705" s="94"/>
      <c r="H705" s="94"/>
      <c r="I705" s="94"/>
      <c r="J705" s="94"/>
      <c r="K705" s="94"/>
      <c r="L705" s="94"/>
      <c r="M705" s="94"/>
      <c r="N705" s="94"/>
      <c r="O705" s="94"/>
      <c r="P705" s="94"/>
      <c r="Q705" s="94"/>
      <c r="R705" s="94"/>
      <c r="S705" s="94"/>
      <c r="T705" s="94"/>
      <c r="U705" s="94"/>
      <c r="V705" s="94"/>
      <c r="W705" s="94"/>
      <c r="X705" s="94"/>
      <c r="Y705" s="94"/>
      <c r="Z705" s="94"/>
    </row>
    <row r="706" ht="15.75" customHeight="1">
      <c r="A706" s="94"/>
      <c r="B706" s="94"/>
      <c r="C706" s="94"/>
      <c r="D706" s="94"/>
      <c r="E706" s="94"/>
      <c r="F706" s="94"/>
      <c r="G706" s="94"/>
      <c r="H706" s="94"/>
      <c r="I706" s="94"/>
      <c r="J706" s="94"/>
      <c r="K706" s="94"/>
      <c r="L706" s="94"/>
      <c r="M706" s="94"/>
      <c r="N706" s="94"/>
      <c r="O706" s="94"/>
      <c r="P706" s="94"/>
      <c r="Q706" s="94"/>
      <c r="R706" s="94"/>
      <c r="S706" s="94"/>
      <c r="T706" s="94"/>
      <c r="U706" s="94"/>
      <c r="V706" s="94"/>
      <c r="W706" s="94"/>
      <c r="X706" s="94"/>
      <c r="Y706" s="94"/>
      <c r="Z706" s="94"/>
    </row>
    <row r="707" ht="15.75" customHeight="1">
      <c r="A707" s="94"/>
      <c r="B707" s="94"/>
      <c r="C707" s="94"/>
      <c r="D707" s="94"/>
      <c r="E707" s="94"/>
      <c r="F707" s="94"/>
      <c r="G707" s="94"/>
      <c r="H707" s="94"/>
      <c r="I707" s="94"/>
      <c r="J707" s="94"/>
      <c r="K707" s="94"/>
      <c r="L707" s="94"/>
      <c r="M707" s="94"/>
      <c r="N707" s="94"/>
      <c r="O707" s="94"/>
      <c r="P707" s="94"/>
      <c r="Q707" s="94"/>
      <c r="R707" s="94"/>
      <c r="S707" s="94"/>
      <c r="T707" s="94"/>
      <c r="U707" s="94"/>
      <c r="V707" s="94"/>
      <c r="W707" s="94"/>
      <c r="X707" s="94"/>
      <c r="Y707" s="94"/>
      <c r="Z707" s="94"/>
    </row>
    <row r="708" ht="15.75" customHeight="1">
      <c r="A708" s="94"/>
      <c r="B708" s="94"/>
      <c r="C708" s="94"/>
      <c r="D708" s="94"/>
      <c r="E708" s="94"/>
      <c r="F708" s="94"/>
      <c r="G708" s="94"/>
      <c r="H708" s="94"/>
      <c r="I708" s="94"/>
      <c r="J708" s="94"/>
      <c r="K708" s="94"/>
      <c r="L708" s="94"/>
      <c r="M708" s="94"/>
      <c r="N708" s="94"/>
      <c r="O708" s="94"/>
      <c r="P708" s="94"/>
      <c r="Q708" s="94"/>
      <c r="R708" s="94"/>
      <c r="S708" s="94"/>
      <c r="T708" s="94"/>
      <c r="U708" s="94"/>
      <c r="V708" s="94"/>
      <c r="W708" s="94"/>
      <c r="X708" s="94"/>
      <c r="Y708" s="94"/>
      <c r="Z708" s="94"/>
    </row>
    <row r="709" ht="15.75" customHeight="1">
      <c r="A709" s="94"/>
      <c r="B709" s="94"/>
      <c r="C709" s="94"/>
      <c r="D709" s="94"/>
      <c r="E709" s="94"/>
      <c r="F709" s="94"/>
      <c r="G709" s="94"/>
      <c r="H709" s="94"/>
      <c r="I709" s="94"/>
      <c r="J709" s="94"/>
      <c r="K709" s="94"/>
      <c r="L709" s="94"/>
      <c r="M709" s="94"/>
      <c r="N709" s="94"/>
      <c r="O709" s="94"/>
      <c r="P709" s="94"/>
      <c r="Q709" s="94"/>
      <c r="R709" s="94"/>
      <c r="S709" s="94"/>
      <c r="T709" s="94"/>
      <c r="U709" s="94"/>
      <c r="V709" s="94"/>
      <c r="W709" s="94"/>
      <c r="X709" s="94"/>
      <c r="Y709" s="94"/>
      <c r="Z709" s="94"/>
    </row>
    <row r="710" ht="15.75" customHeight="1">
      <c r="A710" s="94"/>
      <c r="B710" s="94"/>
      <c r="C710" s="94"/>
      <c r="D710" s="94"/>
      <c r="E710" s="94"/>
      <c r="F710" s="94"/>
      <c r="G710" s="94"/>
      <c r="H710" s="94"/>
      <c r="I710" s="94"/>
      <c r="J710" s="94"/>
      <c r="K710" s="94"/>
      <c r="L710" s="94"/>
      <c r="M710" s="94"/>
      <c r="N710" s="94"/>
      <c r="O710" s="94"/>
      <c r="P710" s="94"/>
      <c r="Q710" s="94"/>
      <c r="R710" s="94"/>
      <c r="S710" s="94"/>
      <c r="T710" s="94"/>
      <c r="U710" s="94"/>
      <c r="V710" s="94"/>
      <c r="W710" s="94"/>
      <c r="X710" s="94"/>
      <c r="Y710" s="94"/>
      <c r="Z710" s="94"/>
    </row>
    <row r="711" ht="15.75" customHeight="1">
      <c r="A711" s="94"/>
      <c r="B711" s="94"/>
      <c r="C711" s="94"/>
      <c r="D711" s="94"/>
      <c r="E711" s="94"/>
      <c r="F711" s="94"/>
      <c r="G711" s="94"/>
      <c r="H711" s="94"/>
      <c r="I711" s="94"/>
      <c r="J711" s="94"/>
      <c r="K711" s="94"/>
      <c r="L711" s="94"/>
      <c r="M711" s="94"/>
      <c r="N711" s="94"/>
      <c r="O711" s="94"/>
      <c r="P711" s="94"/>
      <c r="Q711" s="94"/>
      <c r="R711" s="94"/>
      <c r="S711" s="94"/>
      <c r="T711" s="94"/>
      <c r="U711" s="94"/>
      <c r="V711" s="94"/>
      <c r="W711" s="94"/>
      <c r="X711" s="94"/>
      <c r="Y711" s="94"/>
      <c r="Z711" s="94"/>
    </row>
    <row r="712" ht="15.75" customHeight="1">
      <c r="A712" s="94"/>
      <c r="B712" s="94"/>
      <c r="C712" s="94"/>
      <c r="D712" s="94"/>
      <c r="E712" s="94"/>
      <c r="F712" s="94"/>
      <c r="G712" s="94"/>
      <c r="H712" s="94"/>
      <c r="I712" s="94"/>
      <c r="J712" s="94"/>
      <c r="K712" s="94"/>
      <c r="L712" s="94"/>
      <c r="M712" s="94"/>
      <c r="N712" s="94"/>
      <c r="O712" s="94"/>
      <c r="P712" s="94"/>
      <c r="Q712" s="94"/>
      <c r="R712" s="94"/>
      <c r="S712" s="94"/>
      <c r="T712" s="94"/>
      <c r="U712" s="94"/>
      <c r="V712" s="94"/>
      <c r="W712" s="94"/>
      <c r="X712" s="94"/>
      <c r="Y712" s="94"/>
      <c r="Z712" s="94"/>
    </row>
    <row r="713" ht="15.75" customHeight="1">
      <c r="A713" s="94"/>
      <c r="B713" s="94"/>
      <c r="C713" s="94"/>
      <c r="D713" s="94"/>
      <c r="E713" s="94"/>
      <c r="F713" s="94"/>
      <c r="G713" s="94"/>
      <c r="H713" s="94"/>
      <c r="I713" s="94"/>
      <c r="J713" s="94"/>
      <c r="K713" s="94"/>
      <c r="L713" s="94"/>
      <c r="M713" s="94"/>
      <c r="N713" s="94"/>
      <c r="O713" s="94"/>
      <c r="P713" s="94"/>
      <c r="Q713" s="94"/>
      <c r="R713" s="94"/>
      <c r="S713" s="94"/>
      <c r="T713" s="94"/>
      <c r="U713" s="94"/>
      <c r="V713" s="94"/>
      <c r="W713" s="94"/>
      <c r="X713" s="94"/>
      <c r="Y713" s="94"/>
      <c r="Z713" s="94"/>
    </row>
    <row r="714" ht="15.75" customHeight="1">
      <c r="A714" s="94"/>
      <c r="B714" s="94"/>
      <c r="C714" s="94"/>
      <c r="D714" s="94"/>
      <c r="E714" s="94"/>
      <c r="F714" s="94"/>
      <c r="G714" s="94"/>
      <c r="H714" s="94"/>
      <c r="I714" s="94"/>
      <c r="J714" s="94"/>
      <c r="K714" s="94"/>
      <c r="L714" s="94"/>
      <c r="M714" s="94"/>
      <c r="N714" s="94"/>
      <c r="O714" s="94"/>
      <c r="P714" s="94"/>
      <c r="Q714" s="94"/>
      <c r="R714" s="94"/>
      <c r="S714" s="94"/>
      <c r="T714" s="94"/>
      <c r="U714" s="94"/>
      <c r="V714" s="94"/>
      <c r="W714" s="94"/>
      <c r="X714" s="94"/>
      <c r="Y714" s="94"/>
      <c r="Z714" s="94"/>
    </row>
    <row r="715" ht="15.75" customHeight="1">
      <c r="A715" s="94"/>
      <c r="B715" s="94"/>
      <c r="C715" s="94"/>
      <c r="D715" s="94"/>
      <c r="E715" s="94"/>
      <c r="F715" s="94"/>
      <c r="G715" s="94"/>
      <c r="H715" s="94"/>
      <c r="I715" s="94"/>
      <c r="J715" s="94"/>
      <c r="K715" s="94"/>
      <c r="L715" s="94"/>
      <c r="M715" s="94"/>
      <c r="N715" s="94"/>
      <c r="O715" s="94"/>
      <c r="P715" s="94"/>
      <c r="Q715" s="94"/>
      <c r="R715" s="94"/>
      <c r="S715" s="94"/>
      <c r="T715" s="94"/>
      <c r="U715" s="94"/>
      <c r="V715" s="94"/>
      <c r="W715" s="94"/>
      <c r="X715" s="94"/>
      <c r="Y715" s="94"/>
      <c r="Z715" s="94"/>
    </row>
    <row r="716" ht="15.75" customHeight="1">
      <c r="A716" s="94"/>
      <c r="B716" s="94"/>
      <c r="C716" s="94"/>
      <c r="D716" s="94"/>
      <c r="E716" s="94"/>
      <c r="F716" s="94"/>
      <c r="G716" s="94"/>
      <c r="H716" s="94"/>
      <c r="I716" s="94"/>
      <c r="J716" s="94"/>
      <c r="K716" s="94"/>
      <c r="L716" s="94"/>
      <c r="M716" s="94"/>
      <c r="N716" s="94"/>
      <c r="O716" s="94"/>
      <c r="P716" s="94"/>
      <c r="Q716" s="94"/>
      <c r="R716" s="94"/>
      <c r="S716" s="94"/>
      <c r="T716" s="94"/>
      <c r="U716" s="94"/>
      <c r="V716" s="94"/>
      <c r="W716" s="94"/>
      <c r="X716" s="94"/>
      <c r="Y716" s="94"/>
      <c r="Z716" s="94"/>
    </row>
    <row r="717" ht="15.75" customHeight="1">
      <c r="A717" s="94"/>
      <c r="B717" s="94"/>
      <c r="C717" s="94"/>
      <c r="D717" s="94"/>
      <c r="E717" s="94"/>
      <c r="F717" s="94"/>
      <c r="G717" s="94"/>
      <c r="H717" s="94"/>
      <c r="I717" s="94"/>
      <c r="J717" s="94"/>
      <c r="K717" s="94"/>
      <c r="L717" s="94"/>
      <c r="M717" s="94"/>
      <c r="N717" s="94"/>
      <c r="O717" s="94"/>
      <c r="P717" s="94"/>
      <c r="Q717" s="94"/>
      <c r="R717" s="94"/>
      <c r="S717" s="94"/>
      <c r="T717" s="94"/>
      <c r="U717" s="94"/>
      <c r="V717" s="94"/>
      <c r="W717" s="94"/>
      <c r="X717" s="94"/>
      <c r="Y717" s="94"/>
      <c r="Z717" s="94"/>
    </row>
    <row r="718" ht="15.75" customHeight="1">
      <c r="A718" s="94"/>
      <c r="B718" s="94"/>
      <c r="C718" s="94"/>
      <c r="D718" s="94"/>
      <c r="E718" s="94"/>
      <c r="F718" s="94"/>
      <c r="G718" s="94"/>
      <c r="H718" s="94"/>
      <c r="I718" s="94"/>
      <c r="J718" s="94"/>
      <c r="K718" s="94"/>
      <c r="L718" s="94"/>
      <c r="M718" s="94"/>
      <c r="N718" s="94"/>
      <c r="O718" s="94"/>
      <c r="P718" s="94"/>
      <c r="Q718" s="94"/>
      <c r="R718" s="94"/>
      <c r="S718" s="94"/>
      <c r="T718" s="94"/>
      <c r="U718" s="94"/>
      <c r="V718" s="94"/>
      <c r="W718" s="94"/>
      <c r="X718" s="94"/>
      <c r="Y718" s="94"/>
      <c r="Z718" s="94"/>
    </row>
    <row r="719" ht="15.75" customHeight="1">
      <c r="A719" s="94"/>
      <c r="B719" s="94"/>
      <c r="C719" s="94"/>
      <c r="D719" s="94"/>
      <c r="E719" s="94"/>
      <c r="F719" s="94"/>
      <c r="G719" s="94"/>
      <c r="H719" s="94"/>
      <c r="I719" s="94"/>
      <c r="J719" s="94"/>
      <c r="K719" s="94"/>
      <c r="L719" s="94"/>
      <c r="M719" s="94"/>
      <c r="N719" s="94"/>
      <c r="O719" s="94"/>
      <c r="P719" s="94"/>
      <c r="Q719" s="94"/>
      <c r="R719" s="94"/>
      <c r="S719" s="94"/>
      <c r="T719" s="94"/>
      <c r="U719" s="94"/>
      <c r="V719" s="94"/>
      <c r="W719" s="94"/>
      <c r="X719" s="94"/>
      <c r="Y719" s="94"/>
      <c r="Z719" s="94"/>
    </row>
    <row r="720" ht="15.75" customHeight="1">
      <c r="A720" s="94"/>
      <c r="B720" s="94"/>
      <c r="C720" s="94"/>
      <c r="D720" s="94"/>
      <c r="E720" s="94"/>
      <c r="F720" s="94"/>
      <c r="G720" s="94"/>
      <c r="H720" s="94"/>
      <c r="I720" s="94"/>
      <c r="J720" s="94"/>
      <c r="K720" s="94"/>
      <c r="L720" s="94"/>
      <c r="M720" s="94"/>
      <c r="N720" s="94"/>
      <c r="O720" s="94"/>
      <c r="P720" s="94"/>
      <c r="Q720" s="94"/>
      <c r="R720" s="94"/>
      <c r="S720" s="94"/>
      <c r="T720" s="94"/>
      <c r="U720" s="94"/>
      <c r="V720" s="94"/>
      <c r="W720" s="94"/>
      <c r="X720" s="94"/>
      <c r="Y720" s="94"/>
      <c r="Z720" s="94"/>
    </row>
    <row r="721" ht="15.75" customHeight="1">
      <c r="A721" s="94"/>
      <c r="B721" s="94"/>
      <c r="C721" s="94"/>
      <c r="D721" s="94"/>
      <c r="E721" s="94"/>
      <c r="F721" s="94"/>
      <c r="G721" s="94"/>
      <c r="H721" s="94"/>
      <c r="I721" s="94"/>
      <c r="J721" s="94"/>
      <c r="K721" s="94"/>
      <c r="L721" s="94"/>
      <c r="M721" s="94"/>
      <c r="N721" s="94"/>
      <c r="O721" s="94"/>
      <c r="P721" s="94"/>
      <c r="Q721" s="94"/>
      <c r="R721" s="94"/>
      <c r="S721" s="94"/>
      <c r="T721" s="94"/>
      <c r="U721" s="94"/>
      <c r="V721" s="94"/>
      <c r="W721" s="94"/>
      <c r="X721" s="94"/>
      <c r="Y721" s="94"/>
      <c r="Z721" s="94"/>
    </row>
    <row r="722" ht="15.75" customHeight="1">
      <c r="A722" s="94"/>
      <c r="B722" s="94"/>
      <c r="C722" s="94"/>
      <c r="D722" s="94"/>
      <c r="E722" s="94"/>
      <c r="F722" s="94"/>
      <c r="G722" s="94"/>
      <c r="H722" s="94"/>
      <c r="I722" s="94"/>
      <c r="J722" s="94"/>
      <c r="K722" s="94"/>
      <c r="L722" s="94"/>
      <c r="M722" s="94"/>
      <c r="N722" s="94"/>
      <c r="O722" s="94"/>
      <c r="P722" s="94"/>
      <c r="Q722" s="94"/>
      <c r="R722" s="94"/>
      <c r="S722" s="94"/>
      <c r="T722" s="94"/>
      <c r="U722" s="94"/>
      <c r="V722" s="94"/>
      <c r="W722" s="94"/>
      <c r="X722" s="94"/>
      <c r="Y722" s="94"/>
      <c r="Z722" s="94"/>
    </row>
    <row r="723" ht="15.75" customHeight="1">
      <c r="A723" s="94"/>
      <c r="B723" s="94"/>
      <c r="C723" s="94"/>
      <c r="D723" s="94"/>
      <c r="E723" s="94"/>
      <c r="F723" s="94"/>
      <c r="G723" s="94"/>
      <c r="H723" s="94"/>
      <c r="I723" s="94"/>
      <c r="J723" s="94"/>
      <c r="K723" s="94"/>
      <c r="L723" s="94"/>
      <c r="M723" s="94"/>
      <c r="N723" s="94"/>
      <c r="O723" s="94"/>
      <c r="P723" s="94"/>
      <c r="Q723" s="94"/>
      <c r="R723" s="94"/>
      <c r="S723" s="94"/>
      <c r="T723" s="94"/>
      <c r="U723" s="94"/>
      <c r="V723" s="94"/>
      <c r="W723" s="94"/>
      <c r="X723" s="94"/>
      <c r="Y723" s="94"/>
      <c r="Z723" s="94"/>
    </row>
    <row r="724" ht="15.75" customHeight="1">
      <c r="A724" s="94"/>
      <c r="B724" s="94"/>
      <c r="C724" s="94"/>
      <c r="D724" s="94"/>
      <c r="E724" s="94"/>
      <c r="F724" s="94"/>
      <c r="G724" s="94"/>
      <c r="H724" s="94"/>
      <c r="I724" s="94"/>
      <c r="J724" s="94"/>
      <c r="K724" s="94"/>
      <c r="L724" s="94"/>
      <c r="M724" s="94"/>
      <c r="N724" s="94"/>
      <c r="O724" s="94"/>
      <c r="P724" s="94"/>
      <c r="Q724" s="94"/>
      <c r="R724" s="94"/>
      <c r="S724" s="94"/>
      <c r="T724" s="94"/>
      <c r="U724" s="94"/>
      <c r="V724" s="94"/>
      <c r="W724" s="94"/>
      <c r="X724" s="94"/>
      <c r="Y724" s="94"/>
      <c r="Z724" s="94"/>
    </row>
    <row r="725" ht="15.75" customHeight="1">
      <c r="A725" s="94"/>
      <c r="B725" s="94"/>
      <c r="C725" s="94"/>
      <c r="D725" s="94"/>
      <c r="E725" s="94"/>
      <c r="F725" s="94"/>
      <c r="G725" s="94"/>
      <c r="H725" s="94"/>
      <c r="I725" s="94"/>
      <c r="J725" s="94"/>
      <c r="K725" s="94"/>
      <c r="L725" s="94"/>
      <c r="M725" s="94"/>
      <c r="N725" s="94"/>
      <c r="O725" s="94"/>
      <c r="P725" s="94"/>
      <c r="Q725" s="94"/>
      <c r="R725" s="94"/>
      <c r="S725" s="94"/>
      <c r="T725" s="94"/>
      <c r="U725" s="94"/>
      <c r="V725" s="94"/>
      <c r="W725" s="94"/>
      <c r="X725" s="94"/>
      <c r="Y725" s="94"/>
      <c r="Z725" s="94"/>
    </row>
    <row r="726" ht="15.75" customHeight="1">
      <c r="A726" s="94"/>
      <c r="B726" s="94"/>
      <c r="C726" s="94"/>
      <c r="D726" s="94"/>
      <c r="E726" s="94"/>
      <c r="F726" s="94"/>
      <c r="G726" s="94"/>
      <c r="H726" s="94"/>
      <c r="I726" s="94"/>
      <c r="J726" s="94"/>
      <c r="K726" s="94"/>
      <c r="L726" s="94"/>
      <c r="M726" s="94"/>
      <c r="N726" s="94"/>
      <c r="O726" s="94"/>
      <c r="P726" s="94"/>
      <c r="Q726" s="94"/>
      <c r="R726" s="94"/>
      <c r="S726" s="94"/>
      <c r="T726" s="94"/>
      <c r="U726" s="94"/>
      <c r="V726" s="94"/>
      <c r="W726" s="94"/>
      <c r="X726" s="94"/>
      <c r="Y726" s="94"/>
      <c r="Z726" s="94"/>
    </row>
    <row r="727" ht="15.75" customHeight="1">
      <c r="A727" s="94"/>
      <c r="B727" s="94"/>
      <c r="C727" s="94"/>
      <c r="D727" s="94"/>
      <c r="E727" s="94"/>
      <c r="F727" s="94"/>
      <c r="G727" s="94"/>
      <c r="H727" s="94"/>
      <c r="I727" s="94"/>
      <c r="J727" s="94"/>
      <c r="K727" s="94"/>
      <c r="L727" s="94"/>
      <c r="M727" s="94"/>
      <c r="N727" s="94"/>
      <c r="O727" s="94"/>
      <c r="P727" s="94"/>
      <c r="Q727" s="94"/>
      <c r="R727" s="94"/>
      <c r="S727" s="94"/>
      <c r="T727" s="94"/>
      <c r="U727" s="94"/>
      <c r="V727" s="94"/>
      <c r="W727" s="94"/>
      <c r="X727" s="94"/>
      <c r="Y727" s="94"/>
      <c r="Z727" s="94"/>
    </row>
    <row r="728" ht="15.75" customHeight="1">
      <c r="A728" s="94"/>
      <c r="B728" s="94"/>
      <c r="C728" s="94"/>
      <c r="D728" s="94"/>
      <c r="E728" s="94"/>
      <c r="F728" s="94"/>
      <c r="G728" s="94"/>
      <c r="H728" s="94"/>
      <c r="I728" s="94"/>
      <c r="J728" s="94"/>
      <c r="K728" s="94"/>
      <c r="L728" s="94"/>
      <c r="M728" s="94"/>
      <c r="N728" s="94"/>
      <c r="O728" s="94"/>
      <c r="P728" s="94"/>
      <c r="Q728" s="94"/>
      <c r="R728" s="94"/>
      <c r="S728" s="94"/>
      <c r="T728" s="94"/>
      <c r="U728" s="94"/>
      <c r="V728" s="94"/>
      <c r="W728" s="94"/>
      <c r="X728" s="94"/>
      <c r="Y728" s="94"/>
      <c r="Z728" s="94"/>
    </row>
    <row r="729" ht="15.75" customHeight="1">
      <c r="A729" s="94"/>
      <c r="B729" s="94"/>
      <c r="C729" s="94"/>
      <c r="D729" s="94"/>
      <c r="E729" s="94"/>
      <c r="F729" s="94"/>
      <c r="G729" s="94"/>
      <c r="H729" s="94"/>
      <c r="I729" s="94"/>
      <c r="J729" s="94"/>
      <c r="K729" s="94"/>
      <c r="L729" s="94"/>
      <c r="M729" s="94"/>
      <c r="N729" s="94"/>
      <c r="O729" s="94"/>
      <c r="P729" s="94"/>
      <c r="Q729" s="94"/>
      <c r="R729" s="94"/>
      <c r="S729" s="94"/>
      <c r="T729" s="94"/>
      <c r="U729" s="94"/>
      <c r="V729" s="94"/>
      <c r="W729" s="94"/>
      <c r="X729" s="94"/>
      <c r="Y729" s="94"/>
      <c r="Z729" s="94"/>
    </row>
    <row r="730" ht="15.75" customHeight="1">
      <c r="A730" s="94"/>
      <c r="B730" s="94"/>
      <c r="C730" s="94"/>
      <c r="D730" s="94"/>
      <c r="E730" s="94"/>
      <c r="F730" s="94"/>
      <c r="G730" s="94"/>
      <c r="H730" s="94"/>
      <c r="I730" s="94"/>
      <c r="J730" s="94"/>
      <c r="K730" s="94"/>
      <c r="L730" s="94"/>
      <c r="M730" s="94"/>
      <c r="N730" s="94"/>
      <c r="O730" s="94"/>
      <c r="P730" s="94"/>
      <c r="Q730" s="94"/>
      <c r="R730" s="94"/>
      <c r="S730" s="94"/>
      <c r="T730" s="94"/>
      <c r="U730" s="94"/>
      <c r="V730" s="94"/>
      <c r="W730" s="94"/>
      <c r="X730" s="94"/>
      <c r="Y730" s="94"/>
      <c r="Z730" s="94"/>
    </row>
    <row r="731" ht="15.75" customHeight="1">
      <c r="A731" s="94"/>
      <c r="B731" s="94"/>
      <c r="C731" s="94"/>
      <c r="D731" s="94"/>
      <c r="E731" s="94"/>
      <c r="F731" s="94"/>
      <c r="G731" s="94"/>
      <c r="H731" s="94"/>
      <c r="I731" s="94"/>
      <c r="J731" s="94"/>
      <c r="K731" s="94"/>
      <c r="L731" s="94"/>
      <c r="M731" s="94"/>
      <c r="N731" s="94"/>
      <c r="O731" s="94"/>
      <c r="P731" s="94"/>
      <c r="Q731" s="94"/>
      <c r="R731" s="94"/>
      <c r="S731" s="94"/>
      <c r="T731" s="94"/>
      <c r="U731" s="94"/>
      <c r="V731" s="94"/>
      <c r="W731" s="94"/>
      <c r="X731" s="94"/>
      <c r="Y731" s="94"/>
      <c r="Z731" s="94"/>
    </row>
    <row r="732" ht="15.75" customHeight="1">
      <c r="A732" s="94"/>
      <c r="B732" s="94"/>
      <c r="C732" s="94"/>
      <c r="D732" s="94"/>
      <c r="E732" s="94"/>
      <c r="F732" s="94"/>
      <c r="G732" s="94"/>
      <c r="H732" s="94"/>
      <c r="I732" s="94"/>
      <c r="J732" s="94"/>
      <c r="K732" s="94"/>
      <c r="L732" s="94"/>
      <c r="M732" s="94"/>
      <c r="N732" s="94"/>
      <c r="O732" s="94"/>
      <c r="P732" s="94"/>
      <c r="Q732" s="94"/>
      <c r="R732" s="94"/>
      <c r="S732" s="94"/>
      <c r="T732" s="94"/>
      <c r="U732" s="94"/>
      <c r="V732" s="94"/>
      <c r="W732" s="94"/>
      <c r="X732" s="94"/>
      <c r="Y732" s="94"/>
      <c r="Z732" s="94"/>
    </row>
    <row r="733" ht="15.75" customHeight="1">
      <c r="A733" s="94"/>
      <c r="B733" s="94"/>
      <c r="C733" s="94"/>
      <c r="D733" s="94"/>
      <c r="E733" s="94"/>
      <c r="F733" s="94"/>
      <c r="G733" s="94"/>
      <c r="H733" s="94"/>
      <c r="I733" s="94"/>
      <c r="J733" s="94"/>
      <c r="K733" s="94"/>
      <c r="L733" s="94"/>
      <c r="M733" s="94"/>
      <c r="N733" s="94"/>
      <c r="O733" s="94"/>
      <c r="P733" s="94"/>
      <c r="Q733" s="94"/>
      <c r="R733" s="94"/>
      <c r="S733" s="94"/>
      <c r="T733" s="94"/>
      <c r="U733" s="94"/>
      <c r="V733" s="94"/>
      <c r="W733" s="94"/>
      <c r="X733" s="94"/>
      <c r="Y733" s="94"/>
      <c r="Z733" s="94"/>
    </row>
    <row r="734" ht="15.75" customHeight="1">
      <c r="A734" s="94"/>
      <c r="B734" s="94"/>
      <c r="C734" s="94"/>
      <c r="D734" s="94"/>
      <c r="E734" s="94"/>
      <c r="F734" s="94"/>
      <c r="G734" s="94"/>
      <c r="H734" s="94"/>
      <c r="I734" s="94"/>
      <c r="J734" s="94"/>
      <c r="K734" s="94"/>
      <c r="L734" s="94"/>
      <c r="M734" s="94"/>
      <c r="N734" s="94"/>
      <c r="O734" s="94"/>
      <c r="P734" s="94"/>
      <c r="Q734" s="94"/>
      <c r="R734" s="94"/>
      <c r="S734" s="94"/>
      <c r="T734" s="94"/>
      <c r="U734" s="94"/>
      <c r="V734" s="94"/>
      <c r="W734" s="94"/>
      <c r="X734" s="94"/>
      <c r="Y734" s="94"/>
      <c r="Z734" s="94"/>
    </row>
    <row r="735" ht="15.75" customHeight="1">
      <c r="A735" s="94"/>
      <c r="B735" s="94"/>
      <c r="C735" s="94"/>
      <c r="D735" s="94"/>
      <c r="E735" s="94"/>
      <c r="F735" s="94"/>
      <c r="G735" s="94"/>
      <c r="H735" s="94"/>
      <c r="I735" s="94"/>
      <c r="J735" s="94"/>
      <c r="K735" s="94"/>
      <c r="L735" s="94"/>
      <c r="M735" s="94"/>
      <c r="N735" s="94"/>
      <c r="O735" s="94"/>
      <c r="P735" s="94"/>
      <c r="Q735" s="94"/>
      <c r="R735" s="94"/>
      <c r="S735" s="94"/>
      <c r="T735" s="94"/>
      <c r="U735" s="94"/>
      <c r="V735" s="94"/>
      <c r="W735" s="94"/>
      <c r="X735" s="94"/>
      <c r="Y735" s="94"/>
      <c r="Z735" s="94"/>
    </row>
    <row r="736" ht="15.75" customHeight="1">
      <c r="A736" s="94"/>
      <c r="B736" s="94"/>
      <c r="C736" s="94"/>
      <c r="D736" s="94"/>
      <c r="E736" s="94"/>
      <c r="F736" s="94"/>
      <c r="G736" s="94"/>
      <c r="H736" s="94"/>
      <c r="I736" s="94"/>
      <c r="J736" s="94"/>
      <c r="K736" s="94"/>
      <c r="L736" s="94"/>
      <c r="M736" s="94"/>
      <c r="N736" s="94"/>
      <c r="O736" s="94"/>
      <c r="P736" s="94"/>
      <c r="Q736" s="94"/>
      <c r="R736" s="94"/>
      <c r="S736" s="94"/>
      <c r="T736" s="94"/>
      <c r="U736" s="94"/>
      <c r="V736" s="94"/>
      <c r="W736" s="94"/>
      <c r="X736" s="94"/>
      <c r="Y736" s="94"/>
      <c r="Z736" s="94"/>
    </row>
    <row r="737" ht="15.75" customHeight="1">
      <c r="A737" s="94"/>
      <c r="B737" s="94"/>
      <c r="C737" s="94"/>
      <c r="D737" s="94"/>
      <c r="E737" s="94"/>
      <c r="F737" s="94"/>
      <c r="G737" s="94"/>
      <c r="H737" s="94"/>
      <c r="I737" s="94"/>
      <c r="J737" s="94"/>
      <c r="K737" s="94"/>
      <c r="L737" s="94"/>
      <c r="M737" s="94"/>
      <c r="N737" s="94"/>
      <c r="O737" s="94"/>
      <c r="P737" s="94"/>
      <c r="Q737" s="94"/>
      <c r="R737" s="94"/>
      <c r="S737" s="94"/>
      <c r="T737" s="94"/>
      <c r="U737" s="94"/>
      <c r="V737" s="94"/>
      <c r="W737" s="94"/>
      <c r="X737" s="94"/>
      <c r="Y737" s="94"/>
      <c r="Z737" s="94"/>
    </row>
    <row r="738" ht="15.75" customHeight="1">
      <c r="A738" s="94"/>
      <c r="B738" s="94"/>
      <c r="C738" s="94"/>
      <c r="D738" s="94"/>
      <c r="E738" s="94"/>
      <c r="F738" s="94"/>
      <c r="G738" s="94"/>
      <c r="H738" s="94"/>
      <c r="I738" s="94"/>
      <c r="J738" s="94"/>
      <c r="K738" s="94"/>
      <c r="L738" s="94"/>
      <c r="M738" s="94"/>
      <c r="N738" s="94"/>
      <c r="O738" s="94"/>
      <c r="P738" s="94"/>
      <c r="Q738" s="94"/>
      <c r="R738" s="94"/>
      <c r="S738" s="94"/>
      <c r="T738" s="94"/>
      <c r="U738" s="94"/>
      <c r="V738" s="94"/>
      <c r="W738" s="94"/>
      <c r="X738" s="94"/>
      <c r="Y738" s="94"/>
      <c r="Z738" s="94"/>
    </row>
    <row r="739" ht="15.75" customHeight="1">
      <c r="A739" s="94"/>
      <c r="B739" s="94"/>
      <c r="C739" s="94"/>
      <c r="D739" s="94"/>
      <c r="E739" s="94"/>
      <c r="F739" s="94"/>
      <c r="G739" s="94"/>
      <c r="H739" s="94"/>
      <c r="I739" s="94"/>
      <c r="J739" s="94"/>
      <c r="K739" s="94"/>
      <c r="L739" s="94"/>
      <c r="M739" s="94"/>
      <c r="N739" s="94"/>
      <c r="O739" s="94"/>
      <c r="P739" s="94"/>
      <c r="Q739" s="94"/>
      <c r="R739" s="94"/>
      <c r="S739" s="94"/>
      <c r="T739" s="94"/>
      <c r="U739" s="94"/>
      <c r="V739" s="94"/>
      <c r="W739" s="94"/>
      <c r="X739" s="94"/>
      <c r="Y739" s="94"/>
      <c r="Z739" s="94"/>
    </row>
    <row r="740" ht="15.75" customHeight="1">
      <c r="A740" s="94"/>
      <c r="B740" s="94"/>
      <c r="C740" s="94"/>
      <c r="D740" s="94"/>
      <c r="E740" s="94"/>
      <c r="F740" s="94"/>
      <c r="G740" s="94"/>
      <c r="H740" s="94"/>
      <c r="I740" s="94"/>
      <c r="J740" s="94"/>
      <c r="K740" s="94"/>
      <c r="L740" s="94"/>
      <c r="M740" s="94"/>
      <c r="N740" s="94"/>
      <c r="O740" s="94"/>
      <c r="P740" s="94"/>
      <c r="Q740" s="94"/>
      <c r="R740" s="94"/>
      <c r="S740" s="94"/>
      <c r="T740" s="94"/>
      <c r="U740" s="94"/>
      <c r="V740" s="94"/>
      <c r="W740" s="94"/>
      <c r="X740" s="94"/>
      <c r="Y740" s="94"/>
      <c r="Z740" s="94"/>
    </row>
    <row r="741" ht="15.75" customHeight="1">
      <c r="A741" s="94"/>
      <c r="B741" s="94"/>
      <c r="C741" s="94"/>
      <c r="D741" s="94"/>
      <c r="E741" s="94"/>
      <c r="F741" s="94"/>
      <c r="G741" s="94"/>
      <c r="H741" s="94"/>
      <c r="I741" s="94"/>
      <c r="J741" s="94"/>
      <c r="K741" s="94"/>
      <c r="L741" s="94"/>
      <c r="M741" s="94"/>
      <c r="N741" s="94"/>
      <c r="O741" s="94"/>
      <c r="P741" s="94"/>
      <c r="Q741" s="94"/>
      <c r="R741" s="94"/>
      <c r="S741" s="94"/>
      <c r="T741" s="94"/>
      <c r="U741" s="94"/>
      <c r="V741" s="94"/>
      <c r="W741" s="94"/>
      <c r="X741" s="94"/>
      <c r="Y741" s="94"/>
      <c r="Z741" s="94"/>
    </row>
    <row r="742" ht="15.75" customHeight="1">
      <c r="A742" s="94"/>
      <c r="B742" s="94"/>
      <c r="C742" s="94"/>
      <c r="D742" s="94"/>
      <c r="E742" s="94"/>
      <c r="F742" s="94"/>
      <c r="G742" s="94"/>
      <c r="H742" s="94"/>
      <c r="I742" s="94"/>
      <c r="J742" s="94"/>
      <c r="K742" s="94"/>
      <c r="L742" s="94"/>
      <c r="M742" s="94"/>
      <c r="N742" s="94"/>
      <c r="O742" s="94"/>
      <c r="P742" s="94"/>
      <c r="Q742" s="94"/>
      <c r="R742" s="94"/>
      <c r="S742" s="94"/>
      <c r="T742" s="94"/>
      <c r="U742" s="94"/>
      <c r="V742" s="94"/>
      <c r="W742" s="94"/>
      <c r="X742" s="94"/>
      <c r="Y742" s="94"/>
      <c r="Z742" s="94"/>
    </row>
    <row r="743" ht="15.75" customHeight="1">
      <c r="A743" s="94"/>
      <c r="B743" s="94"/>
      <c r="C743" s="94"/>
      <c r="D743" s="94"/>
      <c r="E743" s="94"/>
      <c r="F743" s="94"/>
      <c r="G743" s="94"/>
      <c r="H743" s="94"/>
      <c r="I743" s="94"/>
      <c r="J743" s="94"/>
      <c r="K743" s="94"/>
      <c r="L743" s="94"/>
      <c r="M743" s="94"/>
      <c r="N743" s="94"/>
      <c r="O743" s="94"/>
      <c r="P743" s="94"/>
      <c r="Q743" s="94"/>
      <c r="R743" s="94"/>
      <c r="S743" s="94"/>
      <c r="T743" s="94"/>
      <c r="U743" s="94"/>
      <c r="V743" s="94"/>
      <c r="W743" s="94"/>
      <c r="X743" s="94"/>
      <c r="Y743" s="94"/>
      <c r="Z743" s="94"/>
    </row>
    <row r="744" ht="15.75" customHeight="1">
      <c r="A744" s="94"/>
      <c r="B744" s="94"/>
      <c r="C744" s="94"/>
      <c r="D744" s="94"/>
      <c r="E744" s="94"/>
      <c r="F744" s="94"/>
      <c r="G744" s="94"/>
      <c r="H744" s="94"/>
      <c r="I744" s="94"/>
      <c r="J744" s="94"/>
      <c r="K744" s="94"/>
      <c r="L744" s="94"/>
      <c r="M744" s="94"/>
      <c r="N744" s="94"/>
      <c r="O744" s="94"/>
      <c r="P744" s="94"/>
      <c r="Q744" s="94"/>
      <c r="R744" s="94"/>
      <c r="S744" s="94"/>
      <c r="T744" s="94"/>
      <c r="U744" s="94"/>
      <c r="V744" s="94"/>
      <c r="W744" s="94"/>
      <c r="X744" s="94"/>
      <c r="Y744" s="94"/>
      <c r="Z744" s="94"/>
    </row>
    <row r="745" ht="15.75" customHeight="1">
      <c r="A745" s="94"/>
      <c r="B745" s="94"/>
      <c r="C745" s="94"/>
      <c r="D745" s="94"/>
      <c r="E745" s="94"/>
      <c r="F745" s="94"/>
      <c r="G745" s="94"/>
      <c r="H745" s="94"/>
      <c r="I745" s="94"/>
      <c r="J745" s="94"/>
      <c r="K745" s="94"/>
      <c r="L745" s="94"/>
      <c r="M745" s="94"/>
      <c r="N745" s="94"/>
      <c r="O745" s="94"/>
      <c r="P745" s="94"/>
      <c r="Q745" s="94"/>
      <c r="R745" s="94"/>
      <c r="S745" s="94"/>
      <c r="T745" s="94"/>
      <c r="U745" s="94"/>
      <c r="V745" s="94"/>
      <c r="W745" s="94"/>
      <c r="X745" s="94"/>
      <c r="Y745" s="94"/>
      <c r="Z745" s="94"/>
    </row>
    <row r="746" ht="15.75" customHeight="1">
      <c r="A746" s="94"/>
      <c r="B746" s="94"/>
      <c r="C746" s="94"/>
      <c r="D746" s="94"/>
      <c r="E746" s="94"/>
      <c r="F746" s="94"/>
      <c r="G746" s="94"/>
      <c r="H746" s="94"/>
      <c r="I746" s="94"/>
      <c r="J746" s="94"/>
      <c r="K746" s="94"/>
      <c r="L746" s="94"/>
      <c r="M746" s="94"/>
      <c r="N746" s="94"/>
      <c r="O746" s="94"/>
      <c r="P746" s="94"/>
      <c r="Q746" s="94"/>
      <c r="R746" s="94"/>
      <c r="S746" s="94"/>
      <c r="T746" s="94"/>
      <c r="U746" s="94"/>
      <c r="V746" s="94"/>
      <c r="W746" s="94"/>
      <c r="X746" s="94"/>
      <c r="Y746" s="94"/>
      <c r="Z746" s="94"/>
    </row>
    <row r="747" ht="15.75" customHeight="1">
      <c r="A747" s="94"/>
      <c r="B747" s="94"/>
      <c r="C747" s="94"/>
      <c r="D747" s="94"/>
      <c r="E747" s="94"/>
      <c r="F747" s="94"/>
      <c r="G747" s="94"/>
      <c r="H747" s="94"/>
      <c r="I747" s="94"/>
      <c r="J747" s="94"/>
      <c r="K747" s="94"/>
      <c r="L747" s="94"/>
      <c r="M747" s="94"/>
      <c r="N747" s="94"/>
      <c r="O747" s="94"/>
      <c r="P747" s="94"/>
      <c r="Q747" s="94"/>
      <c r="R747" s="94"/>
      <c r="S747" s="94"/>
      <c r="T747" s="94"/>
      <c r="U747" s="94"/>
      <c r="V747" s="94"/>
      <c r="W747" s="94"/>
      <c r="X747" s="94"/>
      <c r="Y747" s="94"/>
      <c r="Z747" s="94"/>
    </row>
    <row r="748" ht="15.75" customHeight="1">
      <c r="A748" s="94"/>
      <c r="B748" s="94"/>
      <c r="C748" s="94"/>
      <c r="D748" s="94"/>
      <c r="E748" s="94"/>
      <c r="F748" s="94"/>
      <c r="G748" s="94"/>
      <c r="H748" s="94"/>
      <c r="I748" s="94"/>
      <c r="J748" s="94"/>
      <c r="K748" s="94"/>
      <c r="L748" s="94"/>
      <c r="M748" s="94"/>
      <c r="N748" s="94"/>
      <c r="O748" s="94"/>
      <c r="P748" s="94"/>
      <c r="Q748" s="94"/>
      <c r="R748" s="94"/>
      <c r="S748" s="94"/>
      <c r="T748" s="94"/>
      <c r="U748" s="94"/>
      <c r="V748" s="94"/>
      <c r="W748" s="94"/>
      <c r="X748" s="94"/>
      <c r="Y748" s="94"/>
      <c r="Z748" s="94"/>
    </row>
    <row r="749" ht="15.75" customHeight="1">
      <c r="A749" s="94"/>
      <c r="B749" s="94"/>
      <c r="C749" s="94"/>
      <c r="D749" s="94"/>
      <c r="E749" s="94"/>
      <c r="F749" s="94"/>
      <c r="G749" s="94"/>
      <c r="H749" s="94"/>
      <c r="I749" s="94"/>
      <c r="J749" s="94"/>
      <c r="K749" s="94"/>
      <c r="L749" s="94"/>
      <c r="M749" s="94"/>
      <c r="N749" s="94"/>
      <c r="O749" s="94"/>
      <c r="P749" s="94"/>
      <c r="Q749" s="94"/>
      <c r="R749" s="94"/>
      <c r="S749" s="94"/>
      <c r="T749" s="94"/>
      <c r="U749" s="94"/>
      <c r="V749" s="94"/>
      <c r="W749" s="94"/>
      <c r="X749" s="94"/>
      <c r="Y749" s="94"/>
      <c r="Z749" s="94"/>
    </row>
    <row r="750" ht="15.75" customHeight="1">
      <c r="A750" s="94"/>
      <c r="B750" s="94"/>
      <c r="C750" s="94"/>
      <c r="D750" s="94"/>
      <c r="E750" s="94"/>
      <c r="F750" s="94"/>
      <c r="G750" s="94"/>
      <c r="H750" s="94"/>
      <c r="I750" s="94"/>
      <c r="J750" s="94"/>
      <c r="K750" s="94"/>
      <c r="L750" s="94"/>
      <c r="M750" s="94"/>
      <c r="N750" s="94"/>
      <c r="O750" s="94"/>
      <c r="P750" s="94"/>
      <c r="Q750" s="94"/>
      <c r="R750" s="94"/>
      <c r="S750" s="94"/>
      <c r="T750" s="94"/>
      <c r="U750" s="94"/>
      <c r="V750" s="94"/>
      <c r="W750" s="94"/>
      <c r="X750" s="94"/>
      <c r="Y750" s="94"/>
      <c r="Z750" s="94"/>
    </row>
    <row r="751" ht="15.75" customHeight="1">
      <c r="A751" s="94"/>
      <c r="B751" s="94"/>
      <c r="C751" s="94"/>
      <c r="D751" s="94"/>
      <c r="E751" s="94"/>
      <c r="F751" s="94"/>
      <c r="G751" s="94"/>
      <c r="H751" s="94"/>
      <c r="I751" s="94"/>
      <c r="J751" s="94"/>
      <c r="K751" s="94"/>
      <c r="L751" s="94"/>
      <c r="M751" s="94"/>
      <c r="N751" s="94"/>
      <c r="O751" s="94"/>
      <c r="P751" s="94"/>
      <c r="Q751" s="94"/>
      <c r="R751" s="94"/>
      <c r="S751" s="94"/>
      <c r="T751" s="94"/>
      <c r="U751" s="94"/>
      <c r="V751" s="94"/>
      <c r="W751" s="94"/>
      <c r="X751" s="94"/>
      <c r="Y751" s="94"/>
      <c r="Z751" s="94"/>
    </row>
    <row r="752" ht="15.75" customHeight="1">
      <c r="A752" s="94"/>
      <c r="B752" s="94"/>
      <c r="C752" s="94"/>
      <c r="D752" s="94"/>
      <c r="E752" s="94"/>
      <c r="F752" s="94"/>
      <c r="G752" s="94"/>
      <c r="H752" s="94"/>
      <c r="I752" s="94"/>
      <c r="J752" s="94"/>
      <c r="K752" s="94"/>
      <c r="L752" s="94"/>
      <c r="M752" s="94"/>
      <c r="N752" s="94"/>
      <c r="O752" s="94"/>
      <c r="P752" s="94"/>
      <c r="Q752" s="94"/>
      <c r="R752" s="94"/>
      <c r="S752" s="94"/>
      <c r="T752" s="94"/>
      <c r="U752" s="94"/>
      <c r="V752" s="94"/>
      <c r="W752" s="94"/>
      <c r="X752" s="94"/>
      <c r="Y752" s="94"/>
      <c r="Z752" s="94"/>
    </row>
    <row r="753" ht="15.75" customHeight="1">
      <c r="A753" s="94"/>
      <c r="B753" s="94"/>
      <c r="C753" s="94"/>
      <c r="D753" s="94"/>
      <c r="E753" s="94"/>
      <c r="F753" s="94"/>
      <c r="G753" s="94"/>
      <c r="H753" s="94"/>
      <c r="I753" s="94"/>
      <c r="J753" s="94"/>
      <c r="K753" s="94"/>
      <c r="L753" s="94"/>
      <c r="M753" s="94"/>
      <c r="N753" s="94"/>
      <c r="O753" s="94"/>
      <c r="P753" s="94"/>
      <c r="Q753" s="94"/>
      <c r="R753" s="94"/>
      <c r="S753" s="94"/>
      <c r="T753" s="94"/>
      <c r="U753" s="94"/>
      <c r="V753" s="94"/>
      <c r="W753" s="94"/>
      <c r="X753" s="94"/>
      <c r="Y753" s="94"/>
      <c r="Z753" s="94"/>
    </row>
    <row r="754" ht="15.75" customHeight="1">
      <c r="A754" s="94"/>
      <c r="B754" s="94"/>
      <c r="C754" s="94"/>
      <c r="D754" s="94"/>
      <c r="E754" s="94"/>
      <c r="F754" s="94"/>
      <c r="G754" s="94"/>
      <c r="H754" s="94"/>
      <c r="I754" s="94"/>
      <c r="J754" s="94"/>
      <c r="K754" s="94"/>
      <c r="L754" s="94"/>
      <c r="M754" s="94"/>
      <c r="N754" s="94"/>
      <c r="O754" s="94"/>
      <c r="P754" s="94"/>
      <c r="Q754" s="94"/>
      <c r="R754" s="94"/>
      <c r="S754" s="94"/>
      <c r="T754" s="94"/>
      <c r="U754" s="94"/>
      <c r="V754" s="94"/>
      <c r="W754" s="94"/>
      <c r="X754" s="94"/>
      <c r="Y754" s="94"/>
      <c r="Z754" s="94"/>
    </row>
    <row r="755" ht="15.75" customHeight="1">
      <c r="A755" s="94"/>
      <c r="B755" s="94"/>
      <c r="C755" s="94"/>
      <c r="D755" s="94"/>
      <c r="E755" s="94"/>
      <c r="F755" s="94"/>
      <c r="G755" s="94"/>
      <c r="H755" s="94"/>
      <c r="I755" s="94"/>
      <c r="J755" s="94"/>
      <c r="K755" s="94"/>
      <c r="L755" s="94"/>
      <c r="M755" s="94"/>
      <c r="N755" s="94"/>
      <c r="O755" s="94"/>
      <c r="P755" s="94"/>
      <c r="Q755" s="94"/>
      <c r="R755" s="94"/>
      <c r="S755" s="94"/>
      <c r="T755" s="94"/>
      <c r="U755" s="94"/>
      <c r="V755" s="94"/>
      <c r="W755" s="94"/>
      <c r="X755" s="94"/>
      <c r="Y755" s="94"/>
      <c r="Z755" s="94"/>
    </row>
    <row r="756" ht="15.75" customHeight="1">
      <c r="A756" s="94"/>
      <c r="B756" s="94"/>
      <c r="C756" s="94"/>
      <c r="D756" s="94"/>
      <c r="E756" s="94"/>
      <c r="F756" s="94"/>
      <c r="G756" s="94"/>
      <c r="H756" s="94"/>
      <c r="I756" s="94"/>
      <c r="J756" s="94"/>
      <c r="K756" s="94"/>
      <c r="L756" s="94"/>
      <c r="M756" s="94"/>
      <c r="N756" s="94"/>
      <c r="O756" s="94"/>
      <c r="P756" s="94"/>
      <c r="Q756" s="94"/>
      <c r="R756" s="94"/>
      <c r="S756" s="94"/>
      <c r="T756" s="94"/>
      <c r="U756" s="94"/>
      <c r="V756" s="94"/>
      <c r="W756" s="94"/>
      <c r="X756" s="94"/>
      <c r="Y756" s="94"/>
      <c r="Z756" s="94"/>
    </row>
    <row r="757" ht="15.75" customHeight="1">
      <c r="A757" s="94"/>
      <c r="B757" s="94"/>
      <c r="C757" s="94"/>
      <c r="D757" s="94"/>
      <c r="E757" s="94"/>
      <c r="F757" s="94"/>
      <c r="G757" s="94"/>
      <c r="H757" s="94"/>
      <c r="I757" s="94"/>
      <c r="J757" s="94"/>
      <c r="K757" s="94"/>
      <c r="L757" s="94"/>
      <c r="M757" s="94"/>
      <c r="N757" s="94"/>
      <c r="O757" s="94"/>
      <c r="P757" s="94"/>
      <c r="Q757" s="94"/>
      <c r="R757" s="94"/>
      <c r="S757" s="94"/>
      <c r="T757" s="94"/>
      <c r="U757" s="94"/>
      <c r="V757" s="94"/>
      <c r="W757" s="94"/>
      <c r="X757" s="94"/>
      <c r="Y757" s="94"/>
      <c r="Z757" s="94"/>
    </row>
    <row r="758" ht="15.75" customHeight="1">
      <c r="A758" s="94"/>
      <c r="B758" s="94"/>
      <c r="C758" s="94"/>
      <c r="D758" s="94"/>
      <c r="E758" s="94"/>
      <c r="F758" s="94"/>
      <c r="G758" s="94"/>
      <c r="H758" s="94"/>
      <c r="I758" s="94"/>
      <c r="J758" s="94"/>
      <c r="K758" s="94"/>
      <c r="L758" s="94"/>
      <c r="M758" s="94"/>
      <c r="N758" s="94"/>
      <c r="O758" s="94"/>
      <c r="P758" s="94"/>
      <c r="Q758" s="94"/>
      <c r="R758" s="94"/>
      <c r="S758" s="94"/>
      <c r="T758" s="94"/>
      <c r="U758" s="94"/>
      <c r="V758" s="94"/>
      <c r="W758" s="94"/>
      <c r="X758" s="94"/>
      <c r="Y758" s="94"/>
      <c r="Z758" s="94"/>
    </row>
    <row r="759" ht="15.75" customHeight="1">
      <c r="A759" s="94"/>
      <c r="B759" s="94"/>
      <c r="C759" s="94"/>
      <c r="D759" s="94"/>
      <c r="E759" s="94"/>
      <c r="F759" s="94"/>
      <c r="G759" s="94"/>
      <c r="H759" s="94"/>
      <c r="I759" s="94"/>
      <c r="J759" s="94"/>
      <c r="K759" s="94"/>
      <c r="L759" s="94"/>
      <c r="M759" s="94"/>
      <c r="N759" s="94"/>
      <c r="O759" s="94"/>
      <c r="P759" s="94"/>
      <c r="Q759" s="94"/>
      <c r="R759" s="94"/>
      <c r="S759" s="94"/>
      <c r="T759" s="94"/>
      <c r="U759" s="94"/>
      <c r="V759" s="94"/>
      <c r="W759" s="94"/>
      <c r="X759" s="94"/>
      <c r="Y759" s="94"/>
      <c r="Z759" s="94"/>
    </row>
    <row r="760" ht="15.75" customHeight="1">
      <c r="A760" s="94"/>
      <c r="B760" s="94"/>
      <c r="C760" s="94"/>
      <c r="D760" s="94"/>
      <c r="E760" s="94"/>
      <c r="F760" s="94"/>
      <c r="G760" s="94"/>
      <c r="H760" s="94"/>
      <c r="I760" s="94"/>
      <c r="J760" s="94"/>
      <c r="K760" s="94"/>
      <c r="L760" s="94"/>
      <c r="M760" s="94"/>
      <c r="N760" s="94"/>
      <c r="O760" s="94"/>
      <c r="P760" s="94"/>
      <c r="Q760" s="94"/>
      <c r="R760" s="94"/>
      <c r="S760" s="94"/>
      <c r="T760" s="94"/>
      <c r="U760" s="94"/>
      <c r="V760" s="94"/>
      <c r="W760" s="94"/>
      <c r="X760" s="94"/>
      <c r="Y760" s="94"/>
      <c r="Z760" s="94"/>
    </row>
    <row r="761" ht="15.75" customHeight="1">
      <c r="A761" s="94"/>
      <c r="B761" s="94"/>
      <c r="C761" s="94"/>
      <c r="D761" s="94"/>
      <c r="E761" s="94"/>
      <c r="F761" s="94"/>
      <c r="G761" s="94"/>
      <c r="H761" s="94"/>
      <c r="I761" s="94"/>
      <c r="J761" s="94"/>
      <c r="K761" s="94"/>
      <c r="L761" s="94"/>
      <c r="M761" s="94"/>
      <c r="N761" s="94"/>
      <c r="O761" s="94"/>
      <c r="P761" s="94"/>
      <c r="Q761" s="94"/>
      <c r="R761" s="94"/>
      <c r="S761" s="94"/>
      <c r="T761" s="94"/>
      <c r="U761" s="94"/>
      <c r="V761" s="94"/>
      <c r="W761" s="94"/>
      <c r="X761" s="94"/>
      <c r="Y761" s="94"/>
      <c r="Z761" s="94"/>
    </row>
    <row r="762" ht="15.75" customHeight="1">
      <c r="A762" s="94"/>
      <c r="B762" s="94"/>
      <c r="C762" s="94"/>
      <c r="D762" s="94"/>
      <c r="E762" s="94"/>
      <c r="F762" s="94"/>
      <c r="G762" s="94"/>
      <c r="H762" s="94"/>
      <c r="I762" s="94"/>
      <c r="J762" s="94"/>
      <c r="K762" s="94"/>
      <c r="L762" s="94"/>
      <c r="M762" s="94"/>
      <c r="N762" s="94"/>
      <c r="O762" s="94"/>
      <c r="P762" s="94"/>
      <c r="Q762" s="94"/>
      <c r="R762" s="94"/>
      <c r="S762" s="94"/>
      <c r="T762" s="94"/>
      <c r="U762" s="94"/>
      <c r="V762" s="94"/>
      <c r="W762" s="94"/>
      <c r="X762" s="94"/>
      <c r="Y762" s="94"/>
      <c r="Z762" s="94"/>
    </row>
    <row r="763" ht="15.75" customHeight="1">
      <c r="A763" s="94"/>
      <c r="B763" s="94"/>
      <c r="C763" s="94"/>
      <c r="D763" s="94"/>
      <c r="E763" s="94"/>
      <c r="F763" s="94"/>
      <c r="G763" s="94"/>
      <c r="H763" s="94"/>
      <c r="I763" s="94"/>
      <c r="J763" s="94"/>
      <c r="K763" s="94"/>
      <c r="L763" s="94"/>
      <c r="M763" s="94"/>
      <c r="N763" s="94"/>
      <c r="O763" s="94"/>
      <c r="P763" s="94"/>
      <c r="Q763" s="94"/>
      <c r="R763" s="94"/>
      <c r="S763" s="94"/>
      <c r="T763" s="94"/>
      <c r="U763" s="94"/>
      <c r="V763" s="94"/>
      <c r="W763" s="94"/>
      <c r="X763" s="94"/>
      <c r="Y763" s="94"/>
      <c r="Z763" s="94"/>
    </row>
    <row r="764" ht="15.75" customHeight="1">
      <c r="A764" s="94"/>
      <c r="B764" s="94"/>
      <c r="C764" s="94"/>
      <c r="D764" s="94"/>
      <c r="E764" s="94"/>
      <c r="F764" s="94"/>
      <c r="G764" s="94"/>
      <c r="H764" s="94"/>
      <c r="I764" s="94"/>
      <c r="J764" s="94"/>
      <c r="K764" s="94"/>
      <c r="L764" s="94"/>
      <c r="M764" s="94"/>
      <c r="N764" s="94"/>
      <c r="O764" s="94"/>
      <c r="P764" s="94"/>
      <c r="Q764" s="94"/>
      <c r="R764" s="94"/>
      <c r="S764" s="94"/>
      <c r="T764" s="94"/>
      <c r="U764" s="94"/>
      <c r="V764" s="94"/>
      <c r="W764" s="94"/>
      <c r="X764" s="94"/>
      <c r="Y764" s="94"/>
      <c r="Z764" s="94"/>
    </row>
    <row r="765" ht="15.75" customHeight="1">
      <c r="A765" s="94"/>
      <c r="B765" s="94"/>
      <c r="C765" s="94"/>
      <c r="D765" s="94"/>
      <c r="E765" s="94"/>
      <c r="F765" s="94"/>
      <c r="G765" s="94"/>
      <c r="H765" s="94"/>
      <c r="I765" s="94"/>
      <c r="J765" s="94"/>
      <c r="K765" s="94"/>
      <c r="L765" s="94"/>
      <c r="M765" s="94"/>
      <c r="N765" s="94"/>
      <c r="O765" s="94"/>
      <c r="P765" s="94"/>
      <c r="Q765" s="94"/>
      <c r="R765" s="94"/>
      <c r="S765" s="94"/>
      <c r="T765" s="94"/>
      <c r="U765" s="94"/>
      <c r="V765" s="94"/>
      <c r="W765" s="94"/>
      <c r="X765" s="94"/>
      <c r="Y765" s="94"/>
      <c r="Z765" s="94"/>
    </row>
    <row r="766" ht="15.75" customHeight="1">
      <c r="A766" s="94"/>
      <c r="B766" s="94"/>
      <c r="C766" s="94"/>
      <c r="D766" s="94"/>
      <c r="E766" s="94"/>
      <c r="F766" s="94"/>
      <c r="G766" s="94"/>
      <c r="H766" s="94"/>
      <c r="I766" s="94"/>
      <c r="J766" s="94"/>
      <c r="K766" s="94"/>
      <c r="L766" s="94"/>
      <c r="M766" s="94"/>
      <c r="N766" s="94"/>
      <c r="O766" s="94"/>
      <c r="P766" s="94"/>
      <c r="Q766" s="94"/>
      <c r="R766" s="94"/>
      <c r="S766" s="94"/>
      <c r="T766" s="94"/>
      <c r="U766" s="94"/>
      <c r="V766" s="94"/>
      <c r="W766" s="94"/>
      <c r="X766" s="94"/>
      <c r="Y766" s="94"/>
      <c r="Z766" s="94"/>
    </row>
    <row r="767" ht="15.75" customHeight="1">
      <c r="A767" s="94"/>
      <c r="B767" s="94"/>
      <c r="C767" s="94"/>
      <c r="D767" s="94"/>
      <c r="E767" s="94"/>
      <c r="F767" s="94"/>
      <c r="G767" s="94"/>
      <c r="H767" s="94"/>
      <c r="I767" s="94"/>
      <c r="J767" s="94"/>
      <c r="K767" s="94"/>
      <c r="L767" s="94"/>
      <c r="M767" s="94"/>
      <c r="N767" s="94"/>
      <c r="O767" s="94"/>
      <c r="P767" s="94"/>
      <c r="Q767" s="94"/>
      <c r="R767" s="94"/>
      <c r="S767" s="94"/>
      <c r="T767" s="94"/>
      <c r="U767" s="94"/>
      <c r="V767" s="94"/>
      <c r="W767" s="94"/>
      <c r="X767" s="94"/>
      <c r="Y767" s="94"/>
      <c r="Z767" s="94"/>
    </row>
    <row r="768" ht="15.75" customHeight="1">
      <c r="A768" s="94"/>
      <c r="B768" s="94"/>
      <c r="C768" s="94"/>
      <c r="D768" s="94"/>
      <c r="E768" s="94"/>
      <c r="F768" s="94"/>
      <c r="G768" s="94"/>
      <c r="H768" s="94"/>
      <c r="I768" s="94"/>
      <c r="J768" s="94"/>
      <c r="K768" s="94"/>
      <c r="L768" s="94"/>
      <c r="M768" s="94"/>
      <c r="N768" s="94"/>
      <c r="O768" s="94"/>
      <c r="P768" s="94"/>
      <c r="Q768" s="94"/>
      <c r="R768" s="94"/>
      <c r="S768" s="94"/>
      <c r="T768" s="94"/>
      <c r="U768" s="94"/>
      <c r="V768" s="94"/>
      <c r="W768" s="94"/>
      <c r="X768" s="94"/>
      <c r="Y768" s="94"/>
      <c r="Z768" s="94"/>
    </row>
    <row r="769" ht="15.75" customHeight="1">
      <c r="A769" s="94"/>
      <c r="B769" s="94"/>
      <c r="C769" s="94"/>
      <c r="D769" s="94"/>
      <c r="E769" s="94"/>
      <c r="F769" s="94"/>
      <c r="G769" s="94"/>
      <c r="H769" s="94"/>
      <c r="I769" s="94"/>
      <c r="J769" s="94"/>
      <c r="K769" s="94"/>
      <c r="L769" s="94"/>
      <c r="M769" s="94"/>
      <c r="N769" s="94"/>
      <c r="O769" s="94"/>
      <c r="P769" s="94"/>
      <c r="Q769" s="94"/>
      <c r="R769" s="94"/>
      <c r="S769" s="94"/>
      <c r="T769" s="94"/>
      <c r="U769" s="94"/>
      <c r="V769" s="94"/>
      <c r="W769" s="94"/>
      <c r="X769" s="94"/>
      <c r="Y769" s="94"/>
      <c r="Z769" s="94"/>
    </row>
    <row r="770" ht="15.75" customHeight="1">
      <c r="A770" s="94"/>
      <c r="B770" s="94"/>
      <c r="C770" s="94"/>
      <c r="D770" s="94"/>
      <c r="E770" s="94"/>
      <c r="F770" s="94"/>
      <c r="G770" s="94"/>
      <c r="H770" s="94"/>
      <c r="I770" s="94"/>
      <c r="J770" s="94"/>
      <c r="K770" s="94"/>
      <c r="L770" s="94"/>
      <c r="M770" s="94"/>
      <c r="N770" s="94"/>
      <c r="O770" s="94"/>
      <c r="P770" s="94"/>
      <c r="Q770" s="94"/>
      <c r="R770" s="94"/>
      <c r="S770" s="94"/>
      <c r="T770" s="94"/>
      <c r="U770" s="94"/>
      <c r="V770" s="94"/>
      <c r="W770" s="94"/>
      <c r="X770" s="94"/>
      <c r="Y770" s="94"/>
      <c r="Z770" s="94"/>
    </row>
    <row r="771" ht="15.75" customHeight="1">
      <c r="A771" s="94"/>
      <c r="B771" s="94"/>
      <c r="C771" s="94"/>
      <c r="D771" s="94"/>
      <c r="E771" s="94"/>
      <c r="F771" s="94"/>
      <c r="G771" s="94"/>
      <c r="H771" s="94"/>
      <c r="I771" s="94"/>
      <c r="J771" s="94"/>
      <c r="K771" s="94"/>
      <c r="L771" s="94"/>
      <c r="M771" s="94"/>
      <c r="N771" s="94"/>
      <c r="O771" s="94"/>
      <c r="P771" s="94"/>
      <c r="Q771" s="94"/>
      <c r="R771" s="94"/>
      <c r="S771" s="94"/>
      <c r="T771" s="94"/>
      <c r="U771" s="94"/>
      <c r="V771" s="94"/>
      <c r="W771" s="94"/>
      <c r="X771" s="94"/>
      <c r="Y771" s="94"/>
      <c r="Z771" s="94"/>
    </row>
    <row r="772" ht="15.75" customHeight="1">
      <c r="A772" s="94"/>
      <c r="B772" s="94"/>
      <c r="C772" s="94"/>
      <c r="D772" s="94"/>
      <c r="E772" s="94"/>
      <c r="F772" s="94"/>
      <c r="G772" s="94"/>
      <c r="H772" s="94"/>
      <c r="I772" s="94"/>
      <c r="J772" s="94"/>
      <c r="K772" s="94"/>
      <c r="L772" s="94"/>
      <c r="M772" s="94"/>
      <c r="N772" s="94"/>
      <c r="O772" s="94"/>
      <c r="P772" s="94"/>
      <c r="Q772" s="94"/>
      <c r="R772" s="94"/>
      <c r="S772" s="94"/>
      <c r="T772" s="94"/>
      <c r="U772" s="94"/>
      <c r="V772" s="94"/>
      <c r="W772" s="94"/>
      <c r="X772" s="94"/>
      <c r="Y772" s="94"/>
      <c r="Z772" s="94"/>
    </row>
    <row r="773" ht="15.75" customHeight="1">
      <c r="A773" s="94"/>
      <c r="B773" s="94"/>
      <c r="C773" s="94"/>
      <c r="D773" s="94"/>
      <c r="E773" s="94"/>
      <c r="F773" s="94"/>
      <c r="G773" s="94"/>
      <c r="H773" s="94"/>
      <c r="I773" s="94"/>
      <c r="J773" s="94"/>
      <c r="K773" s="94"/>
      <c r="L773" s="94"/>
      <c r="M773" s="94"/>
      <c r="N773" s="94"/>
      <c r="O773" s="94"/>
      <c r="P773" s="94"/>
      <c r="Q773" s="94"/>
      <c r="R773" s="94"/>
      <c r="S773" s="94"/>
      <c r="T773" s="94"/>
      <c r="U773" s="94"/>
      <c r="V773" s="94"/>
      <c r="W773" s="94"/>
      <c r="X773" s="94"/>
      <c r="Y773" s="94"/>
      <c r="Z773" s="94"/>
    </row>
    <row r="774" ht="15.75" customHeight="1">
      <c r="A774" s="94"/>
      <c r="B774" s="94"/>
      <c r="C774" s="94"/>
      <c r="D774" s="94"/>
      <c r="E774" s="94"/>
      <c r="F774" s="94"/>
      <c r="G774" s="94"/>
      <c r="H774" s="94"/>
      <c r="I774" s="94"/>
      <c r="J774" s="94"/>
      <c r="K774" s="94"/>
      <c r="L774" s="94"/>
      <c r="M774" s="94"/>
      <c r="N774" s="94"/>
      <c r="O774" s="94"/>
      <c r="P774" s="94"/>
      <c r="Q774" s="94"/>
      <c r="R774" s="94"/>
      <c r="S774" s="94"/>
      <c r="T774" s="94"/>
      <c r="U774" s="94"/>
      <c r="V774" s="94"/>
      <c r="W774" s="94"/>
      <c r="X774" s="94"/>
      <c r="Y774" s="94"/>
      <c r="Z774" s="94"/>
    </row>
    <row r="775" ht="15.75" customHeight="1">
      <c r="A775" s="94"/>
      <c r="B775" s="94"/>
      <c r="C775" s="94"/>
      <c r="D775" s="94"/>
      <c r="E775" s="94"/>
      <c r="F775" s="94"/>
      <c r="G775" s="94"/>
      <c r="H775" s="94"/>
      <c r="I775" s="94"/>
      <c r="J775" s="94"/>
      <c r="K775" s="94"/>
      <c r="L775" s="94"/>
      <c r="M775" s="94"/>
      <c r="N775" s="94"/>
      <c r="O775" s="94"/>
      <c r="P775" s="94"/>
      <c r="Q775" s="94"/>
      <c r="R775" s="94"/>
      <c r="S775" s="94"/>
      <c r="T775" s="94"/>
      <c r="U775" s="94"/>
      <c r="V775" s="94"/>
      <c r="W775" s="94"/>
      <c r="X775" s="94"/>
      <c r="Y775" s="94"/>
      <c r="Z775" s="94"/>
    </row>
    <row r="776" ht="15.75" customHeight="1">
      <c r="A776" s="94"/>
      <c r="B776" s="94"/>
      <c r="C776" s="94"/>
      <c r="D776" s="94"/>
      <c r="E776" s="94"/>
      <c r="F776" s="94"/>
      <c r="G776" s="94"/>
      <c r="H776" s="94"/>
      <c r="I776" s="94"/>
      <c r="J776" s="94"/>
      <c r="K776" s="94"/>
      <c r="L776" s="94"/>
      <c r="M776" s="94"/>
      <c r="N776" s="94"/>
      <c r="O776" s="94"/>
      <c r="P776" s="94"/>
      <c r="Q776" s="94"/>
      <c r="R776" s="94"/>
      <c r="S776" s="94"/>
      <c r="T776" s="94"/>
      <c r="U776" s="94"/>
      <c r="V776" s="94"/>
      <c r="W776" s="94"/>
      <c r="X776" s="94"/>
      <c r="Y776" s="94"/>
      <c r="Z776" s="94"/>
    </row>
    <row r="777" ht="15.75" customHeight="1">
      <c r="A777" s="94"/>
      <c r="B777" s="94"/>
      <c r="C777" s="94"/>
      <c r="D777" s="94"/>
      <c r="E777" s="94"/>
      <c r="F777" s="94"/>
      <c r="G777" s="94"/>
      <c r="H777" s="94"/>
      <c r="I777" s="94"/>
      <c r="J777" s="94"/>
      <c r="K777" s="94"/>
      <c r="L777" s="94"/>
      <c r="M777" s="94"/>
      <c r="N777" s="94"/>
      <c r="O777" s="94"/>
      <c r="P777" s="94"/>
      <c r="Q777" s="94"/>
      <c r="R777" s="94"/>
      <c r="S777" s="94"/>
      <c r="T777" s="94"/>
      <c r="U777" s="94"/>
      <c r="V777" s="94"/>
      <c r="W777" s="94"/>
      <c r="X777" s="94"/>
      <c r="Y777" s="94"/>
      <c r="Z777" s="94"/>
    </row>
    <row r="778" ht="15.75" customHeight="1">
      <c r="A778" s="94"/>
      <c r="B778" s="94"/>
      <c r="C778" s="94"/>
      <c r="D778" s="94"/>
      <c r="E778" s="94"/>
      <c r="F778" s="94"/>
      <c r="G778" s="94"/>
      <c r="H778" s="94"/>
      <c r="I778" s="94"/>
      <c r="J778" s="94"/>
      <c r="K778" s="94"/>
      <c r="L778" s="94"/>
      <c r="M778" s="94"/>
      <c r="N778" s="94"/>
      <c r="O778" s="94"/>
      <c r="P778" s="94"/>
      <c r="Q778" s="94"/>
      <c r="R778" s="94"/>
      <c r="S778" s="94"/>
      <c r="T778" s="94"/>
      <c r="U778" s="94"/>
      <c r="V778" s="94"/>
      <c r="W778" s="94"/>
      <c r="X778" s="94"/>
      <c r="Y778" s="94"/>
      <c r="Z778" s="94"/>
    </row>
    <row r="779" ht="15.75" customHeight="1">
      <c r="A779" s="94"/>
      <c r="B779" s="94"/>
      <c r="C779" s="94"/>
      <c r="D779" s="94"/>
      <c r="E779" s="94"/>
      <c r="F779" s="94"/>
      <c r="G779" s="94"/>
      <c r="H779" s="94"/>
      <c r="I779" s="94"/>
      <c r="J779" s="94"/>
      <c r="K779" s="94"/>
      <c r="L779" s="94"/>
      <c r="M779" s="94"/>
      <c r="N779" s="94"/>
      <c r="O779" s="94"/>
      <c r="P779" s="94"/>
      <c r="Q779" s="94"/>
      <c r="R779" s="94"/>
      <c r="S779" s="94"/>
      <c r="T779" s="94"/>
      <c r="U779" s="94"/>
      <c r="V779" s="94"/>
      <c r="W779" s="94"/>
      <c r="X779" s="94"/>
      <c r="Y779" s="94"/>
      <c r="Z779" s="94"/>
    </row>
    <row r="780" ht="15.75" customHeight="1">
      <c r="A780" s="94"/>
      <c r="B780" s="94"/>
      <c r="C780" s="94"/>
      <c r="D780" s="94"/>
      <c r="E780" s="94"/>
      <c r="F780" s="94"/>
      <c r="G780" s="94"/>
      <c r="H780" s="94"/>
      <c r="I780" s="94"/>
      <c r="J780" s="94"/>
      <c r="K780" s="94"/>
      <c r="L780" s="94"/>
      <c r="M780" s="94"/>
      <c r="N780" s="94"/>
      <c r="O780" s="94"/>
      <c r="P780" s="94"/>
      <c r="Q780" s="94"/>
      <c r="R780" s="94"/>
      <c r="S780" s="94"/>
      <c r="T780" s="94"/>
      <c r="U780" s="94"/>
      <c r="V780" s="94"/>
      <c r="W780" s="94"/>
      <c r="X780" s="94"/>
      <c r="Y780" s="94"/>
      <c r="Z780" s="94"/>
    </row>
    <row r="781" ht="15.75" customHeight="1">
      <c r="A781" s="94"/>
      <c r="B781" s="94"/>
      <c r="C781" s="94"/>
      <c r="D781" s="94"/>
      <c r="E781" s="94"/>
      <c r="F781" s="94"/>
      <c r="G781" s="94"/>
      <c r="H781" s="94"/>
      <c r="I781" s="94"/>
      <c r="J781" s="94"/>
      <c r="K781" s="94"/>
      <c r="L781" s="94"/>
      <c r="M781" s="94"/>
      <c r="N781" s="94"/>
      <c r="O781" s="94"/>
      <c r="P781" s="94"/>
      <c r="Q781" s="94"/>
      <c r="R781" s="94"/>
      <c r="S781" s="94"/>
      <c r="T781" s="94"/>
      <c r="U781" s="94"/>
      <c r="V781" s="94"/>
      <c r="W781" s="94"/>
      <c r="X781" s="94"/>
      <c r="Y781" s="94"/>
      <c r="Z781" s="94"/>
    </row>
    <row r="782" ht="15.75" customHeight="1">
      <c r="A782" s="94"/>
      <c r="B782" s="94"/>
      <c r="C782" s="94"/>
      <c r="D782" s="94"/>
      <c r="E782" s="94"/>
      <c r="F782" s="94"/>
      <c r="G782" s="94"/>
      <c r="H782" s="94"/>
      <c r="I782" s="94"/>
      <c r="J782" s="94"/>
      <c r="K782" s="94"/>
      <c r="L782" s="94"/>
      <c r="M782" s="94"/>
      <c r="N782" s="94"/>
      <c r="O782" s="94"/>
      <c r="P782" s="94"/>
      <c r="Q782" s="94"/>
      <c r="R782" s="94"/>
      <c r="S782" s="94"/>
      <c r="T782" s="94"/>
      <c r="U782" s="94"/>
      <c r="V782" s="94"/>
      <c r="W782" s="94"/>
      <c r="X782" s="94"/>
      <c r="Y782" s="94"/>
      <c r="Z782" s="94"/>
    </row>
    <row r="783" ht="15.75" customHeight="1">
      <c r="A783" s="94"/>
      <c r="B783" s="94"/>
      <c r="C783" s="94"/>
      <c r="D783" s="94"/>
      <c r="E783" s="94"/>
      <c r="F783" s="94"/>
      <c r="G783" s="94"/>
      <c r="H783" s="94"/>
      <c r="I783" s="94"/>
      <c r="J783" s="94"/>
      <c r="K783" s="94"/>
      <c r="L783" s="94"/>
      <c r="M783" s="94"/>
      <c r="N783" s="94"/>
      <c r="O783" s="94"/>
      <c r="P783" s="94"/>
      <c r="Q783" s="94"/>
      <c r="R783" s="94"/>
      <c r="S783" s="94"/>
      <c r="T783" s="94"/>
      <c r="U783" s="94"/>
      <c r="V783" s="94"/>
      <c r="W783" s="94"/>
      <c r="X783" s="94"/>
      <c r="Y783" s="94"/>
      <c r="Z783" s="94"/>
    </row>
    <row r="784" ht="15.75" customHeight="1">
      <c r="A784" s="94"/>
      <c r="B784" s="94"/>
      <c r="C784" s="94"/>
      <c r="D784" s="94"/>
      <c r="E784" s="94"/>
      <c r="F784" s="94"/>
      <c r="G784" s="94"/>
      <c r="H784" s="94"/>
      <c r="I784" s="94"/>
      <c r="J784" s="94"/>
      <c r="K784" s="94"/>
      <c r="L784" s="94"/>
      <c r="M784" s="94"/>
      <c r="N784" s="94"/>
      <c r="O784" s="94"/>
      <c r="P784" s="94"/>
      <c r="Q784" s="94"/>
      <c r="R784" s="94"/>
      <c r="S784" s="94"/>
      <c r="T784" s="94"/>
      <c r="U784" s="94"/>
      <c r="V784" s="94"/>
      <c r="W784" s="94"/>
      <c r="X784" s="94"/>
      <c r="Y784" s="94"/>
      <c r="Z784" s="94"/>
    </row>
    <row r="785" ht="15.75" customHeight="1">
      <c r="A785" s="94"/>
      <c r="B785" s="94"/>
      <c r="C785" s="94"/>
      <c r="D785" s="94"/>
      <c r="E785" s="94"/>
      <c r="F785" s="94"/>
      <c r="G785" s="94"/>
      <c r="H785" s="94"/>
      <c r="I785" s="94"/>
      <c r="J785" s="94"/>
      <c r="K785" s="94"/>
      <c r="L785" s="94"/>
      <c r="M785" s="94"/>
      <c r="N785" s="94"/>
      <c r="O785" s="94"/>
      <c r="P785" s="94"/>
      <c r="Q785" s="94"/>
      <c r="R785" s="94"/>
      <c r="S785" s="94"/>
      <c r="T785" s="94"/>
      <c r="U785" s="94"/>
      <c r="V785" s="94"/>
      <c r="W785" s="94"/>
      <c r="X785" s="94"/>
      <c r="Y785" s="94"/>
      <c r="Z785" s="94"/>
    </row>
    <row r="786" ht="15.75" customHeight="1">
      <c r="A786" s="94"/>
      <c r="B786" s="94"/>
      <c r="C786" s="94"/>
      <c r="D786" s="94"/>
      <c r="E786" s="94"/>
      <c r="F786" s="94"/>
      <c r="G786" s="94"/>
      <c r="H786" s="94"/>
      <c r="I786" s="94"/>
      <c r="J786" s="94"/>
      <c r="K786" s="94"/>
      <c r="L786" s="94"/>
      <c r="M786" s="94"/>
      <c r="N786" s="94"/>
      <c r="O786" s="94"/>
      <c r="P786" s="94"/>
      <c r="Q786" s="94"/>
      <c r="R786" s="94"/>
      <c r="S786" s="94"/>
      <c r="T786" s="94"/>
      <c r="U786" s="94"/>
      <c r="V786" s="94"/>
      <c r="W786" s="94"/>
      <c r="X786" s="94"/>
      <c r="Y786" s="94"/>
      <c r="Z786" s="94"/>
    </row>
    <row r="787" ht="15.75" customHeight="1">
      <c r="A787" s="94"/>
      <c r="B787" s="94"/>
      <c r="C787" s="94"/>
      <c r="D787" s="94"/>
      <c r="E787" s="94"/>
      <c r="F787" s="94"/>
      <c r="G787" s="94"/>
      <c r="H787" s="94"/>
      <c r="I787" s="94"/>
      <c r="J787" s="94"/>
      <c r="K787" s="94"/>
      <c r="L787" s="94"/>
      <c r="M787" s="94"/>
      <c r="N787" s="94"/>
      <c r="O787" s="94"/>
      <c r="P787" s="94"/>
      <c r="Q787" s="94"/>
      <c r="R787" s="94"/>
      <c r="S787" s="94"/>
      <c r="T787" s="94"/>
      <c r="U787" s="94"/>
      <c r="V787" s="94"/>
      <c r="W787" s="94"/>
      <c r="X787" s="94"/>
      <c r="Y787" s="94"/>
      <c r="Z787" s="94"/>
    </row>
    <row r="788" ht="15.75" customHeight="1">
      <c r="A788" s="94"/>
      <c r="B788" s="94"/>
      <c r="C788" s="94"/>
      <c r="D788" s="94"/>
      <c r="E788" s="94"/>
      <c r="F788" s="94"/>
      <c r="G788" s="94"/>
      <c r="H788" s="94"/>
      <c r="I788" s="94"/>
      <c r="J788" s="94"/>
      <c r="K788" s="94"/>
      <c r="L788" s="94"/>
      <c r="M788" s="94"/>
      <c r="N788" s="94"/>
      <c r="O788" s="94"/>
      <c r="P788" s="94"/>
      <c r="Q788" s="94"/>
      <c r="R788" s="94"/>
      <c r="S788" s="94"/>
      <c r="T788" s="94"/>
      <c r="U788" s="94"/>
      <c r="V788" s="94"/>
      <c r="W788" s="94"/>
      <c r="X788" s="94"/>
      <c r="Y788" s="94"/>
      <c r="Z788" s="94"/>
    </row>
    <row r="789" ht="15.75" customHeight="1">
      <c r="A789" s="94"/>
      <c r="B789" s="94"/>
      <c r="C789" s="94"/>
      <c r="D789" s="94"/>
      <c r="E789" s="94"/>
      <c r="F789" s="94"/>
      <c r="G789" s="94"/>
      <c r="H789" s="94"/>
      <c r="I789" s="94"/>
      <c r="J789" s="94"/>
      <c r="K789" s="94"/>
      <c r="L789" s="94"/>
      <c r="M789" s="94"/>
      <c r="N789" s="94"/>
      <c r="O789" s="94"/>
      <c r="P789" s="94"/>
      <c r="Q789" s="94"/>
      <c r="R789" s="94"/>
      <c r="S789" s="94"/>
      <c r="T789" s="94"/>
      <c r="U789" s="94"/>
      <c r="V789" s="94"/>
      <c r="W789" s="94"/>
      <c r="X789" s="94"/>
      <c r="Y789" s="94"/>
      <c r="Z789" s="94"/>
    </row>
    <row r="790" ht="15.75" customHeight="1">
      <c r="A790" s="94"/>
      <c r="B790" s="94"/>
      <c r="C790" s="94"/>
      <c r="D790" s="94"/>
      <c r="E790" s="94"/>
      <c r="F790" s="94"/>
      <c r="G790" s="94"/>
      <c r="H790" s="94"/>
      <c r="I790" s="94"/>
      <c r="J790" s="94"/>
      <c r="K790" s="94"/>
      <c r="L790" s="94"/>
      <c r="M790" s="94"/>
      <c r="N790" s="94"/>
      <c r="O790" s="94"/>
      <c r="P790" s="94"/>
      <c r="Q790" s="94"/>
      <c r="R790" s="94"/>
      <c r="S790" s="94"/>
      <c r="T790" s="94"/>
      <c r="U790" s="94"/>
      <c r="V790" s="94"/>
      <c r="W790" s="94"/>
      <c r="X790" s="94"/>
      <c r="Y790" s="94"/>
      <c r="Z790" s="94"/>
    </row>
    <row r="791" ht="15.75" customHeight="1">
      <c r="A791" s="94"/>
      <c r="B791" s="94"/>
      <c r="C791" s="94"/>
      <c r="D791" s="94"/>
      <c r="E791" s="94"/>
      <c r="F791" s="94"/>
      <c r="G791" s="94"/>
      <c r="H791" s="94"/>
      <c r="I791" s="94"/>
      <c r="J791" s="94"/>
      <c r="K791" s="94"/>
      <c r="L791" s="94"/>
      <c r="M791" s="94"/>
      <c r="N791" s="94"/>
      <c r="O791" s="94"/>
      <c r="P791" s="94"/>
      <c r="Q791" s="94"/>
      <c r="R791" s="94"/>
      <c r="S791" s="94"/>
      <c r="T791" s="94"/>
      <c r="U791" s="94"/>
      <c r="V791" s="94"/>
      <c r="W791" s="94"/>
      <c r="X791" s="94"/>
      <c r="Y791" s="94"/>
      <c r="Z791" s="94"/>
    </row>
    <row r="792" ht="15.75" customHeight="1">
      <c r="A792" s="94"/>
      <c r="B792" s="94"/>
      <c r="C792" s="94"/>
      <c r="D792" s="94"/>
      <c r="E792" s="94"/>
      <c r="F792" s="94"/>
      <c r="G792" s="94"/>
      <c r="H792" s="94"/>
      <c r="I792" s="94"/>
      <c r="J792" s="94"/>
      <c r="K792" s="94"/>
      <c r="L792" s="94"/>
      <c r="M792" s="94"/>
      <c r="N792" s="94"/>
      <c r="O792" s="94"/>
      <c r="P792" s="94"/>
      <c r="Q792" s="94"/>
      <c r="R792" s="94"/>
      <c r="S792" s="94"/>
      <c r="T792" s="94"/>
      <c r="U792" s="94"/>
      <c r="V792" s="94"/>
      <c r="W792" s="94"/>
      <c r="X792" s="94"/>
      <c r="Y792" s="94"/>
      <c r="Z792" s="94"/>
    </row>
    <row r="793" ht="15.75" customHeight="1">
      <c r="A793" s="94"/>
      <c r="B793" s="94"/>
      <c r="C793" s="94"/>
      <c r="D793" s="94"/>
      <c r="E793" s="94"/>
      <c r="F793" s="94"/>
      <c r="G793" s="94"/>
      <c r="H793" s="94"/>
      <c r="I793" s="94"/>
      <c r="J793" s="94"/>
      <c r="K793" s="94"/>
      <c r="L793" s="94"/>
      <c r="M793" s="94"/>
      <c r="N793" s="94"/>
      <c r="O793" s="94"/>
      <c r="P793" s="94"/>
      <c r="Q793" s="94"/>
      <c r="R793" s="94"/>
      <c r="S793" s="94"/>
      <c r="T793" s="94"/>
      <c r="U793" s="94"/>
      <c r="V793" s="94"/>
      <c r="W793" s="94"/>
      <c r="X793" s="94"/>
      <c r="Y793" s="94"/>
      <c r="Z793" s="94"/>
    </row>
    <row r="794" ht="15.75" customHeight="1">
      <c r="A794" s="94"/>
      <c r="B794" s="94"/>
      <c r="C794" s="94"/>
      <c r="D794" s="94"/>
      <c r="E794" s="94"/>
      <c r="F794" s="94"/>
      <c r="G794" s="94"/>
      <c r="H794" s="94"/>
      <c r="I794" s="94"/>
      <c r="J794" s="94"/>
      <c r="K794" s="94"/>
      <c r="L794" s="94"/>
      <c r="M794" s="94"/>
      <c r="N794" s="94"/>
      <c r="O794" s="94"/>
      <c r="P794" s="94"/>
      <c r="Q794" s="94"/>
      <c r="R794" s="94"/>
      <c r="S794" s="94"/>
      <c r="T794" s="94"/>
      <c r="U794" s="94"/>
      <c r="V794" s="94"/>
      <c r="W794" s="94"/>
      <c r="X794" s="94"/>
      <c r="Y794" s="94"/>
      <c r="Z794" s="94"/>
    </row>
    <row r="795" ht="15.75" customHeight="1">
      <c r="A795" s="94"/>
      <c r="B795" s="94"/>
      <c r="C795" s="94"/>
      <c r="D795" s="94"/>
      <c r="E795" s="94"/>
      <c r="F795" s="94"/>
      <c r="G795" s="94"/>
      <c r="H795" s="94"/>
      <c r="I795" s="94"/>
      <c r="J795" s="94"/>
      <c r="K795" s="94"/>
      <c r="L795" s="94"/>
      <c r="M795" s="94"/>
      <c r="N795" s="94"/>
      <c r="O795" s="94"/>
      <c r="P795" s="94"/>
      <c r="Q795" s="94"/>
      <c r="R795" s="94"/>
      <c r="S795" s="94"/>
      <c r="T795" s="94"/>
      <c r="U795" s="94"/>
      <c r="V795" s="94"/>
      <c r="W795" s="94"/>
      <c r="X795" s="94"/>
      <c r="Y795" s="94"/>
      <c r="Z795" s="94"/>
    </row>
    <row r="796" ht="15.75" customHeight="1">
      <c r="A796" s="94"/>
      <c r="B796" s="94"/>
      <c r="C796" s="94"/>
      <c r="D796" s="94"/>
      <c r="E796" s="94"/>
      <c r="F796" s="94"/>
      <c r="G796" s="94"/>
      <c r="H796" s="94"/>
      <c r="I796" s="94"/>
      <c r="J796" s="94"/>
      <c r="K796" s="94"/>
      <c r="L796" s="94"/>
      <c r="M796" s="94"/>
      <c r="N796" s="94"/>
      <c r="O796" s="94"/>
      <c r="P796" s="94"/>
      <c r="Q796" s="94"/>
      <c r="R796" s="94"/>
      <c r="S796" s="94"/>
      <c r="T796" s="94"/>
      <c r="U796" s="94"/>
      <c r="V796" s="94"/>
      <c r="W796" s="94"/>
      <c r="X796" s="94"/>
      <c r="Y796" s="94"/>
      <c r="Z796" s="94"/>
    </row>
    <row r="797" ht="15.75" customHeight="1">
      <c r="A797" s="94"/>
      <c r="B797" s="94"/>
      <c r="C797" s="94"/>
      <c r="D797" s="94"/>
      <c r="E797" s="94"/>
      <c r="F797" s="94"/>
      <c r="G797" s="94"/>
      <c r="H797" s="94"/>
      <c r="I797" s="94"/>
      <c r="J797" s="94"/>
      <c r="K797" s="94"/>
      <c r="L797" s="94"/>
      <c r="M797" s="94"/>
      <c r="N797" s="94"/>
      <c r="O797" s="94"/>
      <c r="P797" s="94"/>
      <c r="Q797" s="94"/>
      <c r="R797" s="94"/>
      <c r="S797" s="94"/>
      <c r="T797" s="94"/>
      <c r="U797" s="94"/>
      <c r="V797" s="94"/>
      <c r="W797" s="94"/>
      <c r="X797" s="94"/>
      <c r="Y797" s="94"/>
      <c r="Z797" s="94"/>
    </row>
    <row r="798" ht="15.75" customHeight="1">
      <c r="A798" s="94"/>
      <c r="B798" s="94"/>
      <c r="C798" s="94"/>
      <c r="D798" s="94"/>
      <c r="E798" s="94"/>
      <c r="F798" s="94"/>
      <c r="G798" s="94"/>
      <c r="H798" s="94"/>
      <c r="I798" s="94"/>
      <c r="J798" s="94"/>
      <c r="K798" s="94"/>
      <c r="L798" s="94"/>
      <c r="M798" s="94"/>
      <c r="N798" s="94"/>
      <c r="O798" s="94"/>
      <c r="P798" s="94"/>
      <c r="Q798" s="94"/>
      <c r="R798" s="94"/>
      <c r="S798" s="94"/>
      <c r="T798" s="94"/>
      <c r="U798" s="94"/>
      <c r="V798" s="94"/>
      <c r="W798" s="94"/>
      <c r="X798" s="94"/>
      <c r="Y798" s="94"/>
      <c r="Z798" s="94"/>
    </row>
    <row r="799" ht="15.75" customHeight="1">
      <c r="A799" s="94"/>
      <c r="B799" s="94"/>
      <c r="C799" s="94"/>
      <c r="D799" s="94"/>
      <c r="E799" s="94"/>
      <c r="F799" s="94"/>
      <c r="G799" s="94"/>
      <c r="H799" s="94"/>
      <c r="I799" s="94"/>
      <c r="J799" s="94"/>
      <c r="K799" s="94"/>
      <c r="L799" s="94"/>
      <c r="M799" s="94"/>
      <c r="N799" s="94"/>
      <c r="O799" s="94"/>
      <c r="P799" s="94"/>
      <c r="Q799" s="94"/>
      <c r="R799" s="94"/>
      <c r="S799" s="94"/>
      <c r="T799" s="94"/>
      <c r="U799" s="94"/>
      <c r="V799" s="94"/>
      <c r="W799" s="94"/>
      <c r="X799" s="94"/>
      <c r="Y799" s="94"/>
      <c r="Z799" s="94"/>
    </row>
    <row r="800" ht="15.75" customHeight="1">
      <c r="A800" s="94"/>
      <c r="B800" s="94"/>
      <c r="C800" s="94"/>
      <c r="D800" s="94"/>
      <c r="E800" s="94"/>
      <c r="F800" s="94"/>
      <c r="G800" s="94"/>
      <c r="H800" s="94"/>
      <c r="I800" s="94"/>
      <c r="J800" s="94"/>
      <c r="K800" s="94"/>
      <c r="L800" s="94"/>
      <c r="M800" s="94"/>
      <c r="N800" s="94"/>
      <c r="O800" s="94"/>
      <c r="P800" s="94"/>
      <c r="Q800" s="94"/>
      <c r="R800" s="94"/>
      <c r="S800" s="94"/>
      <c r="T800" s="94"/>
      <c r="U800" s="94"/>
      <c r="V800" s="94"/>
      <c r="W800" s="94"/>
      <c r="X800" s="94"/>
      <c r="Y800" s="94"/>
      <c r="Z800" s="94"/>
    </row>
    <row r="801" ht="15.75" customHeight="1">
      <c r="A801" s="94"/>
      <c r="B801" s="94"/>
      <c r="C801" s="94"/>
      <c r="D801" s="94"/>
      <c r="E801" s="94"/>
      <c r="F801" s="94"/>
      <c r="G801" s="94"/>
      <c r="H801" s="94"/>
      <c r="I801" s="94"/>
      <c r="J801" s="94"/>
      <c r="K801" s="94"/>
      <c r="L801" s="94"/>
      <c r="M801" s="94"/>
      <c r="N801" s="94"/>
      <c r="O801" s="94"/>
      <c r="P801" s="94"/>
      <c r="Q801" s="94"/>
      <c r="R801" s="94"/>
      <c r="S801" s="94"/>
      <c r="T801" s="94"/>
      <c r="U801" s="94"/>
      <c r="V801" s="94"/>
      <c r="W801" s="94"/>
      <c r="X801" s="94"/>
      <c r="Y801" s="94"/>
      <c r="Z801" s="94"/>
    </row>
    <row r="802" ht="15.75" customHeight="1">
      <c r="A802" s="94"/>
      <c r="B802" s="94"/>
      <c r="C802" s="94"/>
      <c r="D802" s="94"/>
      <c r="E802" s="94"/>
      <c r="F802" s="94"/>
      <c r="G802" s="94"/>
      <c r="H802" s="94"/>
      <c r="I802" s="94"/>
      <c r="J802" s="94"/>
      <c r="K802" s="94"/>
      <c r="L802" s="94"/>
      <c r="M802" s="94"/>
      <c r="N802" s="94"/>
      <c r="O802" s="94"/>
      <c r="P802" s="94"/>
      <c r="Q802" s="94"/>
      <c r="R802" s="94"/>
      <c r="S802" s="94"/>
      <c r="T802" s="94"/>
      <c r="U802" s="94"/>
      <c r="V802" s="94"/>
      <c r="W802" s="94"/>
      <c r="X802" s="94"/>
      <c r="Y802" s="94"/>
      <c r="Z802" s="94"/>
    </row>
    <row r="803" ht="15.75" customHeight="1">
      <c r="A803" s="94"/>
      <c r="B803" s="94"/>
      <c r="C803" s="94"/>
      <c r="D803" s="94"/>
      <c r="E803" s="94"/>
      <c r="F803" s="94"/>
      <c r="G803" s="94"/>
      <c r="H803" s="94"/>
      <c r="I803" s="94"/>
      <c r="J803" s="94"/>
      <c r="K803" s="94"/>
      <c r="L803" s="94"/>
      <c r="M803" s="94"/>
      <c r="N803" s="94"/>
      <c r="O803" s="94"/>
      <c r="P803" s="94"/>
      <c r="Q803" s="94"/>
      <c r="R803" s="94"/>
      <c r="S803" s="94"/>
      <c r="T803" s="94"/>
      <c r="U803" s="94"/>
      <c r="V803" s="94"/>
      <c r="W803" s="94"/>
      <c r="X803" s="94"/>
      <c r="Y803" s="94"/>
      <c r="Z803" s="94"/>
    </row>
    <row r="804" ht="15.75" customHeight="1">
      <c r="A804" s="94"/>
      <c r="B804" s="94"/>
      <c r="C804" s="94"/>
      <c r="D804" s="94"/>
      <c r="E804" s="94"/>
      <c r="F804" s="94"/>
      <c r="G804" s="94"/>
      <c r="H804" s="94"/>
      <c r="I804" s="94"/>
      <c r="J804" s="94"/>
      <c r="K804" s="94"/>
      <c r="L804" s="94"/>
      <c r="M804" s="94"/>
      <c r="N804" s="94"/>
      <c r="O804" s="94"/>
      <c r="P804" s="94"/>
      <c r="Q804" s="94"/>
      <c r="R804" s="94"/>
      <c r="S804" s="94"/>
      <c r="T804" s="94"/>
      <c r="U804" s="94"/>
      <c r="V804" s="94"/>
      <c r="W804" s="94"/>
      <c r="X804" s="94"/>
      <c r="Y804" s="94"/>
      <c r="Z804" s="94"/>
    </row>
    <row r="805" ht="15.75" customHeight="1">
      <c r="A805" s="94"/>
      <c r="B805" s="94"/>
      <c r="C805" s="94"/>
      <c r="D805" s="94"/>
      <c r="E805" s="94"/>
      <c r="F805" s="94"/>
      <c r="G805" s="94"/>
      <c r="H805" s="94"/>
      <c r="I805" s="94"/>
      <c r="J805" s="94"/>
      <c r="K805" s="94"/>
      <c r="L805" s="94"/>
      <c r="M805" s="94"/>
      <c r="N805" s="94"/>
      <c r="O805" s="94"/>
      <c r="P805" s="94"/>
      <c r="Q805" s="94"/>
      <c r="R805" s="94"/>
      <c r="S805" s="94"/>
      <c r="T805" s="94"/>
      <c r="U805" s="94"/>
      <c r="V805" s="94"/>
      <c r="W805" s="94"/>
      <c r="X805" s="94"/>
      <c r="Y805" s="94"/>
      <c r="Z805" s="94"/>
    </row>
    <row r="806" ht="15.75" customHeight="1">
      <c r="A806" s="94"/>
      <c r="B806" s="94"/>
      <c r="C806" s="94"/>
      <c r="D806" s="94"/>
      <c r="E806" s="94"/>
      <c r="F806" s="94"/>
      <c r="G806" s="94"/>
      <c r="H806" s="94"/>
      <c r="I806" s="94"/>
      <c r="J806" s="94"/>
      <c r="K806" s="94"/>
      <c r="L806" s="94"/>
      <c r="M806" s="94"/>
      <c r="N806" s="94"/>
      <c r="O806" s="94"/>
      <c r="P806" s="94"/>
      <c r="Q806" s="94"/>
      <c r="R806" s="94"/>
      <c r="S806" s="94"/>
      <c r="T806" s="94"/>
      <c r="U806" s="94"/>
      <c r="V806" s="94"/>
      <c r="W806" s="94"/>
      <c r="X806" s="94"/>
      <c r="Y806" s="94"/>
      <c r="Z806" s="94"/>
    </row>
    <row r="807" ht="15.75" customHeight="1">
      <c r="A807" s="94"/>
      <c r="B807" s="94"/>
      <c r="C807" s="94"/>
      <c r="D807" s="94"/>
      <c r="E807" s="94"/>
      <c r="F807" s="94"/>
      <c r="G807" s="94"/>
      <c r="H807" s="94"/>
      <c r="I807" s="94"/>
      <c r="J807" s="94"/>
      <c r="K807" s="94"/>
      <c r="L807" s="94"/>
      <c r="M807" s="94"/>
      <c r="N807" s="94"/>
      <c r="O807" s="94"/>
      <c r="P807" s="94"/>
      <c r="Q807" s="94"/>
      <c r="R807" s="94"/>
      <c r="S807" s="94"/>
      <c r="T807" s="94"/>
      <c r="U807" s="94"/>
      <c r="V807" s="94"/>
      <c r="W807" s="94"/>
      <c r="X807" s="94"/>
      <c r="Y807" s="94"/>
      <c r="Z807" s="94"/>
    </row>
    <row r="808" ht="15.75" customHeight="1">
      <c r="A808" s="94"/>
      <c r="B808" s="94"/>
      <c r="C808" s="94"/>
      <c r="D808" s="94"/>
      <c r="E808" s="94"/>
      <c r="F808" s="94"/>
      <c r="G808" s="94"/>
      <c r="H808" s="94"/>
      <c r="I808" s="94"/>
      <c r="J808" s="94"/>
      <c r="K808" s="94"/>
      <c r="L808" s="94"/>
      <c r="M808" s="94"/>
      <c r="N808" s="94"/>
      <c r="O808" s="94"/>
      <c r="P808" s="94"/>
      <c r="Q808" s="94"/>
      <c r="R808" s="94"/>
      <c r="S808" s="94"/>
      <c r="T808" s="94"/>
      <c r="U808" s="94"/>
      <c r="V808" s="94"/>
      <c r="W808" s="94"/>
      <c r="X808" s="94"/>
      <c r="Y808" s="94"/>
      <c r="Z808" s="94"/>
    </row>
    <row r="809" ht="15.75" customHeight="1">
      <c r="A809" s="94"/>
      <c r="B809" s="94"/>
      <c r="C809" s="94"/>
      <c r="D809" s="94"/>
      <c r="E809" s="94"/>
      <c r="F809" s="94"/>
      <c r="G809" s="94"/>
      <c r="H809" s="94"/>
      <c r="I809" s="94"/>
      <c r="J809" s="94"/>
      <c r="K809" s="94"/>
      <c r="L809" s="94"/>
      <c r="M809" s="94"/>
      <c r="N809" s="94"/>
      <c r="O809" s="94"/>
      <c r="P809" s="94"/>
      <c r="Q809" s="94"/>
      <c r="R809" s="94"/>
      <c r="S809" s="94"/>
      <c r="T809" s="94"/>
      <c r="U809" s="94"/>
      <c r="V809" s="94"/>
      <c r="W809" s="94"/>
      <c r="X809" s="94"/>
      <c r="Y809" s="94"/>
      <c r="Z809" s="94"/>
    </row>
    <row r="810" ht="15.75" customHeight="1">
      <c r="A810" s="94"/>
      <c r="B810" s="94"/>
      <c r="C810" s="94"/>
      <c r="D810" s="94"/>
      <c r="E810" s="94"/>
      <c r="F810" s="94"/>
      <c r="G810" s="94"/>
      <c r="H810" s="94"/>
      <c r="I810" s="94"/>
      <c r="J810" s="94"/>
      <c r="K810" s="94"/>
      <c r="L810" s="94"/>
      <c r="M810" s="94"/>
      <c r="N810" s="94"/>
      <c r="O810" s="94"/>
      <c r="P810" s="94"/>
      <c r="Q810" s="94"/>
      <c r="R810" s="94"/>
      <c r="S810" s="94"/>
      <c r="T810" s="94"/>
      <c r="U810" s="94"/>
      <c r="V810" s="94"/>
      <c r="W810" s="94"/>
      <c r="X810" s="94"/>
      <c r="Y810" s="94"/>
      <c r="Z810" s="94"/>
    </row>
    <row r="811" ht="15.75" customHeight="1">
      <c r="A811" s="94"/>
      <c r="B811" s="94"/>
      <c r="C811" s="94"/>
      <c r="D811" s="94"/>
      <c r="E811" s="94"/>
      <c r="F811" s="94"/>
      <c r="G811" s="94"/>
      <c r="H811" s="94"/>
      <c r="I811" s="94"/>
      <c r="J811" s="94"/>
      <c r="K811" s="94"/>
      <c r="L811" s="94"/>
      <c r="M811" s="94"/>
      <c r="N811" s="94"/>
      <c r="O811" s="94"/>
      <c r="P811" s="94"/>
      <c r="Q811" s="94"/>
      <c r="R811" s="94"/>
      <c r="S811" s="94"/>
      <c r="T811" s="94"/>
      <c r="U811" s="94"/>
      <c r="V811" s="94"/>
      <c r="W811" s="94"/>
      <c r="X811" s="94"/>
      <c r="Y811" s="94"/>
      <c r="Z811" s="94"/>
    </row>
    <row r="812" ht="15.75" customHeight="1">
      <c r="A812" s="94"/>
      <c r="B812" s="94"/>
      <c r="C812" s="94"/>
      <c r="D812" s="94"/>
      <c r="E812" s="94"/>
      <c r="F812" s="94"/>
      <c r="G812" s="94"/>
      <c r="H812" s="94"/>
      <c r="I812" s="94"/>
      <c r="J812" s="94"/>
      <c r="K812" s="94"/>
      <c r="L812" s="94"/>
      <c r="M812" s="94"/>
      <c r="N812" s="94"/>
      <c r="O812" s="94"/>
      <c r="P812" s="94"/>
      <c r="Q812" s="94"/>
      <c r="R812" s="94"/>
      <c r="S812" s="94"/>
      <c r="T812" s="94"/>
      <c r="U812" s="94"/>
      <c r="V812" s="94"/>
      <c r="W812" s="94"/>
      <c r="X812" s="94"/>
      <c r="Y812" s="94"/>
      <c r="Z812" s="94"/>
    </row>
    <row r="813" ht="15.75" customHeight="1">
      <c r="A813" s="94"/>
      <c r="B813" s="94"/>
      <c r="C813" s="94"/>
      <c r="D813" s="94"/>
      <c r="E813" s="94"/>
      <c r="F813" s="94"/>
      <c r="G813" s="94"/>
      <c r="H813" s="94"/>
      <c r="I813" s="94"/>
      <c r="J813" s="94"/>
      <c r="K813" s="94"/>
      <c r="L813" s="94"/>
      <c r="M813" s="94"/>
      <c r="N813" s="94"/>
      <c r="O813" s="94"/>
      <c r="P813" s="94"/>
      <c r="Q813" s="94"/>
      <c r="R813" s="94"/>
      <c r="S813" s="94"/>
      <c r="T813" s="94"/>
      <c r="U813" s="94"/>
      <c r="V813" s="94"/>
      <c r="W813" s="94"/>
      <c r="X813" s="94"/>
      <c r="Y813" s="94"/>
      <c r="Z813" s="94"/>
    </row>
    <row r="814" ht="15.75" customHeight="1">
      <c r="A814" s="94"/>
      <c r="B814" s="94"/>
      <c r="C814" s="94"/>
      <c r="D814" s="94"/>
      <c r="E814" s="94"/>
      <c r="F814" s="94"/>
      <c r="G814" s="94"/>
      <c r="H814" s="94"/>
      <c r="I814" s="94"/>
      <c r="J814" s="94"/>
      <c r="K814" s="94"/>
      <c r="L814" s="94"/>
      <c r="M814" s="94"/>
      <c r="N814" s="94"/>
      <c r="O814" s="94"/>
      <c r="P814" s="94"/>
      <c r="Q814" s="94"/>
      <c r="R814" s="94"/>
      <c r="S814" s="94"/>
      <c r="T814" s="94"/>
      <c r="U814" s="94"/>
      <c r="V814" s="94"/>
      <c r="W814" s="94"/>
      <c r="X814" s="94"/>
      <c r="Y814" s="94"/>
      <c r="Z814" s="94"/>
    </row>
    <row r="815" ht="15.75" customHeight="1">
      <c r="A815" s="94"/>
      <c r="B815" s="94"/>
      <c r="C815" s="94"/>
      <c r="D815" s="94"/>
      <c r="E815" s="94"/>
      <c r="F815" s="94"/>
      <c r="G815" s="94"/>
      <c r="H815" s="94"/>
      <c r="I815" s="94"/>
      <c r="J815" s="94"/>
      <c r="K815" s="94"/>
      <c r="L815" s="94"/>
      <c r="M815" s="94"/>
      <c r="N815" s="94"/>
      <c r="O815" s="94"/>
      <c r="P815" s="94"/>
      <c r="Q815" s="94"/>
      <c r="R815" s="94"/>
      <c r="S815" s="94"/>
      <c r="T815" s="94"/>
      <c r="U815" s="94"/>
      <c r="V815" s="94"/>
      <c r="W815" s="94"/>
      <c r="X815" s="94"/>
      <c r="Y815" s="94"/>
      <c r="Z815" s="94"/>
    </row>
    <row r="816" ht="15.75" customHeight="1">
      <c r="A816" s="94"/>
      <c r="B816" s="94"/>
      <c r="C816" s="94"/>
      <c r="D816" s="94"/>
      <c r="E816" s="94"/>
      <c r="F816" s="94"/>
      <c r="G816" s="94"/>
      <c r="H816" s="94"/>
      <c r="I816" s="94"/>
      <c r="J816" s="94"/>
      <c r="K816" s="94"/>
      <c r="L816" s="94"/>
      <c r="M816" s="94"/>
      <c r="N816" s="94"/>
      <c r="O816" s="94"/>
      <c r="P816" s="94"/>
      <c r="Q816" s="94"/>
      <c r="R816" s="94"/>
      <c r="S816" s="94"/>
      <c r="T816" s="94"/>
      <c r="U816" s="94"/>
      <c r="V816" s="94"/>
      <c r="W816" s="94"/>
      <c r="X816" s="94"/>
      <c r="Y816" s="94"/>
      <c r="Z816" s="94"/>
    </row>
    <row r="817" ht="15.75" customHeight="1">
      <c r="A817" s="94"/>
      <c r="B817" s="94"/>
      <c r="C817" s="94"/>
      <c r="D817" s="94"/>
      <c r="E817" s="94"/>
      <c r="F817" s="94"/>
      <c r="G817" s="94"/>
      <c r="H817" s="94"/>
      <c r="I817" s="94"/>
      <c r="J817" s="94"/>
      <c r="K817" s="94"/>
      <c r="L817" s="94"/>
      <c r="M817" s="94"/>
      <c r="N817" s="94"/>
      <c r="O817" s="94"/>
      <c r="P817" s="94"/>
      <c r="Q817" s="94"/>
      <c r="R817" s="94"/>
      <c r="S817" s="94"/>
      <c r="T817" s="94"/>
      <c r="U817" s="94"/>
      <c r="V817" s="94"/>
      <c r="W817" s="94"/>
      <c r="X817" s="94"/>
      <c r="Y817" s="94"/>
      <c r="Z817" s="94"/>
    </row>
    <row r="818" ht="15.75" customHeight="1">
      <c r="A818" s="94"/>
      <c r="B818" s="94"/>
      <c r="C818" s="94"/>
      <c r="D818" s="94"/>
      <c r="E818" s="94"/>
      <c r="F818" s="94"/>
      <c r="G818" s="94"/>
      <c r="H818" s="94"/>
      <c r="I818" s="94"/>
      <c r="J818" s="94"/>
      <c r="K818" s="94"/>
      <c r="L818" s="94"/>
      <c r="M818" s="94"/>
      <c r="N818" s="94"/>
      <c r="O818" s="94"/>
      <c r="P818" s="94"/>
      <c r="Q818" s="94"/>
      <c r="R818" s="94"/>
      <c r="S818" s="94"/>
      <c r="T818" s="94"/>
      <c r="U818" s="94"/>
      <c r="V818" s="94"/>
      <c r="W818" s="94"/>
      <c r="X818" s="94"/>
      <c r="Y818" s="94"/>
      <c r="Z818" s="94"/>
    </row>
    <row r="819" ht="15.75" customHeight="1">
      <c r="A819" s="94"/>
      <c r="B819" s="94"/>
      <c r="C819" s="94"/>
      <c r="D819" s="94"/>
      <c r="E819" s="94"/>
      <c r="F819" s="94"/>
      <c r="G819" s="94"/>
      <c r="H819" s="94"/>
      <c r="I819" s="94"/>
      <c r="J819" s="94"/>
      <c r="K819" s="94"/>
      <c r="L819" s="94"/>
      <c r="M819" s="94"/>
      <c r="N819" s="94"/>
      <c r="O819" s="94"/>
      <c r="P819" s="94"/>
      <c r="Q819" s="94"/>
      <c r="R819" s="94"/>
      <c r="S819" s="94"/>
      <c r="T819" s="94"/>
      <c r="U819" s="94"/>
      <c r="V819" s="94"/>
      <c r="W819" s="94"/>
      <c r="X819" s="94"/>
      <c r="Y819" s="94"/>
      <c r="Z819" s="94"/>
    </row>
    <row r="820" ht="15.75" customHeight="1">
      <c r="A820" s="94"/>
      <c r="B820" s="94"/>
      <c r="C820" s="94"/>
      <c r="D820" s="94"/>
      <c r="E820" s="94"/>
      <c r="F820" s="94"/>
      <c r="G820" s="94"/>
      <c r="H820" s="94"/>
      <c r="I820" s="94"/>
      <c r="J820" s="94"/>
      <c r="K820" s="94"/>
      <c r="L820" s="94"/>
      <c r="M820" s="94"/>
      <c r="N820" s="94"/>
      <c r="O820" s="94"/>
      <c r="P820" s="94"/>
      <c r="Q820" s="94"/>
      <c r="R820" s="94"/>
      <c r="S820" s="94"/>
      <c r="T820" s="94"/>
      <c r="U820" s="94"/>
      <c r="V820" s="94"/>
      <c r="W820" s="94"/>
      <c r="X820" s="94"/>
      <c r="Y820" s="94"/>
      <c r="Z820" s="94"/>
    </row>
    <row r="821" ht="15.75" customHeight="1">
      <c r="A821" s="94"/>
      <c r="B821" s="94"/>
      <c r="C821" s="94"/>
      <c r="D821" s="94"/>
      <c r="E821" s="94"/>
      <c r="F821" s="94"/>
      <c r="G821" s="94"/>
      <c r="H821" s="94"/>
      <c r="I821" s="94"/>
      <c r="J821" s="94"/>
      <c r="K821" s="94"/>
      <c r="L821" s="94"/>
      <c r="M821" s="94"/>
      <c r="N821" s="94"/>
      <c r="O821" s="94"/>
      <c r="P821" s="94"/>
      <c r="Q821" s="94"/>
      <c r="R821" s="94"/>
      <c r="S821" s="94"/>
      <c r="T821" s="94"/>
      <c r="U821" s="94"/>
      <c r="V821" s="94"/>
      <c r="W821" s="94"/>
      <c r="X821" s="94"/>
      <c r="Y821" s="94"/>
      <c r="Z821" s="94"/>
    </row>
    <row r="822" ht="15.75" customHeight="1">
      <c r="A822" s="94"/>
      <c r="B822" s="94"/>
      <c r="C822" s="94"/>
      <c r="D822" s="94"/>
      <c r="E822" s="94"/>
      <c r="F822" s="94"/>
      <c r="G822" s="94"/>
      <c r="H822" s="94"/>
      <c r="I822" s="94"/>
      <c r="J822" s="94"/>
      <c r="K822" s="94"/>
      <c r="L822" s="94"/>
      <c r="M822" s="94"/>
      <c r="N822" s="94"/>
      <c r="O822" s="94"/>
      <c r="P822" s="94"/>
      <c r="Q822" s="94"/>
      <c r="R822" s="94"/>
      <c r="S822" s="94"/>
      <c r="T822" s="94"/>
      <c r="U822" s="94"/>
      <c r="V822" s="94"/>
      <c r="W822" s="94"/>
      <c r="X822" s="94"/>
      <c r="Y822" s="94"/>
      <c r="Z822" s="94"/>
    </row>
    <row r="823" ht="15.75" customHeight="1">
      <c r="A823" s="94"/>
      <c r="B823" s="94"/>
      <c r="C823" s="94"/>
      <c r="D823" s="94"/>
      <c r="E823" s="94"/>
      <c r="F823" s="94"/>
      <c r="G823" s="94"/>
      <c r="H823" s="94"/>
      <c r="I823" s="94"/>
      <c r="J823" s="94"/>
      <c r="K823" s="94"/>
      <c r="L823" s="94"/>
      <c r="M823" s="94"/>
      <c r="N823" s="94"/>
      <c r="O823" s="94"/>
      <c r="P823" s="94"/>
      <c r="Q823" s="94"/>
      <c r="R823" s="94"/>
      <c r="S823" s="94"/>
      <c r="T823" s="94"/>
      <c r="U823" s="94"/>
      <c r="V823" s="94"/>
      <c r="W823" s="94"/>
      <c r="X823" s="94"/>
      <c r="Y823" s="94"/>
      <c r="Z823" s="94"/>
    </row>
    <row r="824" ht="15.75" customHeight="1">
      <c r="A824" s="94"/>
      <c r="B824" s="94"/>
      <c r="C824" s="94"/>
      <c r="D824" s="94"/>
      <c r="E824" s="94"/>
      <c r="F824" s="94"/>
      <c r="G824" s="94"/>
      <c r="H824" s="94"/>
      <c r="I824" s="94"/>
      <c r="J824" s="94"/>
      <c r="K824" s="94"/>
      <c r="L824" s="94"/>
      <c r="M824" s="94"/>
      <c r="N824" s="94"/>
      <c r="O824" s="94"/>
      <c r="P824" s="94"/>
      <c r="Q824" s="94"/>
      <c r="R824" s="94"/>
      <c r="S824" s="94"/>
      <c r="T824" s="94"/>
      <c r="U824" s="94"/>
      <c r="V824" s="94"/>
      <c r="W824" s="94"/>
      <c r="X824" s="94"/>
      <c r="Y824" s="94"/>
      <c r="Z824" s="94"/>
    </row>
    <row r="825" ht="15.75" customHeight="1">
      <c r="A825" s="94"/>
      <c r="B825" s="94"/>
      <c r="C825" s="94"/>
      <c r="D825" s="94"/>
      <c r="E825" s="94"/>
      <c r="F825" s="94"/>
      <c r="G825" s="94"/>
      <c r="H825" s="94"/>
      <c r="I825" s="94"/>
      <c r="J825" s="94"/>
      <c r="K825" s="94"/>
      <c r="L825" s="94"/>
      <c r="M825" s="94"/>
      <c r="N825" s="94"/>
      <c r="O825" s="94"/>
      <c r="P825" s="94"/>
      <c r="Q825" s="94"/>
      <c r="R825" s="94"/>
      <c r="S825" s="94"/>
      <c r="T825" s="94"/>
      <c r="U825" s="94"/>
      <c r="V825" s="94"/>
      <c r="W825" s="94"/>
      <c r="X825" s="94"/>
      <c r="Y825" s="94"/>
      <c r="Z825" s="94"/>
    </row>
    <row r="826" ht="15.75" customHeight="1">
      <c r="A826" s="94"/>
      <c r="B826" s="94"/>
      <c r="C826" s="94"/>
      <c r="D826" s="94"/>
      <c r="E826" s="94"/>
      <c r="F826" s="94"/>
      <c r="G826" s="94"/>
      <c r="H826" s="94"/>
      <c r="I826" s="94"/>
      <c r="J826" s="94"/>
      <c r="K826" s="94"/>
      <c r="L826" s="94"/>
      <c r="M826" s="94"/>
      <c r="N826" s="94"/>
      <c r="O826" s="94"/>
      <c r="P826" s="94"/>
      <c r="Q826" s="94"/>
      <c r="R826" s="94"/>
      <c r="S826" s="94"/>
      <c r="T826" s="94"/>
      <c r="U826" s="94"/>
      <c r="V826" s="94"/>
      <c r="W826" s="94"/>
      <c r="X826" s="94"/>
      <c r="Y826" s="94"/>
      <c r="Z826" s="94"/>
    </row>
    <row r="827" ht="15.75" customHeight="1">
      <c r="A827" s="94"/>
      <c r="B827" s="94"/>
      <c r="C827" s="94"/>
      <c r="D827" s="94"/>
      <c r="E827" s="94"/>
      <c r="F827" s="94"/>
      <c r="G827" s="94"/>
      <c r="H827" s="94"/>
      <c r="I827" s="94"/>
      <c r="J827" s="94"/>
      <c r="K827" s="94"/>
      <c r="L827" s="94"/>
      <c r="M827" s="94"/>
      <c r="N827" s="94"/>
      <c r="O827" s="94"/>
      <c r="P827" s="94"/>
      <c r="Q827" s="94"/>
      <c r="R827" s="94"/>
      <c r="S827" s="94"/>
      <c r="T827" s="94"/>
      <c r="U827" s="94"/>
      <c r="V827" s="94"/>
      <c r="W827" s="94"/>
      <c r="X827" s="94"/>
      <c r="Y827" s="94"/>
      <c r="Z827" s="94"/>
    </row>
    <row r="828" ht="15.75" customHeight="1">
      <c r="A828" s="94"/>
      <c r="B828" s="94"/>
      <c r="C828" s="94"/>
      <c r="D828" s="94"/>
      <c r="E828" s="94"/>
      <c r="F828" s="94"/>
      <c r="G828" s="94"/>
      <c r="H828" s="94"/>
      <c r="I828" s="94"/>
      <c r="J828" s="94"/>
      <c r="K828" s="94"/>
      <c r="L828" s="94"/>
      <c r="M828" s="94"/>
      <c r="N828" s="94"/>
      <c r="O828" s="94"/>
      <c r="P828" s="94"/>
      <c r="Q828" s="94"/>
      <c r="R828" s="94"/>
      <c r="S828" s="94"/>
      <c r="T828" s="94"/>
      <c r="U828" s="94"/>
      <c r="V828" s="94"/>
      <c r="W828" s="94"/>
      <c r="X828" s="94"/>
      <c r="Y828" s="94"/>
      <c r="Z828" s="94"/>
    </row>
    <row r="829" ht="15.75" customHeight="1">
      <c r="A829" s="94"/>
      <c r="B829" s="94"/>
      <c r="C829" s="94"/>
      <c r="D829" s="94"/>
      <c r="E829" s="94"/>
      <c r="F829" s="94"/>
      <c r="G829" s="94"/>
      <c r="H829" s="94"/>
      <c r="I829" s="94"/>
      <c r="J829" s="94"/>
      <c r="K829" s="94"/>
      <c r="L829" s="94"/>
      <c r="M829" s="94"/>
      <c r="N829" s="94"/>
      <c r="O829" s="94"/>
      <c r="P829" s="94"/>
      <c r="Q829" s="94"/>
      <c r="R829" s="94"/>
      <c r="S829" s="94"/>
      <c r="T829" s="94"/>
      <c r="U829" s="94"/>
      <c r="V829" s="94"/>
      <c r="W829" s="94"/>
      <c r="X829" s="94"/>
      <c r="Y829" s="94"/>
      <c r="Z829" s="94"/>
    </row>
    <row r="830" ht="15.75" customHeight="1">
      <c r="A830" s="94"/>
      <c r="B830" s="94"/>
      <c r="C830" s="94"/>
      <c r="D830" s="94"/>
      <c r="E830" s="94"/>
      <c r="F830" s="94"/>
      <c r="G830" s="94"/>
      <c r="H830" s="94"/>
      <c r="I830" s="94"/>
      <c r="J830" s="94"/>
      <c r="K830" s="94"/>
      <c r="L830" s="94"/>
      <c r="M830" s="94"/>
      <c r="N830" s="94"/>
      <c r="O830" s="94"/>
      <c r="P830" s="94"/>
      <c r="Q830" s="94"/>
      <c r="R830" s="94"/>
      <c r="S830" s="94"/>
      <c r="T830" s="94"/>
      <c r="U830" s="94"/>
      <c r="V830" s="94"/>
      <c r="W830" s="94"/>
      <c r="X830" s="94"/>
      <c r="Y830" s="94"/>
      <c r="Z830" s="94"/>
    </row>
    <row r="831" ht="15.75" customHeight="1">
      <c r="A831" s="94"/>
      <c r="B831" s="94"/>
      <c r="C831" s="94"/>
      <c r="D831" s="94"/>
      <c r="E831" s="94"/>
      <c r="F831" s="94"/>
      <c r="G831" s="94"/>
      <c r="H831" s="94"/>
      <c r="I831" s="94"/>
      <c r="J831" s="94"/>
      <c r="K831" s="94"/>
      <c r="L831" s="94"/>
      <c r="M831" s="94"/>
      <c r="N831" s="94"/>
      <c r="O831" s="94"/>
      <c r="P831" s="94"/>
      <c r="Q831" s="94"/>
      <c r="R831" s="94"/>
      <c r="S831" s="94"/>
      <c r="T831" s="94"/>
      <c r="U831" s="94"/>
      <c r="V831" s="94"/>
      <c r="W831" s="94"/>
      <c r="X831" s="94"/>
      <c r="Y831" s="94"/>
      <c r="Z831" s="94"/>
    </row>
    <row r="832" ht="15.75" customHeight="1">
      <c r="A832" s="94"/>
      <c r="B832" s="94"/>
      <c r="C832" s="94"/>
      <c r="D832" s="94"/>
      <c r="E832" s="94"/>
      <c r="F832" s="94"/>
      <c r="G832" s="94"/>
      <c r="H832" s="94"/>
      <c r="I832" s="94"/>
      <c r="J832" s="94"/>
      <c r="K832" s="94"/>
      <c r="L832" s="94"/>
      <c r="M832" s="94"/>
      <c r="N832" s="94"/>
      <c r="O832" s="94"/>
      <c r="P832" s="94"/>
      <c r="Q832" s="94"/>
      <c r="R832" s="94"/>
      <c r="S832" s="94"/>
      <c r="T832" s="94"/>
      <c r="U832" s="94"/>
      <c r="V832" s="94"/>
      <c r="W832" s="94"/>
      <c r="X832" s="94"/>
      <c r="Y832" s="94"/>
      <c r="Z832" s="94"/>
    </row>
    <row r="833" ht="15.75" customHeight="1">
      <c r="A833" s="94"/>
      <c r="B833" s="94"/>
      <c r="C833" s="94"/>
      <c r="D833" s="94"/>
      <c r="E833" s="94"/>
      <c r="F833" s="94"/>
      <c r="G833" s="94"/>
      <c r="H833" s="94"/>
      <c r="I833" s="94"/>
      <c r="J833" s="94"/>
      <c r="K833" s="94"/>
      <c r="L833" s="94"/>
      <c r="M833" s="94"/>
      <c r="N833" s="94"/>
      <c r="O833" s="94"/>
      <c r="P833" s="94"/>
      <c r="Q833" s="94"/>
      <c r="R833" s="94"/>
      <c r="S833" s="94"/>
      <c r="T833" s="94"/>
      <c r="U833" s="94"/>
      <c r="V833" s="94"/>
      <c r="W833" s="94"/>
      <c r="X833" s="94"/>
      <c r="Y833" s="94"/>
      <c r="Z833" s="94"/>
    </row>
    <row r="834" ht="15.75" customHeight="1">
      <c r="A834" s="94"/>
      <c r="B834" s="94"/>
      <c r="C834" s="94"/>
      <c r="D834" s="94"/>
      <c r="E834" s="94"/>
      <c r="F834" s="94"/>
      <c r="G834" s="94"/>
      <c r="H834" s="94"/>
      <c r="I834" s="94"/>
      <c r="J834" s="94"/>
      <c r="K834" s="94"/>
      <c r="L834" s="94"/>
      <c r="M834" s="94"/>
      <c r="N834" s="94"/>
      <c r="O834" s="94"/>
      <c r="P834" s="94"/>
      <c r="Q834" s="94"/>
      <c r="R834" s="94"/>
      <c r="S834" s="94"/>
      <c r="T834" s="94"/>
      <c r="U834" s="94"/>
      <c r="V834" s="94"/>
      <c r="W834" s="94"/>
      <c r="X834" s="94"/>
      <c r="Y834" s="94"/>
      <c r="Z834" s="94"/>
    </row>
    <row r="835" ht="15.75" customHeight="1">
      <c r="A835" s="94"/>
      <c r="B835" s="94"/>
      <c r="C835" s="94"/>
      <c r="D835" s="94"/>
      <c r="E835" s="94"/>
      <c r="F835" s="94"/>
      <c r="G835" s="94"/>
      <c r="H835" s="94"/>
      <c r="I835" s="94"/>
      <c r="J835" s="94"/>
      <c r="K835" s="94"/>
      <c r="L835" s="94"/>
      <c r="M835" s="94"/>
      <c r="N835" s="94"/>
      <c r="O835" s="94"/>
      <c r="P835" s="94"/>
      <c r="Q835" s="94"/>
      <c r="R835" s="94"/>
      <c r="S835" s="94"/>
      <c r="T835" s="94"/>
      <c r="U835" s="94"/>
      <c r="V835" s="94"/>
      <c r="W835" s="94"/>
      <c r="X835" s="94"/>
      <c r="Y835" s="94"/>
      <c r="Z835" s="94"/>
    </row>
    <row r="836" ht="15.75" customHeight="1">
      <c r="A836" s="94"/>
      <c r="B836" s="94"/>
      <c r="C836" s="94"/>
      <c r="D836" s="94"/>
      <c r="E836" s="94"/>
      <c r="F836" s="94"/>
      <c r="G836" s="94"/>
      <c r="H836" s="94"/>
      <c r="I836" s="94"/>
      <c r="J836" s="94"/>
      <c r="K836" s="94"/>
      <c r="L836" s="94"/>
      <c r="M836" s="94"/>
      <c r="N836" s="94"/>
      <c r="O836" s="94"/>
      <c r="P836" s="94"/>
      <c r="Q836" s="94"/>
      <c r="R836" s="94"/>
      <c r="S836" s="94"/>
      <c r="T836" s="94"/>
      <c r="U836" s="94"/>
      <c r="V836" s="94"/>
      <c r="W836" s="94"/>
      <c r="X836" s="94"/>
      <c r="Y836" s="94"/>
      <c r="Z836" s="94"/>
    </row>
    <row r="837" ht="15.75" customHeight="1">
      <c r="A837" s="94"/>
      <c r="B837" s="94"/>
      <c r="C837" s="94"/>
      <c r="D837" s="94"/>
      <c r="E837" s="94"/>
      <c r="F837" s="94"/>
      <c r="G837" s="94"/>
      <c r="H837" s="94"/>
      <c r="I837" s="94"/>
      <c r="J837" s="94"/>
      <c r="K837" s="94"/>
      <c r="L837" s="94"/>
      <c r="M837" s="94"/>
      <c r="N837" s="94"/>
      <c r="O837" s="94"/>
      <c r="P837" s="94"/>
      <c r="Q837" s="94"/>
      <c r="R837" s="94"/>
      <c r="S837" s="94"/>
      <c r="T837" s="94"/>
      <c r="U837" s="94"/>
      <c r="V837" s="94"/>
      <c r="W837" s="94"/>
      <c r="X837" s="94"/>
      <c r="Y837" s="94"/>
      <c r="Z837" s="94"/>
    </row>
    <row r="838" ht="15.75" customHeight="1">
      <c r="A838" s="94"/>
      <c r="B838" s="94"/>
      <c r="C838" s="94"/>
      <c r="D838" s="94"/>
      <c r="E838" s="94"/>
      <c r="F838" s="94"/>
      <c r="G838" s="94"/>
      <c r="H838" s="94"/>
      <c r="I838" s="94"/>
      <c r="J838" s="94"/>
      <c r="K838" s="94"/>
      <c r="L838" s="94"/>
      <c r="M838" s="94"/>
      <c r="N838" s="94"/>
      <c r="O838" s="94"/>
      <c r="P838" s="94"/>
      <c r="Q838" s="94"/>
      <c r="R838" s="94"/>
      <c r="S838" s="94"/>
      <c r="T838" s="94"/>
      <c r="U838" s="94"/>
      <c r="V838" s="94"/>
      <c r="W838" s="94"/>
      <c r="X838" s="94"/>
      <c r="Y838" s="94"/>
      <c r="Z838" s="94"/>
    </row>
    <row r="839" ht="15.75" customHeight="1">
      <c r="A839" s="94"/>
      <c r="B839" s="94"/>
      <c r="C839" s="94"/>
      <c r="D839" s="94"/>
      <c r="E839" s="94"/>
      <c r="F839" s="94"/>
      <c r="G839" s="94"/>
      <c r="H839" s="94"/>
      <c r="I839" s="94"/>
      <c r="J839" s="94"/>
      <c r="K839" s="94"/>
      <c r="L839" s="94"/>
      <c r="M839" s="94"/>
      <c r="N839" s="94"/>
      <c r="O839" s="94"/>
      <c r="P839" s="94"/>
      <c r="Q839" s="94"/>
      <c r="R839" s="94"/>
      <c r="S839" s="94"/>
      <c r="T839" s="94"/>
      <c r="U839" s="94"/>
      <c r="V839" s="94"/>
      <c r="W839" s="94"/>
      <c r="X839" s="94"/>
      <c r="Y839" s="94"/>
      <c r="Z839" s="94"/>
    </row>
    <row r="840" ht="15.75" customHeight="1">
      <c r="A840" s="94"/>
      <c r="B840" s="94"/>
      <c r="C840" s="94"/>
      <c r="D840" s="94"/>
      <c r="E840" s="94"/>
      <c r="F840" s="94"/>
      <c r="G840" s="94"/>
      <c r="H840" s="94"/>
      <c r="I840" s="94"/>
      <c r="J840" s="94"/>
      <c r="K840" s="94"/>
      <c r="L840" s="94"/>
      <c r="M840" s="94"/>
      <c r="N840" s="94"/>
      <c r="O840" s="94"/>
      <c r="P840" s="94"/>
      <c r="Q840" s="94"/>
      <c r="R840" s="94"/>
      <c r="S840" s="94"/>
      <c r="T840" s="94"/>
      <c r="U840" s="94"/>
      <c r="V840" s="94"/>
      <c r="W840" s="94"/>
      <c r="X840" s="94"/>
      <c r="Y840" s="94"/>
      <c r="Z840" s="94"/>
    </row>
    <row r="841" ht="15.75" customHeight="1">
      <c r="A841" s="94"/>
      <c r="B841" s="94"/>
      <c r="C841" s="94"/>
      <c r="D841" s="94"/>
      <c r="E841" s="94"/>
      <c r="F841" s="94"/>
      <c r="G841" s="94"/>
      <c r="H841" s="94"/>
      <c r="I841" s="94"/>
      <c r="J841" s="94"/>
      <c r="K841" s="94"/>
      <c r="L841" s="94"/>
      <c r="M841" s="94"/>
      <c r="N841" s="94"/>
      <c r="O841" s="94"/>
      <c r="P841" s="94"/>
      <c r="Q841" s="94"/>
      <c r="R841" s="94"/>
      <c r="S841" s="94"/>
      <c r="T841" s="94"/>
      <c r="U841" s="94"/>
      <c r="V841" s="94"/>
      <c r="W841" s="94"/>
      <c r="X841" s="94"/>
      <c r="Y841" s="94"/>
      <c r="Z841" s="94"/>
    </row>
    <row r="842" ht="15.75" customHeight="1">
      <c r="A842" s="94"/>
      <c r="B842" s="94"/>
      <c r="C842" s="94"/>
      <c r="D842" s="94"/>
      <c r="E842" s="94"/>
      <c r="F842" s="94"/>
      <c r="G842" s="94"/>
      <c r="H842" s="94"/>
      <c r="I842" s="94"/>
      <c r="J842" s="94"/>
      <c r="K842" s="94"/>
      <c r="L842" s="94"/>
      <c r="M842" s="94"/>
      <c r="N842" s="94"/>
      <c r="O842" s="94"/>
      <c r="P842" s="94"/>
      <c r="Q842" s="94"/>
      <c r="R842" s="94"/>
      <c r="S842" s="94"/>
      <c r="T842" s="94"/>
      <c r="U842" s="94"/>
      <c r="V842" s="94"/>
      <c r="W842" s="94"/>
      <c r="X842" s="94"/>
      <c r="Y842" s="94"/>
      <c r="Z842" s="94"/>
    </row>
    <row r="843" ht="15.75" customHeight="1">
      <c r="A843" s="94"/>
      <c r="B843" s="94"/>
      <c r="C843" s="94"/>
      <c r="D843" s="94"/>
      <c r="E843" s="94"/>
      <c r="F843" s="94"/>
      <c r="G843" s="94"/>
      <c r="H843" s="94"/>
      <c r="I843" s="94"/>
      <c r="J843" s="94"/>
      <c r="K843" s="94"/>
      <c r="L843" s="94"/>
      <c r="M843" s="94"/>
      <c r="N843" s="94"/>
      <c r="O843" s="94"/>
      <c r="P843" s="94"/>
      <c r="Q843" s="94"/>
      <c r="R843" s="94"/>
      <c r="S843" s="94"/>
      <c r="T843" s="94"/>
      <c r="U843" s="94"/>
      <c r="V843" s="94"/>
      <c r="W843" s="94"/>
      <c r="X843" s="94"/>
      <c r="Y843" s="94"/>
      <c r="Z843" s="94"/>
    </row>
    <row r="844" ht="15.75" customHeight="1">
      <c r="A844" s="94"/>
      <c r="B844" s="94"/>
      <c r="C844" s="94"/>
      <c r="D844" s="94"/>
      <c r="E844" s="94"/>
      <c r="F844" s="94"/>
      <c r="G844" s="94"/>
      <c r="H844" s="94"/>
      <c r="I844" s="94"/>
      <c r="J844" s="94"/>
      <c r="K844" s="94"/>
      <c r="L844" s="94"/>
      <c r="M844" s="94"/>
      <c r="N844" s="94"/>
      <c r="O844" s="94"/>
      <c r="P844" s="94"/>
      <c r="Q844" s="94"/>
      <c r="R844" s="94"/>
      <c r="S844" s="94"/>
      <c r="T844" s="94"/>
      <c r="U844" s="94"/>
      <c r="V844" s="94"/>
      <c r="W844" s="94"/>
      <c r="X844" s="94"/>
      <c r="Y844" s="94"/>
      <c r="Z844" s="94"/>
    </row>
    <row r="845" ht="15.75" customHeight="1">
      <c r="A845" s="94"/>
      <c r="B845" s="94"/>
      <c r="C845" s="94"/>
      <c r="D845" s="94"/>
      <c r="E845" s="94"/>
      <c r="F845" s="94"/>
      <c r="G845" s="94"/>
      <c r="H845" s="94"/>
      <c r="I845" s="94"/>
      <c r="J845" s="94"/>
      <c r="K845" s="94"/>
      <c r="L845" s="94"/>
      <c r="M845" s="94"/>
      <c r="N845" s="94"/>
      <c r="O845" s="94"/>
      <c r="P845" s="94"/>
      <c r="Q845" s="94"/>
      <c r="R845" s="94"/>
      <c r="S845" s="94"/>
      <c r="T845" s="94"/>
      <c r="U845" s="94"/>
      <c r="V845" s="94"/>
      <c r="W845" s="94"/>
      <c r="X845" s="94"/>
      <c r="Y845" s="94"/>
      <c r="Z845" s="94"/>
    </row>
    <row r="846" ht="15.75" customHeight="1">
      <c r="A846" s="94"/>
      <c r="B846" s="94"/>
      <c r="C846" s="94"/>
      <c r="D846" s="94"/>
      <c r="E846" s="94"/>
      <c r="F846" s="94"/>
      <c r="G846" s="94"/>
      <c r="H846" s="94"/>
      <c r="I846" s="94"/>
      <c r="J846" s="94"/>
      <c r="K846" s="94"/>
      <c r="L846" s="94"/>
      <c r="M846" s="94"/>
      <c r="N846" s="94"/>
      <c r="O846" s="94"/>
      <c r="P846" s="94"/>
      <c r="Q846" s="94"/>
      <c r="R846" s="94"/>
      <c r="S846" s="94"/>
      <c r="T846" s="94"/>
      <c r="U846" s="94"/>
      <c r="V846" s="94"/>
      <c r="W846" s="94"/>
      <c r="X846" s="94"/>
      <c r="Y846" s="94"/>
      <c r="Z846" s="94"/>
    </row>
    <row r="847" ht="15.75" customHeight="1">
      <c r="A847" s="94"/>
      <c r="B847" s="94"/>
      <c r="C847" s="94"/>
      <c r="D847" s="94"/>
      <c r="E847" s="94"/>
      <c r="F847" s="94"/>
      <c r="G847" s="94"/>
      <c r="H847" s="94"/>
      <c r="I847" s="94"/>
      <c r="J847" s="94"/>
      <c r="K847" s="94"/>
      <c r="L847" s="94"/>
      <c r="M847" s="94"/>
      <c r="N847" s="94"/>
      <c r="O847" s="94"/>
      <c r="P847" s="94"/>
      <c r="Q847" s="94"/>
      <c r="R847" s="94"/>
      <c r="S847" s="94"/>
      <c r="T847" s="94"/>
      <c r="U847" s="94"/>
      <c r="V847" s="94"/>
      <c r="W847" s="94"/>
      <c r="X847" s="94"/>
      <c r="Y847" s="94"/>
      <c r="Z847" s="94"/>
    </row>
    <row r="848" ht="15.75" customHeight="1">
      <c r="A848" s="94"/>
      <c r="B848" s="94"/>
      <c r="C848" s="94"/>
      <c r="D848" s="94"/>
      <c r="E848" s="94"/>
      <c r="F848" s="94"/>
      <c r="G848" s="94"/>
      <c r="H848" s="94"/>
      <c r="I848" s="94"/>
      <c r="J848" s="94"/>
      <c r="K848" s="94"/>
      <c r="L848" s="94"/>
      <c r="M848" s="94"/>
      <c r="N848" s="94"/>
      <c r="O848" s="94"/>
      <c r="P848" s="94"/>
      <c r="Q848" s="94"/>
      <c r="R848" s="94"/>
      <c r="S848" s="94"/>
      <c r="T848" s="94"/>
      <c r="U848" s="94"/>
      <c r="V848" s="94"/>
      <c r="W848" s="94"/>
      <c r="X848" s="94"/>
      <c r="Y848" s="94"/>
      <c r="Z848" s="94"/>
    </row>
    <row r="849" ht="15.75" customHeight="1">
      <c r="A849" s="94"/>
      <c r="B849" s="94"/>
      <c r="C849" s="94"/>
      <c r="D849" s="94"/>
      <c r="E849" s="94"/>
      <c r="F849" s="94"/>
      <c r="G849" s="94"/>
      <c r="H849" s="94"/>
      <c r="I849" s="94"/>
      <c r="J849" s="94"/>
      <c r="K849" s="94"/>
      <c r="L849" s="94"/>
      <c r="M849" s="94"/>
      <c r="N849" s="94"/>
      <c r="O849" s="94"/>
      <c r="P849" s="94"/>
      <c r="Q849" s="94"/>
      <c r="R849" s="94"/>
      <c r="S849" s="94"/>
      <c r="T849" s="94"/>
      <c r="U849" s="94"/>
      <c r="V849" s="94"/>
      <c r="W849" s="94"/>
      <c r="X849" s="94"/>
      <c r="Y849" s="94"/>
      <c r="Z849" s="94"/>
    </row>
    <row r="850" ht="15.75" customHeight="1">
      <c r="A850" s="94"/>
      <c r="B850" s="94"/>
      <c r="C850" s="94"/>
      <c r="D850" s="94"/>
      <c r="E850" s="94"/>
      <c r="F850" s="94"/>
      <c r="G850" s="94"/>
      <c r="H850" s="94"/>
      <c r="I850" s="94"/>
      <c r="J850" s="94"/>
      <c r="K850" s="94"/>
      <c r="L850" s="94"/>
      <c r="M850" s="94"/>
      <c r="N850" s="94"/>
      <c r="O850" s="94"/>
      <c r="P850" s="94"/>
      <c r="Q850" s="94"/>
      <c r="R850" s="94"/>
      <c r="S850" s="94"/>
      <c r="T850" s="94"/>
      <c r="U850" s="94"/>
      <c r="V850" s="94"/>
      <c r="W850" s="94"/>
      <c r="X850" s="94"/>
      <c r="Y850" s="94"/>
      <c r="Z850" s="94"/>
    </row>
    <row r="851" ht="15.75" customHeight="1">
      <c r="A851" s="94"/>
      <c r="B851" s="94"/>
      <c r="C851" s="94"/>
      <c r="D851" s="94"/>
      <c r="E851" s="94"/>
      <c r="F851" s="94"/>
      <c r="G851" s="94"/>
      <c r="H851" s="94"/>
      <c r="I851" s="94"/>
      <c r="J851" s="94"/>
      <c r="K851" s="94"/>
      <c r="L851" s="94"/>
      <c r="M851" s="94"/>
      <c r="N851" s="94"/>
      <c r="O851" s="94"/>
      <c r="P851" s="94"/>
      <c r="Q851" s="94"/>
      <c r="R851" s="94"/>
      <c r="S851" s="94"/>
      <c r="T851" s="94"/>
      <c r="U851" s="94"/>
      <c r="V851" s="94"/>
      <c r="W851" s="94"/>
      <c r="X851" s="94"/>
      <c r="Y851" s="94"/>
      <c r="Z851" s="94"/>
    </row>
    <row r="852" ht="15.75" customHeight="1">
      <c r="A852" s="94"/>
      <c r="B852" s="94"/>
      <c r="C852" s="94"/>
      <c r="D852" s="94"/>
      <c r="E852" s="94"/>
      <c r="F852" s="94"/>
      <c r="G852" s="94"/>
      <c r="H852" s="94"/>
      <c r="I852" s="94"/>
      <c r="J852" s="94"/>
      <c r="K852" s="94"/>
      <c r="L852" s="94"/>
      <c r="M852" s="94"/>
      <c r="N852" s="94"/>
      <c r="O852" s="94"/>
      <c r="P852" s="94"/>
      <c r="Q852" s="94"/>
      <c r="R852" s="94"/>
      <c r="S852" s="94"/>
      <c r="T852" s="94"/>
      <c r="U852" s="94"/>
      <c r="V852" s="94"/>
      <c r="W852" s="94"/>
      <c r="X852" s="94"/>
      <c r="Y852" s="94"/>
      <c r="Z852" s="94"/>
    </row>
    <row r="853" ht="15.75" customHeight="1">
      <c r="A853" s="94"/>
      <c r="B853" s="94"/>
      <c r="C853" s="94"/>
      <c r="D853" s="94"/>
      <c r="E853" s="94"/>
      <c r="F853" s="94"/>
      <c r="G853" s="94"/>
      <c r="H853" s="94"/>
      <c r="I853" s="94"/>
      <c r="J853" s="94"/>
      <c r="K853" s="94"/>
      <c r="L853" s="94"/>
      <c r="M853" s="94"/>
      <c r="N853" s="94"/>
      <c r="O853" s="94"/>
      <c r="P853" s="94"/>
      <c r="Q853" s="94"/>
      <c r="R853" s="94"/>
      <c r="S853" s="94"/>
      <c r="T853" s="94"/>
      <c r="U853" s="94"/>
      <c r="V853" s="94"/>
      <c r="W853" s="94"/>
      <c r="X853" s="94"/>
      <c r="Y853" s="94"/>
      <c r="Z853" s="94"/>
    </row>
    <row r="854" ht="15.75" customHeight="1">
      <c r="A854" s="94"/>
      <c r="B854" s="94"/>
      <c r="C854" s="94"/>
      <c r="D854" s="94"/>
      <c r="E854" s="94"/>
      <c r="F854" s="94"/>
      <c r="G854" s="94"/>
      <c r="H854" s="94"/>
      <c r="I854" s="94"/>
      <c r="J854" s="94"/>
      <c r="K854" s="94"/>
      <c r="L854" s="94"/>
      <c r="M854" s="94"/>
      <c r="N854" s="94"/>
      <c r="O854" s="94"/>
      <c r="P854" s="94"/>
      <c r="Q854" s="94"/>
      <c r="R854" s="94"/>
      <c r="S854" s="94"/>
      <c r="T854" s="94"/>
      <c r="U854" s="94"/>
      <c r="V854" s="94"/>
      <c r="W854" s="94"/>
      <c r="X854" s="94"/>
      <c r="Y854" s="94"/>
      <c r="Z854" s="94"/>
    </row>
    <row r="855" ht="15.75" customHeight="1">
      <c r="A855" s="94"/>
      <c r="B855" s="94"/>
      <c r="C855" s="94"/>
      <c r="D855" s="94"/>
      <c r="E855" s="94"/>
      <c r="F855" s="94"/>
      <c r="G855" s="94"/>
      <c r="H855" s="94"/>
      <c r="I855" s="94"/>
      <c r="J855" s="94"/>
      <c r="K855" s="94"/>
      <c r="L855" s="94"/>
      <c r="M855" s="94"/>
      <c r="N855" s="94"/>
      <c r="O855" s="94"/>
      <c r="P855" s="94"/>
      <c r="Q855" s="94"/>
      <c r="R855" s="94"/>
      <c r="S855" s="94"/>
      <c r="T855" s="94"/>
      <c r="U855" s="94"/>
      <c r="V855" s="94"/>
      <c r="W855" s="94"/>
      <c r="X855" s="94"/>
      <c r="Y855" s="94"/>
      <c r="Z855" s="94"/>
    </row>
    <row r="856" ht="15.75" customHeight="1">
      <c r="A856" s="94"/>
      <c r="B856" s="94"/>
      <c r="C856" s="94"/>
      <c r="D856" s="94"/>
      <c r="E856" s="94"/>
      <c r="F856" s="94"/>
      <c r="G856" s="94"/>
      <c r="H856" s="94"/>
      <c r="I856" s="94"/>
      <c r="J856" s="94"/>
      <c r="K856" s="94"/>
      <c r="L856" s="94"/>
      <c r="M856" s="94"/>
      <c r="N856" s="94"/>
      <c r="O856" s="94"/>
      <c r="P856" s="94"/>
      <c r="Q856" s="94"/>
      <c r="R856" s="94"/>
      <c r="S856" s="94"/>
      <c r="T856" s="94"/>
      <c r="U856" s="94"/>
      <c r="V856" s="94"/>
      <c r="W856" s="94"/>
      <c r="X856" s="94"/>
      <c r="Y856" s="94"/>
      <c r="Z856" s="94"/>
    </row>
    <row r="857" ht="15.75" customHeight="1">
      <c r="A857" s="94"/>
      <c r="B857" s="94"/>
      <c r="C857" s="94"/>
      <c r="D857" s="94"/>
      <c r="E857" s="94"/>
      <c r="F857" s="94"/>
      <c r="G857" s="94"/>
      <c r="H857" s="94"/>
      <c r="I857" s="94"/>
      <c r="J857" s="94"/>
      <c r="K857" s="94"/>
      <c r="L857" s="94"/>
      <c r="M857" s="94"/>
      <c r="N857" s="94"/>
      <c r="O857" s="94"/>
      <c r="P857" s="94"/>
      <c r="Q857" s="94"/>
      <c r="R857" s="94"/>
      <c r="S857" s="94"/>
      <c r="T857" s="94"/>
      <c r="U857" s="94"/>
      <c r="V857" s="94"/>
      <c r="W857" s="94"/>
      <c r="X857" s="94"/>
      <c r="Y857" s="94"/>
      <c r="Z857" s="94"/>
    </row>
    <row r="858" ht="15.75" customHeight="1">
      <c r="A858" s="94"/>
      <c r="B858" s="94"/>
      <c r="C858" s="94"/>
      <c r="D858" s="94"/>
      <c r="E858" s="94"/>
      <c r="F858" s="94"/>
      <c r="G858" s="94"/>
      <c r="H858" s="94"/>
      <c r="I858" s="94"/>
      <c r="J858" s="94"/>
      <c r="K858" s="94"/>
      <c r="L858" s="94"/>
      <c r="M858" s="94"/>
      <c r="N858" s="94"/>
      <c r="O858" s="94"/>
      <c r="P858" s="94"/>
      <c r="Q858" s="94"/>
      <c r="R858" s="94"/>
      <c r="S858" s="94"/>
      <c r="T858" s="94"/>
      <c r="U858" s="94"/>
      <c r="V858" s="94"/>
      <c r="W858" s="94"/>
      <c r="X858" s="94"/>
      <c r="Y858" s="94"/>
      <c r="Z858" s="94"/>
    </row>
    <row r="859" ht="15.75" customHeight="1">
      <c r="A859" s="94"/>
      <c r="B859" s="94"/>
      <c r="C859" s="94"/>
      <c r="D859" s="94"/>
      <c r="E859" s="94"/>
      <c r="F859" s="94"/>
      <c r="G859" s="94"/>
      <c r="H859" s="94"/>
      <c r="I859" s="94"/>
      <c r="J859" s="94"/>
      <c r="K859" s="94"/>
      <c r="L859" s="94"/>
      <c r="M859" s="94"/>
      <c r="N859" s="94"/>
      <c r="O859" s="94"/>
      <c r="P859" s="94"/>
      <c r="Q859" s="94"/>
      <c r="R859" s="94"/>
      <c r="S859" s="94"/>
      <c r="T859" s="94"/>
      <c r="U859" s="94"/>
      <c r="V859" s="94"/>
      <c r="W859" s="94"/>
      <c r="X859" s="94"/>
      <c r="Y859" s="94"/>
      <c r="Z859" s="94"/>
    </row>
    <row r="860" ht="15.75" customHeight="1">
      <c r="A860" s="94"/>
      <c r="B860" s="94"/>
      <c r="C860" s="94"/>
      <c r="D860" s="94"/>
      <c r="E860" s="94"/>
      <c r="F860" s="94"/>
      <c r="G860" s="94"/>
      <c r="H860" s="94"/>
      <c r="I860" s="94"/>
      <c r="J860" s="94"/>
      <c r="K860" s="94"/>
      <c r="L860" s="94"/>
      <c r="M860" s="94"/>
      <c r="N860" s="94"/>
      <c r="O860" s="94"/>
      <c r="P860" s="94"/>
      <c r="Q860" s="94"/>
      <c r="R860" s="94"/>
      <c r="S860" s="94"/>
      <c r="T860" s="94"/>
      <c r="U860" s="94"/>
      <c r="V860" s="94"/>
      <c r="W860" s="94"/>
      <c r="X860" s="94"/>
      <c r="Y860" s="94"/>
      <c r="Z860" s="94"/>
    </row>
    <row r="861" ht="15.75" customHeight="1">
      <c r="A861" s="94"/>
      <c r="B861" s="94"/>
      <c r="C861" s="94"/>
      <c r="D861" s="94"/>
      <c r="E861" s="94"/>
      <c r="F861" s="94"/>
      <c r="G861" s="94"/>
      <c r="H861" s="94"/>
      <c r="I861" s="94"/>
      <c r="J861" s="94"/>
      <c r="K861" s="94"/>
      <c r="L861" s="94"/>
      <c r="M861" s="94"/>
      <c r="N861" s="94"/>
      <c r="O861" s="94"/>
      <c r="P861" s="94"/>
      <c r="Q861" s="94"/>
      <c r="R861" s="94"/>
      <c r="S861" s="94"/>
      <c r="T861" s="94"/>
      <c r="U861" s="94"/>
      <c r="V861" s="94"/>
      <c r="W861" s="94"/>
      <c r="X861" s="94"/>
      <c r="Y861" s="94"/>
      <c r="Z861" s="94"/>
    </row>
    <row r="862" ht="15.75" customHeight="1">
      <c r="A862" s="94"/>
      <c r="B862" s="94"/>
      <c r="C862" s="94"/>
      <c r="D862" s="94"/>
      <c r="E862" s="94"/>
      <c r="F862" s="94"/>
      <c r="G862" s="94"/>
      <c r="H862" s="94"/>
      <c r="I862" s="94"/>
      <c r="J862" s="94"/>
      <c r="K862" s="94"/>
      <c r="L862" s="94"/>
      <c r="M862" s="94"/>
      <c r="N862" s="94"/>
      <c r="O862" s="94"/>
      <c r="P862" s="94"/>
      <c r="Q862" s="94"/>
      <c r="R862" s="94"/>
      <c r="S862" s="94"/>
      <c r="T862" s="94"/>
      <c r="U862" s="94"/>
      <c r="V862" s="94"/>
      <c r="W862" s="94"/>
      <c r="X862" s="94"/>
      <c r="Y862" s="94"/>
      <c r="Z862" s="94"/>
    </row>
    <row r="863" ht="15.75" customHeight="1">
      <c r="A863" s="94"/>
      <c r="B863" s="94"/>
      <c r="C863" s="94"/>
      <c r="D863" s="94"/>
      <c r="E863" s="94"/>
      <c r="F863" s="94"/>
      <c r="G863" s="94"/>
      <c r="H863" s="94"/>
      <c r="I863" s="94"/>
      <c r="J863" s="94"/>
      <c r="K863" s="94"/>
      <c r="L863" s="94"/>
      <c r="M863" s="94"/>
      <c r="N863" s="94"/>
      <c r="O863" s="94"/>
      <c r="P863" s="94"/>
      <c r="Q863" s="94"/>
      <c r="R863" s="94"/>
      <c r="S863" s="94"/>
      <c r="T863" s="94"/>
      <c r="U863" s="94"/>
      <c r="V863" s="94"/>
      <c r="W863" s="94"/>
      <c r="X863" s="94"/>
      <c r="Y863" s="94"/>
      <c r="Z863" s="94"/>
    </row>
    <row r="864" ht="15.75" customHeight="1">
      <c r="A864" s="94"/>
      <c r="B864" s="94"/>
      <c r="C864" s="94"/>
      <c r="D864" s="94"/>
      <c r="E864" s="94"/>
      <c r="F864" s="94"/>
      <c r="G864" s="94"/>
      <c r="H864" s="94"/>
      <c r="I864" s="94"/>
      <c r="J864" s="94"/>
      <c r="K864" s="94"/>
      <c r="L864" s="94"/>
      <c r="M864" s="94"/>
      <c r="N864" s="94"/>
      <c r="O864" s="94"/>
      <c r="P864" s="94"/>
      <c r="Q864" s="94"/>
      <c r="R864" s="94"/>
      <c r="S864" s="94"/>
      <c r="T864" s="94"/>
      <c r="U864" s="94"/>
      <c r="V864" s="94"/>
      <c r="W864" s="94"/>
      <c r="X864" s="94"/>
      <c r="Y864" s="94"/>
      <c r="Z864" s="94"/>
    </row>
    <row r="865" ht="15.75" customHeight="1">
      <c r="A865" s="94"/>
      <c r="B865" s="94"/>
      <c r="C865" s="94"/>
      <c r="D865" s="94"/>
      <c r="E865" s="94"/>
      <c r="F865" s="94"/>
      <c r="G865" s="94"/>
      <c r="H865" s="94"/>
      <c r="I865" s="94"/>
      <c r="J865" s="94"/>
      <c r="K865" s="94"/>
      <c r="L865" s="94"/>
      <c r="M865" s="94"/>
      <c r="N865" s="94"/>
      <c r="O865" s="94"/>
      <c r="P865" s="94"/>
      <c r="Q865" s="94"/>
      <c r="R865" s="94"/>
      <c r="S865" s="94"/>
      <c r="T865" s="94"/>
      <c r="U865" s="94"/>
      <c r="V865" s="94"/>
      <c r="W865" s="94"/>
      <c r="X865" s="94"/>
      <c r="Y865" s="94"/>
      <c r="Z865" s="94"/>
    </row>
    <row r="866" ht="15.75" customHeight="1">
      <c r="A866" s="94"/>
      <c r="B866" s="94"/>
      <c r="C866" s="94"/>
      <c r="D866" s="94"/>
      <c r="E866" s="94"/>
      <c r="F866" s="94"/>
      <c r="G866" s="94"/>
      <c r="H866" s="94"/>
      <c r="I866" s="94"/>
      <c r="J866" s="94"/>
      <c r="K866" s="94"/>
      <c r="L866" s="94"/>
      <c r="M866" s="94"/>
      <c r="N866" s="94"/>
      <c r="O866" s="94"/>
      <c r="P866" s="94"/>
      <c r="Q866" s="94"/>
      <c r="R866" s="94"/>
      <c r="S866" s="94"/>
      <c r="T866" s="94"/>
      <c r="U866" s="94"/>
      <c r="V866" s="94"/>
      <c r="W866" s="94"/>
      <c r="X866" s="94"/>
      <c r="Y866" s="94"/>
      <c r="Z866" s="94"/>
    </row>
    <row r="867" ht="15.75" customHeight="1">
      <c r="A867" s="94"/>
      <c r="B867" s="94"/>
      <c r="C867" s="94"/>
      <c r="D867" s="94"/>
      <c r="E867" s="94"/>
      <c r="F867" s="94"/>
      <c r="G867" s="94"/>
      <c r="H867" s="94"/>
      <c r="I867" s="94"/>
      <c r="J867" s="94"/>
      <c r="K867" s="94"/>
      <c r="L867" s="94"/>
      <c r="M867" s="94"/>
      <c r="N867" s="94"/>
      <c r="O867" s="94"/>
      <c r="P867" s="94"/>
      <c r="Q867" s="94"/>
      <c r="R867" s="94"/>
      <c r="S867" s="94"/>
      <c r="T867" s="94"/>
      <c r="U867" s="94"/>
      <c r="V867" s="94"/>
      <c r="W867" s="94"/>
      <c r="X867" s="94"/>
      <c r="Y867" s="94"/>
      <c r="Z867" s="94"/>
    </row>
    <row r="868" ht="15.75" customHeight="1">
      <c r="A868" s="94"/>
      <c r="B868" s="94"/>
      <c r="C868" s="94"/>
      <c r="D868" s="94"/>
      <c r="E868" s="94"/>
      <c r="F868" s="94"/>
      <c r="G868" s="94"/>
      <c r="H868" s="94"/>
      <c r="I868" s="94"/>
      <c r="J868" s="94"/>
      <c r="K868" s="94"/>
      <c r="L868" s="94"/>
      <c r="M868" s="94"/>
      <c r="N868" s="94"/>
      <c r="O868" s="94"/>
      <c r="P868" s="94"/>
      <c r="Q868" s="94"/>
      <c r="R868" s="94"/>
      <c r="S868" s="94"/>
      <c r="T868" s="94"/>
      <c r="U868" s="94"/>
      <c r="V868" s="94"/>
      <c r="W868" s="94"/>
      <c r="X868" s="94"/>
      <c r="Y868" s="94"/>
      <c r="Z868" s="94"/>
    </row>
    <row r="869" ht="15.75" customHeight="1">
      <c r="A869" s="94"/>
      <c r="B869" s="94"/>
      <c r="C869" s="94"/>
      <c r="D869" s="94"/>
      <c r="E869" s="94"/>
      <c r="F869" s="94"/>
      <c r="G869" s="94"/>
      <c r="H869" s="94"/>
      <c r="I869" s="94"/>
      <c r="J869" s="94"/>
      <c r="K869" s="94"/>
      <c r="L869" s="94"/>
      <c r="M869" s="94"/>
      <c r="N869" s="94"/>
      <c r="O869" s="94"/>
      <c r="P869" s="94"/>
      <c r="Q869" s="94"/>
      <c r="R869" s="94"/>
      <c r="S869" s="94"/>
      <c r="T869" s="94"/>
      <c r="U869" s="94"/>
      <c r="V869" s="94"/>
      <c r="W869" s="94"/>
      <c r="X869" s="94"/>
      <c r="Y869" s="94"/>
      <c r="Z869" s="94"/>
    </row>
    <row r="870" ht="15.75" customHeight="1">
      <c r="A870" s="94"/>
      <c r="B870" s="94"/>
      <c r="C870" s="94"/>
      <c r="D870" s="94"/>
      <c r="E870" s="94"/>
      <c r="F870" s="94"/>
      <c r="G870" s="94"/>
      <c r="H870" s="94"/>
      <c r="I870" s="94"/>
      <c r="J870" s="94"/>
      <c r="K870" s="94"/>
      <c r="L870" s="94"/>
      <c r="M870" s="94"/>
      <c r="N870" s="94"/>
      <c r="O870" s="94"/>
      <c r="P870" s="94"/>
      <c r="Q870" s="94"/>
      <c r="R870" s="94"/>
      <c r="S870" s="94"/>
      <c r="T870" s="94"/>
      <c r="U870" s="94"/>
      <c r="V870" s="94"/>
      <c r="W870" s="94"/>
      <c r="X870" s="94"/>
      <c r="Y870" s="94"/>
      <c r="Z870" s="94"/>
    </row>
    <row r="871" ht="15.75" customHeight="1">
      <c r="A871" s="94"/>
      <c r="B871" s="94"/>
      <c r="C871" s="94"/>
      <c r="D871" s="94"/>
      <c r="E871" s="94"/>
      <c r="F871" s="94"/>
      <c r="G871" s="94"/>
      <c r="H871" s="94"/>
      <c r="I871" s="94"/>
      <c r="J871" s="94"/>
      <c r="K871" s="94"/>
      <c r="L871" s="94"/>
      <c r="M871" s="94"/>
      <c r="N871" s="94"/>
      <c r="O871" s="94"/>
      <c r="P871" s="94"/>
      <c r="Q871" s="94"/>
      <c r="R871" s="94"/>
      <c r="S871" s="94"/>
      <c r="T871" s="94"/>
      <c r="U871" s="94"/>
      <c r="V871" s="94"/>
      <c r="W871" s="94"/>
      <c r="X871" s="94"/>
      <c r="Y871" s="94"/>
      <c r="Z871" s="94"/>
    </row>
    <row r="872" ht="15.75" customHeight="1">
      <c r="A872" s="94"/>
      <c r="B872" s="94"/>
      <c r="C872" s="94"/>
      <c r="D872" s="94"/>
      <c r="E872" s="94"/>
      <c r="F872" s="94"/>
      <c r="G872" s="94"/>
      <c r="H872" s="94"/>
      <c r="I872" s="94"/>
      <c r="J872" s="94"/>
      <c r="K872" s="94"/>
      <c r="L872" s="94"/>
      <c r="M872" s="94"/>
      <c r="N872" s="94"/>
      <c r="O872" s="94"/>
      <c r="P872" s="94"/>
      <c r="Q872" s="94"/>
      <c r="R872" s="94"/>
      <c r="S872" s="94"/>
      <c r="T872" s="94"/>
      <c r="U872" s="94"/>
      <c r="V872" s="94"/>
      <c r="W872" s="94"/>
      <c r="X872" s="94"/>
      <c r="Y872" s="94"/>
      <c r="Z872" s="94"/>
    </row>
    <row r="873" ht="15.75" customHeight="1">
      <c r="A873" s="94"/>
      <c r="B873" s="94"/>
      <c r="C873" s="94"/>
      <c r="D873" s="94"/>
      <c r="E873" s="94"/>
      <c r="F873" s="94"/>
      <c r="G873" s="94"/>
      <c r="H873" s="94"/>
      <c r="I873" s="94"/>
      <c r="J873" s="94"/>
      <c r="K873" s="94"/>
      <c r="L873" s="94"/>
      <c r="M873" s="94"/>
      <c r="N873" s="94"/>
      <c r="O873" s="94"/>
      <c r="P873" s="94"/>
      <c r="Q873" s="94"/>
      <c r="R873" s="94"/>
      <c r="S873" s="94"/>
      <c r="T873" s="94"/>
      <c r="U873" s="94"/>
      <c r="V873" s="94"/>
      <c r="W873" s="94"/>
      <c r="X873" s="94"/>
      <c r="Y873" s="94"/>
      <c r="Z873" s="94"/>
    </row>
    <row r="874" ht="15.75" customHeight="1">
      <c r="A874" s="94"/>
      <c r="B874" s="94"/>
      <c r="C874" s="94"/>
      <c r="D874" s="94"/>
      <c r="E874" s="94"/>
      <c r="F874" s="94"/>
      <c r="G874" s="94"/>
      <c r="H874" s="94"/>
      <c r="I874" s="94"/>
      <c r="J874" s="94"/>
      <c r="K874" s="94"/>
      <c r="L874" s="94"/>
      <c r="M874" s="94"/>
      <c r="N874" s="94"/>
      <c r="O874" s="94"/>
      <c r="P874" s="94"/>
      <c r="Q874" s="94"/>
      <c r="R874" s="94"/>
      <c r="S874" s="94"/>
      <c r="T874" s="94"/>
      <c r="U874" s="94"/>
      <c r="V874" s="94"/>
      <c r="W874" s="94"/>
      <c r="X874" s="94"/>
      <c r="Y874" s="94"/>
      <c r="Z874" s="94"/>
    </row>
    <row r="875" ht="15.75" customHeight="1">
      <c r="A875" s="94"/>
      <c r="B875" s="94"/>
      <c r="C875" s="94"/>
      <c r="D875" s="94"/>
      <c r="E875" s="94"/>
      <c r="F875" s="94"/>
      <c r="G875" s="94"/>
      <c r="H875" s="94"/>
      <c r="I875" s="94"/>
      <c r="J875" s="94"/>
      <c r="K875" s="94"/>
      <c r="L875" s="94"/>
      <c r="M875" s="94"/>
      <c r="N875" s="94"/>
      <c r="O875" s="94"/>
      <c r="P875" s="94"/>
      <c r="Q875" s="94"/>
      <c r="R875" s="94"/>
      <c r="S875" s="94"/>
      <c r="T875" s="94"/>
      <c r="U875" s="94"/>
      <c r="V875" s="94"/>
      <c r="W875" s="94"/>
      <c r="X875" s="94"/>
      <c r="Y875" s="94"/>
      <c r="Z875" s="94"/>
    </row>
    <row r="876" ht="15.75" customHeight="1">
      <c r="A876" s="94"/>
      <c r="B876" s="94"/>
      <c r="C876" s="94"/>
      <c r="D876" s="94"/>
      <c r="E876" s="94"/>
      <c r="F876" s="94"/>
      <c r="G876" s="94"/>
      <c r="H876" s="94"/>
      <c r="I876" s="94"/>
      <c r="J876" s="94"/>
      <c r="K876" s="94"/>
      <c r="L876" s="94"/>
      <c r="M876" s="94"/>
      <c r="N876" s="94"/>
      <c r="O876" s="94"/>
      <c r="P876" s="94"/>
      <c r="Q876" s="94"/>
      <c r="R876" s="94"/>
      <c r="S876" s="94"/>
      <c r="T876" s="94"/>
      <c r="U876" s="94"/>
      <c r="V876" s="94"/>
      <c r="W876" s="94"/>
      <c r="X876" s="94"/>
      <c r="Y876" s="94"/>
      <c r="Z876" s="94"/>
    </row>
    <row r="877" ht="15.75" customHeight="1">
      <c r="A877" s="94"/>
      <c r="B877" s="94"/>
      <c r="C877" s="94"/>
      <c r="D877" s="94"/>
      <c r="E877" s="94"/>
      <c r="F877" s="94"/>
      <c r="G877" s="94"/>
      <c r="H877" s="94"/>
      <c r="I877" s="94"/>
      <c r="J877" s="94"/>
      <c r="K877" s="94"/>
      <c r="L877" s="94"/>
      <c r="M877" s="94"/>
      <c r="N877" s="94"/>
      <c r="O877" s="94"/>
      <c r="P877" s="94"/>
      <c r="Q877" s="94"/>
      <c r="R877" s="94"/>
      <c r="S877" s="94"/>
      <c r="T877" s="94"/>
      <c r="U877" s="94"/>
      <c r="V877" s="94"/>
      <c r="W877" s="94"/>
      <c r="X877" s="94"/>
      <c r="Y877" s="94"/>
      <c r="Z877" s="94"/>
    </row>
    <row r="878" ht="15.75" customHeight="1">
      <c r="A878" s="94"/>
      <c r="B878" s="94"/>
      <c r="C878" s="94"/>
      <c r="D878" s="94"/>
      <c r="E878" s="94"/>
      <c r="F878" s="94"/>
      <c r="G878" s="94"/>
      <c r="H878" s="94"/>
      <c r="I878" s="94"/>
      <c r="J878" s="94"/>
      <c r="K878" s="94"/>
      <c r="L878" s="94"/>
      <c r="M878" s="94"/>
      <c r="N878" s="94"/>
      <c r="O878" s="94"/>
      <c r="P878" s="94"/>
      <c r="Q878" s="94"/>
      <c r="R878" s="94"/>
      <c r="S878" s="94"/>
      <c r="T878" s="94"/>
      <c r="U878" s="94"/>
      <c r="V878" s="94"/>
      <c r="W878" s="94"/>
      <c r="X878" s="94"/>
      <c r="Y878" s="94"/>
      <c r="Z878" s="94"/>
    </row>
    <row r="879" ht="15.75" customHeight="1">
      <c r="A879" s="94"/>
      <c r="B879" s="94"/>
      <c r="C879" s="94"/>
      <c r="D879" s="94"/>
      <c r="E879" s="94"/>
      <c r="F879" s="94"/>
      <c r="G879" s="94"/>
      <c r="H879" s="94"/>
      <c r="I879" s="94"/>
      <c r="J879" s="94"/>
      <c r="K879" s="94"/>
      <c r="L879" s="94"/>
      <c r="M879" s="94"/>
      <c r="N879" s="94"/>
      <c r="O879" s="94"/>
      <c r="P879" s="94"/>
      <c r="Q879" s="94"/>
      <c r="R879" s="94"/>
      <c r="S879" s="94"/>
      <c r="T879" s="94"/>
      <c r="U879" s="94"/>
      <c r="V879" s="94"/>
      <c r="W879" s="94"/>
      <c r="X879" s="94"/>
      <c r="Y879" s="94"/>
      <c r="Z879" s="94"/>
    </row>
    <row r="880" ht="15.75" customHeight="1">
      <c r="A880" s="94"/>
      <c r="B880" s="94"/>
      <c r="C880" s="94"/>
      <c r="D880" s="94"/>
      <c r="E880" s="94"/>
      <c r="F880" s="94"/>
      <c r="G880" s="94"/>
      <c r="H880" s="94"/>
      <c r="I880" s="94"/>
      <c r="J880" s="94"/>
      <c r="K880" s="94"/>
      <c r="L880" s="94"/>
      <c r="M880" s="94"/>
      <c r="N880" s="94"/>
      <c r="O880" s="94"/>
      <c r="P880" s="94"/>
      <c r="Q880" s="94"/>
      <c r="R880" s="94"/>
      <c r="S880" s="94"/>
      <c r="T880" s="94"/>
      <c r="U880" s="94"/>
      <c r="V880" s="94"/>
      <c r="W880" s="94"/>
      <c r="X880" s="94"/>
      <c r="Y880" s="94"/>
      <c r="Z880" s="94"/>
    </row>
    <row r="881" ht="15.75" customHeight="1">
      <c r="A881" s="94"/>
      <c r="B881" s="94"/>
      <c r="C881" s="94"/>
      <c r="D881" s="94"/>
      <c r="E881" s="94"/>
      <c r="F881" s="94"/>
      <c r="G881" s="94"/>
      <c r="H881" s="94"/>
      <c r="I881" s="94"/>
      <c r="J881" s="94"/>
      <c r="K881" s="94"/>
      <c r="L881" s="94"/>
      <c r="M881" s="94"/>
      <c r="N881" s="94"/>
      <c r="O881" s="94"/>
      <c r="P881" s="94"/>
      <c r="Q881" s="94"/>
      <c r="R881" s="94"/>
      <c r="S881" s="94"/>
      <c r="T881" s="94"/>
      <c r="U881" s="94"/>
      <c r="V881" s="94"/>
      <c r="W881" s="94"/>
      <c r="X881" s="94"/>
      <c r="Y881" s="94"/>
      <c r="Z881" s="94"/>
    </row>
    <row r="882" ht="15.75" customHeight="1">
      <c r="A882" s="94"/>
      <c r="B882" s="94"/>
      <c r="C882" s="94"/>
      <c r="D882" s="94"/>
      <c r="E882" s="94"/>
      <c r="F882" s="94"/>
      <c r="G882" s="94"/>
      <c r="H882" s="94"/>
      <c r="I882" s="94"/>
      <c r="J882" s="94"/>
      <c r="K882" s="94"/>
      <c r="L882" s="94"/>
      <c r="M882" s="94"/>
      <c r="N882" s="94"/>
      <c r="O882" s="94"/>
      <c r="P882" s="94"/>
      <c r="Q882" s="94"/>
      <c r="R882" s="94"/>
      <c r="S882" s="94"/>
      <c r="T882" s="94"/>
      <c r="U882" s="94"/>
      <c r="V882" s="94"/>
      <c r="W882" s="94"/>
      <c r="X882" s="94"/>
      <c r="Y882" s="94"/>
      <c r="Z882" s="94"/>
    </row>
    <row r="883" ht="15.75" customHeight="1">
      <c r="A883" s="94"/>
      <c r="B883" s="94"/>
      <c r="C883" s="94"/>
      <c r="D883" s="94"/>
      <c r="E883" s="94"/>
      <c r="F883" s="94"/>
      <c r="G883" s="94"/>
      <c r="H883" s="94"/>
      <c r="I883" s="94"/>
      <c r="J883" s="94"/>
      <c r="K883" s="94"/>
      <c r="L883" s="94"/>
      <c r="M883" s="94"/>
      <c r="N883" s="94"/>
      <c r="O883" s="94"/>
      <c r="P883" s="94"/>
      <c r="Q883" s="94"/>
      <c r="R883" s="94"/>
      <c r="S883" s="94"/>
      <c r="T883" s="94"/>
      <c r="U883" s="94"/>
      <c r="V883" s="94"/>
      <c r="W883" s="94"/>
      <c r="X883" s="94"/>
      <c r="Y883" s="94"/>
      <c r="Z883" s="94"/>
    </row>
    <row r="884" ht="15.75" customHeight="1">
      <c r="A884" s="94"/>
      <c r="B884" s="94"/>
      <c r="C884" s="94"/>
      <c r="D884" s="94"/>
      <c r="E884" s="94"/>
      <c r="F884" s="94"/>
      <c r="G884" s="94"/>
      <c r="H884" s="94"/>
      <c r="I884" s="94"/>
      <c r="J884" s="94"/>
      <c r="K884" s="94"/>
      <c r="L884" s="94"/>
      <c r="M884" s="94"/>
      <c r="N884" s="94"/>
      <c r="O884" s="94"/>
      <c r="P884" s="94"/>
      <c r="Q884" s="94"/>
      <c r="R884" s="94"/>
      <c r="S884" s="94"/>
      <c r="T884" s="94"/>
      <c r="U884" s="94"/>
      <c r="V884" s="94"/>
      <c r="W884" s="94"/>
      <c r="X884" s="94"/>
      <c r="Y884" s="94"/>
      <c r="Z884" s="94"/>
    </row>
    <row r="885" ht="15.75" customHeight="1">
      <c r="A885" s="94"/>
      <c r="B885" s="94"/>
      <c r="C885" s="94"/>
      <c r="D885" s="94"/>
      <c r="E885" s="94"/>
      <c r="F885" s="94"/>
      <c r="G885" s="94"/>
      <c r="H885" s="94"/>
      <c r="I885" s="94"/>
      <c r="J885" s="94"/>
      <c r="K885" s="94"/>
      <c r="L885" s="94"/>
      <c r="M885" s="94"/>
      <c r="N885" s="94"/>
      <c r="O885" s="94"/>
      <c r="P885" s="94"/>
      <c r="Q885" s="94"/>
      <c r="R885" s="94"/>
      <c r="S885" s="94"/>
      <c r="T885" s="94"/>
      <c r="U885" s="94"/>
      <c r="V885" s="94"/>
      <c r="W885" s="94"/>
      <c r="X885" s="94"/>
      <c r="Y885" s="94"/>
      <c r="Z885" s="94"/>
    </row>
    <row r="886" ht="15.75" customHeight="1">
      <c r="A886" s="94"/>
      <c r="B886" s="94"/>
      <c r="C886" s="94"/>
      <c r="D886" s="94"/>
      <c r="E886" s="94"/>
      <c r="F886" s="94"/>
      <c r="G886" s="94"/>
      <c r="H886" s="94"/>
      <c r="I886" s="94"/>
      <c r="J886" s="94"/>
      <c r="K886" s="94"/>
      <c r="L886" s="94"/>
      <c r="M886" s="94"/>
      <c r="N886" s="94"/>
      <c r="O886" s="94"/>
      <c r="P886" s="94"/>
      <c r="Q886" s="94"/>
      <c r="R886" s="94"/>
      <c r="S886" s="94"/>
      <c r="T886" s="94"/>
      <c r="U886" s="94"/>
      <c r="V886" s="94"/>
      <c r="W886" s="94"/>
      <c r="X886" s="94"/>
      <c r="Y886" s="94"/>
      <c r="Z886" s="94"/>
    </row>
    <row r="887" ht="15.75" customHeight="1">
      <c r="A887" s="94"/>
      <c r="B887" s="94"/>
      <c r="C887" s="94"/>
      <c r="D887" s="94"/>
      <c r="E887" s="94"/>
      <c r="F887" s="94"/>
      <c r="G887" s="94"/>
      <c r="H887" s="94"/>
      <c r="I887" s="94"/>
      <c r="J887" s="94"/>
      <c r="K887" s="94"/>
      <c r="L887" s="94"/>
      <c r="M887" s="94"/>
      <c r="N887" s="94"/>
      <c r="O887" s="94"/>
      <c r="P887" s="94"/>
      <c r="Q887" s="94"/>
      <c r="R887" s="94"/>
      <c r="S887" s="94"/>
      <c r="T887" s="94"/>
      <c r="U887" s="94"/>
      <c r="V887" s="94"/>
      <c r="W887" s="94"/>
      <c r="X887" s="94"/>
      <c r="Y887" s="94"/>
      <c r="Z887" s="94"/>
    </row>
    <row r="888" ht="15.75" customHeight="1">
      <c r="A888" s="94"/>
      <c r="B888" s="94"/>
      <c r="C888" s="94"/>
      <c r="D888" s="94"/>
      <c r="E888" s="94"/>
      <c r="F888" s="94"/>
      <c r="G888" s="94"/>
      <c r="H888" s="94"/>
      <c r="I888" s="94"/>
      <c r="J888" s="94"/>
      <c r="K888" s="94"/>
      <c r="L888" s="94"/>
      <c r="M888" s="94"/>
      <c r="N888" s="94"/>
      <c r="O888" s="94"/>
      <c r="P888" s="94"/>
      <c r="Q888" s="94"/>
      <c r="R888" s="94"/>
      <c r="S888" s="94"/>
      <c r="T888" s="94"/>
      <c r="U888" s="94"/>
      <c r="V888" s="94"/>
      <c r="W888" s="94"/>
      <c r="X888" s="94"/>
      <c r="Y888" s="94"/>
      <c r="Z888" s="94"/>
    </row>
    <row r="889" ht="15.75" customHeight="1">
      <c r="A889" s="94"/>
      <c r="B889" s="94"/>
      <c r="C889" s="94"/>
      <c r="D889" s="94"/>
      <c r="E889" s="94"/>
      <c r="F889" s="94"/>
      <c r="G889" s="94"/>
      <c r="H889" s="94"/>
      <c r="I889" s="94"/>
      <c r="J889" s="94"/>
      <c r="K889" s="94"/>
      <c r="L889" s="94"/>
      <c r="M889" s="94"/>
      <c r="N889" s="94"/>
      <c r="O889" s="94"/>
      <c r="P889" s="94"/>
      <c r="Q889" s="94"/>
      <c r="R889" s="94"/>
      <c r="S889" s="94"/>
      <c r="T889" s="94"/>
      <c r="U889" s="94"/>
      <c r="V889" s="94"/>
      <c r="W889" s="94"/>
      <c r="X889" s="94"/>
      <c r="Y889" s="94"/>
      <c r="Z889" s="94"/>
    </row>
    <row r="890" ht="15.75" customHeight="1">
      <c r="A890" s="94"/>
      <c r="B890" s="94"/>
      <c r="C890" s="94"/>
      <c r="D890" s="94"/>
      <c r="E890" s="94"/>
      <c r="F890" s="94"/>
      <c r="G890" s="94"/>
      <c r="H890" s="94"/>
      <c r="I890" s="94"/>
      <c r="J890" s="94"/>
      <c r="K890" s="94"/>
      <c r="L890" s="94"/>
      <c r="M890" s="94"/>
      <c r="N890" s="94"/>
      <c r="O890" s="94"/>
      <c r="P890" s="94"/>
      <c r="Q890" s="94"/>
      <c r="R890" s="94"/>
      <c r="S890" s="94"/>
      <c r="T890" s="94"/>
      <c r="U890" s="94"/>
      <c r="V890" s="94"/>
      <c r="W890" s="94"/>
      <c r="X890" s="94"/>
      <c r="Y890" s="94"/>
      <c r="Z890" s="94"/>
    </row>
    <row r="891" ht="15.75" customHeight="1">
      <c r="A891" s="94"/>
      <c r="B891" s="94"/>
      <c r="C891" s="94"/>
      <c r="D891" s="94"/>
      <c r="E891" s="94"/>
      <c r="F891" s="94"/>
      <c r="G891" s="94"/>
      <c r="H891" s="94"/>
      <c r="I891" s="94"/>
      <c r="J891" s="94"/>
      <c r="K891" s="94"/>
      <c r="L891" s="94"/>
      <c r="M891" s="94"/>
      <c r="N891" s="94"/>
      <c r="O891" s="94"/>
      <c r="P891" s="94"/>
      <c r="Q891" s="94"/>
      <c r="R891" s="94"/>
      <c r="S891" s="94"/>
      <c r="T891" s="94"/>
      <c r="U891" s="94"/>
      <c r="V891" s="94"/>
      <c r="W891" s="94"/>
      <c r="X891" s="94"/>
      <c r="Y891" s="94"/>
      <c r="Z891" s="94"/>
    </row>
    <row r="892" ht="15.75" customHeight="1">
      <c r="A892" s="94"/>
      <c r="B892" s="94"/>
      <c r="C892" s="94"/>
      <c r="D892" s="94"/>
      <c r="E892" s="94"/>
      <c r="F892" s="94"/>
      <c r="G892" s="94"/>
      <c r="H892" s="94"/>
      <c r="I892" s="94"/>
      <c r="J892" s="94"/>
      <c r="K892" s="94"/>
      <c r="L892" s="94"/>
      <c r="M892" s="94"/>
      <c r="N892" s="94"/>
      <c r="O892" s="94"/>
      <c r="P892" s="94"/>
      <c r="Q892" s="94"/>
      <c r="R892" s="94"/>
      <c r="S892" s="94"/>
      <c r="T892" s="94"/>
      <c r="U892" s="94"/>
      <c r="V892" s="94"/>
      <c r="W892" s="94"/>
      <c r="X892" s="94"/>
      <c r="Y892" s="94"/>
      <c r="Z892" s="94"/>
    </row>
    <row r="893" ht="15.75" customHeight="1">
      <c r="A893" s="94"/>
      <c r="B893" s="94"/>
      <c r="C893" s="94"/>
      <c r="D893" s="94"/>
      <c r="E893" s="94"/>
      <c r="F893" s="94"/>
      <c r="G893" s="94"/>
      <c r="H893" s="94"/>
      <c r="I893" s="94"/>
      <c r="J893" s="94"/>
      <c r="K893" s="94"/>
      <c r="L893" s="94"/>
      <c r="M893" s="94"/>
      <c r="N893" s="94"/>
      <c r="O893" s="94"/>
      <c r="P893" s="94"/>
      <c r="Q893" s="94"/>
      <c r="R893" s="94"/>
      <c r="S893" s="94"/>
      <c r="T893" s="94"/>
      <c r="U893" s="94"/>
      <c r="V893" s="94"/>
      <c r="W893" s="94"/>
      <c r="X893" s="94"/>
      <c r="Y893" s="94"/>
      <c r="Z893" s="94"/>
    </row>
    <row r="894" ht="15.75" customHeight="1">
      <c r="A894" s="94"/>
      <c r="B894" s="94"/>
      <c r="C894" s="94"/>
      <c r="D894" s="94"/>
      <c r="E894" s="94"/>
      <c r="F894" s="94"/>
      <c r="G894" s="94"/>
      <c r="H894" s="94"/>
      <c r="I894" s="94"/>
      <c r="J894" s="94"/>
      <c r="K894" s="94"/>
      <c r="L894" s="94"/>
      <c r="M894" s="94"/>
      <c r="N894" s="94"/>
      <c r="O894" s="94"/>
      <c r="P894" s="94"/>
      <c r="Q894" s="94"/>
      <c r="R894" s="94"/>
      <c r="S894" s="94"/>
      <c r="T894" s="94"/>
      <c r="U894" s="94"/>
      <c r="V894" s="94"/>
      <c r="W894" s="94"/>
      <c r="X894" s="94"/>
      <c r="Y894" s="94"/>
      <c r="Z894" s="94"/>
    </row>
    <row r="895" ht="15.75" customHeight="1">
      <c r="A895" s="94"/>
      <c r="B895" s="94"/>
      <c r="C895" s="94"/>
      <c r="D895" s="94"/>
      <c r="E895" s="94"/>
      <c r="F895" s="94"/>
      <c r="G895" s="94"/>
      <c r="H895" s="94"/>
      <c r="I895" s="94"/>
      <c r="J895" s="94"/>
      <c r="K895" s="94"/>
      <c r="L895" s="94"/>
      <c r="M895" s="94"/>
      <c r="N895" s="94"/>
      <c r="O895" s="94"/>
      <c r="P895" s="94"/>
      <c r="Q895" s="94"/>
      <c r="R895" s="94"/>
      <c r="S895" s="94"/>
      <c r="T895" s="94"/>
      <c r="U895" s="94"/>
      <c r="V895" s="94"/>
      <c r="W895" s="94"/>
      <c r="X895" s="94"/>
      <c r="Y895" s="94"/>
      <c r="Z895" s="94"/>
    </row>
    <row r="896" ht="15.75" customHeight="1">
      <c r="A896" s="94"/>
      <c r="B896" s="94"/>
      <c r="C896" s="94"/>
      <c r="D896" s="94"/>
      <c r="E896" s="94"/>
      <c r="F896" s="94"/>
      <c r="G896" s="94"/>
      <c r="H896" s="94"/>
      <c r="I896" s="94"/>
      <c r="J896" s="94"/>
      <c r="K896" s="94"/>
      <c r="L896" s="94"/>
      <c r="M896" s="94"/>
      <c r="N896" s="94"/>
      <c r="O896" s="94"/>
      <c r="P896" s="94"/>
      <c r="Q896" s="94"/>
      <c r="R896" s="94"/>
      <c r="S896" s="94"/>
      <c r="T896" s="94"/>
      <c r="U896" s="94"/>
      <c r="V896" s="94"/>
      <c r="W896" s="94"/>
      <c r="X896" s="94"/>
      <c r="Y896" s="94"/>
      <c r="Z896" s="94"/>
    </row>
    <row r="897" ht="15.75" customHeight="1">
      <c r="A897" s="94"/>
      <c r="B897" s="94"/>
      <c r="C897" s="94"/>
      <c r="D897" s="94"/>
      <c r="E897" s="94"/>
      <c r="F897" s="94"/>
      <c r="G897" s="94"/>
      <c r="H897" s="94"/>
      <c r="I897" s="94"/>
      <c r="J897" s="94"/>
      <c r="K897" s="94"/>
      <c r="L897" s="94"/>
      <c r="M897" s="94"/>
      <c r="N897" s="94"/>
      <c r="O897" s="94"/>
      <c r="P897" s="94"/>
      <c r="Q897" s="94"/>
      <c r="R897" s="94"/>
      <c r="S897" s="94"/>
      <c r="T897" s="94"/>
      <c r="U897" s="94"/>
      <c r="V897" s="94"/>
      <c r="W897" s="94"/>
      <c r="X897" s="94"/>
      <c r="Y897" s="94"/>
      <c r="Z897" s="94"/>
    </row>
    <row r="898" ht="15.75" customHeight="1">
      <c r="A898" s="94"/>
      <c r="B898" s="94"/>
      <c r="C898" s="94"/>
      <c r="D898" s="94"/>
      <c r="E898" s="94"/>
      <c r="F898" s="94"/>
      <c r="G898" s="94"/>
      <c r="H898" s="94"/>
      <c r="I898" s="94"/>
      <c r="J898" s="94"/>
      <c r="K898" s="94"/>
      <c r="L898" s="94"/>
      <c r="M898" s="94"/>
      <c r="N898" s="94"/>
      <c r="O898" s="94"/>
      <c r="P898" s="94"/>
      <c r="Q898" s="94"/>
      <c r="R898" s="94"/>
      <c r="S898" s="94"/>
      <c r="T898" s="94"/>
      <c r="U898" s="94"/>
      <c r="V898" s="94"/>
      <c r="W898" s="94"/>
      <c r="X898" s="94"/>
      <c r="Y898" s="94"/>
      <c r="Z898" s="94"/>
    </row>
    <row r="899" ht="15.75" customHeight="1">
      <c r="A899" s="94"/>
      <c r="B899" s="94"/>
      <c r="C899" s="94"/>
      <c r="D899" s="94"/>
      <c r="E899" s="94"/>
      <c r="F899" s="94"/>
      <c r="G899" s="94"/>
      <c r="H899" s="94"/>
      <c r="I899" s="94"/>
      <c r="J899" s="94"/>
      <c r="K899" s="94"/>
      <c r="L899" s="94"/>
      <c r="M899" s="94"/>
      <c r="N899" s="94"/>
      <c r="O899" s="94"/>
      <c r="P899" s="94"/>
      <c r="Q899" s="94"/>
      <c r="R899" s="94"/>
      <c r="S899" s="94"/>
      <c r="T899" s="94"/>
      <c r="U899" s="94"/>
      <c r="V899" s="94"/>
      <c r="W899" s="94"/>
      <c r="X899" s="94"/>
      <c r="Y899" s="94"/>
      <c r="Z899" s="94"/>
    </row>
    <row r="900" ht="15.75" customHeight="1">
      <c r="A900" s="94"/>
      <c r="B900" s="94"/>
      <c r="C900" s="94"/>
      <c r="D900" s="94"/>
      <c r="E900" s="94"/>
      <c r="F900" s="94"/>
      <c r="G900" s="94"/>
      <c r="H900" s="94"/>
      <c r="I900" s="94"/>
      <c r="J900" s="94"/>
      <c r="K900" s="94"/>
      <c r="L900" s="94"/>
      <c r="M900" s="94"/>
      <c r="N900" s="94"/>
      <c r="O900" s="94"/>
      <c r="P900" s="94"/>
      <c r="Q900" s="94"/>
      <c r="R900" s="94"/>
      <c r="S900" s="94"/>
      <c r="T900" s="94"/>
      <c r="U900" s="94"/>
      <c r="V900" s="94"/>
      <c r="W900" s="94"/>
      <c r="X900" s="94"/>
      <c r="Y900" s="94"/>
      <c r="Z900" s="94"/>
    </row>
    <row r="901" ht="15.75" customHeight="1">
      <c r="A901" s="94"/>
      <c r="B901" s="94"/>
      <c r="C901" s="94"/>
      <c r="D901" s="94"/>
      <c r="E901" s="94"/>
      <c r="F901" s="94"/>
      <c r="G901" s="94"/>
      <c r="H901" s="94"/>
      <c r="I901" s="94"/>
      <c r="J901" s="94"/>
      <c r="K901" s="94"/>
      <c r="L901" s="94"/>
      <c r="M901" s="94"/>
      <c r="N901" s="94"/>
      <c r="O901" s="94"/>
      <c r="P901" s="94"/>
      <c r="Q901" s="94"/>
      <c r="R901" s="94"/>
      <c r="S901" s="94"/>
      <c r="T901" s="94"/>
      <c r="U901" s="94"/>
      <c r="V901" s="94"/>
      <c r="W901" s="94"/>
      <c r="X901" s="94"/>
      <c r="Y901" s="94"/>
      <c r="Z901" s="94"/>
    </row>
    <row r="902" ht="15.75" customHeight="1">
      <c r="A902" s="94"/>
      <c r="B902" s="94"/>
      <c r="C902" s="94"/>
      <c r="D902" s="94"/>
      <c r="E902" s="94"/>
      <c r="F902" s="94"/>
      <c r="G902" s="94"/>
      <c r="H902" s="94"/>
      <c r="I902" s="94"/>
      <c r="J902" s="94"/>
      <c r="K902" s="94"/>
      <c r="L902" s="94"/>
      <c r="M902" s="94"/>
      <c r="N902" s="94"/>
      <c r="O902" s="94"/>
      <c r="P902" s="94"/>
      <c r="Q902" s="94"/>
      <c r="R902" s="94"/>
      <c r="S902" s="94"/>
      <c r="T902" s="94"/>
      <c r="U902" s="94"/>
      <c r="V902" s="94"/>
      <c r="W902" s="94"/>
      <c r="X902" s="94"/>
      <c r="Y902" s="94"/>
      <c r="Z902" s="94"/>
    </row>
    <row r="903" ht="15.75" customHeight="1">
      <c r="A903" s="94"/>
      <c r="B903" s="94"/>
      <c r="C903" s="94"/>
      <c r="D903" s="94"/>
      <c r="E903" s="94"/>
      <c r="F903" s="94"/>
      <c r="G903" s="94"/>
      <c r="H903" s="94"/>
      <c r="I903" s="94"/>
      <c r="J903" s="94"/>
      <c r="K903" s="94"/>
      <c r="L903" s="94"/>
      <c r="M903" s="94"/>
      <c r="N903" s="94"/>
      <c r="O903" s="94"/>
      <c r="P903" s="94"/>
      <c r="Q903" s="94"/>
      <c r="R903" s="94"/>
      <c r="S903" s="94"/>
      <c r="T903" s="94"/>
      <c r="U903" s="94"/>
      <c r="V903" s="94"/>
      <c r="W903" s="94"/>
      <c r="X903" s="94"/>
      <c r="Y903" s="94"/>
      <c r="Z903" s="94"/>
    </row>
    <row r="904" ht="15.75" customHeight="1">
      <c r="A904" s="94"/>
      <c r="B904" s="94"/>
      <c r="C904" s="94"/>
      <c r="D904" s="94"/>
      <c r="E904" s="94"/>
      <c r="F904" s="94"/>
      <c r="G904" s="94"/>
      <c r="H904" s="94"/>
      <c r="I904" s="94"/>
      <c r="J904" s="94"/>
      <c r="K904" s="94"/>
      <c r="L904" s="94"/>
      <c r="M904" s="94"/>
      <c r="N904" s="94"/>
      <c r="O904" s="94"/>
      <c r="P904" s="94"/>
      <c r="Q904" s="94"/>
      <c r="R904" s="94"/>
      <c r="S904" s="94"/>
      <c r="T904" s="94"/>
      <c r="U904" s="94"/>
      <c r="V904" s="94"/>
      <c r="W904" s="94"/>
      <c r="X904" s="94"/>
      <c r="Y904" s="94"/>
      <c r="Z904" s="94"/>
    </row>
    <row r="905" ht="15.75" customHeight="1">
      <c r="A905" s="94"/>
      <c r="B905" s="94"/>
      <c r="C905" s="94"/>
      <c r="D905" s="94"/>
      <c r="E905" s="94"/>
      <c r="F905" s="94"/>
      <c r="G905" s="94"/>
      <c r="H905" s="94"/>
      <c r="I905" s="94"/>
      <c r="J905" s="94"/>
      <c r="K905" s="94"/>
      <c r="L905" s="94"/>
      <c r="M905" s="94"/>
      <c r="N905" s="94"/>
      <c r="O905" s="94"/>
      <c r="P905" s="94"/>
      <c r="Q905" s="94"/>
      <c r="R905" s="94"/>
      <c r="S905" s="94"/>
      <c r="T905" s="94"/>
      <c r="U905" s="94"/>
      <c r="V905" s="94"/>
      <c r="W905" s="94"/>
      <c r="X905" s="94"/>
      <c r="Y905" s="94"/>
      <c r="Z905" s="94"/>
    </row>
    <row r="906" ht="15.75" customHeight="1">
      <c r="A906" s="94"/>
      <c r="B906" s="94"/>
      <c r="C906" s="94"/>
      <c r="D906" s="94"/>
      <c r="E906" s="94"/>
      <c r="F906" s="94"/>
      <c r="G906" s="94"/>
      <c r="H906" s="94"/>
      <c r="I906" s="94"/>
      <c r="J906" s="94"/>
      <c r="K906" s="94"/>
      <c r="L906" s="94"/>
      <c r="M906" s="94"/>
      <c r="N906" s="94"/>
      <c r="O906" s="94"/>
      <c r="P906" s="94"/>
      <c r="Q906" s="94"/>
      <c r="R906" s="94"/>
      <c r="S906" s="94"/>
      <c r="T906" s="94"/>
      <c r="U906" s="94"/>
      <c r="V906" s="94"/>
      <c r="W906" s="94"/>
      <c r="X906" s="94"/>
      <c r="Y906" s="94"/>
      <c r="Z906" s="94"/>
    </row>
    <row r="907" ht="15.75" customHeight="1">
      <c r="A907" s="94"/>
      <c r="B907" s="94"/>
      <c r="C907" s="94"/>
      <c r="D907" s="94"/>
      <c r="E907" s="94"/>
      <c r="F907" s="94"/>
      <c r="G907" s="94"/>
      <c r="H907" s="94"/>
      <c r="I907" s="94"/>
      <c r="J907" s="94"/>
      <c r="K907" s="94"/>
      <c r="L907" s="94"/>
      <c r="M907" s="94"/>
      <c r="N907" s="94"/>
      <c r="O907" s="94"/>
      <c r="P907" s="94"/>
      <c r="Q907" s="94"/>
      <c r="R907" s="94"/>
      <c r="S907" s="94"/>
      <c r="T907" s="94"/>
      <c r="U907" s="94"/>
      <c r="V907" s="94"/>
      <c r="W907" s="94"/>
      <c r="X907" s="94"/>
      <c r="Y907" s="94"/>
      <c r="Z907" s="94"/>
    </row>
    <row r="908" ht="15.75" customHeight="1">
      <c r="A908" s="94"/>
      <c r="B908" s="94"/>
      <c r="C908" s="94"/>
      <c r="D908" s="94"/>
      <c r="E908" s="94"/>
      <c r="F908" s="94"/>
      <c r="G908" s="94"/>
      <c r="H908" s="94"/>
      <c r="I908" s="94"/>
      <c r="J908" s="94"/>
      <c r="K908" s="94"/>
      <c r="L908" s="94"/>
      <c r="M908" s="94"/>
      <c r="N908" s="94"/>
      <c r="O908" s="94"/>
      <c r="P908" s="94"/>
      <c r="Q908" s="94"/>
      <c r="R908" s="94"/>
      <c r="S908" s="94"/>
      <c r="T908" s="94"/>
      <c r="U908" s="94"/>
      <c r="V908" s="94"/>
      <c r="W908" s="94"/>
      <c r="X908" s="94"/>
      <c r="Y908" s="94"/>
      <c r="Z908" s="94"/>
    </row>
    <row r="909" ht="15.75" customHeight="1">
      <c r="A909" s="94"/>
      <c r="B909" s="94"/>
      <c r="C909" s="94"/>
      <c r="D909" s="94"/>
      <c r="E909" s="94"/>
      <c r="F909" s="94"/>
      <c r="G909" s="94"/>
      <c r="H909" s="94"/>
      <c r="I909" s="94"/>
      <c r="J909" s="94"/>
      <c r="K909" s="94"/>
      <c r="L909" s="94"/>
      <c r="M909" s="94"/>
      <c r="N909" s="94"/>
      <c r="O909" s="94"/>
      <c r="P909" s="94"/>
      <c r="Q909" s="94"/>
      <c r="R909" s="94"/>
      <c r="S909" s="94"/>
      <c r="T909" s="94"/>
      <c r="U909" s="94"/>
      <c r="V909" s="94"/>
      <c r="W909" s="94"/>
      <c r="X909" s="94"/>
      <c r="Y909" s="94"/>
      <c r="Z909" s="94"/>
    </row>
    <row r="910" ht="15.75" customHeight="1">
      <c r="A910" s="94"/>
      <c r="B910" s="94"/>
      <c r="C910" s="94"/>
      <c r="D910" s="94"/>
      <c r="E910" s="94"/>
      <c r="F910" s="94"/>
      <c r="G910" s="94"/>
      <c r="H910" s="94"/>
      <c r="I910" s="94"/>
      <c r="J910" s="94"/>
      <c r="K910" s="94"/>
      <c r="L910" s="94"/>
      <c r="M910" s="94"/>
      <c r="N910" s="94"/>
      <c r="O910" s="94"/>
      <c r="P910" s="94"/>
      <c r="Q910" s="94"/>
      <c r="R910" s="94"/>
      <c r="S910" s="94"/>
      <c r="T910" s="94"/>
      <c r="U910" s="94"/>
      <c r="V910" s="94"/>
      <c r="W910" s="94"/>
      <c r="X910" s="94"/>
      <c r="Y910" s="94"/>
      <c r="Z910" s="94"/>
    </row>
    <row r="911" ht="15.75" customHeight="1">
      <c r="A911" s="94"/>
      <c r="B911" s="94"/>
      <c r="C911" s="94"/>
      <c r="D911" s="94"/>
      <c r="E911" s="94"/>
      <c r="F911" s="94"/>
      <c r="G911" s="94"/>
      <c r="H911" s="94"/>
      <c r="I911" s="94"/>
      <c r="J911" s="94"/>
      <c r="K911" s="94"/>
      <c r="L911" s="94"/>
      <c r="M911" s="94"/>
      <c r="N911" s="94"/>
      <c r="O911" s="94"/>
      <c r="P911" s="94"/>
      <c r="Q911" s="94"/>
      <c r="R911" s="94"/>
      <c r="S911" s="94"/>
      <c r="T911" s="94"/>
      <c r="U911" s="94"/>
      <c r="V911" s="94"/>
      <c r="W911" s="94"/>
      <c r="X911" s="94"/>
      <c r="Y911" s="94"/>
      <c r="Z911" s="94"/>
    </row>
    <row r="912" ht="15.75" customHeight="1">
      <c r="A912" s="94"/>
      <c r="B912" s="94"/>
      <c r="C912" s="94"/>
      <c r="D912" s="94"/>
      <c r="E912" s="94"/>
      <c r="F912" s="94"/>
      <c r="G912" s="94"/>
      <c r="H912" s="94"/>
      <c r="I912" s="94"/>
      <c r="J912" s="94"/>
      <c r="K912" s="94"/>
      <c r="L912" s="94"/>
      <c r="M912" s="94"/>
      <c r="N912" s="94"/>
      <c r="O912" s="94"/>
      <c r="P912" s="94"/>
      <c r="Q912" s="94"/>
      <c r="R912" s="94"/>
      <c r="S912" s="94"/>
      <c r="T912" s="94"/>
      <c r="U912" s="94"/>
      <c r="V912" s="94"/>
      <c r="W912" s="94"/>
      <c r="X912" s="94"/>
      <c r="Y912" s="94"/>
      <c r="Z912" s="94"/>
    </row>
    <row r="913" ht="15.75" customHeight="1">
      <c r="A913" s="94"/>
      <c r="B913" s="94"/>
      <c r="C913" s="94"/>
      <c r="D913" s="94"/>
      <c r="E913" s="94"/>
      <c r="F913" s="94"/>
      <c r="G913" s="94"/>
      <c r="H913" s="94"/>
      <c r="I913" s="94"/>
      <c r="J913" s="94"/>
      <c r="K913" s="94"/>
      <c r="L913" s="94"/>
      <c r="M913" s="94"/>
      <c r="N913" s="94"/>
      <c r="O913" s="94"/>
      <c r="P913" s="94"/>
      <c r="Q913" s="94"/>
      <c r="R913" s="94"/>
      <c r="S913" s="94"/>
      <c r="T913" s="94"/>
      <c r="U913" s="94"/>
      <c r="V913" s="94"/>
      <c r="W913" s="94"/>
      <c r="X913" s="94"/>
      <c r="Y913" s="94"/>
      <c r="Z913" s="94"/>
    </row>
    <row r="914" ht="15.75" customHeight="1">
      <c r="A914" s="94"/>
      <c r="B914" s="94"/>
      <c r="C914" s="94"/>
      <c r="D914" s="94"/>
      <c r="E914" s="94"/>
      <c r="F914" s="94"/>
      <c r="G914" s="94"/>
      <c r="H914" s="94"/>
      <c r="I914" s="94"/>
      <c r="J914" s="94"/>
      <c r="K914" s="94"/>
      <c r="L914" s="94"/>
      <c r="M914" s="94"/>
      <c r="N914" s="94"/>
      <c r="O914" s="94"/>
      <c r="P914" s="94"/>
      <c r="Q914" s="94"/>
      <c r="R914" s="94"/>
      <c r="S914" s="94"/>
      <c r="T914" s="94"/>
      <c r="U914" s="94"/>
      <c r="V914" s="94"/>
      <c r="W914" s="94"/>
      <c r="X914" s="94"/>
      <c r="Y914" s="94"/>
      <c r="Z914" s="94"/>
    </row>
    <row r="915" ht="15.75" customHeight="1">
      <c r="A915" s="94"/>
      <c r="B915" s="94"/>
      <c r="C915" s="94"/>
      <c r="D915" s="94"/>
      <c r="E915" s="94"/>
      <c r="F915" s="94"/>
      <c r="G915" s="94"/>
      <c r="H915" s="94"/>
      <c r="I915" s="94"/>
      <c r="J915" s="94"/>
      <c r="K915" s="94"/>
      <c r="L915" s="94"/>
      <c r="M915" s="94"/>
      <c r="N915" s="94"/>
      <c r="O915" s="94"/>
      <c r="P915" s="94"/>
      <c r="Q915" s="94"/>
      <c r="R915" s="94"/>
      <c r="S915" s="94"/>
      <c r="T915" s="94"/>
      <c r="U915" s="94"/>
      <c r="V915" s="94"/>
      <c r="W915" s="94"/>
      <c r="X915" s="94"/>
      <c r="Y915" s="94"/>
      <c r="Z915" s="94"/>
    </row>
    <row r="916" ht="15.75" customHeight="1">
      <c r="A916" s="94"/>
      <c r="B916" s="94"/>
      <c r="C916" s="94"/>
      <c r="D916" s="94"/>
      <c r="E916" s="94"/>
      <c r="F916" s="94"/>
      <c r="G916" s="94"/>
      <c r="H916" s="94"/>
      <c r="I916" s="94"/>
      <c r="J916" s="94"/>
      <c r="K916" s="94"/>
      <c r="L916" s="94"/>
      <c r="M916" s="94"/>
      <c r="N916" s="94"/>
      <c r="O916" s="94"/>
      <c r="P916" s="94"/>
      <c r="Q916" s="94"/>
      <c r="R916" s="94"/>
      <c r="S916" s="94"/>
      <c r="T916" s="94"/>
      <c r="U916" s="94"/>
      <c r="V916" s="94"/>
      <c r="W916" s="94"/>
      <c r="X916" s="94"/>
      <c r="Y916" s="94"/>
      <c r="Z916" s="94"/>
    </row>
    <row r="917" ht="15.75" customHeight="1">
      <c r="A917" s="94"/>
      <c r="B917" s="94"/>
      <c r="C917" s="94"/>
      <c r="D917" s="94"/>
      <c r="E917" s="94"/>
      <c r="F917" s="94"/>
      <c r="G917" s="94"/>
      <c r="H917" s="94"/>
      <c r="I917" s="94"/>
      <c r="J917" s="94"/>
      <c r="K917" s="94"/>
      <c r="L917" s="94"/>
      <c r="M917" s="94"/>
      <c r="N917" s="94"/>
      <c r="O917" s="94"/>
      <c r="P917" s="94"/>
      <c r="Q917" s="94"/>
      <c r="R917" s="94"/>
      <c r="S917" s="94"/>
      <c r="T917" s="94"/>
      <c r="U917" s="94"/>
      <c r="V917" s="94"/>
      <c r="W917" s="94"/>
      <c r="X917" s="94"/>
      <c r="Y917" s="94"/>
      <c r="Z917" s="94"/>
    </row>
    <row r="918" ht="15.75" customHeight="1">
      <c r="A918" s="94"/>
      <c r="B918" s="94"/>
      <c r="C918" s="94"/>
      <c r="D918" s="94"/>
      <c r="E918" s="94"/>
      <c r="F918" s="94"/>
      <c r="G918" s="94"/>
      <c r="H918" s="94"/>
      <c r="I918" s="94"/>
      <c r="J918" s="94"/>
      <c r="K918" s="94"/>
      <c r="L918" s="94"/>
      <c r="M918" s="94"/>
      <c r="N918" s="94"/>
      <c r="O918" s="94"/>
      <c r="P918" s="94"/>
      <c r="Q918" s="94"/>
      <c r="R918" s="94"/>
      <c r="S918" s="94"/>
      <c r="T918" s="94"/>
      <c r="U918" s="94"/>
      <c r="V918" s="94"/>
      <c r="W918" s="94"/>
      <c r="X918" s="94"/>
      <c r="Y918" s="94"/>
      <c r="Z918" s="94"/>
    </row>
    <row r="919" ht="15.75" customHeight="1">
      <c r="A919" s="94"/>
      <c r="B919" s="94"/>
      <c r="C919" s="94"/>
      <c r="D919" s="94"/>
      <c r="E919" s="94"/>
      <c r="F919" s="94"/>
      <c r="G919" s="94"/>
      <c r="H919" s="94"/>
      <c r="I919" s="94"/>
      <c r="J919" s="94"/>
      <c r="K919" s="94"/>
      <c r="L919" s="94"/>
      <c r="M919" s="94"/>
      <c r="N919" s="94"/>
      <c r="O919" s="94"/>
      <c r="P919" s="94"/>
      <c r="Q919" s="94"/>
      <c r="R919" s="94"/>
      <c r="S919" s="94"/>
      <c r="T919" s="94"/>
      <c r="U919" s="94"/>
      <c r="V919" s="94"/>
      <c r="W919" s="94"/>
      <c r="X919" s="94"/>
      <c r="Y919" s="94"/>
      <c r="Z919" s="94"/>
    </row>
    <row r="920" ht="15.75" customHeight="1">
      <c r="A920" s="94"/>
      <c r="B920" s="94"/>
      <c r="C920" s="94"/>
      <c r="D920" s="94"/>
      <c r="E920" s="94"/>
      <c r="F920" s="94"/>
      <c r="G920" s="94"/>
      <c r="H920" s="94"/>
      <c r="I920" s="94"/>
      <c r="J920" s="94"/>
      <c r="K920" s="94"/>
      <c r="L920" s="94"/>
      <c r="M920" s="94"/>
      <c r="N920" s="94"/>
      <c r="O920" s="94"/>
      <c r="P920" s="94"/>
      <c r="Q920" s="94"/>
      <c r="R920" s="94"/>
      <c r="S920" s="94"/>
      <c r="T920" s="94"/>
      <c r="U920" s="94"/>
      <c r="V920" s="94"/>
      <c r="W920" s="94"/>
      <c r="X920" s="94"/>
      <c r="Y920" s="94"/>
      <c r="Z920" s="94"/>
    </row>
    <row r="921" ht="15.75" customHeight="1">
      <c r="A921" s="94"/>
      <c r="B921" s="94"/>
      <c r="C921" s="94"/>
      <c r="D921" s="94"/>
      <c r="E921" s="94"/>
      <c r="F921" s="94"/>
      <c r="G921" s="94"/>
      <c r="H921" s="94"/>
      <c r="I921" s="94"/>
      <c r="J921" s="94"/>
      <c r="K921" s="94"/>
      <c r="L921" s="94"/>
      <c r="M921" s="94"/>
      <c r="N921" s="94"/>
      <c r="O921" s="94"/>
      <c r="P921" s="94"/>
      <c r="Q921" s="94"/>
      <c r="R921" s="94"/>
      <c r="S921" s="94"/>
      <c r="T921" s="94"/>
      <c r="U921" s="94"/>
      <c r="V921" s="94"/>
      <c r="W921" s="94"/>
      <c r="X921" s="94"/>
      <c r="Y921" s="94"/>
      <c r="Z921" s="94"/>
    </row>
    <row r="922" ht="15.75" customHeight="1">
      <c r="A922" s="94"/>
      <c r="B922" s="94"/>
      <c r="C922" s="94"/>
      <c r="D922" s="94"/>
      <c r="E922" s="94"/>
      <c r="F922" s="94"/>
      <c r="G922" s="94"/>
      <c r="H922" s="94"/>
      <c r="I922" s="94"/>
      <c r="J922" s="94"/>
      <c r="K922" s="94"/>
      <c r="L922" s="94"/>
      <c r="M922" s="94"/>
      <c r="N922" s="94"/>
      <c r="O922" s="94"/>
      <c r="P922" s="94"/>
      <c r="Q922" s="94"/>
      <c r="R922" s="94"/>
      <c r="S922" s="94"/>
      <c r="T922" s="94"/>
      <c r="U922" s="94"/>
      <c r="V922" s="94"/>
      <c r="W922" s="94"/>
      <c r="X922" s="94"/>
      <c r="Y922" s="94"/>
      <c r="Z922" s="94"/>
    </row>
    <row r="923" ht="15.75" customHeight="1">
      <c r="A923" s="94"/>
      <c r="B923" s="94"/>
      <c r="C923" s="94"/>
      <c r="D923" s="94"/>
      <c r="E923" s="94"/>
      <c r="F923" s="94"/>
      <c r="G923" s="94"/>
      <c r="H923" s="94"/>
      <c r="I923" s="94"/>
      <c r="J923" s="94"/>
      <c r="K923" s="94"/>
      <c r="L923" s="94"/>
      <c r="M923" s="94"/>
      <c r="N923" s="94"/>
      <c r="O923" s="94"/>
      <c r="P923" s="94"/>
      <c r="Q923" s="94"/>
      <c r="R923" s="94"/>
      <c r="S923" s="94"/>
      <c r="T923" s="94"/>
      <c r="U923" s="94"/>
      <c r="V923" s="94"/>
      <c r="W923" s="94"/>
      <c r="X923" s="94"/>
      <c r="Y923" s="94"/>
      <c r="Z923" s="94"/>
    </row>
    <row r="924" ht="15.75" customHeight="1">
      <c r="A924" s="94"/>
      <c r="B924" s="94"/>
      <c r="C924" s="94"/>
      <c r="D924" s="94"/>
      <c r="E924" s="94"/>
      <c r="F924" s="94"/>
      <c r="G924" s="94"/>
      <c r="H924" s="94"/>
      <c r="I924" s="94"/>
      <c r="J924" s="94"/>
      <c r="K924" s="94"/>
      <c r="L924" s="94"/>
      <c r="M924" s="94"/>
      <c r="N924" s="94"/>
      <c r="O924" s="94"/>
      <c r="P924" s="94"/>
      <c r="Q924" s="94"/>
      <c r="R924" s="94"/>
      <c r="S924" s="94"/>
      <c r="T924" s="94"/>
      <c r="U924" s="94"/>
      <c r="V924" s="94"/>
      <c r="W924" s="94"/>
      <c r="X924" s="94"/>
      <c r="Y924" s="94"/>
      <c r="Z924" s="94"/>
    </row>
    <row r="925" ht="15.75" customHeight="1">
      <c r="A925" s="94"/>
      <c r="B925" s="94"/>
      <c r="C925" s="94"/>
      <c r="D925" s="94"/>
      <c r="E925" s="94"/>
      <c r="F925" s="94"/>
      <c r="G925" s="94"/>
      <c r="H925" s="94"/>
      <c r="I925" s="94"/>
      <c r="J925" s="94"/>
      <c r="K925" s="94"/>
      <c r="L925" s="94"/>
      <c r="M925" s="94"/>
      <c r="N925" s="94"/>
      <c r="O925" s="94"/>
      <c r="P925" s="94"/>
      <c r="Q925" s="94"/>
      <c r="R925" s="94"/>
      <c r="S925" s="94"/>
      <c r="T925" s="94"/>
      <c r="U925" s="94"/>
      <c r="V925" s="94"/>
      <c r="W925" s="94"/>
      <c r="X925" s="94"/>
      <c r="Y925" s="94"/>
      <c r="Z925" s="94"/>
    </row>
    <row r="926" ht="15.75" customHeight="1">
      <c r="A926" s="94"/>
      <c r="B926" s="94"/>
      <c r="C926" s="94"/>
      <c r="D926" s="94"/>
      <c r="E926" s="94"/>
      <c r="F926" s="94"/>
      <c r="G926" s="94"/>
      <c r="H926" s="94"/>
      <c r="I926" s="94"/>
      <c r="J926" s="94"/>
      <c r="K926" s="94"/>
      <c r="L926" s="94"/>
      <c r="M926" s="94"/>
      <c r="N926" s="94"/>
      <c r="O926" s="94"/>
      <c r="P926" s="94"/>
      <c r="Q926" s="94"/>
      <c r="R926" s="94"/>
      <c r="S926" s="94"/>
      <c r="T926" s="94"/>
      <c r="U926" s="94"/>
      <c r="V926" s="94"/>
      <c r="W926" s="94"/>
      <c r="X926" s="94"/>
      <c r="Y926" s="94"/>
      <c r="Z926" s="94"/>
    </row>
    <row r="927" ht="15.75" customHeight="1">
      <c r="A927" s="94"/>
      <c r="B927" s="94"/>
      <c r="C927" s="94"/>
      <c r="D927" s="94"/>
      <c r="E927" s="94"/>
      <c r="F927" s="94"/>
      <c r="G927" s="94"/>
      <c r="H927" s="94"/>
      <c r="I927" s="94"/>
      <c r="J927" s="94"/>
      <c r="K927" s="94"/>
      <c r="L927" s="94"/>
      <c r="M927" s="94"/>
      <c r="N927" s="94"/>
      <c r="O927" s="94"/>
      <c r="P927" s="94"/>
      <c r="Q927" s="94"/>
      <c r="R927" s="94"/>
      <c r="S927" s="94"/>
      <c r="T927" s="94"/>
      <c r="U927" s="94"/>
      <c r="V927" s="94"/>
      <c r="W927" s="94"/>
      <c r="X927" s="94"/>
      <c r="Y927" s="94"/>
      <c r="Z927" s="94"/>
    </row>
    <row r="928" ht="15.75" customHeight="1">
      <c r="A928" s="94"/>
      <c r="B928" s="94"/>
      <c r="C928" s="94"/>
      <c r="D928" s="94"/>
      <c r="E928" s="94"/>
      <c r="F928" s="94"/>
      <c r="G928" s="94"/>
      <c r="H928" s="94"/>
      <c r="I928" s="94"/>
      <c r="J928" s="94"/>
      <c r="K928" s="94"/>
      <c r="L928" s="94"/>
      <c r="M928" s="94"/>
      <c r="N928" s="94"/>
      <c r="O928" s="94"/>
      <c r="P928" s="94"/>
      <c r="Q928" s="94"/>
      <c r="R928" s="94"/>
      <c r="S928" s="94"/>
      <c r="T928" s="94"/>
      <c r="U928" s="94"/>
      <c r="V928" s="94"/>
      <c r="W928" s="94"/>
      <c r="X928" s="94"/>
      <c r="Y928" s="94"/>
      <c r="Z928" s="94"/>
    </row>
    <row r="929" ht="15.75" customHeight="1">
      <c r="A929" s="94"/>
      <c r="B929" s="94"/>
      <c r="C929" s="94"/>
      <c r="D929" s="94"/>
      <c r="E929" s="94"/>
      <c r="F929" s="94"/>
      <c r="G929" s="94"/>
      <c r="H929" s="94"/>
      <c r="I929" s="94"/>
      <c r="J929" s="94"/>
      <c r="K929" s="94"/>
      <c r="L929" s="94"/>
      <c r="M929" s="94"/>
      <c r="N929" s="94"/>
      <c r="O929" s="94"/>
      <c r="P929" s="94"/>
      <c r="Q929" s="94"/>
      <c r="R929" s="94"/>
      <c r="S929" s="94"/>
      <c r="T929" s="94"/>
      <c r="U929" s="94"/>
      <c r="V929" s="94"/>
      <c r="W929" s="94"/>
      <c r="X929" s="94"/>
      <c r="Y929" s="94"/>
      <c r="Z929" s="94"/>
    </row>
    <row r="930" ht="15.75" customHeight="1">
      <c r="A930" s="94"/>
      <c r="B930" s="94"/>
      <c r="C930" s="94"/>
      <c r="D930" s="94"/>
      <c r="E930" s="94"/>
      <c r="F930" s="94"/>
      <c r="G930" s="94"/>
      <c r="H930" s="94"/>
      <c r="I930" s="94"/>
      <c r="J930" s="94"/>
      <c r="K930" s="94"/>
      <c r="L930" s="94"/>
      <c r="M930" s="94"/>
      <c r="N930" s="94"/>
      <c r="O930" s="94"/>
      <c r="P930" s="94"/>
      <c r="Q930" s="94"/>
      <c r="R930" s="94"/>
      <c r="S930" s="94"/>
      <c r="T930" s="94"/>
      <c r="U930" s="94"/>
      <c r="V930" s="94"/>
      <c r="W930" s="94"/>
      <c r="X930" s="94"/>
      <c r="Y930" s="94"/>
      <c r="Z930" s="94"/>
    </row>
    <row r="931" ht="15.75" customHeight="1">
      <c r="A931" s="94"/>
      <c r="B931" s="94"/>
      <c r="C931" s="94"/>
      <c r="D931" s="94"/>
      <c r="E931" s="94"/>
      <c r="F931" s="94"/>
      <c r="G931" s="94"/>
      <c r="H931" s="94"/>
      <c r="I931" s="94"/>
      <c r="J931" s="94"/>
      <c r="K931" s="94"/>
      <c r="L931" s="94"/>
      <c r="M931" s="94"/>
      <c r="N931" s="94"/>
      <c r="O931" s="94"/>
      <c r="P931" s="94"/>
      <c r="Q931" s="94"/>
      <c r="R931" s="94"/>
      <c r="S931" s="94"/>
      <c r="T931" s="94"/>
      <c r="U931" s="94"/>
      <c r="V931" s="94"/>
      <c r="W931" s="94"/>
      <c r="X931" s="94"/>
      <c r="Y931" s="94"/>
      <c r="Z931" s="94"/>
    </row>
    <row r="932" ht="15.75" customHeight="1">
      <c r="A932" s="94"/>
      <c r="B932" s="94"/>
      <c r="C932" s="94"/>
      <c r="D932" s="94"/>
      <c r="E932" s="94"/>
      <c r="F932" s="94"/>
      <c r="G932" s="94"/>
      <c r="H932" s="94"/>
      <c r="I932" s="94"/>
      <c r="J932" s="94"/>
      <c r="K932" s="94"/>
      <c r="L932" s="94"/>
      <c r="M932" s="94"/>
      <c r="N932" s="94"/>
      <c r="O932" s="94"/>
      <c r="P932" s="94"/>
      <c r="Q932" s="94"/>
      <c r="R932" s="94"/>
      <c r="S932" s="94"/>
      <c r="T932" s="94"/>
      <c r="U932" s="94"/>
      <c r="V932" s="94"/>
      <c r="W932" s="94"/>
      <c r="X932" s="94"/>
      <c r="Y932" s="94"/>
      <c r="Z932" s="94"/>
    </row>
    <row r="933" ht="15.75" customHeight="1">
      <c r="A933" s="94"/>
      <c r="B933" s="94"/>
      <c r="C933" s="94"/>
      <c r="D933" s="94"/>
      <c r="E933" s="94"/>
      <c r="F933" s="94"/>
      <c r="G933" s="94"/>
      <c r="H933" s="94"/>
      <c r="I933" s="94"/>
      <c r="J933" s="94"/>
      <c r="K933" s="94"/>
      <c r="L933" s="94"/>
      <c r="M933" s="94"/>
      <c r="N933" s="94"/>
      <c r="O933" s="94"/>
      <c r="P933" s="94"/>
      <c r="Q933" s="94"/>
      <c r="R933" s="94"/>
      <c r="S933" s="94"/>
      <c r="T933" s="94"/>
      <c r="U933" s="94"/>
      <c r="V933" s="94"/>
      <c r="W933" s="94"/>
      <c r="X933" s="94"/>
      <c r="Y933" s="94"/>
      <c r="Z933" s="94"/>
    </row>
    <row r="934" ht="15.75" customHeight="1">
      <c r="A934" s="94"/>
      <c r="B934" s="94"/>
      <c r="C934" s="94"/>
      <c r="D934" s="94"/>
      <c r="E934" s="94"/>
      <c r="F934" s="94"/>
      <c r="G934" s="94"/>
      <c r="H934" s="94"/>
      <c r="I934" s="94"/>
      <c r="J934" s="94"/>
      <c r="K934" s="94"/>
      <c r="L934" s="94"/>
      <c r="M934" s="94"/>
      <c r="N934" s="94"/>
      <c r="O934" s="94"/>
      <c r="P934" s="94"/>
      <c r="Q934" s="94"/>
      <c r="R934" s="94"/>
      <c r="S934" s="94"/>
      <c r="T934" s="94"/>
      <c r="U934" s="94"/>
      <c r="V934" s="94"/>
      <c r="W934" s="94"/>
      <c r="X934" s="94"/>
      <c r="Y934" s="94"/>
      <c r="Z934" s="94"/>
    </row>
    <row r="935" ht="15.75" customHeight="1">
      <c r="A935" s="94"/>
      <c r="B935" s="94"/>
      <c r="C935" s="94"/>
      <c r="D935" s="94"/>
      <c r="E935" s="94"/>
      <c r="F935" s="94"/>
      <c r="G935" s="94"/>
      <c r="H935" s="94"/>
      <c r="I935" s="94"/>
      <c r="J935" s="94"/>
      <c r="K935" s="94"/>
      <c r="L935" s="94"/>
      <c r="M935" s="94"/>
      <c r="N935" s="94"/>
      <c r="O935" s="94"/>
      <c r="P935" s="94"/>
      <c r="Q935" s="94"/>
      <c r="R935" s="94"/>
      <c r="S935" s="94"/>
      <c r="T935" s="94"/>
      <c r="U935" s="94"/>
      <c r="V935" s="94"/>
      <c r="W935" s="94"/>
      <c r="X935" s="94"/>
      <c r="Y935" s="94"/>
      <c r="Z935" s="94"/>
    </row>
    <row r="936" ht="15.75" customHeight="1">
      <c r="A936" s="94"/>
      <c r="B936" s="94"/>
      <c r="C936" s="94"/>
      <c r="D936" s="94"/>
      <c r="E936" s="94"/>
      <c r="F936" s="94"/>
      <c r="G936" s="94"/>
      <c r="H936" s="94"/>
      <c r="I936" s="94"/>
      <c r="J936" s="94"/>
      <c r="K936" s="94"/>
      <c r="L936" s="94"/>
      <c r="M936" s="94"/>
      <c r="N936" s="94"/>
      <c r="O936" s="94"/>
      <c r="P936" s="94"/>
      <c r="Q936" s="94"/>
      <c r="R936" s="94"/>
      <c r="S936" s="94"/>
      <c r="T936" s="94"/>
      <c r="U936" s="94"/>
      <c r="V936" s="94"/>
      <c r="W936" s="94"/>
      <c r="X936" s="94"/>
      <c r="Y936" s="94"/>
      <c r="Z936" s="94"/>
    </row>
    <row r="937" ht="15.75" customHeight="1">
      <c r="A937" s="94"/>
      <c r="B937" s="94"/>
      <c r="C937" s="94"/>
      <c r="D937" s="94"/>
      <c r="E937" s="94"/>
      <c r="F937" s="94"/>
      <c r="G937" s="94"/>
      <c r="H937" s="94"/>
      <c r="I937" s="94"/>
      <c r="J937" s="94"/>
      <c r="K937" s="94"/>
      <c r="L937" s="94"/>
      <c r="M937" s="94"/>
      <c r="N937" s="94"/>
      <c r="O937" s="94"/>
      <c r="P937" s="94"/>
      <c r="Q937" s="94"/>
      <c r="R937" s="94"/>
      <c r="S937" s="94"/>
      <c r="T937" s="94"/>
      <c r="U937" s="94"/>
      <c r="V937" s="94"/>
      <c r="W937" s="94"/>
      <c r="X937" s="94"/>
      <c r="Y937" s="94"/>
      <c r="Z937" s="94"/>
    </row>
    <row r="938" ht="15.75" customHeight="1">
      <c r="A938" s="94"/>
      <c r="B938" s="94"/>
      <c r="C938" s="94"/>
      <c r="D938" s="94"/>
      <c r="E938" s="94"/>
      <c r="F938" s="94"/>
      <c r="G938" s="94"/>
      <c r="H938" s="94"/>
      <c r="I938" s="94"/>
      <c r="J938" s="94"/>
      <c r="K938" s="94"/>
      <c r="L938" s="94"/>
      <c r="M938" s="94"/>
      <c r="N938" s="94"/>
      <c r="O938" s="94"/>
      <c r="P938" s="94"/>
      <c r="Q938" s="94"/>
      <c r="R938" s="94"/>
      <c r="S938" s="94"/>
      <c r="T938" s="94"/>
      <c r="U938" s="94"/>
      <c r="V938" s="94"/>
      <c r="W938" s="94"/>
      <c r="X938" s="94"/>
      <c r="Y938" s="94"/>
      <c r="Z938" s="94"/>
    </row>
    <row r="939" ht="15.75" customHeight="1">
      <c r="A939" s="94"/>
      <c r="B939" s="94"/>
      <c r="C939" s="94"/>
      <c r="D939" s="94"/>
      <c r="E939" s="94"/>
      <c r="F939" s="94"/>
      <c r="G939" s="94"/>
      <c r="H939" s="94"/>
      <c r="I939" s="94"/>
      <c r="J939" s="94"/>
      <c r="K939" s="94"/>
      <c r="L939" s="94"/>
      <c r="M939" s="94"/>
      <c r="N939" s="94"/>
      <c r="O939" s="94"/>
      <c r="P939" s="94"/>
      <c r="Q939" s="94"/>
      <c r="R939" s="94"/>
      <c r="S939" s="94"/>
      <c r="T939" s="94"/>
      <c r="U939" s="94"/>
      <c r="V939" s="94"/>
      <c r="W939" s="94"/>
      <c r="X939" s="94"/>
      <c r="Y939" s="94"/>
      <c r="Z939" s="94"/>
    </row>
    <row r="940" ht="15.75" customHeight="1">
      <c r="A940" s="94"/>
      <c r="B940" s="94"/>
      <c r="C940" s="94"/>
      <c r="D940" s="94"/>
      <c r="E940" s="94"/>
      <c r="F940" s="94"/>
      <c r="G940" s="94"/>
      <c r="H940" s="94"/>
      <c r="I940" s="94"/>
      <c r="J940" s="94"/>
      <c r="K940" s="94"/>
      <c r="L940" s="94"/>
      <c r="M940" s="94"/>
      <c r="N940" s="94"/>
      <c r="O940" s="94"/>
      <c r="P940" s="94"/>
      <c r="Q940" s="94"/>
      <c r="R940" s="94"/>
      <c r="S940" s="94"/>
      <c r="T940" s="94"/>
      <c r="U940" s="94"/>
      <c r="V940" s="94"/>
      <c r="W940" s="94"/>
      <c r="X940" s="94"/>
      <c r="Y940" s="94"/>
      <c r="Z940" s="94"/>
    </row>
    <row r="941" ht="15.75" customHeight="1">
      <c r="A941" s="94"/>
      <c r="B941" s="94"/>
      <c r="C941" s="94"/>
      <c r="D941" s="94"/>
      <c r="E941" s="94"/>
      <c r="F941" s="94"/>
      <c r="G941" s="94"/>
      <c r="H941" s="94"/>
      <c r="I941" s="94"/>
      <c r="J941" s="94"/>
      <c r="K941" s="94"/>
      <c r="L941" s="94"/>
      <c r="M941" s="94"/>
      <c r="N941" s="94"/>
      <c r="O941" s="94"/>
      <c r="P941" s="94"/>
      <c r="Q941" s="94"/>
      <c r="R941" s="94"/>
      <c r="S941" s="94"/>
      <c r="T941" s="94"/>
      <c r="U941" s="94"/>
      <c r="V941" s="94"/>
      <c r="W941" s="94"/>
      <c r="X941" s="94"/>
      <c r="Y941" s="94"/>
      <c r="Z941" s="94"/>
    </row>
    <row r="942" ht="15.75" customHeight="1">
      <c r="A942" s="94"/>
      <c r="B942" s="94"/>
      <c r="C942" s="94"/>
      <c r="D942" s="94"/>
      <c r="E942" s="94"/>
      <c r="F942" s="94"/>
      <c r="G942" s="94"/>
      <c r="H942" s="94"/>
      <c r="I942" s="94"/>
      <c r="J942" s="94"/>
      <c r="K942" s="94"/>
      <c r="L942" s="94"/>
      <c r="M942" s="94"/>
      <c r="N942" s="94"/>
      <c r="O942" s="94"/>
      <c r="P942" s="94"/>
      <c r="Q942" s="94"/>
      <c r="R942" s="94"/>
      <c r="S942" s="94"/>
      <c r="T942" s="94"/>
      <c r="U942" s="94"/>
      <c r="V942" s="94"/>
      <c r="W942" s="94"/>
      <c r="X942" s="94"/>
      <c r="Y942" s="94"/>
      <c r="Z942" s="94"/>
    </row>
    <row r="943" ht="15.75" customHeight="1">
      <c r="A943" s="94"/>
      <c r="B943" s="94"/>
      <c r="C943" s="94"/>
      <c r="D943" s="94"/>
      <c r="E943" s="94"/>
      <c r="F943" s="94"/>
      <c r="G943" s="94"/>
      <c r="H943" s="94"/>
      <c r="I943" s="94"/>
      <c r="J943" s="94"/>
      <c r="K943" s="94"/>
      <c r="L943" s="94"/>
      <c r="M943" s="94"/>
      <c r="N943" s="94"/>
      <c r="O943" s="94"/>
      <c r="P943" s="94"/>
      <c r="Q943" s="94"/>
      <c r="R943" s="94"/>
      <c r="S943" s="94"/>
      <c r="T943" s="94"/>
      <c r="U943" s="94"/>
      <c r="V943" s="94"/>
      <c r="W943" s="94"/>
      <c r="X943" s="94"/>
      <c r="Y943" s="94"/>
      <c r="Z943" s="94"/>
    </row>
    <row r="944" ht="15.75" customHeight="1">
      <c r="A944" s="94"/>
      <c r="B944" s="94"/>
      <c r="C944" s="94"/>
      <c r="D944" s="94"/>
      <c r="E944" s="94"/>
      <c r="F944" s="94"/>
      <c r="G944" s="94"/>
      <c r="H944" s="94"/>
      <c r="I944" s="94"/>
      <c r="J944" s="94"/>
      <c r="K944" s="94"/>
      <c r="L944" s="94"/>
      <c r="M944" s="94"/>
      <c r="N944" s="94"/>
      <c r="O944" s="94"/>
      <c r="P944" s="94"/>
      <c r="Q944" s="94"/>
      <c r="R944" s="94"/>
      <c r="S944" s="94"/>
      <c r="T944" s="94"/>
      <c r="U944" s="94"/>
      <c r="V944" s="94"/>
      <c r="W944" s="94"/>
      <c r="X944" s="94"/>
      <c r="Y944" s="94"/>
      <c r="Z944" s="94"/>
    </row>
    <row r="945" ht="15.75" customHeight="1">
      <c r="A945" s="94"/>
      <c r="B945" s="94"/>
      <c r="C945" s="94"/>
      <c r="D945" s="94"/>
      <c r="E945" s="94"/>
      <c r="F945" s="94"/>
      <c r="G945" s="94"/>
      <c r="H945" s="94"/>
      <c r="I945" s="94"/>
      <c r="J945" s="94"/>
      <c r="K945" s="94"/>
      <c r="L945" s="94"/>
      <c r="M945" s="94"/>
      <c r="N945" s="94"/>
      <c r="O945" s="94"/>
      <c r="P945" s="94"/>
      <c r="Q945" s="94"/>
      <c r="R945" s="94"/>
      <c r="S945" s="94"/>
      <c r="T945" s="94"/>
      <c r="U945" s="94"/>
      <c r="V945" s="94"/>
      <c r="W945" s="94"/>
      <c r="X945" s="94"/>
      <c r="Y945" s="94"/>
      <c r="Z945" s="94"/>
    </row>
    <row r="946" ht="15.75" customHeight="1">
      <c r="A946" s="94"/>
      <c r="B946" s="94"/>
      <c r="C946" s="94"/>
      <c r="D946" s="94"/>
      <c r="E946" s="94"/>
      <c r="F946" s="94"/>
      <c r="G946" s="94"/>
      <c r="H946" s="94"/>
      <c r="I946" s="94"/>
      <c r="J946" s="94"/>
      <c r="K946" s="94"/>
      <c r="L946" s="94"/>
      <c r="M946" s="94"/>
      <c r="N946" s="94"/>
      <c r="O946" s="94"/>
      <c r="P946" s="94"/>
      <c r="Q946" s="94"/>
      <c r="R946" s="94"/>
      <c r="S946" s="94"/>
      <c r="T946" s="94"/>
      <c r="U946" s="94"/>
      <c r="V946" s="94"/>
      <c r="W946" s="94"/>
      <c r="X946" s="94"/>
      <c r="Y946" s="94"/>
      <c r="Z946" s="94"/>
    </row>
    <row r="947" ht="15.75" customHeight="1">
      <c r="A947" s="94"/>
      <c r="B947" s="94"/>
      <c r="C947" s="94"/>
      <c r="D947" s="94"/>
      <c r="E947" s="94"/>
      <c r="F947" s="94"/>
      <c r="G947" s="94"/>
      <c r="H947" s="94"/>
      <c r="I947" s="94"/>
      <c r="J947" s="94"/>
      <c r="K947" s="94"/>
      <c r="L947" s="94"/>
      <c r="M947" s="94"/>
      <c r="N947" s="94"/>
      <c r="O947" s="94"/>
      <c r="P947" s="94"/>
      <c r="Q947" s="94"/>
      <c r="R947" s="94"/>
      <c r="S947" s="94"/>
      <c r="T947" s="94"/>
      <c r="U947" s="94"/>
      <c r="V947" s="94"/>
      <c r="W947" s="94"/>
      <c r="X947" s="94"/>
      <c r="Y947" s="94"/>
      <c r="Z947" s="94"/>
    </row>
    <row r="948" ht="15.75" customHeight="1">
      <c r="A948" s="94"/>
      <c r="B948" s="94"/>
      <c r="C948" s="94"/>
      <c r="D948" s="94"/>
      <c r="E948" s="94"/>
      <c r="F948" s="94"/>
      <c r="G948" s="94"/>
      <c r="H948" s="94"/>
      <c r="I948" s="94"/>
      <c r="J948" s="94"/>
      <c r="K948" s="94"/>
      <c r="L948" s="94"/>
      <c r="M948" s="94"/>
      <c r="N948" s="94"/>
      <c r="O948" s="94"/>
      <c r="P948" s="94"/>
      <c r="Q948" s="94"/>
      <c r="R948" s="94"/>
      <c r="S948" s="94"/>
      <c r="T948" s="94"/>
      <c r="U948" s="94"/>
      <c r="V948" s="94"/>
      <c r="W948" s="94"/>
      <c r="X948" s="94"/>
      <c r="Y948" s="94"/>
      <c r="Z948" s="94"/>
    </row>
    <row r="949" ht="15.75" customHeight="1">
      <c r="A949" s="94"/>
      <c r="B949" s="94"/>
      <c r="C949" s="94"/>
      <c r="D949" s="94"/>
      <c r="E949" s="94"/>
      <c r="F949" s="94"/>
      <c r="G949" s="94"/>
      <c r="H949" s="94"/>
      <c r="I949" s="94"/>
      <c r="J949" s="94"/>
      <c r="K949" s="94"/>
      <c r="L949" s="94"/>
      <c r="M949" s="94"/>
      <c r="N949" s="94"/>
      <c r="O949" s="94"/>
      <c r="P949" s="94"/>
      <c r="Q949" s="94"/>
      <c r="R949" s="94"/>
      <c r="S949" s="94"/>
      <c r="T949" s="94"/>
      <c r="U949" s="94"/>
      <c r="V949" s="94"/>
      <c r="W949" s="94"/>
      <c r="X949" s="94"/>
      <c r="Y949" s="94"/>
      <c r="Z949" s="94"/>
    </row>
    <row r="950" ht="15.75" customHeight="1">
      <c r="A950" s="94"/>
      <c r="B950" s="94"/>
      <c r="C950" s="94"/>
      <c r="D950" s="94"/>
      <c r="E950" s="94"/>
      <c r="F950" s="94"/>
      <c r="G950" s="94"/>
      <c r="H950" s="94"/>
      <c r="I950" s="94"/>
      <c r="J950" s="94"/>
      <c r="K950" s="94"/>
      <c r="L950" s="94"/>
      <c r="M950" s="94"/>
      <c r="N950" s="94"/>
      <c r="O950" s="94"/>
      <c r="P950" s="94"/>
      <c r="Q950" s="94"/>
      <c r="R950" s="94"/>
      <c r="S950" s="94"/>
      <c r="T950" s="94"/>
      <c r="U950" s="94"/>
      <c r="V950" s="94"/>
      <c r="W950" s="94"/>
      <c r="X950" s="94"/>
      <c r="Y950" s="94"/>
      <c r="Z950" s="94"/>
    </row>
    <row r="951" ht="15.75" customHeight="1">
      <c r="A951" s="94"/>
      <c r="B951" s="94"/>
      <c r="C951" s="94"/>
      <c r="D951" s="94"/>
      <c r="E951" s="94"/>
      <c r="F951" s="94"/>
      <c r="G951" s="94"/>
      <c r="H951" s="94"/>
      <c r="I951" s="94"/>
      <c r="J951" s="94"/>
      <c r="K951" s="94"/>
      <c r="L951" s="94"/>
      <c r="M951" s="94"/>
      <c r="N951" s="94"/>
      <c r="O951" s="94"/>
      <c r="P951" s="94"/>
      <c r="Q951" s="94"/>
      <c r="R951" s="94"/>
      <c r="S951" s="94"/>
      <c r="T951" s="94"/>
      <c r="U951" s="94"/>
      <c r="V951" s="94"/>
      <c r="W951" s="94"/>
      <c r="X951" s="94"/>
      <c r="Y951" s="94"/>
      <c r="Z951" s="94"/>
    </row>
    <row r="952" ht="15.75" customHeight="1">
      <c r="A952" s="94"/>
      <c r="B952" s="94"/>
      <c r="C952" s="94"/>
      <c r="D952" s="94"/>
      <c r="E952" s="94"/>
      <c r="F952" s="94"/>
      <c r="G952" s="94"/>
      <c r="H952" s="94"/>
      <c r="I952" s="94"/>
      <c r="J952" s="94"/>
      <c r="K952" s="94"/>
      <c r="L952" s="94"/>
      <c r="M952" s="94"/>
      <c r="N952" s="94"/>
      <c r="O952" s="94"/>
      <c r="P952" s="94"/>
      <c r="Q952" s="94"/>
      <c r="R952" s="94"/>
      <c r="S952" s="94"/>
      <c r="T952" s="94"/>
      <c r="U952" s="94"/>
      <c r="V952" s="94"/>
      <c r="W952" s="94"/>
      <c r="X952" s="94"/>
      <c r="Y952" s="94"/>
      <c r="Z952" s="94"/>
    </row>
    <row r="953" ht="15.75" customHeight="1">
      <c r="A953" s="94"/>
      <c r="B953" s="94"/>
      <c r="C953" s="94"/>
      <c r="D953" s="94"/>
      <c r="E953" s="94"/>
      <c r="F953" s="94"/>
      <c r="G953" s="94"/>
      <c r="H953" s="94"/>
      <c r="I953" s="94"/>
      <c r="J953" s="94"/>
      <c r="K953" s="94"/>
      <c r="L953" s="94"/>
      <c r="M953" s="94"/>
      <c r="N953" s="94"/>
      <c r="O953" s="94"/>
      <c r="P953" s="94"/>
      <c r="Q953" s="94"/>
      <c r="R953" s="94"/>
      <c r="S953" s="94"/>
      <c r="T953" s="94"/>
      <c r="U953" s="94"/>
      <c r="V953" s="94"/>
      <c r="W953" s="94"/>
      <c r="X953" s="94"/>
      <c r="Y953" s="94"/>
      <c r="Z953" s="94"/>
    </row>
    <row r="954" ht="15.75" customHeight="1">
      <c r="A954" s="94"/>
      <c r="B954" s="94"/>
      <c r="C954" s="94"/>
      <c r="D954" s="94"/>
      <c r="E954" s="94"/>
      <c r="F954" s="94"/>
      <c r="G954" s="94"/>
      <c r="H954" s="94"/>
      <c r="I954" s="94"/>
      <c r="J954" s="94"/>
      <c r="K954" s="94"/>
      <c r="L954" s="94"/>
      <c r="M954" s="94"/>
      <c r="N954" s="94"/>
      <c r="O954" s="94"/>
      <c r="P954" s="94"/>
      <c r="Q954" s="94"/>
      <c r="R954" s="94"/>
      <c r="S954" s="94"/>
      <c r="T954" s="94"/>
      <c r="U954" s="94"/>
      <c r="V954" s="94"/>
      <c r="W954" s="94"/>
      <c r="X954" s="94"/>
      <c r="Y954" s="94"/>
      <c r="Z954" s="94"/>
    </row>
    <row r="955" ht="15.75" customHeight="1">
      <c r="A955" s="94"/>
      <c r="B955" s="94"/>
      <c r="C955" s="94"/>
      <c r="D955" s="94"/>
      <c r="E955" s="94"/>
      <c r="F955" s="94"/>
      <c r="G955" s="94"/>
      <c r="H955" s="94"/>
      <c r="I955" s="94"/>
      <c r="J955" s="94"/>
      <c r="K955" s="94"/>
      <c r="L955" s="94"/>
      <c r="M955" s="94"/>
      <c r="N955" s="94"/>
      <c r="O955" s="94"/>
      <c r="P955" s="94"/>
      <c r="Q955" s="94"/>
      <c r="R955" s="94"/>
      <c r="S955" s="94"/>
      <c r="T955" s="94"/>
      <c r="U955" s="94"/>
      <c r="V955" s="94"/>
      <c r="W955" s="94"/>
      <c r="X955" s="94"/>
      <c r="Y955" s="94"/>
      <c r="Z955" s="94"/>
    </row>
    <row r="956" ht="15.75" customHeight="1">
      <c r="A956" s="94"/>
      <c r="B956" s="94"/>
      <c r="C956" s="94"/>
      <c r="D956" s="94"/>
      <c r="E956" s="94"/>
      <c r="F956" s="94"/>
      <c r="G956" s="94"/>
      <c r="H956" s="94"/>
      <c r="I956" s="94"/>
      <c r="J956" s="94"/>
      <c r="K956" s="94"/>
      <c r="L956" s="94"/>
      <c r="M956" s="94"/>
      <c r="N956" s="94"/>
      <c r="O956" s="94"/>
      <c r="P956" s="94"/>
      <c r="Q956" s="94"/>
      <c r="R956" s="94"/>
      <c r="S956" s="94"/>
      <c r="T956" s="94"/>
      <c r="U956" s="94"/>
      <c r="V956" s="94"/>
      <c r="W956" s="94"/>
      <c r="X956" s="94"/>
      <c r="Y956" s="94"/>
      <c r="Z956" s="94"/>
    </row>
    <row r="957" ht="15.75" customHeight="1">
      <c r="A957" s="94"/>
      <c r="B957" s="94"/>
      <c r="C957" s="94"/>
      <c r="D957" s="94"/>
      <c r="E957" s="94"/>
      <c r="F957" s="94"/>
      <c r="G957" s="94"/>
      <c r="H957" s="94"/>
      <c r="I957" s="94"/>
      <c r="J957" s="94"/>
      <c r="K957" s="94"/>
      <c r="L957" s="94"/>
      <c r="M957" s="94"/>
      <c r="N957" s="94"/>
      <c r="O957" s="94"/>
      <c r="P957" s="94"/>
      <c r="Q957" s="94"/>
      <c r="R957" s="94"/>
      <c r="S957" s="94"/>
      <c r="T957" s="94"/>
      <c r="U957" s="94"/>
      <c r="V957" s="94"/>
      <c r="W957" s="94"/>
      <c r="X957" s="94"/>
      <c r="Y957" s="94"/>
      <c r="Z957" s="94"/>
    </row>
    <row r="958" ht="15.75" customHeight="1">
      <c r="A958" s="94"/>
      <c r="B958" s="94"/>
      <c r="C958" s="94"/>
      <c r="D958" s="94"/>
      <c r="E958" s="94"/>
      <c r="F958" s="94"/>
      <c r="G958" s="94"/>
      <c r="H958" s="94"/>
      <c r="I958" s="94"/>
      <c r="J958" s="94"/>
      <c r="K958" s="94"/>
      <c r="L958" s="94"/>
      <c r="M958" s="94"/>
      <c r="N958" s="94"/>
      <c r="O958" s="94"/>
      <c r="P958" s="94"/>
      <c r="Q958" s="94"/>
      <c r="R958" s="94"/>
      <c r="S958" s="94"/>
      <c r="T958" s="94"/>
      <c r="U958" s="94"/>
      <c r="V958" s="94"/>
      <c r="W958" s="94"/>
      <c r="X958" s="94"/>
      <c r="Y958" s="94"/>
      <c r="Z958" s="94"/>
    </row>
    <row r="959" ht="15.75" customHeight="1">
      <c r="A959" s="94"/>
      <c r="B959" s="94"/>
      <c r="C959" s="94"/>
      <c r="D959" s="94"/>
      <c r="E959" s="94"/>
      <c r="F959" s="94"/>
      <c r="G959" s="94"/>
      <c r="H959" s="94"/>
      <c r="I959" s="94"/>
      <c r="J959" s="94"/>
      <c r="K959" s="94"/>
      <c r="L959" s="94"/>
      <c r="M959" s="94"/>
      <c r="N959" s="94"/>
      <c r="O959" s="94"/>
      <c r="P959" s="94"/>
      <c r="Q959" s="94"/>
      <c r="R959" s="94"/>
      <c r="S959" s="94"/>
      <c r="T959" s="94"/>
      <c r="U959" s="94"/>
      <c r="V959" s="94"/>
      <c r="W959" s="94"/>
      <c r="X959" s="94"/>
      <c r="Y959" s="94"/>
      <c r="Z959" s="94"/>
    </row>
    <row r="960" ht="15.75" customHeight="1">
      <c r="A960" s="94"/>
      <c r="B960" s="94"/>
      <c r="C960" s="94"/>
      <c r="D960" s="94"/>
      <c r="E960" s="94"/>
      <c r="F960" s="94"/>
      <c r="G960" s="94"/>
      <c r="H960" s="94"/>
      <c r="I960" s="94"/>
      <c r="J960" s="94"/>
      <c r="K960" s="94"/>
      <c r="L960" s="94"/>
      <c r="M960" s="94"/>
      <c r="N960" s="94"/>
      <c r="O960" s="94"/>
      <c r="P960" s="94"/>
      <c r="Q960" s="94"/>
      <c r="R960" s="94"/>
      <c r="S960" s="94"/>
      <c r="T960" s="94"/>
      <c r="U960" s="94"/>
      <c r="V960" s="94"/>
      <c r="W960" s="94"/>
      <c r="X960" s="94"/>
      <c r="Y960" s="94"/>
      <c r="Z960" s="94"/>
    </row>
    <row r="961" ht="15.75" customHeight="1">
      <c r="A961" s="94"/>
      <c r="B961" s="94"/>
      <c r="C961" s="94"/>
      <c r="D961" s="94"/>
      <c r="E961" s="94"/>
      <c r="F961" s="94"/>
      <c r="G961" s="94"/>
      <c r="H961" s="94"/>
      <c r="I961" s="94"/>
      <c r="J961" s="94"/>
      <c r="K961" s="94"/>
      <c r="L961" s="94"/>
      <c r="M961" s="94"/>
      <c r="N961" s="94"/>
      <c r="O961" s="94"/>
      <c r="P961" s="94"/>
      <c r="Q961" s="94"/>
      <c r="R961" s="94"/>
      <c r="S961" s="94"/>
      <c r="T961" s="94"/>
      <c r="U961" s="94"/>
      <c r="V961" s="94"/>
      <c r="W961" s="94"/>
      <c r="X961" s="94"/>
      <c r="Y961" s="94"/>
      <c r="Z961" s="94"/>
    </row>
    <row r="962" ht="15.75" customHeight="1">
      <c r="A962" s="94"/>
      <c r="B962" s="94"/>
      <c r="C962" s="94"/>
      <c r="D962" s="94"/>
      <c r="E962" s="94"/>
      <c r="F962" s="94"/>
      <c r="G962" s="94"/>
      <c r="H962" s="94"/>
      <c r="I962" s="94"/>
      <c r="J962" s="94"/>
      <c r="K962" s="94"/>
      <c r="L962" s="94"/>
      <c r="M962" s="94"/>
      <c r="N962" s="94"/>
      <c r="O962" s="94"/>
      <c r="P962" s="94"/>
      <c r="Q962" s="94"/>
      <c r="R962" s="94"/>
      <c r="S962" s="94"/>
      <c r="T962" s="94"/>
      <c r="U962" s="94"/>
      <c r="V962" s="94"/>
      <c r="W962" s="94"/>
      <c r="X962" s="94"/>
      <c r="Y962" s="94"/>
      <c r="Z962" s="94"/>
    </row>
    <row r="963" ht="15.75" customHeight="1">
      <c r="A963" s="94"/>
      <c r="B963" s="94"/>
      <c r="C963" s="94"/>
      <c r="D963" s="94"/>
      <c r="E963" s="94"/>
      <c r="F963" s="94"/>
      <c r="G963" s="94"/>
      <c r="H963" s="94"/>
      <c r="I963" s="94"/>
      <c r="J963" s="94"/>
      <c r="K963" s="94"/>
      <c r="L963" s="94"/>
      <c r="M963" s="94"/>
      <c r="N963" s="94"/>
      <c r="O963" s="94"/>
      <c r="P963" s="94"/>
      <c r="Q963" s="94"/>
      <c r="R963" s="94"/>
      <c r="S963" s="94"/>
      <c r="T963" s="94"/>
      <c r="U963" s="94"/>
      <c r="V963" s="94"/>
      <c r="W963" s="94"/>
      <c r="X963" s="94"/>
      <c r="Y963" s="94"/>
      <c r="Z963" s="94"/>
    </row>
    <row r="964" ht="15.75" customHeight="1">
      <c r="A964" s="94"/>
      <c r="B964" s="94"/>
      <c r="C964" s="94"/>
      <c r="D964" s="94"/>
      <c r="E964" s="94"/>
      <c r="F964" s="94"/>
      <c r="G964" s="94"/>
      <c r="H964" s="94"/>
      <c r="I964" s="94"/>
      <c r="J964" s="94"/>
      <c r="K964" s="94"/>
      <c r="L964" s="94"/>
      <c r="M964" s="94"/>
      <c r="N964" s="94"/>
      <c r="O964" s="94"/>
      <c r="P964" s="94"/>
      <c r="Q964" s="94"/>
      <c r="R964" s="94"/>
      <c r="S964" s="94"/>
      <c r="T964" s="94"/>
      <c r="U964" s="94"/>
      <c r="V964" s="94"/>
      <c r="W964" s="94"/>
      <c r="X964" s="94"/>
      <c r="Y964" s="94"/>
      <c r="Z964" s="94"/>
    </row>
    <row r="965" ht="15.75" customHeight="1">
      <c r="A965" s="94"/>
      <c r="B965" s="94"/>
      <c r="C965" s="94"/>
      <c r="D965" s="94"/>
      <c r="E965" s="94"/>
      <c r="F965" s="94"/>
      <c r="G965" s="94"/>
      <c r="H965" s="94"/>
      <c r="I965" s="94"/>
      <c r="J965" s="94"/>
      <c r="K965" s="94"/>
      <c r="L965" s="94"/>
      <c r="M965" s="94"/>
      <c r="N965" s="94"/>
      <c r="O965" s="94"/>
      <c r="P965" s="94"/>
      <c r="Q965" s="94"/>
      <c r="R965" s="94"/>
      <c r="S965" s="94"/>
      <c r="T965" s="94"/>
      <c r="U965" s="94"/>
      <c r="V965" s="94"/>
      <c r="W965" s="94"/>
      <c r="X965" s="94"/>
      <c r="Y965" s="94"/>
      <c r="Z965" s="94"/>
    </row>
    <row r="966" ht="15.75" customHeight="1">
      <c r="A966" s="94"/>
      <c r="B966" s="94"/>
      <c r="C966" s="94"/>
      <c r="D966" s="94"/>
      <c r="E966" s="94"/>
      <c r="F966" s="94"/>
      <c r="G966" s="94"/>
      <c r="H966" s="94"/>
      <c r="I966" s="94"/>
      <c r="J966" s="94"/>
      <c r="K966" s="94"/>
      <c r="L966" s="94"/>
      <c r="M966" s="94"/>
      <c r="N966" s="94"/>
      <c r="O966" s="94"/>
      <c r="P966" s="94"/>
      <c r="Q966" s="94"/>
      <c r="R966" s="94"/>
      <c r="S966" s="94"/>
      <c r="T966" s="94"/>
      <c r="U966" s="94"/>
      <c r="V966" s="94"/>
      <c r="W966" s="94"/>
      <c r="X966" s="94"/>
      <c r="Y966" s="94"/>
      <c r="Z966" s="94"/>
    </row>
    <row r="967" ht="15.75" customHeight="1">
      <c r="A967" s="94"/>
      <c r="B967" s="94"/>
      <c r="C967" s="94"/>
      <c r="D967" s="94"/>
      <c r="E967" s="94"/>
      <c r="F967" s="94"/>
      <c r="G967" s="94"/>
      <c r="H967" s="94"/>
      <c r="I967" s="94"/>
      <c r="J967" s="94"/>
      <c r="K967" s="94"/>
      <c r="L967" s="94"/>
      <c r="M967" s="94"/>
      <c r="N967" s="94"/>
      <c r="O967" s="94"/>
      <c r="P967" s="94"/>
      <c r="Q967" s="94"/>
      <c r="R967" s="94"/>
      <c r="S967" s="94"/>
      <c r="T967" s="94"/>
      <c r="U967" s="94"/>
      <c r="V967" s="94"/>
      <c r="W967" s="94"/>
      <c r="X967" s="94"/>
      <c r="Y967" s="94"/>
      <c r="Z967" s="94"/>
    </row>
    <row r="968" ht="15.75" customHeight="1">
      <c r="A968" s="94"/>
      <c r="B968" s="94"/>
      <c r="C968" s="94"/>
      <c r="D968" s="94"/>
      <c r="E968" s="94"/>
      <c r="F968" s="94"/>
      <c r="G968" s="94"/>
      <c r="H968" s="94"/>
      <c r="I968" s="94"/>
      <c r="J968" s="94"/>
      <c r="K968" s="94"/>
      <c r="L968" s="94"/>
      <c r="M968" s="94"/>
      <c r="N968" s="94"/>
      <c r="O968" s="94"/>
      <c r="P968" s="94"/>
      <c r="Q968" s="94"/>
      <c r="R968" s="94"/>
      <c r="S968" s="94"/>
      <c r="T968" s="94"/>
      <c r="U968" s="94"/>
      <c r="V968" s="94"/>
      <c r="W968" s="94"/>
      <c r="X968" s="94"/>
      <c r="Y968" s="94"/>
      <c r="Z968" s="94"/>
    </row>
    <row r="969" ht="15.75" customHeight="1">
      <c r="A969" s="94"/>
      <c r="B969" s="94"/>
      <c r="C969" s="94"/>
      <c r="D969" s="94"/>
      <c r="E969" s="94"/>
      <c r="F969" s="94"/>
      <c r="G969" s="94"/>
      <c r="H969" s="94"/>
      <c r="I969" s="94"/>
      <c r="J969" s="94"/>
      <c r="K969" s="94"/>
      <c r="L969" s="94"/>
      <c r="M969" s="94"/>
      <c r="N969" s="94"/>
      <c r="O969" s="94"/>
      <c r="P969" s="94"/>
      <c r="Q969" s="94"/>
      <c r="R969" s="94"/>
      <c r="S969" s="94"/>
      <c r="T969" s="94"/>
      <c r="U969" s="94"/>
      <c r="V969" s="94"/>
      <c r="W969" s="94"/>
      <c r="X969" s="94"/>
      <c r="Y969" s="94"/>
      <c r="Z969" s="94"/>
    </row>
    <row r="970" ht="15.75" customHeight="1">
      <c r="A970" s="94"/>
      <c r="B970" s="94"/>
      <c r="C970" s="94"/>
      <c r="D970" s="94"/>
      <c r="E970" s="94"/>
      <c r="F970" s="94"/>
      <c r="G970" s="94"/>
      <c r="H970" s="94"/>
      <c r="I970" s="94"/>
      <c r="J970" s="94"/>
      <c r="K970" s="94"/>
      <c r="L970" s="94"/>
      <c r="M970" s="94"/>
      <c r="N970" s="94"/>
      <c r="O970" s="94"/>
      <c r="P970" s="94"/>
      <c r="Q970" s="94"/>
      <c r="R970" s="94"/>
      <c r="S970" s="94"/>
      <c r="T970" s="94"/>
      <c r="U970" s="94"/>
      <c r="V970" s="94"/>
      <c r="W970" s="94"/>
      <c r="X970" s="94"/>
      <c r="Y970" s="94"/>
      <c r="Z970" s="94"/>
    </row>
    <row r="971" ht="15.75" customHeight="1">
      <c r="A971" s="94"/>
      <c r="B971" s="94"/>
      <c r="C971" s="94"/>
      <c r="D971" s="94"/>
      <c r="E971" s="94"/>
      <c r="F971" s="94"/>
      <c r="G971" s="94"/>
      <c r="H971" s="94"/>
      <c r="I971" s="94"/>
      <c r="J971" s="94"/>
      <c r="K971" s="94"/>
      <c r="L971" s="94"/>
      <c r="M971" s="94"/>
      <c r="N971" s="94"/>
      <c r="O971" s="94"/>
      <c r="P971" s="94"/>
      <c r="Q971" s="94"/>
      <c r="R971" s="94"/>
      <c r="S971" s="94"/>
      <c r="T971" s="94"/>
      <c r="U971" s="94"/>
      <c r="V971" s="94"/>
      <c r="W971" s="94"/>
      <c r="X971" s="94"/>
      <c r="Y971" s="94"/>
      <c r="Z971" s="94"/>
    </row>
    <row r="972" ht="15.75" customHeight="1">
      <c r="A972" s="94"/>
      <c r="B972" s="94"/>
      <c r="C972" s="94"/>
      <c r="D972" s="94"/>
      <c r="E972" s="94"/>
      <c r="F972" s="94"/>
      <c r="G972" s="94"/>
      <c r="H972" s="94"/>
      <c r="I972" s="94"/>
      <c r="J972" s="94"/>
      <c r="K972" s="94"/>
      <c r="L972" s="94"/>
      <c r="M972" s="94"/>
      <c r="N972" s="94"/>
      <c r="O972" s="94"/>
      <c r="P972" s="94"/>
      <c r="Q972" s="94"/>
      <c r="R972" s="94"/>
      <c r="S972" s="94"/>
      <c r="T972" s="94"/>
      <c r="U972" s="94"/>
      <c r="V972" s="94"/>
      <c r="W972" s="94"/>
      <c r="X972" s="94"/>
      <c r="Y972" s="94"/>
      <c r="Z972" s="94"/>
    </row>
    <row r="973" ht="15.75" customHeight="1">
      <c r="A973" s="94"/>
      <c r="B973" s="94"/>
      <c r="C973" s="94"/>
      <c r="D973" s="94"/>
      <c r="E973" s="94"/>
      <c r="F973" s="94"/>
      <c r="G973" s="94"/>
      <c r="H973" s="94"/>
      <c r="I973" s="94"/>
      <c r="J973" s="94"/>
      <c r="K973" s="94"/>
      <c r="L973" s="94"/>
      <c r="M973" s="94"/>
      <c r="N973" s="94"/>
      <c r="O973" s="94"/>
      <c r="P973" s="94"/>
      <c r="Q973" s="94"/>
      <c r="R973" s="94"/>
      <c r="S973" s="94"/>
      <c r="T973" s="94"/>
      <c r="U973" s="94"/>
      <c r="V973" s="94"/>
      <c r="W973" s="94"/>
      <c r="X973" s="94"/>
      <c r="Y973" s="94"/>
      <c r="Z973" s="94"/>
    </row>
    <row r="974" ht="15.75" customHeight="1">
      <c r="A974" s="94"/>
      <c r="B974" s="94"/>
      <c r="C974" s="94"/>
      <c r="D974" s="94"/>
      <c r="E974" s="94"/>
      <c r="F974" s="94"/>
      <c r="G974" s="94"/>
      <c r="H974" s="94"/>
      <c r="I974" s="94"/>
      <c r="J974" s="94"/>
      <c r="K974" s="94"/>
      <c r="L974" s="94"/>
      <c r="M974" s="94"/>
      <c r="N974" s="94"/>
      <c r="O974" s="94"/>
      <c r="P974" s="94"/>
      <c r="Q974" s="94"/>
      <c r="R974" s="94"/>
      <c r="S974" s="94"/>
      <c r="T974" s="94"/>
      <c r="U974" s="94"/>
      <c r="V974" s="94"/>
      <c r="W974" s="94"/>
      <c r="X974" s="94"/>
      <c r="Y974" s="94"/>
      <c r="Z974" s="94"/>
    </row>
    <row r="975" ht="15.75" customHeight="1">
      <c r="A975" s="94"/>
      <c r="B975" s="94"/>
      <c r="C975" s="94"/>
      <c r="D975" s="94"/>
      <c r="E975" s="94"/>
      <c r="F975" s="94"/>
      <c r="G975" s="94"/>
      <c r="H975" s="94"/>
      <c r="I975" s="94"/>
      <c r="J975" s="94"/>
      <c r="K975" s="94"/>
      <c r="L975" s="94"/>
      <c r="M975" s="94"/>
      <c r="N975" s="94"/>
      <c r="O975" s="94"/>
      <c r="P975" s="94"/>
      <c r="Q975" s="94"/>
      <c r="R975" s="94"/>
      <c r="S975" s="94"/>
      <c r="T975" s="94"/>
      <c r="U975" s="94"/>
      <c r="V975" s="94"/>
      <c r="W975" s="94"/>
      <c r="X975" s="94"/>
      <c r="Y975" s="94"/>
      <c r="Z975" s="94"/>
    </row>
    <row r="976" ht="15.75" customHeight="1">
      <c r="A976" s="94"/>
      <c r="B976" s="94"/>
      <c r="C976" s="94"/>
      <c r="D976" s="94"/>
      <c r="E976" s="94"/>
      <c r="F976" s="94"/>
      <c r="G976" s="94"/>
      <c r="H976" s="94"/>
      <c r="I976" s="94"/>
      <c r="J976" s="94"/>
      <c r="K976" s="94"/>
      <c r="L976" s="94"/>
      <c r="M976" s="94"/>
      <c r="N976" s="94"/>
      <c r="O976" s="94"/>
      <c r="P976" s="94"/>
      <c r="Q976" s="94"/>
      <c r="R976" s="94"/>
      <c r="S976" s="94"/>
      <c r="T976" s="94"/>
      <c r="U976" s="94"/>
      <c r="V976" s="94"/>
      <c r="W976" s="94"/>
      <c r="X976" s="94"/>
      <c r="Y976" s="94"/>
      <c r="Z976" s="94"/>
    </row>
    <row r="977" ht="15.75" customHeight="1">
      <c r="A977" s="94"/>
      <c r="B977" s="94"/>
      <c r="C977" s="94"/>
      <c r="D977" s="94"/>
      <c r="E977" s="94"/>
      <c r="F977" s="94"/>
      <c r="G977" s="94"/>
      <c r="H977" s="94"/>
      <c r="I977" s="94"/>
      <c r="J977" s="94"/>
      <c r="K977" s="94"/>
      <c r="L977" s="94"/>
      <c r="M977" s="94"/>
      <c r="N977" s="94"/>
      <c r="O977" s="94"/>
      <c r="P977" s="94"/>
      <c r="Q977" s="94"/>
      <c r="R977" s="94"/>
      <c r="S977" s="94"/>
      <c r="T977" s="94"/>
      <c r="U977" s="94"/>
      <c r="V977" s="94"/>
      <c r="W977" s="94"/>
      <c r="X977" s="94"/>
      <c r="Y977" s="94"/>
      <c r="Z977" s="94"/>
    </row>
    <row r="978" ht="15.75" customHeight="1">
      <c r="A978" s="94"/>
      <c r="B978" s="94"/>
      <c r="C978" s="94"/>
      <c r="D978" s="94"/>
      <c r="E978" s="94"/>
      <c r="F978" s="94"/>
      <c r="G978" s="94"/>
      <c r="H978" s="94"/>
      <c r="I978" s="94"/>
      <c r="J978" s="94"/>
      <c r="K978" s="94"/>
      <c r="L978" s="94"/>
      <c r="M978" s="94"/>
      <c r="N978" s="94"/>
      <c r="O978" s="94"/>
      <c r="P978" s="94"/>
      <c r="Q978" s="94"/>
      <c r="R978" s="94"/>
      <c r="S978" s="94"/>
      <c r="T978" s="94"/>
      <c r="U978" s="94"/>
      <c r="V978" s="94"/>
      <c r="W978" s="94"/>
      <c r="X978" s="94"/>
      <c r="Y978" s="94"/>
      <c r="Z978" s="94"/>
    </row>
    <row r="979" ht="15.75" customHeight="1">
      <c r="A979" s="94"/>
      <c r="B979" s="94"/>
      <c r="C979" s="94"/>
      <c r="D979" s="94"/>
      <c r="E979" s="94"/>
      <c r="F979" s="94"/>
      <c r="G979" s="94"/>
      <c r="H979" s="94"/>
      <c r="I979" s="94"/>
      <c r="J979" s="94"/>
      <c r="K979" s="94"/>
      <c r="L979" s="94"/>
      <c r="M979" s="94"/>
      <c r="N979" s="94"/>
      <c r="O979" s="94"/>
      <c r="P979" s="94"/>
      <c r="Q979" s="94"/>
      <c r="R979" s="94"/>
      <c r="S979" s="94"/>
      <c r="T979" s="94"/>
      <c r="U979" s="94"/>
      <c r="V979" s="94"/>
      <c r="W979" s="94"/>
      <c r="X979" s="94"/>
      <c r="Y979" s="94"/>
      <c r="Z979" s="94"/>
    </row>
    <row r="980" ht="15.75" customHeight="1">
      <c r="A980" s="94"/>
      <c r="B980" s="94"/>
      <c r="C980" s="94"/>
      <c r="D980" s="94"/>
      <c r="E980" s="94"/>
      <c r="F980" s="94"/>
      <c r="G980" s="94"/>
      <c r="H980" s="94"/>
      <c r="I980" s="94"/>
      <c r="J980" s="94"/>
      <c r="K980" s="94"/>
      <c r="L980" s="94"/>
      <c r="M980" s="94"/>
      <c r="N980" s="94"/>
      <c r="O980" s="94"/>
      <c r="P980" s="94"/>
      <c r="Q980" s="94"/>
      <c r="R980" s="94"/>
      <c r="S980" s="94"/>
      <c r="T980" s="94"/>
      <c r="U980" s="94"/>
      <c r="V980" s="94"/>
      <c r="W980" s="94"/>
      <c r="X980" s="94"/>
      <c r="Y980" s="94"/>
      <c r="Z980" s="94"/>
    </row>
    <row r="981" ht="15.75" customHeight="1">
      <c r="A981" s="94"/>
      <c r="B981" s="94"/>
      <c r="C981" s="94"/>
      <c r="D981" s="94"/>
      <c r="E981" s="94"/>
      <c r="F981" s="94"/>
      <c r="G981" s="94"/>
      <c r="H981" s="94"/>
      <c r="I981" s="94"/>
      <c r="J981" s="94"/>
      <c r="K981" s="94"/>
      <c r="L981" s="94"/>
      <c r="M981" s="94"/>
      <c r="N981" s="94"/>
      <c r="O981" s="94"/>
      <c r="P981" s="94"/>
      <c r="Q981" s="94"/>
      <c r="R981" s="94"/>
      <c r="S981" s="94"/>
      <c r="T981" s="94"/>
      <c r="U981" s="94"/>
      <c r="V981" s="94"/>
      <c r="W981" s="94"/>
      <c r="X981" s="94"/>
      <c r="Y981" s="94"/>
      <c r="Z981" s="94"/>
    </row>
    <row r="982" ht="15.75" customHeight="1">
      <c r="A982" s="94"/>
      <c r="B982" s="94"/>
      <c r="C982" s="94"/>
      <c r="D982" s="94"/>
      <c r="E982" s="94"/>
      <c r="F982" s="94"/>
      <c r="G982" s="94"/>
      <c r="H982" s="94"/>
      <c r="I982" s="94"/>
      <c r="J982" s="94"/>
      <c r="K982" s="94"/>
      <c r="L982" s="94"/>
      <c r="M982" s="94"/>
      <c r="N982" s="94"/>
      <c r="O982" s="94"/>
      <c r="P982" s="94"/>
      <c r="Q982" s="94"/>
      <c r="R982" s="94"/>
      <c r="S982" s="94"/>
      <c r="T982" s="94"/>
      <c r="U982" s="94"/>
      <c r="V982" s="94"/>
      <c r="W982" s="94"/>
      <c r="X982" s="94"/>
      <c r="Y982" s="94"/>
      <c r="Z982" s="94"/>
    </row>
    <row r="983" ht="15.75" customHeight="1">
      <c r="A983" s="94"/>
      <c r="B983" s="94"/>
      <c r="C983" s="94"/>
      <c r="D983" s="94"/>
      <c r="E983" s="94"/>
      <c r="F983" s="94"/>
      <c r="G983" s="94"/>
      <c r="H983" s="94"/>
      <c r="I983" s="94"/>
      <c r="J983" s="94"/>
      <c r="K983" s="94"/>
      <c r="L983" s="94"/>
      <c r="M983" s="94"/>
      <c r="N983" s="94"/>
      <c r="O983" s="94"/>
      <c r="P983" s="94"/>
      <c r="Q983" s="94"/>
      <c r="R983" s="94"/>
      <c r="S983" s="94"/>
      <c r="T983" s="94"/>
      <c r="U983" s="94"/>
      <c r="V983" s="94"/>
      <c r="W983" s="94"/>
      <c r="X983" s="94"/>
      <c r="Y983" s="94"/>
      <c r="Z983" s="94"/>
    </row>
    <row r="984" ht="15.75" customHeight="1">
      <c r="A984" s="94"/>
      <c r="B984" s="94"/>
      <c r="C984" s="94"/>
      <c r="D984" s="94"/>
      <c r="E984" s="94"/>
      <c r="F984" s="94"/>
      <c r="G984" s="94"/>
      <c r="H984" s="94"/>
      <c r="I984" s="94"/>
      <c r="J984" s="94"/>
      <c r="K984" s="94"/>
      <c r="L984" s="94"/>
      <c r="M984" s="94"/>
      <c r="N984" s="94"/>
      <c r="O984" s="94"/>
      <c r="P984" s="94"/>
      <c r="Q984" s="94"/>
      <c r="R984" s="94"/>
      <c r="S984" s="94"/>
      <c r="T984" s="94"/>
      <c r="U984" s="94"/>
      <c r="V984" s="94"/>
      <c r="W984" s="94"/>
      <c r="X984" s="94"/>
      <c r="Y984" s="94"/>
      <c r="Z984" s="94"/>
    </row>
    <row r="985" ht="15.75" customHeight="1">
      <c r="A985" s="94"/>
      <c r="B985" s="94"/>
      <c r="C985" s="94"/>
      <c r="D985" s="94"/>
      <c r="E985" s="94"/>
      <c r="F985" s="94"/>
      <c r="G985" s="94"/>
      <c r="H985" s="94"/>
      <c r="I985" s="94"/>
      <c r="J985" s="94"/>
      <c r="K985" s="94"/>
      <c r="L985" s="94"/>
      <c r="M985" s="94"/>
      <c r="N985" s="94"/>
      <c r="O985" s="94"/>
      <c r="P985" s="94"/>
      <c r="Q985" s="94"/>
      <c r="R985" s="94"/>
      <c r="S985" s="94"/>
      <c r="T985" s="94"/>
      <c r="U985" s="94"/>
      <c r="V985" s="94"/>
      <c r="W985" s="94"/>
      <c r="X985" s="94"/>
      <c r="Y985" s="94"/>
      <c r="Z985" s="94"/>
    </row>
    <row r="986" ht="15.75" customHeight="1">
      <c r="A986" s="94"/>
      <c r="B986" s="94"/>
      <c r="C986" s="94"/>
      <c r="D986" s="94"/>
      <c r="E986" s="94"/>
      <c r="F986" s="94"/>
      <c r="G986" s="94"/>
      <c r="H986" s="94"/>
      <c r="I986" s="94"/>
      <c r="J986" s="94"/>
      <c r="K986" s="94"/>
      <c r="L986" s="94"/>
      <c r="M986" s="94"/>
      <c r="N986" s="94"/>
      <c r="O986" s="94"/>
      <c r="P986" s="94"/>
      <c r="Q986" s="94"/>
      <c r="R986" s="94"/>
      <c r="S986" s="94"/>
      <c r="T986" s="94"/>
      <c r="U986" s="94"/>
      <c r="V986" s="94"/>
      <c r="W986" s="94"/>
      <c r="X986" s="94"/>
      <c r="Y986" s="94"/>
      <c r="Z986" s="94"/>
    </row>
    <row r="987" ht="15.75" customHeight="1">
      <c r="A987" s="94"/>
      <c r="B987" s="94"/>
      <c r="C987" s="94"/>
      <c r="D987" s="94"/>
      <c r="E987" s="94"/>
      <c r="F987" s="94"/>
      <c r="G987" s="94"/>
      <c r="H987" s="94"/>
      <c r="I987" s="94"/>
      <c r="J987" s="94"/>
      <c r="K987" s="94"/>
      <c r="L987" s="94"/>
      <c r="M987" s="94"/>
      <c r="N987" s="94"/>
      <c r="O987" s="94"/>
      <c r="P987" s="94"/>
      <c r="Q987" s="94"/>
      <c r="R987" s="94"/>
      <c r="S987" s="94"/>
      <c r="T987" s="94"/>
      <c r="U987" s="94"/>
      <c r="V987" s="94"/>
      <c r="W987" s="94"/>
      <c r="X987" s="94"/>
      <c r="Y987" s="94"/>
      <c r="Z987" s="94"/>
    </row>
    <row r="988" ht="15.75" customHeight="1">
      <c r="A988" s="94"/>
      <c r="B988" s="94"/>
      <c r="C988" s="94"/>
      <c r="D988" s="94"/>
      <c r="E988" s="94"/>
      <c r="F988" s="94"/>
      <c r="G988" s="94"/>
      <c r="H988" s="94"/>
      <c r="I988" s="94"/>
      <c r="J988" s="94"/>
      <c r="K988" s="94"/>
      <c r="L988" s="94"/>
      <c r="M988" s="94"/>
      <c r="N988" s="94"/>
      <c r="O988" s="94"/>
      <c r="P988" s="94"/>
      <c r="Q988" s="94"/>
      <c r="R988" s="94"/>
      <c r="S988" s="94"/>
      <c r="T988" s="94"/>
      <c r="U988" s="94"/>
      <c r="V988" s="94"/>
      <c r="W988" s="94"/>
      <c r="X988" s="94"/>
      <c r="Y988" s="94"/>
      <c r="Z988" s="94"/>
    </row>
    <row r="989" ht="15.75" customHeight="1">
      <c r="A989" s="94"/>
      <c r="B989" s="94"/>
      <c r="C989" s="94"/>
      <c r="D989" s="94"/>
      <c r="E989" s="94"/>
      <c r="F989" s="94"/>
      <c r="G989" s="94"/>
      <c r="H989" s="94"/>
      <c r="I989" s="94"/>
      <c r="J989" s="94"/>
      <c r="K989" s="94"/>
      <c r="L989" s="94"/>
      <c r="M989" s="94"/>
      <c r="N989" s="94"/>
      <c r="O989" s="94"/>
      <c r="P989" s="94"/>
      <c r="Q989" s="94"/>
      <c r="R989" s="94"/>
      <c r="S989" s="94"/>
      <c r="T989" s="94"/>
      <c r="U989" s="94"/>
      <c r="V989" s="94"/>
      <c r="W989" s="94"/>
      <c r="X989" s="94"/>
      <c r="Y989" s="94"/>
      <c r="Z989" s="94"/>
    </row>
    <row r="990" ht="15.75" customHeight="1">
      <c r="A990" s="94"/>
      <c r="B990" s="94"/>
      <c r="C990" s="94"/>
      <c r="D990" s="94"/>
      <c r="E990" s="94"/>
      <c r="F990" s="94"/>
      <c r="G990" s="94"/>
      <c r="H990" s="94"/>
      <c r="I990" s="94"/>
      <c r="J990" s="94"/>
      <c r="K990" s="94"/>
      <c r="L990" s="94"/>
      <c r="M990" s="94"/>
      <c r="N990" s="94"/>
      <c r="O990" s="94"/>
      <c r="P990" s="94"/>
      <c r="Q990" s="94"/>
      <c r="R990" s="94"/>
      <c r="S990" s="94"/>
      <c r="T990" s="94"/>
      <c r="U990" s="94"/>
      <c r="V990" s="94"/>
      <c r="W990" s="94"/>
      <c r="X990" s="94"/>
      <c r="Y990" s="94"/>
      <c r="Z990" s="94"/>
    </row>
    <row r="991" ht="15.75" customHeight="1">
      <c r="A991" s="94"/>
      <c r="B991" s="94"/>
      <c r="C991" s="94"/>
      <c r="D991" s="94"/>
      <c r="E991" s="94"/>
      <c r="F991" s="94"/>
      <c r="G991" s="94"/>
      <c r="H991" s="94"/>
      <c r="I991" s="94"/>
      <c r="J991" s="94"/>
      <c r="K991" s="94"/>
      <c r="L991" s="94"/>
      <c r="M991" s="94"/>
      <c r="N991" s="94"/>
      <c r="O991" s="94"/>
      <c r="P991" s="94"/>
      <c r="Q991" s="94"/>
      <c r="R991" s="94"/>
      <c r="S991" s="94"/>
      <c r="T991" s="94"/>
      <c r="U991" s="94"/>
      <c r="V991" s="94"/>
      <c r="W991" s="94"/>
      <c r="X991" s="94"/>
      <c r="Y991" s="94"/>
      <c r="Z991" s="94"/>
    </row>
    <row r="992" ht="15.75" customHeight="1">
      <c r="A992" s="94"/>
      <c r="B992" s="94"/>
      <c r="C992" s="94"/>
      <c r="D992" s="94"/>
      <c r="E992" s="94"/>
      <c r="F992" s="94"/>
      <c r="G992" s="94"/>
      <c r="H992" s="94"/>
      <c r="I992" s="94"/>
      <c r="J992" s="94"/>
      <c r="K992" s="94"/>
      <c r="L992" s="94"/>
      <c r="M992" s="94"/>
      <c r="N992" s="94"/>
      <c r="O992" s="94"/>
      <c r="P992" s="94"/>
      <c r="Q992" s="94"/>
      <c r="R992" s="94"/>
      <c r="S992" s="94"/>
      <c r="T992" s="94"/>
      <c r="U992" s="94"/>
      <c r="V992" s="94"/>
      <c r="W992" s="94"/>
      <c r="X992" s="94"/>
      <c r="Y992" s="94"/>
      <c r="Z992" s="94"/>
    </row>
    <row r="993" ht="15.75" customHeight="1">
      <c r="A993" s="94"/>
      <c r="B993" s="94"/>
      <c r="C993" s="94"/>
      <c r="D993" s="94"/>
      <c r="E993" s="94"/>
      <c r="F993" s="94"/>
      <c r="G993" s="94"/>
      <c r="H993" s="94"/>
      <c r="I993" s="94"/>
      <c r="J993" s="94"/>
      <c r="K993" s="94"/>
      <c r="L993" s="94"/>
      <c r="M993" s="94"/>
      <c r="N993" s="94"/>
      <c r="O993" s="94"/>
      <c r="P993" s="94"/>
      <c r="Q993" s="94"/>
      <c r="R993" s="94"/>
      <c r="S993" s="94"/>
      <c r="T993" s="94"/>
      <c r="U993" s="94"/>
      <c r="V993" s="94"/>
      <c r="W993" s="94"/>
      <c r="X993" s="94"/>
      <c r="Y993" s="94"/>
      <c r="Z993" s="94"/>
    </row>
    <row r="994" ht="15.75" customHeight="1">
      <c r="A994" s="94"/>
      <c r="B994" s="94"/>
      <c r="C994" s="94"/>
      <c r="D994" s="94"/>
      <c r="E994" s="94"/>
      <c r="F994" s="94"/>
      <c r="G994" s="94"/>
      <c r="H994" s="94"/>
      <c r="I994" s="94"/>
      <c r="J994" s="94"/>
      <c r="K994" s="94"/>
      <c r="L994" s="94"/>
      <c r="M994" s="94"/>
      <c r="N994" s="94"/>
      <c r="O994" s="94"/>
      <c r="P994" s="94"/>
      <c r="Q994" s="94"/>
      <c r="R994" s="94"/>
      <c r="S994" s="94"/>
      <c r="T994" s="94"/>
      <c r="U994" s="94"/>
      <c r="V994" s="94"/>
      <c r="W994" s="94"/>
      <c r="X994" s="94"/>
      <c r="Y994" s="94"/>
      <c r="Z994" s="94"/>
    </row>
    <row r="995" ht="15.75" customHeight="1">
      <c r="A995" s="94"/>
      <c r="B995" s="94"/>
      <c r="C995" s="94"/>
      <c r="D995" s="94"/>
      <c r="E995" s="94"/>
      <c r="F995" s="94"/>
      <c r="G995" s="94"/>
      <c r="H995" s="94"/>
      <c r="I995" s="94"/>
      <c r="J995" s="94"/>
      <c r="K995" s="94"/>
      <c r="L995" s="94"/>
      <c r="M995" s="94"/>
      <c r="N995" s="94"/>
      <c r="O995" s="94"/>
      <c r="P995" s="94"/>
      <c r="Q995" s="94"/>
      <c r="R995" s="94"/>
      <c r="S995" s="94"/>
      <c r="T995" s="94"/>
      <c r="U995" s="94"/>
      <c r="V995" s="94"/>
      <c r="W995" s="94"/>
      <c r="X995" s="94"/>
      <c r="Y995" s="94"/>
      <c r="Z995" s="94"/>
    </row>
    <row r="996" ht="15.75" customHeight="1">
      <c r="A996" s="94"/>
      <c r="B996" s="94"/>
      <c r="C996" s="94"/>
      <c r="D996" s="94"/>
      <c r="E996" s="94"/>
      <c r="F996" s="94"/>
      <c r="G996" s="94"/>
      <c r="H996" s="94"/>
      <c r="I996" s="94"/>
      <c r="J996" s="94"/>
      <c r="K996" s="94"/>
      <c r="L996" s="94"/>
      <c r="M996" s="94"/>
      <c r="N996" s="94"/>
      <c r="O996" s="94"/>
      <c r="P996" s="94"/>
      <c r="Q996" s="94"/>
      <c r="R996" s="94"/>
      <c r="S996" s="94"/>
      <c r="T996" s="94"/>
      <c r="U996" s="94"/>
      <c r="V996" s="94"/>
      <c r="W996" s="94"/>
      <c r="X996" s="94"/>
      <c r="Y996" s="94"/>
      <c r="Z996" s="94"/>
    </row>
    <row r="997" ht="15.75" customHeight="1">
      <c r="A997" s="94"/>
      <c r="B997" s="94"/>
      <c r="C997" s="94"/>
      <c r="D997" s="94"/>
      <c r="E997" s="94"/>
      <c r="F997" s="94"/>
      <c r="G997" s="94"/>
      <c r="H997" s="94"/>
      <c r="I997" s="94"/>
      <c r="J997" s="94"/>
      <c r="K997" s="94"/>
      <c r="L997" s="94"/>
      <c r="M997" s="94"/>
      <c r="N997" s="94"/>
      <c r="O997" s="94"/>
      <c r="P997" s="94"/>
      <c r="Q997" s="94"/>
      <c r="R997" s="94"/>
      <c r="S997" s="94"/>
      <c r="T997" s="94"/>
      <c r="U997" s="94"/>
      <c r="V997" s="94"/>
      <c r="W997" s="94"/>
      <c r="X997" s="94"/>
      <c r="Y997" s="94"/>
      <c r="Z997" s="94"/>
    </row>
    <row r="998" ht="15.75" customHeight="1">
      <c r="A998" s="94"/>
      <c r="B998" s="94"/>
      <c r="C998" s="94"/>
      <c r="D998" s="94"/>
      <c r="E998" s="94"/>
      <c r="F998" s="94"/>
      <c r="G998" s="94"/>
      <c r="H998" s="94"/>
      <c r="I998" s="94"/>
      <c r="J998" s="94"/>
      <c r="K998" s="94"/>
      <c r="L998" s="94"/>
      <c r="M998" s="94"/>
      <c r="N998" s="94"/>
      <c r="O998" s="94"/>
      <c r="P998" s="94"/>
      <c r="Q998" s="94"/>
      <c r="R998" s="94"/>
      <c r="S998" s="94"/>
      <c r="T998" s="94"/>
      <c r="U998" s="94"/>
      <c r="V998" s="94"/>
      <c r="W998" s="94"/>
      <c r="X998" s="94"/>
      <c r="Y998" s="94"/>
      <c r="Z998" s="94"/>
    </row>
    <row r="999" ht="15.75" customHeight="1">
      <c r="A999" s="94"/>
      <c r="B999" s="94"/>
      <c r="C999" s="94"/>
      <c r="D999" s="94"/>
      <c r="E999" s="94"/>
      <c r="F999" s="94"/>
      <c r="G999" s="94"/>
      <c r="H999" s="94"/>
      <c r="I999" s="94"/>
      <c r="J999" s="94"/>
      <c r="K999" s="94"/>
      <c r="L999" s="94"/>
      <c r="M999" s="94"/>
      <c r="N999" s="94"/>
      <c r="O999" s="94"/>
      <c r="P999" s="94"/>
      <c r="Q999" s="94"/>
      <c r="R999" s="94"/>
      <c r="S999" s="94"/>
      <c r="T999" s="94"/>
      <c r="U999" s="94"/>
      <c r="V999" s="94"/>
      <c r="W999" s="94"/>
      <c r="X999" s="94"/>
      <c r="Y999" s="94"/>
      <c r="Z999" s="94"/>
    </row>
    <row r="1000" ht="15.75" customHeight="1">
      <c r="A1000" s="94"/>
      <c r="B1000" s="94"/>
      <c r="C1000" s="94"/>
      <c r="D1000" s="94"/>
      <c r="E1000" s="94"/>
      <c r="F1000" s="94"/>
      <c r="G1000" s="94"/>
      <c r="H1000" s="94"/>
      <c r="I1000" s="94"/>
      <c r="J1000" s="94"/>
      <c r="K1000" s="94"/>
      <c r="L1000" s="94"/>
      <c r="M1000" s="94"/>
      <c r="N1000" s="94"/>
      <c r="O1000" s="94"/>
      <c r="P1000" s="94"/>
      <c r="Q1000" s="94"/>
      <c r="R1000" s="94"/>
      <c r="S1000" s="94"/>
      <c r="T1000" s="94"/>
      <c r="U1000" s="94"/>
      <c r="V1000" s="94"/>
      <c r="W1000" s="94"/>
      <c r="X1000" s="94"/>
      <c r="Y1000" s="94"/>
      <c r="Z1000" s="94"/>
    </row>
    <row r="1001" ht="15.75" customHeight="1">
      <c r="A1001" s="94"/>
      <c r="B1001" s="94"/>
      <c r="C1001" s="94"/>
      <c r="D1001" s="94"/>
      <c r="E1001" s="94"/>
      <c r="F1001" s="94"/>
      <c r="G1001" s="94"/>
      <c r="H1001" s="94"/>
      <c r="I1001" s="94"/>
      <c r="J1001" s="94"/>
      <c r="K1001" s="94"/>
      <c r="L1001" s="94"/>
      <c r="M1001" s="94"/>
      <c r="N1001" s="94"/>
      <c r="O1001" s="94"/>
      <c r="P1001" s="94"/>
      <c r="Q1001" s="94"/>
      <c r="R1001" s="94"/>
      <c r="S1001" s="94"/>
      <c r="T1001" s="94"/>
      <c r="U1001" s="94"/>
      <c r="V1001" s="94"/>
      <c r="W1001" s="94"/>
      <c r="X1001" s="94"/>
      <c r="Y1001" s="94"/>
      <c r="Z1001" s="94"/>
    </row>
    <row r="1002" ht="15.75" customHeight="1">
      <c r="A1002" s="94"/>
      <c r="B1002" s="94"/>
      <c r="C1002" s="94"/>
      <c r="D1002" s="94"/>
      <c r="E1002" s="94"/>
      <c r="F1002" s="94"/>
      <c r="G1002" s="94"/>
      <c r="H1002" s="94"/>
      <c r="I1002" s="94"/>
      <c r="J1002" s="94"/>
      <c r="K1002" s="94"/>
      <c r="L1002" s="94"/>
      <c r="M1002" s="94"/>
      <c r="N1002" s="94"/>
      <c r="O1002" s="94"/>
      <c r="P1002" s="94"/>
      <c r="Q1002" s="94"/>
      <c r="R1002" s="94"/>
      <c r="S1002" s="94"/>
      <c r="T1002" s="94"/>
      <c r="U1002" s="94"/>
      <c r="V1002" s="94"/>
      <c r="W1002" s="94"/>
      <c r="X1002" s="94"/>
      <c r="Y1002" s="94"/>
      <c r="Z1002" s="94"/>
    </row>
  </sheetData>
  <mergeCells count="46">
    <mergeCell ref="E1:J1"/>
    <mergeCell ref="B2:J6"/>
    <mergeCell ref="K2:L3"/>
    <mergeCell ref="D7:F7"/>
    <mergeCell ref="H7:I7"/>
    <mergeCell ref="D8:E8"/>
    <mergeCell ref="H8:I8"/>
    <mergeCell ref="J13:J14"/>
    <mergeCell ref="K13:K14"/>
    <mergeCell ref="L13:M13"/>
    <mergeCell ref="D9:F9"/>
    <mergeCell ref="H9:J9"/>
    <mergeCell ref="D10:E10"/>
    <mergeCell ref="B13:B14"/>
    <mergeCell ref="C13:E14"/>
    <mergeCell ref="F13:H13"/>
    <mergeCell ref="I13:I14"/>
    <mergeCell ref="C15:E15"/>
    <mergeCell ref="C16:E16"/>
    <mergeCell ref="C17:E17"/>
    <mergeCell ref="C18:E18"/>
    <mergeCell ref="C19:E19"/>
    <mergeCell ref="C20:E20"/>
    <mergeCell ref="C21:E21"/>
    <mergeCell ref="C22:E22"/>
    <mergeCell ref="C23:E23"/>
    <mergeCell ref="C24:E24"/>
    <mergeCell ref="C25:E25"/>
    <mergeCell ref="C26:E26"/>
    <mergeCell ref="C27:E27"/>
    <mergeCell ref="C28:E28"/>
    <mergeCell ref="C36:E36"/>
    <mergeCell ref="C37:E37"/>
    <mergeCell ref="B38:E38"/>
    <mergeCell ref="B41:D41"/>
    <mergeCell ref="F41:J41"/>
    <mergeCell ref="E45:G45"/>
    <mergeCell ref="E46:G46"/>
    <mergeCell ref="E47:G47"/>
    <mergeCell ref="C29:E29"/>
    <mergeCell ref="C30:E30"/>
    <mergeCell ref="C31:E31"/>
    <mergeCell ref="C32:E32"/>
    <mergeCell ref="C33:E33"/>
    <mergeCell ref="C34:E34"/>
    <mergeCell ref="C35:E35"/>
  </mergeCells>
  <conditionalFormatting sqref="B41">
    <cfRule type="cellIs" dxfId="0" priority="1" operator="equal">
      <formula>"PREENCHER PRAZO NA FOLHA DE FECHAMENTO!"</formula>
    </cfRule>
  </conditionalFormatting>
  <conditionalFormatting sqref="J38">
    <cfRule type="cellIs" dxfId="1" priority="2" operator="greaterThan">
      <formula>1</formula>
    </cfRule>
  </conditionalFormatting>
  <conditionalFormatting sqref="J38">
    <cfRule type="cellIs" dxfId="1" priority="3" operator="lessThan">
      <formula>1</formula>
    </cfRule>
  </conditionalFormatting>
  <printOptions horizontalCentered="1" verticalCentered="1"/>
  <pageMargins bottom="0.75" footer="0.0" header="0.0" left="0.25" right="0.25" top="0.75"/>
  <pageSetup paperSize="9"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4.43" defaultRowHeight="15.0"/>
  <cols>
    <col customWidth="1" min="1" max="3" width="6.43"/>
    <col customWidth="1" min="4" max="4" width="7.71"/>
    <col customWidth="1" min="5" max="5" width="6.43"/>
    <col customWidth="1" min="6" max="6" width="8.0"/>
    <col customWidth="1" min="7" max="7" width="6.43"/>
    <col customWidth="1" min="8" max="8" width="13.86"/>
    <col customWidth="1" min="9" max="9" width="7.29"/>
    <col customWidth="1" min="10" max="10" width="10.29"/>
    <col customWidth="1" min="11" max="12" width="6.43"/>
    <col customWidth="1" min="13" max="13" width="8.43"/>
    <col customWidth="1" min="14" max="14" width="7.57"/>
    <col customWidth="1" min="15" max="15" width="6.57"/>
    <col customWidth="1" hidden="1" min="16" max="16" width="24.86"/>
    <col customWidth="1" min="17" max="17" width="10.57"/>
    <col customWidth="1" min="18" max="22" width="8.29"/>
    <col customWidth="1" min="23" max="27" width="10.57"/>
  </cols>
  <sheetData>
    <row r="1">
      <c r="A1" s="106"/>
      <c r="B1" s="106"/>
      <c r="C1" s="106"/>
      <c r="D1" s="106"/>
      <c r="E1" s="107"/>
      <c r="F1" s="107"/>
      <c r="G1" s="107"/>
      <c r="H1" s="107"/>
      <c r="I1" s="107"/>
      <c r="J1" s="107"/>
      <c r="K1" s="107"/>
      <c r="L1" s="107"/>
      <c r="M1" s="107"/>
      <c r="N1" s="106"/>
      <c r="O1" s="108"/>
      <c r="P1" s="108"/>
      <c r="R1" s="108"/>
      <c r="S1" s="108"/>
      <c r="T1" s="108"/>
      <c r="U1" s="108"/>
      <c r="V1" s="108"/>
      <c r="W1" s="109"/>
      <c r="X1" s="109"/>
      <c r="Y1" s="109"/>
      <c r="Z1" s="109"/>
      <c r="AA1" s="109"/>
    </row>
    <row r="2">
      <c r="A2" s="106"/>
      <c r="B2" s="110"/>
      <c r="C2" s="111"/>
      <c r="D2" s="111"/>
      <c r="E2" s="112"/>
      <c r="F2" s="112"/>
      <c r="G2" s="112"/>
      <c r="H2" s="112"/>
      <c r="I2" s="112"/>
      <c r="J2" s="112"/>
      <c r="K2" s="112"/>
      <c r="L2" s="112"/>
      <c r="M2" s="112"/>
      <c r="N2" s="113"/>
      <c r="O2" s="114"/>
      <c r="P2" s="114"/>
      <c r="R2" s="114"/>
      <c r="S2" s="114"/>
      <c r="T2" s="114"/>
      <c r="U2" s="114"/>
      <c r="V2" s="114"/>
      <c r="W2" s="109"/>
      <c r="X2" s="109"/>
      <c r="Y2" s="109"/>
      <c r="Z2" s="109"/>
      <c r="AA2" s="109"/>
    </row>
    <row r="3">
      <c r="A3" s="106"/>
      <c r="B3" s="115"/>
      <c r="C3" s="116"/>
      <c r="D3" s="116"/>
      <c r="E3" s="116"/>
      <c r="F3" s="117"/>
      <c r="G3" s="117"/>
      <c r="H3" s="117"/>
      <c r="I3" s="117"/>
      <c r="J3" s="117"/>
      <c r="K3" s="117"/>
      <c r="L3" s="117"/>
      <c r="M3" s="117"/>
      <c r="N3" s="118"/>
      <c r="O3" s="114"/>
      <c r="P3" s="114" t="s">
        <v>28</v>
      </c>
      <c r="R3" s="114"/>
      <c r="S3" s="114"/>
      <c r="T3" s="114"/>
      <c r="U3" s="114"/>
      <c r="V3" s="114"/>
      <c r="W3" s="109"/>
      <c r="X3" s="109"/>
      <c r="Y3" s="109"/>
      <c r="Z3" s="109"/>
      <c r="AA3" s="109"/>
    </row>
    <row r="4">
      <c r="A4" s="106"/>
      <c r="B4" s="115"/>
      <c r="C4" s="119"/>
      <c r="D4" s="119"/>
      <c r="E4" s="117"/>
      <c r="F4" s="117"/>
      <c r="G4" s="117"/>
      <c r="H4" s="117"/>
      <c r="I4" s="117"/>
      <c r="J4" s="117"/>
      <c r="K4" s="117"/>
      <c r="L4" s="117"/>
      <c r="M4" s="117"/>
      <c r="N4" s="118"/>
      <c r="O4" s="114"/>
      <c r="P4" s="114" t="s">
        <v>29</v>
      </c>
      <c r="R4" s="114"/>
      <c r="S4" s="114"/>
      <c r="T4" s="114"/>
      <c r="U4" s="114"/>
      <c r="V4" s="114"/>
      <c r="W4" s="109"/>
      <c r="X4" s="109"/>
      <c r="Y4" s="109"/>
      <c r="Z4" s="109"/>
      <c r="AA4" s="109"/>
    </row>
    <row r="5">
      <c r="A5" s="106"/>
      <c r="B5" s="115"/>
      <c r="C5" s="117" t="s">
        <v>30</v>
      </c>
      <c r="D5" s="116"/>
      <c r="E5" s="116"/>
      <c r="F5" s="117"/>
      <c r="G5" s="117"/>
      <c r="H5" s="117"/>
      <c r="I5" s="117"/>
      <c r="J5" s="117"/>
      <c r="K5" s="117"/>
      <c r="L5" s="117"/>
      <c r="M5" s="117"/>
      <c r="N5" s="118"/>
      <c r="O5" s="114"/>
      <c r="P5" s="114" t="s">
        <v>31</v>
      </c>
      <c r="R5" s="114"/>
      <c r="S5" s="114"/>
      <c r="T5" s="114"/>
      <c r="U5" s="114"/>
      <c r="V5" s="114"/>
      <c r="W5" s="109"/>
      <c r="X5" s="109"/>
      <c r="Y5" s="109"/>
      <c r="Z5" s="109"/>
      <c r="AA5" s="109"/>
    </row>
    <row r="6">
      <c r="A6" s="106"/>
      <c r="B6" s="115"/>
      <c r="C6" s="119"/>
      <c r="D6" s="48"/>
      <c r="E6" s="117"/>
      <c r="F6" s="117"/>
      <c r="G6" s="117"/>
      <c r="H6" s="117"/>
      <c r="I6" s="117"/>
      <c r="J6" s="117"/>
      <c r="K6" s="117"/>
      <c r="L6" s="117"/>
      <c r="M6" s="117"/>
      <c r="N6" s="120"/>
      <c r="O6" s="114"/>
      <c r="P6" s="114" t="s">
        <v>32</v>
      </c>
      <c r="R6" s="114"/>
      <c r="S6" s="114"/>
      <c r="T6" s="114"/>
      <c r="U6" s="114"/>
      <c r="V6" s="114"/>
      <c r="W6" s="121"/>
      <c r="X6" s="109"/>
      <c r="Y6" s="109"/>
      <c r="Z6" s="109"/>
      <c r="AA6" s="109"/>
    </row>
    <row r="7">
      <c r="A7" s="122"/>
      <c r="B7" s="123"/>
      <c r="C7" s="124"/>
      <c r="D7" s="125"/>
      <c r="E7" s="126"/>
      <c r="F7" s="125"/>
      <c r="G7" s="125"/>
      <c r="H7" s="125"/>
      <c r="I7" s="125"/>
      <c r="J7" s="125"/>
      <c r="K7" s="125"/>
      <c r="L7" s="125"/>
      <c r="M7" s="48"/>
      <c r="N7" s="120"/>
      <c r="O7" s="127"/>
      <c r="P7" s="114" t="s">
        <v>33</v>
      </c>
      <c r="R7" s="127"/>
      <c r="S7" s="127"/>
      <c r="T7" s="127"/>
      <c r="U7" s="127"/>
      <c r="V7" s="127"/>
      <c r="W7" s="109"/>
      <c r="X7" s="109"/>
      <c r="Y7" s="109"/>
      <c r="Z7" s="109"/>
      <c r="AA7" s="109"/>
    </row>
    <row r="8">
      <c r="A8" s="122"/>
      <c r="B8" s="128"/>
      <c r="C8" s="129"/>
      <c r="D8" s="130"/>
      <c r="E8" s="131"/>
      <c r="F8" s="130"/>
      <c r="G8" s="130"/>
      <c r="H8" s="130"/>
      <c r="I8" s="130"/>
      <c r="J8" s="130"/>
      <c r="K8" s="130"/>
      <c r="L8" s="130"/>
      <c r="M8" s="130"/>
      <c r="N8" s="132"/>
      <c r="O8" s="127"/>
      <c r="P8" s="127" t="s">
        <v>34</v>
      </c>
      <c r="R8" s="127"/>
      <c r="S8" s="127"/>
      <c r="T8" s="127"/>
      <c r="U8" s="127"/>
      <c r="V8" s="127"/>
      <c r="W8" s="133"/>
      <c r="X8" s="109"/>
      <c r="Y8" s="109"/>
      <c r="Z8" s="109"/>
      <c r="AA8" s="109"/>
    </row>
    <row r="9">
      <c r="A9" s="122"/>
      <c r="B9" s="134"/>
      <c r="C9" s="134"/>
      <c r="D9" s="48"/>
      <c r="E9" s="48"/>
      <c r="F9" s="48"/>
      <c r="G9" s="48"/>
      <c r="H9" s="48"/>
      <c r="I9" s="48"/>
      <c r="J9" s="48"/>
      <c r="K9" s="48"/>
      <c r="L9" s="48"/>
      <c r="M9" s="48"/>
      <c r="N9" s="48"/>
      <c r="O9" s="127"/>
      <c r="P9" s="127" t="s">
        <v>35</v>
      </c>
      <c r="R9" s="127"/>
      <c r="S9" s="127"/>
      <c r="T9" s="127"/>
      <c r="U9" s="127"/>
      <c r="V9" s="127"/>
      <c r="W9" s="135"/>
      <c r="X9" s="109"/>
      <c r="Y9" s="109"/>
      <c r="Z9" s="109"/>
      <c r="AA9" s="109"/>
    </row>
    <row r="10">
      <c r="A10" s="136"/>
      <c r="B10" s="137" t="s">
        <v>36</v>
      </c>
      <c r="C10" s="138"/>
      <c r="D10" s="138"/>
      <c r="E10" s="138"/>
      <c r="F10" s="138"/>
      <c r="G10" s="138"/>
      <c r="H10" s="138"/>
      <c r="I10" s="138"/>
      <c r="J10" s="138"/>
      <c r="K10" s="138"/>
      <c r="L10" s="139" t="s">
        <v>2</v>
      </c>
      <c r="M10" s="140">
        <f>IF(DADOS!D20&lt;&gt;"",DADOS!D20," ")</f>
        <v>44425</v>
      </c>
      <c r="N10" s="141"/>
      <c r="O10" s="127"/>
      <c r="P10" s="127" t="s">
        <v>37</v>
      </c>
      <c r="R10" s="127"/>
      <c r="S10" s="127"/>
      <c r="T10" s="127"/>
      <c r="U10" s="127"/>
      <c r="V10" s="127"/>
      <c r="W10" s="109"/>
      <c r="X10" s="109"/>
      <c r="Y10" s="109"/>
      <c r="Z10" s="109"/>
      <c r="AA10" s="109"/>
    </row>
    <row r="11" ht="15.0" customHeight="1">
      <c r="A11" s="142"/>
      <c r="B11" s="143" t="s">
        <v>38</v>
      </c>
      <c r="C11" s="144"/>
      <c r="D11" s="145" t="str">
        <f>IF(DADOS!$D$12&lt;&gt;"",DADOS!$D$12," ")</f>
        <v>NOVA CLÍNICA DE FISIOTERAPIA</v>
      </c>
      <c r="E11" s="27"/>
      <c r="F11" s="27"/>
      <c r="G11" s="27"/>
      <c r="H11" s="27"/>
      <c r="I11" s="146"/>
      <c r="J11" s="147"/>
      <c r="K11" s="25" t="s">
        <v>4</v>
      </c>
      <c r="L11" s="148" t="s">
        <v>29</v>
      </c>
      <c r="M11" s="27"/>
      <c r="N11" s="149"/>
      <c r="O11" s="114"/>
      <c r="P11" s="127" t="s">
        <v>39</v>
      </c>
      <c r="R11" s="127"/>
      <c r="S11" s="114"/>
      <c r="T11" s="114"/>
      <c r="U11" s="114"/>
      <c r="V11" s="114"/>
      <c r="W11" s="109"/>
      <c r="X11" s="109"/>
      <c r="Y11" s="109"/>
      <c r="Z11" s="109"/>
      <c r="AA11" s="109"/>
    </row>
    <row r="12">
      <c r="A12" s="142"/>
      <c r="B12" s="143" t="s">
        <v>1</v>
      </c>
      <c r="C12" s="144"/>
      <c r="D12" s="150" t="str">
        <f>IF(DADOS!D14&lt;&gt;"",DADOS!D14," ")</f>
        <v>AV. PEDRO COELHO DE MIRANDA S/Nº, JD.PANORAMA</v>
      </c>
      <c r="E12" s="27"/>
      <c r="F12" s="27"/>
      <c r="G12" s="27"/>
      <c r="H12" s="27"/>
      <c r="I12" s="27"/>
      <c r="J12" s="147"/>
      <c r="K12" s="25" t="s">
        <v>3</v>
      </c>
      <c r="L12" s="151" t="str">
        <f>IF(DADOS!$D$16&lt;&gt;"",DADOS!$D$16," ")</f>
        <v>JACAREZINHO</v>
      </c>
      <c r="M12" s="27"/>
      <c r="N12" s="149"/>
      <c r="O12" s="114"/>
      <c r="P12" s="114" t="s">
        <v>40</v>
      </c>
      <c r="R12" s="127"/>
      <c r="S12" s="114"/>
      <c r="T12" s="114"/>
      <c r="U12" s="114"/>
      <c r="V12" s="114"/>
      <c r="W12" s="109"/>
      <c r="X12" s="109"/>
      <c r="Y12" s="109"/>
      <c r="Z12" s="109"/>
      <c r="AA12" s="109"/>
    </row>
    <row r="13">
      <c r="A13" s="142"/>
      <c r="B13" s="143" t="s">
        <v>41</v>
      </c>
      <c r="C13" s="144"/>
      <c r="D13" s="150" t="str">
        <f>IF(DADOS!M12&lt;&gt;"",DADOS!M12," ")</f>
        <v>UENP</v>
      </c>
      <c r="E13" s="27"/>
      <c r="F13" s="27"/>
      <c r="G13" s="27"/>
      <c r="H13" s="27"/>
      <c r="I13" s="27"/>
      <c r="J13" s="147"/>
      <c r="K13" s="25" t="s">
        <v>42</v>
      </c>
      <c r="L13" s="148" t="s">
        <v>43</v>
      </c>
      <c r="M13" s="27"/>
      <c r="N13" s="149"/>
      <c r="O13" s="114"/>
      <c r="P13" s="114" t="s">
        <v>44</v>
      </c>
      <c r="R13" s="127"/>
      <c r="S13" s="114"/>
      <c r="T13" s="114"/>
      <c r="U13" s="114"/>
      <c r="V13" s="114"/>
      <c r="W13" s="109"/>
      <c r="X13" s="109"/>
      <c r="Y13" s="109"/>
      <c r="Z13" s="109"/>
      <c r="AA13" s="109"/>
    </row>
    <row r="14">
      <c r="A14" s="152"/>
      <c r="B14" s="153"/>
      <c r="C14" s="147"/>
      <c r="D14" s="154"/>
      <c r="E14" s="27"/>
      <c r="F14" s="27"/>
      <c r="G14" s="27"/>
      <c r="H14" s="27"/>
      <c r="I14" s="27"/>
      <c r="J14" s="147"/>
      <c r="K14" s="147"/>
      <c r="L14" s="150"/>
      <c r="M14" s="27"/>
      <c r="N14" s="149"/>
      <c r="O14" s="114"/>
      <c r="P14" s="114" t="s">
        <v>45</v>
      </c>
      <c r="R14" s="127"/>
      <c r="S14" s="114"/>
      <c r="T14" s="114"/>
      <c r="U14" s="114"/>
      <c r="V14" s="114"/>
      <c r="W14" s="109"/>
      <c r="X14" s="109"/>
      <c r="Y14" s="109"/>
      <c r="Z14" s="109"/>
      <c r="AA14" s="109"/>
    </row>
    <row r="15">
      <c r="A15" s="152"/>
      <c r="B15" s="153"/>
      <c r="C15" s="147"/>
      <c r="D15" s="147"/>
      <c r="E15" s="147"/>
      <c r="F15" s="147"/>
      <c r="G15" s="147"/>
      <c r="H15" s="147"/>
      <c r="I15" s="147"/>
      <c r="J15" s="147"/>
      <c r="K15" s="25"/>
      <c r="L15" s="144"/>
      <c r="M15" s="144"/>
      <c r="N15" s="155"/>
      <c r="O15" s="114"/>
      <c r="P15" s="114" t="s">
        <v>46</v>
      </c>
      <c r="R15" s="127"/>
      <c r="S15" s="114"/>
      <c r="T15" s="114"/>
      <c r="U15" s="114"/>
      <c r="V15" s="114"/>
      <c r="W15" s="109"/>
      <c r="X15" s="109"/>
      <c r="Y15" s="109"/>
      <c r="Z15" s="109"/>
      <c r="AA15" s="109"/>
    </row>
    <row r="16">
      <c r="A16" s="152"/>
      <c r="B16" s="153" t="s">
        <v>47</v>
      </c>
      <c r="C16" s="147"/>
      <c r="D16" s="156" t="s">
        <v>48</v>
      </c>
      <c r="E16" s="157"/>
      <c r="F16" s="147"/>
      <c r="G16" s="25" t="s">
        <v>49</v>
      </c>
      <c r="H16" s="158" t="s">
        <v>50</v>
      </c>
      <c r="I16" s="27"/>
      <c r="J16" s="27"/>
      <c r="K16" s="144"/>
      <c r="L16" s="159"/>
      <c r="M16" s="160"/>
      <c r="N16" s="149"/>
      <c r="O16" s="114"/>
      <c r="P16" s="114" t="s">
        <v>51</v>
      </c>
      <c r="R16" s="127"/>
      <c r="S16" s="114"/>
      <c r="T16" s="114"/>
      <c r="U16" s="114"/>
      <c r="V16" s="114"/>
      <c r="W16" s="109"/>
      <c r="X16" s="109"/>
      <c r="Y16" s="109"/>
      <c r="Z16" s="109"/>
      <c r="AA16" s="109"/>
    </row>
    <row r="17">
      <c r="A17" s="152"/>
      <c r="B17" s="153"/>
      <c r="C17" s="147"/>
      <c r="D17" s="157"/>
      <c r="E17" s="157"/>
      <c r="F17" s="147"/>
      <c r="G17" s="25" t="s">
        <v>52</v>
      </c>
      <c r="H17" s="26" t="str">
        <f>IF(DADOS!D24&lt;&gt;"",DADOS!D24," ")</f>
        <v>LINCOLN MAKOTO NOZAKI</v>
      </c>
      <c r="I17" s="27"/>
      <c r="J17" s="27"/>
      <c r="K17" s="144"/>
      <c r="L17" s="159" t="s">
        <v>53</v>
      </c>
      <c r="M17" s="116" t="str">
        <f>IF(DADOS!D28&lt;&gt;"",DADOS!D28," ")</f>
        <v>9555/D</v>
      </c>
      <c r="N17" s="161"/>
      <c r="O17" s="114"/>
      <c r="P17" s="114"/>
      <c r="R17" s="127"/>
      <c r="S17" s="114"/>
      <c r="T17" s="114"/>
      <c r="U17" s="114"/>
      <c r="V17" s="114"/>
      <c r="W17" s="109"/>
      <c r="X17" s="109"/>
      <c r="Y17" s="109"/>
      <c r="Z17" s="109"/>
      <c r="AA17" s="109"/>
    </row>
    <row r="18">
      <c r="A18" s="152"/>
      <c r="B18" s="153"/>
      <c r="C18" s="147"/>
      <c r="D18" s="147"/>
      <c r="E18" s="147"/>
      <c r="F18" s="147"/>
      <c r="G18" s="25" t="s">
        <v>54</v>
      </c>
      <c r="H18" s="158"/>
      <c r="I18" s="27"/>
      <c r="J18" s="27"/>
      <c r="K18" s="147"/>
      <c r="L18" s="25" t="s">
        <v>55</v>
      </c>
      <c r="M18" s="162">
        <f>IF(DADOS!D30&lt;&gt;"",DADOS!D30," ")</f>
        <v>1720215737664</v>
      </c>
      <c r="N18" s="149"/>
      <c r="O18" s="114"/>
      <c r="P18" s="114" t="s">
        <v>56</v>
      </c>
      <c r="R18" s="127"/>
      <c r="S18" s="114"/>
      <c r="T18" s="114"/>
      <c r="U18" s="114"/>
      <c r="V18" s="114"/>
      <c r="W18" s="109"/>
      <c r="X18" s="109"/>
      <c r="Y18" s="109"/>
      <c r="Z18" s="109"/>
      <c r="AA18" s="109"/>
    </row>
    <row r="19">
      <c r="A19" s="163"/>
      <c r="B19" s="164" t="s">
        <v>57</v>
      </c>
      <c r="C19" s="165"/>
      <c r="D19" s="158" t="s">
        <v>58</v>
      </c>
      <c r="E19" s="27"/>
      <c r="F19" s="27"/>
      <c r="G19" s="27"/>
      <c r="H19" s="27"/>
      <c r="I19" s="27"/>
      <c r="J19" s="27"/>
      <c r="K19" s="27"/>
      <c r="L19" s="27"/>
      <c r="M19" s="27"/>
      <c r="N19" s="149"/>
      <c r="O19" s="114"/>
      <c r="P19" s="114" t="s">
        <v>59</v>
      </c>
      <c r="R19" s="127"/>
      <c r="S19" s="114"/>
      <c r="T19" s="114"/>
      <c r="U19" s="114"/>
      <c r="V19" s="114"/>
      <c r="W19" s="109"/>
      <c r="X19" s="109"/>
      <c r="Y19" s="109"/>
      <c r="Z19" s="109"/>
      <c r="AA19" s="109"/>
    </row>
    <row r="20">
      <c r="A20" s="166"/>
      <c r="B20" s="167"/>
      <c r="C20" s="168"/>
      <c r="D20" s="168"/>
      <c r="E20" s="168"/>
      <c r="F20" s="168"/>
      <c r="G20" s="168"/>
      <c r="H20" s="168"/>
      <c r="I20" s="168"/>
      <c r="J20" s="168"/>
      <c r="K20" s="168"/>
      <c r="L20" s="168"/>
      <c r="M20" s="168"/>
      <c r="N20" s="169"/>
      <c r="O20" s="114"/>
      <c r="P20" s="114" t="s">
        <v>60</v>
      </c>
      <c r="R20" s="127"/>
      <c r="S20" s="114"/>
      <c r="T20" s="114"/>
      <c r="U20" s="114"/>
      <c r="V20" s="114"/>
      <c r="W20" s="109"/>
      <c r="X20" s="109"/>
      <c r="Y20" s="109"/>
      <c r="Z20" s="109"/>
      <c r="AA20" s="109"/>
    </row>
    <row r="21" ht="7.5" customHeight="1">
      <c r="A21" s="106"/>
      <c r="B21" s="119"/>
      <c r="C21" s="119"/>
      <c r="D21" s="119"/>
      <c r="E21" s="119"/>
      <c r="F21" s="119"/>
      <c r="G21" s="119"/>
      <c r="H21" s="119"/>
      <c r="I21" s="119"/>
      <c r="J21" s="119"/>
      <c r="K21" s="119"/>
      <c r="L21" s="119"/>
      <c r="M21" s="119"/>
      <c r="N21" s="119"/>
      <c r="O21" s="114"/>
      <c r="P21" s="114" t="s">
        <v>61</v>
      </c>
      <c r="R21" s="127"/>
      <c r="S21" s="114"/>
      <c r="T21" s="114"/>
      <c r="U21" s="114"/>
      <c r="V21" s="114"/>
      <c r="W21" s="109"/>
      <c r="X21" s="109"/>
      <c r="Y21" s="109"/>
      <c r="Z21" s="109"/>
      <c r="AA21" s="109"/>
    </row>
    <row r="22" ht="15.75" customHeight="1">
      <c r="A22" s="170"/>
      <c r="B22" s="171"/>
      <c r="C22" s="172"/>
      <c r="D22" s="172"/>
      <c r="E22" s="172"/>
      <c r="F22" s="172"/>
      <c r="G22" s="172"/>
      <c r="H22" s="172"/>
      <c r="I22" s="172"/>
      <c r="J22" s="172"/>
      <c r="K22" s="172"/>
      <c r="L22" s="172"/>
      <c r="M22" s="172"/>
      <c r="N22" s="173"/>
      <c r="O22" s="114"/>
      <c r="P22" s="114" t="s">
        <v>62</v>
      </c>
      <c r="R22" s="127"/>
      <c r="S22" s="114"/>
      <c r="T22" s="114"/>
      <c r="U22" s="114"/>
      <c r="V22" s="114"/>
      <c r="W22" s="109"/>
      <c r="X22" s="109"/>
      <c r="Y22" s="109"/>
      <c r="Z22" s="109"/>
      <c r="AA22" s="109"/>
    </row>
    <row r="23" ht="15.75" customHeight="1">
      <c r="A23" s="170"/>
      <c r="B23" s="174"/>
      <c r="C23" s="175"/>
      <c r="D23" s="175"/>
      <c r="E23" s="175"/>
      <c r="F23" s="175"/>
      <c r="G23" s="175"/>
      <c r="H23" s="175"/>
      <c r="I23" s="175"/>
      <c r="J23" s="175"/>
      <c r="K23" s="175"/>
      <c r="L23" s="175"/>
      <c r="M23" s="175"/>
      <c r="N23" s="176"/>
      <c r="O23" s="114"/>
      <c r="P23" s="114" t="s">
        <v>63</v>
      </c>
      <c r="R23" s="127"/>
      <c r="S23" s="114"/>
      <c r="T23" s="114"/>
      <c r="U23" s="114"/>
      <c r="V23" s="114"/>
      <c r="W23" s="109"/>
      <c r="X23" s="109"/>
      <c r="Y23" s="109"/>
      <c r="Z23" s="109"/>
      <c r="AA23" s="109"/>
    </row>
    <row r="24" ht="15.75" customHeight="1">
      <c r="A24" s="170"/>
      <c r="B24" s="174"/>
      <c r="C24" s="175"/>
      <c r="D24" s="119"/>
      <c r="E24" s="119"/>
      <c r="F24" s="177" t="s">
        <v>64</v>
      </c>
      <c r="G24" s="177" t="s">
        <v>65</v>
      </c>
      <c r="H24" s="178">
        <f>RESUMO!H38</f>
        <v>3216215.04</v>
      </c>
      <c r="I24" s="179"/>
      <c r="J24" s="179"/>
      <c r="K24" s="179"/>
      <c r="L24" s="175"/>
      <c r="M24" s="175"/>
      <c r="N24" s="176"/>
      <c r="O24" s="114"/>
      <c r="P24" s="114" t="s">
        <v>66</v>
      </c>
      <c r="R24" s="127"/>
      <c r="S24" s="114"/>
      <c r="T24" s="114"/>
      <c r="U24" s="114"/>
      <c r="V24" s="114"/>
      <c r="W24" s="109"/>
      <c r="X24" s="109"/>
      <c r="Y24" s="109"/>
      <c r="Z24" s="109"/>
      <c r="AA24" s="109"/>
    </row>
    <row r="25" ht="15.75" customHeight="1">
      <c r="A25" s="170"/>
      <c r="B25" s="174"/>
      <c r="C25" s="175"/>
      <c r="D25" s="175"/>
      <c r="E25" s="175"/>
      <c r="F25" s="175"/>
      <c r="G25" s="177"/>
      <c r="H25" s="180"/>
      <c r="I25" s="175"/>
      <c r="J25" s="175"/>
      <c r="K25" s="175"/>
      <c r="L25" s="175"/>
      <c r="M25" s="175"/>
      <c r="N25" s="176"/>
      <c r="O25" s="114"/>
      <c r="P25" s="114" t="s">
        <v>67</v>
      </c>
      <c r="R25" s="127"/>
      <c r="S25" s="114"/>
      <c r="T25" s="114"/>
      <c r="U25" s="114"/>
      <c r="V25" s="114"/>
      <c r="W25" s="109"/>
      <c r="X25" s="109"/>
      <c r="Y25" s="109"/>
      <c r="Z25" s="109"/>
      <c r="AA25" s="109"/>
    </row>
    <row r="26" ht="15.75" customHeight="1">
      <c r="A26" s="170"/>
      <c r="B26" s="174"/>
      <c r="C26" s="181" t="s">
        <v>68</v>
      </c>
      <c r="D26" s="27"/>
      <c r="E26" s="182">
        <f>ROUND(BDI!$D$27,4)</f>
        <v>0.2601</v>
      </c>
      <c r="F26" s="27"/>
      <c r="G26" s="177" t="s">
        <v>69</v>
      </c>
      <c r="H26" s="179">
        <f>'PLANILHA_SINTÉTICA'!S8</f>
        <v>805006.38</v>
      </c>
      <c r="I26" s="179"/>
      <c r="J26" s="179"/>
      <c r="K26" s="179"/>
      <c r="L26" s="175"/>
      <c r="M26" s="175"/>
      <c r="N26" s="176"/>
      <c r="O26" s="114"/>
      <c r="P26" s="114" t="s">
        <v>70</v>
      </c>
      <c r="R26" s="127"/>
      <c r="S26" s="114"/>
      <c r="T26" s="114"/>
      <c r="U26" s="114"/>
      <c r="V26" s="114"/>
      <c r="W26" s="109"/>
      <c r="X26" s="109"/>
      <c r="Y26" s="109"/>
      <c r="Z26" s="109"/>
      <c r="AA26" s="109"/>
    </row>
    <row r="27" ht="15.75" customHeight="1">
      <c r="A27" s="170"/>
      <c r="B27" s="174"/>
      <c r="C27" s="181" t="s">
        <v>71</v>
      </c>
      <c r="D27" s="27"/>
      <c r="E27" s="182">
        <f>ROUND(BDI!D64,4)</f>
        <v>0.1635</v>
      </c>
      <c r="F27" s="27"/>
      <c r="G27" s="177" t="s">
        <v>69</v>
      </c>
      <c r="H27" s="179">
        <f>'PLANILHA_SINTÉTICA'!T8</f>
        <v>19820.65</v>
      </c>
      <c r="I27" s="175"/>
      <c r="J27" s="175"/>
      <c r="K27" s="175"/>
      <c r="L27" s="175"/>
      <c r="M27" s="175"/>
      <c r="N27" s="176"/>
      <c r="O27" s="114"/>
      <c r="P27" s="114" t="s">
        <v>72</v>
      </c>
      <c r="R27" s="127"/>
      <c r="S27" s="114"/>
      <c r="T27" s="114"/>
      <c r="U27" s="114"/>
      <c r="V27" s="114"/>
      <c r="W27" s="109"/>
      <c r="X27" s="109"/>
      <c r="Y27" s="109"/>
      <c r="Z27" s="109"/>
      <c r="AA27" s="109"/>
    </row>
    <row r="28" ht="15.75" customHeight="1">
      <c r="A28" s="170"/>
      <c r="B28" s="174"/>
      <c r="C28" s="175"/>
      <c r="D28" s="175"/>
      <c r="E28" s="175"/>
      <c r="F28" s="177" t="s">
        <v>73</v>
      </c>
      <c r="G28" s="177" t="s">
        <v>69</v>
      </c>
      <c r="H28" s="183">
        <f>H24+H26+H27</f>
        <v>4041042.07</v>
      </c>
      <c r="I28" s="183"/>
      <c r="J28" s="183"/>
      <c r="K28" s="183"/>
      <c r="L28" s="175"/>
      <c r="M28" s="175"/>
      <c r="N28" s="176"/>
      <c r="O28" s="114"/>
      <c r="P28" s="114" t="s">
        <v>74</v>
      </c>
      <c r="R28" s="127"/>
      <c r="S28" s="114"/>
      <c r="T28" s="114"/>
      <c r="U28" s="114"/>
      <c r="V28" s="114"/>
      <c r="W28" s="109"/>
      <c r="X28" s="109"/>
      <c r="Y28" s="109"/>
      <c r="Z28" s="109"/>
      <c r="AA28" s="109"/>
    </row>
    <row r="29" ht="15.75" customHeight="1">
      <c r="A29" s="170"/>
      <c r="B29" s="174"/>
      <c r="C29" s="175"/>
      <c r="D29" s="175"/>
      <c r="E29" s="175"/>
      <c r="F29" s="175"/>
      <c r="G29" s="175"/>
      <c r="H29" s="175"/>
      <c r="I29" s="175"/>
      <c r="J29" s="175"/>
      <c r="K29" s="175"/>
      <c r="L29" s="175"/>
      <c r="M29" s="175"/>
      <c r="N29" s="176"/>
      <c r="O29" s="114"/>
      <c r="P29" s="114"/>
      <c r="R29" s="127"/>
      <c r="S29" s="114"/>
      <c r="T29" s="114"/>
      <c r="U29" s="114"/>
      <c r="V29" s="114"/>
      <c r="W29" s="109"/>
      <c r="X29" s="109"/>
      <c r="Y29" s="109"/>
      <c r="Z29" s="109"/>
      <c r="AA29" s="109"/>
    </row>
    <row r="30" ht="15.75" customHeight="1">
      <c r="A30" s="170"/>
      <c r="B30" s="174"/>
      <c r="C30" s="175"/>
      <c r="D30" s="175"/>
      <c r="E30" s="175"/>
      <c r="F30" s="175"/>
      <c r="G30" s="175"/>
      <c r="H30" s="175"/>
      <c r="I30" s="175"/>
      <c r="J30" s="175"/>
      <c r="K30" s="175"/>
      <c r="L30" s="175"/>
      <c r="M30" s="175"/>
      <c r="N30" s="176"/>
      <c r="O30" s="114"/>
      <c r="P30" s="114"/>
      <c r="R30" s="127"/>
      <c r="S30" s="114"/>
      <c r="T30" s="114"/>
      <c r="U30" s="114"/>
      <c r="V30" s="114"/>
      <c r="W30" s="109"/>
      <c r="X30" s="109"/>
      <c r="Y30" s="109"/>
      <c r="Z30" s="109"/>
      <c r="AA30" s="109"/>
    </row>
    <row r="31" ht="15.75" customHeight="1">
      <c r="A31" s="170"/>
      <c r="B31" s="174"/>
      <c r="C31" s="175"/>
      <c r="D31" s="175"/>
      <c r="E31" s="175"/>
      <c r="F31" s="175"/>
      <c r="G31" s="175"/>
      <c r="H31" s="175"/>
      <c r="I31" s="175"/>
      <c r="J31" s="175"/>
      <c r="K31" s="175"/>
      <c r="L31" s="175"/>
      <c r="M31" s="175"/>
      <c r="N31" s="176"/>
      <c r="O31" s="114"/>
      <c r="P31" s="114"/>
      <c r="R31" s="127"/>
      <c r="S31" s="114"/>
      <c r="T31" s="114"/>
      <c r="U31" s="114"/>
      <c r="V31" s="114"/>
      <c r="W31" s="109"/>
      <c r="X31" s="109"/>
      <c r="Y31" s="109"/>
      <c r="Z31" s="109"/>
      <c r="AA31" s="109"/>
    </row>
    <row r="32" ht="15.75" customHeight="1">
      <c r="A32" s="170"/>
      <c r="B32" s="174"/>
      <c r="C32" s="175"/>
      <c r="D32" s="175"/>
      <c r="E32" s="175"/>
      <c r="F32" s="177" t="s">
        <v>75</v>
      </c>
      <c r="G32" s="184">
        <v>540.0</v>
      </c>
      <c r="H32" s="185" t="s">
        <v>76</v>
      </c>
      <c r="I32" s="27"/>
      <c r="J32" s="27"/>
      <c r="K32" s="186"/>
      <c r="L32" s="186"/>
      <c r="M32" s="186"/>
      <c r="N32" s="176"/>
      <c r="O32" s="114"/>
      <c r="P32" s="114"/>
      <c r="R32" s="127"/>
      <c r="S32" s="114"/>
      <c r="T32" s="114"/>
      <c r="U32" s="114"/>
      <c r="V32" s="114"/>
      <c r="W32" s="109"/>
      <c r="X32" s="109"/>
      <c r="Y32" s="109"/>
      <c r="Z32" s="109"/>
      <c r="AA32" s="109"/>
    </row>
    <row r="33" ht="15.75" customHeight="1">
      <c r="A33" s="170"/>
      <c r="B33" s="174"/>
      <c r="C33" s="175"/>
      <c r="D33" s="175"/>
      <c r="E33" s="175"/>
      <c r="F33" s="177"/>
      <c r="G33" s="186"/>
      <c r="H33" s="186"/>
      <c r="I33" s="186"/>
      <c r="J33" s="186"/>
      <c r="K33" s="186"/>
      <c r="L33" s="186"/>
      <c r="M33" s="186"/>
      <c r="N33" s="176"/>
      <c r="O33" s="114"/>
      <c r="P33" s="114"/>
      <c r="R33" s="127"/>
      <c r="S33" s="114"/>
      <c r="T33" s="114"/>
      <c r="U33" s="114"/>
      <c r="V33" s="114"/>
      <c r="W33" s="109"/>
      <c r="X33" s="109"/>
      <c r="Y33" s="109"/>
      <c r="Z33" s="109"/>
      <c r="AA33" s="109"/>
    </row>
    <row r="34" ht="15.75" customHeight="1">
      <c r="A34" s="170"/>
      <c r="B34" s="174"/>
      <c r="C34" s="175"/>
      <c r="D34" s="175"/>
      <c r="E34" s="175"/>
      <c r="F34" s="175"/>
      <c r="G34" s="175"/>
      <c r="H34" s="175"/>
      <c r="I34" s="175"/>
      <c r="J34" s="175"/>
      <c r="K34" s="175"/>
      <c r="L34" s="175"/>
      <c r="M34" s="175"/>
      <c r="N34" s="176"/>
      <c r="O34" s="114"/>
      <c r="P34" s="114"/>
      <c r="R34" s="127"/>
      <c r="S34" s="114"/>
      <c r="T34" s="114"/>
      <c r="U34" s="114"/>
      <c r="V34" s="114"/>
      <c r="W34" s="109"/>
      <c r="X34" s="109"/>
      <c r="Y34" s="109"/>
      <c r="Z34" s="109"/>
      <c r="AA34" s="109"/>
    </row>
    <row r="35" ht="15.75" customHeight="1">
      <c r="A35" s="170"/>
      <c r="B35" s="174"/>
      <c r="C35" s="175"/>
      <c r="D35" s="175"/>
      <c r="E35" s="175"/>
      <c r="F35" s="177" t="s">
        <v>77</v>
      </c>
      <c r="G35" s="187" t="s">
        <v>78</v>
      </c>
      <c r="H35" s="33"/>
      <c r="I35" s="188">
        <f>IF(RESUMO!F39&lt;&gt;"",RESUMO!F39," ")</f>
        <v>0.7678141623</v>
      </c>
      <c r="J35" s="53"/>
      <c r="K35" s="189"/>
      <c r="L35" s="175"/>
      <c r="M35" s="175"/>
      <c r="N35" s="176"/>
      <c r="O35" s="114"/>
      <c r="P35" s="114"/>
      <c r="R35" s="127"/>
      <c r="S35" s="114"/>
      <c r="T35" s="114"/>
      <c r="U35" s="114"/>
      <c r="V35" s="114"/>
      <c r="W35" s="109"/>
      <c r="X35" s="109"/>
      <c r="Y35" s="109"/>
      <c r="Z35" s="109"/>
      <c r="AA35" s="109"/>
    </row>
    <row r="36" ht="15.75" customHeight="1">
      <c r="A36" s="170"/>
      <c r="B36" s="174"/>
      <c r="C36" s="175"/>
      <c r="D36" s="175"/>
      <c r="E36" s="175"/>
      <c r="F36" s="175"/>
      <c r="G36" s="190"/>
      <c r="H36" s="190"/>
      <c r="I36" s="191"/>
      <c r="J36" s="191"/>
      <c r="K36" s="175"/>
      <c r="L36" s="175"/>
      <c r="M36" s="175"/>
      <c r="N36" s="176"/>
      <c r="O36" s="114"/>
      <c r="P36" s="114"/>
      <c r="R36" s="127"/>
      <c r="S36" s="114"/>
      <c r="T36" s="114"/>
      <c r="U36" s="114"/>
      <c r="V36" s="114"/>
      <c r="W36" s="109"/>
      <c r="X36" s="109"/>
      <c r="Y36" s="109"/>
      <c r="Z36" s="109"/>
      <c r="AA36" s="109"/>
    </row>
    <row r="37" ht="15.75" customHeight="1">
      <c r="A37" s="170"/>
      <c r="B37" s="174"/>
      <c r="C37" s="175"/>
      <c r="D37" s="177"/>
      <c r="E37" s="177"/>
      <c r="F37" s="177"/>
      <c r="G37" s="187" t="s">
        <v>79</v>
      </c>
      <c r="H37" s="33"/>
      <c r="I37" s="188">
        <f>IF(I35=0,"",1-I35)</f>
        <v>0.2321858377</v>
      </c>
      <c r="J37" s="53"/>
      <c r="K37" s="189"/>
      <c r="L37" s="175"/>
      <c r="M37" s="175"/>
      <c r="N37" s="176"/>
      <c r="O37" s="114"/>
      <c r="P37" s="114"/>
      <c r="R37" s="127"/>
      <c r="S37" s="114"/>
      <c r="T37" s="114"/>
      <c r="U37" s="114"/>
      <c r="V37" s="114"/>
      <c r="W37" s="109"/>
      <c r="X37" s="109"/>
      <c r="Y37" s="109"/>
      <c r="Z37" s="109"/>
      <c r="AA37" s="109"/>
    </row>
    <row r="38" ht="15.75" customHeight="1">
      <c r="A38" s="170"/>
      <c r="B38" s="192"/>
      <c r="C38" s="193"/>
      <c r="D38" s="193"/>
      <c r="E38" s="193"/>
      <c r="F38" s="193"/>
      <c r="G38" s="193"/>
      <c r="H38" s="193"/>
      <c r="I38" s="193"/>
      <c r="J38" s="193"/>
      <c r="K38" s="193"/>
      <c r="L38" s="193"/>
      <c r="M38" s="193"/>
      <c r="N38" s="194"/>
      <c r="O38" s="114"/>
      <c r="P38" s="114"/>
      <c r="R38" s="127"/>
      <c r="S38" s="114"/>
      <c r="T38" s="114"/>
      <c r="U38" s="114"/>
      <c r="V38" s="114"/>
      <c r="W38" s="109"/>
      <c r="X38" s="109"/>
      <c r="Y38" s="109"/>
      <c r="Z38" s="109"/>
      <c r="AA38" s="109"/>
    </row>
    <row r="39" ht="15.75" customHeight="1">
      <c r="A39" s="170"/>
      <c r="B39" s="175"/>
      <c r="C39" s="175"/>
      <c r="D39" s="175"/>
      <c r="E39" s="175"/>
      <c r="F39" s="175"/>
      <c r="G39" s="175"/>
      <c r="H39" s="175"/>
      <c r="I39" s="175"/>
      <c r="J39" s="175"/>
      <c r="K39" s="175"/>
      <c r="L39" s="175"/>
      <c r="M39" s="175"/>
      <c r="N39" s="175"/>
      <c r="O39" s="114"/>
      <c r="P39" s="114"/>
      <c r="R39" s="127"/>
      <c r="S39" s="114"/>
      <c r="T39" s="114"/>
      <c r="U39" s="114"/>
      <c r="V39" s="114"/>
      <c r="W39" s="109"/>
      <c r="X39" s="109"/>
      <c r="Y39" s="109"/>
      <c r="Z39" s="109"/>
      <c r="AA39" s="109"/>
    </row>
    <row r="40" ht="15.75" customHeight="1">
      <c r="A40" s="170"/>
      <c r="B40" s="171"/>
      <c r="C40" s="195"/>
      <c r="D40" s="195"/>
      <c r="E40" s="195"/>
      <c r="F40" s="195"/>
      <c r="G40" s="196"/>
      <c r="H40" s="196"/>
      <c r="I40" s="196"/>
      <c r="J40" s="172"/>
      <c r="K40" s="172"/>
      <c r="L40" s="172"/>
      <c r="M40" s="172"/>
      <c r="N40" s="173"/>
      <c r="O40" s="114"/>
      <c r="P40" s="114"/>
      <c r="R40" s="127"/>
      <c r="S40" s="114"/>
      <c r="T40" s="114"/>
      <c r="U40" s="114"/>
      <c r="V40" s="114"/>
      <c r="W40" s="109"/>
      <c r="X40" s="109"/>
      <c r="Y40" s="109"/>
      <c r="Z40" s="109"/>
      <c r="AA40" s="109"/>
    </row>
    <row r="41" ht="15.75" customHeight="1">
      <c r="A41" s="197"/>
      <c r="B41" s="198" t="s">
        <v>80</v>
      </c>
      <c r="C41" s="27"/>
      <c r="D41" s="27"/>
      <c r="E41" s="27"/>
      <c r="F41" s="177"/>
      <c r="G41" s="186" t="s">
        <v>30</v>
      </c>
      <c r="H41" s="199" t="s">
        <v>81</v>
      </c>
      <c r="I41" s="27"/>
      <c r="J41" s="27"/>
      <c r="K41" s="27"/>
      <c r="L41" s="27"/>
      <c r="M41" s="27"/>
      <c r="N41" s="149"/>
      <c r="O41" s="114"/>
      <c r="P41" s="114"/>
      <c r="R41" s="127"/>
      <c r="S41" s="114"/>
      <c r="T41" s="114"/>
      <c r="U41" s="114"/>
      <c r="V41" s="114"/>
      <c r="W41" s="109"/>
      <c r="X41" s="109"/>
      <c r="Y41" s="109"/>
      <c r="Z41" s="109"/>
      <c r="AA41" s="109"/>
    </row>
    <row r="42" ht="15.75" customHeight="1">
      <c r="A42" s="170"/>
      <c r="B42" s="174"/>
      <c r="C42" s="175"/>
      <c r="D42" s="175"/>
      <c r="E42" s="175"/>
      <c r="F42" s="175"/>
      <c r="G42" s="175"/>
      <c r="H42" s="175"/>
      <c r="I42" s="175"/>
      <c r="J42" s="175"/>
      <c r="K42" s="175"/>
      <c r="L42" s="175"/>
      <c r="M42" s="175"/>
      <c r="N42" s="176"/>
      <c r="O42" s="114"/>
      <c r="P42" s="114"/>
      <c r="R42" s="127"/>
      <c r="S42" s="114"/>
      <c r="T42" s="114"/>
      <c r="U42" s="114"/>
      <c r="V42" s="114"/>
      <c r="W42" s="109"/>
      <c r="X42" s="109"/>
      <c r="Y42" s="109"/>
      <c r="Z42" s="109"/>
      <c r="AA42" s="109"/>
    </row>
    <row r="43" ht="15.75" customHeight="1">
      <c r="A43" s="197"/>
      <c r="B43" s="198" t="s">
        <v>82</v>
      </c>
      <c r="C43" s="27"/>
      <c r="D43" s="27"/>
      <c r="E43" s="27"/>
      <c r="F43" s="177"/>
      <c r="G43" s="200" t="s">
        <v>30</v>
      </c>
      <c r="H43" s="201" t="s">
        <v>83</v>
      </c>
      <c r="I43" s="27"/>
      <c r="J43" s="27"/>
      <c r="K43" s="27"/>
      <c r="L43" s="27"/>
      <c r="M43" s="27"/>
      <c r="N43" s="149"/>
      <c r="O43" s="114"/>
      <c r="P43" s="114"/>
      <c r="R43" s="127"/>
      <c r="S43" s="114"/>
      <c r="T43" s="114"/>
      <c r="U43" s="114"/>
      <c r="V43" s="114"/>
      <c r="W43" s="109"/>
      <c r="X43" s="109"/>
      <c r="Y43" s="109"/>
      <c r="Z43" s="109"/>
      <c r="AA43" s="109"/>
    </row>
    <row r="44" ht="15.75" customHeight="1">
      <c r="A44" s="170"/>
      <c r="B44" s="174" t="s">
        <v>30</v>
      </c>
      <c r="C44" s="177"/>
      <c r="D44" s="177"/>
      <c r="E44" s="177"/>
      <c r="F44" s="177"/>
      <c r="G44" s="200"/>
      <c r="H44" s="200"/>
      <c r="I44" s="200"/>
      <c r="J44" s="175"/>
      <c r="K44" s="175"/>
      <c r="L44" s="175"/>
      <c r="M44" s="175"/>
      <c r="N44" s="176"/>
      <c r="O44" s="114"/>
      <c r="P44" s="114"/>
      <c r="R44" s="127"/>
      <c r="S44" s="114"/>
      <c r="T44" s="114"/>
      <c r="U44" s="114"/>
      <c r="V44" s="114"/>
      <c r="W44" s="109"/>
      <c r="X44" s="109"/>
      <c r="Y44" s="109"/>
      <c r="Z44" s="109"/>
      <c r="AA44" s="109"/>
    </row>
    <row r="45" ht="15.75" customHeight="1">
      <c r="A45" s="170"/>
      <c r="B45" s="174"/>
      <c r="C45" s="175"/>
      <c r="D45" s="175"/>
      <c r="E45" s="175"/>
      <c r="F45" s="175"/>
      <c r="G45" s="202"/>
      <c r="H45" s="203" t="s">
        <v>84</v>
      </c>
      <c r="I45" s="27"/>
      <c r="J45" s="27"/>
      <c r="K45" s="27"/>
      <c r="L45" s="27"/>
      <c r="M45" s="27"/>
      <c r="N45" s="149"/>
      <c r="O45" s="114"/>
      <c r="P45" s="114"/>
      <c r="R45" s="127"/>
      <c r="S45" s="114"/>
      <c r="T45" s="114"/>
      <c r="U45" s="114"/>
      <c r="V45" s="114"/>
      <c r="W45" s="109"/>
      <c r="X45" s="109"/>
      <c r="Y45" s="109"/>
      <c r="Z45" s="109"/>
      <c r="AA45" s="109"/>
    </row>
    <row r="46" ht="15.75" customHeight="1">
      <c r="A46" s="170"/>
      <c r="B46" s="192"/>
      <c r="C46" s="193"/>
      <c r="D46" s="193"/>
      <c r="E46" s="193"/>
      <c r="F46" s="193"/>
      <c r="G46" s="193"/>
      <c r="H46" s="193"/>
      <c r="I46" s="193"/>
      <c r="J46" s="193"/>
      <c r="K46" s="193"/>
      <c r="L46" s="193"/>
      <c r="M46" s="193"/>
      <c r="N46" s="194"/>
      <c r="O46" s="114"/>
      <c r="P46" s="114"/>
      <c r="R46" s="127"/>
      <c r="S46" s="114"/>
      <c r="T46" s="114"/>
      <c r="U46" s="114"/>
      <c r="V46" s="114"/>
      <c r="W46" s="109"/>
      <c r="X46" s="109"/>
      <c r="Y46" s="109"/>
      <c r="Z46" s="109"/>
      <c r="AA46" s="109"/>
    </row>
    <row r="47" ht="15.75" customHeight="1">
      <c r="A47" s="106"/>
      <c r="B47" s="119"/>
      <c r="C47" s="119"/>
      <c r="D47" s="119"/>
      <c r="E47" s="119"/>
      <c r="F47" s="119"/>
      <c r="G47" s="119"/>
      <c r="H47" s="119"/>
      <c r="I47" s="119"/>
      <c r="J47" s="119"/>
      <c r="K47" s="119"/>
      <c r="L47" s="119"/>
      <c r="M47" s="119"/>
      <c r="N47" s="119"/>
      <c r="O47" s="114"/>
      <c r="P47" s="114"/>
      <c r="R47" s="127"/>
      <c r="S47" s="114"/>
      <c r="T47" s="114"/>
      <c r="U47" s="114"/>
      <c r="V47" s="114"/>
      <c r="W47" s="109"/>
      <c r="X47" s="109"/>
      <c r="Y47" s="109"/>
      <c r="Z47" s="109"/>
      <c r="AA47" s="109"/>
    </row>
    <row r="48" ht="15.75" customHeight="1">
      <c r="A48" s="106"/>
      <c r="B48" s="110"/>
      <c r="C48" s="111"/>
      <c r="D48" s="111"/>
      <c r="E48" s="111"/>
      <c r="F48" s="111"/>
      <c r="G48" s="111"/>
      <c r="H48" s="111"/>
      <c r="I48" s="111"/>
      <c r="J48" s="111"/>
      <c r="K48" s="111"/>
      <c r="L48" s="111"/>
      <c r="M48" s="111"/>
      <c r="N48" s="113"/>
      <c r="O48" s="114"/>
      <c r="P48" s="114"/>
      <c r="R48" s="127"/>
      <c r="S48" s="114"/>
      <c r="T48" s="114"/>
      <c r="U48" s="114"/>
      <c r="V48" s="114"/>
      <c r="W48" s="109"/>
      <c r="X48" s="109"/>
      <c r="Y48" s="109"/>
      <c r="Z48" s="109"/>
      <c r="AA48" s="109"/>
    </row>
    <row r="49" ht="15.75" customHeight="1">
      <c r="A49" s="106"/>
      <c r="B49" s="115"/>
      <c r="C49" s="119"/>
      <c r="D49" s="119"/>
      <c r="E49" s="119"/>
      <c r="F49" s="119"/>
      <c r="G49" s="119"/>
      <c r="H49" s="119"/>
      <c r="I49" s="119"/>
      <c r="J49" s="119"/>
      <c r="K49" s="119"/>
      <c r="L49" s="119"/>
      <c r="M49" s="119"/>
      <c r="N49" s="118"/>
      <c r="O49" s="114"/>
      <c r="P49" s="114"/>
      <c r="R49" s="127"/>
      <c r="S49" s="114"/>
      <c r="T49" s="114"/>
      <c r="U49" s="114"/>
      <c r="V49" s="114"/>
      <c r="W49" s="109"/>
      <c r="X49" s="109"/>
      <c r="Y49" s="109"/>
      <c r="Z49" s="109"/>
      <c r="AA49" s="109"/>
    </row>
    <row r="50" ht="15.75" customHeight="1">
      <c r="A50" s="106"/>
      <c r="B50" s="115"/>
      <c r="C50" s="119"/>
      <c r="D50" s="119"/>
      <c r="E50" s="119"/>
      <c r="F50" s="119"/>
      <c r="G50" s="119"/>
      <c r="H50" s="119"/>
      <c r="I50" s="119"/>
      <c r="J50" s="119"/>
      <c r="K50" s="119"/>
      <c r="L50" s="119"/>
      <c r="M50" s="119"/>
      <c r="N50" s="118"/>
      <c r="O50" s="114"/>
      <c r="P50" s="114"/>
      <c r="R50" s="127"/>
      <c r="S50" s="114"/>
      <c r="T50" s="114"/>
      <c r="U50" s="114"/>
      <c r="V50" s="114"/>
      <c r="W50" s="109"/>
      <c r="X50" s="109"/>
      <c r="Y50" s="109"/>
      <c r="Z50" s="109"/>
      <c r="AA50" s="109"/>
    </row>
    <row r="51" ht="15.75" customHeight="1">
      <c r="A51" s="106"/>
      <c r="B51" s="115"/>
      <c r="C51" s="119"/>
      <c r="D51" s="119"/>
      <c r="E51" s="119"/>
      <c r="F51" s="119"/>
      <c r="G51" s="119"/>
      <c r="H51" s="119"/>
      <c r="I51" s="119"/>
      <c r="J51" s="119"/>
      <c r="K51" s="119"/>
      <c r="L51" s="119"/>
      <c r="M51" s="119"/>
      <c r="N51" s="118"/>
      <c r="O51" s="114"/>
      <c r="P51" s="114"/>
      <c r="R51" s="127"/>
      <c r="S51" s="114"/>
      <c r="T51" s="114"/>
      <c r="U51" s="114"/>
      <c r="V51" s="114"/>
      <c r="W51" s="109"/>
      <c r="X51" s="109"/>
      <c r="Y51" s="109"/>
      <c r="Z51" s="109"/>
      <c r="AA51" s="109"/>
    </row>
    <row r="52" ht="15.75" customHeight="1">
      <c r="A52" s="106"/>
      <c r="B52" s="115"/>
      <c r="C52" s="119"/>
      <c r="D52" s="119"/>
      <c r="E52" s="119"/>
      <c r="F52" s="119"/>
      <c r="G52" s="119"/>
      <c r="H52" s="119"/>
      <c r="I52" s="119"/>
      <c r="J52" s="119"/>
      <c r="K52" s="119"/>
      <c r="L52" s="119"/>
      <c r="M52" s="119"/>
      <c r="N52" s="118"/>
      <c r="O52" s="114"/>
      <c r="P52" s="114"/>
      <c r="R52" s="127"/>
      <c r="S52" s="114"/>
      <c r="T52" s="114"/>
      <c r="U52" s="114"/>
      <c r="V52" s="114"/>
      <c r="W52" s="109"/>
      <c r="X52" s="109"/>
      <c r="Y52" s="109"/>
      <c r="Z52" s="109"/>
      <c r="AA52" s="109"/>
    </row>
    <row r="53" ht="15.75" customHeight="1">
      <c r="A53" s="106"/>
      <c r="B53" s="115"/>
      <c r="C53" s="119"/>
      <c r="D53" s="119"/>
      <c r="E53" s="119"/>
      <c r="F53" s="119"/>
      <c r="G53" s="119"/>
      <c r="H53" s="119"/>
      <c r="I53" s="119"/>
      <c r="J53" s="119"/>
      <c r="K53" s="119"/>
      <c r="L53" s="119"/>
      <c r="M53" s="119"/>
      <c r="N53" s="118"/>
      <c r="O53" s="114"/>
      <c r="P53" s="114"/>
      <c r="R53" s="127"/>
      <c r="S53" s="114"/>
      <c r="T53" s="114"/>
      <c r="U53" s="114"/>
      <c r="V53" s="114"/>
      <c r="W53" s="109"/>
      <c r="X53" s="109"/>
      <c r="Y53" s="109"/>
      <c r="Z53" s="109"/>
      <c r="AA53" s="109"/>
    </row>
    <row r="54" ht="15.75" customHeight="1">
      <c r="A54" s="106"/>
      <c r="B54" s="115"/>
      <c r="C54" s="119"/>
      <c r="D54" s="119"/>
      <c r="E54" s="119"/>
      <c r="F54" s="119"/>
      <c r="G54" s="119"/>
      <c r="H54" s="119"/>
      <c r="I54" s="119"/>
      <c r="J54" s="119"/>
      <c r="K54" s="119"/>
      <c r="L54" s="119"/>
      <c r="M54" s="119"/>
      <c r="N54" s="118"/>
      <c r="O54" s="114"/>
      <c r="P54" s="114"/>
      <c r="R54" s="127"/>
      <c r="S54" s="114"/>
      <c r="T54" s="114"/>
      <c r="U54" s="114"/>
      <c r="V54" s="114"/>
      <c r="W54" s="109"/>
      <c r="X54" s="109"/>
      <c r="Y54" s="109"/>
      <c r="Z54" s="109"/>
      <c r="AA54" s="109"/>
    </row>
    <row r="55" ht="15.75" customHeight="1">
      <c r="A55" s="106"/>
      <c r="B55" s="115"/>
      <c r="C55" s="204" t="s">
        <v>85</v>
      </c>
      <c r="D55" s="27"/>
      <c r="E55" s="27"/>
      <c r="F55" s="27"/>
      <c r="G55" s="119"/>
      <c r="H55" s="204" t="s">
        <v>86</v>
      </c>
      <c r="I55" s="27"/>
      <c r="J55" s="204" t="s">
        <v>87</v>
      </c>
      <c r="K55" s="27"/>
      <c r="L55" s="27"/>
      <c r="M55" s="27"/>
      <c r="N55" s="149"/>
      <c r="O55" s="114"/>
      <c r="P55" s="114"/>
      <c r="R55" s="127"/>
      <c r="S55" s="114"/>
      <c r="T55" s="114"/>
      <c r="U55" s="114"/>
      <c r="V55" s="114"/>
      <c r="W55" s="109"/>
      <c r="X55" s="109"/>
      <c r="Y55" s="109"/>
      <c r="Z55" s="109"/>
      <c r="AA55" s="109"/>
    </row>
    <row r="56" ht="15.75" customHeight="1">
      <c r="A56" s="205"/>
      <c r="B56" s="206" t="str">
        <f>IF(DADOS!D24&lt;&gt;"",DADOS!D24,"")</f>
        <v>LINCOLN MAKOTO NOZAKI</v>
      </c>
      <c r="C56" s="27"/>
      <c r="D56" s="27"/>
      <c r="E56" s="27"/>
      <c r="F56" s="27"/>
      <c r="G56" s="27"/>
      <c r="H56" s="204"/>
      <c r="I56" s="27"/>
      <c r="J56" s="204"/>
      <c r="K56" s="27"/>
      <c r="L56" s="27"/>
      <c r="M56" s="27"/>
      <c r="N56" s="149"/>
      <c r="O56" s="114"/>
      <c r="P56" s="114"/>
      <c r="R56" s="127"/>
      <c r="S56" s="114"/>
      <c r="T56" s="114"/>
      <c r="U56" s="114"/>
      <c r="V56" s="114"/>
      <c r="W56" s="109"/>
      <c r="X56" s="109"/>
      <c r="Y56" s="109"/>
      <c r="Z56" s="109"/>
      <c r="AA56" s="109"/>
    </row>
    <row r="57" ht="15.75" customHeight="1">
      <c r="A57" s="106"/>
      <c r="B57" s="115"/>
      <c r="C57" s="204" t="s">
        <v>88</v>
      </c>
      <c r="D57" s="27"/>
      <c r="E57" s="27"/>
      <c r="F57" s="27"/>
      <c r="G57" s="207"/>
      <c r="H57" s="204" t="s">
        <v>89</v>
      </c>
      <c r="I57" s="27"/>
      <c r="J57" s="204" t="s">
        <v>90</v>
      </c>
      <c r="K57" s="27"/>
      <c r="L57" s="27"/>
      <c r="M57" s="27"/>
      <c r="N57" s="149"/>
      <c r="O57" s="114"/>
      <c r="P57" s="114"/>
      <c r="R57" s="127"/>
      <c r="S57" s="114"/>
      <c r="T57" s="114"/>
      <c r="U57" s="114"/>
      <c r="V57" s="114"/>
      <c r="W57" s="109"/>
      <c r="X57" s="109"/>
      <c r="Y57" s="109"/>
      <c r="Z57" s="109"/>
      <c r="AA57" s="109"/>
    </row>
    <row r="58" ht="15.75" customHeight="1">
      <c r="A58" s="106"/>
      <c r="B58" s="115"/>
      <c r="C58" s="204" t="s">
        <v>91</v>
      </c>
      <c r="D58" s="27"/>
      <c r="E58" s="27"/>
      <c r="F58" s="27"/>
      <c r="G58" s="207"/>
      <c r="H58" s="204" t="s">
        <v>91</v>
      </c>
      <c r="I58" s="27"/>
      <c r="J58" s="204" t="s">
        <v>91</v>
      </c>
      <c r="K58" s="27"/>
      <c r="L58" s="27"/>
      <c r="M58" s="27"/>
      <c r="N58" s="149"/>
      <c r="O58" s="114"/>
      <c r="P58" s="114"/>
      <c r="R58" s="127"/>
      <c r="S58" s="114"/>
      <c r="T58" s="114"/>
      <c r="U58" s="114"/>
      <c r="V58" s="114"/>
      <c r="W58" s="109"/>
      <c r="X58" s="109"/>
      <c r="Y58" s="109"/>
      <c r="Z58" s="109"/>
      <c r="AA58" s="109"/>
    </row>
    <row r="59" ht="15.75" customHeight="1">
      <c r="A59" s="106"/>
      <c r="B59" s="208"/>
      <c r="C59" s="209"/>
      <c r="D59" s="209"/>
      <c r="E59" s="209"/>
      <c r="F59" s="209"/>
      <c r="G59" s="209"/>
      <c r="H59" s="209"/>
      <c r="I59" s="209"/>
      <c r="J59" s="209"/>
      <c r="K59" s="209"/>
      <c r="L59" s="209"/>
      <c r="M59" s="209"/>
      <c r="N59" s="210"/>
      <c r="O59" s="114"/>
      <c r="P59" s="114"/>
      <c r="R59" s="127"/>
      <c r="S59" s="114"/>
      <c r="T59" s="114"/>
      <c r="U59" s="114"/>
      <c r="V59" s="114"/>
      <c r="W59" s="109"/>
      <c r="X59" s="109"/>
      <c r="Y59" s="109"/>
      <c r="Z59" s="109"/>
      <c r="AA59" s="109"/>
    </row>
    <row r="60" ht="15.75" customHeight="1">
      <c r="A60" s="108"/>
      <c r="B60" s="114"/>
      <c r="C60" s="114"/>
      <c r="D60" s="114"/>
      <c r="E60" s="114"/>
      <c r="F60" s="114"/>
      <c r="G60" s="114"/>
      <c r="H60" s="114"/>
      <c r="I60" s="114"/>
      <c r="J60" s="114"/>
      <c r="K60" s="114"/>
      <c r="L60" s="114"/>
      <c r="M60" s="114"/>
      <c r="N60" s="114"/>
      <c r="O60" s="114"/>
      <c r="P60" s="114"/>
      <c r="R60" s="127"/>
      <c r="S60" s="114"/>
      <c r="T60" s="114"/>
      <c r="U60" s="114"/>
      <c r="V60" s="114"/>
      <c r="W60" s="109"/>
      <c r="X60" s="109"/>
      <c r="Y60" s="109"/>
      <c r="Z60" s="109"/>
      <c r="AA60" s="109"/>
    </row>
    <row r="61" ht="15.75" customHeight="1">
      <c r="A61" s="108"/>
      <c r="B61" s="114"/>
      <c r="C61" s="114"/>
      <c r="D61" s="114"/>
      <c r="E61" s="114"/>
      <c r="F61" s="114"/>
      <c r="G61" s="114"/>
      <c r="H61" s="114"/>
      <c r="I61" s="114"/>
      <c r="J61" s="114"/>
      <c r="K61" s="114"/>
      <c r="L61" s="114"/>
      <c r="M61" s="114"/>
      <c r="N61" s="114"/>
      <c r="O61" s="114"/>
      <c r="P61" s="114"/>
      <c r="R61" s="127"/>
      <c r="S61" s="114"/>
      <c r="T61" s="114"/>
      <c r="U61" s="114"/>
      <c r="V61" s="114"/>
      <c r="W61" s="109"/>
      <c r="X61" s="109"/>
      <c r="Y61" s="109"/>
      <c r="Z61" s="109"/>
      <c r="AA61" s="109"/>
    </row>
    <row r="62" ht="15.75" customHeight="1">
      <c r="A62" s="108"/>
      <c r="B62" s="114"/>
      <c r="C62" s="114"/>
      <c r="D62" s="114"/>
      <c r="E62" s="114"/>
      <c r="F62" s="114"/>
      <c r="G62" s="114"/>
      <c r="H62" s="114"/>
      <c r="I62" s="114"/>
      <c r="J62" s="114"/>
      <c r="K62" s="114"/>
      <c r="L62" s="114"/>
      <c r="M62" s="114"/>
      <c r="N62" s="114"/>
      <c r="O62" s="114"/>
      <c r="P62" s="114"/>
      <c r="R62" s="127"/>
      <c r="S62" s="114"/>
      <c r="T62" s="114"/>
      <c r="U62" s="114"/>
      <c r="V62" s="114"/>
      <c r="W62" s="109"/>
      <c r="X62" s="109"/>
      <c r="Y62" s="109"/>
      <c r="Z62" s="109"/>
      <c r="AA62" s="109"/>
    </row>
    <row r="63" ht="15.75" customHeight="1">
      <c r="A63" s="108"/>
      <c r="B63" s="114"/>
      <c r="C63" s="114"/>
      <c r="D63" s="114"/>
      <c r="E63" s="114"/>
      <c r="F63" s="114"/>
      <c r="G63" s="114"/>
      <c r="H63" s="114"/>
      <c r="I63" s="114"/>
      <c r="J63" s="114"/>
      <c r="K63" s="114"/>
      <c r="L63" s="114"/>
      <c r="M63" s="114"/>
      <c r="N63" s="114"/>
      <c r="O63" s="114"/>
      <c r="P63" s="114"/>
      <c r="R63" s="127"/>
      <c r="S63" s="114"/>
      <c r="T63" s="114"/>
      <c r="U63" s="114"/>
      <c r="V63" s="114"/>
      <c r="W63" s="109"/>
      <c r="X63" s="109"/>
      <c r="Y63" s="109"/>
      <c r="Z63" s="109"/>
      <c r="AA63" s="109"/>
    </row>
    <row r="64" ht="15.75" customHeight="1">
      <c r="A64" s="108"/>
      <c r="B64" s="114"/>
      <c r="C64" s="114"/>
      <c r="D64" s="114"/>
      <c r="E64" s="114"/>
      <c r="F64" s="114"/>
      <c r="G64" s="114"/>
      <c r="H64" s="114"/>
      <c r="I64" s="114"/>
      <c r="J64" s="114"/>
      <c r="K64" s="114"/>
      <c r="L64" s="114"/>
      <c r="M64" s="114"/>
      <c r="N64" s="114"/>
      <c r="O64" s="114"/>
      <c r="P64" s="114"/>
      <c r="R64" s="127"/>
      <c r="S64" s="114"/>
      <c r="T64" s="114"/>
      <c r="U64" s="114"/>
      <c r="V64" s="114"/>
      <c r="W64" s="109"/>
      <c r="X64" s="109"/>
      <c r="Y64" s="109"/>
      <c r="Z64" s="109"/>
      <c r="AA64" s="109"/>
    </row>
    <row r="65" ht="15.75" customHeight="1">
      <c r="A65" s="108"/>
      <c r="B65" s="114"/>
      <c r="C65" s="114"/>
      <c r="D65" s="114"/>
      <c r="E65" s="114"/>
      <c r="F65" s="114"/>
      <c r="G65" s="114"/>
      <c r="H65" s="114"/>
      <c r="I65" s="114"/>
      <c r="J65" s="114"/>
      <c r="K65" s="114"/>
      <c r="L65" s="114"/>
      <c r="M65" s="114"/>
      <c r="N65" s="114"/>
      <c r="O65" s="114"/>
      <c r="P65" s="114"/>
      <c r="R65" s="127"/>
      <c r="S65" s="114"/>
      <c r="T65" s="114"/>
      <c r="U65" s="114"/>
      <c r="V65" s="114"/>
      <c r="W65" s="109"/>
      <c r="X65" s="109"/>
      <c r="Y65" s="109"/>
      <c r="Z65" s="109"/>
      <c r="AA65" s="109"/>
    </row>
    <row r="66" ht="15.75" customHeight="1">
      <c r="A66" s="108"/>
      <c r="B66" s="114"/>
      <c r="C66" s="114"/>
      <c r="D66" s="114"/>
      <c r="E66" s="114"/>
      <c r="F66" s="114"/>
      <c r="G66" s="114"/>
      <c r="H66" s="114"/>
      <c r="I66" s="114"/>
      <c r="J66" s="114"/>
      <c r="K66" s="114"/>
      <c r="L66" s="114"/>
      <c r="M66" s="114"/>
      <c r="N66" s="114"/>
      <c r="O66" s="114"/>
      <c r="P66" s="114"/>
      <c r="R66" s="127"/>
      <c r="S66" s="114"/>
      <c r="T66" s="114"/>
      <c r="U66" s="114"/>
      <c r="V66" s="114"/>
      <c r="W66" s="109"/>
      <c r="X66" s="109"/>
      <c r="Y66" s="109"/>
      <c r="Z66" s="109"/>
      <c r="AA66" s="109"/>
    </row>
    <row r="67" ht="15.75" customHeight="1">
      <c r="A67" s="108"/>
      <c r="B67" s="114"/>
      <c r="C67" s="114"/>
      <c r="D67" s="114"/>
      <c r="E67" s="114"/>
      <c r="F67" s="114"/>
      <c r="G67" s="114"/>
      <c r="H67" s="114"/>
      <c r="I67" s="114"/>
      <c r="J67" s="114"/>
      <c r="K67" s="114"/>
      <c r="L67" s="114"/>
      <c r="M67" s="114"/>
      <c r="N67" s="114"/>
      <c r="O67" s="114"/>
      <c r="P67" s="114"/>
      <c r="R67" s="127"/>
      <c r="S67" s="114"/>
      <c r="T67" s="114"/>
      <c r="U67" s="114"/>
      <c r="V67" s="114"/>
      <c r="W67" s="109"/>
      <c r="X67" s="109"/>
      <c r="Y67" s="109"/>
      <c r="Z67" s="109"/>
      <c r="AA67" s="109"/>
    </row>
    <row r="68" ht="15.75" customHeight="1">
      <c r="A68" s="108"/>
      <c r="B68" s="114"/>
      <c r="C68" s="114"/>
      <c r="D68" s="114"/>
      <c r="E68" s="114"/>
      <c r="F68" s="114"/>
      <c r="G68" s="114"/>
      <c r="H68" s="114"/>
      <c r="I68" s="114"/>
      <c r="J68" s="114"/>
      <c r="K68" s="114"/>
      <c r="L68" s="114"/>
      <c r="M68" s="114"/>
      <c r="N68" s="114"/>
      <c r="O68" s="114"/>
      <c r="P68" s="114"/>
      <c r="R68" s="127"/>
      <c r="S68" s="114"/>
      <c r="T68" s="114"/>
      <c r="U68" s="114"/>
      <c r="V68" s="114"/>
      <c r="W68" s="109"/>
      <c r="X68" s="109"/>
      <c r="Y68" s="109"/>
      <c r="Z68" s="109"/>
      <c r="AA68" s="109"/>
    </row>
    <row r="69" ht="15.75" customHeight="1">
      <c r="A69" s="108"/>
      <c r="B69" s="114"/>
      <c r="C69" s="114"/>
      <c r="D69" s="114"/>
      <c r="E69" s="114"/>
      <c r="F69" s="114"/>
      <c r="G69" s="114"/>
      <c r="H69" s="114"/>
      <c r="I69" s="114"/>
      <c r="J69" s="114"/>
      <c r="K69" s="114"/>
      <c r="L69" s="114"/>
      <c r="M69" s="114"/>
      <c r="N69" s="114"/>
      <c r="O69" s="114"/>
      <c r="P69" s="114"/>
      <c r="R69" s="127"/>
      <c r="S69" s="114"/>
      <c r="T69" s="114"/>
      <c r="U69" s="114"/>
      <c r="V69" s="114"/>
      <c r="W69" s="109"/>
      <c r="X69" s="109"/>
      <c r="Y69" s="109"/>
      <c r="Z69" s="109"/>
      <c r="AA69" s="109"/>
    </row>
    <row r="70" ht="15.75" customHeight="1">
      <c r="A70" s="108"/>
      <c r="B70" s="114"/>
      <c r="C70" s="114"/>
      <c r="D70" s="114"/>
      <c r="E70" s="114"/>
      <c r="F70" s="114"/>
      <c r="G70" s="114"/>
      <c r="H70" s="114"/>
      <c r="I70" s="114"/>
      <c r="J70" s="114"/>
      <c r="K70" s="114"/>
      <c r="L70" s="114"/>
      <c r="M70" s="114"/>
      <c r="N70" s="114"/>
      <c r="O70" s="114"/>
      <c r="P70" s="114"/>
      <c r="R70" s="127"/>
      <c r="S70" s="114"/>
      <c r="T70" s="114"/>
      <c r="U70" s="114"/>
      <c r="V70" s="114"/>
      <c r="W70" s="109"/>
      <c r="X70" s="109"/>
      <c r="Y70" s="109"/>
      <c r="Z70" s="109"/>
      <c r="AA70" s="109"/>
    </row>
    <row r="71" ht="15.75" customHeight="1">
      <c r="A71" s="108"/>
      <c r="B71" s="114"/>
      <c r="C71" s="114"/>
      <c r="D71" s="114"/>
      <c r="E71" s="114"/>
      <c r="F71" s="114"/>
      <c r="G71" s="114"/>
      <c r="H71" s="114"/>
      <c r="I71" s="114"/>
      <c r="J71" s="114"/>
      <c r="K71" s="114"/>
      <c r="L71" s="114"/>
      <c r="M71" s="114"/>
      <c r="N71" s="114"/>
      <c r="O71" s="114"/>
      <c r="P71" s="114"/>
      <c r="R71" s="127"/>
      <c r="S71" s="114"/>
      <c r="T71" s="114"/>
      <c r="U71" s="114"/>
      <c r="V71" s="114"/>
      <c r="W71" s="109"/>
      <c r="X71" s="109"/>
      <c r="Y71" s="109"/>
      <c r="Z71" s="109"/>
      <c r="AA71" s="109"/>
    </row>
    <row r="72" ht="15.75" customHeight="1">
      <c r="A72" s="108"/>
      <c r="B72" s="114"/>
      <c r="C72" s="114"/>
      <c r="D72" s="114"/>
      <c r="E72" s="114"/>
      <c r="F72" s="114"/>
      <c r="G72" s="114"/>
      <c r="H72" s="114"/>
      <c r="I72" s="114"/>
      <c r="J72" s="114"/>
      <c r="K72" s="114"/>
      <c r="L72" s="114"/>
      <c r="M72" s="114"/>
      <c r="N72" s="114"/>
      <c r="O72" s="114"/>
      <c r="P72" s="114"/>
      <c r="R72" s="127"/>
      <c r="S72" s="114"/>
      <c r="T72" s="114"/>
      <c r="U72" s="114"/>
      <c r="V72" s="114"/>
      <c r="W72" s="109"/>
      <c r="X72" s="109"/>
      <c r="Y72" s="109"/>
      <c r="Z72" s="109"/>
      <c r="AA72" s="109"/>
    </row>
    <row r="73" ht="15.75" customHeight="1">
      <c r="A73" s="108"/>
      <c r="B73" s="114"/>
      <c r="C73" s="114"/>
      <c r="D73" s="114"/>
      <c r="E73" s="114"/>
      <c r="F73" s="114"/>
      <c r="G73" s="114"/>
      <c r="H73" s="114"/>
      <c r="I73" s="114"/>
      <c r="J73" s="114"/>
      <c r="K73" s="114"/>
      <c r="L73" s="114"/>
      <c r="M73" s="114"/>
      <c r="N73" s="114"/>
      <c r="O73" s="114"/>
      <c r="P73" s="114"/>
      <c r="R73" s="127"/>
      <c r="S73" s="114"/>
      <c r="T73" s="114"/>
      <c r="U73" s="114"/>
      <c r="V73" s="114"/>
      <c r="W73" s="109"/>
      <c r="X73" s="109"/>
      <c r="Y73" s="109"/>
      <c r="Z73" s="109"/>
      <c r="AA73" s="109"/>
    </row>
    <row r="74" ht="15.75" customHeight="1">
      <c r="A74" s="108"/>
      <c r="B74" s="114"/>
      <c r="C74" s="114"/>
      <c r="D74" s="114"/>
      <c r="E74" s="114"/>
      <c r="F74" s="114"/>
      <c r="G74" s="114"/>
      <c r="H74" s="114"/>
      <c r="I74" s="114"/>
      <c r="J74" s="114"/>
      <c r="K74" s="114"/>
      <c r="L74" s="114"/>
      <c r="M74" s="114"/>
      <c r="N74" s="114"/>
      <c r="O74" s="114"/>
      <c r="P74" s="114"/>
      <c r="R74" s="127"/>
      <c r="S74" s="114"/>
      <c r="T74" s="114"/>
      <c r="U74" s="114"/>
      <c r="V74" s="114"/>
      <c r="W74" s="109"/>
      <c r="X74" s="109"/>
      <c r="Y74" s="109"/>
      <c r="Z74" s="109"/>
      <c r="AA74" s="109"/>
    </row>
    <row r="75" ht="15.75" customHeight="1">
      <c r="A75" s="108"/>
      <c r="B75" s="114"/>
      <c r="C75" s="114"/>
      <c r="D75" s="114"/>
      <c r="E75" s="114"/>
      <c r="F75" s="114"/>
      <c r="G75" s="114"/>
      <c r="H75" s="114"/>
      <c r="I75" s="114"/>
      <c r="J75" s="114"/>
      <c r="K75" s="114"/>
      <c r="L75" s="114"/>
      <c r="M75" s="114"/>
      <c r="N75" s="114"/>
      <c r="O75" s="114"/>
      <c r="P75" s="114"/>
      <c r="R75" s="127"/>
      <c r="S75" s="114"/>
      <c r="T75" s="114"/>
      <c r="U75" s="114"/>
      <c r="V75" s="114"/>
      <c r="W75" s="109"/>
      <c r="X75" s="109"/>
      <c r="Y75" s="109"/>
      <c r="Z75" s="109"/>
      <c r="AA75" s="109"/>
    </row>
    <row r="76" ht="15.75" customHeight="1">
      <c r="A76" s="108"/>
      <c r="B76" s="114"/>
      <c r="C76" s="114"/>
      <c r="D76" s="114"/>
      <c r="E76" s="114"/>
      <c r="F76" s="114"/>
      <c r="G76" s="114"/>
      <c r="H76" s="114"/>
      <c r="I76" s="114"/>
      <c r="J76" s="114"/>
      <c r="K76" s="114"/>
      <c r="L76" s="114"/>
      <c r="M76" s="114"/>
      <c r="N76" s="114"/>
      <c r="O76" s="114"/>
      <c r="P76" s="114"/>
      <c r="R76" s="127"/>
      <c r="S76" s="114"/>
      <c r="T76" s="114"/>
      <c r="U76" s="114"/>
      <c r="V76" s="114"/>
      <c r="W76" s="109"/>
      <c r="X76" s="109"/>
      <c r="Y76" s="109"/>
      <c r="Z76" s="109"/>
      <c r="AA76" s="109"/>
    </row>
    <row r="77" ht="15.75" customHeight="1">
      <c r="A77" s="108"/>
      <c r="B77" s="114"/>
      <c r="C77" s="114"/>
      <c r="D77" s="114"/>
      <c r="E77" s="114"/>
      <c r="F77" s="114"/>
      <c r="G77" s="114"/>
      <c r="H77" s="114"/>
      <c r="I77" s="114"/>
      <c r="J77" s="114"/>
      <c r="K77" s="114"/>
      <c r="L77" s="114"/>
      <c r="M77" s="114"/>
      <c r="N77" s="114"/>
      <c r="O77" s="114"/>
      <c r="P77" s="114"/>
      <c r="R77" s="127"/>
      <c r="S77" s="114"/>
      <c r="T77" s="114"/>
      <c r="U77" s="114"/>
      <c r="V77" s="114"/>
      <c r="W77" s="109"/>
      <c r="X77" s="109"/>
      <c r="Y77" s="109"/>
      <c r="Z77" s="109"/>
      <c r="AA77" s="109"/>
    </row>
    <row r="78" ht="15.75" customHeight="1">
      <c r="A78" s="108"/>
      <c r="B78" s="114"/>
      <c r="C78" s="114"/>
      <c r="D78" s="114"/>
      <c r="E78" s="114"/>
      <c r="F78" s="114"/>
      <c r="G78" s="114"/>
      <c r="H78" s="114"/>
      <c r="I78" s="114"/>
      <c r="J78" s="114"/>
      <c r="K78" s="114"/>
      <c r="L78" s="114"/>
      <c r="M78" s="114"/>
      <c r="N78" s="114"/>
      <c r="O78" s="114"/>
      <c r="P78" s="114"/>
      <c r="R78" s="127"/>
      <c r="S78" s="114"/>
      <c r="T78" s="114"/>
      <c r="U78" s="114"/>
      <c r="V78" s="114"/>
      <c r="W78" s="109"/>
      <c r="X78" s="109"/>
      <c r="Y78" s="109"/>
      <c r="Z78" s="109"/>
      <c r="AA78" s="109"/>
    </row>
    <row r="79" ht="15.75" customHeight="1">
      <c r="A79" s="108"/>
      <c r="B79" s="114"/>
      <c r="C79" s="114"/>
      <c r="D79" s="114"/>
      <c r="E79" s="114"/>
      <c r="F79" s="114"/>
      <c r="G79" s="114"/>
      <c r="H79" s="114"/>
      <c r="I79" s="114"/>
      <c r="J79" s="114"/>
      <c r="K79" s="114"/>
      <c r="L79" s="114"/>
      <c r="M79" s="114"/>
      <c r="N79" s="114"/>
      <c r="O79" s="114"/>
      <c r="P79" s="114"/>
      <c r="R79" s="127"/>
      <c r="S79" s="114"/>
      <c r="T79" s="114"/>
      <c r="U79" s="114"/>
      <c r="V79" s="114"/>
      <c r="W79" s="109"/>
      <c r="X79" s="109"/>
      <c r="Y79" s="109"/>
      <c r="Z79" s="109"/>
      <c r="AA79" s="109"/>
    </row>
    <row r="80" ht="15.75" customHeight="1">
      <c r="A80" s="108"/>
      <c r="B80" s="114"/>
      <c r="C80" s="114"/>
      <c r="D80" s="114"/>
      <c r="E80" s="114"/>
      <c r="F80" s="114"/>
      <c r="G80" s="114"/>
      <c r="H80" s="114"/>
      <c r="I80" s="114"/>
      <c r="J80" s="114"/>
      <c r="K80" s="114"/>
      <c r="L80" s="114"/>
      <c r="M80" s="114"/>
      <c r="N80" s="114"/>
      <c r="O80" s="114"/>
      <c r="P80" s="114"/>
      <c r="R80" s="127"/>
      <c r="S80" s="114"/>
      <c r="T80" s="114"/>
      <c r="U80" s="114"/>
      <c r="V80" s="114"/>
      <c r="W80" s="109"/>
      <c r="X80" s="109"/>
      <c r="Y80" s="109"/>
      <c r="Z80" s="109"/>
      <c r="AA80" s="109"/>
    </row>
    <row r="81" ht="15.75" customHeight="1">
      <c r="A81" s="108"/>
      <c r="B81" s="114"/>
      <c r="C81" s="114"/>
      <c r="D81" s="114"/>
      <c r="E81" s="114"/>
      <c r="F81" s="114"/>
      <c r="G81" s="114"/>
      <c r="H81" s="114"/>
      <c r="I81" s="114"/>
      <c r="J81" s="114"/>
      <c r="K81" s="114"/>
      <c r="L81" s="114"/>
      <c r="M81" s="114"/>
      <c r="N81" s="114"/>
      <c r="O81" s="114"/>
      <c r="P81" s="114"/>
      <c r="R81" s="127"/>
      <c r="S81" s="114"/>
      <c r="T81" s="114"/>
      <c r="U81" s="114"/>
      <c r="V81" s="114"/>
      <c r="W81" s="109"/>
      <c r="X81" s="109"/>
      <c r="Y81" s="109"/>
      <c r="Z81" s="109"/>
      <c r="AA81" s="109"/>
    </row>
    <row r="82" ht="15.75" customHeight="1">
      <c r="A82" s="108"/>
      <c r="B82" s="114"/>
      <c r="C82" s="114"/>
      <c r="D82" s="114"/>
      <c r="E82" s="114"/>
      <c r="F82" s="114"/>
      <c r="G82" s="114"/>
      <c r="H82" s="114"/>
      <c r="I82" s="114"/>
      <c r="J82" s="114"/>
      <c r="K82" s="114"/>
      <c r="L82" s="114"/>
      <c r="M82" s="114"/>
      <c r="N82" s="114"/>
      <c r="O82" s="114"/>
      <c r="P82" s="114"/>
      <c r="R82" s="127"/>
      <c r="S82" s="114"/>
      <c r="T82" s="114"/>
      <c r="U82" s="114"/>
      <c r="V82" s="114"/>
      <c r="W82" s="109"/>
      <c r="X82" s="109"/>
      <c r="Y82" s="109"/>
      <c r="Z82" s="109"/>
      <c r="AA82" s="109"/>
    </row>
    <row r="83" ht="15.75" customHeight="1">
      <c r="A83" s="108"/>
      <c r="B83" s="114"/>
      <c r="C83" s="114"/>
      <c r="D83" s="114"/>
      <c r="E83" s="114"/>
      <c r="F83" s="114"/>
      <c r="G83" s="114"/>
      <c r="H83" s="114"/>
      <c r="I83" s="114"/>
      <c r="J83" s="114"/>
      <c r="K83" s="114"/>
      <c r="L83" s="114"/>
      <c r="M83" s="114"/>
      <c r="N83" s="114"/>
      <c r="O83" s="114"/>
      <c r="P83" s="114"/>
      <c r="R83" s="127"/>
      <c r="S83" s="114"/>
      <c r="T83" s="114"/>
      <c r="U83" s="114"/>
      <c r="V83" s="114"/>
      <c r="W83" s="109"/>
      <c r="X83" s="109"/>
      <c r="Y83" s="109"/>
      <c r="Z83" s="109"/>
      <c r="AA83" s="109"/>
    </row>
    <row r="84" ht="15.75" customHeight="1">
      <c r="A84" s="108"/>
      <c r="B84" s="114"/>
      <c r="C84" s="114"/>
      <c r="D84" s="114"/>
      <c r="E84" s="114"/>
      <c r="F84" s="114"/>
      <c r="G84" s="114"/>
      <c r="H84" s="114"/>
      <c r="I84" s="114"/>
      <c r="J84" s="114"/>
      <c r="K84" s="114"/>
      <c r="L84" s="114"/>
      <c r="M84" s="114"/>
      <c r="N84" s="114"/>
      <c r="O84" s="114"/>
      <c r="P84" s="114"/>
      <c r="R84" s="127"/>
      <c r="S84" s="114"/>
      <c r="T84" s="114"/>
      <c r="U84" s="114"/>
      <c r="V84" s="114"/>
      <c r="W84" s="109"/>
      <c r="X84" s="109"/>
      <c r="Y84" s="109"/>
      <c r="Z84" s="109"/>
      <c r="AA84" s="109"/>
    </row>
    <row r="85" ht="15.75" customHeight="1">
      <c r="A85" s="108"/>
      <c r="B85" s="114"/>
      <c r="C85" s="114"/>
      <c r="D85" s="114"/>
      <c r="E85" s="114"/>
      <c r="F85" s="114"/>
      <c r="G85" s="114"/>
      <c r="H85" s="114"/>
      <c r="I85" s="114"/>
      <c r="J85" s="114"/>
      <c r="K85" s="114"/>
      <c r="L85" s="114"/>
      <c r="M85" s="114"/>
      <c r="N85" s="114"/>
      <c r="O85" s="114"/>
      <c r="P85" s="114"/>
      <c r="R85" s="127"/>
      <c r="S85" s="114"/>
      <c r="T85" s="114"/>
      <c r="U85" s="114"/>
      <c r="V85" s="114"/>
      <c r="W85" s="109"/>
      <c r="X85" s="109"/>
      <c r="Y85" s="109"/>
      <c r="Z85" s="109"/>
      <c r="AA85" s="109"/>
    </row>
    <row r="86" ht="15.75" customHeight="1">
      <c r="A86" s="108"/>
      <c r="B86" s="114"/>
      <c r="C86" s="114"/>
      <c r="D86" s="114"/>
      <c r="E86" s="114"/>
      <c r="F86" s="114"/>
      <c r="G86" s="114"/>
      <c r="H86" s="114"/>
      <c r="I86" s="114"/>
      <c r="J86" s="114"/>
      <c r="K86" s="114"/>
      <c r="L86" s="114"/>
      <c r="M86" s="114"/>
      <c r="N86" s="114"/>
      <c r="O86" s="114"/>
      <c r="P86" s="114"/>
      <c r="R86" s="127"/>
      <c r="S86" s="114"/>
      <c r="T86" s="114"/>
      <c r="U86" s="114"/>
      <c r="V86" s="114"/>
      <c r="W86" s="109"/>
      <c r="X86" s="109"/>
      <c r="Y86" s="109"/>
      <c r="Z86" s="109"/>
      <c r="AA86" s="109"/>
    </row>
    <row r="87" ht="15.75" customHeight="1">
      <c r="A87" s="108"/>
      <c r="B87" s="114"/>
      <c r="C87" s="114"/>
      <c r="D87" s="114"/>
      <c r="E87" s="114"/>
      <c r="F87" s="114"/>
      <c r="G87" s="114"/>
      <c r="H87" s="114"/>
      <c r="I87" s="114"/>
      <c r="J87" s="114"/>
      <c r="K87" s="114"/>
      <c r="L87" s="114"/>
      <c r="M87" s="114"/>
      <c r="N87" s="114"/>
      <c r="O87" s="114"/>
      <c r="P87" s="114"/>
      <c r="R87" s="127"/>
      <c r="S87" s="114"/>
      <c r="T87" s="114"/>
      <c r="U87" s="114"/>
      <c r="V87" s="114"/>
      <c r="W87" s="109"/>
      <c r="X87" s="109"/>
      <c r="Y87" s="109"/>
      <c r="Z87" s="109"/>
      <c r="AA87" s="109"/>
    </row>
    <row r="88" ht="15.75" customHeight="1">
      <c r="A88" s="108"/>
      <c r="B88" s="114"/>
      <c r="C88" s="114"/>
      <c r="D88" s="114"/>
      <c r="E88" s="114"/>
      <c r="F88" s="114"/>
      <c r="G88" s="114"/>
      <c r="H88" s="114"/>
      <c r="I88" s="114"/>
      <c r="J88" s="114"/>
      <c r="K88" s="114"/>
      <c r="L88" s="114"/>
      <c r="M88" s="114"/>
      <c r="N88" s="114"/>
      <c r="O88" s="114"/>
      <c r="P88" s="114"/>
      <c r="R88" s="127"/>
      <c r="S88" s="114"/>
      <c r="T88" s="114"/>
      <c r="U88" s="114"/>
      <c r="V88" s="114"/>
      <c r="W88" s="109"/>
      <c r="X88" s="109"/>
      <c r="Y88" s="109"/>
      <c r="Z88" s="109"/>
      <c r="AA88" s="109"/>
    </row>
    <row r="89" ht="15.75" customHeight="1">
      <c r="A89" s="108"/>
      <c r="B89" s="114"/>
      <c r="C89" s="114"/>
      <c r="D89" s="114"/>
      <c r="E89" s="114"/>
      <c r="F89" s="114"/>
      <c r="G89" s="114"/>
      <c r="H89" s="114"/>
      <c r="I89" s="114"/>
      <c r="J89" s="114"/>
      <c r="K89" s="114"/>
      <c r="L89" s="114"/>
      <c r="M89" s="114"/>
      <c r="N89" s="114"/>
      <c r="O89" s="114"/>
      <c r="P89" s="114"/>
      <c r="R89" s="127"/>
      <c r="S89" s="114"/>
      <c r="T89" s="114"/>
      <c r="U89" s="114"/>
      <c r="V89" s="114"/>
      <c r="W89" s="109"/>
      <c r="X89" s="109"/>
      <c r="Y89" s="109"/>
      <c r="Z89" s="109"/>
      <c r="AA89" s="109"/>
    </row>
    <row r="90" ht="15.75" customHeight="1">
      <c r="A90" s="108"/>
      <c r="B90" s="114"/>
      <c r="C90" s="114"/>
      <c r="D90" s="114"/>
      <c r="E90" s="114"/>
      <c r="F90" s="114"/>
      <c r="G90" s="114"/>
      <c r="H90" s="114"/>
      <c r="I90" s="114"/>
      <c r="J90" s="114"/>
      <c r="K90" s="114"/>
      <c r="L90" s="114"/>
      <c r="M90" s="114"/>
      <c r="N90" s="114"/>
      <c r="O90" s="114"/>
      <c r="P90" s="114"/>
      <c r="R90" s="127"/>
      <c r="S90" s="114"/>
      <c r="T90" s="114"/>
      <c r="U90" s="114"/>
      <c r="V90" s="114"/>
      <c r="W90" s="109"/>
      <c r="X90" s="109"/>
      <c r="Y90" s="109"/>
      <c r="Z90" s="109"/>
      <c r="AA90" s="109"/>
    </row>
    <row r="91" ht="15.75" customHeight="1">
      <c r="A91" s="108"/>
      <c r="B91" s="114"/>
      <c r="C91" s="114"/>
      <c r="D91" s="114"/>
      <c r="E91" s="114"/>
      <c r="F91" s="114"/>
      <c r="G91" s="114"/>
      <c r="H91" s="114"/>
      <c r="I91" s="114"/>
      <c r="J91" s="114"/>
      <c r="K91" s="114"/>
      <c r="L91" s="114"/>
      <c r="M91" s="114"/>
      <c r="N91" s="114"/>
      <c r="O91" s="114"/>
      <c r="P91" s="114"/>
      <c r="R91" s="127"/>
      <c r="S91" s="114"/>
      <c r="T91" s="114"/>
      <c r="U91" s="114"/>
      <c r="V91" s="114"/>
      <c r="W91" s="109"/>
      <c r="X91" s="109"/>
      <c r="Y91" s="109"/>
      <c r="Z91" s="109"/>
      <c r="AA91" s="109"/>
    </row>
    <row r="92" ht="15.75" customHeight="1">
      <c r="A92" s="108"/>
      <c r="B92" s="114"/>
      <c r="C92" s="114"/>
      <c r="D92" s="114"/>
      <c r="E92" s="114"/>
      <c r="F92" s="114"/>
      <c r="G92" s="114"/>
      <c r="H92" s="114"/>
      <c r="I92" s="114"/>
      <c r="J92" s="114"/>
      <c r="K92" s="114"/>
      <c r="L92" s="114"/>
      <c r="M92" s="114"/>
      <c r="N92" s="114"/>
      <c r="O92" s="114"/>
      <c r="P92" s="114"/>
      <c r="R92" s="127"/>
      <c r="S92" s="114"/>
      <c r="T92" s="114"/>
      <c r="U92" s="114"/>
      <c r="V92" s="114"/>
      <c r="W92" s="109"/>
      <c r="X92" s="109"/>
      <c r="Y92" s="109"/>
      <c r="Z92" s="109"/>
      <c r="AA92" s="109"/>
    </row>
    <row r="93" ht="15.75" customHeight="1">
      <c r="A93" s="108"/>
      <c r="B93" s="114"/>
      <c r="C93" s="114"/>
      <c r="D93" s="114"/>
      <c r="E93" s="114"/>
      <c r="F93" s="114"/>
      <c r="G93" s="114"/>
      <c r="H93" s="114"/>
      <c r="I93" s="114"/>
      <c r="J93" s="114"/>
      <c r="K93" s="114"/>
      <c r="L93" s="114"/>
      <c r="M93" s="114"/>
      <c r="N93" s="114"/>
      <c r="O93" s="114"/>
      <c r="P93" s="114"/>
      <c r="R93" s="127"/>
      <c r="S93" s="114"/>
      <c r="T93" s="114"/>
      <c r="U93" s="114"/>
      <c r="V93" s="114"/>
      <c r="W93" s="109"/>
      <c r="X93" s="109"/>
      <c r="Y93" s="109"/>
      <c r="Z93" s="109"/>
      <c r="AA93" s="109"/>
    </row>
    <row r="94" ht="15.75" customHeight="1">
      <c r="A94" s="108"/>
      <c r="B94" s="114"/>
      <c r="C94" s="114"/>
      <c r="D94" s="114"/>
      <c r="E94" s="114"/>
      <c r="F94" s="114"/>
      <c r="G94" s="114"/>
      <c r="H94" s="114"/>
      <c r="I94" s="114"/>
      <c r="J94" s="114"/>
      <c r="K94" s="114"/>
      <c r="L94" s="114"/>
      <c r="M94" s="114"/>
      <c r="N94" s="114"/>
      <c r="O94" s="114"/>
      <c r="P94" s="114"/>
      <c r="R94" s="127"/>
      <c r="S94" s="114"/>
      <c r="T94" s="114"/>
      <c r="U94" s="114"/>
      <c r="V94" s="114"/>
      <c r="W94" s="109"/>
      <c r="X94" s="109"/>
      <c r="Y94" s="109"/>
      <c r="Z94" s="109"/>
      <c r="AA94" s="109"/>
    </row>
    <row r="95" ht="15.75" customHeight="1">
      <c r="A95" s="108"/>
      <c r="B95" s="114"/>
      <c r="C95" s="114"/>
      <c r="D95" s="114"/>
      <c r="E95" s="114"/>
      <c r="F95" s="114"/>
      <c r="G95" s="114"/>
      <c r="H95" s="114"/>
      <c r="I95" s="114"/>
      <c r="J95" s="114"/>
      <c r="K95" s="114"/>
      <c r="L95" s="114"/>
      <c r="M95" s="114"/>
      <c r="N95" s="114"/>
      <c r="O95" s="114"/>
      <c r="P95" s="114"/>
      <c r="R95" s="127"/>
      <c r="S95" s="114"/>
      <c r="T95" s="114"/>
      <c r="U95" s="114"/>
      <c r="V95" s="114"/>
      <c r="W95" s="109"/>
      <c r="X95" s="109"/>
      <c r="Y95" s="109"/>
      <c r="Z95" s="109"/>
      <c r="AA95" s="109"/>
    </row>
    <row r="96" ht="15.75" customHeight="1">
      <c r="A96" s="108"/>
      <c r="B96" s="114"/>
      <c r="C96" s="114"/>
      <c r="D96" s="114"/>
      <c r="E96" s="114"/>
      <c r="F96" s="114"/>
      <c r="G96" s="114"/>
      <c r="H96" s="114"/>
      <c r="I96" s="114"/>
      <c r="J96" s="114"/>
      <c r="K96" s="114"/>
      <c r="L96" s="114"/>
      <c r="M96" s="114"/>
      <c r="N96" s="114"/>
      <c r="O96" s="114"/>
      <c r="P96" s="114"/>
      <c r="R96" s="127"/>
      <c r="S96" s="114"/>
      <c r="T96" s="114"/>
      <c r="U96" s="114"/>
      <c r="V96" s="114"/>
      <c r="W96" s="109"/>
      <c r="X96" s="109"/>
      <c r="Y96" s="109"/>
      <c r="Z96" s="109"/>
      <c r="AA96" s="109"/>
    </row>
    <row r="97" ht="15.75" customHeight="1">
      <c r="A97" s="108"/>
      <c r="B97" s="114"/>
      <c r="C97" s="114"/>
      <c r="D97" s="114"/>
      <c r="E97" s="114"/>
      <c r="F97" s="114"/>
      <c r="G97" s="114"/>
      <c r="H97" s="114"/>
      <c r="I97" s="114"/>
      <c r="J97" s="114"/>
      <c r="K97" s="114"/>
      <c r="L97" s="114"/>
      <c r="M97" s="114"/>
      <c r="N97" s="114"/>
      <c r="O97" s="114"/>
      <c r="P97" s="114"/>
      <c r="R97" s="127"/>
      <c r="S97" s="114"/>
      <c r="T97" s="114"/>
      <c r="U97" s="114"/>
      <c r="V97" s="114"/>
      <c r="W97" s="109"/>
      <c r="X97" s="109"/>
      <c r="Y97" s="109"/>
      <c r="Z97" s="109"/>
      <c r="AA97" s="109"/>
    </row>
    <row r="98" ht="15.75" customHeight="1">
      <c r="A98" s="108"/>
      <c r="B98" s="114"/>
      <c r="C98" s="114"/>
      <c r="D98" s="114"/>
      <c r="E98" s="114"/>
      <c r="F98" s="114"/>
      <c r="G98" s="114"/>
      <c r="H98" s="114"/>
      <c r="I98" s="114"/>
      <c r="J98" s="114"/>
      <c r="K98" s="114"/>
      <c r="L98" s="114"/>
      <c r="M98" s="114"/>
      <c r="N98" s="114"/>
      <c r="O98" s="114"/>
      <c r="P98" s="114"/>
      <c r="R98" s="127"/>
      <c r="S98" s="114"/>
      <c r="T98" s="114"/>
      <c r="U98" s="114"/>
      <c r="V98" s="114"/>
      <c r="W98" s="109"/>
      <c r="X98" s="109"/>
      <c r="Y98" s="109"/>
      <c r="Z98" s="109"/>
      <c r="AA98" s="109"/>
    </row>
    <row r="99" ht="15.75" customHeight="1">
      <c r="A99" s="108"/>
      <c r="B99" s="114"/>
      <c r="C99" s="114"/>
      <c r="D99" s="114"/>
      <c r="E99" s="114"/>
      <c r="F99" s="114"/>
      <c r="G99" s="114"/>
      <c r="H99" s="114"/>
      <c r="I99" s="114"/>
      <c r="J99" s="114"/>
      <c r="K99" s="114"/>
      <c r="L99" s="114"/>
      <c r="M99" s="114"/>
      <c r="N99" s="114"/>
      <c r="O99" s="114"/>
      <c r="P99" s="114"/>
      <c r="R99" s="127"/>
      <c r="S99" s="114"/>
      <c r="T99" s="114"/>
      <c r="U99" s="114"/>
      <c r="V99" s="114"/>
      <c r="W99" s="109"/>
      <c r="X99" s="109"/>
      <c r="Y99" s="109"/>
      <c r="Z99" s="109"/>
      <c r="AA99" s="109"/>
    </row>
    <row r="100" ht="15.75" customHeight="1">
      <c r="A100" s="108"/>
      <c r="B100" s="114"/>
      <c r="C100" s="114"/>
      <c r="D100" s="114"/>
      <c r="E100" s="114"/>
      <c r="F100" s="114"/>
      <c r="G100" s="114"/>
      <c r="H100" s="114"/>
      <c r="I100" s="114"/>
      <c r="J100" s="114"/>
      <c r="K100" s="114"/>
      <c r="L100" s="114"/>
      <c r="M100" s="114"/>
      <c r="N100" s="114"/>
      <c r="O100" s="114"/>
      <c r="P100" s="114"/>
      <c r="R100" s="127"/>
      <c r="S100" s="114"/>
      <c r="T100" s="114"/>
      <c r="U100" s="114"/>
      <c r="V100" s="114"/>
      <c r="W100" s="109"/>
      <c r="X100" s="109"/>
      <c r="Y100" s="109"/>
      <c r="Z100" s="109"/>
      <c r="AA100" s="109"/>
    </row>
    <row r="101" ht="15.75" customHeight="1">
      <c r="A101" s="108"/>
      <c r="B101" s="114"/>
      <c r="C101" s="114"/>
      <c r="D101" s="114"/>
      <c r="E101" s="114"/>
      <c r="F101" s="114"/>
      <c r="G101" s="114"/>
      <c r="H101" s="114"/>
      <c r="I101" s="114"/>
      <c r="J101" s="114"/>
      <c r="K101" s="114"/>
      <c r="L101" s="114"/>
      <c r="M101" s="114"/>
      <c r="N101" s="114"/>
      <c r="O101" s="114"/>
      <c r="P101" s="114"/>
      <c r="R101" s="127"/>
      <c r="S101" s="114"/>
      <c r="T101" s="114"/>
      <c r="U101" s="114"/>
      <c r="V101" s="114"/>
      <c r="W101" s="109"/>
      <c r="X101" s="109"/>
      <c r="Y101" s="109"/>
      <c r="Z101" s="109"/>
      <c r="AA101" s="109"/>
    </row>
    <row r="102" ht="15.75" customHeight="1">
      <c r="A102" s="108"/>
      <c r="B102" s="114"/>
      <c r="C102" s="114"/>
      <c r="D102" s="114"/>
      <c r="E102" s="114"/>
      <c r="F102" s="114"/>
      <c r="G102" s="114"/>
      <c r="H102" s="114"/>
      <c r="I102" s="114"/>
      <c r="J102" s="114"/>
      <c r="K102" s="114"/>
      <c r="L102" s="114"/>
      <c r="M102" s="114"/>
      <c r="N102" s="114"/>
      <c r="O102" s="114"/>
      <c r="P102" s="114"/>
      <c r="R102" s="127"/>
      <c r="S102" s="114"/>
      <c r="T102" s="114"/>
      <c r="U102" s="114"/>
      <c r="V102" s="114"/>
      <c r="W102" s="109"/>
      <c r="X102" s="109"/>
      <c r="Y102" s="109"/>
      <c r="Z102" s="109"/>
      <c r="AA102" s="109"/>
    </row>
    <row r="103" ht="15.75" customHeight="1">
      <c r="A103" s="108"/>
      <c r="B103" s="114"/>
      <c r="C103" s="114"/>
      <c r="D103" s="114"/>
      <c r="E103" s="114"/>
      <c r="F103" s="114"/>
      <c r="G103" s="114"/>
      <c r="H103" s="114"/>
      <c r="I103" s="114"/>
      <c r="J103" s="114"/>
      <c r="K103" s="114"/>
      <c r="L103" s="114"/>
      <c r="M103" s="114"/>
      <c r="N103" s="114"/>
      <c r="O103" s="114"/>
      <c r="P103" s="114"/>
      <c r="R103" s="127"/>
      <c r="S103" s="114"/>
      <c r="T103" s="114"/>
      <c r="U103" s="114"/>
      <c r="V103" s="114"/>
      <c r="W103" s="109"/>
      <c r="X103" s="109"/>
      <c r="Y103" s="109"/>
      <c r="Z103" s="109"/>
      <c r="AA103" s="109"/>
    </row>
    <row r="104" ht="15.75" customHeight="1">
      <c r="A104" s="108"/>
      <c r="B104" s="114"/>
      <c r="C104" s="114"/>
      <c r="D104" s="114"/>
      <c r="E104" s="114"/>
      <c r="F104" s="114"/>
      <c r="G104" s="114"/>
      <c r="H104" s="114"/>
      <c r="I104" s="114"/>
      <c r="J104" s="114"/>
      <c r="K104" s="114"/>
      <c r="L104" s="114"/>
      <c r="M104" s="114"/>
      <c r="N104" s="114"/>
      <c r="O104" s="114"/>
      <c r="P104" s="114"/>
      <c r="R104" s="127"/>
      <c r="S104" s="114"/>
      <c r="T104" s="114"/>
      <c r="U104" s="114"/>
      <c r="V104" s="114"/>
      <c r="W104" s="109"/>
      <c r="X104" s="109"/>
      <c r="Y104" s="109"/>
      <c r="Z104" s="109"/>
      <c r="AA104" s="109"/>
    </row>
    <row r="105" ht="15.75" customHeight="1">
      <c r="A105" s="108"/>
      <c r="B105" s="114"/>
      <c r="C105" s="114"/>
      <c r="D105" s="114"/>
      <c r="E105" s="114"/>
      <c r="F105" s="114"/>
      <c r="G105" s="114"/>
      <c r="H105" s="114"/>
      <c r="I105" s="114"/>
      <c r="J105" s="114"/>
      <c r="K105" s="114"/>
      <c r="L105" s="114"/>
      <c r="M105" s="114"/>
      <c r="N105" s="114"/>
      <c r="O105" s="114"/>
      <c r="P105" s="114"/>
      <c r="R105" s="127"/>
      <c r="S105" s="114"/>
      <c r="T105" s="114"/>
      <c r="U105" s="114"/>
      <c r="V105" s="114"/>
      <c r="W105" s="109"/>
      <c r="X105" s="109"/>
      <c r="Y105" s="109"/>
      <c r="Z105" s="109"/>
      <c r="AA105" s="109"/>
    </row>
    <row r="106" ht="15.75" customHeight="1">
      <c r="A106" s="108"/>
      <c r="B106" s="114"/>
      <c r="C106" s="114"/>
      <c r="D106" s="114"/>
      <c r="E106" s="114"/>
      <c r="F106" s="114"/>
      <c r="G106" s="114"/>
      <c r="H106" s="114"/>
      <c r="I106" s="114"/>
      <c r="J106" s="114"/>
      <c r="K106" s="114"/>
      <c r="L106" s="114"/>
      <c r="M106" s="114"/>
      <c r="N106" s="114"/>
      <c r="O106" s="114"/>
      <c r="P106" s="114"/>
      <c r="R106" s="127"/>
      <c r="S106" s="114"/>
      <c r="T106" s="114"/>
      <c r="U106" s="114"/>
      <c r="V106" s="114"/>
      <c r="W106" s="109"/>
      <c r="X106" s="109"/>
      <c r="Y106" s="109"/>
      <c r="Z106" s="109"/>
      <c r="AA106" s="109"/>
    </row>
    <row r="107" ht="15.75" customHeight="1">
      <c r="A107" s="108"/>
      <c r="B107" s="114"/>
      <c r="C107" s="114"/>
      <c r="D107" s="114"/>
      <c r="E107" s="114"/>
      <c r="F107" s="114"/>
      <c r="G107" s="114"/>
      <c r="H107" s="114"/>
      <c r="I107" s="114"/>
      <c r="J107" s="114"/>
      <c r="K107" s="114"/>
      <c r="L107" s="114"/>
      <c r="M107" s="114"/>
      <c r="N107" s="114"/>
      <c r="O107" s="114"/>
      <c r="P107" s="114"/>
      <c r="R107" s="127"/>
      <c r="S107" s="114"/>
      <c r="T107" s="114"/>
      <c r="U107" s="114"/>
      <c r="V107" s="114"/>
      <c r="W107" s="109"/>
      <c r="X107" s="109"/>
      <c r="Y107" s="109"/>
      <c r="Z107" s="109"/>
      <c r="AA107" s="109"/>
    </row>
    <row r="108" ht="15.75" customHeight="1">
      <c r="A108" s="108"/>
      <c r="B108" s="114"/>
      <c r="C108" s="114"/>
      <c r="D108" s="114"/>
      <c r="E108" s="114"/>
      <c r="F108" s="114"/>
      <c r="G108" s="114"/>
      <c r="H108" s="114"/>
      <c r="I108" s="114"/>
      <c r="J108" s="114"/>
      <c r="K108" s="114"/>
      <c r="L108" s="114"/>
      <c r="M108" s="114"/>
      <c r="N108" s="114"/>
      <c r="O108" s="114"/>
      <c r="P108" s="114"/>
      <c r="R108" s="127"/>
      <c r="S108" s="114"/>
      <c r="T108" s="114"/>
      <c r="U108" s="114"/>
      <c r="V108" s="114"/>
      <c r="W108" s="109"/>
      <c r="X108" s="109"/>
      <c r="Y108" s="109"/>
      <c r="Z108" s="109"/>
      <c r="AA108" s="109"/>
    </row>
    <row r="109" ht="15.75" customHeight="1">
      <c r="A109" s="108"/>
      <c r="B109" s="114"/>
      <c r="C109" s="114"/>
      <c r="D109" s="114"/>
      <c r="E109" s="114"/>
      <c r="F109" s="114"/>
      <c r="G109" s="114"/>
      <c r="H109" s="114"/>
      <c r="I109" s="114"/>
      <c r="J109" s="114"/>
      <c r="K109" s="114"/>
      <c r="L109" s="114"/>
      <c r="M109" s="114"/>
      <c r="N109" s="114"/>
      <c r="O109" s="114"/>
      <c r="P109" s="114"/>
      <c r="R109" s="127"/>
      <c r="S109" s="114"/>
      <c r="T109" s="114"/>
      <c r="U109" s="114"/>
      <c r="V109" s="114"/>
      <c r="W109" s="109"/>
      <c r="X109" s="109"/>
      <c r="Y109" s="109"/>
      <c r="Z109" s="109"/>
      <c r="AA109" s="109"/>
    </row>
    <row r="110" ht="15.75" customHeight="1">
      <c r="A110" s="108"/>
      <c r="B110" s="114"/>
      <c r="C110" s="114"/>
      <c r="D110" s="114"/>
      <c r="E110" s="114"/>
      <c r="F110" s="114"/>
      <c r="G110" s="114"/>
      <c r="H110" s="114"/>
      <c r="I110" s="114"/>
      <c r="J110" s="114"/>
      <c r="K110" s="114"/>
      <c r="L110" s="114"/>
      <c r="M110" s="114"/>
      <c r="N110" s="114"/>
      <c r="O110" s="114"/>
      <c r="P110" s="114"/>
      <c r="R110" s="127"/>
      <c r="S110" s="114"/>
      <c r="T110" s="114"/>
      <c r="U110" s="114"/>
      <c r="V110" s="114"/>
      <c r="W110" s="109"/>
      <c r="X110" s="109"/>
      <c r="Y110" s="109"/>
      <c r="Z110" s="109"/>
      <c r="AA110" s="109"/>
    </row>
    <row r="111" ht="15.75" customHeight="1">
      <c r="A111" s="108"/>
      <c r="B111" s="114"/>
      <c r="C111" s="114"/>
      <c r="D111" s="114"/>
      <c r="E111" s="114"/>
      <c r="F111" s="114"/>
      <c r="G111" s="114"/>
      <c r="H111" s="114"/>
      <c r="I111" s="114"/>
      <c r="J111" s="114"/>
      <c r="K111" s="114"/>
      <c r="L111" s="114"/>
      <c r="M111" s="114"/>
      <c r="N111" s="114"/>
      <c r="O111" s="114"/>
      <c r="P111" s="114"/>
      <c r="R111" s="127"/>
      <c r="S111" s="114"/>
      <c r="T111" s="114"/>
      <c r="U111" s="114"/>
      <c r="V111" s="114"/>
      <c r="W111" s="109"/>
      <c r="X111" s="109"/>
      <c r="Y111" s="109"/>
      <c r="Z111" s="109"/>
      <c r="AA111" s="109"/>
    </row>
    <row r="112" ht="15.75" customHeight="1">
      <c r="A112" s="108"/>
      <c r="B112" s="114"/>
      <c r="C112" s="114"/>
      <c r="D112" s="114"/>
      <c r="E112" s="114"/>
      <c r="F112" s="114"/>
      <c r="G112" s="114"/>
      <c r="H112" s="114"/>
      <c r="I112" s="114"/>
      <c r="J112" s="114"/>
      <c r="K112" s="114"/>
      <c r="L112" s="114"/>
      <c r="M112" s="114"/>
      <c r="N112" s="114"/>
      <c r="O112" s="114"/>
      <c r="P112" s="114"/>
      <c r="R112" s="127"/>
      <c r="S112" s="114"/>
      <c r="T112" s="114"/>
      <c r="U112" s="114"/>
      <c r="V112" s="114"/>
      <c r="W112" s="109"/>
      <c r="X112" s="109"/>
      <c r="Y112" s="109"/>
      <c r="Z112" s="109"/>
      <c r="AA112" s="109"/>
    </row>
    <row r="113" ht="15.75" customHeight="1">
      <c r="A113" s="108"/>
      <c r="B113" s="114"/>
      <c r="C113" s="114"/>
      <c r="D113" s="114"/>
      <c r="E113" s="114"/>
      <c r="F113" s="114"/>
      <c r="G113" s="114"/>
      <c r="H113" s="114"/>
      <c r="I113" s="114"/>
      <c r="J113" s="114"/>
      <c r="K113" s="114"/>
      <c r="L113" s="114"/>
      <c r="M113" s="114"/>
      <c r="N113" s="114"/>
      <c r="O113" s="114"/>
      <c r="P113" s="114"/>
      <c r="R113" s="127"/>
      <c r="S113" s="114"/>
      <c r="T113" s="114"/>
      <c r="U113" s="114"/>
      <c r="V113" s="114"/>
      <c r="W113" s="109"/>
      <c r="X113" s="109"/>
      <c r="Y113" s="109"/>
      <c r="Z113" s="109"/>
      <c r="AA113" s="109"/>
    </row>
    <row r="114" ht="15.75" customHeight="1">
      <c r="A114" s="108"/>
      <c r="B114" s="114"/>
      <c r="C114" s="114"/>
      <c r="D114" s="114"/>
      <c r="E114" s="114"/>
      <c r="F114" s="114"/>
      <c r="G114" s="114"/>
      <c r="H114" s="114"/>
      <c r="I114" s="114"/>
      <c r="J114" s="114"/>
      <c r="K114" s="114"/>
      <c r="L114" s="114"/>
      <c r="M114" s="114"/>
      <c r="N114" s="114"/>
      <c r="O114" s="114"/>
      <c r="P114" s="114"/>
      <c r="R114" s="127"/>
      <c r="S114" s="114"/>
      <c r="T114" s="114"/>
      <c r="U114" s="114"/>
      <c r="V114" s="114"/>
      <c r="W114" s="109"/>
      <c r="X114" s="109"/>
      <c r="Y114" s="109"/>
      <c r="Z114" s="109"/>
      <c r="AA114" s="109"/>
    </row>
    <row r="115" ht="15.75" customHeight="1">
      <c r="A115" s="108"/>
      <c r="B115" s="114"/>
      <c r="C115" s="114"/>
      <c r="D115" s="114"/>
      <c r="E115" s="114"/>
      <c r="F115" s="114"/>
      <c r="G115" s="114"/>
      <c r="H115" s="114"/>
      <c r="I115" s="114"/>
      <c r="J115" s="114"/>
      <c r="K115" s="114"/>
      <c r="L115" s="114"/>
      <c r="M115" s="114"/>
      <c r="N115" s="114"/>
      <c r="O115" s="114"/>
      <c r="P115" s="114"/>
      <c r="R115" s="127"/>
      <c r="S115" s="114"/>
      <c r="T115" s="114"/>
      <c r="U115" s="114"/>
      <c r="V115" s="114"/>
      <c r="W115" s="109"/>
      <c r="X115" s="109"/>
      <c r="Y115" s="109"/>
      <c r="Z115" s="109"/>
      <c r="AA115" s="109"/>
    </row>
    <row r="116" ht="15.75" customHeight="1">
      <c r="A116" s="108"/>
      <c r="B116" s="114"/>
      <c r="C116" s="114"/>
      <c r="D116" s="114"/>
      <c r="E116" s="114"/>
      <c r="F116" s="114"/>
      <c r="G116" s="114"/>
      <c r="H116" s="114"/>
      <c r="I116" s="114"/>
      <c r="J116" s="114"/>
      <c r="K116" s="114"/>
      <c r="L116" s="114"/>
      <c r="M116" s="114"/>
      <c r="N116" s="114"/>
      <c r="O116" s="114"/>
      <c r="P116" s="114"/>
      <c r="R116" s="127"/>
      <c r="S116" s="114"/>
      <c r="T116" s="114"/>
      <c r="U116" s="114"/>
      <c r="V116" s="114"/>
      <c r="W116" s="109"/>
      <c r="X116" s="109"/>
      <c r="Y116" s="109"/>
      <c r="Z116" s="109"/>
      <c r="AA116" s="109"/>
    </row>
    <row r="117" ht="15.75" customHeight="1">
      <c r="A117" s="108"/>
      <c r="B117" s="114"/>
      <c r="C117" s="114"/>
      <c r="D117" s="114"/>
      <c r="E117" s="114"/>
      <c r="F117" s="114"/>
      <c r="G117" s="114"/>
      <c r="H117" s="114"/>
      <c r="I117" s="114"/>
      <c r="J117" s="114"/>
      <c r="K117" s="114"/>
      <c r="L117" s="114"/>
      <c r="M117" s="114"/>
      <c r="N117" s="114"/>
      <c r="O117" s="114"/>
      <c r="P117" s="114"/>
      <c r="R117" s="127"/>
      <c r="S117" s="114"/>
      <c r="T117" s="114"/>
      <c r="U117" s="114"/>
      <c r="V117" s="114"/>
      <c r="W117" s="109"/>
      <c r="X117" s="109"/>
      <c r="Y117" s="109"/>
      <c r="Z117" s="109"/>
      <c r="AA117" s="109"/>
    </row>
    <row r="118" ht="15.75" customHeight="1">
      <c r="A118" s="108"/>
      <c r="B118" s="114"/>
      <c r="C118" s="114"/>
      <c r="D118" s="114"/>
      <c r="E118" s="114"/>
      <c r="F118" s="114"/>
      <c r="G118" s="114"/>
      <c r="H118" s="114"/>
      <c r="I118" s="114"/>
      <c r="J118" s="114"/>
      <c r="K118" s="114"/>
      <c r="L118" s="114"/>
      <c r="M118" s="114"/>
      <c r="N118" s="114"/>
      <c r="O118" s="114"/>
      <c r="P118" s="114"/>
      <c r="R118" s="127"/>
      <c r="S118" s="114"/>
      <c r="T118" s="114"/>
      <c r="U118" s="114"/>
      <c r="V118" s="114"/>
      <c r="W118" s="109"/>
      <c r="X118" s="109"/>
      <c r="Y118" s="109"/>
      <c r="Z118" s="109"/>
      <c r="AA118" s="109"/>
    </row>
    <row r="119" ht="15.75" customHeight="1">
      <c r="A119" s="108"/>
      <c r="B119" s="114"/>
      <c r="C119" s="114"/>
      <c r="D119" s="114"/>
      <c r="E119" s="114"/>
      <c r="F119" s="114"/>
      <c r="G119" s="114"/>
      <c r="H119" s="114"/>
      <c r="I119" s="114"/>
      <c r="J119" s="114"/>
      <c r="K119" s="114"/>
      <c r="L119" s="114"/>
      <c r="M119" s="114"/>
      <c r="N119" s="114"/>
      <c r="O119" s="114"/>
      <c r="P119" s="114"/>
      <c r="R119" s="127"/>
      <c r="S119" s="114"/>
      <c r="T119" s="114"/>
      <c r="U119" s="114"/>
      <c r="V119" s="114"/>
      <c r="W119" s="109"/>
      <c r="X119" s="109"/>
      <c r="Y119" s="109"/>
      <c r="Z119" s="109"/>
      <c r="AA119" s="109"/>
    </row>
    <row r="120" ht="15.75" customHeight="1">
      <c r="A120" s="108"/>
      <c r="B120" s="114"/>
      <c r="C120" s="114"/>
      <c r="D120" s="114"/>
      <c r="E120" s="114"/>
      <c r="F120" s="114"/>
      <c r="G120" s="114"/>
      <c r="H120" s="114"/>
      <c r="I120" s="114"/>
      <c r="J120" s="114"/>
      <c r="K120" s="114"/>
      <c r="L120" s="114"/>
      <c r="M120" s="114"/>
      <c r="N120" s="114"/>
      <c r="O120" s="114"/>
      <c r="P120" s="114"/>
      <c r="R120" s="127"/>
      <c r="S120" s="114"/>
      <c r="T120" s="114"/>
      <c r="U120" s="114"/>
      <c r="V120" s="114"/>
      <c r="W120" s="109"/>
      <c r="X120" s="109"/>
      <c r="Y120" s="109"/>
      <c r="Z120" s="109"/>
      <c r="AA120" s="109"/>
    </row>
    <row r="121" ht="15.75" customHeight="1">
      <c r="A121" s="108"/>
      <c r="B121" s="114"/>
      <c r="C121" s="114"/>
      <c r="D121" s="114"/>
      <c r="E121" s="114"/>
      <c r="F121" s="114"/>
      <c r="G121" s="114"/>
      <c r="H121" s="114"/>
      <c r="I121" s="114"/>
      <c r="J121" s="114"/>
      <c r="K121" s="114"/>
      <c r="L121" s="114"/>
      <c r="M121" s="114"/>
      <c r="N121" s="114"/>
      <c r="O121" s="114"/>
      <c r="P121" s="114"/>
      <c r="R121" s="127"/>
      <c r="S121" s="114"/>
      <c r="T121" s="114"/>
      <c r="U121" s="114"/>
      <c r="V121" s="114"/>
      <c r="W121" s="109"/>
      <c r="X121" s="109"/>
      <c r="Y121" s="109"/>
      <c r="Z121" s="109"/>
      <c r="AA121" s="109"/>
    </row>
    <row r="122" ht="15.75" customHeight="1">
      <c r="A122" s="108"/>
      <c r="B122" s="114"/>
      <c r="C122" s="114"/>
      <c r="D122" s="114"/>
      <c r="E122" s="114"/>
      <c r="F122" s="114"/>
      <c r="G122" s="114"/>
      <c r="H122" s="114"/>
      <c r="I122" s="114"/>
      <c r="J122" s="114"/>
      <c r="K122" s="114"/>
      <c r="L122" s="114"/>
      <c r="M122" s="114"/>
      <c r="N122" s="114"/>
      <c r="O122" s="114"/>
      <c r="P122" s="114"/>
      <c r="R122" s="127"/>
      <c r="S122" s="114"/>
      <c r="T122" s="114"/>
      <c r="U122" s="114"/>
      <c r="V122" s="114"/>
      <c r="W122" s="109"/>
      <c r="X122" s="109"/>
      <c r="Y122" s="109"/>
      <c r="Z122" s="109"/>
      <c r="AA122" s="109"/>
    </row>
    <row r="123" ht="15.75" customHeight="1">
      <c r="A123" s="108"/>
      <c r="B123" s="114"/>
      <c r="C123" s="114"/>
      <c r="D123" s="114"/>
      <c r="E123" s="114"/>
      <c r="F123" s="114"/>
      <c r="G123" s="114"/>
      <c r="H123" s="114"/>
      <c r="I123" s="114"/>
      <c r="J123" s="114"/>
      <c r="K123" s="114"/>
      <c r="L123" s="114"/>
      <c r="M123" s="114"/>
      <c r="N123" s="114"/>
      <c r="O123" s="114"/>
      <c r="P123" s="114"/>
      <c r="R123" s="127"/>
      <c r="S123" s="114"/>
      <c r="T123" s="114"/>
      <c r="U123" s="114"/>
      <c r="V123" s="114"/>
      <c r="W123" s="109"/>
      <c r="X123" s="109"/>
      <c r="Y123" s="109"/>
      <c r="Z123" s="109"/>
      <c r="AA123" s="109"/>
    </row>
    <row r="124" ht="15.75" customHeight="1">
      <c r="A124" s="108"/>
      <c r="B124" s="114"/>
      <c r="C124" s="114"/>
      <c r="D124" s="114"/>
      <c r="E124" s="114"/>
      <c r="F124" s="114"/>
      <c r="G124" s="114"/>
      <c r="H124" s="114"/>
      <c r="I124" s="114"/>
      <c r="J124" s="114"/>
      <c r="K124" s="114"/>
      <c r="L124" s="114"/>
      <c r="M124" s="114"/>
      <c r="N124" s="114"/>
      <c r="O124" s="114"/>
      <c r="P124" s="114"/>
      <c r="R124" s="127"/>
      <c r="S124" s="114"/>
      <c r="T124" s="114"/>
      <c r="U124" s="114"/>
      <c r="V124" s="114"/>
      <c r="W124" s="109"/>
      <c r="X124" s="109"/>
      <c r="Y124" s="109"/>
      <c r="Z124" s="109"/>
      <c r="AA124" s="109"/>
    </row>
    <row r="125" ht="15.75" customHeight="1">
      <c r="A125" s="108"/>
      <c r="B125" s="114"/>
      <c r="C125" s="114"/>
      <c r="D125" s="114"/>
      <c r="E125" s="114"/>
      <c r="F125" s="114"/>
      <c r="G125" s="114"/>
      <c r="H125" s="114"/>
      <c r="I125" s="114"/>
      <c r="J125" s="114"/>
      <c r="K125" s="114"/>
      <c r="L125" s="114"/>
      <c r="M125" s="114"/>
      <c r="N125" s="114"/>
      <c r="O125" s="114"/>
      <c r="P125" s="114"/>
      <c r="R125" s="127"/>
      <c r="S125" s="114"/>
      <c r="T125" s="114"/>
      <c r="U125" s="114"/>
      <c r="V125" s="114"/>
      <c r="W125" s="109"/>
      <c r="X125" s="109"/>
      <c r="Y125" s="109"/>
      <c r="Z125" s="109"/>
      <c r="AA125" s="109"/>
    </row>
    <row r="126" ht="15.75" customHeight="1">
      <c r="A126" s="108"/>
      <c r="B126" s="114"/>
      <c r="C126" s="114"/>
      <c r="D126" s="114"/>
      <c r="E126" s="114"/>
      <c r="F126" s="114"/>
      <c r="G126" s="114"/>
      <c r="H126" s="114"/>
      <c r="I126" s="114"/>
      <c r="J126" s="114"/>
      <c r="K126" s="114"/>
      <c r="L126" s="114"/>
      <c r="M126" s="114"/>
      <c r="N126" s="114"/>
      <c r="O126" s="114"/>
      <c r="P126" s="114"/>
      <c r="R126" s="127"/>
      <c r="S126" s="114"/>
      <c r="T126" s="114"/>
      <c r="U126" s="114"/>
      <c r="V126" s="114"/>
      <c r="W126" s="109"/>
      <c r="X126" s="109"/>
      <c r="Y126" s="109"/>
      <c r="Z126" s="109"/>
      <c r="AA126" s="109"/>
    </row>
    <row r="127" ht="15.75" customHeight="1">
      <c r="A127" s="108"/>
      <c r="B127" s="114"/>
      <c r="C127" s="114"/>
      <c r="D127" s="114"/>
      <c r="E127" s="114"/>
      <c r="F127" s="114"/>
      <c r="G127" s="114"/>
      <c r="H127" s="114"/>
      <c r="I127" s="114"/>
      <c r="J127" s="114"/>
      <c r="K127" s="114"/>
      <c r="L127" s="114"/>
      <c r="M127" s="114"/>
      <c r="N127" s="114"/>
      <c r="O127" s="114"/>
      <c r="P127" s="114"/>
      <c r="R127" s="127"/>
      <c r="S127" s="114"/>
      <c r="T127" s="114"/>
      <c r="U127" s="114"/>
      <c r="V127" s="114"/>
      <c r="W127" s="109"/>
      <c r="X127" s="109"/>
      <c r="Y127" s="109"/>
      <c r="Z127" s="109"/>
      <c r="AA127" s="109"/>
    </row>
    <row r="128" ht="15.75" customHeight="1">
      <c r="A128" s="108"/>
      <c r="B128" s="114"/>
      <c r="C128" s="114"/>
      <c r="D128" s="114"/>
      <c r="E128" s="114"/>
      <c r="F128" s="114"/>
      <c r="G128" s="114"/>
      <c r="H128" s="114"/>
      <c r="I128" s="114"/>
      <c r="J128" s="114"/>
      <c r="K128" s="114"/>
      <c r="L128" s="114"/>
      <c r="M128" s="114"/>
      <c r="N128" s="114"/>
      <c r="O128" s="114"/>
      <c r="P128" s="114"/>
      <c r="R128" s="127"/>
      <c r="S128" s="114"/>
      <c r="T128" s="114"/>
      <c r="U128" s="114"/>
      <c r="V128" s="114"/>
      <c r="W128" s="109"/>
      <c r="X128" s="109"/>
      <c r="Y128" s="109"/>
      <c r="Z128" s="109"/>
      <c r="AA128" s="109"/>
    </row>
    <row r="129" ht="15.75" customHeight="1">
      <c r="A129" s="108"/>
      <c r="B129" s="114"/>
      <c r="C129" s="114"/>
      <c r="D129" s="114"/>
      <c r="E129" s="114"/>
      <c r="F129" s="114"/>
      <c r="G129" s="114"/>
      <c r="H129" s="114"/>
      <c r="I129" s="114"/>
      <c r="J129" s="114"/>
      <c r="K129" s="114"/>
      <c r="L129" s="114"/>
      <c r="M129" s="114"/>
      <c r="N129" s="114"/>
      <c r="O129" s="114"/>
      <c r="P129" s="114"/>
      <c r="R129" s="127"/>
      <c r="S129" s="114"/>
      <c r="T129" s="114"/>
      <c r="U129" s="114"/>
      <c r="V129" s="114"/>
      <c r="W129" s="109"/>
      <c r="X129" s="109"/>
      <c r="Y129" s="109"/>
      <c r="Z129" s="109"/>
      <c r="AA129" s="109"/>
    </row>
    <row r="130" ht="15.75" customHeight="1">
      <c r="A130" s="108"/>
      <c r="B130" s="114"/>
      <c r="C130" s="114"/>
      <c r="D130" s="114"/>
      <c r="E130" s="114"/>
      <c r="F130" s="114"/>
      <c r="G130" s="114"/>
      <c r="H130" s="114"/>
      <c r="I130" s="114"/>
      <c r="J130" s="114"/>
      <c r="K130" s="114"/>
      <c r="L130" s="114"/>
      <c r="M130" s="114"/>
      <c r="N130" s="114"/>
      <c r="O130" s="114"/>
      <c r="P130" s="114"/>
      <c r="R130" s="127"/>
      <c r="S130" s="114"/>
      <c r="T130" s="114"/>
      <c r="U130" s="114"/>
      <c r="V130" s="114"/>
      <c r="W130" s="109"/>
      <c r="X130" s="109"/>
      <c r="Y130" s="109"/>
      <c r="Z130" s="109"/>
      <c r="AA130" s="109"/>
    </row>
    <row r="131" ht="15.75" customHeight="1">
      <c r="A131" s="108"/>
      <c r="B131" s="114"/>
      <c r="C131" s="114"/>
      <c r="D131" s="114"/>
      <c r="E131" s="114"/>
      <c r="F131" s="114"/>
      <c r="G131" s="114"/>
      <c r="H131" s="114"/>
      <c r="I131" s="114"/>
      <c r="J131" s="114"/>
      <c r="K131" s="114"/>
      <c r="L131" s="114"/>
      <c r="M131" s="114"/>
      <c r="N131" s="114"/>
      <c r="O131" s="114"/>
      <c r="P131" s="114"/>
      <c r="R131" s="127"/>
      <c r="S131" s="114"/>
      <c r="T131" s="114"/>
      <c r="U131" s="114"/>
      <c r="V131" s="114"/>
      <c r="W131" s="109"/>
      <c r="X131" s="109"/>
      <c r="Y131" s="109"/>
      <c r="Z131" s="109"/>
      <c r="AA131" s="109"/>
    </row>
    <row r="132" ht="15.75" customHeight="1">
      <c r="A132" s="108"/>
      <c r="B132" s="114"/>
      <c r="C132" s="114"/>
      <c r="D132" s="114"/>
      <c r="E132" s="114"/>
      <c r="F132" s="114"/>
      <c r="G132" s="114"/>
      <c r="H132" s="114"/>
      <c r="I132" s="114"/>
      <c r="J132" s="114"/>
      <c r="K132" s="114"/>
      <c r="L132" s="114"/>
      <c r="M132" s="114"/>
      <c r="N132" s="114"/>
      <c r="O132" s="114"/>
      <c r="P132" s="114"/>
      <c r="R132" s="127"/>
      <c r="S132" s="114"/>
      <c r="T132" s="114"/>
      <c r="U132" s="114"/>
      <c r="V132" s="114"/>
      <c r="W132" s="109"/>
      <c r="X132" s="109"/>
      <c r="Y132" s="109"/>
      <c r="Z132" s="109"/>
      <c r="AA132" s="109"/>
    </row>
    <row r="133" ht="15.75" customHeight="1">
      <c r="A133" s="108"/>
      <c r="B133" s="114"/>
      <c r="C133" s="114"/>
      <c r="D133" s="114"/>
      <c r="E133" s="114"/>
      <c r="F133" s="114"/>
      <c r="G133" s="114"/>
      <c r="H133" s="114"/>
      <c r="I133" s="114"/>
      <c r="J133" s="114"/>
      <c r="K133" s="114"/>
      <c r="L133" s="114"/>
      <c r="M133" s="114"/>
      <c r="N133" s="114"/>
      <c r="O133" s="114"/>
      <c r="P133" s="114"/>
      <c r="R133" s="127"/>
      <c r="S133" s="114"/>
      <c r="T133" s="114"/>
      <c r="U133" s="114"/>
      <c r="V133" s="114"/>
      <c r="W133" s="109"/>
      <c r="X133" s="109"/>
      <c r="Y133" s="109"/>
      <c r="Z133" s="109"/>
      <c r="AA133" s="109"/>
    </row>
    <row r="134" ht="15.75" customHeight="1">
      <c r="A134" s="108"/>
      <c r="B134" s="114"/>
      <c r="C134" s="114"/>
      <c r="D134" s="114"/>
      <c r="E134" s="114"/>
      <c r="F134" s="114"/>
      <c r="G134" s="114"/>
      <c r="H134" s="114"/>
      <c r="I134" s="114"/>
      <c r="J134" s="114"/>
      <c r="K134" s="114"/>
      <c r="L134" s="114"/>
      <c r="M134" s="114"/>
      <c r="N134" s="114"/>
      <c r="O134" s="114"/>
      <c r="P134" s="114"/>
      <c r="R134" s="127"/>
      <c r="S134" s="114"/>
      <c r="T134" s="114"/>
      <c r="U134" s="114"/>
      <c r="V134" s="114"/>
      <c r="W134" s="109"/>
      <c r="X134" s="109"/>
      <c r="Y134" s="109"/>
      <c r="Z134" s="109"/>
      <c r="AA134" s="109"/>
    </row>
    <row r="135" ht="15.75" customHeight="1">
      <c r="A135" s="108"/>
      <c r="B135" s="114"/>
      <c r="C135" s="114"/>
      <c r="D135" s="114"/>
      <c r="E135" s="114"/>
      <c r="F135" s="114"/>
      <c r="G135" s="114"/>
      <c r="H135" s="114"/>
      <c r="I135" s="114"/>
      <c r="J135" s="114"/>
      <c r="K135" s="114"/>
      <c r="L135" s="114"/>
      <c r="M135" s="114"/>
      <c r="N135" s="114"/>
      <c r="O135" s="114"/>
      <c r="P135" s="114"/>
      <c r="R135" s="127"/>
      <c r="S135" s="114"/>
      <c r="T135" s="114"/>
      <c r="U135" s="114"/>
      <c r="V135" s="114"/>
      <c r="W135" s="109"/>
      <c r="X135" s="109"/>
      <c r="Y135" s="109"/>
      <c r="Z135" s="109"/>
      <c r="AA135" s="109"/>
    </row>
    <row r="136" ht="15.75" customHeight="1">
      <c r="A136" s="108"/>
      <c r="B136" s="114"/>
      <c r="C136" s="114"/>
      <c r="D136" s="114"/>
      <c r="E136" s="114"/>
      <c r="F136" s="114"/>
      <c r="G136" s="114"/>
      <c r="H136" s="114"/>
      <c r="I136" s="114"/>
      <c r="J136" s="114"/>
      <c r="K136" s="114"/>
      <c r="L136" s="114"/>
      <c r="M136" s="114"/>
      <c r="N136" s="114"/>
      <c r="O136" s="114"/>
      <c r="P136" s="114"/>
      <c r="R136" s="127"/>
      <c r="S136" s="114"/>
      <c r="T136" s="114"/>
      <c r="U136" s="114"/>
      <c r="V136" s="114"/>
      <c r="W136" s="109"/>
      <c r="X136" s="109"/>
      <c r="Y136" s="109"/>
      <c r="Z136" s="109"/>
      <c r="AA136" s="109"/>
    </row>
    <row r="137" ht="15.75" customHeight="1">
      <c r="A137" s="108"/>
      <c r="B137" s="114"/>
      <c r="C137" s="114"/>
      <c r="D137" s="114"/>
      <c r="E137" s="114"/>
      <c r="F137" s="114"/>
      <c r="G137" s="114"/>
      <c r="H137" s="114"/>
      <c r="I137" s="114"/>
      <c r="J137" s="114"/>
      <c r="K137" s="114"/>
      <c r="L137" s="114"/>
      <c r="M137" s="114"/>
      <c r="N137" s="114"/>
      <c r="O137" s="114"/>
      <c r="P137" s="114"/>
      <c r="R137" s="127"/>
      <c r="S137" s="114"/>
      <c r="T137" s="114"/>
      <c r="U137" s="114"/>
      <c r="V137" s="114"/>
      <c r="W137" s="109"/>
      <c r="X137" s="109"/>
      <c r="Y137" s="109"/>
      <c r="Z137" s="109"/>
      <c r="AA137" s="109"/>
    </row>
    <row r="138" ht="15.75" customHeight="1">
      <c r="A138" s="108"/>
      <c r="B138" s="114"/>
      <c r="C138" s="114"/>
      <c r="D138" s="114"/>
      <c r="E138" s="114"/>
      <c r="F138" s="114"/>
      <c r="G138" s="114"/>
      <c r="H138" s="114"/>
      <c r="I138" s="114"/>
      <c r="J138" s="114"/>
      <c r="K138" s="114"/>
      <c r="L138" s="114"/>
      <c r="M138" s="114"/>
      <c r="N138" s="114"/>
      <c r="O138" s="114"/>
      <c r="P138" s="114"/>
      <c r="R138" s="127"/>
      <c r="S138" s="114"/>
      <c r="T138" s="114"/>
      <c r="U138" s="114"/>
      <c r="V138" s="114"/>
      <c r="W138" s="109"/>
      <c r="X138" s="109"/>
      <c r="Y138" s="109"/>
      <c r="Z138" s="109"/>
      <c r="AA138" s="109"/>
    </row>
    <row r="139" ht="15.75" customHeight="1">
      <c r="A139" s="108"/>
      <c r="B139" s="114"/>
      <c r="C139" s="114"/>
      <c r="D139" s="114"/>
      <c r="E139" s="114"/>
      <c r="F139" s="114"/>
      <c r="G139" s="114"/>
      <c r="H139" s="114"/>
      <c r="I139" s="114"/>
      <c r="J139" s="114"/>
      <c r="K139" s="114"/>
      <c r="L139" s="114"/>
      <c r="M139" s="114"/>
      <c r="N139" s="114"/>
      <c r="O139" s="114"/>
      <c r="P139" s="114"/>
      <c r="R139" s="127"/>
      <c r="S139" s="114"/>
      <c r="T139" s="114"/>
      <c r="U139" s="114"/>
      <c r="V139" s="114"/>
      <c r="W139" s="109"/>
      <c r="X139" s="109"/>
      <c r="Y139" s="109"/>
      <c r="Z139" s="109"/>
      <c r="AA139" s="109"/>
    </row>
    <row r="140" ht="15.75" customHeight="1">
      <c r="A140" s="108"/>
      <c r="B140" s="114"/>
      <c r="C140" s="114"/>
      <c r="D140" s="114"/>
      <c r="E140" s="114"/>
      <c r="F140" s="114"/>
      <c r="G140" s="114"/>
      <c r="H140" s="114"/>
      <c r="I140" s="114"/>
      <c r="J140" s="114"/>
      <c r="K140" s="114"/>
      <c r="L140" s="114"/>
      <c r="M140" s="114"/>
      <c r="N140" s="114"/>
      <c r="O140" s="114"/>
      <c r="P140" s="114"/>
      <c r="R140" s="127"/>
      <c r="S140" s="114"/>
      <c r="T140" s="114"/>
      <c r="U140" s="114"/>
      <c r="V140" s="114"/>
      <c r="W140" s="109"/>
      <c r="X140" s="109"/>
      <c r="Y140" s="109"/>
      <c r="Z140" s="109"/>
      <c r="AA140" s="109"/>
    </row>
    <row r="141" ht="15.75" customHeight="1">
      <c r="A141" s="108"/>
      <c r="B141" s="114"/>
      <c r="C141" s="114"/>
      <c r="D141" s="114"/>
      <c r="E141" s="114"/>
      <c r="F141" s="114"/>
      <c r="G141" s="114"/>
      <c r="H141" s="114"/>
      <c r="I141" s="114"/>
      <c r="J141" s="114"/>
      <c r="K141" s="114"/>
      <c r="L141" s="114"/>
      <c r="M141" s="114"/>
      <c r="N141" s="114"/>
      <c r="O141" s="114"/>
      <c r="P141" s="114"/>
      <c r="R141" s="127"/>
      <c r="S141" s="114"/>
      <c r="T141" s="114"/>
      <c r="U141" s="114"/>
      <c r="V141" s="114"/>
      <c r="W141" s="109"/>
      <c r="X141" s="109"/>
      <c r="Y141" s="109"/>
      <c r="Z141" s="109"/>
      <c r="AA141" s="109"/>
    </row>
    <row r="142" ht="15.75" customHeight="1">
      <c r="A142" s="108"/>
      <c r="B142" s="114"/>
      <c r="C142" s="114"/>
      <c r="D142" s="114"/>
      <c r="E142" s="114"/>
      <c r="F142" s="114"/>
      <c r="G142" s="114"/>
      <c r="H142" s="114"/>
      <c r="I142" s="114"/>
      <c r="J142" s="114"/>
      <c r="K142" s="114"/>
      <c r="L142" s="114"/>
      <c r="M142" s="114"/>
      <c r="N142" s="114"/>
      <c r="O142" s="114"/>
      <c r="P142" s="114"/>
      <c r="R142" s="127"/>
      <c r="S142" s="114"/>
      <c r="T142" s="114"/>
      <c r="U142" s="114"/>
      <c r="V142" s="114"/>
      <c r="W142" s="109"/>
      <c r="X142" s="109"/>
      <c r="Y142" s="109"/>
      <c r="Z142" s="109"/>
      <c r="AA142" s="109"/>
    </row>
    <row r="143" ht="15.75" customHeight="1">
      <c r="A143" s="108"/>
      <c r="B143" s="114"/>
      <c r="C143" s="114"/>
      <c r="D143" s="114"/>
      <c r="E143" s="114"/>
      <c r="F143" s="114"/>
      <c r="G143" s="114"/>
      <c r="H143" s="114"/>
      <c r="I143" s="114"/>
      <c r="J143" s="114"/>
      <c r="K143" s="114"/>
      <c r="L143" s="114"/>
      <c r="M143" s="114"/>
      <c r="N143" s="114"/>
      <c r="O143" s="114"/>
      <c r="P143" s="114"/>
      <c r="R143" s="127"/>
      <c r="S143" s="114"/>
      <c r="T143" s="114"/>
      <c r="U143" s="114"/>
      <c r="V143" s="114"/>
      <c r="W143" s="109"/>
      <c r="X143" s="109"/>
      <c r="Y143" s="109"/>
      <c r="Z143" s="109"/>
      <c r="AA143" s="109"/>
    </row>
    <row r="144" ht="15.75" customHeight="1">
      <c r="A144" s="108"/>
      <c r="B144" s="114"/>
      <c r="C144" s="114"/>
      <c r="D144" s="114"/>
      <c r="E144" s="114"/>
      <c r="F144" s="114"/>
      <c r="G144" s="114"/>
      <c r="H144" s="114"/>
      <c r="I144" s="114"/>
      <c r="J144" s="114"/>
      <c r="K144" s="114"/>
      <c r="L144" s="114"/>
      <c r="M144" s="114"/>
      <c r="N144" s="114"/>
      <c r="O144" s="114"/>
      <c r="P144" s="114"/>
      <c r="R144" s="127"/>
      <c r="S144" s="114"/>
      <c r="T144" s="114"/>
      <c r="U144" s="114"/>
      <c r="V144" s="114"/>
      <c r="W144" s="109"/>
      <c r="X144" s="109"/>
      <c r="Y144" s="109"/>
      <c r="Z144" s="109"/>
      <c r="AA144" s="109"/>
    </row>
    <row r="145" ht="15.75" customHeight="1">
      <c r="A145" s="108"/>
      <c r="B145" s="114"/>
      <c r="C145" s="114"/>
      <c r="D145" s="114"/>
      <c r="E145" s="114"/>
      <c r="F145" s="114"/>
      <c r="G145" s="114"/>
      <c r="H145" s="114"/>
      <c r="I145" s="114"/>
      <c r="J145" s="114"/>
      <c r="K145" s="114"/>
      <c r="L145" s="114"/>
      <c r="M145" s="114"/>
      <c r="N145" s="114"/>
      <c r="O145" s="114"/>
      <c r="P145" s="114"/>
      <c r="R145" s="127"/>
      <c r="S145" s="114"/>
      <c r="T145" s="114"/>
      <c r="U145" s="114"/>
      <c r="V145" s="114"/>
      <c r="W145" s="109"/>
      <c r="X145" s="109"/>
      <c r="Y145" s="109"/>
      <c r="Z145" s="109"/>
      <c r="AA145" s="109"/>
    </row>
    <row r="146" ht="15.75" customHeight="1">
      <c r="A146" s="108"/>
      <c r="B146" s="114"/>
      <c r="C146" s="114"/>
      <c r="D146" s="114"/>
      <c r="E146" s="114"/>
      <c r="F146" s="114"/>
      <c r="G146" s="114"/>
      <c r="H146" s="114"/>
      <c r="I146" s="114"/>
      <c r="J146" s="114"/>
      <c r="K146" s="114"/>
      <c r="L146" s="114"/>
      <c r="M146" s="114"/>
      <c r="N146" s="114"/>
      <c r="O146" s="114"/>
      <c r="P146" s="114"/>
      <c r="R146" s="127"/>
      <c r="S146" s="114"/>
      <c r="T146" s="114"/>
      <c r="U146" s="114"/>
      <c r="V146" s="114"/>
      <c r="W146" s="109"/>
      <c r="X146" s="109"/>
      <c r="Y146" s="109"/>
      <c r="Z146" s="109"/>
      <c r="AA146" s="109"/>
    </row>
    <row r="147" ht="15.75" customHeight="1">
      <c r="A147" s="108"/>
      <c r="B147" s="114"/>
      <c r="C147" s="114"/>
      <c r="D147" s="114"/>
      <c r="E147" s="114"/>
      <c r="F147" s="114"/>
      <c r="G147" s="114"/>
      <c r="H147" s="114"/>
      <c r="I147" s="114"/>
      <c r="J147" s="114"/>
      <c r="K147" s="114"/>
      <c r="L147" s="114"/>
      <c r="M147" s="114"/>
      <c r="N147" s="114"/>
      <c r="O147" s="114"/>
      <c r="P147" s="114"/>
      <c r="R147" s="127"/>
      <c r="S147" s="114"/>
      <c r="T147" s="114"/>
      <c r="U147" s="114"/>
      <c r="V147" s="114"/>
      <c r="W147" s="109"/>
      <c r="X147" s="109"/>
      <c r="Y147" s="109"/>
      <c r="Z147" s="109"/>
      <c r="AA147" s="109"/>
    </row>
    <row r="148" ht="15.75" customHeight="1">
      <c r="A148" s="108"/>
      <c r="B148" s="114"/>
      <c r="C148" s="114"/>
      <c r="D148" s="114"/>
      <c r="E148" s="114"/>
      <c r="F148" s="114"/>
      <c r="G148" s="114"/>
      <c r="H148" s="114"/>
      <c r="I148" s="114"/>
      <c r="J148" s="114"/>
      <c r="K148" s="114"/>
      <c r="L148" s="114"/>
      <c r="M148" s="114"/>
      <c r="N148" s="114"/>
      <c r="O148" s="114"/>
      <c r="P148" s="114"/>
      <c r="R148" s="127"/>
      <c r="S148" s="114"/>
      <c r="T148" s="114"/>
      <c r="U148" s="114"/>
      <c r="V148" s="114"/>
      <c r="W148" s="109"/>
      <c r="X148" s="109"/>
      <c r="Y148" s="109"/>
      <c r="Z148" s="109"/>
      <c r="AA148" s="109"/>
    </row>
    <row r="149" ht="15.75" customHeight="1">
      <c r="A149" s="108"/>
      <c r="B149" s="114"/>
      <c r="C149" s="114"/>
      <c r="D149" s="114"/>
      <c r="E149" s="114"/>
      <c r="F149" s="114"/>
      <c r="G149" s="114"/>
      <c r="H149" s="114"/>
      <c r="I149" s="114"/>
      <c r="J149" s="114"/>
      <c r="K149" s="114"/>
      <c r="L149" s="114"/>
      <c r="M149" s="114"/>
      <c r="N149" s="114"/>
      <c r="O149" s="114"/>
      <c r="P149" s="114"/>
      <c r="R149" s="127"/>
      <c r="S149" s="114"/>
      <c r="T149" s="114"/>
      <c r="U149" s="114"/>
      <c r="V149" s="114"/>
      <c r="W149" s="109"/>
      <c r="X149" s="109"/>
      <c r="Y149" s="109"/>
      <c r="Z149" s="109"/>
      <c r="AA149" s="109"/>
    </row>
    <row r="150" ht="15.75" customHeight="1">
      <c r="A150" s="108"/>
      <c r="B150" s="114"/>
      <c r="C150" s="114"/>
      <c r="D150" s="114"/>
      <c r="E150" s="114"/>
      <c r="F150" s="114"/>
      <c r="G150" s="114"/>
      <c r="H150" s="114"/>
      <c r="I150" s="114"/>
      <c r="J150" s="114"/>
      <c r="K150" s="114"/>
      <c r="L150" s="114"/>
      <c r="M150" s="114"/>
      <c r="N150" s="114"/>
      <c r="O150" s="114"/>
      <c r="P150" s="114"/>
      <c r="R150" s="127"/>
      <c r="S150" s="114"/>
      <c r="T150" s="114"/>
      <c r="U150" s="114"/>
      <c r="V150" s="114"/>
      <c r="W150" s="109"/>
      <c r="X150" s="109"/>
      <c r="Y150" s="109"/>
      <c r="Z150" s="109"/>
      <c r="AA150" s="109"/>
    </row>
    <row r="151" ht="15.75" customHeight="1">
      <c r="A151" s="108"/>
      <c r="B151" s="114"/>
      <c r="C151" s="114"/>
      <c r="D151" s="114"/>
      <c r="E151" s="114"/>
      <c r="F151" s="114"/>
      <c r="G151" s="114"/>
      <c r="H151" s="114"/>
      <c r="I151" s="114"/>
      <c r="J151" s="114"/>
      <c r="K151" s="114"/>
      <c r="L151" s="114"/>
      <c r="M151" s="114"/>
      <c r="N151" s="114"/>
      <c r="O151" s="114"/>
      <c r="P151" s="114"/>
      <c r="R151" s="127"/>
      <c r="S151" s="114"/>
      <c r="T151" s="114"/>
      <c r="U151" s="114"/>
      <c r="V151" s="114"/>
      <c r="W151" s="109"/>
      <c r="X151" s="109"/>
      <c r="Y151" s="109"/>
      <c r="Z151" s="109"/>
      <c r="AA151" s="109"/>
    </row>
    <row r="152" ht="15.75" customHeight="1">
      <c r="A152" s="108"/>
      <c r="B152" s="114"/>
      <c r="C152" s="114"/>
      <c r="D152" s="114"/>
      <c r="E152" s="114"/>
      <c r="F152" s="114"/>
      <c r="G152" s="114"/>
      <c r="H152" s="114"/>
      <c r="I152" s="114"/>
      <c r="J152" s="114"/>
      <c r="K152" s="114"/>
      <c r="L152" s="114"/>
      <c r="M152" s="114"/>
      <c r="N152" s="114"/>
      <c r="O152" s="114"/>
      <c r="P152" s="114"/>
      <c r="R152" s="127"/>
      <c r="S152" s="114"/>
      <c r="T152" s="114"/>
      <c r="U152" s="114"/>
      <c r="V152" s="114"/>
      <c r="W152" s="109"/>
      <c r="X152" s="109"/>
      <c r="Y152" s="109"/>
      <c r="Z152" s="109"/>
      <c r="AA152" s="109"/>
    </row>
    <row r="153" ht="15.75" customHeight="1">
      <c r="A153" s="108"/>
      <c r="B153" s="114"/>
      <c r="C153" s="114"/>
      <c r="D153" s="114"/>
      <c r="E153" s="114"/>
      <c r="F153" s="114"/>
      <c r="G153" s="114"/>
      <c r="H153" s="114"/>
      <c r="I153" s="114"/>
      <c r="J153" s="114"/>
      <c r="K153" s="114"/>
      <c r="L153" s="114"/>
      <c r="M153" s="114"/>
      <c r="N153" s="114"/>
      <c r="O153" s="114"/>
      <c r="P153" s="114"/>
      <c r="R153" s="127"/>
      <c r="S153" s="114"/>
      <c r="T153" s="114"/>
      <c r="U153" s="114"/>
      <c r="V153" s="114"/>
      <c r="W153" s="109"/>
      <c r="X153" s="109"/>
      <c r="Y153" s="109"/>
      <c r="Z153" s="109"/>
      <c r="AA153" s="109"/>
    </row>
    <row r="154" ht="15.75" customHeight="1">
      <c r="A154" s="108"/>
      <c r="B154" s="114"/>
      <c r="C154" s="114"/>
      <c r="D154" s="114"/>
      <c r="E154" s="114"/>
      <c r="F154" s="114"/>
      <c r="G154" s="114"/>
      <c r="H154" s="114"/>
      <c r="I154" s="114"/>
      <c r="J154" s="114"/>
      <c r="K154" s="114"/>
      <c r="L154" s="114"/>
      <c r="M154" s="114"/>
      <c r="N154" s="114"/>
      <c r="O154" s="114"/>
      <c r="P154" s="114"/>
      <c r="R154" s="127"/>
      <c r="S154" s="114"/>
      <c r="T154" s="114"/>
      <c r="U154" s="114"/>
      <c r="V154" s="114"/>
      <c r="W154" s="109"/>
      <c r="X154" s="109"/>
      <c r="Y154" s="109"/>
      <c r="Z154" s="109"/>
      <c r="AA154" s="109"/>
    </row>
    <row r="155" ht="15.75" customHeight="1">
      <c r="A155" s="108"/>
      <c r="B155" s="114"/>
      <c r="C155" s="114"/>
      <c r="D155" s="114"/>
      <c r="E155" s="114"/>
      <c r="F155" s="114"/>
      <c r="G155" s="114"/>
      <c r="H155" s="114"/>
      <c r="I155" s="114"/>
      <c r="J155" s="114"/>
      <c r="K155" s="114"/>
      <c r="L155" s="114"/>
      <c r="M155" s="114"/>
      <c r="N155" s="114"/>
      <c r="O155" s="114"/>
      <c r="P155" s="114"/>
      <c r="R155" s="127"/>
      <c r="S155" s="114"/>
      <c r="T155" s="114"/>
      <c r="U155" s="114"/>
      <c r="V155" s="114"/>
      <c r="W155" s="109"/>
      <c r="X155" s="109"/>
      <c r="Y155" s="109"/>
      <c r="Z155" s="109"/>
      <c r="AA155" s="109"/>
    </row>
    <row r="156" ht="15.75" customHeight="1">
      <c r="A156" s="108"/>
      <c r="B156" s="114"/>
      <c r="C156" s="114"/>
      <c r="D156" s="114"/>
      <c r="E156" s="114"/>
      <c r="F156" s="114"/>
      <c r="G156" s="114"/>
      <c r="H156" s="114"/>
      <c r="I156" s="114"/>
      <c r="J156" s="114"/>
      <c r="K156" s="114"/>
      <c r="L156" s="114"/>
      <c r="M156" s="114"/>
      <c r="N156" s="114"/>
      <c r="O156" s="114"/>
      <c r="P156" s="114"/>
      <c r="R156" s="127"/>
      <c r="S156" s="114"/>
      <c r="T156" s="114"/>
      <c r="U156" s="114"/>
      <c r="V156" s="114"/>
      <c r="W156" s="109"/>
      <c r="X156" s="109"/>
      <c r="Y156" s="109"/>
      <c r="Z156" s="109"/>
      <c r="AA156" s="109"/>
    </row>
    <row r="157" ht="15.75" customHeight="1">
      <c r="A157" s="108"/>
      <c r="B157" s="114"/>
      <c r="C157" s="114"/>
      <c r="D157" s="114"/>
      <c r="E157" s="114"/>
      <c r="F157" s="114"/>
      <c r="G157" s="114"/>
      <c r="H157" s="114"/>
      <c r="I157" s="114"/>
      <c r="J157" s="114"/>
      <c r="K157" s="114"/>
      <c r="L157" s="114"/>
      <c r="M157" s="114"/>
      <c r="N157" s="114"/>
      <c r="O157" s="114"/>
      <c r="P157" s="114"/>
      <c r="R157" s="127"/>
      <c r="S157" s="114"/>
      <c r="T157" s="114"/>
      <c r="U157" s="114"/>
      <c r="V157" s="114"/>
      <c r="W157" s="109"/>
      <c r="X157" s="109"/>
      <c r="Y157" s="109"/>
      <c r="Z157" s="109"/>
      <c r="AA157" s="109"/>
    </row>
    <row r="158" ht="15.75" customHeight="1">
      <c r="A158" s="108"/>
      <c r="B158" s="114"/>
      <c r="C158" s="114"/>
      <c r="D158" s="114"/>
      <c r="E158" s="114"/>
      <c r="F158" s="114"/>
      <c r="G158" s="114"/>
      <c r="H158" s="114"/>
      <c r="I158" s="114"/>
      <c r="J158" s="114"/>
      <c r="K158" s="114"/>
      <c r="L158" s="114"/>
      <c r="M158" s="114"/>
      <c r="N158" s="114"/>
      <c r="O158" s="114"/>
      <c r="P158" s="114"/>
      <c r="R158" s="127"/>
      <c r="S158" s="114"/>
      <c r="T158" s="114"/>
      <c r="U158" s="114"/>
      <c r="V158" s="114"/>
      <c r="W158" s="109"/>
      <c r="X158" s="109"/>
      <c r="Y158" s="109"/>
      <c r="Z158" s="109"/>
      <c r="AA158" s="109"/>
    </row>
    <row r="159" ht="15.75" customHeight="1">
      <c r="A159" s="108"/>
      <c r="B159" s="114"/>
      <c r="C159" s="114"/>
      <c r="D159" s="114"/>
      <c r="E159" s="114"/>
      <c r="F159" s="114"/>
      <c r="G159" s="114"/>
      <c r="H159" s="114"/>
      <c r="I159" s="114"/>
      <c r="J159" s="114"/>
      <c r="K159" s="114"/>
      <c r="L159" s="114"/>
      <c r="M159" s="114"/>
      <c r="N159" s="114"/>
      <c r="O159" s="114"/>
      <c r="P159" s="114"/>
      <c r="R159" s="127"/>
      <c r="S159" s="114"/>
      <c r="T159" s="114"/>
      <c r="U159" s="114"/>
      <c r="V159" s="114"/>
      <c r="W159" s="109"/>
      <c r="X159" s="109"/>
      <c r="Y159" s="109"/>
      <c r="Z159" s="109"/>
      <c r="AA159" s="109"/>
    </row>
    <row r="160" ht="15.75" customHeight="1">
      <c r="A160" s="108"/>
      <c r="B160" s="114"/>
      <c r="C160" s="114"/>
      <c r="D160" s="114"/>
      <c r="E160" s="114"/>
      <c r="F160" s="114"/>
      <c r="G160" s="114"/>
      <c r="H160" s="114"/>
      <c r="I160" s="114"/>
      <c r="J160" s="114"/>
      <c r="K160" s="114"/>
      <c r="L160" s="114"/>
      <c r="M160" s="114"/>
      <c r="N160" s="114"/>
      <c r="O160" s="114"/>
      <c r="P160" s="114"/>
      <c r="R160" s="127"/>
      <c r="S160" s="114"/>
      <c r="T160" s="114"/>
      <c r="U160" s="114"/>
      <c r="V160" s="114"/>
      <c r="W160" s="109"/>
      <c r="X160" s="109"/>
      <c r="Y160" s="109"/>
      <c r="Z160" s="109"/>
      <c r="AA160" s="109"/>
    </row>
    <row r="161" ht="15.75" customHeight="1">
      <c r="A161" s="108"/>
      <c r="B161" s="114"/>
      <c r="C161" s="114"/>
      <c r="D161" s="114"/>
      <c r="E161" s="114"/>
      <c r="F161" s="114"/>
      <c r="G161" s="114"/>
      <c r="H161" s="114"/>
      <c r="I161" s="114"/>
      <c r="J161" s="114"/>
      <c r="K161" s="114"/>
      <c r="L161" s="114"/>
      <c r="M161" s="114"/>
      <c r="N161" s="114"/>
      <c r="O161" s="114"/>
      <c r="P161" s="114"/>
      <c r="R161" s="127"/>
      <c r="S161" s="114"/>
      <c r="T161" s="114"/>
      <c r="U161" s="114"/>
      <c r="V161" s="114"/>
      <c r="W161" s="109"/>
      <c r="X161" s="109"/>
      <c r="Y161" s="109"/>
      <c r="Z161" s="109"/>
      <c r="AA161" s="109"/>
    </row>
    <row r="162" ht="15.75" customHeight="1">
      <c r="A162" s="108"/>
      <c r="B162" s="114"/>
      <c r="C162" s="114"/>
      <c r="D162" s="114"/>
      <c r="E162" s="114"/>
      <c r="F162" s="114"/>
      <c r="G162" s="114"/>
      <c r="H162" s="114"/>
      <c r="I162" s="114"/>
      <c r="J162" s="114"/>
      <c r="K162" s="114"/>
      <c r="L162" s="114"/>
      <c r="M162" s="114"/>
      <c r="N162" s="114"/>
      <c r="O162" s="114"/>
      <c r="P162" s="114"/>
      <c r="R162" s="127"/>
      <c r="S162" s="114"/>
      <c r="T162" s="114"/>
      <c r="U162" s="114"/>
      <c r="V162" s="114"/>
      <c r="W162" s="109"/>
      <c r="X162" s="109"/>
      <c r="Y162" s="109"/>
      <c r="Z162" s="109"/>
      <c r="AA162" s="109"/>
    </row>
    <row r="163" ht="15.75" customHeight="1">
      <c r="A163" s="108"/>
      <c r="B163" s="114"/>
      <c r="C163" s="114"/>
      <c r="D163" s="114"/>
      <c r="E163" s="114"/>
      <c r="F163" s="114"/>
      <c r="G163" s="114"/>
      <c r="H163" s="114"/>
      <c r="I163" s="114"/>
      <c r="J163" s="114"/>
      <c r="K163" s="114"/>
      <c r="L163" s="114"/>
      <c r="M163" s="114"/>
      <c r="N163" s="114"/>
      <c r="O163" s="114"/>
      <c r="P163" s="114"/>
      <c r="R163" s="127"/>
      <c r="S163" s="114"/>
      <c r="T163" s="114"/>
      <c r="U163" s="114"/>
      <c r="V163" s="114"/>
      <c r="W163" s="109"/>
      <c r="X163" s="109"/>
      <c r="Y163" s="109"/>
      <c r="Z163" s="109"/>
      <c r="AA163" s="109"/>
    </row>
    <row r="164" ht="15.75" customHeight="1">
      <c r="A164" s="108"/>
      <c r="B164" s="114"/>
      <c r="C164" s="114"/>
      <c r="D164" s="114"/>
      <c r="E164" s="114"/>
      <c r="F164" s="114"/>
      <c r="G164" s="114"/>
      <c r="H164" s="114"/>
      <c r="I164" s="114"/>
      <c r="J164" s="114"/>
      <c r="K164" s="114"/>
      <c r="L164" s="114"/>
      <c r="M164" s="114"/>
      <c r="N164" s="114"/>
      <c r="O164" s="114"/>
      <c r="P164" s="114"/>
      <c r="R164" s="127"/>
      <c r="S164" s="114"/>
      <c r="T164" s="114"/>
      <c r="U164" s="114"/>
      <c r="V164" s="114"/>
      <c r="W164" s="109"/>
      <c r="X164" s="109"/>
      <c r="Y164" s="109"/>
      <c r="Z164" s="109"/>
      <c r="AA164" s="109"/>
    </row>
    <row r="165" ht="15.75" customHeight="1">
      <c r="A165" s="108"/>
      <c r="B165" s="114"/>
      <c r="C165" s="114"/>
      <c r="D165" s="114"/>
      <c r="E165" s="114"/>
      <c r="F165" s="114"/>
      <c r="G165" s="114"/>
      <c r="H165" s="114"/>
      <c r="I165" s="114"/>
      <c r="J165" s="114"/>
      <c r="K165" s="114"/>
      <c r="L165" s="114"/>
      <c r="M165" s="114"/>
      <c r="N165" s="114"/>
      <c r="O165" s="114"/>
      <c r="P165" s="114"/>
      <c r="R165" s="127"/>
      <c r="S165" s="114"/>
      <c r="T165" s="114"/>
      <c r="U165" s="114"/>
      <c r="V165" s="114"/>
      <c r="W165" s="109"/>
      <c r="X165" s="109"/>
      <c r="Y165" s="109"/>
      <c r="Z165" s="109"/>
      <c r="AA165" s="109"/>
    </row>
    <row r="166" ht="15.75" customHeight="1">
      <c r="A166" s="108"/>
      <c r="B166" s="114"/>
      <c r="C166" s="114"/>
      <c r="D166" s="114"/>
      <c r="E166" s="114"/>
      <c r="F166" s="114"/>
      <c r="G166" s="114"/>
      <c r="H166" s="114"/>
      <c r="I166" s="114"/>
      <c r="J166" s="114"/>
      <c r="K166" s="114"/>
      <c r="L166" s="114"/>
      <c r="M166" s="114"/>
      <c r="N166" s="114"/>
      <c r="O166" s="114"/>
      <c r="P166" s="114"/>
      <c r="R166" s="127"/>
      <c r="S166" s="114"/>
      <c r="T166" s="114"/>
      <c r="U166" s="114"/>
      <c r="V166" s="114"/>
      <c r="W166" s="109"/>
      <c r="X166" s="109"/>
      <c r="Y166" s="109"/>
      <c r="Z166" s="109"/>
      <c r="AA166" s="109"/>
    </row>
    <row r="167" ht="15.75" customHeight="1">
      <c r="A167" s="108"/>
      <c r="B167" s="114"/>
      <c r="C167" s="114"/>
      <c r="D167" s="114"/>
      <c r="E167" s="114"/>
      <c r="F167" s="114"/>
      <c r="G167" s="114"/>
      <c r="H167" s="114"/>
      <c r="I167" s="114"/>
      <c r="J167" s="114"/>
      <c r="K167" s="114"/>
      <c r="L167" s="114"/>
      <c r="M167" s="114"/>
      <c r="N167" s="114"/>
      <c r="O167" s="114"/>
      <c r="P167" s="114"/>
      <c r="R167" s="127"/>
      <c r="S167" s="114"/>
      <c r="T167" s="114"/>
      <c r="U167" s="114"/>
      <c r="V167" s="114"/>
      <c r="W167" s="109"/>
      <c r="X167" s="109"/>
      <c r="Y167" s="109"/>
      <c r="Z167" s="109"/>
      <c r="AA167" s="109"/>
    </row>
    <row r="168" ht="15.75" customHeight="1">
      <c r="A168" s="108"/>
      <c r="B168" s="114"/>
      <c r="C168" s="114"/>
      <c r="D168" s="114"/>
      <c r="E168" s="114"/>
      <c r="F168" s="114"/>
      <c r="G168" s="114"/>
      <c r="H168" s="114"/>
      <c r="I168" s="114"/>
      <c r="J168" s="114"/>
      <c r="K168" s="114"/>
      <c r="L168" s="114"/>
      <c r="M168" s="114"/>
      <c r="N168" s="114"/>
      <c r="O168" s="114"/>
      <c r="P168" s="114"/>
      <c r="R168" s="127"/>
      <c r="S168" s="114"/>
      <c r="T168" s="114"/>
      <c r="U168" s="114"/>
      <c r="V168" s="114"/>
      <c r="W168" s="109"/>
      <c r="X168" s="109"/>
      <c r="Y168" s="109"/>
      <c r="Z168" s="109"/>
      <c r="AA168" s="109"/>
    </row>
    <row r="169" ht="15.75" customHeight="1">
      <c r="A169" s="108"/>
      <c r="B169" s="114"/>
      <c r="C169" s="114"/>
      <c r="D169" s="114"/>
      <c r="E169" s="114"/>
      <c r="F169" s="114"/>
      <c r="G169" s="114"/>
      <c r="H169" s="114"/>
      <c r="I169" s="114"/>
      <c r="J169" s="114"/>
      <c r="K169" s="114"/>
      <c r="L169" s="114"/>
      <c r="M169" s="114"/>
      <c r="N169" s="114"/>
      <c r="O169" s="114"/>
      <c r="P169" s="114"/>
      <c r="R169" s="127"/>
      <c r="S169" s="114"/>
      <c r="T169" s="114"/>
      <c r="U169" s="114"/>
      <c r="V169" s="114"/>
      <c r="W169" s="109"/>
      <c r="X169" s="109"/>
      <c r="Y169" s="109"/>
      <c r="Z169" s="109"/>
      <c r="AA169" s="109"/>
    </row>
    <row r="170" ht="15.75" customHeight="1">
      <c r="A170" s="108"/>
      <c r="B170" s="114"/>
      <c r="C170" s="114"/>
      <c r="D170" s="114"/>
      <c r="E170" s="114"/>
      <c r="F170" s="114"/>
      <c r="G170" s="114"/>
      <c r="H170" s="114"/>
      <c r="I170" s="114"/>
      <c r="J170" s="114"/>
      <c r="K170" s="114"/>
      <c r="L170" s="114"/>
      <c r="M170" s="114"/>
      <c r="N170" s="114"/>
      <c r="O170" s="114"/>
      <c r="P170" s="114"/>
      <c r="R170" s="127"/>
      <c r="S170" s="114"/>
      <c r="T170" s="114"/>
      <c r="U170" s="114"/>
      <c r="V170" s="114"/>
      <c r="W170" s="109"/>
      <c r="X170" s="109"/>
      <c r="Y170" s="109"/>
      <c r="Z170" s="109"/>
      <c r="AA170" s="109"/>
    </row>
    <row r="171" ht="15.75" customHeight="1">
      <c r="A171" s="108"/>
      <c r="B171" s="114"/>
      <c r="C171" s="114"/>
      <c r="D171" s="114"/>
      <c r="E171" s="114"/>
      <c r="F171" s="114"/>
      <c r="G171" s="114"/>
      <c r="H171" s="114"/>
      <c r="I171" s="114"/>
      <c r="J171" s="114"/>
      <c r="K171" s="114"/>
      <c r="L171" s="114"/>
      <c r="M171" s="114"/>
      <c r="N171" s="114"/>
      <c r="O171" s="114"/>
      <c r="P171" s="114"/>
      <c r="R171" s="127"/>
      <c r="S171" s="114"/>
      <c r="T171" s="114"/>
      <c r="U171" s="114"/>
      <c r="V171" s="114"/>
      <c r="W171" s="109"/>
      <c r="X171" s="109"/>
      <c r="Y171" s="109"/>
      <c r="Z171" s="109"/>
      <c r="AA171" s="109"/>
    </row>
    <row r="172" ht="15.75" customHeight="1">
      <c r="A172" s="108"/>
      <c r="B172" s="114"/>
      <c r="C172" s="114"/>
      <c r="D172" s="114"/>
      <c r="E172" s="114"/>
      <c r="F172" s="114"/>
      <c r="G172" s="114"/>
      <c r="H172" s="114"/>
      <c r="I172" s="114"/>
      <c r="J172" s="114"/>
      <c r="K172" s="114"/>
      <c r="L172" s="114"/>
      <c r="M172" s="114"/>
      <c r="N172" s="114"/>
      <c r="O172" s="114"/>
      <c r="P172" s="114"/>
      <c r="R172" s="127"/>
      <c r="S172" s="114"/>
      <c r="T172" s="114"/>
      <c r="U172" s="114"/>
      <c r="V172" s="114"/>
      <c r="W172" s="109"/>
      <c r="X172" s="109"/>
      <c r="Y172" s="109"/>
      <c r="Z172" s="109"/>
      <c r="AA172" s="109"/>
    </row>
    <row r="173" ht="15.75" customHeight="1">
      <c r="A173" s="108"/>
      <c r="B173" s="114"/>
      <c r="C173" s="114"/>
      <c r="D173" s="114"/>
      <c r="E173" s="114"/>
      <c r="F173" s="114"/>
      <c r="G173" s="114"/>
      <c r="H173" s="114"/>
      <c r="I173" s="114"/>
      <c r="J173" s="114"/>
      <c r="K173" s="114"/>
      <c r="L173" s="114"/>
      <c r="M173" s="114"/>
      <c r="N173" s="114"/>
      <c r="O173" s="114"/>
      <c r="P173" s="114"/>
      <c r="R173" s="127"/>
      <c r="S173" s="114"/>
      <c r="T173" s="114"/>
      <c r="U173" s="114"/>
      <c r="V173" s="114"/>
      <c r="W173" s="109"/>
      <c r="X173" s="109"/>
      <c r="Y173" s="109"/>
      <c r="Z173" s="109"/>
      <c r="AA173" s="109"/>
    </row>
    <row r="174" ht="15.75" customHeight="1">
      <c r="A174" s="108"/>
      <c r="B174" s="114"/>
      <c r="C174" s="114"/>
      <c r="D174" s="114"/>
      <c r="E174" s="114"/>
      <c r="F174" s="114"/>
      <c r="G174" s="114"/>
      <c r="H174" s="114"/>
      <c r="I174" s="114"/>
      <c r="J174" s="114"/>
      <c r="K174" s="114"/>
      <c r="L174" s="114"/>
      <c r="M174" s="114"/>
      <c r="N174" s="114"/>
      <c r="O174" s="114"/>
      <c r="P174" s="114"/>
      <c r="R174" s="127"/>
      <c r="S174" s="114"/>
      <c r="T174" s="114"/>
      <c r="U174" s="114"/>
      <c r="V174" s="114"/>
      <c r="W174" s="109"/>
      <c r="X174" s="109"/>
      <c r="Y174" s="109"/>
      <c r="Z174" s="109"/>
      <c r="AA174" s="109"/>
    </row>
    <row r="175" ht="15.75" customHeight="1">
      <c r="A175" s="108"/>
      <c r="B175" s="114"/>
      <c r="C175" s="114"/>
      <c r="D175" s="114"/>
      <c r="E175" s="114"/>
      <c r="F175" s="114"/>
      <c r="G175" s="114"/>
      <c r="H175" s="114"/>
      <c r="I175" s="114"/>
      <c r="J175" s="114"/>
      <c r="K175" s="114"/>
      <c r="L175" s="114"/>
      <c r="M175" s="114"/>
      <c r="N175" s="114"/>
      <c r="O175" s="114"/>
      <c r="P175" s="114"/>
      <c r="R175" s="127"/>
      <c r="S175" s="114"/>
      <c r="T175" s="114"/>
      <c r="U175" s="114"/>
      <c r="V175" s="114"/>
      <c r="W175" s="109"/>
      <c r="X175" s="109"/>
      <c r="Y175" s="109"/>
      <c r="Z175" s="109"/>
      <c r="AA175" s="109"/>
    </row>
    <row r="176" ht="15.75" customHeight="1">
      <c r="A176" s="108"/>
      <c r="B176" s="114"/>
      <c r="C176" s="114"/>
      <c r="D176" s="114"/>
      <c r="E176" s="114"/>
      <c r="F176" s="114"/>
      <c r="G176" s="114"/>
      <c r="H176" s="114"/>
      <c r="I176" s="114"/>
      <c r="J176" s="114"/>
      <c r="K176" s="114"/>
      <c r="L176" s="114"/>
      <c r="M176" s="114"/>
      <c r="N176" s="114"/>
      <c r="O176" s="114"/>
      <c r="P176" s="114"/>
      <c r="R176" s="127"/>
      <c r="S176" s="114"/>
      <c r="T176" s="114"/>
      <c r="U176" s="114"/>
      <c r="V176" s="114"/>
      <c r="W176" s="109"/>
      <c r="X176" s="109"/>
      <c r="Y176" s="109"/>
      <c r="Z176" s="109"/>
      <c r="AA176" s="109"/>
    </row>
    <row r="177" ht="15.75" customHeight="1">
      <c r="A177" s="108"/>
      <c r="B177" s="114"/>
      <c r="C177" s="114"/>
      <c r="D177" s="114"/>
      <c r="E177" s="114"/>
      <c r="F177" s="114"/>
      <c r="G177" s="114"/>
      <c r="H177" s="114"/>
      <c r="I177" s="114"/>
      <c r="J177" s="114"/>
      <c r="K177" s="114"/>
      <c r="L177" s="114"/>
      <c r="M177" s="114"/>
      <c r="N177" s="114"/>
      <c r="O177" s="114"/>
      <c r="P177" s="114"/>
      <c r="R177" s="127"/>
      <c r="S177" s="114"/>
      <c r="T177" s="114"/>
      <c r="U177" s="114"/>
      <c r="V177" s="114"/>
      <c r="W177" s="109"/>
      <c r="X177" s="109"/>
      <c r="Y177" s="109"/>
      <c r="Z177" s="109"/>
      <c r="AA177" s="109"/>
    </row>
    <row r="178" ht="15.75" customHeight="1">
      <c r="A178" s="108"/>
      <c r="B178" s="114"/>
      <c r="C178" s="114"/>
      <c r="D178" s="114"/>
      <c r="E178" s="114"/>
      <c r="F178" s="114"/>
      <c r="G178" s="114"/>
      <c r="H178" s="114"/>
      <c r="I178" s="114"/>
      <c r="J178" s="114"/>
      <c r="K178" s="114"/>
      <c r="L178" s="114"/>
      <c r="M178" s="114"/>
      <c r="N178" s="114"/>
      <c r="O178" s="114"/>
      <c r="P178" s="114"/>
      <c r="R178" s="127"/>
      <c r="S178" s="114"/>
      <c r="T178" s="114"/>
      <c r="U178" s="114"/>
      <c r="V178" s="114"/>
      <c r="W178" s="109"/>
      <c r="X178" s="109"/>
      <c r="Y178" s="109"/>
      <c r="Z178" s="109"/>
      <c r="AA178" s="109"/>
    </row>
    <row r="179" ht="15.75" customHeight="1">
      <c r="A179" s="108"/>
      <c r="B179" s="114"/>
      <c r="C179" s="114"/>
      <c r="D179" s="114"/>
      <c r="E179" s="114"/>
      <c r="F179" s="114"/>
      <c r="G179" s="114"/>
      <c r="H179" s="114"/>
      <c r="I179" s="114"/>
      <c r="J179" s="114"/>
      <c r="K179" s="114"/>
      <c r="L179" s="114"/>
      <c r="M179" s="114"/>
      <c r="N179" s="114"/>
      <c r="O179" s="114"/>
      <c r="P179" s="114"/>
      <c r="R179" s="127"/>
      <c r="S179" s="114"/>
      <c r="T179" s="114"/>
      <c r="U179" s="114"/>
      <c r="V179" s="114"/>
      <c r="W179" s="109"/>
      <c r="X179" s="109"/>
      <c r="Y179" s="109"/>
      <c r="Z179" s="109"/>
      <c r="AA179" s="109"/>
    </row>
    <row r="180" ht="15.75" customHeight="1">
      <c r="A180" s="108"/>
      <c r="B180" s="114"/>
      <c r="C180" s="114"/>
      <c r="D180" s="114"/>
      <c r="E180" s="114"/>
      <c r="F180" s="114"/>
      <c r="G180" s="114"/>
      <c r="H180" s="114"/>
      <c r="I180" s="114"/>
      <c r="J180" s="114"/>
      <c r="K180" s="114"/>
      <c r="L180" s="114"/>
      <c r="M180" s="114"/>
      <c r="N180" s="114"/>
      <c r="O180" s="114"/>
      <c r="P180" s="114"/>
      <c r="R180" s="127"/>
      <c r="S180" s="114"/>
      <c r="T180" s="114"/>
      <c r="U180" s="114"/>
      <c r="V180" s="114"/>
      <c r="W180" s="109"/>
      <c r="X180" s="109"/>
      <c r="Y180" s="109"/>
      <c r="Z180" s="109"/>
      <c r="AA180" s="109"/>
    </row>
    <row r="181" ht="15.75" customHeight="1">
      <c r="A181" s="108"/>
      <c r="B181" s="114"/>
      <c r="C181" s="114"/>
      <c r="D181" s="114"/>
      <c r="E181" s="114"/>
      <c r="F181" s="114"/>
      <c r="G181" s="114"/>
      <c r="H181" s="114"/>
      <c r="I181" s="114"/>
      <c r="J181" s="114"/>
      <c r="K181" s="114"/>
      <c r="L181" s="114"/>
      <c r="M181" s="114"/>
      <c r="N181" s="114"/>
      <c r="O181" s="114"/>
      <c r="P181" s="114"/>
      <c r="R181" s="127"/>
      <c r="S181" s="114"/>
      <c r="T181" s="114"/>
      <c r="U181" s="114"/>
      <c r="V181" s="114"/>
      <c r="W181" s="109"/>
      <c r="X181" s="109"/>
      <c r="Y181" s="109"/>
      <c r="Z181" s="109"/>
      <c r="AA181" s="109"/>
    </row>
    <row r="182" ht="15.75" customHeight="1">
      <c r="A182" s="108"/>
      <c r="B182" s="114"/>
      <c r="C182" s="114"/>
      <c r="D182" s="114"/>
      <c r="E182" s="114"/>
      <c r="F182" s="114"/>
      <c r="G182" s="114"/>
      <c r="H182" s="114"/>
      <c r="I182" s="114"/>
      <c r="J182" s="114"/>
      <c r="K182" s="114"/>
      <c r="L182" s="114"/>
      <c r="M182" s="114"/>
      <c r="N182" s="114"/>
      <c r="O182" s="114"/>
      <c r="P182" s="114"/>
      <c r="R182" s="127"/>
      <c r="S182" s="114"/>
      <c r="T182" s="114"/>
      <c r="U182" s="114"/>
      <c r="V182" s="114"/>
      <c r="W182" s="109"/>
      <c r="X182" s="109"/>
      <c r="Y182" s="109"/>
      <c r="Z182" s="109"/>
      <c r="AA182" s="109"/>
    </row>
    <row r="183" ht="15.75" customHeight="1">
      <c r="A183" s="108"/>
      <c r="B183" s="114"/>
      <c r="C183" s="114"/>
      <c r="D183" s="114"/>
      <c r="E183" s="114"/>
      <c r="F183" s="114"/>
      <c r="G183" s="114"/>
      <c r="H183" s="114"/>
      <c r="I183" s="114"/>
      <c r="J183" s="114"/>
      <c r="K183" s="114"/>
      <c r="L183" s="114"/>
      <c r="M183" s="114"/>
      <c r="N183" s="114"/>
      <c r="O183" s="114"/>
      <c r="P183" s="114"/>
      <c r="R183" s="127"/>
      <c r="S183" s="114"/>
      <c r="T183" s="114"/>
      <c r="U183" s="114"/>
      <c r="V183" s="114"/>
      <c r="W183" s="109"/>
      <c r="X183" s="109"/>
      <c r="Y183" s="109"/>
      <c r="Z183" s="109"/>
      <c r="AA183" s="109"/>
    </row>
    <row r="184" ht="15.75" customHeight="1">
      <c r="A184" s="108"/>
      <c r="B184" s="114"/>
      <c r="C184" s="114"/>
      <c r="D184" s="114"/>
      <c r="E184" s="114"/>
      <c r="F184" s="114"/>
      <c r="G184" s="114"/>
      <c r="H184" s="114"/>
      <c r="I184" s="114"/>
      <c r="J184" s="114"/>
      <c r="K184" s="114"/>
      <c r="L184" s="114"/>
      <c r="M184" s="114"/>
      <c r="N184" s="114"/>
      <c r="O184" s="114"/>
      <c r="P184" s="114"/>
      <c r="R184" s="127"/>
      <c r="S184" s="114"/>
      <c r="T184" s="114"/>
      <c r="U184" s="114"/>
      <c r="V184" s="114"/>
      <c r="W184" s="109"/>
      <c r="X184" s="109"/>
      <c r="Y184" s="109"/>
      <c r="Z184" s="109"/>
      <c r="AA184" s="109"/>
    </row>
    <row r="185" ht="15.75" customHeight="1">
      <c r="A185" s="108"/>
      <c r="B185" s="114"/>
      <c r="C185" s="114"/>
      <c r="D185" s="114"/>
      <c r="E185" s="114"/>
      <c r="F185" s="114"/>
      <c r="G185" s="114"/>
      <c r="H185" s="114"/>
      <c r="I185" s="114"/>
      <c r="J185" s="114"/>
      <c r="K185" s="114"/>
      <c r="L185" s="114"/>
      <c r="M185" s="114"/>
      <c r="N185" s="114"/>
      <c r="O185" s="114"/>
      <c r="P185" s="114"/>
      <c r="R185" s="127"/>
      <c r="S185" s="114"/>
      <c r="T185" s="114"/>
      <c r="U185" s="114"/>
      <c r="V185" s="114"/>
      <c r="W185" s="109"/>
      <c r="X185" s="109"/>
      <c r="Y185" s="109"/>
      <c r="Z185" s="109"/>
      <c r="AA185" s="109"/>
    </row>
    <row r="186" ht="15.75" customHeight="1">
      <c r="A186" s="108"/>
      <c r="B186" s="114"/>
      <c r="C186" s="114"/>
      <c r="D186" s="114"/>
      <c r="E186" s="114"/>
      <c r="F186" s="114"/>
      <c r="G186" s="114"/>
      <c r="H186" s="114"/>
      <c r="I186" s="114"/>
      <c r="J186" s="114"/>
      <c r="K186" s="114"/>
      <c r="L186" s="114"/>
      <c r="M186" s="114"/>
      <c r="N186" s="114"/>
      <c r="O186" s="114"/>
      <c r="P186" s="114"/>
      <c r="R186" s="127"/>
      <c r="S186" s="114"/>
      <c r="T186" s="114"/>
      <c r="U186" s="114"/>
      <c r="V186" s="114"/>
      <c r="W186" s="109"/>
      <c r="X186" s="109"/>
      <c r="Y186" s="109"/>
      <c r="Z186" s="109"/>
      <c r="AA186" s="109"/>
    </row>
    <row r="187" ht="15.75" customHeight="1">
      <c r="A187" s="108"/>
      <c r="B187" s="114"/>
      <c r="C187" s="114"/>
      <c r="D187" s="114"/>
      <c r="E187" s="114"/>
      <c r="F187" s="114"/>
      <c r="G187" s="114"/>
      <c r="H187" s="114"/>
      <c r="I187" s="114"/>
      <c r="J187" s="114"/>
      <c r="K187" s="114"/>
      <c r="L187" s="114"/>
      <c r="M187" s="114"/>
      <c r="N187" s="114"/>
      <c r="O187" s="114"/>
      <c r="P187" s="114"/>
      <c r="R187" s="127"/>
      <c r="S187" s="114"/>
      <c r="T187" s="114"/>
      <c r="U187" s="114"/>
      <c r="V187" s="114"/>
      <c r="W187" s="109"/>
      <c r="X187" s="109"/>
      <c r="Y187" s="109"/>
      <c r="Z187" s="109"/>
      <c r="AA187" s="109"/>
    </row>
    <row r="188" ht="15.75" customHeight="1">
      <c r="A188" s="108"/>
      <c r="B188" s="114"/>
      <c r="C188" s="114"/>
      <c r="D188" s="114"/>
      <c r="E188" s="114"/>
      <c r="F188" s="114"/>
      <c r="G188" s="114"/>
      <c r="H188" s="114"/>
      <c r="I188" s="114"/>
      <c r="J188" s="114"/>
      <c r="K188" s="114"/>
      <c r="L188" s="114"/>
      <c r="M188" s="114"/>
      <c r="N188" s="114"/>
      <c r="O188" s="114"/>
      <c r="P188" s="114"/>
      <c r="R188" s="127"/>
      <c r="S188" s="114"/>
      <c r="T188" s="114"/>
      <c r="U188" s="114"/>
      <c r="V188" s="114"/>
      <c r="W188" s="109"/>
      <c r="X188" s="109"/>
      <c r="Y188" s="109"/>
      <c r="Z188" s="109"/>
      <c r="AA188" s="109"/>
    </row>
    <row r="189" ht="15.75" customHeight="1">
      <c r="A189" s="108"/>
      <c r="B189" s="114"/>
      <c r="C189" s="114"/>
      <c r="D189" s="114"/>
      <c r="E189" s="114"/>
      <c r="F189" s="114"/>
      <c r="G189" s="114"/>
      <c r="H189" s="114"/>
      <c r="I189" s="114"/>
      <c r="J189" s="114"/>
      <c r="K189" s="114"/>
      <c r="L189" s="114"/>
      <c r="M189" s="114"/>
      <c r="N189" s="114"/>
      <c r="O189" s="114"/>
      <c r="P189" s="114"/>
      <c r="R189" s="127"/>
      <c r="S189" s="114"/>
      <c r="T189" s="114"/>
      <c r="U189" s="114"/>
      <c r="V189" s="114"/>
      <c r="W189" s="109"/>
      <c r="X189" s="109"/>
      <c r="Y189" s="109"/>
      <c r="Z189" s="109"/>
      <c r="AA189" s="109"/>
    </row>
    <row r="190" ht="15.75" customHeight="1">
      <c r="A190" s="108"/>
      <c r="B190" s="114"/>
      <c r="C190" s="114"/>
      <c r="D190" s="114"/>
      <c r="E190" s="114"/>
      <c r="F190" s="114"/>
      <c r="G190" s="114"/>
      <c r="H190" s="114"/>
      <c r="I190" s="114"/>
      <c r="J190" s="114"/>
      <c r="K190" s="114"/>
      <c r="L190" s="114"/>
      <c r="M190" s="114"/>
      <c r="N190" s="114"/>
      <c r="O190" s="114"/>
      <c r="P190" s="114"/>
      <c r="R190" s="127"/>
      <c r="S190" s="114"/>
      <c r="T190" s="114"/>
      <c r="U190" s="114"/>
      <c r="V190" s="114"/>
      <c r="W190" s="109"/>
      <c r="X190" s="109"/>
      <c r="Y190" s="109"/>
      <c r="Z190" s="109"/>
      <c r="AA190" s="109"/>
    </row>
    <row r="191" ht="15.75" customHeight="1">
      <c r="A191" s="108"/>
      <c r="B191" s="114"/>
      <c r="C191" s="114"/>
      <c r="D191" s="114"/>
      <c r="E191" s="114"/>
      <c r="F191" s="114"/>
      <c r="G191" s="114"/>
      <c r="H191" s="114"/>
      <c r="I191" s="114"/>
      <c r="J191" s="114"/>
      <c r="K191" s="114"/>
      <c r="L191" s="114"/>
      <c r="M191" s="114"/>
      <c r="N191" s="114"/>
      <c r="O191" s="114"/>
      <c r="P191" s="114"/>
      <c r="R191" s="127"/>
      <c r="S191" s="114"/>
      <c r="T191" s="114"/>
      <c r="U191" s="114"/>
      <c r="V191" s="114"/>
      <c r="W191" s="109"/>
      <c r="X191" s="109"/>
      <c r="Y191" s="109"/>
      <c r="Z191" s="109"/>
      <c r="AA191" s="109"/>
    </row>
    <row r="192" ht="15.75" customHeight="1">
      <c r="A192" s="108"/>
      <c r="B192" s="114"/>
      <c r="C192" s="114"/>
      <c r="D192" s="114"/>
      <c r="E192" s="114"/>
      <c r="F192" s="114"/>
      <c r="G192" s="114"/>
      <c r="H192" s="114"/>
      <c r="I192" s="114"/>
      <c r="J192" s="114"/>
      <c r="K192" s="114"/>
      <c r="L192" s="114"/>
      <c r="M192" s="114"/>
      <c r="N192" s="114"/>
      <c r="O192" s="114"/>
      <c r="P192" s="114"/>
      <c r="R192" s="127"/>
      <c r="S192" s="114"/>
      <c r="T192" s="114"/>
      <c r="U192" s="114"/>
      <c r="V192" s="114"/>
      <c r="W192" s="109"/>
      <c r="X192" s="109"/>
      <c r="Y192" s="109"/>
      <c r="Z192" s="109"/>
      <c r="AA192" s="109"/>
    </row>
    <row r="193" ht="15.75" customHeight="1">
      <c r="A193" s="108"/>
      <c r="B193" s="114"/>
      <c r="C193" s="114"/>
      <c r="D193" s="114"/>
      <c r="E193" s="114"/>
      <c r="F193" s="114"/>
      <c r="G193" s="114"/>
      <c r="H193" s="114"/>
      <c r="I193" s="114"/>
      <c r="J193" s="114"/>
      <c r="K193" s="114"/>
      <c r="L193" s="114"/>
      <c r="M193" s="114"/>
      <c r="N193" s="114"/>
      <c r="O193" s="114"/>
      <c r="P193" s="114"/>
      <c r="R193" s="127"/>
      <c r="S193" s="114"/>
      <c r="T193" s="114"/>
      <c r="U193" s="114"/>
      <c r="V193" s="114"/>
      <c r="W193" s="109"/>
      <c r="X193" s="109"/>
      <c r="Y193" s="109"/>
      <c r="Z193" s="109"/>
      <c r="AA193" s="109"/>
    </row>
    <row r="194" ht="15.75" customHeight="1">
      <c r="A194" s="108"/>
      <c r="B194" s="114"/>
      <c r="C194" s="114"/>
      <c r="D194" s="114"/>
      <c r="E194" s="114"/>
      <c r="F194" s="114"/>
      <c r="G194" s="114"/>
      <c r="H194" s="114"/>
      <c r="I194" s="114"/>
      <c r="J194" s="114"/>
      <c r="K194" s="114"/>
      <c r="L194" s="114"/>
      <c r="M194" s="114"/>
      <c r="N194" s="114"/>
      <c r="O194" s="114"/>
      <c r="P194" s="114"/>
      <c r="R194" s="127"/>
      <c r="S194" s="114"/>
      <c r="T194" s="114"/>
      <c r="U194" s="114"/>
      <c r="V194" s="114"/>
      <c r="W194" s="109"/>
      <c r="X194" s="109"/>
      <c r="Y194" s="109"/>
      <c r="Z194" s="109"/>
      <c r="AA194" s="109"/>
    </row>
    <row r="195" ht="15.75" customHeight="1">
      <c r="A195" s="108"/>
      <c r="B195" s="114"/>
      <c r="C195" s="114"/>
      <c r="D195" s="114"/>
      <c r="E195" s="114"/>
      <c r="F195" s="114"/>
      <c r="G195" s="114"/>
      <c r="H195" s="114"/>
      <c r="I195" s="114"/>
      <c r="J195" s="114"/>
      <c r="K195" s="114"/>
      <c r="L195" s="114"/>
      <c r="M195" s="114"/>
      <c r="N195" s="114"/>
      <c r="O195" s="114"/>
      <c r="P195" s="114"/>
      <c r="R195" s="127"/>
      <c r="S195" s="114"/>
      <c r="T195" s="114"/>
      <c r="U195" s="114"/>
      <c r="V195" s="114"/>
      <c r="W195" s="109"/>
      <c r="X195" s="109"/>
      <c r="Y195" s="109"/>
      <c r="Z195" s="109"/>
      <c r="AA195" s="109"/>
    </row>
    <row r="196" ht="15.75" customHeight="1">
      <c r="A196" s="108"/>
      <c r="B196" s="114"/>
      <c r="C196" s="114"/>
      <c r="D196" s="114"/>
      <c r="E196" s="114"/>
      <c r="F196" s="114"/>
      <c r="G196" s="114"/>
      <c r="H196" s="114"/>
      <c r="I196" s="114"/>
      <c r="J196" s="114"/>
      <c r="K196" s="114"/>
      <c r="L196" s="114"/>
      <c r="M196" s="114"/>
      <c r="N196" s="114"/>
      <c r="O196" s="114"/>
      <c r="P196" s="114"/>
      <c r="R196" s="127"/>
      <c r="S196" s="114"/>
      <c r="T196" s="114"/>
      <c r="U196" s="114"/>
      <c r="V196" s="114"/>
      <c r="W196" s="109"/>
      <c r="X196" s="109"/>
      <c r="Y196" s="109"/>
      <c r="Z196" s="109"/>
      <c r="AA196" s="109"/>
    </row>
    <row r="197" ht="15.75" customHeight="1">
      <c r="A197" s="108"/>
      <c r="B197" s="114"/>
      <c r="C197" s="114"/>
      <c r="D197" s="114"/>
      <c r="E197" s="114"/>
      <c r="F197" s="114"/>
      <c r="G197" s="114"/>
      <c r="H197" s="114"/>
      <c r="I197" s="114"/>
      <c r="J197" s="114"/>
      <c r="K197" s="114"/>
      <c r="L197" s="114"/>
      <c r="M197" s="114"/>
      <c r="N197" s="114"/>
      <c r="O197" s="114"/>
      <c r="P197" s="114"/>
      <c r="R197" s="127"/>
      <c r="S197" s="114"/>
      <c r="T197" s="114"/>
      <c r="U197" s="114"/>
      <c r="V197" s="114"/>
      <c r="W197" s="109"/>
      <c r="X197" s="109"/>
      <c r="Y197" s="109"/>
      <c r="Z197" s="109"/>
      <c r="AA197" s="109"/>
    </row>
    <row r="198" ht="15.75" customHeight="1">
      <c r="A198" s="108"/>
      <c r="B198" s="114"/>
      <c r="C198" s="114"/>
      <c r="D198" s="114"/>
      <c r="E198" s="114"/>
      <c r="F198" s="114"/>
      <c r="G198" s="114"/>
      <c r="H198" s="114"/>
      <c r="I198" s="114"/>
      <c r="J198" s="114"/>
      <c r="K198" s="114"/>
      <c r="L198" s="114"/>
      <c r="M198" s="114"/>
      <c r="N198" s="114"/>
      <c r="O198" s="114"/>
      <c r="P198" s="114"/>
      <c r="R198" s="127"/>
      <c r="S198" s="114"/>
      <c r="T198" s="114"/>
      <c r="U198" s="114"/>
      <c r="V198" s="114"/>
      <c r="W198" s="109"/>
      <c r="X198" s="109"/>
      <c r="Y198" s="109"/>
      <c r="Z198" s="109"/>
      <c r="AA198" s="109"/>
    </row>
    <row r="199" ht="15.75" customHeight="1">
      <c r="A199" s="108"/>
      <c r="B199" s="114"/>
      <c r="C199" s="114"/>
      <c r="D199" s="114"/>
      <c r="E199" s="114"/>
      <c r="F199" s="114"/>
      <c r="G199" s="114"/>
      <c r="H199" s="114"/>
      <c r="I199" s="114"/>
      <c r="J199" s="114"/>
      <c r="K199" s="114"/>
      <c r="L199" s="114"/>
      <c r="M199" s="114"/>
      <c r="N199" s="114"/>
      <c r="O199" s="114"/>
      <c r="P199" s="114"/>
      <c r="R199" s="127"/>
      <c r="S199" s="114"/>
      <c r="T199" s="114"/>
      <c r="U199" s="114"/>
      <c r="V199" s="114"/>
      <c r="W199" s="109"/>
      <c r="X199" s="109"/>
      <c r="Y199" s="109"/>
      <c r="Z199" s="109"/>
      <c r="AA199" s="109"/>
    </row>
    <row r="200" ht="15.75" customHeight="1">
      <c r="A200" s="108"/>
      <c r="B200" s="114"/>
      <c r="C200" s="114"/>
      <c r="D200" s="114"/>
      <c r="E200" s="114"/>
      <c r="F200" s="114"/>
      <c r="G200" s="114"/>
      <c r="H200" s="114"/>
      <c r="I200" s="114"/>
      <c r="J200" s="114"/>
      <c r="K200" s="114"/>
      <c r="L200" s="114"/>
      <c r="M200" s="114"/>
      <c r="N200" s="114"/>
      <c r="O200" s="114"/>
      <c r="P200" s="114"/>
      <c r="R200" s="127"/>
      <c r="S200" s="114"/>
      <c r="T200" s="114"/>
      <c r="U200" s="114"/>
      <c r="V200" s="114"/>
      <c r="W200" s="109"/>
      <c r="X200" s="109"/>
      <c r="Y200" s="109"/>
      <c r="Z200" s="109"/>
      <c r="AA200" s="109"/>
    </row>
    <row r="201" ht="15.75" customHeight="1">
      <c r="A201" s="108"/>
      <c r="B201" s="114"/>
      <c r="C201" s="114"/>
      <c r="D201" s="114"/>
      <c r="E201" s="114"/>
      <c r="F201" s="114"/>
      <c r="G201" s="114"/>
      <c r="H201" s="114"/>
      <c r="I201" s="114"/>
      <c r="J201" s="114"/>
      <c r="K201" s="114"/>
      <c r="L201" s="114"/>
      <c r="M201" s="114"/>
      <c r="N201" s="114"/>
      <c r="O201" s="114"/>
      <c r="P201" s="114"/>
      <c r="R201" s="127"/>
      <c r="S201" s="114"/>
      <c r="T201" s="114"/>
      <c r="U201" s="114"/>
      <c r="V201" s="114"/>
      <c r="W201" s="109"/>
      <c r="X201" s="109"/>
      <c r="Y201" s="109"/>
      <c r="Z201" s="109"/>
      <c r="AA201" s="109"/>
    </row>
    <row r="202" ht="15.75" customHeight="1">
      <c r="A202" s="108"/>
      <c r="B202" s="114"/>
      <c r="C202" s="114"/>
      <c r="D202" s="114"/>
      <c r="E202" s="114"/>
      <c r="F202" s="114"/>
      <c r="G202" s="114"/>
      <c r="H202" s="114"/>
      <c r="I202" s="114"/>
      <c r="J202" s="114"/>
      <c r="K202" s="114"/>
      <c r="L202" s="114"/>
      <c r="M202" s="114"/>
      <c r="N202" s="114"/>
      <c r="O202" s="114"/>
      <c r="P202" s="114"/>
      <c r="R202" s="127"/>
      <c r="S202" s="114"/>
      <c r="T202" s="114"/>
      <c r="U202" s="114"/>
      <c r="V202" s="114"/>
      <c r="W202" s="109"/>
      <c r="X202" s="109"/>
      <c r="Y202" s="109"/>
      <c r="Z202" s="109"/>
      <c r="AA202" s="109"/>
    </row>
    <row r="203" ht="15.75" customHeight="1">
      <c r="A203" s="108"/>
      <c r="B203" s="114"/>
      <c r="C203" s="114"/>
      <c r="D203" s="114"/>
      <c r="E203" s="114"/>
      <c r="F203" s="114"/>
      <c r="G203" s="114"/>
      <c r="H203" s="114"/>
      <c r="I203" s="114"/>
      <c r="J203" s="114"/>
      <c r="K203" s="114"/>
      <c r="L203" s="114"/>
      <c r="M203" s="114"/>
      <c r="N203" s="114"/>
      <c r="O203" s="114"/>
      <c r="P203" s="114"/>
      <c r="R203" s="127"/>
      <c r="S203" s="114"/>
      <c r="T203" s="114"/>
      <c r="U203" s="114"/>
      <c r="V203" s="114"/>
      <c r="W203" s="109"/>
      <c r="X203" s="109"/>
      <c r="Y203" s="109"/>
      <c r="Z203" s="109"/>
      <c r="AA203" s="109"/>
    </row>
    <row r="204" ht="15.75" customHeight="1">
      <c r="A204" s="108"/>
      <c r="B204" s="114"/>
      <c r="C204" s="114"/>
      <c r="D204" s="114"/>
      <c r="E204" s="114"/>
      <c r="F204" s="114"/>
      <c r="G204" s="114"/>
      <c r="H204" s="114"/>
      <c r="I204" s="114"/>
      <c r="J204" s="114"/>
      <c r="K204" s="114"/>
      <c r="L204" s="114"/>
      <c r="M204" s="114"/>
      <c r="N204" s="114"/>
      <c r="O204" s="114"/>
      <c r="P204" s="114"/>
      <c r="R204" s="127"/>
      <c r="S204" s="114"/>
      <c r="T204" s="114"/>
      <c r="U204" s="114"/>
      <c r="V204" s="114"/>
      <c r="W204" s="109"/>
      <c r="X204" s="109"/>
      <c r="Y204" s="109"/>
      <c r="Z204" s="109"/>
      <c r="AA204" s="109"/>
    </row>
    <row r="205" ht="15.75" customHeight="1">
      <c r="A205" s="108"/>
      <c r="B205" s="114"/>
      <c r="C205" s="114"/>
      <c r="D205" s="114"/>
      <c r="E205" s="114"/>
      <c r="F205" s="114"/>
      <c r="G205" s="114"/>
      <c r="H205" s="114"/>
      <c r="I205" s="114"/>
      <c r="J205" s="114"/>
      <c r="K205" s="114"/>
      <c r="L205" s="114"/>
      <c r="M205" s="114"/>
      <c r="N205" s="114"/>
      <c r="O205" s="114"/>
      <c r="P205" s="114"/>
      <c r="R205" s="127"/>
      <c r="S205" s="114"/>
      <c r="T205" s="114"/>
      <c r="U205" s="114"/>
      <c r="V205" s="114"/>
      <c r="W205" s="109"/>
      <c r="X205" s="109"/>
      <c r="Y205" s="109"/>
      <c r="Z205" s="109"/>
      <c r="AA205" s="109"/>
    </row>
    <row r="206" ht="15.75" customHeight="1">
      <c r="A206" s="108"/>
      <c r="B206" s="114"/>
      <c r="C206" s="114"/>
      <c r="D206" s="114"/>
      <c r="E206" s="114"/>
      <c r="F206" s="114"/>
      <c r="G206" s="114"/>
      <c r="H206" s="114"/>
      <c r="I206" s="114"/>
      <c r="J206" s="114"/>
      <c r="K206" s="114"/>
      <c r="L206" s="114"/>
      <c r="M206" s="114"/>
      <c r="N206" s="114"/>
      <c r="O206" s="114"/>
      <c r="P206" s="114"/>
      <c r="R206" s="127"/>
      <c r="S206" s="114"/>
      <c r="T206" s="114"/>
      <c r="U206" s="114"/>
      <c r="V206" s="114"/>
      <c r="W206" s="109"/>
      <c r="X206" s="109"/>
      <c r="Y206" s="109"/>
      <c r="Z206" s="109"/>
      <c r="AA206" s="109"/>
    </row>
    <row r="207" ht="15.75" customHeight="1">
      <c r="A207" s="108"/>
      <c r="B207" s="114"/>
      <c r="C207" s="114"/>
      <c r="D207" s="114"/>
      <c r="E207" s="114"/>
      <c r="F207" s="114"/>
      <c r="G207" s="114"/>
      <c r="H207" s="114"/>
      <c r="I207" s="114"/>
      <c r="J207" s="114"/>
      <c r="K207" s="114"/>
      <c r="L207" s="114"/>
      <c r="M207" s="114"/>
      <c r="N207" s="114"/>
      <c r="O207" s="114"/>
      <c r="P207" s="114"/>
      <c r="R207" s="127"/>
      <c r="S207" s="114"/>
      <c r="T207" s="114"/>
      <c r="U207" s="114"/>
      <c r="V207" s="114"/>
      <c r="W207" s="109"/>
      <c r="X207" s="109"/>
      <c r="Y207" s="109"/>
      <c r="Z207" s="109"/>
      <c r="AA207" s="109"/>
    </row>
    <row r="208" ht="15.75" customHeight="1">
      <c r="A208" s="108"/>
      <c r="B208" s="114"/>
      <c r="C208" s="114"/>
      <c r="D208" s="114"/>
      <c r="E208" s="114"/>
      <c r="F208" s="114"/>
      <c r="G208" s="114"/>
      <c r="H208" s="114"/>
      <c r="I208" s="114"/>
      <c r="J208" s="114"/>
      <c r="K208" s="114"/>
      <c r="L208" s="114"/>
      <c r="M208" s="114"/>
      <c r="N208" s="114"/>
      <c r="O208" s="114"/>
      <c r="P208" s="114"/>
      <c r="R208" s="127"/>
      <c r="S208" s="114"/>
      <c r="T208" s="114"/>
      <c r="U208" s="114"/>
      <c r="V208" s="114"/>
      <c r="W208" s="109"/>
      <c r="X208" s="109"/>
      <c r="Y208" s="109"/>
      <c r="Z208" s="109"/>
      <c r="AA208" s="109"/>
    </row>
    <row r="209" ht="15.75" customHeight="1">
      <c r="A209" s="108"/>
      <c r="B209" s="114"/>
      <c r="C209" s="114"/>
      <c r="D209" s="114"/>
      <c r="E209" s="114"/>
      <c r="F209" s="114"/>
      <c r="G209" s="114"/>
      <c r="H209" s="114"/>
      <c r="I209" s="114"/>
      <c r="J209" s="114"/>
      <c r="K209" s="114"/>
      <c r="L209" s="114"/>
      <c r="M209" s="114"/>
      <c r="N209" s="114"/>
      <c r="O209" s="114"/>
      <c r="P209" s="114"/>
      <c r="R209" s="127"/>
      <c r="S209" s="114"/>
      <c r="T209" s="114"/>
      <c r="U209" s="114"/>
      <c r="V209" s="114"/>
      <c r="W209" s="109"/>
      <c r="X209" s="109"/>
      <c r="Y209" s="109"/>
      <c r="Z209" s="109"/>
      <c r="AA209" s="109"/>
    </row>
    <row r="210" ht="15.75" customHeight="1">
      <c r="A210" s="108"/>
      <c r="B210" s="114"/>
      <c r="C210" s="114"/>
      <c r="D210" s="114"/>
      <c r="E210" s="114"/>
      <c r="F210" s="114"/>
      <c r="G210" s="114"/>
      <c r="H210" s="114"/>
      <c r="I210" s="114"/>
      <c r="J210" s="114"/>
      <c r="K210" s="114"/>
      <c r="L210" s="114"/>
      <c r="M210" s="114"/>
      <c r="N210" s="114"/>
      <c r="O210" s="114"/>
      <c r="P210" s="114"/>
      <c r="R210" s="127"/>
      <c r="S210" s="114"/>
      <c r="T210" s="114"/>
      <c r="U210" s="114"/>
      <c r="V210" s="114"/>
      <c r="W210" s="109"/>
      <c r="X210" s="109"/>
      <c r="Y210" s="109"/>
      <c r="Z210" s="109"/>
      <c r="AA210" s="109"/>
    </row>
    <row r="211" ht="15.75" customHeight="1">
      <c r="A211" s="108"/>
      <c r="B211" s="114"/>
      <c r="C211" s="114"/>
      <c r="D211" s="114"/>
      <c r="E211" s="114"/>
      <c r="F211" s="114"/>
      <c r="G211" s="114"/>
      <c r="H211" s="114"/>
      <c r="I211" s="114"/>
      <c r="J211" s="114"/>
      <c r="K211" s="114"/>
      <c r="L211" s="114"/>
      <c r="M211" s="114"/>
      <c r="N211" s="114"/>
      <c r="O211" s="114"/>
      <c r="P211" s="114"/>
      <c r="R211" s="127"/>
      <c r="S211" s="114"/>
      <c r="T211" s="114"/>
      <c r="U211" s="114"/>
      <c r="V211" s="114"/>
      <c r="W211" s="109"/>
      <c r="X211" s="109"/>
      <c r="Y211" s="109"/>
      <c r="Z211" s="109"/>
      <c r="AA211" s="109"/>
    </row>
    <row r="212" ht="15.75" customHeight="1">
      <c r="A212" s="108"/>
      <c r="B212" s="114"/>
      <c r="C212" s="114"/>
      <c r="D212" s="114"/>
      <c r="E212" s="114"/>
      <c r="F212" s="114"/>
      <c r="G212" s="114"/>
      <c r="H212" s="114"/>
      <c r="I212" s="114"/>
      <c r="J212" s="114"/>
      <c r="K212" s="114"/>
      <c r="L212" s="114"/>
      <c r="M212" s="114"/>
      <c r="N212" s="114"/>
      <c r="O212" s="114"/>
      <c r="P212" s="114"/>
      <c r="R212" s="127"/>
      <c r="S212" s="114"/>
      <c r="T212" s="114"/>
      <c r="U212" s="114"/>
      <c r="V212" s="114"/>
      <c r="W212" s="109"/>
      <c r="X212" s="109"/>
      <c r="Y212" s="109"/>
      <c r="Z212" s="109"/>
      <c r="AA212" s="109"/>
    </row>
    <row r="213" ht="15.75" customHeight="1">
      <c r="A213" s="108"/>
      <c r="B213" s="114"/>
      <c r="C213" s="114"/>
      <c r="D213" s="114"/>
      <c r="E213" s="114"/>
      <c r="F213" s="114"/>
      <c r="G213" s="114"/>
      <c r="H213" s="114"/>
      <c r="I213" s="114"/>
      <c r="J213" s="114"/>
      <c r="K213" s="114"/>
      <c r="L213" s="114"/>
      <c r="M213" s="114"/>
      <c r="N213" s="114"/>
      <c r="O213" s="114"/>
      <c r="P213" s="114"/>
      <c r="R213" s="127"/>
      <c r="S213" s="114"/>
      <c r="T213" s="114"/>
      <c r="U213" s="114"/>
      <c r="V213" s="114"/>
      <c r="W213" s="109"/>
      <c r="X213" s="109"/>
      <c r="Y213" s="109"/>
      <c r="Z213" s="109"/>
      <c r="AA213" s="109"/>
    </row>
    <row r="214" ht="15.75" customHeight="1">
      <c r="A214" s="108"/>
      <c r="B214" s="114"/>
      <c r="C214" s="114"/>
      <c r="D214" s="114"/>
      <c r="E214" s="114"/>
      <c r="F214" s="114"/>
      <c r="G214" s="114"/>
      <c r="H214" s="114"/>
      <c r="I214" s="114"/>
      <c r="J214" s="114"/>
      <c r="K214" s="114"/>
      <c r="L214" s="114"/>
      <c r="M214" s="114"/>
      <c r="N214" s="114"/>
      <c r="O214" s="114"/>
      <c r="P214" s="114"/>
      <c r="R214" s="127"/>
      <c r="S214" s="114"/>
      <c r="T214" s="114"/>
      <c r="U214" s="114"/>
      <c r="V214" s="114"/>
      <c r="W214" s="109"/>
      <c r="X214" s="109"/>
      <c r="Y214" s="109"/>
      <c r="Z214" s="109"/>
      <c r="AA214" s="109"/>
    </row>
    <row r="215" ht="15.75" customHeight="1">
      <c r="A215" s="108"/>
      <c r="B215" s="114"/>
      <c r="C215" s="114"/>
      <c r="D215" s="114"/>
      <c r="E215" s="114"/>
      <c r="F215" s="114"/>
      <c r="G215" s="114"/>
      <c r="H215" s="114"/>
      <c r="I215" s="114"/>
      <c r="J215" s="114"/>
      <c r="K215" s="114"/>
      <c r="L215" s="114"/>
      <c r="M215" s="114"/>
      <c r="N215" s="114"/>
      <c r="O215" s="114"/>
      <c r="P215" s="114"/>
      <c r="R215" s="127"/>
      <c r="S215" s="114"/>
      <c r="T215" s="114"/>
      <c r="U215" s="114"/>
      <c r="V215" s="114"/>
      <c r="W215" s="109"/>
      <c r="X215" s="109"/>
      <c r="Y215" s="109"/>
      <c r="Z215" s="109"/>
      <c r="AA215" s="109"/>
    </row>
    <row r="216" ht="15.75" customHeight="1">
      <c r="A216" s="108"/>
      <c r="B216" s="114"/>
      <c r="C216" s="114"/>
      <c r="D216" s="114"/>
      <c r="E216" s="114"/>
      <c r="F216" s="114"/>
      <c r="G216" s="114"/>
      <c r="H216" s="114"/>
      <c r="I216" s="114"/>
      <c r="J216" s="114"/>
      <c r="K216" s="114"/>
      <c r="L216" s="114"/>
      <c r="M216" s="114"/>
      <c r="N216" s="114"/>
      <c r="O216" s="114"/>
      <c r="P216" s="114"/>
      <c r="R216" s="127"/>
      <c r="S216" s="114"/>
      <c r="T216" s="114"/>
      <c r="U216" s="114"/>
      <c r="V216" s="114"/>
      <c r="W216" s="109"/>
      <c r="X216" s="109"/>
      <c r="Y216" s="109"/>
      <c r="Z216" s="109"/>
      <c r="AA216" s="109"/>
    </row>
    <row r="217" ht="15.75" customHeight="1">
      <c r="A217" s="108"/>
      <c r="B217" s="114"/>
      <c r="C217" s="114"/>
      <c r="D217" s="114"/>
      <c r="E217" s="114"/>
      <c r="F217" s="114"/>
      <c r="G217" s="114"/>
      <c r="H217" s="114"/>
      <c r="I217" s="114"/>
      <c r="J217" s="114"/>
      <c r="K217" s="114"/>
      <c r="L217" s="114"/>
      <c r="M217" s="114"/>
      <c r="N217" s="114"/>
      <c r="O217" s="114"/>
      <c r="P217" s="114"/>
      <c r="R217" s="127"/>
      <c r="S217" s="114"/>
      <c r="T217" s="114"/>
      <c r="U217" s="114"/>
      <c r="V217" s="114"/>
      <c r="W217" s="109"/>
      <c r="X217" s="109"/>
      <c r="Y217" s="109"/>
      <c r="Z217" s="109"/>
      <c r="AA217" s="109"/>
    </row>
    <row r="218" ht="15.75" customHeight="1">
      <c r="A218" s="108"/>
      <c r="B218" s="114"/>
      <c r="C218" s="114"/>
      <c r="D218" s="114"/>
      <c r="E218" s="114"/>
      <c r="F218" s="114"/>
      <c r="G218" s="114"/>
      <c r="H218" s="114"/>
      <c r="I218" s="114"/>
      <c r="J218" s="114"/>
      <c r="K218" s="114"/>
      <c r="L218" s="114"/>
      <c r="M218" s="114"/>
      <c r="N218" s="114"/>
      <c r="O218" s="114"/>
      <c r="P218" s="114"/>
      <c r="R218" s="127"/>
      <c r="S218" s="114"/>
      <c r="T218" s="114"/>
      <c r="U218" s="114"/>
      <c r="V218" s="114"/>
      <c r="W218" s="109"/>
      <c r="X218" s="109"/>
      <c r="Y218" s="109"/>
      <c r="Z218" s="109"/>
      <c r="AA218" s="109"/>
    </row>
    <row r="219" ht="15.75" customHeight="1">
      <c r="A219" s="108"/>
      <c r="B219" s="114"/>
      <c r="C219" s="114"/>
      <c r="D219" s="114"/>
      <c r="E219" s="114"/>
      <c r="F219" s="114"/>
      <c r="G219" s="114"/>
      <c r="H219" s="114"/>
      <c r="I219" s="114"/>
      <c r="J219" s="114"/>
      <c r="K219" s="114"/>
      <c r="L219" s="114"/>
      <c r="M219" s="114"/>
      <c r="N219" s="114"/>
      <c r="O219" s="114"/>
      <c r="P219" s="114"/>
      <c r="R219" s="127"/>
      <c r="S219" s="114"/>
      <c r="T219" s="114"/>
      <c r="U219" s="114"/>
      <c r="V219" s="114"/>
      <c r="W219" s="109"/>
      <c r="X219" s="109"/>
      <c r="Y219" s="109"/>
      <c r="Z219" s="109"/>
      <c r="AA219" s="109"/>
    </row>
    <row r="220" ht="15.75" customHeight="1">
      <c r="A220" s="108"/>
      <c r="B220" s="114"/>
      <c r="C220" s="114"/>
      <c r="D220" s="114"/>
      <c r="E220" s="114"/>
      <c r="F220" s="114"/>
      <c r="G220" s="114"/>
      <c r="H220" s="114"/>
      <c r="I220" s="114"/>
      <c r="J220" s="114"/>
      <c r="K220" s="114"/>
      <c r="L220" s="114"/>
      <c r="M220" s="114"/>
      <c r="N220" s="114"/>
      <c r="O220" s="114"/>
      <c r="P220" s="114"/>
      <c r="R220" s="127"/>
      <c r="S220" s="114"/>
      <c r="T220" s="114"/>
      <c r="U220" s="114"/>
      <c r="V220" s="114"/>
      <c r="W220" s="109"/>
      <c r="X220" s="109"/>
      <c r="Y220" s="109"/>
      <c r="Z220" s="109"/>
      <c r="AA220" s="109"/>
    </row>
    <row r="221" ht="15.75" customHeight="1">
      <c r="A221" s="108"/>
      <c r="B221" s="114"/>
      <c r="C221" s="114"/>
      <c r="D221" s="114"/>
      <c r="E221" s="114"/>
      <c r="F221" s="114"/>
      <c r="G221" s="114"/>
      <c r="H221" s="114"/>
      <c r="I221" s="114"/>
      <c r="J221" s="114"/>
      <c r="K221" s="114"/>
      <c r="L221" s="114"/>
      <c r="M221" s="114"/>
      <c r="N221" s="114"/>
      <c r="O221" s="114"/>
      <c r="P221" s="114"/>
      <c r="R221" s="127"/>
      <c r="S221" s="114"/>
      <c r="T221" s="114"/>
      <c r="U221" s="114"/>
      <c r="V221" s="114"/>
      <c r="W221" s="109"/>
      <c r="X221" s="109"/>
      <c r="Y221" s="109"/>
      <c r="Z221" s="109"/>
      <c r="AA221" s="109"/>
    </row>
    <row r="222" ht="15.75" customHeight="1">
      <c r="A222" s="108"/>
      <c r="B222" s="114"/>
      <c r="C222" s="114"/>
      <c r="D222" s="114"/>
      <c r="E222" s="114"/>
      <c r="F222" s="114"/>
      <c r="G222" s="114"/>
      <c r="H222" s="114"/>
      <c r="I222" s="114"/>
      <c r="J222" s="114"/>
      <c r="K222" s="114"/>
      <c r="L222" s="114"/>
      <c r="M222" s="114"/>
      <c r="N222" s="114"/>
      <c r="O222" s="114"/>
      <c r="P222" s="114"/>
      <c r="R222" s="127"/>
      <c r="S222" s="114"/>
      <c r="T222" s="114"/>
      <c r="U222" s="114"/>
      <c r="V222" s="114"/>
      <c r="W222" s="109"/>
      <c r="X222" s="109"/>
      <c r="Y222" s="109"/>
      <c r="Z222" s="109"/>
      <c r="AA222" s="109"/>
    </row>
    <row r="223" ht="15.75" customHeight="1">
      <c r="A223" s="108"/>
      <c r="B223" s="114"/>
      <c r="C223" s="114"/>
      <c r="D223" s="114"/>
      <c r="E223" s="114"/>
      <c r="F223" s="114"/>
      <c r="G223" s="114"/>
      <c r="H223" s="114"/>
      <c r="I223" s="114"/>
      <c r="J223" s="114"/>
      <c r="K223" s="114"/>
      <c r="L223" s="114"/>
      <c r="M223" s="114"/>
      <c r="N223" s="114"/>
      <c r="O223" s="114"/>
      <c r="P223" s="114"/>
      <c r="R223" s="127"/>
      <c r="S223" s="114"/>
      <c r="T223" s="114"/>
      <c r="U223" s="114"/>
      <c r="V223" s="114"/>
      <c r="W223" s="109"/>
      <c r="X223" s="109"/>
      <c r="Y223" s="109"/>
      <c r="Z223" s="109"/>
      <c r="AA223" s="109"/>
    </row>
    <row r="224" ht="15.75" customHeight="1">
      <c r="A224" s="108"/>
      <c r="B224" s="114"/>
      <c r="C224" s="114"/>
      <c r="D224" s="114"/>
      <c r="E224" s="114"/>
      <c r="F224" s="114"/>
      <c r="G224" s="114"/>
      <c r="H224" s="114"/>
      <c r="I224" s="114"/>
      <c r="J224" s="114"/>
      <c r="K224" s="114"/>
      <c r="L224" s="114"/>
      <c r="M224" s="114"/>
      <c r="N224" s="114"/>
      <c r="O224" s="114"/>
      <c r="P224" s="114"/>
      <c r="R224" s="127"/>
      <c r="S224" s="114"/>
      <c r="T224" s="114"/>
      <c r="U224" s="114"/>
      <c r="V224" s="114"/>
      <c r="W224" s="109"/>
      <c r="X224" s="109"/>
      <c r="Y224" s="109"/>
      <c r="Z224" s="109"/>
      <c r="AA224" s="109"/>
    </row>
    <row r="225" ht="15.75" customHeight="1">
      <c r="A225" s="108"/>
      <c r="B225" s="114"/>
      <c r="C225" s="114"/>
      <c r="D225" s="114"/>
      <c r="E225" s="114"/>
      <c r="F225" s="114"/>
      <c r="G225" s="114"/>
      <c r="H225" s="114"/>
      <c r="I225" s="114"/>
      <c r="J225" s="114"/>
      <c r="K225" s="114"/>
      <c r="L225" s="114"/>
      <c r="M225" s="114"/>
      <c r="N225" s="114"/>
      <c r="O225" s="114"/>
      <c r="P225" s="114"/>
      <c r="R225" s="127"/>
      <c r="S225" s="114"/>
      <c r="T225" s="114"/>
      <c r="U225" s="114"/>
      <c r="V225" s="114"/>
      <c r="W225" s="109"/>
      <c r="X225" s="109"/>
      <c r="Y225" s="109"/>
      <c r="Z225" s="109"/>
      <c r="AA225" s="109"/>
    </row>
    <row r="226" ht="15.75" customHeight="1">
      <c r="A226" s="108"/>
      <c r="B226" s="114"/>
      <c r="C226" s="114"/>
      <c r="D226" s="114"/>
      <c r="E226" s="114"/>
      <c r="F226" s="114"/>
      <c r="G226" s="114"/>
      <c r="H226" s="114"/>
      <c r="I226" s="114"/>
      <c r="J226" s="114"/>
      <c r="K226" s="114"/>
      <c r="L226" s="114"/>
      <c r="M226" s="114"/>
      <c r="N226" s="114"/>
      <c r="O226" s="114"/>
      <c r="P226" s="114"/>
      <c r="R226" s="127"/>
      <c r="S226" s="114"/>
      <c r="T226" s="114"/>
      <c r="U226" s="114"/>
      <c r="V226" s="114"/>
      <c r="W226" s="109"/>
      <c r="X226" s="109"/>
      <c r="Y226" s="109"/>
      <c r="Z226" s="109"/>
      <c r="AA226" s="109"/>
    </row>
    <row r="227" ht="15.75" customHeight="1">
      <c r="A227" s="108"/>
      <c r="B227" s="114"/>
      <c r="C227" s="114"/>
      <c r="D227" s="114"/>
      <c r="E227" s="114"/>
      <c r="F227" s="114"/>
      <c r="G227" s="114"/>
      <c r="H227" s="114"/>
      <c r="I227" s="114"/>
      <c r="J227" s="114"/>
      <c r="K227" s="114"/>
      <c r="L227" s="114"/>
      <c r="M227" s="114"/>
      <c r="N227" s="114"/>
      <c r="O227" s="114"/>
      <c r="P227" s="114"/>
      <c r="R227" s="127"/>
      <c r="S227" s="114"/>
      <c r="T227" s="114"/>
      <c r="U227" s="114"/>
      <c r="V227" s="114"/>
      <c r="W227" s="109"/>
      <c r="X227" s="109"/>
      <c r="Y227" s="109"/>
      <c r="Z227" s="109"/>
      <c r="AA227" s="109"/>
    </row>
    <row r="228" ht="15.75" customHeight="1">
      <c r="A228" s="108"/>
      <c r="B228" s="114"/>
      <c r="C228" s="114"/>
      <c r="D228" s="114"/>
      <c r="E228" s="114"/>
      <c r="F228" s="114"/>
      <c r="G228" s="114"/>
      <c r="H228" s="114"/>
      <c r="I228" s="114"/>
      <c r="J228" s="114"/>
      <c r="K228" s="114"/>
      <c r="L228" s="114"/>
      <c r="M228" s="114"/>
      <c r="N228" s="114"/>
      <c r="O228" s="114"/>
      <c r="P228" s="114"/>
      <c r="R228" s="127"/>
      <c r="S228" s="114"/>
      <c r="T228" s="114"/>
      <c r="U228" s="114"/>
      <c r="V228" s="114"/>
      <c r="W228" s="109"/>
      <c r="X228" s="109"/>
      <c r="Y228" s="109"/>
      <c r="Z228" s="109"/>
      <c r="AA228" s="109"/>
    </row>
    <row r="229" ht="15.75" customHeight="1">
      <c r="A229" s="108"/>
      <c r="B229" s="114"/>
      <c r="C229" s="114"/>
      <c r="D229" s="114"/>
      <c r="E229" s="114"/>
      <c r="F229" s="114"/>
      <c r="G229" s="114"/>
      <c r="H229" s="114"/>
      <c r="I229" s="114"/>
      <c r="J229" s="114"/>
      <c r="K229" s="114"/>
      <c r="L229" s="114"/>
      <c r="M229" s="114"/>
      <c r="N229" s="114"/>
      <c r="O229" s="114"/>
      <c r="P229" s="114"/>
      <c r="R229" s="127"/>
      <c r="S229" s="114"/>
      <c r="T229" s="114"/>
      <c r="U229" s="114"/>
      <c r="V229" s="114"/>
      <c r="W229" s="109"/>
      <c r="X229" s="109"/>
      <c r="Y229" s="109"/>
      <c r="Z229" s="109"/>
      <c r="AA229" s="109"/>
    </row>
    <row r="230" ht="15.75" customHeight="1">
      <c r="A230" s="108"/>
      <c r="B230" s="114"/>
      <c r="C230" s="114"/>
      <c r="D230" s="114"/>
      <c r="E230" s="114"/>
      <c r="F230" s="114"/>
      <c r="G230" s="114"/>
      <c r="H230" s="114"/>
      <c r="I230" s="114"/>
      <c r="J230" s="114"/>
      <c r="K230" s="114"/>
      <c r="L230" s="114"/>
      <c r="M230" s="114"/>
      <c r="N230" s="114"/>
      <c r="O230" s="114"/>
      <c r="P230" s="114"/>
      <c r="R230" s="127"/>
      <c r="S230" s="114"/>
      <c r="T230" s="114"/>
      <c r="U230" s="114"/>
      <c r="V230" s="114"/>
      <c r="W230" s="109"/>
      <c r="X230" s="109"/>
      <c r="Y230" s="109"/>
      <c r="Z230" s="109"/>
      <c r="AA230" s="109"/>
    </row>
    <row r="231" ht="15.75" customHeight="1">
      <c r="A231" s="108"/>
      <c r="B231" s="114"/>
      <c r="C231" s="114"/>
      <c r="D231" s="114"/>
      <c r="E231" s="114"/>
      <c r="F231" s="114"/>
      <c r="G231" s="114"/>
      <c r="H231" s="114"/>
      <c r="I231" s="114"/>
      <c r="J231" s="114"/>
      <c r="K231" s="114"/>
      <c r="L231" s="114"/>
      <c r="M231" s="114"/>
      <c r="N231" s="114"/>
      <c r="O231" s="114"/>
      <c r="P231" s="114"/>
      <c r="R231" s="127"/>
      <c r="S231" s="114"/>
      <c r="T231" s="114"/>
      <c r="U231" s="114"/>
      <c r="V231" s="114"/>
      <c r="W231" s="109"/>
      <c r="X231" s="109"/>
      <c r="Y231" s="109"/>
      <c r="Z231" s="109"/>
      <c r="AA231" s="109"/>
    </row>
    <row r="232" ht="15.75" customHeight="1">
      <c r="A232" s="108"/>
      <c r="B232" s="114"/>
      <c r="C232" s="114"/>
      <c r="D232" s="114"/>
      <c r="E232" s="114"/>
      <c r="F232" s="114"/>
      <c r="G232" s="114"/>
      <c r="H232" s="114"/>
      <c r="I232" s="114"/>
      <c r="J232" s="114"/>
      <c r="K232" s="114"/>
      <c r="L232" s="114"/>
      <c r="M232" s="114"/>
      <c r="N232" s="114"/>
      <c r="O232" s="114"/>
      <c r="P232" s="114"/>
      <c r="R232" s="127"/>
      <c r="S232" s="114"/>
      <c r="T232" s="114"/>
      <c r="U232" s="114"/>
      <c r="V232" s="114"/>
      <c r="W232" s="109"/>
      <c r="X232" s="109"/>
      <c r="Y232" s="109"/>
      <c r="Z232" s="109"/>
      <c r="AA232" s="109"/>
    </row>
    <row r="233" ht="15.75" customHeight="1">
      <c r="A233" s="108"/>
      <c r="B233" s="114"/>
      <c r="C233" s="114"/>
      <c r="D233" s="114"/>
      <c r="E233" s="114"/>
      <c r="F233" s="114"/>
      <c r="G233" s="114"/>
      <c r="H233" s="114"/>
      <c r="I233" s="114"/>
      <c r="J233" s="114"/>
      <c r="K233" s="114"/>
      <c r="L233" s="114"/>
      <c r="M233" s="114"/>
      <c r="N233" s="114"/>
      <c r="O233" s="114"/>
      <c r="P233" s="114"/>
      <c r="R233" s="127"/>
      <c r="S233" s="114"/>
      <c r="T233" s="114"/>
      <c r="U233" s="114"/>
      <c r="V233" s="114"/>
      <c r="W233" s="109"/>
      <c r="X233" s="109"/>
      <c r="Y233" s="109"/>
      <c r="Z233" s="109"/>
      <c r="AA233" s="109"/>
    </row>
    <row r="234" ht="15.75" customHeight="1">
      <c r="A234" s="108"/>
      <c r="B234" s="114"/>
      <c r="C234" s="114"/>
      <c r="D234" s="114"/>
      <c r="E234" s="114"/>
      <c r="F234" s="114"/>
      <c r="G234" s="114"/>
      <c r="H234" s="114"/>
      <c r="I234" s="114"/>
      <c r="J234" s="114"/>
      <c r="K234" s="114"/>
      <c r="L234" s="114"/>
      <c r="M234" s="114"/>
      <c r="N234" s="114"/>
      <c r="O234" s="114"/>
      <c r="P234" s="114"/>
      <c r="R234" s="127"/>
      <c r="S234" s="114"/>
      <c r="T234" s="114"/>
      <c r="U234" s="114"/>
      <c r="V234" s="114"/>
      <c r="W234" s="109"/>
      <c r="X234" s="109"/>
      <c r="Y234" s="109"/>
      <c r="Z234" s="109"/>
      <c r="AA234" s="109"/>
    </row>
    <row r="235" ht="15.75" customHeight="1">
      <c r="A235" s="108"/>
      <c r="B235" s="114"/>
      <c r="C235" s="114"/>
      <c r="D235" s="114"/>
      <c r="E235" s="114"/>
      <c r="F235" s="114"/>
      <c r="G235" s="114"/>
      <c r="H235" s="114"/>
      <c r="I235" s="114"/>
      <c r="J235" s="114"/>
      <c r="K235" s="114"/>
      <c r="L235" s="114"/>
      <c r="M235" s="114"/>
      <c r="N235" s="114"/>
      <c r="O235" s="114"/>
      <c r="P235" s="114"/>
      <c r="R235" s="127"/>
      <c r="S235" s="114"/>
      <c r="T235" s="114"/>
      <c r="U235" s="114"/>
      <c r="V235" s="114"/>
      <c r="W235" s="109"/>
      <c r="X235" s="109"/>
      <c r="Y235" s="109"/>
      <c r="Z235" s="109"/>
      <c r="AA235" s="109"/>
    </row>
    <row r="236" ht="15.75" customHeight="1">
      <c r="A236" s="108"/>
      <c r="B236" s="114"/>
      <c r="C236" s="114"/>
      <c r="D236" s="114"/>
      <c r="E236" s="114"/>
      <c r="F236" s="114"/>
      <c r="G236" s="114"/>
      <c r="H236" s="114"/>
      <c r="I236" s="114"/>
      <c r="J236" s="114"/>
      <c r="K236" s="114"/>
      <c r="L236" s="114"/>
      <c r="M236" s="114"/>
      <c r="N236" s="114"/>
      <c r="O236" s="114"/>
      <c r="P236" s="114"/>
      <c r="R236" s="127"/>
      <c r="S236" s="114"/>
      <c r="T236" s="114"/>
      <c r="U236" s="114"/>
      <c r="V236" s="114"/>
      <c r="W236" s="109"/>
      <c r="X236" s="109"/>
      <c r="Y236" s="109"/>
      <c r="Z236" s="109"/>
      <c r="AA236" s="109"/>
    </row>
    <row r="237" ht="15.75" customHeight="1">
      <c r="A237" s="108"/>
      <c r="B237" s="114"/>
      <c r="C237" s="114"/>
      <c r="D237" s="114"/>
      <c r="E237" s="114"/>
      <c r="F237" s="114"/>
      <c r="G237" s="114"/>
      <c r="H237" s="114"/>
      <c r="I237" s="114"/>
      <c r="J237" s="114"/>
      <c r="K237" s="114"/>
      <c r="L237" s="114"/>
      <c r="M237" s="114"/>
      <c r="N237" s="114"/>
      <c r="O237" s="114"/>
      <c r="P237" s="114"/>
      <c r="R237" s="127"/>
      <c r="S237" s="114"/>
      <c r="T237" s="114"/>
      <c r="U237" s="114"/>
      <c r="V237" s="114"/>
      <c r="W237" s="109"/>
      <c r="X237" s="109"/>
      <c r="Y237" s="109"/>
      <c r="Z237" s="109"/>
      <c r="AA237" s="109"/>
    </row>
    <row r="238" ht="15.75" customHeight="1">
      <c r="A238" s="108"/>
      <c r="B238" s="114"/>
      <c r="C238" s="114"/>
      <c r="D238" s="114"/>
      <c r="E238" s="114"/>
      <c r="F238" s="114"/>
      <c r="G238" s="114"/>
      <c r="H238" s="114"/>
      <c r="I238" s="114"/>
      <c r="J238" s="114"/>
      <c r="K238" s="114"/>
      <c r="L238" s="114"/>
      <c r="M238" s="114"/>
      <c r="N238" s="114"/>
      <c r="O238" s="114"/>
      <c r="P238" s="114"/>
      <c r="R238" s="127"/>
      <c r="S238" s="114"/>
      <c r="T238" s="114"/>
      <c r="U238" s="114"/>
      <c r="V238" s="114"/>
      <c r="W238" s="109"/>
      <c r="X238" s="109"/>
      <c r="Y238" s="109"/>
      <c r="Z238" s="109"/>
      <c r="AA238" s="109"/>
    </row>
    <row r="239" ht="15.75" customHeight="1">
      <c r="A239" s="108"/>
      <c r="B239" s="114"/>
      <c r="C239" s="114"/>
      <c r="D239" s="114"/>
      <c r="E239" s="114"/>
      <c r="F239" s="114"/>
      <c r="G239" s="114"/>
      <c r="H239" s="114"/>
      <c r="I239" s="114"/>
      <c r="J239" s="114"/>
      <c r="K239" s="114"/>
      <c r="L239" s="114"/>
      <c r="M239" s="114"/>
      <c r="N239" s="114"/>
      <c r="O239" s="114"/>
      <c r="P239" s="114"/>
      <c r="R239" s="127"/>
      <c r="S239" s="114"/>
      <c r="T239" s="114"/>
      <c r="U239" s="114"/>
      <c r="V239" s="114"/>
      <c r="W239" s="109"/>
      <c r="X239" s="109"/>
      <c r="Y239" s="109"/>
      <c r="Z239" s="109"/>
      <c r="AA239" s="109"/>
    </row>
    <row r="240" ht="15.75" customHeight="1">
      <c r="A240" s="108"/>
      <c r="B240" s="114"/>
      <c r="C240" s="114"/>
      <c r="D240" s="114"/>
      <c r="E240" s="114"/>
      <c r="F240" s="114"/>
      <c r="G240" s="114"/>
      <c r="H240" s="114"/>
      <c r="I240" s="114"/>
      <c r="J240" s="114"/>
      <c r="K240" s="114"/>
      <c r="L240" s="114"/>
      <c r="M240" s="114"/>
      <c r="N240" s="114"/>
      <c r="O240" s="114"/>
      <c r="P240" s="114"/>
      <c r="R240" s="127"/>
      <c r="S240" s="114"/>
      <c r="T240" s="114"/>
      <c r="U240" s="114"/>
      <c r="V240" s="114"/>
      <c r="W240" s="109"/>
      <c r="X240" s="109"/>
      <c r="Y240" s="109"/>
      <c r="Z240" s="109"/>
      <c r="AA240" s="109"/>
    </row>
    <row r="241" ht="15.75" customHeight="1">
      <c r="A241" s="108"/>
      <c r="B241" s="114"/>
      <c r="C241" s="114"/>
      <c r="D241" s="114"/>
      <c r="E241" s="114"/>
      <c r="F241" s="114"/>
      <c r="G241" s="114"/>
      <c r="H241" s="114"/>
      <c r="I241" s="114"/>
      <c r="J241" s="114"/>
      <c r="K241" s="114"/>
      <c r="L241" s="114"/>
      <c r="M241" s="114"/>
      <c r="N241" s="114"/>
      <c r="O241" s="114"/>
      <c r="P241" s="114"/>
      <c r="R241" s="127"/>
      <c r="S241" s="114"/>
      <c r="T241" s="114"/>
      <c r="U241" s="114"/>
      <c r="V241" s="114"/>
      <c r="W241" s="109"/>
      <c r="X241" s="109"/>
      <c r="Y241" s="109"/>
      <c r="Z241" s="109"/>
      <c r="AA241" s="109"/>
    </row>
    <row r="242" ht="15.75" customHeight="1">
      <c r="A242" s="108"/>
      <c r="B242" s="114"/>
      <c r="C242" s="114"/>
      <c r="D242" s="114"/>
      <c r="E242" s="114"/>
      <c r="F242" s="114"/>
      <c r="G242" s="114"/>
      <c r="H242" s="114"/>
      <c r="I242" s="114"/>
      <c r="J242" s="114"/>
      <c r="K242" s="114"/>
      <c r="L242" s="114"/>
      <c r="M242" s="114"/>
      <c r="N242" s="114"/>
      <c r="O242" s="114"/>
      <c r="P242" s="114"/>
      <c r="R242" s="127"/>
      <c r="S242" s="114"/>
      <c r="T242" s="114"/>
      <c r="U242" s="114"/>
      <c r="V242" s="114"/>
      <c r="W242" s="109"/>
      <c r="X242" s="109"/>
      <c r="Y242" s="109"/>
      <c r="Z242" s="109"/>
      <c r="AA242" s="109"/>
    </row>
    <row r="243" ht="15.75" customHeight="1">
      <c r="A243" s="108"/>
      <c r="B243" s="114"/>
      <c r="C243" s="114"/>
      <c r="D243" s="114"/>
      <c r="E243" s="114"/>
      <c r="F243" s="114"/>
      <c r="G243" s="114"/>
      <c r="H243" s="114"/>
      <c r="I243" s="114"/>
      <c r="J243" s="114"/>
      <c r="K243" s="114"/>
      <c r="L243" s="114"/>
      <c r="M243" s="114"/>
      <c r="N243" s="114"/>
      <c r="O243" s="114"/>
      <c r="P243" s="114"/>
      <c r="R243" s="127"/>
      <c r="S243" s="114"/>
      <c r="T243" s="114"/>
      <c r="U243" s="114"/>
      <c r="V243" s="114"/>
      <c r="W243" s="109"/>
      <c r="X243" s="109"/>
      <c r="Y243" s="109"/>
      <c r="Z243" s="109"/>
      <c r="AA243" s="109"/>
    </row>
    <row r="244" ht="15.75" customHeight="1">
      <c r="A244" s="108"/>
      <c r="B244" s="114"/>
      <c r="C244" s="114"/>
      <c r="D244" s="114"/>
      <c r="E244" s="114"/>
      <c r="F244" s="114"/>
      <c r="G244" s="114"/>
      <c r="H244" s="114"/>
      <c r="I244" s="114"/>
      <c r="J244" s="114"/>
      <c r="K244" s="114"/>
      <c r="L244" s="114"/>
      <c r="M244" s="114"/>
      <c r="N244" s="114"/>
      <c r="O244" s="114"/>
      <c r="P244" s="114"/>
      <c r="R244" s="127"/>
      <c r="S244" s="114"/>
      <c r="T244" s="114"/>
      <c r="U244" s="114"/>
      <c r="V244" s="114"/>
      <c r="W244" s="109"/>
      <c r="X244" s="109"/>
      <c r="Y244" s="109"/>
      <c r="Z244" s="109"/>
      <c r="AA244" s="109"/>
    </row>
    <row r="245" ht="15.75" customHeight="1">
      <c r="A245" s="108"/>
      <c r="B245" s="114"/>
      <c r="C245" s="114"/>
      <c r="D245" s="114"/>
      <c r="E245" s="114"/>
      <c r="F245" s="114"/>
      <c r="G245" s="114"/>
      <c r="H245" s="114"/>
      <c r="I245" s="114"/>
      <c r="J245" s="114"/>
      <c r="K245" s="114"/>
      <c r="L245" s="114"/>
      <c r="M245" s="114"/>
      <c r="N245" s="114"/>
      <c r="O245" s="114"/>
      <c r="P245" s="114"/>
      <c r="R245" s="127"/>
      <c r="S245" s="114"/>
      <c r="T245" s="114"/>
      <c r="U245" s="114"/>
      <c r="V245" s="114"/>
      <c r="W245" s="109"/>
      <c r="X245" s="109"/>
      <c r="Y245" s="109"/>
      <c r="Z245" s="109"/>
      <c r="AA245" s="109"/>
    </row>
    <row r="246" ht="15.75" customHeight="1">
      <c r="A246" s="108"/>
      <c r="B246" s="114"/>
      <c r="C246" s="114"/>
      <c r="D246" s="114"/>
      <c r="E246" s="114"/>
      <c r="F246" s="114"/>
      <c r="G246" s="114"/>
      <c r="H246" s="114"/>
      <c r="I246" s="114"/>
      <c r="J246" s="114"/>
      <c r="K246" s="114"/>
      <c r="L246" s="114"/>
      <c r="M246" s="114"/>
      <c r="N246" s="114"/>
      <c r="O246" s="114"/>
      <c r="P246" s="114"/>
      <c r="R246" s="127"/>
      <c r="S246" s="114"/>
      <c r="T246" s="114"/>
      <c r="U246" s="114"/>
      <c r="V246" s="114"/>
      <c r="W246" s="109"/>
      <c r="X246" s="109"/>
      <c r="Y246" s="109"/>
      <c r="Z246" s="109"/>
      <c r="AA246" s="109"/>
    </row>
    <row r="247" ht="15.75" customHeight="1">
      <c r="A247" s="108"/>
      <c r="B247" s="114"/>
      <c r="C247" s="114"/>
      <c r="D247" s="114"/>
      <c r="E247" s="114"/>
      <c r="F247" s="114"/>
      <c r="G247" s="114"/>
      <c r="H247" s="114"/>
      <c r="I247" s="114"/>
      <c r="J247" s="114"/>
      <c r="K247" s="114"/>
      <c r="L247" s="114"/>
      <c r="M247" s="114"/>
      <c r="N247" s="114"/>
      <c r="O247" s="114"/>
      <c r="P247" s="114"/>
      <c r="R247" s="127"/>
      <c r="S247" s="114"/>
      <c r="T247" s="114"/>
      <c r="U247" s="114"/>
      <c r="V247" s="114"/>
      <c r="W247" s="109"/>
      <c r="X247" s="109"/>
      <c r="Y247" s="109"/>
      <c r="Z247" s="109"/>
      <c r="AA247" s="109"/>
    </row>
    <row r="248" ht="15.75" customHeight="1">
      <c r="A248" s="108"/>
      <c r="B248" s="114"/>
      <c r="C248" s="114"/>
      <c r="D248" s="114"/>
      <c r="E248" s="114"/>
      <c r="F248" s="114"/>
      <c r="G248" s="114"/>
      <c r="H248" s="114"/>
      <c r="I248" s="114"/>
      <c r="J248" s="114"/>
      <c r="K248" s="114"/>
      <c r="L248" s="114"/>
      <c r="M248" s="114"/>
      <c r="N248" s="114"/>
      <c r="O248" s="114"/>
      <c r="P248" s="114"/>
      <c r="R248" s="127"/>
      <c r="S248" s="114"/>
      <c r="T248" s="114"/>
      <c r="U248" s="114"/>
      <c r="V248" s="114"/>
      <c r="W248" s="109"/>
      <c r="X248" s="109"/>
      <c r="Y248" s="109"/>
      <c r="Z248" s="109"/>
      <c r="AA248" s="109"/>
    </row>
    <row r="249" ht="15.75" customHeight="1">
      <c r="A249" s="108"/>
      <c r="B249" s="114"/>
      <c r="C249" s="114"/>
      <c r="D249" s="114"/>
      <c r="E249" s="114"/>
      <c r="F249" s="114"/>
      <c r="G249" s="114"/>
      <c r="H249" s="114"/>
      <c r="I249" s="114"/>
      <c r="J249" s="114"/>
      <c r="K249" s="114"/>
      <c r="L249" s="114"/>
      <c r="M249" s="114"/>
      <c r="N249" s="114"/>
      <c r="O249" s="114"/>
      <c r="P249" s="114"/>
      <c r="R249" s="127"/>
      <c r="S249" s="114"/>
      <c r="T249" s="114"/>
      <c r="U249" s="114"/>
      <c r="V249" s="114"/>
      <c r="W249" s="109"/>
      <c r="X249" s="109"/>
      <c r="Y249" s="109"/>
      <c r="Z249" s="109"/>
      <c r="AA249" s="109"/>
    </row>
    <row r="250" ht="15.75" customHeight="1">
      <c r="A250" s="108"/>
      <c r="B250" s="114"/>
      <c r="C250" s="114"/>
      <c r="D250" s="114"/>
      <c r="E250" s="114"/>
      <c r="F250" s="114"/>
      <c r="G250" s="114"/>
      <c r="H250" s="114"/>
      <c r="I250" s="114"/>
      <c r="J250" s="114"/>
      <c r="K250" s="114"/>
      <c r="L250" s="114"/>
      <c r="M250" s="114"/>
      <c r="N250" s="114"/>
      <c r="O250" s="114"/>
      <c r="P250" s="114"/>
      <c r="R250" s="127"/>
      <c r="S250" s="114"/>
      <c r="T250" s="114"/>
      <c r="U250" s="114"/>
      <c r="V250" s="114"/>
      <c r="W250" s="109"/>
      <c r="X250" s="109"/>
      <c r="Y250" s="109"/>
      <c r="Z250" s="109"/>
      <c r="AA250" s="109"/>
    </row>
    <row r="251" ht="15.75" customHeight="1">
      <c r="A251" s="108"/>
      <c r="B251" s="114"/>
      <c r="C251" s="114"/>
      <c r="D251" s="114"/>
      <c r="E251" s="114"/>
      <c r="F251" s="114"/>
      <c r="G251" s="114"/>
      <c r="H251" s="114"/>
      <c r="I251" s="114"/>
      <c r="J251" s="114"/>
      <c r="K251" s="114"/>
      <c r="L251" s="114"/>
      <c r="M251" s="114"/>
      <c r="N251" s="114"/>
      <c r="O251" s="114"/>
      <c r="P251" s="114"/>
      <c r="R251" s="127"/>
      <c r="S251" s="114"/>
      <c r="T251" s="114"/>
      <c r="U251" s="114"/>
      <c r="V251" s="114"/>
      <c r="W251" s="109"/>
      <c r="X251" s="109"/>
      <c r="Y251" s="109"/>
      <c r="Z251" s="109"/>
      <c r="AA251" s="109"/>
    </row>
    <row r="252" ht="15.75" customHeight="1">
      <c r="A252" s="108"/>
      <c r="B252" s="114"/>
      <c r="C252" s="114"/>
      <c r="D252" s="114"/>
      <c r="E252" s="114"/>
      <c r="F252" s="114"/>
      <c r="G252" s="114"/>
      <c r="H252" s="114"/>
      <c r="I252" s="114"/>
      <c r="J252" s="114"/>
      <c r="K252" s="114"/>
      <c r="L252" s="114"/>
      <c r="M252" s="114"/>
      <c r="N252" s="114"/>
      <c r="O252" s="114"/>
      <c r="P252" s="114"/>
      <c r="R252" s="127"/>
      <c r="S252" s="114"/>
      <c r="T252" s="114"/>
      <c r="U252" s="114"/>
      <c r="V252" s="114"/>
      <c r="W252" s="109"/>
      <c r="X252" s="109"/>
      <c r="Y252" s="109"/>
      <c r="Z252" s="109"/>
      <c r="AA252" s="109"/>
    </row>
    <row r="253" ht="15.75" customHeight="1">
      <c r="A253" s="108"/>
      <c r="B253" s="114"/>
      <c r="C253" s="114"/>
      <c r="D253" s="114"/>
      <c r="E253" s="114"/>
      <c r="F253" s="114"/>
      <c r="G253" s="114"/>
      <c r="H253" s="114"/>
      <c r="I253" s="114"/>
      <c r="J253" s="114"/>
      <c r="K253" s="114"/>
      <c r="L253" s="114"/>
      <c r="M253" s="114"/>
      <c r="N253" s="114"/>
      <c r="O253" s="114"/>
      <c r="P253" s="114"/>
      <c r="R253" s="127"/>
      <c r="S253" s="114"/>
      <c r="T253" s="114"/>
      <c r="U253" s="114"/>
      <c r="V253" s="114"/>
      <c r="W253" s="109"/>
      <c r="X253" s="109"/>
      <c r="Y253" s="109"/>
      <c r="Z253" s="109"/>
      <c r="AA253" s="109"/>
    </row>
    <row r="254" ht="15.75" customHeight="1">
      <c r="A254" s="108"/>
      <c r="B254" s="114"/>
      <c r="C254" s="114"/>
      <c r="D254" s="114"/>
      <c r="E254" s="114"/>
      <c r="F254" s="114"/>
      <c r="G254" s="114"/>
      <c r="H254" s="114"/>
      <c r="I254" s="114"/>
      <c r="J254" s="114"/>
      <c r="K254" s="114"/>
      <c r="L254" s="114"/>
      <c r="M254" s="114"/>
      <c r="N254" s="114"/>
      <c r="O254" s="114"/>
      <c r="P254" s="114"/>
      <c r="R254" s="127"/>
      <c r="S254" s="114"/>
      <c r="T254" s="114"/>
      <c r="U254" s="114"/>
      <c r="V254" s="114"/>
      <c r="W254" s="109"/>
      <c r="X254" s="109"/>
      <c r="Y254" s="109"/>
      <c r="Z254" s="109"/>
      <c r="AA254" s="109"/>
    </row>
    <row r="255" ht="15.75" customHeight="1">
      <c r="A255" s="108"/>
      <c r="B255" s="114"/>
      <c r="C255" s="114"/>
      <c r="D255" s="114"/>
      <c r="E255" s="114"/>
      <c r="F255" s="114"/>
      <c r="G255" s="114"/>
      <c r="H255" s="114"/>
      <c r="I255" s="114"/>
      <c r="J255" s="114"/>
      <c r="K255" s="114"/>
      <c r="L255" s="114"/>
      <c r="M255" s="114"/>
      <c r="N255" s="114"/>
      <c r="O255" s="114"/>
      <c r="P255" s="114"/>
      <c r="R255" s="127"/>
      <c r="S255" s="114"/>
      <c r="T255" s="114"/>
      <c r="U255" s="114"/>
      <c r="V255" s="114"/>
      <c r="W255" s="109"/>
      <c r="X255" s="109"/>
      <c r="Y255" s="109"/>
      <c r="Z255" s="109"/>
      <c r="AA255" s="109"/>
    </row>
    <row r="256" ht="15.75" customHeight="1">
      <c r="A256" s="108"/>
      <c r="B256" s="114"/>
      <c r="C256" s="114"/>
      <c r="D256" s="114"/>
      <c r="E256" s="114"/>
      <c r="F256" s="114"/>
      <c r="G256" s="114"/>
      <c r="H256" s="114"/>
      <c r="I256" s="114"/>
      <c r="J256" s="114"/>
      <c r="K256" s="114"/>
      <c r="L256" s="114"/>
      <c r="M256" s="114"/>
      <c r="N256" s="114"/>
      <c r="O256" s="114"/>
      <c r="P256" s="114"/>
      <c r="R256" s="127"/>
      <c r="S256" s="114"/>
      <c r="T256" s="114"/>
      <c r="U256" s="114"/>
      <c r="V256" s="114"/>
      <c r="W256" s="109"/>
      <c r="X256" s="109"/>
      <c r="Y256" s="109"/>
      <c r="Z256" s="109"/>
      <c r="AA256" s="109"/>
    </row>
    <row r="257" ht="15.75" customHeight="1">
      <c r="A257" s="108"/>
      <c r="B257" s="114"/>
      <c r="C257" s="114"/>
      <c r="D257" s="114"/>
      <c r="E257" s="114"/>
      <c r="F257" s="114"/>
      <c r="G257" s="114"/>
      <c r="H257" s="114"/>
      <c r="I257" s="114"/>
      <c r="J257" s="114"/>
      <c r="K257" s="114"/>
      <c r="L257" s="114"/>
      <c r="M257" s="114"/>
      <c r="N257" s="114"/>
      <c r="O257" s="114"/>
      <c r="P257" s="114"/>
      <c r="R257" s="127"/>
      <c r="S257" s="114"/>
      <c r="T257" s="114"/>
      <c r="U257" s="114"/>
      <c r="V257" s="114"/>
      <c r="W257" s="109"/>
      <c r="X257" s="109"/>
      <c r="Y257" s="109"/>
      <c r="Z257" s="109"/>
      <c r="AA257" s="109"/>
    </row>
    <row r="258" ht="15.75" customHeight="1">
      <c r="A258" s="108"/>
      <c r="B258" s="114"/>
      <c r="C258" s="114"/>
      <c r="D258" s="114"/>
      <c r="E258" s="114"/>
      <c r="F258" s="114"/>
      <c r="G258" s="114"/>
      <c r="H258" s="114"/>
      <c r="I258" s="114"/>
      <c r="J258" s="114"/>
      <c r="K258" s="114"/>
      <c r="L258" s="114"/>
      <c r="M258" s="114"/>
      <c r="N258" s="114"/>
      <c r="O258" s="114"/>
      <c r="P258" s="114"/>
      <c r="R258" s="127"/>
      <c r="S258" s="114"/>
      <c r="T258" s="114"/>
      <c r="U258" s="114"/>
      <c r="V258" s="114"/>
      <c r="W258" s="109"/>
      <c r="X258" s="109"/>
      <c r="Y258" s="109"/>
      <c r="Z258" s="109"/>
      <c r="AA258" s="109"/>
    </row>
    <row r="259" ht="15.75" customHeight="1">
      <c r="A259" s="108"/>
      <c r="B259" s="114"/>
      <c r="C259" s="114"/>
      <c r="D259" s="114"/>
      <c r="E259" s="114"/>
      <c r="F259" s="114"/>
      <c r="G259" s="114"/>
      <c r="H259" s="114"/>
      <c r="I259" s="114"/>
      <c r="J259" s="114"/>
      <c r="K259" s="114"/>
      <c r="L259" s="114"/>
      <c r="M259" s="114"/>
      <c r="N259" s="114"/>
      <c r="O259" s="114"/>
      <c r="P259" s="114"/>
      <c r="R259" s="114"/>
      <c r="S259" s="114"/>
      <c r="T259" s="114"/>
      <c r="U259" s="114"/>
      <c r="V259" s="114"/>
      <c r="W259" s="109"/>
      <c r="X259" s="109"/>
      <c r="Y259" s="109"/>
      <c r="Z259" s="109"/>
      <c r="AA259" s="109"/>
    </row>
    <row r="260" ht="15.75" customHeight="1">
      <c r="A260" s="108"/>
      <c r="B260" s="114"/>
      <c r="C260" s="114"/>
      <c r="D260" s="114"/>
      <c r="E260" s="114"/>
      <c r="F260" s="114"/>
      <c r="G260" s="114"/>
      <c r="H260" s="114"/>
      <c r="I260" s="114"/>
      <c r="J260" s="114"/>
      <c r="K260" s="114"/>
      <c r="L260" s="114"/>
      <c r="M260" s="114"/>
      <c r="N260" s="114"/>
      <c r="O260" s="114"/>
      <c r="P260" s="114"/>
      <c r="R260" s="114"/>
      <c r="S260" s="114"/>
      <c r="T260" s="114"/>
      <c r="U260" s="114"/>
      <c r="V260" s="114"/>
      <c r="W260" s="109"/>
      <c r="X260" s="109"/>
      <c r="Y260" s="109"/>
      <c r="Z260" s="109"/>
      <c r="AA260" s="109"/>
    </row>
    <row r="261" ht="15.75" customHeight="1">
      <c r="A261" s="108"/>
      <c r="B261" s="114"/>
      <c r="C261" s="114"/>
      <c r="D261" s="114"/>
      <c r="E261" s="114"/>
      <c r="F261" s="114"/>
      <c r="G261" s="114"/>
      <c r="H261" s="114"/>
      <c r="I261" s="114"/>
      <c r="J261" s="114"/>
      <c r="K261" s="114"/>
      <c r="L261" s="114"/>
      <c r="M261" s="114"/>
      <c r="N261" s="114"/>
      <c r="O261" s="114"/>
      <c r="P261" s="114"/>
      <c r="R261" s="114"/>
      <c r="S261" s="114"/>
      <c r="T261" s="114"/>
      <c r="U261" s="114"/>
      <c r="V261" s="114"/>
      <c r="W261" s="109"/>
      <c r="X261" s="109"/>
      <c r="Y261" s="109"/>
      <c r="Z261" s="109"/>
      <c r="AA261" s="109"/>
    </row>
    <row r="262" ht="15.75" customHeight="1">
      <c r="A262" s="108"/>
      <c r="B262" s="114"/>
      <c r="C262" s="114"/>
      <c r="D262" s="114"/>
      <c r="E262" s="114"/>
      <c r="F262" s="114"/>
      <c r="G262" s="114"/>
      <c r="H262" s="114"/>
      <c r="I262" s="114"/>
      <c r="J262" s="114"/>
      <c r="K262" s="114"/>
      <c r="L262" s="114"/>
      <c r="M262" s="114"/>
      <c r="N262" s="114"/>
      <c r="O262" s="114"/>
      <c r="P262" s="114"/>
      <c r="R262" s="114"/>
      <c r="S262" s="114"/>
      <c r="T262" s="114"/>
      <c r="U262" s="114"/>
      <c r="V262" s="114"/>
      <c r="W262" s="109"/>
      <c r="X262" s="109"/>
      <c r="Y262" s="109"/>
      <c r="Z262" s="109"/>
      <c r="AA262" s="109"/>
    </row>
    <row r="263" ht="15.75" customHeight="1">
      <c r="A263" s="108"/>
      <c r="B263" s="114"/>
      <c r="C263" s="114"/>
      <c r="D263" s="114"/>
      <c r="E263" s="114"/>
      <c r="F263" s="114"/>
      <c r="G263" s="114"/>
      <c r="H263" s="114"/>
      <c r="I263" s="114"/>
      <c r="J263" s="114"/>
      <c r="K263" s="114"/>
      <c r="L263" s="114"/>
      <c r="M263" s="114"/>
      <c r="N263" s="114"/>
      <c r="O263" s="114"/>
      <c r="P263" s="114"/>
      <c r="R263" s="114"/>
      <c r="S263" s="114"/>
      <c r="T263" s="114"/>
      <c r="U263" s="114"/>
      <c r="V263" s="114"/>
      <c r="W263" s="109"/>
      <c r="X263" s="109"/>
      <c r="Y263" s="109"/>
      <c r="Z263" s="109"/>
      <c r="AA263" s="109"/>
    </row>
    <row r="264" ht="15.75" customHeight="1">
      <c r="A264" s="108"/>
      <c r="B264" s="114"/>
      <c r="C264" s="114"/>
      <c r="D264" s="114"/>
      <c r="E264" s="114"/>
      <c r="F264" s="114"/>
      <c r="G264" s="114"/>
      <c r="H264" s="114"/>
      <c r="I264" s="114"/>
      <c r="J264" s="114"/>
      <c r="K264" s="114"/>
      <c r="L264" s="114"/>
      <c r="M264" s="114"/>
      <c r="N264" s="114"/>
      <c r="O264" s="114"/>
      <c r="P264" s="114"/>
      <c r="R264" s="114"/>
      <c r="S264" s="114"/>
      <c r="T264" s="114"/>
      <c r="U264" s="114"/>
      <c r="V264" s="114"/>
      <c r="W264" s="109"/>
      <c r="X264" s="109"/>
      <c r="Y264" s="109"/>
      <c r="Z264" s="109"/>
      <c r="AA264" s="109"/>
    </row>
    <row r="265" ht="15.75" customHeight="1">
      <c r="A265" s="108"/>
      <c r="B265" s="114"/>
      <c r="C265" s="114"/>
      <c r="D265" s="114"/>
      <c r="E265" s="114"/>
      <c r="F265" s="114"/>
      <c r="G265" s="114"/>
      <c r="H265" s="114"/>
      <c r="I265" s="114"/>
      <c r="J265" s="114"/>
      <c r="K265" s="114"/>
      <c r="L265" s="114"/>
      <c r="M265" s="114"/>
      <c r="N265" s="114"/>
      <c r="O265" s="114"/>
      <c r="P265" s="114"/>
      <c r="R265" s="114"/>
      <c r="S265" s="114"/>
      <c r="T265" s="114"/>
      <c r="U265" s="114"/>
      <c r="V265" s="114"/>
      <c r="W265" s="109"/>
      <c r="X265" s="109"/>
      <c r="Y265" s="109"/>
      <c r="Z265" s="109"/>
      <c r="AA265" s="109"/>
    </row>
    <row r="266" ht="15.75" customHeight="1">
      <c r="A266" s="108"/>
      <c r="B266" s="114"/>
      <c r="C266" s="114"/>
      <c r="D266" s="114"/>
      <c r="E266" s="114"/>
      <c r="F266" s="114"/>
      <c r="G266" s="114"/>
      <c r="H266" s="114"/>
      <c r="I266" s="114"/>
      <c r="J266" s="114"/>
      <c r="K266" s="114"/>
      <c r="L266" s="114"/>
      <c r="M266" s="114"/>
      <c r="N266" s="114"/>
      <c r="O266" s="114"/>
      <c r="P266" s="114"/>
      <c r="R266" s="114"/>
      <c r="S266" s="114"/>
      <c r="T266" s="114"/>
      <c r="U266" s="114"/>
      <c r="V266" s="114"/>
      <c r="W266" s="109"/>
      <c r="X266" s="109"/>
      <c r="Y266" s="109"/>
      <c r="Z266" s="109"/>
      <c r="AA266" s="109"/>
    </row>
    <row r="267" ht="15.75" customHeight="1">
      <c r="A267" s="108"/>
      <c r="B267" s="114"/>
      <c r="C267" s="114"/>
      <c r="D267" s="114"/>
      <c r="E267" s="114"/>
      <c r="F267" s="114"/>
      <c r="G267" s="114"/>
      <c r="H267" s="114"/>
      <c r="I267" s="114"/>
      <c r="J267" s="114"/>
      <c r="K267" s="114"/>
      <c r="L267" s="114"/>
      <c r="M267" s="114"/>
      <c r="N267" s="114"/>
      <c r="O267" s="114"/>
      <c r="P267" s="114"/>
      <c r="R267" s="114"/>
      <c r="S267" s="114"/>
      <c r="T267" s="114"/>
      <c r="U267" s="114"/>
      <c r="V267" s="114"/>
      <c r="W267" s="109"/>
      <c r="X267" s="109"/>
      <c r="Y267" s="109"/>
      <c r="Z267" s="109"/>
      <c r="AA267" s="109"/>
    </row>
    <row r="268" ht="15.75" customHeight="1">
      <c r="A268" s="108"/>
      <c r="B268" s="114"/>
      <c r="C268" s="114"/>
      <c r="D268" s="114"/>
      <c r="E268" s="114"/>
      <c r="F268" s="114"/>
      <c r="G268" s="114"/>
      <c r="H268" s="114"/>
      <c r="I268" s="114"/>
      <c r="J268" s="114"/>
      <c r="K268" s="114"/>
      <c r="L268" s="114"/>
      <c r="M268" s="114"/>
      <c r="N268" s="114"/>
      <c r="O268" s="114"/>
      <c r="P268" s="114"/>
      <c r="R268" s="114"/>
      <c r="S268" s="114"/>
      <c r="T268" s="114"/>
      <c r="U268" s="114"/>
      <c r="V268" s="114"/>
      <c r="W268" s="109"/>
      <c r="X268" s="109"/>
      <c r="Y268" s="109"/>
      <c r="Z268" s="109"/>
      <c r="AA268" s="109"/>
    </row>
    <row r="269" ht="15.75" customHeight="1">
      <c r="A269" s="108"/>
      <c r="B269" s="114"/>
      <c r="C269" s="114"/>
      <c r="D269" s="114"/>
      <c r="E269" s="114"/>
      <c r="F269" s="114"/>
      <c r="G269" s="114"/>
      <c r="H269" s="114"/>
      <c r="I269" s="114"/>
      <c r="J269" s="114"/>
      <c r="K269" s="114"/>
      <c r="L269" s="114"/>
      <c r="M269" s="114"/>
      <c r="N269" s="114"/>
      <c r="O269" s="114"/>
      <c r="P269" s="114"/>
      <c r="R269" s="114"/>
      <c r="S269" s="114"/>
      <c r="T269" s="114"/>
      <c r="U269" s="114"/>
      <c r="V269" s="114"/>
      <c r="W269" s="109"/>
      <c r="X269" s="109"/>
      <c r="Y269" s="109"/>
      <c r="Z269" s="109"/>
      <c r="AA269" s="109"/>
    </row>
    <row r="270" ht="15.75" customHeight="1">
      <c r="A270" s="108"/>
      <c r="B270" s="114"/>
      <c r="C270" s="114"/>
      <c r="D270" s="114"/>
      <c r="E270" s="114"/>
      <c r="F270" s="114"/>
      <c r="G270" s="114"/>
      <c r="H270" s="114"/>
      <c r="I270" s="114"/>
      <c r="J270" s="114"/>
      <c r="K270" s="114"/>
      <c r="L270" s="114"/>
      <c r="M270" s="114"/>
      <c r="N270" s="114"/>
      <c r="O270" s="114"/>
      <c r="P270" s="114"/>
      <c r="R270" s="114"/>
      <c r="S270" s="114"/>
      <c r="T270" s="114"/>
      <c r="U270" s="114"/>
      <c r="V270" s="114"/>
      <c r="W270" s="109"/>
      <c r="X270" s="109"/>
      <c r="Y270" s="109"/>
      <c r="Z270" s="109"/>
      <c r="AA270" s="109"/>
    </row>
    <row r="271" ht="15.75" customHeight="1">
      <c r="A271" s="108"/>
      <c r="B271" s="114"/>
      <c r="C271" s="114"/>
      <c r="D271" s="114"/>
      <c r="E271" s="114"/>
      <c r="F271" s="114"/>
      <c r="G271" s="114"/>
      <c r="H271" s="114"/>
      <c r="I271" s="114"/>
      <c r="J271" s="114"/>
      <c r="K271" s="114"/>
      <c r="L271" s="114"/>
      <c r="M271" s="114"/>
      <c r="N271" s="114"/>
      <c r="O271" s="114"/>
      <c r="P271" s="114"/>
      <c r="R271" s="114"/>
      <c r="S271" s="114"/>
      <c r="T271" s="114"/>
      <c r="U271" s="114"/>
      <c r="V271" s="114"/>
      <c r="W271" s="109"/>
      <c r="X271" s="109"/>
      <c r="Y271" s="109"/>
      <c r="Z271" s="109"/>
      <c r="AA271" s="109"/>
    </row>
    <row r="272" ht="15.75" customHeight="1">
      <c r="A272" s="108"/>
      <c r="B272" s="114"/>
      <c r="C272" s="114"/>
      <c r="D272" s="114"/>
      <c r="E272" s="114"/>
      <c r="F272" s="114"/>
      <c r="G272" s="114"/>
      <c r="H272" s="114"/>
      <c r="I272" s="114"/>
      <c r="J272" s="114"/>
      <c r="K272" s="114"/>
      <c r="L272" s="114"/>
      <c r="M272" s="114"/>
      <c r="N272" s="114"/>
      <c r="O272" s="114"/>
      <c r="P272" s="114"/>
      <c r="R272" s="114"/>
      <c r="S272" s="114"/>
      <c r="T272" s="114"/>
      <c r="U272" s="114"/>
      <c r="V272" s="114"/>
      <c r="W272" s="109"/>
      <c r="X272" s="109"/>
      <c r="Y272" s="109"/>
      <c r="Z272" s="109"/>
      <c r="AA272" s="109"/>
    </row>
    <row r="273" ht="15.75" customHeight="1">
      <c r="A273" s="108"/>
      <c r="B273" s="114"/>
      <c r="C273" s="114"/>
      <c r="D273" s="114"/>
      <c r="E273" s="114"/>
      <c r="F273" s="114"/>
      <c r="G273" s="114"/>
      <c r="H273" s="114"/>
      <c r="I273" s="114"/>
      <c r="J273" s="114"/>
      <c r="K273" s="114"/>
      <c r="L273" s="114"/>
      <c r="M273" s="114"/>
      <c r="N273" s="114"/>
      <c r="O273" s="114"/>
      <c r="P273" s="114"/>
      <c r="R273" s="114"/>
      <c r="S273" s="114"/>
      <c r="T273" s="114"/>
      <c r="U273" s="114"/>
      <c r="V273" s="114"/>
      <c r="W273" s="109"/>
      <c r="X273" s="109"/>
      <c r="Y273" s="109"/>
      <c r="Z273" s="109"/>
      <c r="AA273" s="109"/>
    </row>
    <row r="274" ht="15.75" customHeight="1">
      <c r="A274" s="108"/>
      <c r="B274" s="114"/>
      <c r="C274" s="114"/>
      <c r="D274" s="114"/>
      <c r="E274" s="114"/>
      <c r="F274" s="114"/>
      <c r="G274" s="114"/>
      <c r="H274" s="114"/>
      <c r="I274" s="114"/>
      <c r="J274" s="114"/>
      <c r="K274" s="114"/>
      <c r="L274" s="114"/>
      <c r="M274" s="114"/>
      <c r="N274" s="114"/>
      <c r="O274" s="114"/>
      <c r="P274" s="114"/>
      <c r="R274" s="114"/>
      <c r="S274" s="114"/>
      <c r="T274" s="114"/>
      <c r="U274" s="114"/>
      <c r="V274" s="114"/>
      <c r="W274" s="109"/>
      <c r="X274" s="109"/>
      <c r="Y274" s="109"/>
      <c r="Z274" s="109"/>
      <c r="AA274" s="109"/>
    </row>
    <row r="275" ht="15.75" customHeight="1">
      <c r="A275" s="108"/>
      <c r="B275" s="114"/>
      <c r="C275" s="114"/>
      <c r="D275" s="114"/>
      <c r="E275" s="114"/>
      <c r="F275" s="114"/>
      <c r="G275" s="114"/>
      <c r="H275" s="114"/>
      <c r="I275" s="114"/>
      <c r="J275" s="114"/>
      <c r="K275" s="114"/>
      <c r="L275" s="114"/>
      <c r="M275" s="114"/>
      <c r="N275" s="114"/>
      <c r="O275" s="114"/>
      <c r="P275" s="114"/>
      <c r="R275" s="114"/>
      <c r="S275" s="114"/>
      <c r="T275" s="114"/>
      <c r="U275" s="114"/>
      <c r="V275" s="114"/>
      <c r="W275" s="109"/>
      <c r="X275" s="109"/>
      <c r="Y275" s="109"/>
      <c r="Z275" s="109"/>
      <c r="AA275" s="109"/>
    </row>
    <row r="276" ht="15.75" customHeight="1">
      <c r="A276" s="108"/>
      <c r="B276" s="114"/>
      <c r="C276" s="114"/>
      <c r="D276" s="114"/>
      <c r="E276" s="114"/>
      <c r="F276" s="114"/>
      <c r="G276" s="114"/>
      <c r="H276" s="114"/>
      <c r="I276" s="114"/>
      <c r="J276" s="114"/>
      <c r="K276" s="114"/>
      <c r="L276" s="114"/>
      <c r="M276" s="114"/>
      <c r="N276" s="114"/>
      <c r="O276" s="114"/>
      <c r="P276" s="114"/>
      <c r="R276" s="114"/>
      <c r="S276" s="114"/>
      <c r="T276" s="114"/>
      <c r="U276" s="114"/>
      <c r="V276" s="114"/>
      <c r="W276" s="109"/>
      <c r="X276" s="109"/>
      <c r="Y276" s="109"/>
      <c r="Z276" s="109"/>
      <c r="AA276" s="109"/>
    </row>
    <row r="277" ht="15.75" customHeight="1">
      <c r="A277" s="108"/>
      <c r="B277" s="114"/>
      <c r="C277" s="114"/>
      <c r="D277" s="114"/>
      <c r="E277" s="114"/>
      <c r="F277" s="114"/>
      <c r="G277" s="114"/>
      <c r="H277" s="114"/>
      <c r="I277" s="114"/>
      <c r="J277" s="114"/>
      <c r="K277" s="114"/>
      <c r="L277" s="114"/>
      <c r="M277" s="114"/>
      <c r="N277" s="114"/>
      <c r="O277" s="114"/>
      <c r="P277" s="114"/>
      <c r="R277" s="114"/>
      <c r="S277" s="114"/>
      <c r="T277" s="114"/>
      <c r="U277" s="114"/>
      <c r="V277" s="114"/>
      <c r="W277" s="109"/>
      <c r="X277" s="109"/>
      <c r="Y277" s="109"/>
      <c r="Z277" s="109"/>
      <c r="AA277" s="109"/>
    </row>
    <row r="278" ht="15.75" customHeight="1">
      <c r="A278" s="108"/>
      <c r="B278" s="114"/>
      <c r="C278" s="114"/>
      <c r="D278" s="114"/>
      <c r="E278" s="114"/>
      <c r="F278" s="114"/>
      <c r="G278" s="114"/>
      <c r="H278" s="114"/>
      <c r="I278" s="114"/>
      <c r="J278" s="114"/>
      <c r="K278" s="114"/>
      <c r="L278" s="114"/>
      <c r="M278" s="114"/>
      <c r="N278" s="114"/>
      <c r="O278" s="114"/>
      <c r="P278" s="114"/>
      <c r="R278" s="114"/>
      <c r="S278" s="114"/>
      <c r="T278" s="114"/>
      <c r="U278" s="114"/>
      <c r="V278" s="114"/>
      <c r="W278" s="109"/>
      <c r="X278" s="109"/>
      <c r="Y278" s="109"/>
      <c r="Z278" s="109"/>
      <c r="AA278" s="109"/>
    </row>
    <row r="279" ht="15.75" customHeight="1">
      <c r="A279" s="108"/>
      <c r="B279" s="114"/>
      <c r="C279" s="114"/>
      <c r="D279" s="114"/>
      <c r="E279" s="114"/>
      <c r="F279" s="114"/>
      <c r="G279" s="114"/>
      <c r="H279" s="114"/>
      <c r="I279" s="114"/>
      <c r="J279" s="114"/>
      <c r="K279" s="114"/>
      <c r="L279" s="114"/>
      <c r="M279" s="114"/>
      <c r="N279" s="114"/>
      <c r="O279" s="114"/>
      <c r="P279" s="114"/>
      <c r="R279" s="114"/>
      <c r="S279" s="114"/>
      <c r="T279" s="114"/>
      <c r="U279" s="114"/>
      <c r="V279" s="114"/>
      <c r="W279" s="109"/>
      <c r="X279" s="109"/>
      <c r="Y279" s="109"/>
      <c r="Z279" s="109"/>
      <c r="AA279" s="109"/>
    </row>
    <row r="280" ht="15.75" customHeight="1">
      <c r="A280" s="108"/>
      <c r="B280" s="114"/>
      <c r="C280" s="114"/>
      <c r="D280" s="114"/>
      <c r="E280" s="114"/>
      <c r="F280" s="114"/>
      <c r="G280" s="114"/>
      <c r="H280" s="114"/>
      <c r="I280" s="114"/>
      <c r="J280" s="114"/>
      <c r="K280" s="114"/>
      <c r="L280" s="114"/>
      <c r="M280" s="114"/>
      <c r="N280" s="114"/>
      <c r="O280" s="114"/>
      <c r="P280" s="114"/>
      <c r="R280" s="114"/>
      <c r="S280" s="114"/>
      <c r="T280" s="114"/>
      <c r="U280" s="114"/>
      <c r="V280" s="114"/>
      <c r="W280" s="109"/>
      <c r="X280" s="109"/>
      <c r="Y280" s="109"/>
      <c r="Z280" s="109"/>
      <c r="AA280" s="109"/>
    </row>
    <row r="281" ht="15.75" customHeight="1">
      <c r="A281" s="108"/>
      <c r="B281" s="114"/>
      <c r="C281" s="114"/>
      <c r="D281" s="114"/>
      <c r="E281" s="114"/>
      <c r="F281" s="114"/>
      <c r="G281" s="114"/>
      <c r="H281" s="114"/>
      <c r="I281" s="114"/>
      <c r="J281" s="114"/>
      <c r="K281" s="114"/>
      <c r="L281" s="114"/>
      <c r="M281" s="114"/>
      <c r="N281" s="114"/>
      <c r="O281" s="114"/>
      <c r="P281" s="114"/>
      <c r="R281" s="114"/>
      <c r="S281" s="114"/>
      <c r="T281" s="114"/>
      <c r="U281" s="114"/>
      <c r="V281" s="114"/>
      <c r="W281" s="109"/>
      <c r="X281" s="109"/>
      <c r="Y281" s="109"/>
      <c r="Z281" s="109"/>
      <c r="AA281" s="109"/>
    </row>
    <row r="282" ht="15.75" customHeight="1">
      <c r="A282" s="108"/>
      <c r="B282" s="114"/>
      <c r="C282" s="114"/>
      <c r="D282" s="114"/>
      <c r="E282" s="114"/>
      <c r="F282" s="114"/>
      <c r="G282" s="114"/>
      <c r="H282" s="114"/>
      <c r="I282" s="114"/>
      <c r="J282" s="114"/>
      <c r="K282" s="114"/>
      <c r="L282" s="114"/>
      <c r="M282" s="114"/>
      <c r="N282" s="114"/>
      <c r="O282" s="114"/>
      <c r="P282" s="114"/>
      <c r="R282" s="114"/>
      <c r="S282" s="114"/>
      <c r="T282" s="114"/>
      <c r="U282" s="114"/>
      <c r="V282" s="114"/>
      <c r="W282" s="109"/>
      <c r="X282" s="109"/>
      <c r="Y282" s="109"/>
      <c r="Z282" s="109"/>
      <c r="AA282" s="109"/>
    </row>
    <row r="283" ht="15.75" customHeight="1">
      <c r="A283" s="108"/>
      <c r="B283" s="114"/>
      <c r="C283" s="114"/>
      <c r="D283" s="114"/>
      <c r="E283" s="114"/>
      <c r="F283" s="114"/>
      <c r="G283" s="114"/>
      <c r="H283" s="114"/>
      <c r="I283" s="114"/>
      <c r="J283" s="114"/>
      <c r="K283" s="114"/>
      <c r="L283" s="114"/>
      <c r="M283" s="114"/>
      <c r="N283" s="114"/>
      <c r="O283" s="114"/>
      <c r="P283" s="114"/>
      <c r="R283" s="114"/>
      <c r="S283" s="114"/>
      <c r="T283" s="114"/>
      <c r="U283" s="114"/>
      <c r="V283" s="114"/>
      <c r="W283" s="109"/>
      <c r="X283" s="109"/>
      <c r="Y283" s="109"/>
      <c r="Z283" s="109"/>
      <c r="AA283" s="109"/>
    </row>
    <row r="284" ht="15.75" customHeight="1">
      <c r="A284" s="108"/>
      <c r="B284" s="114"/>
      <c r="C284" s="114"/>
      <c r="D284" s="114"/>
      <c r="E284" s="114"/>
      <c r="F284" s="114"/>
      <c r="G284" s="114"/>
      <c r="H284" s="114"/>
      <c r="I284" s="114"/>
      <c r="J284" s="114"/>
      <c r="K284" s="114"/>
      <c r="L284" s="114"/>
      <c r="M284" s="114"/>
      <c r="N284" s="114"/>
      <c r="O284" s="114"/>
      <c r="P284" s="114"/>
      <c r="R284" s="114"/>
      <c r="S284" s="114"/>
      <c r="T284" s="114"/>
      <c r="U284" s="114"/>
      <c r="V284" s="114"/>
      <c r="W284" s="109"/>
      <c r="X284" s="109"/>
      <c r="Y284" s="109"/>
      <c r="Z284" s="109"/>
      <c r="AA284" s="109"/>
    </row>
    <row r="285" ht="15.75" customHeight="1">
      <c r="A285" s="108"/>
      <c r="B285" s="114"/>
      <c r="C285" s="114"/>
      <c r="D285" s="114"/>
      <c r="E285" s="114"/>
      <c r="F285" s="114"/>
      <c r="G285" s="114"/>
      <c r="H285" s="114"/>
      <c r="I285" s="114"/>
      <c r="J285" s="114"/>
      <c r="K285" s="114"/>
      <c r="L285" s="114"/>
      <c r="M285" s="114"/>
      <c r="N285" s="114"/>
      <c r="O285" s="114"/>
      <c r="P285" s="114"/>
      <c r="R285" s="114"/>
      <c r="S285" s="114"/>
      <c r="T285" s="114"/>
      <c r="U285" s="114"/>
      <c r="V285" s="114"/>
      <c r="W285" s="109"/>
      <c r="X285" s="109"/>
      <c r="Y285" s="109"/>
      <c r="Z285" s="109"/>
      <c r="AA285" s="109"/>
    </row>
    <row r="286" ht="15.75" customHeight="1">
      <c r="A286" s="108"/>
      <c r="B286" s="114"/>
      <c r="C286" s="114"/>
      <c r="D286" s="114"/>
      <c r="E286" s="114"/>
      <c r="F286" s="114"/>
      <c r="G286" s="114"/>
      <c r="H286" s="114"/>
      <c r="I286" s="114"/>
      <c r="J286" s="114"/>
      <c r="K286" s="114"/>
      <c r="L286" s="114"/>
      <c r="M286" s="114"/>
      <c r="N286" s="114"/>
      <c r="O286" s="114"/>
      <c r="P286" s="114"/>
      <c r="R286" s="114"/>
      <c r="S286" s="114"/>
      <c r="T286" s="114"/>
      <c r="U286" s="114"/>
      <c r="V286" s="114"/>
      <c r="W286" s="109"/>
      <c r="X286" s="109"/>
      <c r="Y286" s="109"/>
      <c r="Z286" s="109"/>
      <c r="AA286" s="109"/>
    </row>
    <row r="287" ht="15.75" customHeight="1">
      <c r="A287" s="108"/>
      <c r="B287" s="114"/>
      <c r="C287" s="114"/>
      <c r="D287" s="114"/>
      <c r="E287" s="114"/>
      <c r="F287" s="114"/>
      <c r="G287" s="114"/>
      <c r="H287" s="114"/>
      <c r="I287" s="114"/>
      <c r="J287" s="114"/>
      <c r="K287" s="114"/>
      <c r="L287" s="114"/>
      <c r="M287" s="114"/>
      <c r="N287" s="114"/>
      <c r="O287" s="114"/>
      <c r="P287" s="114"/>
      <c r="R287" s="114"/>
      <c r="S287" s="114"/>
      <c r="T287" s="114"/>
      <c r="U287" s="114"/>
      <c r="V287" s="114"/>
      <c r="W287" s="109"/>
      <c r="X287" s="109"/>
      <c r="Y287" s="109"/>
      <c r="Z287" s="109"/>
      <c r="AA287" s="109"/>
    </row>
    <row r="288" ht="15.75" customHeight="1">
      <c r="A288" s="108"/>
      <c r="B288" s="114"/>
      <c r="C288" s="114"/>
      <c r="D288" s="114"/>
      <c r="E288" s="114"/>
      <c r="F288" s="114"/>
      <c r="G288" s="114"/>
      <c r="H288" s="114"/>
      <c r="I288" s="114"/>
      <c r="J288" s="114"/>
      <c r="K288" s="114"/>
      <c r="L288" s="114"/>
      <c r="M288" s="114"/>
      <c r="N288" s="114"/>
      <c r="O288" s="114"/>
      <c r="P288" s="114"/>
      <c r="R288" s="114"/>
      <c r="S288" s="114"/>
      <c r="T288" s="114"/>
      <c r="U288" s="114"/>
      <c r="V288" s="114"/>
      <c r="W288" s="109"/>
      <c r="X288" s="109"/>
      <c r="Y288" s="109"/>
      <c r="Z288" s="109"/>
      <c r="AA288" s="109"/>
    </row>
    <row r="289" ht="15.75" customHeight="1">
      <c r="A289" s="108"/>
      <c r="B289" s="114"/>
      <c r="C289" s="114"/>
      <c r="D289" s="114"/>
      <c r="E289" s="114"/>
      <c r="F289" s="114"/>
      <c r="G289" s="114"/>
      <c r="H289" s="114"/>
      <c r="I289" s="114"/>
      <c r="J289" s="114"/>
      <c r="K289" s="114"/>
      <c r="L289" s="114"/>
      <c r="M289" s="114"/>
      <c r="N289" s="114"/>
      <c r="O289" s="114"/>
      <c r="P289" s="114"/>
      <c r="R289" s="114"/>
      <c r="S289" s="114"/>
      <c r="T289" s="114"/>
      <c r="U289" s="114"/>
      <c r="V289" s="114"/>
      <c r="W289" s="109"/>
      <c r="X289" s="109"/>
      <c r="Y289" s="109"/>
      <c r="Z289" s="109"/>
      <c r="AA289" s="109"/>
    </row>
    <row r="290" ht="15.75" customHeight="1">
      <c r="A290" s="108"/>
      <c r="B290" s="114"/>
      <c r="C290" s="114"/>
      <c r="D290" s="114"/>
      <c r="E290" s="114"/>
      <c r="F290" s="114"/>
      <c r="G290" s="114"/>
      <c r="H290" s="114"/>
      <c r="I290" s="114"/>
      <c r="J290" s="114"/>
      <c r="K290" s="114"/>
      <c r="L290" s="114"/>
      <c r="M290" s="114"/>
      <c r="N290" s="114"/>
      <c r="O290" s="114"/>
      <c r="P290" s="114"/>
      <c r="R290" s="114"/>
      <c r="S290" s="114"/>
      <c r="T290" s="114"/>
      <c r="U290" s="114"/>
      <c r="V290" s="114"/>
      <c r="W290" s="109"/>
      <c r="X290" s="109"/>
      <c r="Y290" s="109"/>
      <c r="Z290" s="109"/>
      <c r="AA290" s="109"/>
    </row>
    <row r="291" ht="15.75" customHeight="1">
      <c r="A291" s="108"/>
      <c r="B291" s="114"/>
      <c r="C291" s="114"/>
      <c r="D291" s="114"/>
      <c r="E291" s="114"/>
      <c r="F291" s="114"/>
      <c r="G291" s="114"/>
      <c r="H291" s="114"/>
      <c r="I291" s="114"/>
      <c r="J291" s="114"/>
      <c r="K291" s="114"/>
      <c r="L291" s="114"/>
      <c r="M291" s="114"/>
      <c r="N291" s="114"/>
      <c r="O291" s="114"/>
      <c r="P291" s="114"/>
      <c r="R291" s="114"/>
      <c r="S291" s="114"/>
      <c r="T291" s="114"/>
      <c r="U291" s="114"/>
      <c r="V291" s="114"/>
      <c r="W291" s="109"/>
      <c r="X291" s="109"/>
      <c r="Y291" s="109"/>
      <c r="Z291" s="109"/>
      <c r="AA291" s="109"/>
    </row>
    <row r="292" ht="15.75" customHeight="1">
      <c r="A292" s="108"/>
      <c r="B292" s="114"/>
      <c r="C292" s="114"/>
      <c r="D292" s="114"/>
      <c r="E292" s="114"/>
      <c r="F292" s="114"/>
      <c r="G292" s="114"/>
      <c r="H292" s="114"/>
      <c r="I292" s="114"/>
      <c r="J292" s="114"/>
      <c r="K292" s="114"/>
      <c r="L292" s="114"/>
      <c r="M292" s="114"/>
      <c r="N292" s="114"/>
      <c r="O292" s="114"/>
      <c r="P292" s="114"/>
      <c r="R292" s="114"/>
      <c r="S292" s="114"/>
      <c r="T292" s="114"/>
      <c r="U292" s="114"/>
      <c r="V292" s="114"/>
      <c r="W292" s="109"/>
      <c r="X292" s="109"/>
      <c r="Y292" s="109"/>
      <c r="Z292" s="109"/>
      <c r="AA292" s="109"/>
    </row>
    <row r="293" ht="15.75" customHeight="1">
      <c r="A293" s="108"/>
      <c r="B293" s="114"/>
      <c r="C293" s="114"/>
      <c r="D293" s="114"/>
      <c r="E293" s="114"/>
      <c r="F293" s="114"/>
      <c r="G293" s="114"/>
      <c r="H293" s="114"/>
      <c r="I293" s="114"/>
      <c r="J293" s="114"/>
      <c r="K293" s="114"/>
      <c r="L293" s="114"/>
      <c r="M293" s="114"/>
      <c r="N293" s="114"/>
      <c r="O293" s="114"/>
      <c r="P293" s="114"/>
      <c r="R293" s="114"/>
      <c r="S293" s="114"/>
      <c r="T293" s="114"/>
      <c r="U293" s="114"/>
      <c r="V293" s="114"/>
      <c r="W293" s="109"/>
      <c r="X293" s="109"/>
      <c r="Y293" s="109"/>
      <c r="Z293" s="109"/>
      <c r="AA293" s="109"/>
    </row>
    <row r="294" ht="15.75" customHeight="1">
      <c r="A294" s="108"/>
      <c r="B294" s="114"/>
      <c r="C294" s="114"/>
      <c r="D294" s="114"/>
      <c r="E294" s="114"/>
      <c r="F294" s="114"/>
      <c r="G294" s="114"/>
      <c r="H294" s="114"/>
      <c r="I294" s="114"/>
      <c r="J294" s="114"/>
      <c r="K294" s="114"/>
      <c r="L294" s="114"/>
      <c r="M294" s="114"/>
      <c r="N294" s="114"/>
      <c r="O294" s="114"/>
      <c r="P294" s="114"/>
      <c r="R294" s="114"/>
      <c r="S294" s="114"/>
      <c r="T294" s="114"/>
      <c r="U294" s="114"/>
      <c r="V294" s="114"/>
      <c r="W294" s="109"/>
      <c r="X294" s="109"/>
      <c r="Y294" s="109"/>
      <c r="Z294" s="109"/>
      <c r="AA294" s="109"/>
    </row>
    <row r="295" ht="15.75" customHeight="1">
      <c r="A295" s="108"/>
      <c r="B295" s="114"/>
      <c r="C295" s="114"/>
      <c r="D295" s="114"/>
      <c r="E295" s="114"/>
      <c r="F295" s="114"/>
      <c r="G295" s="114"/>
      <c r="H295" s="114"/>
      <c r="I295" s="114"/>
      <c r="J295" s="114"/>
      <c r="K295" s="114"/>
      <c r="L295" s="114"/>
      <c r="M295" s="114"/>
      <c r="N295" s="114"/>
      <c r="O295" s="114"/>
      <c r="P295" s="114"/>
      <c r="R295" s="114"/>
      <c r="S295" s="114"/>
      <c r="T295" s="114"/>
      <c r="U295" s="114"/>
      <c r="V295" s="114"/>
      <c r="W295" s="109"/>
      <c r="X295" s="109"/>
      <c r="Y295" s="109"/>
      <c r="Z295" s="109"/>
      <c r="AA295" s="109"/>
    </row>
    <row r="296" ht="15.75" customHeight="1">
      <c r="A296" s="108"/>
      <c r="B296" s="114"/>
      <c r="C296" s="114"/>
      <c r="D296" s="114"/>
      <c r="E296" s="114"/>
      <c r="F296" s="114"/>
      <c r="G296" s="114"/>
      <c r="H296" s="114"/>
      <c r="I296" s="114"/>
      <c r="J296" s="114"/>
      <c r="K296" s="114"/>
      <c r="L296" s="114"/>
      <c r="M296" s="114"/>
      <c r="N296" s="114"/>
      <c r="O296" s="114"/>
      <c r="P296" s="114"/>
      <c r="R296" s="114"/>
      <c r="S296" s="114"/>
      <c r="T296" s="114"/>
      <c r="U296" s="114"/>
      <c r="V296" s="114"/>
      <c r="W296" s="109"/>
      <c r="X296" s="109"/>
      <c r="Y296" s="109"/>
      <c r="Z296" s="109"/>
      <c r="AA296" s="109"/>
    </row>
    <row r="297" ht="15.75" customHeight="1">
      <c r="A297" s="108"/>
      <c r="B297" s="114"/>
      <c r="C297" s="114"/>
      <c r="D297" s="114"/>
      <c r="E297" s="114"/>
      <c r="F297" s="114"/>
      <c r="G297" s="114"/>
      <c r="H297" s="114"/>
      <c r="I297" s="114"/>
      <c r="J297" s="114"/>
      <c r="K297" s="114"/>
      <c r="L297" s="114"/>
      <c r="M297" s="114"/>
      <c r="N297" s="114"/>
      <c r="O297" s="114"/>
      <c r="P297" s="114"/>
      <c r="R297" s="114"/>
      <c r="S297" s="114"/>
      <c r="T297" s="114"/>
      <c r="U297" s="114"/>
      <c r="V297" s="114"/>
      <c r="W297" s="109"/>
      <c r="X297" s="109"/>
      <c r="Y297" s="109"/>
      <c r="Z297" s="109"/>
      <c r="AA297" s="109"/>
    </row>
    <row r="298" ht="15.75" customHeight="1">
      <c r="A298" s="108"/>
      <c r="B298" s="114"/>
      <c r="C298" s="114"/>
      <c r="D298" s="114"/>
      <c r="E298" s="114"/>
      <c r="F298" s="114"/>
      <c r="G298" s="114"/>
      <c r="H298" s="114"/>
      <c r="I298" s="114"/>
      <c r="J298" s="114"/>
      <c r="K298" s="114"/>
      <c r="L298" s="114"/>
      <c r="M298" s="114"/>
      <c r="N298" s="114"/>
      <c r="O298" s="114"/>
      <c r="P298" s="114"/>
      <c r="R298" s="114"/>
      <c r="S298" s="114"/>
      <c r="T298" s="114"/>
      <c r="U298" s="114"/>
      <c r="V298" s="114"/>
      <c r="W298" s="109"/>
      <c r="X298" s="109"/>
      <c r="Y298" s="109"/>
      <c r="Z298" s="109"/>
      <c r="AA298" s="109"/>
    </row>
    <row r="299" ht="15.75" customHeight="1">
      <c r="A299" s="108"/>
      <c r="B299" s="114"/>
      <c r="C299" s="114"/>
      <c r="D299" s="114"/>
      <c r="E299" s="114"/>
      <c r="F299" s="114"/>
      <c r="G299" s="114"/>
      <c r="H299" s="114"/>
      <c r="I299" s="114"/>
      <c r="J299" s="114"/>
      <c r="K299" s="114"/>
      <c r="L299" s="114"/>
      <c r="M299" s="114"/>
      <c r="N299" s="114"/>
      <c r="O299" s="114"/>
      <c r="P299" s="114"/>
      <c r="R299" s="114"/>
      <c r="S299" s="114"/>
      <c r="T299" s="114"/>
      <c r="U299" s="114"/>
      <c r="V299" s="114"/>
      <c r="W299" s="109"/>
      <c r="X299" s="109"/>
      <c r="Y299" s="109"/>
      <c r="Z299" s="109"/>
      <c r="AA299" s="109"/>
    </row>
    <row r="300" ht="15.75" customHeight="1">
      <c r="A300" s="108"/>
      <c r="B300" s="114"/>
      <c r="C300" s="114"/>
      <c r="D300" s="114"/>
      <c r="E300" s="114"/>
      <c r="F300" s="114"/>
      <c r="G300" s="114"/>
      <c r="H300" s="114"/>
      <c r="I300" s="114"/>
      <c r="J300" s="114"/>
      <c r="K300" s="114"/>
      <c r="L300" s="114"/>
      <c r="M300" s="114"/>
      <c r="N300" s="114"/>
      <c r="O300" s="114"/>
      <c r="P300" s="114"/>
      <c r="R300" s="114"/>
      <c r="S300" s="114"/>
      <c r="T300" s="114"/>
      <c r="U300" s="114"/>
      <c r="V300" s="114"/>
      <c r="W300" s="109"/>
      <c r="X300" s="109"/>
      <c r="Y300" s="109"/>
      <c r="Z300" s="109"/>
      <c r="AA300" s="109"/>
    </row>
    <row r="301" ht="15.75" customHeight="1">
      <c r="A301" s="108"/>
      <c r="B301" s="114"/>
      <c r="C301" s="114"/>
      <c r="D301" s="114"/>
      <c r="E301" s="114"/>
      <c r="F301" s="114"/>
      <c r="G301" s="114"/>
      <c r="H301" s="114"/>
      <c r="I301" s="114"/>
      <c r="J301" s="114"/>
      <c r="K301" s="114"/>
      <c r="L301" s="114"/>
      <c r="M301" s="114"/>
      <c r="N301" s="114"/>
      <c r="O301" s="114"/>
      <c r="P301" s="114"/>
      <c r="R301" s="114"/>
      <c r="S301" s="114"/>
      <c r="T301" s="114"/>
      <c r="U301" s="114"/>
      <c r="V301" s="114"/>
      <c r="W301" s="109"/>
      <c r="X301" s="109"/>
      <c r="Y301" s="109"/>
      <c r="Z301" s="109"/>
      <c r="AA301" s="109"/>
    </row>
    <row r="302" ht="15.75" customHeight="1">
      <c r="A302" s="108"/>
      <c r="B302" s="114"/>
      <c r="C302" s="114"/>
      <c r="D302" s="114"/>
      <c r="E302" s="114"/>
      <c r="F302" s="114"/>
      <c r="G302" s="114"/>
      <c r="H302" s="114"/>
      <c r="I302" s="114"/>
      <c r="J302" s="114"/>
      <c r="K302" s="114"/>
      <c r="L302" s="114"/>
      <c r="M302" s="114"/>
      <c r="N302" s="114"/>
      <c r="O302" s="114"/>
      <c r="P302" s="114"/>
      <c r="R302" s="114"/>
      <c r="S302" s="114"/>
      <c r="T302" s="114"/>
      <c r="U302" s="114"/>
      <c r="V302" s="114"/>
      <c r="W302" s="109"/>
      <c r="X302" s="109"/>
      <c r="Y302" s="109"/>
      <c r="Z302" s="109"/>
      <c r="AA302" s="109"/>
    </row>
    <row r="303" ht="15.75" customHeight="1">
      <c r="A303" s="108"/>
      <c r="B303" s="114"/>
      <c r="C303" s="114"/>
      <c r="D303" s="114"/>
      <c r="E303" s="114"/>
      <c r="F303" s="114"/>
      <c r="G303" s="114"/>
      <c r="H303" s="114"/>
      <c r="I303" s="114"/>
      <c r="J303" s="114"/>
      <c r="K303" s="114"/>
      <c r="L303" s="114"/>
      <c r="M303" s="114"/>
      <c r="N303" s="114"/>
      <c r="O303" s="114"/>
      <c r="P303" s="114"/>
      <c r="R303" s="114"/>
      <c r="S303" s="114"/>
      <c r="T303" s="114"/>
      <c r="U303" s="114"/>
      <c r="V303" s="114"/>
      <c r="W303" s="109"/>
      <c r="X303" s="109"/>
      <c r="Y303" s="109"/>
      <c r="Z303" s="109"/>
      <c r="AA303" s="109"/>
    </row>
    <row r="304" ht="15.75" customHeight="1">
      <c r="A304" s="108"/>
      <c r="B304" s="114"/>
      <c r="C304" s="114"/>
      <c r="D304" s="114"/>
      <c r="E304" s="114"/>
      <c r="F304" s="114"/>
      <c r="G304" s="114"/>
      <c r="H304" s="114"/>
      <c r="I304" s="114"/>
      <c r="J304" s="114"/>
      <c r="K304" s="114"/>
      <c r="L304" s="114"/>
      <c r="M304" s="114"/>
      <c r="N304" s="114"/>
      <c r="O304" s="114"/>
      <c r="P304" s="114"/>
      <c r="R304" s="114"/>
      <c r="S304" s="114"/>
      <c r="T304" s="114"/>
      <c r="U304" s="114"/>
      <c r="V304" s="114"/>
      <c r="W304" s="109"/>
      <c r="X304" s="109"/>
      <c r="Y304" s="109"/>
      <c r="Z304" s="109"/>
      <c r="AA304" s="109"/>
    </row>
    <row r="305" ht="15.75" customHeight="1">
      <c r="A305" s="108"/>
      <c r="B305" s="114"/>
      <c r="C305" s="114"/>
      <c r="D305" s="114"/>
      <c r="E305" s="114"/>
      <c r="F305" s="114"/>
      <c r="G305" s="114"/>
      <c r="H305" s="114"/>
      <c r="I305" s="114"/>
      <c r="J305" s="114"/>
      <c r="K305" s="114"/>
      <c r="L305" s="114"/>
      <c r="M305" s="114"/>
      <c r="N305" s="114"/>
      <c r="O305" s="114"/>
      <c r="P305" s="114"/>
      <c r="R305" s="114"/>
      <c r="S305" s="114"/>
      <c r="T305" s="114"/>
      <c r="U305" s="114"/>
      <c r="V305" s="114"/>
      <c r="W305" s="109"/>
      <c r="X305" s="109"/>
      <c r="Y305" s="109"/>
      <c r="Z305" s="109"/>
      <c r="AA305" s="109"/>
    </row>
    <row r="306" ht="15.75" customHeight="1">
      <c r="A306" s="108"/>
      <c r="B306" s="114"/>
      <c r="C306" s="114"/>
      <c r="D306" s="114"/>
      <c r="E306" s="114"/>
      <c r="F306" s="114"/>
      <c r="G306" s="114"/>
      <c r="H306" s="114"/>
      <c r="I306" s="114"/>
      <c r="J306" s="114"/>
      <c r="K306" s="114"/>
      <c r="L306" s="114"/>
      <c r="M306" s="114"/>
      <c r="N306" s="114"/>
      <c r="O306" s="114"/>
      <c r="P306" s="114"/>
      <c r="R306" s="114"/>
      <c r="S306" s="114"/>
      <c r="T306" s="114"/>
      <c r="U306" s="114"/>
      <c r="V306" s="114"/>
      <c r="W306" s="109"/>
      <c r="X306" s="109"/>
      <c r="Y306" s="109"/>
      <c r="Z306" s="109"/>
      <c r="AA306" s="109"/>
    </row>
    <row r="307" ht="15.75" customHeight="1">
      <c r="A307" s="108"/>
      <c r="B307" s="114"/>
      <c r="C307" s="114"/>
      <c r="D307" s="114"/>
      <c r="E307" s="114"/>
      <c r="F307" s="114"/>
      <c r="G307" s="114"/>
      <c r="H307" s="114"/>
      <c r="I307" s="114"/>
      <c r="J307" s="114"/>
      <c r="K307" s="114"/>
      <c r="L307" s="114"/>
      <c r="M307" s="114"/>
      <c r="N307" s="114"/>
      <c r="O307" s="114"/>
      <c r="P307" s="114"/>
      <c r="R307" s="114"/>
      <c r="S307" s="114"/>
      <c r="T307" s="114"/>
      <c r="U307" s="114"/>
      <c r="V307" s="114"/>
      <c r="W307" s="109"/>
      <c r="X307" s="109"/>
      <c r="Y307" s="109"/>
      <c r="Z307" s="109"/>
      <c r="AA307" s="109"/>
    </row>
    <row r="308" ht="15.75" customHeight="1">
      <c r="A308" s="108"/>
      <c r="B308" s="114"/>
      <c r="C308" s="114"/>
      <c r="D308" s="114"/>
      <c r="E308" s="114"/>
      <c r="F308" s="114"/>
      <c r="G308" s="114"/>
      <c r="H308" s="114"/>
      <c r="I308" s="114"/>
      <c r="J308" s="114"/>
      <c r="K308" s="114"/>
      <c r="L308" s="114"/>
      <c r="M308" s="114"/>
      <c r="N308" s="114"/>
      <c r="O308" s="114"/>
      <c r="P308" s="114"/>
      <c r="R308" s="114"/>
      <c r="S308" s="114"/>
      <c r="T308" s="114"/>
      <c r="U308" s="114"/>
      <c r="V308" s="114"/>
      <c r="W308" s="109"/>
      <c r="X308" s="109"/>
      <c r="Y308" s="109"/>
      <c r="Z308" s="109"/>
      <c r="AA308" s="109"/>
    </row>
    <row r="309" ht="15.75" customHeight="1">
      <c r="A309" s="108"/>
      <c r="B309" s="114"/>
      <c r="C309" s="114"/>
      <c r="D309" s="114"/>
      <c r="E309" s="114"/>
      <c r="F309" s="114"/>
      <c r="G309" s="114"/>
      <c r="H309" s="114"/>
      <c r="I309" s="114"/>
      <c r="J309" s="114"/>
      <c r="K309" s="114"/>
      <c r="L309" s="114"/>
      <c r="M309" s="114"/>
      <c r="N309" s="114"/>
      <c r="O309" s="114"/>
      <c r="P309" s="114"/>
      <c r="R309" s="114"/>
      <c r="S309" s="114"/>
      <c r="T309" s="114"/>
      <c r="U309" s="114"/>
      <c r="V309" s="114"/>
      <c r="W309" s="109"/>
      <c r="X309" s="109"/>
      <c r="Y309" s="109"/>
      <c r="Z309" s="109"/>
      <c r="AA309" s="109"/>
    </row>
    <row r="310" ht="15.75" customHeight="1">
      <c r="A310" s="108"/>
      <c r="B310" s="114"/>
      <c r="C310" s="114"/>
      <c r="D310" s="114"/>
      <c r="E310" s="114"/>
      <c r="F310" s="114"/>
      <c r="G310" s="114"/>
      <c r="H310" s="114"/>
      <c r="I310" s="114"/>
      <c r="J310" s="114"/>
      <c r="K310" s="114"/>
      <c r="L310" s="114"/>
      <c r="M310" s="114"/>
      <c r="N310" s="114"/>
      <c r="O310" s="114"/>
      <c r="P310" s="114"/>
      <c r="R310" s="114"/>
      <c r="S310" s="114"/>
      <c r="T310" s="114"/>
      <c r="U310" s="114"/>
      <c r="V310" s="114"/>
      <c r="W310" s="109"/>
      <c r="X310" s="109"/>
      <c r="Y310" s="109"/>
      <c r="Z310" s="109"/>
      <c r="AA310" s="109"/>
    </row>
    <row r="311" ht="15.75" customHeight="1">
      <c r="A311" s="108"/>
      <c r="B311" s="114"/>
      <c r="C311" s="114"/>
      <c r="D311" s="114"/>
      <c r="E311" s="114"/>
      <c r="F311" s="114"/>
      <c r="G311" s="114"/>
      <c r="H311" s="114"/>
      <c r="I311" s="114"/>
      <c r="J311" s="114"/>
      <c r="K311" s="114"/>
      <c r="L311" s="114"/>
      <c r="M311" s="114"/>
      <c r="N311" s="114"/>
      <c r="O311" s="114"/>
      <c r="P311" s="114"/>
      <c r="R311" s="114"/>
      <c r="S311" s="114"/>
      <c r="T311" s="114"/>
      <c r="U311" s="114"/>
      <c r="V311" s="114"/>
      <c r="W311" s="109"/>
      <c r="X311" s="109"/>
      <c r="Y311" s="109"/>
      <c r="Z311" s="109"/>
      <c r="AA311" s="109"/>
    </row>
    <row r="312" ht="15.75" customHeight="1">
      <c r="A312" s="108"/>
      <c r="B312" s="114"/>
      <c r="C312" s="114"/>
      <c r="D312" s="114"/>
      <c r="E312" s="114"/>
      <c r="F312" s="114"/>
      <c r="G312" s="114"/>
      <c r="H312" s="114"/>
      <c r="I312" s="114"/>
      <c r="J312" s="114"/>
      <c r="K312" s="114"/>
      <c r="L312" s="114"/>
      <c r="M312" s="114"/>
      <c r="N312" s="114"/>
      <c r="O312" s="114"/>
      <c r="P312" s="114"/>
      <c r="R312" s="114"/>
      <c r="S312" s="114"/>
      <c r="T312" s="114"/>
      <c r="U312" s="114"/>
      <c r="V312" s="114"/>
      <c r="W312" s="109"/>
      <c r="X312" s="109"/>
      <c r="Y312" s="109"/>
      <c r="Z312" s="109"/>
      <c r="AA312" s="109"/>
    </row>
    <row r="313" ht="15.75" customHeight="1">
      <c r="A313" s="108"/>
      <c r="B313" s="114"/>
      <c r="C313" s="114"/>
      <c r="D313" s="114"/>
      <c r="E313" s="114"/>
      <c r="F313" s="114"/>
      <c r="G313" s="114"/>
      <c r="H313" s="114"/>
      <c r="I313" s="114"/>
      <c r="J313" s="114"/>
      <c r="K313" s="114"/>
      <c r="L313" s="114"/>
      <c r="M313" s="114"/>
      <c r="N313" s="114"/>
      <c r="O313" s="114"/>
      <c r="P313" s="114"/>
      <c r="R313" s="114"/>
      <c r="S313" s="114"/>
      <c r="T313" s="114"/>
      <c r="U313" s="114"/>
      <c r="V313" s="114"/>
      <c r="W313" s="109"/>
      <c r="X313" s="109"/>
      <c r="Y313" s="109"/>
      <c r="Z313" s="109"/>
      <c r="AA313" s="109"/>
    </row>
    <row r="314" ht="15.75" customHeight="1">
      <c r="A314" s="108"/>
      <c r="B314" s="114"/>
      <c r="C314" s="114"/>
      <c r="D314" s="114"/>
      <c r="E314" s="114"/>
      <c r="F314" s="114"/>
      <c r="G314" s="114"/>
      <c r="H314" s="114"/>
      <c r="I314" s="114"/>
      <c r="J314" s="114"/>
      <c r="K314" s="114"/>
      <c r="L314" s="114"/>
      <c r="M314" s="114"/>
      <c r="N314" s="114"/>
      <c r="O314" s="114"/>
      <c r="P314" s="114"/>
      <c r="R314" s="114"/>
      <c r="S314" s="114"/>
      <c r="T314" s="114"/>
      <c r="U314" s="114"/>
      <c r="V314" s="114"/>
      <c r="W314" s="109"/>
      <c r="X314" s="109"/>
      <c r="Y314" s="109"/>
      <c r="Z314" s="109"/>
      <c r="AA314" s="109"/>
    </row>
    <row r="315" ht="15.75" customHeight="1">
      <c r="A315" s="108"/>
      <c r="B315" s="114"/>
      <c r="C315" s="114"/>
      <c r="D315" s="114"/>
      <c r="E315" s="114"/>
      <c r="F315" s="114"/>
      <c r="G315" s="114"/>
      <c r="H315" s="114"/>
      <c r="I315" s="114"/>
      <c r="J315" s="114"/>
      <c r="K315" s="114"/>
      <c r="L315" s="114"/>
      <c r="M315" s="114"/>
      <c r="N315" s="114"/>
      <c r="O315" s="114"/>
      <c r="P315" s="114"/>
      <c r="R315" s="114"/>
      <c r="S315" s="114"/>
      <c r="T315" s="114"/>
      <c r="U315" s="114"/>
      <c r="V315" s="114"/>
      <c r="W315" s="109"/>
      <c r="X315" s="109"/>
      <c r="Y315" s="109"/>
      <c r="Z315" s="109"/>
      <c r="AA315" s="109"/>
    </row>
    <row r="316" ht="15.75" customHeight="1">
      <c r="A316" s="108"/>
      <c r="B316" s="114"/>
      <c r="C316" s="114"/>
      <c r="D316" s="114"/>
      <c r="E316" s="114"/>
      <c r="F316" s="114"/>
      <c r="G316" s="114"/>
      <c r="H316" s="114"/>
      <c r="I316" s="114"/>
      <c r="J316" s="114"/>
      <c r="K316" s="114"/>
      <c r="L316" s="114"/>
      <c r="M316" s="114"/>
      <c r="N316" s="114"/>
      <c r="O316" s="114"/>
      <c r="P316" s="114"/>
      <c r="R316" s="114"/>
      <c r="S316" s="114"/>
      <c r="T316" s="114"/>
      <c r="U316" s="114"/>
      <c r="V316" s="114"/>
      <c r="W316" s="109"/>
      <c r="X316" s="109"/>
      <c r="Y316" s="109"/>
      <c r="Z316" s="109"/>
      <c r="AA316" s="109"/>
    </row>
    <row r="317" ht="15.75" customHeight="1">
      <c r="A317" s="108"/>
      <c r="B317" s="114"/>
      <c r="C317" s="114"/>
      <c r="D317" s="114"/>
      <c r="E317" s="114"/>
      <c r="F317" s="114"/>
      <c r="G317" s="114"/>
      <c r="H317" s="114"/>
      <c r="I317" s="114"/>
      <c r="J317" s="114"/>
      <c r="K317" s="114"/>
      <c r="L317" s="114"/>
      <c r="M317" s="114"/>
      <c r="N317" s="114"/>
      <c r="O317" s="114"/>
      <c r="P317" s="114"/>
      <c r="R317" s="114"/>
      <c r="S317" s="114"/>
      <c r="T317" s="114"/>
      <c r="U317" s="114"/>
      <c r="V317" s="114"/>
      <c r="W317" s="109"/>
      <c r="X317" s="109"/>
      <c r="Y317" s="109"/>
      <c r="Z317" s="109"/>
      <c r="AA317" s="109"/>
    </row>
    <row r="318" ht="15.75" customHeight="1">
      <c r="A318" s="108"/>
      <c r="B318" s="114"/>
      <c r="C318" s="114"/>
      <c r="D318" s="114"/>
      <c r="E318" s="114"/>
      <c r="F318" s="114"/>
      <c r="G318" s="114"/>
      <c r="H318" s="114"/>
      <c r="I318" s="114"/>
      <c r="J318" s="114"/>
      <c r="K318" s="114"/>
      <c r="L318" s="114"/>
      <c r="M318" s="114"/>
      <c r="N318" s="114"/>
      <c r="O318" s="114"/>
      <c r="P318" s="114"/>
      <c r="R318" s="114"/>
      <c r="S318" s="114"/>
      <c r="T318" s="114"/>
      <c r="U318" s="114"/>
      <c r="V318" s="114"/>
      <c r="W318" s="109"/>
      <c r="X318" s="109"/>
      <c r="Y318" s="109"/>
      <c r="Z318" s="109"/>
      <c r="AA318" s="109"/>
    </row>
    <row r="319" ht="15.75" customHeight="1">
      <c r="A319" s="108"/>
      <c r="B319" s="114"/>
      <c r="C319" s="114"/>
      <c r="D319" s="114"/>
      <c r="E319" s="114"/>
      <c r="F319" s="114"/>
      <c r="G319" s="114"/>
      <c r="H319" s="114"/>
      <c r="I319" s="114"/>
      <c r="J319" s="114"/>
      <c r="K319" s="114"/>
      <c r="L319" s="114"/>
      <c r="M319" s="114"/>
      <c r="N319" s="114"/>
      <c r="O319" s="114"/>
      <c r="P319" s="114"/>
      <c r="R319" s="114"/>
      <c r="S319" s="114"/>
      <c r="T319" s="114"/>
      <c r="U319" s="114"/>
      <c r="V319" s="114"/>
      <c r="W319" s="109"/>
      <c r="X319" s="109"/>
      <c r="Y319" s="109"/>
      <c r="Z319" s="109"/>
      <c r="AA319" s="109"/>
    </row>
    <row r="320" ht="15.75" customHeight="1">
      <c r="A320" s="108"/>
      <c r="B320" s="114"/>
      <c r="C320" s="114"/>
      <c r="D320" s="114"/>
      <c r="E320" s="114"/>
      <c r="F320" s="114"/>
      <c r="G320" s="114"/>
      <c r="H320" s="114"/>
      <c r="I320" s="114"/>
      <c r="J320" s="114"/>
      <c r="K320" s="114"/>
      <c r="L320" s="114"/>
      <c r="M320" s="114"/>
      <c r="N320" s="114"/>
      <c r="O320" s="114"/>
      <c r="P320" s="114"/>
      <c r="R320" s="114"/>
      <c r="S320" s="114"/>
      <c r="T320" s="114"/>
      <c r="U320" s="114"/>
      <c r="V320" s="114"/>
      <c r="W320" s="109"/>
      <c r="X320" s="109"/>
      <c r="Y320" s="109"/>
      <c r="Z320" s="109"/>
      <c r="AA320" s="109"/>
    </row>
    <row r="321" ht="15.75" customHeight="1">
      <c r="A321" s="108"/>
      <c r="B321" s="114"/>
      <c r="C321" s="114"/>
      <c r="D321" s="114"/>
      <c r="E321" s="114"/>
      <c r="F321" s="114"/>
      <c r="G321" s="114"/>
      <c r="H321" s="114"/>
      <c r="I321" s="114"/>
      <c r="J321" s="114"/>
      <c r="K321" s="114"/>
      <c r="L321" s="114"/>
      <c r="M321" s="114"/>
      <c r="N321" s="114"/>
      <c r="O321" s="114"/>
      <c r="P321" s="114"/>
      <c r="R321" s="114"/>
      <c r="S321" s="114"/>
      <c r="T321" s="114"/>
      <c r="U321" s="114"/>
      <c r="V321" s="114"/>
      <c r="W321" s="109"/>
      <c r="X321" s="109"/>
      <c r="Y321" s="109"/>
      <c r="Z321" s="109"/>
      <c r="AA321" s="109"/>
    </row>
    <row r="322" ht="15.75" customHeight="1">
      <c r="A322" s="108"/>
      <c r="B322" s="114"/>
      <c r="C322" s="114"/>
      <c r="D322" s="114"/>
      <c r="E322" s="114"/>
      <c r="F322" s="114"/>
      <c r="G322" s="114"/>
      <c r="H322" s="114"/>
      <c r="I322" s="114"/>
      <c r="J322" s="114"/>
      <c r="K322" s="114"/>
      <c r="L322" s="114"/>
      <c r="M322" s="114"/>
      <c r="N322" s="114"/>
      <c r="O322" s="114"/>
      <c r="P322" s="114"/>
      <c r="R322" s="114"/>
      <c r="S322" s="114"/>
      <c r="T322" s="114"/>
      <c r="U322" s="114"/>
      <c r="V322" s="114"/>
      <c r="W322" s="109"/>
      <c r="X322" s="109"/>
      <c r="Y322" s="109"/>
      <c r="Z322" s="109"/>
      <c r="AA322" s="109"/>
    </row>
    <row r="323" ht="15.75" customHeight="1">
      <c r="A323" s="108"/>
      <c r="B323" s="114"/>
      <c r="C323" s="114"/>
      <c r="D323" s="114"/>
      <c r="E323" s="114"/>
      <c r="F323" s="114"/>
      <c r="G323" s="114"/>
      <c r="H323" s="114"/>
      <c r="I323" s="114"/>
      <c r="J323" s="114"/>
      <c r="K323" s="114"/>
      <c r="L323" s="114"/>
      <c r="M323" s="114"/>
      <c r="N323" s="114"/>
      <c r="O323" s="114"/>
      <c r="P323" s="114"/>
      <c r="R323" s="114"/>
      <c r="S323" s="114"/>
      <c r="T323" s="114"/>
      <c r="U323" s="114"/>
      <c r="V323" s="114"/>
      <c r="W323" s="109"/>
      <c r="X323" s="109"/>
      <c r="Y323" s="109"/>
      <c r="Z323" s="109"/>
      <c r="AA323" s="109"/>
    </row>
    <row r="324" ht="15.75" customHeight="1">
      <c r="A324" s="108"/>
      <c r="B324" s="114"/>
      <c r="C324" s="114"/>
      <c r="D324" s="114"/>
      <c r="E324" s="114"/>
      <c r="F324" s="114"/>
      <c r="G324" s="114"/>
      <c r="H324" s="114"/>
      <c r="I324" s="114"/>
      <c r="J324" s="114"/>
      <c r="K324" s="114"/>
      <c r="L324" s="114"/>
      <c r="M324" s="114"/>
      <c r="N324" s="114"/>
      <c r="O324" s="114"/>
      <c r="P324" s="114"/>
      <c r="R324" s="114"/>
      <c r="S324" s="114"/>
      <c r="T324" s="114"/>
      <c r="U324" s="114"/>
      <c r="V324" s="114"/>
      <c r="W324" s="109"/>
      <c r="X324" s="109"/>
      <c r="Y324" s="109"/>
      <c r="Z324" s="109"/>
      <c r="AA324" s="109"/>
    </row>
    <row r="325" ht="15.75" customHeight="1">
      <c r="A325" s="108"/>
      <c r="B325" s="114"/>
      <c r="C325" s="114"/>
      <c r="D325" s="114"/>
      <c r="E325" s="114"/>
      <c r="F325" s="114"/>
      <c r="G325" s="114"/>
      <c r="H325" s="114"/>
      <c r="I325" s="114"/>
      <c r="J325" s="114"/>
      <c r="K325" s="114"/>
      <c r="L325" s="114"/>
      <c r="M325" s="114"/>
      <c r="N325" s="114"/>
      <c r="O325" s="114"/>
      <c r="P325" s="114"/>
      <c r="R325" s="114"/>
      <c r="S325" s="114"/>
      <c r="T325" s="114"/>
      <c r="U325" s="114"/>
      <c r="V325" s="114"/>
      <c r="W325" s="109"/>
      <c r="X325" s="109"/>
      <c r="Y325" s="109"/>
      <c r="Z325" s="109"/>
      <c r="AA325" s="109"/>
    </row>
    <row r="326" ht="15.75" customHeight="1">
      <c r="A326" s="108"/>
      <c r="B326" s="114"/>
      <c r="C326" s="114"/>
      <c r="D326" s="114"/>
      <c r="E326" s="114"/>
      <c r="F326" s="114"/>
      <c r="G326" s="114"/>
      <c r="H326" s="114"/>
      <c r="I326" s="114"/>
      <c r="J326" s="114"/>
      <c r="K326" s="114"/>
      <c r="L326" s="114"/>
      <c r="M326" s="114"/>
      <c r="N326" s="114"/>
      <c r="O326" s="114"/>
      <c r="P326" s="114"/>
      <c r="R326" s="114"/>
      <c r="S326" s="114"/>
      <c r="T326" s="114"/>
      <c r="U326" s="114"/>
      <c r="V326" s="114"/>
      <c r="W326" s="109"/>
      <c r="X326" s="109"/>
      <c r="Y326" s="109"/>
      <c r="Z326" s="109"/>
      <c r="AA326" s="109"/>
    </row>
    <row r="327" ht="15.75" customHeight="1">
      <c r="A327" s="108"/>
      <c r="B327" s="114"/>
      <c r="C327" s="114"/>
      <c r="D327" s="114"/>
      <c r="E327" s="114"/>
      <c r="F327" s="114"/>
      <c r="G327" s="114"/>
      <c r="H327" s="114"/>
      <c r="I327" s="114"/>
      <c r="J327" s="114"/>
      <c r="K327" s="114"/>
      <c r="L327" s="114"/>
      <c r="M327" s="114"/>
      <c r="N327" s="114"/>
      <c r="O327" s="114"/>
      <c r="P327" s="114"/>
      <c r="R327" s="114"/>
      <c r="S327" s="114"/>
      <c r="T327" s="114"/>
      <c r="U327" s="114"/>
      <c r="V327" s="114"/>
      <c r="W327" s="109"/>
      <c r="X327" s="109"/>
      <c r="Y327" s="109"/>
      <c r="Z327" s="109"/>
      <c r="AA327" s="109"/>
    </row>
    <row r="328" ht="15.75" customHeight="1">
      <c r="A328" s="108"/>
      <c r="B328" s="114"/>
      <c r="C328" s="114"/>
      <c r="D328" s="114"/>
      <c r="E328" s="114"/>
      <c r="F328" s="114"/>
      <c r="G328" s="114"/>
      <c r="H328" s="114"/>
      <c r="I328" s="114"/>
      <c r="J328" s="114"/>
      <c r="K328" s="114"/>
      <c r="L328" s="114"/>
      <c r="M328" s="114"/>
      <c r="N328" s="114"/>
      <c r="O328" s="114"/>
      <c r="P328" s="114"/>
      <c r="R328" s="114"/>
      <c r="S328" s="114"/>
      <c r="T328" s="114"/>
      <c r="U328" s="114"/>
      <c r="V328" s="114"/>
      <c r="W328" s="109"/>
      <c r="X328" s="109"/>
      <c r="Y328" s="109"/>
      <c r="Z328" s="109"/>
      <c r="AA328" s="109"/>
    </row>
    <row r="329" ht="15.75" customHeight="1">
      <c r="A329" s="108"/>
      <c r="B329" s="114"/>
      <c r="C329" s="114"/>
      <c r="D329" s="114"/>
      <c r="E329" s="114"/>
      <c r="F329" s="114"/>
      <c r="G329" s="114"/>
      <c r="H329" s="114"/>
      <c r="I329" s="114"/>
      <c r="J329" s="114"/>
      <c r="K329" s="114"/>
      <c r="L329" s="114"/>
      <c r="M329" s="114"/>
      <c r="N329" s="114"/>
      <c r="O329" s="114"/>
      <c r="P329" s="114"/>
      <c r="R329" s="114"/>
      <c r="S329" s="114"/>
      <c r="T329" s="114"/>
      <c r="U329" s="114"/>
      <c r="V329" s="114"/>
      <c r="W329" s="109"/>
      <c r="X329" s="109"/>
      <c r="Y329" s="109"/>
      <c r="Z329" s="109"/>
      <c r="AA329" s="109"/>
    </row>
    <row r="330" ht="15.75" customHeight="1">
      <c r="A330" s="108"/>
      <c r="B330" s="114"/>
      <c r="C330" s="114"/>
      <c r="D330" s="114"/>
      <c r="E330" s="114"/>
      <c r="F330" s="114"/>
      <c r="G330" s="114"/>
      <c r="H330" s="114"/>
      <c r="I330" s="114"/>
      <c r="J330" s="114"/>
      <c r="K330" s="114"/>
      <c r="L330" s="114"/>
      <c r="M330" s="114"/>
      <c r="N330" s="114"/>
      <c r="O330" s="114"/>
      <c r="P330" s="114"/>
      <c r="R330" s="114"/>
      <c r="S330" s="114"/>
      <c r="T330" s="114"/>
      <c r="U330" s="114"/>
      <c r="V330" s="114"/>
      <c r="W330" s="109"/>
      <c r="X330" s="109"/>
      <c r="Y330" s="109"/>
      <c r="Z330" s="109"/>
      <c r="AA330" s="109"/>
    </row>
    <row r="331" ht="15.75" customHeight="1">
      <c r="A331" s="108"/>
      <c r="B331" s="114"/>
      <c r="C331" s="114"/>
      <c r="D331" s="114"/>
      <c r="E331" s="114"/>
      <c r="F331" s="114"/>
      <c r="G331" s="114"/>
      <c r="H331" s="114"/>
      <c r="I331" s="114"/>
      <c r="J331" s="114"/>
      <c r="K331" s="114"/>
      <c r="L331" s="114"/>
      <c r="M331" s="114"/>
      <c r="N331" s="114"/>
      <c r="O331" s="114"/>
      <c r="P331" s="114"/>
      <c r="R331" s="114"/>
      <c r="S331" s="114"/>
      <c r="T331" s="114"/>
      <c r="U331" s="114"/>
      <c r="V331" s="114"/>
      <c r="W331" s="109"/>
      <c r="X331" s="109"/>
      <c r="Y331" s="109"/>
      <c r="Z331" s="109"/>
      <c r="AA331" s="109"/>
    </row>
    <row r="332" ht="15.75" customHeight="1">
      <c r="A332" s="108"/>
      <c r="B332" s="114"/>
      <c r="C332" s="114"/>
      <c r="D332" s="114"/>
      <c r="E332" s="114"/>
      <c r="F332" s="114"/>
      <c r="G332" s="114"/>
      <c r="H332" s="114"/>
      <c r="I332" s="114"/>
      <c r="J332" s="114"/>
      <c r="K332" s="114"/>
      <c r="L332" s="114"/>
      <c r="M332" s="114"/>
      <c r="N332" s="114"/>
      <c r="O332" s="114"/>
      <c r="P332" s="114"/>
      <c r="R332" s="114"/>
      <c r="S332" s="114"/>
      <c r="T332" s="114"/>
      <c r="U332" s="114"/>
      <c r="V332" s="114"/>
      <c r="W332" s="109"/>
      <c r="X332" s="109"/>
      <c r="Y332" s="109"/>
      <c r="Z332" s="109"/>
      <c r="AA332" s="109"/>
    </row>
    <row r="333" ht="15.75" customHeight="1">
      <c r="A333" s="108"/>
      <c r="B333" s="114"/>
      <c r="C333" s="114"/>
      <c r="D333" s="114"/>
      <c r="E333" s="114"/>
      <c r="F333" s="114"/>
      <c r="G333" s="114"/>
      <c r="H333" s="114"/>
      <c r="I333" s="114"/>
      <c r="J333" s="114"/>
      <c r="K333" s="114"/>
      <c r="L333" s="114"/>
      <c r="M333" s="114"/>
      <c r="N333" s="114"/>
      <c r="O333" s="114"/>
      <c r="P333" s="114"/>
      <c r="R333" s="114"/>
      <c r="S333" s="114"/>
      <c r="T333" s="114"/>
      <c r="U333" s="114"/>
      <c r="V333" s="114"/>
      <c r="W333" s="109"/>
      <c r="X333" s="109"/>
      <c r="Y333" s="109"/>
      <c r="Z333" s="109"/>
      <c r="AA333" s="109"/>
    </row>
    <row r="334" ht="15.75" customHeight="1">
      <c r="A334" s="108"/>
      <c r="B334" s="114"/>
      <c r="C334" s="114"/>
      <c r="D334" s="114"/>
      <c r="E334" s="114"/>
      <c r="F334" s="114"/>
      <c r="G334" s="114"/>
      <c r="H334" s="114"/>
      <c r="I334" s="114"/>
      <c r="J334" s="114"/>
      <c r="K334" s="114"/>
      <c r="L334" s="114"/>
      <c r="M334" s="114"/>
      <c r="N334" s="114"/>
      <c r="O334" s="114"/>
      <c r="P334" s="114"/>
      <c r="R334" s="114"/>
      <c r="S334" s="114"/>
      <c r="T334" s="114"/>
      <c r="U334" s="114"/>
      <c r="V334" s="114"/>
      <c r="W334" s="109"/>
      <c r="X334" s="109"/>
      <c r="Y334" s="109"/>
      <c r="Z334" s="109"/>
      <c r="AA334" s="109"/>
    </row>
    <row r="335" ht="15.75" customHeight="1">
      <c r="A335" s="108"/>
      <c r="B335" s="114"/>
      <c r="C335" s="114"/>
      <c r="D335" s="114"/>
      <c r="E335" s="114"/>
      <c r="F335" s="114"/>
      <c r="G335" s="114"/>
      <c r="H335" s="114"/>
      <c r="I335" s="114"/>
      <c r="J335" s="114"/>
      <c r="K335" s="114"/>
      <c r="L335" s="114"/>
      <c r="M335" s="114"/>
      <c r="N335" s="114"/>
      <c r="O335" s="114"/>
      <c r="P335" s="114"/>
      <c r="R335" s="114"/>
      <c r="S335" s="114"/>
      <c r="T335" s="114"/>
      <c r="U335" s="114"/>
      <c r="V335" s="114"/>
      <c r="W335" s="109"/>
      <c r="X335" s="109"/>
      <c r="Y335" s="109"/>
      <c r="Z335" s="109"/>
      <c r="AA335" s="109"/>
    </row>
    <row r="336" ht="15.75" customHeight="1">
      <c r="A336" s="108"/>
      <c r="B336" s="114"/>
      <c r="C336" s="114"/>
      <c r="D336" s="114"/>
      <c r="E336" s="114"/>
      <c r="F336" s="114"/>
      <c r="G336" s="114"/>
      <c r="H336" s="114"/>
      <c r="I336" s="114"/>
      <c r="J336" s="114"/>
      <c r="K336" s="114"/>
      <c r="L336" s="114"/>
      <c r="M336" s="114"/>
      <c r="N336" s="114"/>
      <c r="O336" s="114"/>
      <c r="P336" s="114"/>
      <c r="R336" s="114"/>
      <c r="S336" s="114"/>
      <c r="T336" s="114"/>
      <c r="U336" s="114"/>
      <c r="V336" s="114"/>
      <c r="W336" s="109"/>
      <c r="X336" s="109"/>
      <c r="Y336" s="109"/>
      <c r="Z336" s="109"/>
      <c r="AA336" s="109"/>
    </row>
    <row r="337" ht="15.75" customHeight="1">
      <c r="A337" s="108"/>
      <c r="B337" s="114"/>
      <c r="C337" s="114"/>
      <c r="D337" s="114"/>
      <c r="E337" s="114"/>
      <c r="F337" s="114"/>
      <c r="G337" s="114"/>
      <c r="H337" s="114"/>
      <c r="I337" s="114"/>
      <c r="J337" s="114"/>
      <c r="K337" s="114"/>
      <c r="L337" s="114"/>
      <c r="M337" s="114"/>
      <c r="N337" s="114"/>
      <c r="O337" s="114"/>
      <c r="P337" s="114"/>
      <c r="R337" s="114"/>
      <c r="S337" s="114"/>
      <c r="T337" s="114"/>
      <c r="U337" s="114"/>
      <c r="V337" s="114"/>
      <c r="W337" s="109"/>
      <c r="X337" s="109"/>
      <c r="Y337" s="109"/>
      <c r="Z337" s="109"/>
      <c r="AA337" s="109"/>
    </row>
    <row r="338" ht="15.75" customHeight="1">
      <c r="A338" s="108"/>
      <c r="B338" s="114"/>
      <c r="C338" s="114"/>
      <c r="D338" s="114"/>
      <c r="E338" s="114"/>
      <c r="F338" s="114"/>
      <c r="G338" s="114"/>
      <c r="H338" s="114"/>
      <c r="I338" s="114"/>
      <c r="J338" s="114"/>
      <c r="K338" s="114"/>
      <c r="L338" s="114"/>
      <c r="M338" s="114"/>
      <c r="N338" s="114"/>
      <c r="O338" s="114"/>
      <c r="P338" s="114"/>
      <c r="R338" s="114"/>
      <c r="S338" s="114"/>
      <c r="T338" s="114"/>
      <c r="U338" s="114"/>
      <c r="V338" s="114"/>
      <c r="W338" s="109"/>
      <c r="X338" s="109"/>
      <c r="Y338" s="109"/>
      <c r="Z338" s="109"/>
      <c r="AA338" s="109"/>
    </row>
    <row r="339" ht="15.75" customHeight="1">
      <c r="A339" s="108"/>
      <c r="B339" s="114"/>
      <c r="C339" s="114"/>
      <c r="D339" s="114"/>
      <c r="E339" s="114"/>
      <c r="F339" s="114"/>
      <c r="G339" s="114"/>
      <c r="H339" s="114"/>
      <c r="I339" s="114"/>
      <c r="J339" s="114"/>
      <c r="K339" s="114"/>
      <c r="L339" s="114"/>
      <c r="M339" s="114"/>
      <c r="N339" s="114"/>
      <c r="O339" s="114"/>
      <c r="P339" s="114"/>
      <c r="R339" s="114"/>
      <c r="S339" s="114"/>
      <c r="T339" s="114"/>
      <c r="U339" s="114"/>
      <c r="V339" s="114"/>
      <c r="W339" s="109"/>
      <c r="X339" s="109"/>
      <c r="Y339" s="109"/>
      <c r="Z339" s="109"/>
      <c r="AA339" s="109"/>
    </row>
    <row r="340" ht="15.75" customHeight="1">
      <c r="A340" s="108"/>
      <c r="B340" s="114"/>
      <c r="C340" s="114"/>
      <c r="D340" s="114"/>
      <c r="E340" s="114"/>
      <c r="F340" s="114"/>
      <c r="G340" s="114"/>
      <c r="H340" s="114"/>
      <c r="I340" s="114"/>
      <c r="J340" s="114"/>
      <c r="K340" s="114"/>
      <c r="L340" s="114"/>
      <c r="M340" s="114"/>
      <c r="N340" s="114"/>
      <c r="O340" s="114"/>
      <c r="P340" s="114"/>
      <c r="R340" s="114"/>
      <c r="S340" s="114"/>
      <c r="T340" s="114"/>
      <c r="U340" s="114"/>
      <c r="V340" s="114"/>
      <c r="W340" s="109"/>
      <c r="X340" s="109"/>
      <c r="Y340" s="109"/>
      <c r="Z340" s="109"/>
      <c r="AA340" s="109"/>
    </row>
    <row r="341" ht="15.75" customHeight="1">
      <c r="A341" s="108"/>
      <c r="B341" s="114"/>
      <c r="C341" s="114"/>
      <c r="D341" s="114"/>
      <c r="E341" s="114"/>
      <c r="F341" s="114"/>
      <c r="G341" s="114"/>
      <c r="H341" s="114"/>
      <c r="I341" s="114"/>
      <c r="J341" s="114"/>
      <c r="K341" s="114"/>
      <c r="L341" s="114"/>
      <c r="M341" s="114"/>
      <c r="N341" s="114"/>
      <c r="O341" s="114"/>
      <c r="P341" s="114"/>
      <c r="R341" s="114"/>
      <c r="S341" s="114"/>
      <c r="T341" s="114"/>
      <c r="U341" s="114"/>
      <c r="V341" s="114"/>
      <c r="W341" s="109"/>
      <c r="X341" s="109"/>
      <c r="Y341" s="109"/>
      <c r="Z341" s="109"/>
      <c r="AA341" s="109"/>
    </row>
    <row r="342" ht="15.75" customHeight="1">
      <c r="A342" s="108"/>
      <c r="B342" s="114"/>
      <c r="C342" s="114"/>
      <c r="D342" s="114"/>
      <c r="E342" s="114"/>
      <c r="F342" s="114"/>
      <c r="G342" s="114"/>
      <c r="H342" s="114"/>
      <c r="I342" s="114"/>
      <c r="J342" s="114"/>
      <c r="K342" s="114"/>
      <c r="L342" s="114"/>
      <c r="M342" s="114"/>
      <c r="N342" s="114"/>
      <c r="O342" s="114"/>
      <c r="P342" s="114"/>
      <c r="R342" s="114"/>
      <c r="S342" s="114"/>
      <c r="T342" s="114"/>
      <c r="U342" s="114"/>
      <c r="V342" s="114"/>
      <c r="W342" s="109"/>
      <c r="X342" s="109"/>
      <c r="Y342" s="109"/>
      <c r="Z342" s="109"/>
      <c r="AA342" s="109"/>
    </row>
    <row r="343" ht="15.75" customHeight="1">
      <c r="A343" s="108"/>
      <c r="B343" s="114"/>
      <c r="C343" s="114"/>
      <c r="D343" s="114"/>
      <c r="E343" s="114"/>
      <c r="F343" s="114"/>
      <c r="G343" s="114"/>
      <c r="H343" s="114"/>
      <c r="I343" s="114"/>
      <c r="J343" s="114"/>
      <c r="K343" s="114"/>
      <c r="L343" s="114"/>
      <c r="M343" s="114"/>
      <c r="N343" s="114"/>
      <c r="O343" s="114"/>
      <c r="P343" s="114"/>
      <c r="R343" s="114"/>
      <c r="S343" s="114"/>
      <c r="T343" s="114"/>
      <c r="U343" s="114"/>
      <c r="V343" s="114"/>
      <c r="W343" s="109"/>
      <c r="X343" s="109"/>
      <c r="Y343" s="109"/>
      <c r="Z343" s="109"/>
      <c r="AA343" s="109"/>
    </row>
    <row r="344" ht="15.75" customHeight="1">
      <c r="A344" s="108"/>
      <c r="B344" s="114"/>
      <c r="C344" s="114"/>
      <c r="D344" s="114"/>
      <c r="E344" s="114"/>
      <c r="F344" s="114"/>
      <c r="G344" s="114"/>
      <c r="H344" s="114"/>
      <c r="I344" s="114"/>
      <c r="J344" s="114"/>
      <c r="K344" s="114"/>
      <c r="L344" s="114"/>
      <c r="M344" s="114"/>
      <c r="N344" s="114"/>
      <c r="O344" s="114"/>
      <c r="P344" s="114"/>
      <c r="R344" s="114"/>
      <c r="S344" s="114"/>
      <c r="T344" s="114"/>
      <c r="U344" s="114"/>
      <c r="V344" s="114"/>
      <c r="W344" s="109"/>
      <c r="X344" s="109"/>
      <c r="Y344" s="109"/>
      <c r="Z344" s="109"/>
      <c r="AA344" s="109"/>
    </row>
    <row r="345" ht="15.75" customHeight="1">
      <c r="A345" s="108"/>
      <c r="B345" s="114"/>
      <c r="C345" s="114"/>
      <c r="D345" s="114"/>
      <c r="E345" s="114"/>
      <c r="F345" s="114"/>
      <c r="G345" s="114"/>
      <c r="H345" s="114"/>
      <c r="I345" s="114"/>
      <c r="J345" s="114"/>
      <c r="K345" s="114"/>
      <c r="L345" s="114"/>
      <c r="M345" s="114"/>
      <c r="N345" s="114"/>
      <c r="O345" s="114"/>
      <c r="P345" s="114"/>
      <c r="R345" s="114"/>
      <c r="S345" s="114"/>
      <c r="T345" s="114"/>
      <c r="U345" s="114"/>
      <c r="V345" s="114"/>
      <c r="W345" s="109"/>
      <c r="X345" s="109"/>
      <c r="Y345" s="109"/>
      <c r="Z345" s="109"/>
      <c r="AA345" s="109"/>
    </row>
    <row r="346" ht="15.75" customHeight="1">
      <c r="A346" s="108"/>
      <c r="B346" s="114"/>
      <c r="C346" s="114"/>
      <c r="D346" s="114"/>
      <c r="E346" s="114"/>
      <c r="F346" s="114"/>
      <c r="G346" s="114"/>
      <c r="H346" s="114"/>
      <c r="I346" s="114"/>
      <c r="J346" s="114"/>
      <c r="K346" s="114"/>
      <c r="L346" s="114"/>
      <c r="M346" s="114"/>
      <c r="N346" s="114"/>
      <c r="O346" s="114"/>
      <c r="P346" s="114"/>
      <c r="R346" s="114"/>
      <c r="S346" s="114"/>
      <c r="T346" s="114"/>
      <c r="U346" s="114"/>
      <c r="V346" s="114"/>
      <c r="W346" s="109"/>
      <c r="X346" s="109"/>
      <c r="Y346" s="109"/>
      <c r="Z346" s="109"/>
      <c r="AA346" s="109"/>
    </row>
    <row r="347" ht="15.75" customHeight="1">
      <c r="A347" s="108"/>
      <c r="B347" s="114"/>
      <c r="C347" s="114"/>
      <c r="D347" s="114"/>
      <c r="E347" s="114"/>
      <c r="F347" s="114"/>
      <c r="G347" s="114"/>
      <c r="H347" s="114"/>
      <c r="I347" s="114"/>
      <c r="J347" s="114"/>
      <c r="K347" s="114"/>
      <c r="L347" s="114"/>
      <c r="M347" s="114"/>
      <c r="N347" s="114"/>
      <c r="O347" s="114"/>
      <c r="P347" s="114"/>
      <c r="R347" s="114"/>
      <c r="S347" s="114"/>
      <c r="T347" s="114"/>
      <c r="U347" s="114"/>
      <c r="V347" s="114"/>
      <c r="W347" s="109"/>
      <c r="X347" s="109"/>
      <c r="Y347" s="109"/>
      <c r="Z347" s="109"/>
      <c r="AA347" s="109"/>
    </row>
    <row r="348" ht="15.75" customHeight="1">
      <c r="A348" s="108"/>
      <c r="B348" s="114"/>
      <c r="C348" s="114"/>
      <c r="D348" s="114"/>
      <c r="E348" s="114"/>
      <c r="F348" s="114"/>
      <c r="G348" s="114"/>
      <c r="H348" s="114"/>
      <c r="I348" s="114"/>
      <c r="J348" s="114"/>
      <c r="K348" s="114"/>
      <c r="L348" s="114"/>
      <c r="M348" s="114"/>
      <c r="N348" s="114"/>
      <c r="O348" s="114"/>
      <c r="P348" s="114"/>
      <c r="R348" s="114"/>
      <c r="S348" s="114"/>
      <c r="T348" s="114"/>
      <c r="U348" s="114"/>
      <c r="V348" s="114"/>
      <c r="W348" s="109"/>
      <c r="X348" s="109"/>
      <c r="Y348" s="109"/>
      <c r="Z348" s="109"/>
      <c r="AA348" s="109"/>
    </row>
    <row r="349" ht="15.75" customHeight="1">
      <c r="A349" s="108"/>
      <c r="B349" s="114"/>
      <c r="C349" s="114"/>
      <c r="D349" s="114"/>
      <c r="E349" s="114"/>
      <c r="F349" s="114"/>
      <c r="G349" s="114"/>
      <c r="H349" s="114"/>
      <c r="I349" s="114"/>
      <c r="J349" s="114"/>
      <c r="K349" s="114"/>
      <c r="L349" s="114"/>
      <c r="M349" s="114"/>
      <c r="N349" s="114"/>
      <c r="O349" s="114"/>
      <c r="P349" s="114"/>
      <c r="R349" s="114"/>
      <c r="S349" s="114"/>
      <c r="T349" s="114"/>
      <c r="U349" s="114"/>
      <c r="V349" s="114"/>
      <c r="W349" s="109"/>
      <c r="X349" s="109"/>
      <c r="Y349" s="109"/>
      <c r="Z349" s="109"/>
      <c r="AA349" s="109"/>
    </row>
    <row r="350" ht="15.75" customHeight="1">
      <c r="A350" s="108"/>
      <c r="B350" s="114"/>
      <c r="C350" s="114"/>
      <c r="D350" s="114"/>
      <c r="E350" s="114"/>
      <c r="F350" s="114"/>
      <c r="G350" s="114"/>
      <c r="H350" s="114"/>
      <c r="I350" s="114"/>
      <c r="J350" s="114"/>
      <c r="K350" s="114"/>
      <c r="L350" s="114"/>
      <c r="M350" s="114"/>
      <c r="N350" s="114"/>
      <c r="O350" s="114"/>
      <c r="P350" s="114"/>
      <c r="R350" s="114"/>
      <c r="S350" s="114"/>
      <c r="T350" s="114"/>
      <c r="U350" s="114"/>
      <c r="V350" s="114"/>
      <c r="W350" s="109"/>
      <c r="X350" s="109"/>
      <c r="Y350" s="109"/>
      <c r="Z350" s="109"/>
      <c r="AA350" s="109"/>
    </row>
    <row r="351" ht="15.75" customHeight="1">
      <c r="A351" s="108"/>
      <c r="B351" s="114"/>
      <c r="C351" s="114"/>
      <c r="D351" s="114"/>
      <c r="E351" s="114"/>
      <c r="F351" s="114"/>
      <c r="G351" s="114"/>
      <c r="H351" s="114"/>
      <c r="I351" s="114"/>
      <c r="J351" s="114"/>
      <c r="K351" s="114"/>
      <c r="L351" s="114"/>
      <c r="M351" s="114"/>
      <c r="N351" s="114"/>
      <c r="O351" s="114"/>
      <c r="P351" s="114"/>
      <c r="R351" s="114"/>
      <c r="S351" s="114"/>
      <c r="T351" s="114"/>
      <c r="U351" s="114"/>
      <c r="V351" s="114"/>
      <c r="W351" s="109"/>
      <c r="X351" s="109"/>
      <c r="Y351" s="109"/>
      <c r="Z351" s="109"/>
      <c r="AA351" s="109"/>
    </row>
    <row r="352" ht="15.75" customHeight="1">
      <c r="A352" s="108"/>
      <c r="B352" s="114"/>
      <c r="C352" s="114"/>
      <c r="D352" s="114"/>
      <c r="E352" s="114"/>
      <c r="F352" s="114"/>
      <c r="G352" s="114"/>
      <c r="H352" s="114"/>
      <c r="I352" s="114"/>
      <c r="J352" s="114"/>
      <c r="K352" s="114"/>
      <c r="L352" s="114"/>
      <c r="M352" s="114"/>
      <c r="N352" s="114"/>
      <c r="O352" s="114"/>
      <c r="P352" s="114"/>
      <c r="R352" s="114"/>
      <c r="S352" s="114"/>
      <c r="T352" s="114"/>
      <c r="U352" s="114"/>
      <c r="V352" s="114"/>
      <c r="W352" s="109"/>
      <c r="X352" s="109"/>
      <c r="Y352" s="109"/>
      <c r="Z352" s="109"/>
      <c r="AA352" s="109"/>
    </row>
    <row r="353" ht="15.75" customHeight="1">
      <c r="A353" s="108"/>
      <c r="B353" s="114"/>
      <c r="C353" s="114"/>
      <c r="D353" s="114"/>
      <c r="E353" s="114"/>
      <c r="F353" s="114"/>
      <c r="G353" s="114"/>
      <c r="H353" s="114"/>
      <c r="I353" s="114"/>
      <c r="J353" s="114"/>
      <c r="K353" s="114"/>
      <c r="L353" s="114"/>
      <c r="M353" s="114"/>
      <c r="N353" s="114"/>
      <c r="O353" s="114"/>
      <c r="P353" s="114"/>
      <c r="R353" s="114"/>
      <c r="S353" s="114"/>
      <c r="T353" s="114"/>
      <c r="U353" s="114"/>
      <c r="V353" s="114"/>
      <c r="W353" s="109"/>
      <c r="X353" s="109"/>
      <c r="Y353" s="109"/>
      <c r="Z353" s="109"/>
      <c r="AA353" s="109"/>
    </row>
    <row r="354" ht="15.75" customHeight="1">
      <c r="A354" s="108"/>
      <c r="B354" s="114"/>
      <c r="C354" s="114"/>
      <c r="D354" s="114"/>
      <c r="E354" s="114"/>
      <c r="F354" s="114"/>
      <c r="G354" s="114"/>
      <c r="H354" s="114"/>
      <c r="I354" s="114"/>
      <c r="J354" s="114"/>
      <c r="K354" s="114"/>
      <c r="L354" s="114"/>
      <c r="M354" s="114"/>
      <c r="N354" s="114"/>
      <c r="O354" s="114"/>
      <c r="P354" s="114"/>
      <c r="R354" s="114"/>
      <c r="S354" s="114"/>
      <c r="T354" s="114"/>
      <c r="U354" s="114"/>
      <c r="V354" s="114"/>
      <c r="W354" s="109"/>
      <c r="X354" s="109"/>
      <c r="Y354" s="109"/>
      <c r="Z354" s="109"/>
      <c r="AA354" s="109"/>
    </row>
    <row r="355" ht="15.75" customHeight="1">
      <c r="A355" s="108"/>
      <c r="B355" s="114"/>
      <c r="C355" s="114"/>
      <c r="D355" s="114"/>
      <c r="E355" s="114"/>
      <c r="F355" s="114"/>
      <c r="G355" s="114"/>
      <c r="H355" s="114"/>
      <c r="I355" s="114"/>
      <c r="J355" s="114"/>
      <c r="K355" s="114"/>
      <c r="L355" s="114"/>
      <c r="M355" s="114"/>
      <c r="N355" s="114"/>
      <c r="O355" s="114"/>
      <c r="P355" s="114"/>
      <c r="R355" s="114"/>
      <c r="S355" s="114"/>
      <c r="T355" s="114"/>
      <c r="U355" s="114"/>
      <c r="V355" s="114"/>
      <c r="W355" s="109"/>
      <c r="X355" s="109"/>
      <c r="Y355" s="109"/>
      <c r="Z355" s="109"/>
      <c r="AA355" s="109"/>
    </row>
    <row r="356" ht="15.75" customHeight="1">
      <c r="A356" s="108"/>
      <c r="B356" s="114"/>
      <c r="C356" s="114"/>
      <c r="D356" s="114"/>
      <c r="E356" s="114"/>
      <c r="F356" s="114"/>
      <c r="G356" s="114"/>
      <c r="H356" s="114"/>
      <c r="I356" s="114"/>
      <c r="J356" s="114"/>
      <c r="K356" s="114"/>
      <c r="L356" s="114"/>
      <c r="M356" s="114"/>
      <c r="N356" s="114"/>
      <c r="O356" s="114"/>
      <c r="P356" s="114"/>
      <c r="R356" s="114"/>
      <c r="S356" s="114"/>
      <c r="T356" s="114"/>
      <c r="U356" s="114"/>
      <c r="V356" s="114"/>
      <c r="W356" s="109"/>
      <c r="X356" s="109"/>
      <c r="Y356" s="109"/>
      <c r="Z356" s="109"/>
      <c r="AA356" s="109"/>
    </row>
    <row r="357" ht="15.75" customHeight="1">
      <c r="A357" s="108"/>
      <c r="B357" s="114"/>
      <c r="C357" s="114"/>
      <c r="D357" s="114"/>
      <c r="E357" s="114"/>
      <c r="F357" s="114"/>
      <c r="G357" s="114"/>
      <c r="H357" s="114"/>
      <c r="I357" s="114"/>
      <c r="J357" s="114"/>
      <c r="K357" s="114"/>
      <c r="L357" s="114"/>
      <c r="M357" s="114"/>
      <c r="N357" s="114"/>
      <c r="O357" s="114"/>
      <c r="P357" s="114"/>
      <c r="R357" s="114"/>
      <c r="S357" s="114"/>
      <c r="T357" s="114"/>
      <c r="U357" s="114"/>
      <c r="V357" s="114"/>
      <c r="W357" s="109"/>
      <c r="X357" s="109"/>
      <c r="Y357" s="109"/>
      <c r="Z357" s="109"/>
      <c r="AA357" s="109"/>
    </row>
    <row r="358" ht="15.75" customHeight="1">
      <c r="A358" s="108"/>
      <c r="B358" s="114"/>
      <c r="C358" s="114"/>
      <c r="D358" s="114"/>
      <c r="E358" s="114"/>
      <c r="F358" s="114"/>
      <c r="G358" s="114"/>
      <c r="H358" s="114"/>
      <c r="I358" s="114"/>
      <c r="J358" s="114"/>
      <c r="K358" s="114"/>
      <c r="L358" s="114"/>
      <c r="M358" s="114"/>
      <c r="N358" s="114"/>
      <c r="O358" s="114"/>
      <c r="P358" s="114"/>
      <c r="R358" s="114"/>
      <c r="S358" s="114"/>
      <c r="T358" s="114"/>
      <c r="U358" s="114"/>
      <c r="V358" s="114"/>
      <c r="W358" s="109"/>
      <c r="X358" s="109"/>
      <c r="Y358" s="109"/>
      <c r="Z358" s="109"/>
      <c r="AA358" s="109"/>
    </row>
    <row r="359" ht="15.75" customHeight="1">
      <c r="A359" s="108"/>
      <c r="B359" s="114"/>
      <c r="C359" s="114"/>
      <c r="D359" s="114"/>
      <c r="E359" s="114"/>
      <c r="F359" s="114"/>
      <c r="G359" s="114"/>
      <c r="H359" s="114"/>
      <c r="I359" s="114"/>
      <c r="J359" s="114"/>
      <c r="K359" s="114"/>
      <c r="L359" s="114"/>
      <c r="M359" s="114"/>
      <c r="N359" s="114"/>
      <c r="O359" s="114"/>
      <c r="P359" s="114"/>
      <c r="R359" s="114"/>
      <c r="S359" s="114"/>
      <c r="T359" s="114"/>
      <c r="U359" s="114"/>
      <c r="V359" s="114"/>
      <c r="W359" s="109"/>
      <c r="X359" s="109"/>
      <c r="Y359" s="109"/>
      <c r="Z359" s="109"/>
      <c r="AA359" s="109"/>
    </row>
    <row r="360" ht="15.75" customHeight="1">
      <c r="A360" s="108"/>
      <c r="B360" s="114"/>
      <c r="C360" s="114"/>
      <c r="D360" s="114"/>
      <c r="E360" s="114"/>
      <c r="F360" s="114"/>
      <c r="G360" s="114"/>
      <c r="H360" s="114"/>
      <c r="I360" s="114"/>
      <c r="J360" s="114"/>
      <c r="K360" s="114"/>
      <c r="L360" s="114"/>
      <c r="M360" s="114"/>
      <c r="N360" s="114"/>
      <c r="O360" s="114"/>
      <c r="P360" s="114"/>
      <c r="R360" s="114"/>
      <c r="S360" s="114"/>
      <c r="T360" s="114"/>
      <c r="U360" s="114"/>
      <c r="V360" s="114"/>
      <c r="W360" s="109"/>
      <c r="X360" s="109"/>
      <c r="Y360" s="109"/>
      <c r="Z360" s="109"/>
      <c r="AA360" s="109"/>
    </row>
    <row r="361" ht="15.75" customHeight="1">
      <c r="A361" s="108"/>
      <c r="B361" s="114"/>
      <c r="C361" s="114"/>
      <c r="D361" s="114"/>
      <c r="E361" s="114"/>
      <c r="F361" s="114"/>
      <c r="G361" s="114"/>
      <c r="H361" s="114"/>
      <c r="I361" s="114"/>
      <c r="J361" s="114"/>
      <c r="K361" s="114"/>
      <c r="L361" s="114"/>
      <c r="M361" s="114"/>
      <c r="N361" s="114"/>
      <c r="O361" s="114"/>
      <c r="P361" s="114"/>
      <c r="R361" s="114"/>
      <c r="S361" s="114"/>
      <c r="T361" s="114"/>
      <c r="U361" s="114"/>
      <c r="V361" s="114"/>
      <c r="W361" s="109"/>
      <c r="X361" s="109"/>
      <c r="Y361" s="109"/>
      <c r="Z361" s="109"/>
      <c r="AA361" s="109"/>
    </row>
    <row r="362" ht="15.75" customHeight="1">
      <c r="A362" s="108"/>
      <c r="B362" s="114"/>
      <c r="C362" s="114"/>
      <c r="D362" s="114"/>
      <c r="E362" s="114"/>
      <c r="F362" s="114"/>
      <c r="G362" s="114"/>
      <c r="H362" s="114"/>
      <c r="I362" s="114"/>
      <c r="J362" s="114"/>
      <c r="K362" s="114"/>
      <c r="L362" s="114"/>
      <c r="M362" s="114"/>
      <c r="N362" s="114"/>
      <c r="O362" s="114"/>
      <c r="P362" s="114"/>
      <c r="R362" s="114"/>
      <c r="S362" s="114"/>
      <c r="T362" s="114"/>
      <c r="U362" s="114"/>
      <c r="V362" s="114"/>
      <c r="W362" s="109"/>
      <c r="X362" s="109"/>
      <c r="Y362" s="109"/>
      <c r="Z362" s="109"/>
      <c r="AA362" s="109"/>
    </row>
    <row r="363" ht="15.75" customHeight="1">
      <c r="A363" s="108"/>
      <c r="B363" s="114"/>
      <c r="C363" s="114"/>
      <c r="D363" s="114"/>
      <c r="E363" s="114"/>
      <c r="F363" s="114"/>
      <c r="G363" s="114"/>
      <c r="H363" s="114"/>
      <c r="I363" s="114"/>
      <c r="J363" s="114"/>
      <c r="K363" s="114"/>
      <c r="L363" s="114"/>
      <c r="M363" s="114"/>
      <c r="N363" s="114"/>
      <c r="O363" s="114"/>
      <c r="P363" s="114"/>
      <c r="R363" s="114"/>
      <c r="S363" s="114"/>
      <c r="T363" s="114"/>
      <c r="U363" s="114"/>
      <c r="V363" s="114"/>
      <c r="W363" s="109"/>
      <c r="X363" s="109"/>
      <c r="Y363" s="109"/>
      <c r="Z363" s="109"/>
      <c r="AA363" s="109"/>
    </row>
    <row r="364" ht="15.75" customHeight="1">
      <c r="A364" s="108"/>
      <c r="B364" s="114"/>
      <c r="C364" s="114"/>
      <c r="D364" s="114"/>
      <c r="E364" s="114"/>
      <c r="F364" s="114"/>
      <c r="G364" s="114"/>
      <c r="H364" s="114"/>
      <c r="I364" s="114"/>
      <c r="J364" s="114"/>
      <c r="K364" s="114"/>
      <c r="L364" s="114"/>
      <c r="M364" s="114"/>
      <c r="N364" s="114"/>
      <c r="O364" s="114"/>
      <c r="P364" s="114"/>
      <c r="R364" s="114"/>
      <c r="S364" s="114"/>
      <c r="T364" s="114"/>
      <c r="U364" s="114"/>
      <c r="V364" s="114"/>
      <c r="W364" s="109"/>
      <c r="X364" s="109"/>
      <c r="Y364" s="109"/>
      <c r="Z364" s="109"/>
      <c r="AA364" s="109"/>
    </row>
    <row r="365" ht="15.75" customHeight="1">
      <c r="A365" s="108"/>
      <c r="B365" s="114"/>
      <c r="C365" s="114"/>
      <c r="D365" s="114"/>
      <c r="E365" s="114"/>
      <c r="F365" s="114"/>
      <c r="G365" s="114"/>
      <c r="H365" s="114"/>
      <c r="I365" s="114"/>
      <c r="J365" s="114"/>
      <c r="K365" s="114"/>
      <c r="L365" s="114"/>
      <c r="M365" s="114"/>
      <c r="N365" s="114"/>
      <c r="O365" s="114"/>
      <c r="P365" s="114"/>
      <c r="R365" s="114"/>
      <c r="S365" s="114"/>
      <c r="T365" s="114"/>
      <c r="U365" s="114"/>
      <c r="V365" s="114"/>
      <c r="W365" s="109"/>
      <c r="X365" s="109"/>
      <c r="Y365" s="109"/>
      <c r="Z365" s="109"/>
      <c r="AA365" s="109"/>
    </row>
    <row r="366" ht="15.75" customHeight="1">
      <c r="A366" s="108"/>
      <c r="B366" s="114"/>
      <c r="C366" s="114"/>
      <c r="D366" s="114"/>
      <c r="E366" s="114"/>
      <c r="F366" s="114"/>
      <c r="G366" s="114"/>
      <c r="H366" s="114"/>
      <c r="I366" s="114"/>
      <c r="J366" s="114"/>
      <c r="K366" s="114"/>
      <c r="L366" s="114"/>
      <c r="M366" s="114"/>
      <c r="N366" s="114"/>
      <c r="O366" s="114"/>
      <c r="P366" s="114"/>
      <c r="R366" s="114"/>
      <c r="S366" s="114"/>
      <c r="T366" s="114"/>
      <c r="U366" s="114"/>
      <c r="V366" s="114"/>
      <c r="W366" s="109"/>
      <c r="X366" s="109"/>
      <c r="Y366" s="109"/>
      <c r="Z366" s="109"/>
      <c r="AA366" s="109"/>
    </row>
    <row r="367" ht="15.75" customHeight="1">
      <c r="A367" s="108"/>
      <c r="B367" s="114"/>
      <c r="C367" s="114"/>
      <c r="D367" s="114"/>
      <c r="E367" s="114"/>
      <c r="F367" s="114"/>
      <c r="G367" s="114"/>
      <c r="H367" s="114"/>
      <c r="I367" s="114"/>
      <c r="J367" s="114"/>
      <c r="K367" s="114"/>
      <c r="L367" s="114"/>
      <c r="M367" s="114"/>
      <c r="N367" s="114"/>
      <c r="O367" s="114"/>
      <c r="P367" s="114"/>
      <c r="R367" s="114"/>
      <c r="S367" s="114"/>
      <c r="T367" s="114"/>
      <c r="U367" s="114"/>
      <c r="V367" s="114"/>
      <c r="W367" s="109"/>
      <c r="X367" s="109"/>
      <c r="Y367" s="109"/>
      <c r="Z367" s="109"/>
      <c r="AA367" s="109"/>
    </row>
    <row r="368" ht="15.75" customHeight="1">
      <c r="A368" s="108"/>
      <c r="B368" s="114"/>
      <c r="C368" s="114"/>
      <c r="D368" s="114"/>
      <c r="E368" s="114"/>
      <c r="F368" s="114"/>
      <c r="G368" s="114"/>
      <c r="H368" s="114"/>
      <c r="I368" s="114"/>
      <c r="J368" s="114"/>
      <c r="K368" s="114"/>
      <c r="L368" s="114"/>
      <c r="M368" s="114"/>
      <c r="N368" s="114"/>
      <c r="O368" s="114"/>
      <c r="P368" s="114"/>
      <c r="R368" s="114"/>
      <c r="S368" s="114"/>
      <c r="T368" s="114"/>
      <c r="U368" s="114"/>
      <c r="V368" s="114"/>
      <c r="W368" s="109"/>
      <c r="X368" s="109"/>
      <c r="Y368" s="109"/>
      <c r="Z368" s="109"/>
      <c r="AA368" s="109"/>
    </row>
    <row r="369" ht="15.75" customHeight="1">
      <c r="A369" s="108"/>
      <c r="B369" s="114"/>
      <c r="C369" s="114"/>
      <c r="D369" s="114"/>
      <c r="E369" s="114"/>
      <c r="F369" s="114"/>
      <c r="G369" s="114"/>
      <c r="H369" s="114"/>
      <c r="I369" s="114"/>
      <c r="J369" s="114"/>
      <c r="K369" s="114"/>
      <c r="L369" s="114"/>
      <c r="M369" s="114"/>
      <c r="N369" s="114"/>
      <c r="O369" s="114"/>
      <c r="P369" s="114"/>
      <c r="R369" s="114"/>
      <c r="S369" s="114"/>
      <c r="T369" s="114"/>
      <c r="U369" s="114"/>
      <c r="V369" s="114"/>
      <c r="W369" s="109"/>
      <c r="X369" s="109"/>
      <c r="Y369" s="109"/>
      <c r="Z369" s="109"/>
      <c r="AA369" s="109"/>
    </row>
    <row r="370" ht="15.75" customHeight="1">
      <c r="A370" s="108"/>
      <c r="B370" s="114"/>
      <c r="C370" s="114"/>
      <c r="D370" s="114"/>
      <c r="E370" s="114"/>
      <c r="F370" s="114"/>
      <c r="G370" s="114"/>
      <c r="H370" s="114"/>
      <c r="I370" s="114"/>
      <c r="J370" s="114"/>
      <c r="K370" s="114"/>
      <c r="L370" s="114"/>
      <c r="M370" s="114"/>
      <c r="N370" s="114"/>
      <c r="O370" s="114"/>
      <c r="P370" s="114"/>
      <c r="R370" s="114"/>
      <c r="S370" s="114"/>
      <c r="T370" s="114"/>
      <c r="U370" s="114"/>
      <c r="V370" s="114"/>
      <c r="W370" s="109"/>
      <c r="X370" s="109"/>
      <c r="Y370" s="109"/>
      <c r="Z370" s="109"/>
      <c r="AA370" s="109"/>
    </row>
    <row r="371" ht="15.75" customHeight="1">
      <c r="A371" s="108"/>
      <c r="B371" s="114"/>
      <c r="C371" s="114"/>
      <c r="D371" s="114"/>
      <c r="E371" s="114"/>
      <c r="F371" s="114"/>
      <c r="G371" s="114"/>
      <c r="H371" s="114"/>
      <c r="I371" s="114"/>
      <c r="J371" s="114"/>
      <c r="K371" s="114"/>
      <c r="L371" s="114"/>
      <c r="M371" s="114"/>
      <c r="N371" s="114"/>
      <c r="O371" s="114"/>
      <c r="P371" s="114"/>
      <c r="R371" s="114"/>
      <c r="S371" s="114"/>
      <c r="T371" s="114"/>
      <c r="U371" s="114"/>
      <c r="V371" s="114"/>
      <c r="W371" s="109"/>
      <c r="X371" s="109"/>
      <c r="Y371" s="109"/>
      <c r="Z371" s="109"/>
      <c r="AA371" s="109"/>
    </row>
    <row r="372" ht="15.75" customHeight="1">
      <c r="A372" s="108"/>
      <c r="B372" s="114"/>
      <c r="C372" s="114"/>
      <c r="D372" s="114"/>
      <c r="E372" s="114"/>
      <c r="F372" s="114"/>
      <c r="G372" s="114"/>
      <c r="H372" s="114"/>
      <c r="I372" s="114"/>
      <c r="J372" s="114"/>
      <c r="K372" s="114"/>
      <c r="L372" s="114"/>
      <c r="M372" s="114"/>
      <c r="N372" s="114"/>
      <c r="O372" s="114"/>
      <c r="P372" s="114"/>
      <c r="R372" s="114"/>
      <c r="S372" s="114"/>
      <c r="T372" s="114"/>
      <c r="U372" s="114"/>
      <c r="V372" s="114"/>
      <c r="W372" s="109"/>
      <c r="X372" s="109"/>
      <c r="Y372" s="109"/>
      <c r="Z372" s="109"/>
      <c r="AA372" s="109"/>
    </row>
    <row r="373" ht="15.75" customHeight="1">
      <c r="A373" s="108"/>
      <c r="B373" s="114"/>
      <c r="C373" s="114"/>
      <c r="D373" s="114"/>
      <c r="E373" s="114"/>
      <c r="F373" s="114"/>
      <c r="G373" s="114"/>
      <c r="H373" s="114"/>
      <c r="I373" s="114"/>
      <c r="J373" s="114"/>
      <c r="K373" s="114"/>
      <c r="L373" s="114"/>
      <c r="M373" s="114"/>
      <c r="N373" s="114"/>
      <c r="O373" s="114"/>
      <c r="P373" s="114"/>
      <c r="R373" s="114"/>
      <c r="S373" s="114"/>
      <c r="T373" s="114"/>
      <c r="U373" s="114"/>
      <c r="V373" s="114"/>
      <c r="W373" s="109"/>
      <c r="X373" s="109"/>
      <c r="Y373" s="109"/>
      <c r="Z373" s="109"/>
      <c r="AA373" s="109"/>
    </row>
    <row r="374" ht="15.75" customHeight="1">
      <c r="A374" s="108"/>
      <c r="B374" s="114"/>
      <c r="C374" s="114"/>
      <c r="D374" s="114"/>
      <c r="E374" s="114"/>
      <c r="F374" s="114"/>
      <c r="G374" s="114"/>
      <c r="H374" s="114"/>
      <c r="I374" s="114"/>
      <c r="J374" s="114"/>
      <c r="K374" s="114"/>
      <c r="L374" s="114"/>
      <c r="M374" s="114"/>
      <c r="N374" s="114"/>
      <c r="O374" s="114"/>
      <c r="P374" s="114"/>
      <c r="R374" s="114"/>
      <c r="S374" s="114"/>
      <c r="T374" s="114"/>
      <c r="U374" s="114"/>
      <c r="V374" s="114"/>
      <c r="W374" s="109"/>
      <c r="X374" s="109"/>
      <c r="Y374" s="109"/>
      <c r="Z374" s="109"/>
      <c r="AA374" s="109"/>
    </row>
    <row r="375" ht="15.75" customHeight="1">
      <c r="A375" s="108"/>
      <c r="B375" s="114"/>
      <c r="C375" s="114"/>
      <c r="D375" s="114"/>
      <c r="E375" s="114"/>
      <c r="F375" s="114"/>
      <c r="G375" s="114"/>
      <c r="H375" s="114"/>
      <c r="I375" s="114"/>
      <c r="J375" s="114"/>
      <c r="K375" s="114"/>
      <c r="L375" s="114"/>
      <c r="M375" s="114"/>
      <c r="N375" s="114"/>
      <c r="O375" s="114"/>
      <c r="P375" s="114"/>
      <c r="R375" s="114"/>
      <c r="S375" s="114"/>
      <c r="T375" s="114"/>
      <c r="U375" s="114"/>
      <c r="V375" s="114"/>
      <c r="W375" s="109"/>
      <c r="X375" s="109"/>
      <c r="Y375" s="109"/>
      <c r="Z375" s="109"/>
      <c r="AA375" s="109"/>
    </row>
    <row r="376" ht="15.75" customHeight="1">
      <c r="A376" s="108"/>
      <c r="B376" s="114"/>
      <c r="C376" s="114"/>
      <c r="D376" s="114"/>
      <c r="E376" s="114"/>
      <c r="F376" s="114"/>
      <c r="G376" s="114"/>
      <c r="H376" s="114"/>
      <c r="I376" s="114"/>
      <c r="J376" s="114"/>
      <c r="K376" s="114"/>
      <c r="L376" s="114"/>
      <c r="M376" s="114"/>
      <c r="N376" s="114"/>
      <c r="O376" s="114"/>
      <c r="P376" s="114"/>
      <c r="R376" s="114"/>
      <c r="S376" s="114"/>
      <c r="T376" s="114"/>
      <c r="U376" s="114"/>
      <c r="V376" s="114"/>
      <c r="W376" s="109"/>
      <c r="X376" s="109"/>
      <c r="Y376" s="109"/>
      <c r="Z376" s="109"/>
      <c r="AA376" s="109"/>
    </row>
    <row r="377" ht="15.75" customHeight="1">
      <c r="A377" s="108"/>
      <c r="B377" s="114"/>
      <c r="C377" s="114"/>
      <c r="D377" s="114"/>
      <c r="E377" s="114"/>
      <c r="F377" s="114"/>
      <c r="G377" s="114"/>
      <c r="H377" s="114"/>
      <c r="I377" s="114"/>
      <c r="J377" s="114"/>
      <c r="K377" s="114"/>
      <c r="L377" s="114"/>
      <c r="M377" s="114"/>
      <c r="N377" s="114"/>
      <c r="O377" s="114"/>
      <c r="P377" s="114"/>
      <c r="R377" s="114"/>
      <c r="S377" s="114"/>
      <c r="T377" s="114"/>
      <c r="U377" s="114"/>
      <c r="V377" s="114"/>
      <c r="W377" s="109"/>
      <c r="X377" s="109"/>
      <c r="Y377" s="109"/>
      <c r="Z377" s="109"/>
      <c r="AA377" s="109"/>
    </row>
    <row r="378" ht="15.75" customHeight="1">
      <c r="A378" s="108"/>
      <c r="B378" s="114"/>
      <c r="C378" s="114"/>
      <c r="D378" s="114"/>
      <c r="E378" s="114"/>
      <c r="F378" s="114"/>
      <c r="G378" s="114"/>
      <c r="H378" s="114"/>
      <c r="I378" s="114"/>
      <c r="J378" s="114"/>
      <c r="K378" s="114"/>
      <c r="L378" s="114"/>
      <c r="M378" s="114"/>
      <c r="N378" s="114"/>
      <c r="O378" s="114"/>
      <c r="P378" s="114"/>
      <c r="R378" s="114"/>
      <c r="S378" s="114"/>
      <c r="T378" s="114"/>
      <c r="U378" s="114"/>
      <c r="V378" s="114"/>
      <c r="W378" s="109"/>
      <c r="X378" s="109"/>
      <c r="Y378" s="109"/>
      <c r="Z378" s="109"/>
      <c r="AA378" s="109"/>
    </row>
    <row r="379" ht="15.75" customHeight="1">
      <c r="A379" s="108"/>
      <c r="B379" s="114"/>
      <c r="C379" s="114"/>
      <c r="D379" s="114"/>
      <c r="E379" s="114"/>
      <c r="F379" s="114"/>
      <c r="G379" s="114"/>
      <c r="H379" s="114"/>
      <c r="I379" s="114"/>
      <c r="J379" s="114"/>
      <c r="K379" s="114"/>
      <c r="L379" s="114"/>
      <c r="M379" s="114"/>
      <c r="N379" s="114"/>
      <c r="O379" s="114"/>
      <c r="P379" s="114"/>
      <c r="R379" s="114"/>
      <c r="S379" s="114"/>
      <c r="T379" s="114"/>
      <c r="U379" s="114"/>
      <c r="V379" s="114"/>
      <c r="W379" s="109"/>
      <c r="X379" s="109"/>
      <c r="Y379" s="109"/>
      <c r="Z379" s="109"/>
      <c r="AA379" s="109"/>
    </row>
    <row r="380" ht="15.75" customHeight="1">
      <c r="A380" s="108"/>
      <c r="B380" s="114"/>
      <c r="C380" s="114"/>
      <c r="D380" s="114"/>
      <c r="E380" s="114"/>
      <c r="F380" s="114"/>
      <c r="G380" s="114"/>
      <c r="H380" s="114"/>
      <c r="I380" s="114"/>
      <c r="J380" s="114"/>
      <c r="K380" s="114"/>
      <c r="L380" s="114"/>
      <c r="M380" s="114"/>
      <c r="N380" s="114"/>
      <c r="O380" s="114"/>
      <c r="P380" s="114"/>
      <c r="R380" s="114"/>
      <c r="S380" s="114"/>
      <c r="T380" s="114"/>
      <c r="U380" s="114"/>
      <c r="V380" s="114"/>
      <c r="W380" s="109"/>
      <c r="X380" s="109"/>
      <c r="Y380" s="109"/>
      <c r="Z380" s="109"/>
      <c r="AA380" s="109"/>
    </row>
    <row r="381" ht="15.75" customHeight="1">
      <c r="A381" s="108"/>
      <c r="B381" s="114"/>
      <c r="C381" s="114"/>
      <c r="D381" s="114"/>
      <c r="E381" s="114"/>
      <c r="F381" s="114"/>
      <c r="G381" s="114"/>
      <c r="H381" s="114"/>
      <c r="I381" s="114"/>
      <c r="J381" s="114"/>
      <c r="K381" s="114"/>
      <c r="L381" s="114"/>
      <c r="M381" s="114"/>
      <c r="N381" s="114"/>
      <c r="O381" s="114"/>
      <c r="P381" s="114"/>
      <c r="R381" s="114"/>
      <c r="S381" s="114"/>
      <c r="T381" s="114"/>
      <c r="U381" s="114"/>
      <c r="V381" s="114"/>
      <c r="W381" s="109"/>
      <c r="X381" s="109"/>
      <c r="Y381" s="109"/>
      <c r="Z381" s="109"/>
      <c r="AA381" s="109"/>
    </row>
    <row r="382" ht="15.75" customHeight="1">
      <c r="A382" s="108"/>
      <c r="B382" s="114"/>
      <c r="C382" s="114"/>
      <c r="D382" s="114"/>
      <c r="E382" s="114"/>
      <c r="F382" s="114"/>
      <c r="G382" s="114"/>
      <c r="H382" s="114"/>
      <c r="I382" s="114"/>
      <c r="J382" s="114"/>
      <c r="K382" s="114"/>
      <c r="L382" s="114"/>
      <c r="M382" s="114"/>
      <c r="N382" s="114"/>
      <c r="O382" s="114"/>
      <c r="P382" s="114"/>
      <c r="R382" s="114"/>
      <c r="S382" s="114"/>
      <c r="T382" s="114"/>
      <c r="U382" s="114"/>
      <c r="V382" s="114"/>
      <c r="W382" s="109"/>
      <c r="X382" s="109"/>
      <c r="Y382" s="109"/>
      <c r="Z382" s="109"/>
      <c r="AA382" s="109"/>
    </row>
    <row r="383" ht="15.75" customHeight="1">
      <c r="A383" s="108"/>
      <c r="B383" s="114"/>
      <c r="C383" s="114"/>
      <c r="D383" s="114"/>
      <c r="E383" s="114"/>
      <c r="F383" s="114"/>
      <c r="G383" s="114"/>
      <c r="H383" s="114"/>
      <c r="I383" s="114"/>
      <c r="J383" s="114"/>
      <c r="K383" s="114"/>
      <c r="L383" s="114"/>
      <c r="M383" s="114"/>
      <c r="N383" s="114"/>
      <c r="O383" s="114"/>
      <c r="P383" s="114"/>
      <c r="R383" s="114"/>
      <c r="S383" s="114"/>
      <c r="T383" s="114"/>
      <c r="U383" s="114"/>
      <c r="V383" s="114"/>
      <c r="W383" s="109"/>
      <c r="X383" s="109"/>
      <c r="Y383" s="109"/>
      <c r="Z383" s="109"/>
      <c r="AA383" s="109"/>
    </row>
    <row r="384" ht="15.75" customHeight="1">
      <c r="A384" s="108"/>
      <c r="B384" s="114"/>
      <c r="C384" s="114"/>
      <c r="D384" s="114"/>
      <c r="E384" s="114"/>
      <c r="F384" s="114"/>
      <c r="G384" s="114"/>
      <c r="H384" s="114"/>
      <c r="I384" s="114"/>
      <c r="J384" s="114"/>
      <c r="K384" s="114"/>
      <c r="L384" s="114"/>
      <c r="M384" s="114"/>
      <c r="N384" s="114"/>
      <c r="O384" s="114"/>
      <c r="P384" s="114"/>
      <c r="R384" s="114"/>
      <c r="S384" s="114"/>
      <c r="T384" s="114"/>
      <c r="U384" s="114"/>
      <c r="V384" s="114"/>
      <c r="W384" s="109"/>
      <c r="X384" s="109"/>
      <c r="Y384" s="109"/>
      <c r="Z384" s="109"/>
      <c r="AA384" s="109"/>
    </row>
    <row r="385" ht="15.75" customHeight="1">
      <c r="A385" s="108"/>
      <c r="B385" s="114"/>
      <c r="C385" s="114"/>
      <c r="D385" s="114"/>
      <c r="E385" s="114"/>
      <c r="F385" s="114"/>
      <c r="G385" s="114"/>
      <c r="H385" s="114"/>
      <c r="I385" s="114"/>
      <c r="J385" s="114"/>
      <c r="K385" s="114"/>
      <c r="L385" s="114"/>
      <c r="M385" s="114"/>
      <c r="N385" s="114"/>
      <c r="O385" s="114"/>
      <c r="P385" s="114"/>
      <c r="R385" s="114"/>
      <c r="S385" s="114"/>
      <c r="T385" s="114"/>
      <c r="U385" s="114"/>
      <c r="V385" s="114"/>
      <c r="W385" s="109"/>
      <c r="X385" s="109"/>
      <c r="Y385" s="109"/>
      <c r="Z385" s="109"/>
      <c r="AA385" s="109"/>
    </row>
    <row r="386" ht="15.75" customHeight="1">
      <c r="A386" s="108"/>
      <c r="B386" s="114"/>
      <c r="C386" s="114"/>
      <c r="D386" s="114"/>
      <c r="E386" s="114"/>
      <c r="F386" s="114"/>
      <c r="G386" s="114"/>
      <c r="H386" s="114"/>
      <c r="I386" s="114"/>
      <c r="J386" s="114"/>
      <c r="K386" s="114"/>
      <c r="L386" s="114"/>
      <c r="M386" s="114"/>
      <c r="N386" s="114"/>
      <c r="O386" s="114"/>
      <c r="P386" s="114"/>
      <c r="R386" s="114"/>
      <c r="S386" s="114"/>
      <c r="T386" s="114"/>
      <c r="U386" s="114"/>
      <c r="V386" s="114"/>
      <c r="W386" s="109"/>
      <c r="X386" s="109"/>
      <c r="Y386" s="109"/>
      <c r="Z386" s="109"/>
      <c r="AA386" s="109"/>
    </row>
    <row r="387" ht="15.75" customHeight="1">
      <c r="A387" s="108"/>
      <c r="B387" s="114"/>
      <c r="C387" s="114"/>
      <c r="D387" s="114"/>
      <c r="E387" s="114"/>
      <c r="F387" s="114"/>
      <c r="G387" s="114"/>
      <c r="H387" s="114"/>
      <c r="I387" s="114"/>
      <c r="J387" s="114"/>
      <c r="K387" s="114"/>
      <c r="L387" s="114"/>
      <c r="M387" s="114"/>
      <c r="N387" s="114"/>
      <c r="O387" s="114"/>
      <c r="P387" s="114"/>
      <c r="R387" s="114"/>
      <c r="S387" s="114"/>
      <c r="T387" s="114"/>
      <c r="U387" s="114"/>
      <c r="V387" s="114"/>
      <c r="W387" s="109"/>
      <c r="X387" s="109"/>
      <c r="Y387" s="109"/>
      <c r="Z387" s="109"/>
      <c r="AA387" s="109"/>
    </row>
    <row r="388" ht="15.75" customHeight="1">
      <c r="A388" s="108"/>
      <c r="B388" s="114"/>
      <c r="C388" s="114"/>
      <c r="D388" s="114"/>
      <c r="E388" s="114"/>
      <c r="F388" s="114"/>
      <c r="G388" s="114"/>
      <c r="H388" s="114"/>
      <c r="I388" s="114"/>
      <c r="J388" s="114"/>
      <c r="K388" s="114"/>
      <c r="L388" s="114"/>
      <c r="M388" s="114"/>
      <c r="N388" s="114"/>
      <c r="O388" s="114"/>
      <c r="P388" s="114"/>
      <c r="R388" s="114"/>
      <c r="S388" s="114"/>
      <c r="T388" s="114"/>
      <c r="U388" s="114"/>
      <c r="V388" s="114"/>
      <c r="W388" s="109"/>
      <c r="X388" s="109"/>
      <c r="Y388" s="109"/>
      <c r="Z388" s="109"/>
      <c r="AA388" s="109"/>
    </row>
    <row r="389" ht="15.75" customHeight="1">
      <c r="A389" s="108"/>
      <c r="B389" s="114"/>
      <c r="C389" s="114"/>
      <c r="D389" s="114"/>
      <c r="E389" s="114"/>
      <c r="F389" s="114"/>
      <c r="G389" s="114"/>
      <c r="H389" s="114"/>
      <c r="I389" s="114"/>
      <c r="J389" s="114"/>
      <c r="K389" s="114"/>
      <c r="L389" s="114"/>
      <c r="M389" s="114"/>
      <c r="N389" s="114"/>
      <c r="O389" s="114"/>
      <c r="P389" s="114"/>
      <c r="R389" s="114"/>
      <c r="S389" s="114"/>
      <c r="T389" s="114"/>
      <c r="U389" s="114"/>
      <c r="V389" s="114"/>
      <c r="W389" s="109"/>
      <c r="X389" s="109"/>
      <c r="Y389" s="109"/>
      <c r="Z389" s="109"/>
      <c r="AA389" s="109"/>
    </row>
    <row r="390" ht="15.75" customHeight="1">
      <c r="A390" s="108"/>
      <c r="B390" s="114"/>
      <c r="C390" s="114"/>
      <c r="D390" s="114"/>
      <c r="E390" s="114"/>
      <c r="F390" s="114"/>
      <c r="G390" s="114"/>
      <c r="H390" s="114"/>
      <c r="I390" s="114"/>
      <c r="J390" s="114"/>
      <c r="K390" s="114"/>
      <c r="L390" s="114"/>
      <c r="M390" s="114"/>
      <c r="N390" s="114"/>
      <c r="O390" s="114"/>
      <c r="P390" s="114"/>
      <c r="R390" s="114"/>
      <c r="S390" s="114"/>
      <c r="T390" s="114"/>
      <c r="U390" s="114"/>
      <c r="V390" s="114"/>
      <c r="W390" s="109"/>
      <c r="X390" s="109"/>
      <c r="Y390" s="109"/>
      <c r="Z390" s="109"/>
      <c r="AA390" s="109"/>
    </row>
    <row r="391" ht="15.75" customHeight="1">
      <c r="A391" s="108"/>
      <c r="B391" s="114"/>
      <c r="C391" s="114"/>
      <c r="D391" s="114"/>
      <c r="E391" s="114"/>
      <c r="F391" s="114"/>
      <c r="G391" s="114"/>
      <c r="H391" s="114"/>
      <c r="I391" s="114"/>
      <c r="J391" s="114"/>
      <c r="K391" s="114"/>
      <c r="L391" s="114"/>
      <c r="M391" s="114"/>
      <c r="N391" s="114"/>
      <c r="O391" s="114"/>
      <c r="P391" s="114"/>
      <c r="R391" s="114"/>
      <c r="S391" s="114"/>
      <c r="T391" s="114"/>
      <c r="U391" s="114"/>
      <c r="V391" s="114"/>
      <c r="W391" s="109"/>
      <c r="X391" s="109"/>
      <c r="Y391" s="109"/>
      <c r="Z391" s="109"/>
      <c r="AA391" s="109"/>
    </row>
    <row r="392" ht="15.75" customHeight="1">
      <c r="A392" s="108"/>
      <c r="B392" s="114"/>
      <c r="C392" s="114"/>
      <c r="D392" s="114"/>
      <c r="E392" s="114"/>
      <c r="F392" s="114"/>
      <c r="G392" s="114"/>
      <c r="H392" s="114"/>
      <c r="I392" s="114"/>
      <c r="J392" s="114"/>
      <c r="K392" s="114"/>
      <c r="L392" s="114"/>
      <c r="M392" s="114"/>
      <c r="N392" s="114"/>
      <c r="O392" s="114"/>
      <c r="P392" s="114"/>
      <c r="R392" s="114"/>
      <c r="S392" s="114"/>
      <c r="T392" s="114"/>
      <c r="U392" s="114"/>
      <c r="V392" s="114"/>
      <c r="W392" s="109"/>
      <c r="X392" s="109"/>
      <c r="Y392" s="109"/>
      <c r="Z392" s="109"/>
      <c r="AA392" s="109"/>
    </row>
    <row r="393" ht="15.75" customHeight="1">
      <c r="A393" s="108"/>
      <c r="B393" s="114"/>
      <c r="C393" s="114"/>
      <c r="D393" s="114"/>
      <c r="E393" s="114"/>
      <c r="F393" s="114"/>
      <c r="G393" s="114"/>
      <c r="H393" s="114"/>
      <c r="I393" s="114"/>
      <c r="J393" s="114"/>
      <c r="K393" s="114"/>
      <c r="L393" s="114"/>
      <c r="M393" s="114"/>
      <c r="N393" s="114"/>
      <c r="O393" s="114"/>
      <c r="P393" s="114"/>
      <c r="R393" s="114"/>
      <c r="S393" s="114"/>
      <c r="T393" s="114"/>
      <c r="U393" s="114"/>
      <c r="V393" s="114"/>
      <c r="W393" s="109"/>
      <c r="X393" s="109"/>
      <c r="Y393" s="109"/>
      <c r="Z393" s="109"/>
      <c r="AA393" s="109"/>
    </row>
    <row r="394" ht="15.75" customHeight="1">
      <c r="A394" s="108"/>
      <c r="B394" s="114"/>
      <c r="C394" s="114"/>
      <c r="D394" s="114"/>
      <c r="E394" s="114"/>
      <c r="F394" s="114"/>
      <c r="G394" s="114"/>
      <c r="H394" s="114"/>
      <c r="I394" s="114"/>
      <c r="J394" s="114"/>
      <c r="K394" s="114"/>
      <c r="L394" s="114"/>
      <c r="M394" s="114"/>
      <c r="N394" s="114"/>
      <c r="O394" s="114"/>
      <c r="P394" s="114"/>
      <c r="R394" s="114"/>
      <c r="S394" s="114"/>
      <c r="T394" s="114"/>
      <c r="U394" s="114"/>
      <c r="V394" s="114"/>
      <c r="W394" s="109"/>
      <c r="X394" s="109"/>
      <c r="Y394" s="109"/>
      <c r="Z394" s="109"/>
      <c r="AA394" s="109"/>
    </row>
    <row r="395" ht="15.75" customHeight="1">
      <c r="A395" s="108"/>
      <c r="B395" s="114"/>
      <c r="C395" s="114"/>
      <c r="D395" s="114"/>
      <c r="E395" s="114"/>
      <c r="F395" s="114"/>
      <c r="G395" s="114"/>
      <c r="H395" s="114"/>
      <c r="I395" s="114"/>
      <c r="J395" s="114"/>
      <c r="K395" s="114"/>
      <c r="L395" s="114"/>
      <c r="M395" s="114"/>
      <c r="N395" s="114"/>
      <c r="O395" s="114"/>
      <c r="P395" s="114"/>
      <c r="R395" s="114"/>
      <c r="S395" s="114"/>
      <c r="T395" s="114"/>
      <c r="U395" s="114"/>
      <c r="V395" s="114"/>
      <c r="W395" s="109"/>
      <c r="X395" s="109"/>
      <c r="Y395" s="109"/>
      <c r="Z395" s="109"/>
      <c r="AA395" s="109"/>
    </row>
    <row r="396" ht="15.75" customHeight="1">
      <c r="A396" s="108"/>
      <c r="B396" s="114"/>
      <c r="C396" s="114"/>
      <c r="D396" s="114"/>
      <c r="E396" s="114"/>
      <c r="F396" s="114"/>
      <c r="G396" s="114"/>
      <c r="H396" s="114"/>
      <c r="I396" s="114"/>
      <c r="J396" s="114"/>
      <c r="K396" s="114"/>
      <c r="L396" s="114"/>
      <c r="M396" s="114"/>
      <c r="N396" s="114"/>
      <c r="O396" s="114"/>
      <c r="P396" s="114"/>
      <c r="R396" s="114"/>
      <c r="S396" s="114"/>
      <c r="T396" s="114"/>
      <c r="U396" s="114"/>
      <c r="V396" s="114"/>
      <c r="W396" s="109"/>
      <c r="X396" s="109"/>
      <c r="Y396" s="109"/>
      <c r="Z396" s="109"/>
      <c r="AA396" s="109"/>
    </row>
    <row r="397" ht="15.75" customHeight="1">
      <c r="A397" s="108"/>
      <c r="B397" s="114"/>
      <c r="C397" s="114"/>
      <c r="D397" s="114"/>
      <c r="E397" s="114"/>
      <c r="F397" s="114"/>
      <c r="G397" s="114"/>
      <c r="H397" s="114"/>
      <c r="I397" s="114"/>
      <c r="J397" s="114"/>
      <c r="K397" s="114"/>
      <c r="L397" s="114"/>
      <c r="M397" s="114"/>
      <c r="N397" s="114"/>
      <c r="O397" s="114"/>
      <c r="P397" s="114"/>
      <c r="R397" s="114"/>
      <c r="S397" s="114"/>
      <c r="T397" s="114"/>
      <c r="U397" s="114"/>
      <c r="V397" s="114"/>
      <c r="W397" s="109"/>
      <c r="X397" s="109"/>
      <c r="Y397" s="109"/>
      <c r="Z397" s="109"/>
      <c r="AA397" s="109"/>
    </row>
    <row r="398" ht="15.75" customHeight="1">
      <c r="A398" s="108"/>
      <c r="B398" s="114"/>
      <c r="C398" s="114"/>
      <c r="D398" s="114"/>
      <c r="E398" s="114"/>
      <c r="F398" s="114"/>
      <c r="G398" s="114"/>
      <c r="H398" s="114"/>
      <c r="I398" s="114"/>
      <c r="J398" s="114"/>
      <c r="K398" s="114"/>
      <c r="L398" s="114"/>
      <c r="M398" s="114"/>
      <c r="N398" s="114"/>
      <c r="O398" s="114"/>
      <c r="P398" s="114"/>
      <c r="R398" s="114"/>
      <c r="S398" s="114"/>
      <c r="T398" s="114"/>
      <c r="U398" s="114"/>
      <c r="V398" s="114"/>
      <c r="W398" s="109"/>
      <c r="X398" s="109"/>
      <c r="Y398" s="109"/>
      <c r="Z398" s="109"/>
      <c r="AA398" s="109"/>
    </row>
    <row r="399" ht="15.75" customHeight="1">
      <c r="A399" s="108"/>
      <c r="B399" s="114"/>
      <c r="C399" s="114"/>
      <c r="D399" s="114"/>
      <c r="E399" s="114"/>
      <c r="F399" s="114"/>
      <c r="G399" s="114"/>
      <c r="H399" s="114"/>
      <c r="I399" s="114"/>
      <c r="J399" s="114"/>
      <c r="K399" s="114"/>
      <c r="L399" s="114"/>
      <c r="M399" s="114"/>
      <c r="N399" s="114"/>
      <c r="O399" s="114"/>
      <c r="P399" s="114"/>
      <c r="R399" s="114"/>
      <c r="S399" s="114"/>
      <c r="T399" s="114"/>
      <c r="U399" s="114"/>
      <c r="V399" s="114"/>
      <c r="W399" s="109"/>
      <c r="X399" s="109"/>
      <c r="Y399" s="109"/>
      <c r="Z399" s="109"/>
      <c r="AA399" s="109"/>
    </row>
    <row r="400" ht="15.75" customHeight="1">
      <c r="A400" s="108"/>
      <c r="B400" s="114"/>
      <c r="C400" s="114"/>
      <c r="D400" s="114"/>
      <c r="E400" s="114"/>
      <c r="F400" s="114"/>
      <c r="G400" s="114"/>
      <c r="H400" s="114"/>
      <c r="I400" s="114"/>
      <c r="J400" s="114"/>
      <c r="K400" s="114"/>
      <c r="L400" s="114"/>
      <c r="M400" s="114"/>
      <c r="N400" s="114"/>
      <c r="O400" s="114"/>
      <c r="P400" s="114"/>
      <c r="R400" s="114"/>
      <c r="S400" s="114"/>
      <c r="T400" s="114"/>
      <c r="U400" s="114"/>
      <c r="V400" s="114"/>
      <c r="W400" s="109"/>
      <c r="X400" s="109"/>
      <c r="Y400" s="109"/>
      <c r="Z400" s="109"/>
      <c r="AA400" s="109"/>
    </row>
    <row r="401" ht="15.75" customHeight="1">
      <c r="A401" s="108"/>
      <c r="B401" s="114"/>
      <c r="C401" s="114"/>
      <c r="D401" s="114"/>
      <c r="E401" s="114"/>
      <c r="F401" s="114"/>
      <c r="G401" s="114"/>
      <c r="H401" s="114"/>
      <c r="I401" s="114"/>
      <c r="J401" s="114"/>
      <c r="K401" s="114"/>
      <c r="L401" s="114"/>
      <c r="M401" s="114"/>
      <c r="N401" s="114"/>
      <c r="O401" s="114"/>
      <c r="P401" s="114"/>
      <c r="R401" s="114"/>
      <c r="S401" s="114"/>
      <c r="T401" s="114"/>
      <c r="U401" s="114"/>
      <c r="V401" s="114"/>
      <c r="W401" s="109"/>
      <c r="X401" s="109"/>
      <c r="Y401" s="109"/>
      <c r="Z401" s="109"/>
      <c r="AA401" s="109"/>
    </row>
    <row r="402" ht="15.75" customHeight="1">
      <c r="A402" s="108"/>
      <c r="B402" s="114"/>
      <c r="C402" s="114"/>
      <c r="D402" s="114"/>
      <c r="E402" s="114"/>
      <c r="F402" s="114"/>
      <c r="G402" s="114"/>
      <c r="H402" s="114"/>
      <c r="I402" s="114"/>
      <c r="J402" s="114"/>
      <c r="K402" s="114"/>
      <c r="L402" s="114"/>
      <c r="M402" s="114"/>
      <c r="N402" s="114"/>
      <c r="O402" s="114"/>
      <c r="P402" s="114"/>
      <c r="R402" s="114"/>
      <c r="S402" s="114"/>
      <c r="T402" s="114"/>
      <c r="U402" s="114"/>
      <c r="V402" s="114"/>
      <c r="W402" s="109"/>
      <c r="X402" s="109"/>
      <c r="Y402" s="109"/>
      <c r="Z402" s="109"/>
      <c r="AA402" s="109"/>
    </row>
    <row r="403" ht="15.75" customHeight="1">
      <c r="A403" s="108"/>
      <c r="B403" s="114"/>
      <c r="C403" s="114"/>
      <c r="D403" s="114"/>
      <c r="E403" s="114"/>
      <c r="F403" s="114"/>
      <c r="G403" s="114"/>
      <c r="H403" s="114"/>
      <c r="I403" s="114"/>
      <c r="J403" s="114"/>
      <c r="K403" s="114"/>
      <c r="L403" s="114"/>
      <c r="M403" s="114"/>
      <c r="N403" s="114"/>
      <c r="O403" s="114"/>
      <c r="P403" s="114"/>
      <c r="R403" s="114"/>
      <c r="S403" s="114"/>
      <c r="T403" s="114"/>
      <c r="U403" s="114"/>
      <c r="V403" s="114"/>
      <c r="W403" s="109"/>
      <c r="X403" s="109"/>
      <c r="Y403" s="109"/>
      <c r="Z403" s="109"/>
      <c r="AA403" s="109"/>
    </row>
    <row r="404" ht="15.75" customHeight="1">
      <c r="A404" s="108"/>
      <c r="B404" s="114"/>
      <c r="C404" s="114"/>
      <c r="D404" s="114"/>
      <c r="E404" s="114"/>
      <c r="F404" s="114"/>
      <c r="G404" s="114"/>
      <c r="H404" s="114"/>
      <c r="I404" s="114"/>
      <c r="J404" s="114"/>
      <c r="K404" s="114"/>
      <c r="L404" s="114"/>
      <c r="M404" s="114"/>
      <c r="N404" s="114"/>
      <c r="O404" s="114"/>
      <c r="P404" s="114"/>
      <c r="R404" s="114"/>
      <c r="S404" s="114"/>
      <c r="T404" s="114"/>
      <c r="U404" s="114"/>
      <c r="V404" s="114"/>
      <c r="W404" s="109"/>
      <c r="X404" s="109"/>
      <c r="Y404" s="109"/>
      <c r="Z404" s="109"/>
      <c r="AA404" s="109"/>
    </row>
    <row r="405" ht="15.75" customHeight="1">
      <c r="A405" s="108"/>
      <c r="B405" s="114"/>
      <c r="C405" s="114"/>
      <c r="D405" s="114"/>
      <c r="E405" s="114"/>
      <c r="F405" s="114"/>
      <c r="G405" s="114"/>
      <c r="H405" s="114"/>
      <c r="I405" s="114"/>
      <c r="J405" s="114"/>
      <c r="K405" s="114"/>
      <c r="L405" s="114"/>
      <c r="M405" s="114"/>
      <c r="N405" s="114"/>
      <c r="O405" s="114"/>
      <c r="P405" s="114"/>
      <c r="R405" s="114"/>
      <c r="S405" s="114"/>
      <c r="T405" s="114"/>
      <c r="U405" s="114"/>
      <c r="V405" s="114"/>
      <c r="W405" s="109"/>
      <c r="X405" s="109"/>
      <c r="Y405" s="109"/>
      <c r="Z405" s="109"/>
      <c r="AA405" s="109"/>
    </row>
    <row r="406" ht="15.75" customHeight="1">
      <c r="A406" s="108"/>
      <c r="B406" s="114"/>
      <c r="C406" s="114"/>
      <c r="D406" s="114"/>
      <c r="E406" s="114"/>
      <c r="F406" s="114"/>
      <c r="G406" s="114"/>
      <c r="H406" s="114"/>
      <c r="I406" s="114"/>
      <c r="J406" s="114"/>
      <c r="K406" s="114"/>
      <c r="L406" s="114"/>
      <c r="M406" s="114"/>
      <c r="N406" s="114"/>
      <c r="O406" s="114"/>
      <c r="P406" s="114"/>
      <c r="R406" s="114"/>
      <c r="S406" s="114"/>
      <c r="T406" s="114"/>
      <c r="U406" s="114"/>
      <c r="V406" s="114"/>
      <c r="W406" s="109"/>
      <c r="X406" s="109"/>
      <c r="Y406" s="109"/>
      <c r="Z406" s="109"/>
      <c r="AA406" s="109"/>
    </row>
    <row r="407" ht="15.75" customHeight="1">
      <c r="A407" s="108"/>
      <c r="B407" s="114"/>
      <c r="C407" s="114"/>
      <c r="D407" s="114"/>
      <c r="E407" s="114"/>
      <c r="F407" s="114"/>
      <c r="G407" s="114"/>
      <c r="H407" s="114"/>
      <c r="I407" s="114"/>
      <c r="J407" s="114"/>
      <c r="K407" s="114"/>
      <c r="L407" s="114"/>
      <c r="M407" s="114"/>
      <c r="N407" s="114"/>
      <c r="O407" s="114"/>
      <c r="P407" s="114"/>
      <c r="R407" s="114"/>
      <c r="S407" s="114"/>
      <c r="T407" s="114"/>
      <c r="U407" s="114"/>
      <c r="V407" s="114"/>
      <c r="W407" s="109"/>
      <c r="X407" s="109"/>
      <c r="Y407" s="109"/>
      <c r="Z407" s="109"/>
      <c r="AA407" s="109"/>
    </row>
    <row r="408" ht="15.75" customHeight="1">
      <c r="A408" s="108"/>
      <c r="B408" s="114"/>
      <c r="C408" s="114"/>
      <c r="D408" s="114"/>
      <c r="E408" s="114"/>
      <c r="F408" s="114"/>
      <c r="G408" s="114"/>
      <c r="H408" s="114"/>
      <c r="I408" s="114"/>
      <c r="J408" s="114"/>
      <c r="K408" s="114"/>
      <c r="L408" s="114"/>
      <c r="M408" s="114"/>
      <c r="N408" s="114"/>
      <c r="O408" s="114"/>
      <c r="P408" s="114"/>
      <c r="R408" s="114"/>
      <c r="S408" s="114"/>
      <c r="T408" s="114"/>
      <c r="U408" s="114"/>
      <c r="V408" s="114"/>
      <c r="W408" s="109"/>
      <c r="X408" s="109"/>
      <c r="Y408" s="109"/>
      <c r="Z408" s="109"/>
      <c r="AA408" s="109"/>
    </row>
    <row r="409" ht="15.75" customHeight="1">
      <c r="A409" s="108"/>
      <c r="B409" s="114"/>
      <c r="C409" s="114"/>
      <c r="D409" s="114"/>
      <c r="E409" s="114"/>
      <c r="F409" s="114"/>
      <c r="G409" s="114"/>
      <c r="H409" s="114"/>
      <c r="I409" s="114"/>
      <c r="J409" s="114"/>
      <c r="K409" s="114"/>
      <c r="L409" s="114"/>
      <c r="M409" s="114"/>
      <c r="N409" s="114"/>
      <c r="O409" s="114"/>
      <c r="P409" s="114"/>
      <c r="R409" s="114"/>
      <c r="S409" s="114"/>
      <c r="T409" s="114"/>
      <c r="U409" s="114"/>
      <c r="V409" s="114"/>
      <c r="W409" s="109"/>
      <c r="X409" s="109"/>
      <c r="Y409" s="109"/>
      <c r="Z409" s="109"/>
      <c r="AA409" s="109"/>
    </row>
    <row r="410" ht="15.75" customHeight="1">
      <c r="A410" s="108"/>
      <c r="B410" s="114"/>
      <c r="C410" s="114"/>
      <c r="D410" s="114"/>
      <c r="E410" s="114"/>
      <c r="F410" s="114"/>
      <c r="G410" s="114"/>
      <c r="H410" s="114"/>
      <c r="I410" s="114"/>
      <c r="J410" s="114"/>
      <c r="K410" s="114"/>
      <c r="L410" s="114"/>
      <c r="M410" s="114"/>
      <c r="N410" s="114"/>
      <c r="O410" s="114"/>
      <c r="P410" s="114"/>
      <c r="R410" s="114"/>
      <c r="S410" s="114"/>
      <c r="T410" s="114"/>
      <c r="U410" s="114"/>
      <c r="V410" s="114"/>
      <c r="W410" s="109"/>
      <c r="X410" s="109"/>
      <c r="Y410" s="109"/>
      <c r="Z410" s="109"/>
      <c r="AA410" s="109"/>
    </row>
    <row r="411" ht="15.75" customHeight="1">
      <c r="A411" s="108"/>
      <c r="B411" s="114"/>
      <c r="C411" s="114"/>
      <c r="D411" s="114"/>
      <c r="E411" s="114"/>
      <c r="F411" s="114"/>
      <c r="G411" s="114"/>
      <c r="H411" s="114"/>
      <c r="I411" s="114"/>
      <c r="J411" s="114"/>
      <c r="K411" s="114"/>
      <c r="L411" s="114"/>
      <c r="M411" s="114"/>
      <c r="N411" s="114"/>
      <c r="O411" s="114"/>
      <c r="P411" s="114"/>
      <c r="R411" s="114"/>
      <c r="S411" s="114"/>
      <c r="T411" s="114"/>
      <c r="U411" s="114"/>
      <c r="V411" s="114"/>
      <c r="W411" s="109"/>
      <c r="X411" s="109"/>
      <c r="Y411" s="109"/>
      <c r="Z411" s="109"/>
      <c r="AA411" s="109"/>
    </row>
    <row r="412" ht="15.75" customHeight="1">
      <c r="A412" s="108"/>
      <c r="B412" s="114"/>
      <c r="C412" s="114"/>
      <c r="D412" s="114"/>
      <c r="E412" s="114"/>
      <c r="F412" s="114"/>
      <c r="G412" s="114"/>
      <c r="H412" s="114"/>
      <c r="I412" s="114"/>
      <c r="J412" s="114"/>
      <c r="K412" s="114"/>
      <c r="L412" s="114"/>
      <c r="M412" s="114"/>
      <c r="N412" s="114"/>
      <c r="O412" s="114"/>
      <c r="P412" s="114"/>
      <c r="R412" s="114"/>
      <c r="S412" s="114"/>
      <c r="T412" s="114"/>
      <c r="U412" s="114"/>
      <c r="V412" s="114"/>
      <c r="W412" s="109"/>
      <c r="X412" s="109"/>
      <c r="Y412" s="109"/>
      <c r="Z412" s="109"/>
      <c r="AA412" s="109"/>
    </row>
    <row r="413" ht="15.75" customHeight="1">
      <c r="A413" s="108"/>
      <c r="B413" s="114"/>
      <c r="C413" s="114"/>
      <c r="D413" s="114"/>
      <c r="E413" s="114"/>
      <c r="F413" s="114"/>
      <c r="G413" s="114"/>
      <c r="H413" s="114"/>
      <c r="I413" s="114"/>
      <c r="J413" s="114"/>
      <c r="K413" s="114"/>
      <c r="L413" s="114"/>
      <c r="M413" s="114"/>
      <c r="N413" s="114"/>
      <c r="O413" s="114"/>
      <c r="P413" s="114"/>
      <c r="R413" s="114"/>
      <c r="S413" s="114"/>
      <c r="T413" s="114"/>
      <c r="U413" s="114"/>
      <c r="V413" s="114"/>
      <c r="W413" s="109"/>
      <c r="X413" s="109"/>
      <c r="Y413" s="109"/>
      <c r="Z413" s="109"/>
      <c r="AA413" s="109"/>
    </row>
    <row r="414" ht="15.75" customHeight="1">
      <c r="A414" s="108"/>
      <c r="B414" s="114"/>
      <c r="C414" s="114"/>
      <c r="D414" s="114"/>
      <c r="E414" s="114"/>
      <c r="F414" s="114"/>
      <c r="G414" s="114"/>
      <c r="H414" s="114"/>
      <c r="I414" s="114"/>
      <c r="J414" s="114"/>
      <c r="K414" s="114"/>
      <c r="L414" s="114"/>
      <c r="M414" s="114"/>
      <c r="N414" s="114"/>
      <c r="O414" s="114"/>
      <c r="P414" s="114"/>
      <c r="R414" s="114"/>
      <c r="S414" s="114"/>
      <c r="T414" s="114"/>
      <c r="U414" s="114"/>
      <c r="V414" s="114"/>
      <c r="W414" s="109"/>
      <c r="X414" s="109"/>
      <c r="Y414" s="109"/>
      <c r="Z414" s="109"/>
      <c r="AA414" s="109"/>
    </row>
    <row r="415" ht="15.75" customHeight="1">
      <c r="A415" s="108"/>
      <c r="B415" s="114"/>
      <c r="C415" s="114"/>
      <c r="D415" s="114"/>
      <c r="E415" s="114"/>
      <c r="F415" s="114"/>
      <c r="G415" s="114"/>
      <c r="H415" s="114"/>
      <c r="I415" s="114"/>
      <c r="J415" s="114"/>
      <c r="K415" s="114"/>
      <c r="L415" s="114"/>
      <c r="M415" s="114"/>
      <c r="N415" s="114"/>
      <c r="O415" s="114"/>
      <c r="P415" s="114"/>
      <c r="R415" s="114"/>
      <c r="S415" s="114"/>
      <c r="T415" s="114"/>
      <c r="U415" s="114"/>
      <c r="V415" s="114"/>
      <c r="W415" s="109"/>
      <c r="X415" s="109"/>
      <c r="Y415" s="109"/>
      <c r="Z415" s="109"/>
      <c r="AA415" s="109"/>
    </row>
    <row r="416" ht="15.75" customHeight="1">
      <c r="A416" s="108"/>
      <c r="B416" s="114"/>
      <c r="C416" s="114"/>
      <c r="D416" s="114"/>
      <c r="E416" s="114"/>
      <c r="F416" s="114"/>
      <c r="G416" s="114"/>
      <c r="H416" s="114"/>
      <c r="I416" s="114"/>
      <c r="J416" s="114"/>
      <c r="K416" s="114"/>
      <c r="L416" s="114"/>
      <c r="M416" s="114"/>
      <c r="N416" s="114"/>
      <c r="O416" s="114"/>
      <c r="P416" s="114"/>
      <c r="R416" s="114"/>
      <c r="S416" s="114"/>
      <c r="T416" s="114"/>
      <c r="U416" s="114"/>
      <c r="V416" s="114"/>
      <c r="W416" s="109"/>
      <c r="X416" s="109"/>
      <c r="Y416" s="109"/>
      <c r="Z416" s="109"/>
      <c r="AA416" s="109"/>
    </row>
    <row r="417" ht="15.75" customHeight="1">
      <c r="A417" s="108"/>
      <c r="B417" s="114"/>
      <c r="C417" s="114"/>
      <c r="D417" s="114"/>
      <c r="E417" s="114"/>
      <c r="F417" s="114"/>
      <c r="G417" s="114"/>
      <c r="H417" s="114"/>
      <c r="I417" s="114"/>
      <c r="J417" s="114"/>
      <c r="K417" s="114"/>
      <c r="L417" s="114"/>
      <c r="M417" s="114"/>
      <c r="N417" s="114"/>
      <c r="O417" s="114"/>
      <c r="P417" s="114"/>
      <c r="R417" s="114"/>
      <c r="S417" s="114"/>
      <c r="T417" s="114"/>
      <c r="U417" s="114"/>
      <c r="V417" s="114"/>
      <c r="W417" s="109"/>
      <c r="X417" s="109"/>
      <c r="Y417" s="109"/>
      <c r="Z417" s="109"/>
      <c r="AA417" s="109"/>
    </row>
    <row r="418" ht="15.75" customHeight="1">
      <c r="A418" s="108"/>
      <c r="B418" s="114"/>
      <c r="C418" s="114"/>
      <c r="D418" s="114"/>
      <c r="E418" s="114"/>
      <c r="F418" s="114"/>
      <c r="G418" s="114"/>
      <c r="H418" s="114"/>
      <c r="I418" s="114"/>
      <c r="J418" s="114"/>
      <c r="K418" s="114"/>
      <c r="L418" s="114"/>
      <c r="M418" s="114"/>
      <c r="N418" s="114"/>
      <c r="O418" s="114"/>
      <c r="P418" s="114"/>
      <c r="R418" s="114"/>
      <c r="S418" s="114"/>
      <c r="T418" s="114"/>
      <c r="U418" s="114"/>
      <c r="V418" s="114"/>
      <c r="W418" s="109"/>
      <c r="X418" s="109"/>
      <c r="Y418" s="109"/>
      <c r="Z418" s="109"/>
      <c r="AA418" s="109"/>
    </row>
    <row r="419" ht="15.75" customHeight="1">
      <c r="A419" s="108"/>
      <c r="B419" s="114"/>
      <c r="C419" s="114"/>
      <c r="D419" s="114"/>
      <c r="E419" s="114"/>
      <c r="F419" s="114"/>
      <c r="G419" s="114"/>
      <c r="H419" s="114"/>
      <c r="I419" s="114"/>
      <c r="J419" s="114"/>
      <c r="K419" s="114"/>
      <c r="L419" s="114"/>
      <c r="M419" s="114"/>
      <c r="N419" s="114"/>
      <c r="O419" s="114"/>
      <c r="P419" s="114"/>
      <c r="R419" s="114"/>
      <c r="S419" s="114"/>
      <c r="T419" s="114"/>
      <c r="U419" s="114"/>
      <c r="V419" s="114"/>
      <c r="W419" s="109"/>
      <c r="X419" s="109"/>
      <c r="Y419" s="109"/>
      <c r="Z419" s="109"/>
      <c r="AA419" s="109"/>
    </row>
    <row r="420" ht="15.75" customHeight="1">
      <c r="A420" s="108"/>
      <c r="B420" s="114"/>
      <c r="C420" s="114"/>
      <c r="D420" s="114"/>
      <c r="E420" s="114"/>
      <c r="F420" s="114"/>
      <c r="G420" s="114"/>
      <c r="H420" s="114"/>
      <c r="I420" s="114"/>
      <c r="J420" s="114"/>
      <c r="K420" s="114"/>
      <c r="L420" s="114"/>
      <c r="M420" s="114"/>
      <c r="N420" s="114"/>
      <c r="O420" s="114"/>
      <c r="P420" s="114"/>
      <c r="R420" s="114"/>
      <c r="S420" s="114"/>
      <c r="T420" s="114"/>
      <c r="U420" s="114"/>
      <c r="V420" s="114"/>
      <c r="W420" s="109"/>
      <c r="X420" s="109"/>
      <c r="Y420" s="109"/>
      <c r="Z420" s="109"/>
      <c r="AA420" s="109"/>
    </row>
    <row r="421" ht="15.75" customHeight="1">
      <c r="A421" s="108"/>
      <c r="B421" s="114"/>
      <c r="C421" s="114"/>
      <c r="D421" s="114"/>
      <c r="E421" s="114"/>
      <c r="F421" s="114"/>
      <c r="G421" s="114"/>
      <c r="H421" s="114"/>
      <c r="I421" s="114"/>
      <c r="J421" s="114"/>
      <c r="K421" s="114"/>
      <c r="L421" s="114"/>
      <c r="M421" s="114"/>
      <c r="N421" s="114"/>
      <c r="O421" s="114"/>
      <c r="P421" s="114"/>
      <c r="R421" s="114"/>
      <c r="S421" s="114"/>
      <c r="T421" s="114"/>
      <c r="U421" s="114"/>
      <c r="V421" s="114"/>
      <c r="W421" s="109"/>
      <c r="X421" s="109"/>
      <c r="Y421" s="109"/>
      <c r="Z421" s="109"/>
      <c r="AA421" s="109"/>
    </row>
    <row r="422" ht="15.75" customHeight="1">
      <c r="A422" s="108"/>
      <c r="B422" s="114"/>
      <c r="C422" s="114"/>
      <c r="D422" s="114"/>
      <c r="E422" s="114"/>
      <c r="F422" s="114"/>
      <c r="G422" s="114"/>
      <c r="H422" s="114"/>
      <c r="I422" s="114"/>
      <c r="J422" s="114"/>
      <c r="K422" s="114"/>
      <c r="L422" s="114"/>
      <c r="M422" s="114"/>
      <c r="N422" s="114"/>
      <c r="O422" s="114"/>
      <c r="P422" s="114"/>
      <c r="R422" s="114"/>
      <c r="S422" s="114"/>
      <c r="T422" s="114"/>
      <c r="U422" s="114"/>
      <c r="V422" s="114"/>
      <c r="W422" s="109"/>
      <c r="X422" s="109"/>
      <c r="Y422" s="109"/>
      <c r="Z422" s="109"/>
      <c r="AA422" s="109"/>
    </row>
    <row r="423" ht="15.75" customHeight="1">
      <c r="A423" s="108"/>
      <c r="B423" s="114"/>
      <c r="C423" s="114"/>
      <c r="D423" s="114"/>
      <c r="E423" s="114"/>
      <c r="F423" s="114"/>
      <c r="G423" s="114"/>
      <c r="H423" s="114"/>
      <c r="I423" s="114"/>
      <c r="J423" s="114"/>
      <c r="K423" s="114"/>
      <c r="L423" s="114"/>
      <c r="M423" s="114"/>
      <c r="N423" s="114"/>
      <c r="O423" s="114"/>
      <c r="P423" s="114"/>
      <c r="R423" s="114"/>
      <c r="S423" s="114"/>
      <c r="T423" s="114"/>
      <c r="U423" s="114"/>
      <c r="V423" s="114"/>
      <c r="W423" s="109"/>
      <c r="X423" s="109"/>
      <c r="Y423" s="109"/>
      <c r="Z423" s="109"/>
      <c r="AA423" s="109"/>
    </row>
    <row r="424" ht="15.75" customHeight="1">
      <c r="A424" s="108"/>
      <c r="B424" s="114"/>
      <c r="C424" s="114"/>
      <c r="D424" s="114"/>
      <c r="E424" s="114"/>
      <c r="F424" s="114"/>
      <c r="G424" s="114"/>
      <c r="H424" s="114"/>
      <c r="I424" s="114"/>
      <c r="J424" s="114"/>
      <c r="K424" s="114"/>
      <c r="L424" s="114"/>
      <c r="M424" s="114"/>
      <c r="N424" s="114"/>
      <c r="O424" s="114"/>
      <c r="P424" s="114"/>
      <c r="R424" s="114"/>
      <c r="S424" s="114"/>
      <c r="T424" s="114"/>
      <c r="U424" s="114"/>
      <c r="V424" s="114"/>
      <c r="W424" s="109"/>
      <c r="X424" s="109"/>
      <c r="Y424" s="109"/>
      <c r="Z424" s="109"/>
      <c r="AA424" s="109"/>
    </row>
    <row r="425" ht="15.75" customHeight="1">
      <c r="A425" s="108"/>
      <c r="B425" s="114"/>
      <c r="C425" s="114"/>
      <c r="D425" s="114"/>
      <c r="E425" s="114"/>
      <c r="F425" s="114"/>
      <c r="G425" s="114"/>
      <c r="H425" s="114"/>
      <c r="I425" s="114"/>
      <c r="J425" s="114"/>
      <c r="K425" s="114"/>
      <c r="L425" s="114"/>
      <c r="M425" s="114"/>
      <c r="N425" s="114"/>
      <c r="O425" s="114"/>
      <c r="P425" s="114"/>
      <c r="R425" s="114"/>
      <c r="S425" s="114"/>
      <c r="T425" s="114"/>
      <c r="U425" s="114"/>
      <c r="V425" s="114"/>
      <c r="W425" s="109"/>
      <c r="X425" s="109"/>
      <c r="Y425" s="109"/>
      <c r="Z425" s="109"/>
      <c r="AA425" s="109"/>
    </row>
    <row r="426" ht="15.75" customHeight="1">
      <c r="A426" s="108"/>
      <c r="B426" s="114"/>
      <c r="C426" s="114"/>
      <c r="D426" s="114"/>
      <c r="E426" s="114"/>
      <c r="F426" s="114"/>
      <c r="G426" s="114"/>
      <c r="H426" s="114"/>
      <c r="I426" s="114"/>
      <c r="J426" s="114"/>
      <c r="K426" s="114"/>
      <c r="L426" s="114"/>
      <c r="M426" s="114"/>
      <c r="N426" s="114"/>
      <c r="O426" s="114"/>
      <c r="P426" s="114"/>
      <c r="R426" s="114"/>
      <c r="S426" s="114"/>
      <c r="T426" s="114"/>
      <c r="U426" s="114"/>
      <c r="V426" s="114"/>
      <c r="W426" s="109"/>
      <c r="X426" s="109"/>
      <c r="Y426" s="109"/>
      <c r="Z426" s="109"/>
      <c r="AA426" s="109"/>
    </row>
    <row r="427" ht="15.75" customHeight="1">
      <c r="A427" s="108"/>
      <c r="B427" s="114"/>
      <c r="C427" s="114"/>
      <c r="D427" s="114"/>
      <c r="E427" s="114"/>
      <c r="F427" s="114"/>
      <c r="G427" s="114"/>
      <c r="H427" s="114"/>
      <c r="I427" s="114"/>
      <c r="J427" s="114"/>
      <c r="K427" s="114"/>
      <c r="L427" s="114"/>
      <c r="M427" s="114"/>
      <c r="N427" s="114"/>
      <c r="O427" s="114"/>
      <c r="P427" s="114"/>
      <c r="R427" s="114"/>
      <c r="S427" s="114"/>
      <c r="T427" s="114"/>
      <c r="U427" s="114"/>
      <c r="V427" s="114"/>
      <c r="W427" s="109"/>
      <c r="X427" s="109"/>
      <c r="Y427" s="109"/>
      <c r="Z427" s="109"/>
      <c r="AA427" s="109"/>
    </row>
    <row r="428" ht="15.75" customHeight="1">
      <c r="A428" s="108"/>
      <c r="B428" s="114"/>
      <c r="C428" s="114"/>
      <c r="D428" s="114"/>
      <c r="E428" s="114"/>
      <c r="F428" s="114"/>
      <c r="G428" s="114"/>
      <c r="H428" s="114"/>
      <c r="I428" s="114"/>
      <c r="J428" s="114"/>
      <c r="K428" s="114"/>
      <c r="L428" s="114"/>
      <c r="M428" s="114"/>
      <c r="N428" s="114"/>
      <c r="O428" s="114"/>
      <c r="P428" s="114"/>
      <c r="R428" s="114"/>
      <c r="S428" s="114"/>
      <c r="T428" s="114"/>
      <c r="U428" s="114"/>
      <c r="V428" s="114"/>
      <c r="W428" s="109"/>
      <c r="X428" s="109"/>
      <c r="Y428" s="109"/>
      <c r="Z428" s="109"/>
      <c r="AA428" s="109"/>
    </row>
    <row r="429" ht="15.75" customHeight="1">
      <c r="A429" s="108"/>
      <c r="B429" s="114"/>
      <c r="C429" s="114"/>
      <c r="D429" s="114"/>
      <c r="E429" s="114"/>
      <c r="F429" s="114"/>
      <c r="G429" s="114"/>
      <c r="H429" s="114"/>
      <c r="I429" s="114"/>
      <c r="J429" s="114"/>
      <c r="K429" s="114"/>
      <c r="L429" s="114"/>
      <c r="M429" s="114"/>
      <c r="N429" s="114"/>
      <c r="O429" s="114"/>
      <c r="P429" s="114"/>
      <c r="R429" s="114"/>
      <c r="S429" s="114"/>
      <c r="T429" s="114"/>
      <c r="U429" s="114"/>
      <c r="V429" s="114"/>
      <c r="W429" s="109"/>
      <c r="X429" s="109"/>
      <c r="Y429" s="109"/>
      <c r="Z429" s="109"/>
      <c r="AA429" s="109"/>
    </row>
    <row r="430" ht="15.75" customHeight="1">
      <c r="A430" s="108"/>
      <c r="B430" s="114"/>
      <c r="C430" s="114"/>
      <c r="D430" s="114"/>
      <c r="E430" s="114"/>
      <c r="F430" s="114"/>
      <c r="G430" s="114"/>
      <c r="H430" s="114"/>
      <c r="I430" s="114"/>
      <c r="J430" s="114"/>
      <c r="K430" s="114"/>
      <c r="L430" s="114"/>
      <c r="M430" s="114"/>
      <c r="N430" s="114"/>
      <c r="O430" s="114"/>
      <c r="P430" s="114"/>
      <c r="R430" s="114"/>
      <c r="S430" s="114"/>
      <c r="T430" s="114"/>
      <c r="U430" s="114"/>
      <c r="V430" s="114"/>
      <c r="W430" s="109"/>
      <c r="X430" s="109"/>
      <c r="Y430" s="109"/>
      <c r="Z430" s="109"/>
      <c r="AA430" s="109"/>
    </row>
    <row r="431" ht="15.75" customHeight="1">
      <c r="A431" s="108"/>
      <c r="B431" s="114"/>
      <c r="C431" s="114"/>
      <c r="D431" s="114"/>
      <c r="E431" s="114"/>
      <c r="F431" s="114"/>
      <c r="G431" s="114"/>
      <c r="H431" s="114"/>
      <c r="I431" s="114"/>
      <c r="J431" s="114"/>
      <c r="K431" s="114"/>
      <c r="L431" s="114"/>
      <c r="M431" s="114"/>
      <c r="N431" s="114"/>
      <c r="O431" s="114"/>
      <c r="P431" s="114"/>
      <c r="R431" s="114"/>
      <c r="S431" s="114"/>
      <c r="T431" s="114"/>
      <c r="U431" s="114"/>
      <c r="V431" s="114"/>
      <c r="W431" s="109"/>
      <c r="X431" s="109"/>
      <c r="Y431" s="109"/>
      <c r="Z431" s="109"/>
      <c r="AA431" s="109"/>
    </row>
    <row r="432" ht="15.75" customHeight="1">
      <c r="A432" s="108"/>
      <c r="B432" s="114"/>
      <c r="C432" s="114"/>
      <c r="D432" s="114"/>
      <c r="E432" s="114"/>
      <c r="F432" s="114"/>
      <c r="G432" s="114"/>
      <c r="H432" s="114"/>
      <c r="I432" s="114"/>
      <c r="J432" s="114"/>
      <c r="K432" s="114"/>
      <c r="L432" s="114"/>
      <c r="M432" s="114"/>
      <c r="N432" s="114"/>
      <c r="O432" s="114"/>
      <c r="P432" s="114"/>
      <c r="R432" s="114"/>
      <c r="S432" s="114"/>
      <c r="T432" s="114"/>
      <c r="U432" s="114"/>
      <c r="V432" s="114"/>
      <c r="W432" s="109"/>
      <c r="X432" s="109"/>
      <c r="Y432" s="109"/>
      <c r="Z432" s="109"/>
      <c r="AA432" s="109"/>
    </row>
    <row r="433" ht="15.75" customHeight="1">
      <c r="A433" s="108"/>
      <c r="B433" s="114"/>
      <c r="C433" s="114"/>
      <c r="D433" s="114"/>
      <c r="E433" s="114"/>
      <c r="F433" s="114"/>
      <c r="G433" s="114"/>
      <c r="H433" s="114"/>
      <c r="I433" s="114"/>
      <c r="J433" s="114"/>
      <c r="K433" s="114"/>
      <c r="L433" s="114"/>
      <c r="M433" s="114"/>
      <c r="N433" s="114"/>
      <c r="O433" s="114"/>
      <c r="P433" s="114"/>
      <c r="R433" s="114"/>
      <c r="S433" s="114"/>
      <c r="T433" s="114"/>
      <c r="U433" s="114"/>
      <c r="V433" s="114"/>
      <c r="W433" s="109"/>
      <c r="X433" s="109"/>
      <c r="Y433" s="109"/>
      <c r="Z433" s="109"/>
      <c r="AA433" s="109"/>
    </row>
    <row r="434" ht="15.75" customHeight="1">
      <c r="A434" s="108"/>
      <c r="B434" s="114"/>
      <c r="C434" s="114"/>
      <c r="D434" s="114"/>
      <c r="E434" s="114"/>
      <c r="F434" s="114"/>
      <c r="G434" s="114"/>
      <c r="H434" s="114"/>
      <c r="I434" s="114"/>
      <c r="J434" s="114"/>
      <c r="K434" s="114"/>
      <c r="L434" s="114"/>
      <c r="M434" s="114"/>
      <c r="N434" s="114"/>
      <c r="O434" s="114"/>
      <c r="P434" s="114"/>
      <c r="R434" s="114"/>
      <c r="S434" s="114"/>
      <c r="T434" s="114"/>
      <c r="U434" s="114"/>
      <c r="V434" s="114"/>
      <c r="W434" s="109"/>
      <c r="X434" s="109"/>
      <c r="Y434" s="109"/>
      <c r="Z434" s="109"/>
      <c r="AA434" s="109"/>
    </row>
    <row r="435" ht="15.75" customHeight="1">
      <c r="A435" s="108"/>
      <c r="B435" s="114"/>
      <c r="C435" s="114"/>
      <c r="D435" s="114"/>
      <c r="E435" s="114"/>
      <c r="F435" s="114"/>
      <c r="G435" s="114"/>
      <c r="H435" s="114"/>
      <c r="I435" s="114"/>
      <c r="J435" s="114"/>
      <c r="K435" s="114"/>
      <c r="L435" s="114"/>
      <c r="M435" s="114"/>
      <c r="N435" s="114"/>
      <c r="O435" s="114"/>
      <c r="P435" s="114"/>
      <c r="R435" s="114"/>
      <c r="S435" s="114"/>
      <c r="T435" s="114"/>
      <c r="U435" s="114"/>
      <c r="V435" s="114"/>
      <c r="W435" s="109"/>
      <c r="X435" s="109"/>
      <c r="Y435" s="109"/>
      <c r="Z435" s="109"/>
      <c r="AA435" s="109"/>
    </row>
    <row r="436" ht="15.75" customHeight="1">
      <c r="A436" s="108"/>
      <c r="B436" s="114"/>
      <c r="C436" s="114"/>
      <c r="D436" s="114"/>
      <c r="E436" s="114"/>
      <c r="F436" s="114"/>
      <c r="G436" s="114"/>
      <c r="H436" s="114"/>
      <c r="I436" s="114"/>
      <c r="J436" s="114"/>
      <c r="K436" s="114"/>
      <c r="L436" s="114"/>
      <c r="M436" s="114"/>
      <c r="N436" s="114"/>
      <c r="O436" s="114"/>
      <c r="P436" s="114"/>
      <c r="R436" s="114"/>
      <c r="S436" s="114"/>
      <c r="T436" s="114"/>
      <c r="U436" s="114"/>
      <c r="V436" s="114"/>
      <c r="W436" s="109"/>
      <c r="X436" s="109"/>
      <c r="Y436" s="109"/>
      <c r="Z436" s="109"/>
      <c r="AA436" s="109"/>
    </row>
    <row r="437" ht="15.75" customHeight="1">
      <c r="A437" s="108"/>
      <c r="B437" s="114"/>
      <c r="C437" s="114"/>
      <c r="D437" s="114"/>
      <c r="E437" s="114"/>
      <c r="F437" s="114"/>
      <c r="G437" s="114"/>
      <c r="H437" s="114"/>
      <c r="I437" s="114"/>
      <c r="J437" s="114"/>
      <c r="K437" s="114"/>
      <c r="L437" s="114"/>
      <c r="M437" s="114"/>
      <c r="N437" s="114"/>
      <c r="O437" s="114"/>
      <c r="P437" s="114"/>
      <c r="R437" s="114"/>
      <c r="S437" s="114"/>
      <c r="T437" s="114"/>
      <c r="U437" s="114"/>
      <c r="V437" s="114"/>
      <c r="W437" s="109"/>
      <c r="X437" s="109"/>
      <c r="Y437" s="109"/>
      <c r="Z437" s="109"/>
      <c r="AA437" s="109"/>
    </row>
    <row r="438" ht="15.75" customHeight="1">
      <c r="A438" s="108"/>
      <c r="B438" s="114"/>
      <c r="C438" s="114"/>
      <c r="D438" s="114"/>
      <c r="E438" s="114"/>
      <c r="F438" s="114"/>
      <c r="G438" s="114"/>
      <c r="H438" s="114"/>
      <c r="I438" s="114"/>
      <c r="J438" s="114"/>
      <c r="K438" s="114"/>
      <c r="L438" s="114"/>
      <c r="M438" s="114"/>
      <c r="N438" s="114"/>
      <c r="O438" s="114"/>
      <c r="P438" s="114"/>
      <c r="R438" s="114"/>
      <c r="S438" s="114"/>
      <c r="T438" s="114"/>
      <c r="U438" s="114"/>
      <c r="V438" s="114"/>
      <c r="W438" s="109"/>
      <c r="X438" s="109"/>
      <c r="Y438" s="109"/>
      <c r="Z438" s="109"/>
      <c r="AA438" s="109"/>
    </row>
    <row r="439" ht="15.75" customHeight="1">
      <c r="A439" s="108"/>
      <c r="B439" s="114"/>
      <c r="C439" s="114"/>
      <c r="D439" s="114"/>
      <c r="E439" s="114"/>
      <c r="F439" s="114"/>
      <c r="G439" s="114"/>
      <c r="H439" s="114"/>
      <c r="I439" s="114"/>
      <c r="J439" s="114"/>
      <c r="K439" s="114"/>
      <c r="L439" s="114"/>
      <c r="M439" s="114"/>
      <c r="N439" s="114"/>
      <c r="O439" s="114"/>
      <c r="P439" s="114"/>
      <c r="R439" s="114"/>
      <c r="S439" s="114"/>
      <c r="T439" s="114"/>
      <c r="U439" s="114"/>
      <c r="V439" s="114"/>
      <c r="W439" s="109"/>
      <c r="X439" s="109"/>
      <c r="Y439" s="109"/>
      <c r="Z439" s="109"/>
      <c r="AA439" s="109"/>
    </row>
    <row r="440" ht="15.75" customHeight="1">
      <c r="A440" s="108"/>
      <c r="B440" s="114"/>
      <c r="C440" s="114"/>
      <c r="D440" s="114"/>
      <c r="E440" s="114"/>
      <c r="F440" s="114"/>
      <c r="G440" s="114"/>
      <c r="H440" s="114"/>
      <c r="I440" s="114"/>
      <c r="J440" s="114"/>
      <c r="K440" s="114"/>
      <c r="L440" s="114"/>
      <c r="M440" s="114"/>
      <c r="N440" s="114"/>
      <c r="O440" s="114"/>
      <c r="P440" s="114"/>
      <c r="R440" s="114"/>
      <c r="S440" s="114"/>
      <c r="T440" s="114"/>
      <c r="U440" s="114"/>
      <c r="V440" s="114"/>
      <c r="W440" s="109"/>
      <c r="X440" s="109"/>
      <c r="Y440" s="109"/>
      <c r="Z440" s="109"/>
      <c r="AA440" s="109"/>
    </row>
    <row r="441" ht="15.75" customHeight="1">
      <c r="A441" s="108"/>
      <c r="B441" s="114"/>
      <c r="C441" s="114"/>
      <c r="D441" s="114"/>
      <c r="E441" s="114"/>
      <c r="F441" s="114"/>
      <c r="G441" s="114"/>
      <c r="H441" s="114"/>
      <c r="I441" s="114"/>
      <c r="J441" s="114"/>
      <c r="K441" s="114"/>
      <c r="L441" s="114"/>
      <c r="M441" s="114"/>
      <c r="N441" s="114"/>
      <c r="O441" s="114"/>
      <c r="P441" s="114"/>
      <c r="R441" s="114"/>
      <c r="S441" s="114"/>
      <c r="T441" s="114"/>
      <c r="U441" s="114"/>
      <c r="V441" s="114"/>
      <c r="W441" s="109"/>
      <c r="X441" s="109"/>
      <c r="Y441" s="109"/>
      <c r="Z441" s="109"/>
      <c r="AA441" s="109"/>
    </row>
    <row r="442" ht="15.75" customHeight="1">
      <c r="A442" s="108"/>
      <c r="B442" s="114"/>
      <c r="C442" s="114"/>
      <c r="D442" s="114"/>
      <c r="E442" s="114"/>
      <c r="F442" s="114"/>
      <c r="G442" s="114"/>
      <c r="H442" s="114"/>
      <c r="I442" s="114"/>
      <c r="J442" s="114"/>
      <c r="K442" s="114"/>
      <c r="L442" s="114"/>
      <c r="M442" s="114"/>
      <c r="N442" s="114"/>
      <c r="O442" s="114"/>
      <c r="P442" s="114"/>
      <c r="R442" s="114"/>
      <c r="S442" s="114"/>
      <c r="T442" s="114"/>
      <c r="U442" s="114"/>
      <c r="V442" s="114"/>
      <c r="W442" s="109"/>
      <c r="X442" s="109"/>
      <c r="Y442" s="109"/>
      <c r="Z442" s="109"/>
      <c r="AA442" s="109"/>
    </row>
    <row r="443" ht="15.75" customHeight="1">
      <c r="A443" s="108"/>
      <c r="B443" s="114"/>
      <c r="C443" s="114"/>
      <c r="D443" s="114"/>
      <c r="E443" s="114"/>
      <c r="F443" s="114"/>
      <c r="G443" s="114"/>
      <c r="H443" s="114"/>
      <c r="I443" s="114"/>
      <c r="J443" s="114"/>
      <c r="K443" s="114"/>
      <c r="L443" s="114"/>
      <c r="M443" s="114"/>
      <c r="N443" s="114"/>
      <c r="O443" s="114"/>
      <c r="P443" s="114"/>
      <c r="R443" s="114"/>
      <c r="S443" s="114"/>
      <c r="T443" s="114"/>
      <c r="U443" s="114"/>
      <c r="V443" s="114"/>
      <c r="W443" s="109"/>
      <c r="X443" s="109"/>
      <c r="Y443" s="109"/>
      <c r="Z443" s="109"/>
      <c r="AA443" s="109"/>
    </row>
    <row r="444" ht="15.75" customHeight="1">
      <c r="A444" s="108"/>
      <c r="B444" s="114"/>
      <c r="C444" s="114"/>
      <c r="D444" s="114"/>
      <c r="E444" s="114"/>
      <c r="F444" s="114"/>
      <c r="G444" s="114"/>
      <c r="H444" s="114"/>
      <c r="I444" s="114"/>
      <c r="J444" s="114"/>
      <c r="K444" s="114"/>
      <c r="L444" s="114"/>
      <c r="M444" s="114"/>
      <c r="N444" s="114"/>
      <c r="O444" s="114"/>
      <c r="P444" s="114"/>
      <c r="R444" s="114"/>
      <c r="S444" s="114"/>
      <c r="T444" s="114"/>
      <c r="U444" s="114"/>
      <c r="V444" s="114"/>
      <c r="W444" s="109"/>
      <c r="X444" s="109"/>
      <c r="Y444" s="109"/>
      <c r="Z444" s="109"/>
      <c r="AA444" s="109"/>
    </row>
    <row r="445" ht="15.75" customHeight="1">
      <c r="A445" s="108"/>
      <c r="B445" s="114"/>
      <c r="C445" s="114"/>
      <c r="D445" s="114"/>
      <c r="E445" s="114"/>
      <c r="F445" s="114"/>
      <c r="G445" s="114"/>
      <c r="H445" s="114"/>
      <c r="I445" s="114"/>
      <c r="J445" s="114"/>
      <c r="K445" s="114"/>
      <c r="L445" s="114"/>
      <c r="M445" s="114"/>
      <c r="N445" s="114"/>
      <c r="O445" s="114"/>
      <c r="P445" s="114"/>
      <c r="R445" s="114"/>
      <c r="S445" s="114"/>
      <c r="T445" s="114"/>
      <c r="U445" s="114"/>
      <c r="V445" s="114"/>
      <c r="W445" s="109"/>
      <c r="X445" s="109"/>
      <c r="Y445" s="109"/>
      <c r="Z445" s="109"/>
      <c r="AA445" s="109"/>
    </row>
    <row r="446" ht="15.75" customHeight="1">
      <c r="A446" s="108"/>
      <c r="B446" s="114"/>
      <c r="C446" s="114"/>
      <c r="D446" s="114"/>
      <c r="E446" s="114"/>
      <c r="F446" s="114"/>
      <c r="G446" s="114"/>
      <c r="H446" s="114"/>
      <c r="I446" s="114"/>
      <c r="J446" s="114"/>
      <c r="K446" s="114"/>
      <c r="L446" s="114"/>
      <c r="M446" s="114"/>
      <c r="N446" s="114"/>
      <c r="O446" s="114"/>
      <c r="P446" s="114"/>
      <c r="R446" s="114"/>
      <c r="S446" s="114"/>
      <c r="T446" s="114"/>
      <c r="U446" s="114"/>
      <c r="V446" s="114"/>
      <c r="W446" s="109"/>
      <c r="X446" s="109"/>
      <c r="Y446" s="109"/>
      <c r="Z446" s="109"/>
      <c r="AA446" s="109"/>
    </row>
    <row r="447" ht="15.75" customHeight="1">
      <c r="A447" s="108"/>
      <c r="B447" s="114"/>
      <c r="C447" s="114"/>
      <c r="D447" s="114"/>
      <c r="E447" s="114"/>
      <c r="F447" s="114"/>
      <c r="G447" s="114"/>
      <c r="H447" s="114"/>
      <c r="I447" s="114"/>
      <c r="J447" s="114"/>
      <c r="K447" s="114"/>
      <c r="L447" s="114"/>
      <c r="M447" s="114"/>
      <c r="N447" s="114"/>
      <c r="O447" s="114"/>
      <c r="P447" s="114"/>
      <c r="R447" s="114"/>
      <c r="S447" s="114"/>
      <c r="T447" s="114"/>
      <c r="U447" s="114"/>
      <c r="V447" s="114"/>
      <c r="W447" s="109"/>
      <c r="X447" s="109"/>
      <c r="Y447" s="109"/>
      <c r="Z447" s="109"/>
      <c r="AA447" s="109"/>
    </row>
    <row r="448" ht="15.75" customHeight="1">
      <c r="A448" s="108"/>
      <c r="B448" s="114"/>
      <c r="C448" s="114"/>
      <c r="D448" s="114"/>
      <c r="E448" s="114"/>
      <c r="F448" s="114"/>
      <c r="G448" s="114"/>
      <c r="H448" s="114"/>
      <c r="I448" s="114"/>
      <c r="J448" s="114"/>
      <c r="K448" s="114"/>
      <c r="L448" s="114"/>
      <c r="M448" s="114"/>
      <c r="N448" s="114"/>
      <c r="O448" s="114"/>
      <c r="P448" s="114"/>
      <c r="R448" s="114"/>
      <c r="S448" s="114"/>
      <c r="T448" s="114"/>
      <c r="U448" s="114"/>
      <c r="V448" s="114"/>
      <c r="W448" s="109"/>
      <c r="X448" s="109"/>
      <c r="Y448" s="109"/>
      <c r="Z448" s="109"/>
      <c r="AA448" s="109"/>
    </row>
    <row r="449" ht="15.75" customHeight="1">
      <c r="A449" s="108"/>
      <c r="B449" s="114"/>
      <c r="C449" s="114"/>
      <c r="D449" s="114"/>
      <c r="E449" s="114"/>
      <c r="F449" s="114"/>
      <c r="G449" s="114"/>
      <c r="H449" s="114"/>
      <c r="I449" s="114"/>
      <c r="J449" s="114"/>
      <c r="K449" s="114"/>
      <c r="L449" s="114"/>
      <c r="M449" s="114"/>
      <c r="N449" s="114"/>
      <c r="O449" s="114"/>
      <c r="P449" s="114"/>
      <c r="R449" s="114"/>
      <c r="S449" s="114"/>
      <c r="T449" s="114"/>
      <c r="U449" s="114"/>
      <c r="V449" s="114"/>
      <c r="W449" s="109"/>
      <c r="X449" s="109"/>
      <c r="Y449" s="109"/>
      <c r="Z449" s="109"/>
      <c r="AA449" s="109"/>
    </row>
    <row r="450" ht="15.75" customHeight="1">
      <c r="A450" s="108"/>
      <c r="B450" s="114"/>
      <c r="C450" s="114"/>
      <c r="D450" s="114"/>
      <c r="E450" s="114"/>
      <c r="F450" s="114"/>
      <c r="G450" s="114"/>
      <c r="H450" s="114"/>
      <c r="I450" s="114"/>
      <c r="J450" s="114"/>
      <c r="K450" s="114"/>
      <c r="L450" s="114"/>
      <c r="M450" s="114"/>
      <c r="N450" s="114"/>
      <c r="O450" s="114"/>
      <c r="P450" s="114"/>
      <c r="R450" s="114"/>
      <c r="S450" s="114"/>
      <c r="T450" s="114"/>
      <c r="U450" s="114"/>
      <c r="V450" s="114"/>
      <c r="W450" s="109"/>
      <c r="X450" s="109"/>
      <c r="Y450" s="109"/>
      <c r="Z450" s="109"/>
      <c r="AA450" s="109"/>
    </row>
    <row r="451" ht="15.75" customHeight="1">
      <c r="A451" s="108"/>
      <c r="B451" s="114"/>
      <c r="C451" s="114"/>
      <c r="D451" s="114"/>
      <c r="E451" s="114"/>
      <c r="F451" s="114"/>
      <c r="G451" s="114"/>
      <c r="H451" s="114"/>
      <c r="I451" s="114"/>
      <c r="J451" s="114"/>
      <c r="K451" s="114"/>
      <c r="L451" s="114"/>
      <c r="M451" s="114"/>
      <c r="N451" s="114"/>
      <c r="O451" s="114"/>
      <c r="P451" s="114"/>
      <c r="R451" s="114"/>
      <c r="S451" s="114"/>
      <c r="T451" s="114"/>
      <c r="U451" s="114"/>
      <c r="V451" s="114"/>
      <c r="W451" s="109"/>
      <c r="X451" s="109"/>
      <c r="Y451" s="109"/>
      <c r="Z451" s="109"/>
      <c r="AA451" s="109"/>
    </row>
    <row r="452" ht="15.75" customHeight="1">
      <c r="A452" s="108"/>
      <c r="B452" s="114"/>
      <c r="C452" s="114"/>
      <c r="D452" s="114"/>
      <c r="E452" s="114"/>
      <c r="F452" s="114"/>
      <c r="G452" s="114"/>
      <c r="H452" s="114"/>
      <c r="I452" s="114"/>
      <c r="J452" s="114"/>
      <c r="K452" s="114"/>
      <c r="L452" s="114"/>
      <c r="M452" s="114"/>
      <c r="N452" s="114"/>
      <c r="O452" s="114"/>
      <c r="P452" s="114"/>
      <c r="R452" s="114"/>
      <c r="S452" s="114"/>
      <c r="T452" s="114"/>
      <c r="U452" s="114"/>
      <c r="V452" s="114"/>
      <c r="W452" s="109"/>
      <c r="X452" s="109"/>
      <c r="Y452" s="109"/>
      <c r="Z452" s="109"/>
      <c r="AA452" s="109"/>
    </row>
    <row r="453" ht="15.75" customHeight="1">
      <c r="A453" s="108"/>
      <c r="B453" s="114"/>
      <c r="C453" s="114"/>
      <c r="D453" s="114"/>
      <c r="E453" s="114"/>
      <c r="F453" s="114"/>
      <c r="G453" s="114"/>
      <c r="H453" s="114"/>
      <c r="I453" s="114"/>
      <c r="J453" s="114"/>
      <c r="K453" s="114"/>
      <c r="L453" s="114"/>
      <c r="M453" s="114"/>
      <c r="N453" s="114"/>
      <c r="O453" s="114"/>
      <c r="P453" s="114"/>
      <c r="R453" s="114"/>
      <c r="S453" s="114"/>
      <c r="T453" s="114"/>
      <c r="U453" s="114"/>
      <c r="V453" s="114"/>
      <c r="W453" s="109"/>
      <c r="X453" s="109"/>
      <c r="Y453" s="109"/>
      <c r="Z453" s="109"/>
      <c r="AA453" s="109"/>
    </row>
    <row r="454" ht="15.75" customHeight="1">
      <c r="A454" s="108"/>
      <c r="B454" s="114"/>
      <c r="C454" s="114"/>
      <c r="D454" s="114"/>
      <c r="E454" s="114"/>
      <c r="F454" s="114"/>
      <c r="G454" s="114"/>
      <c r="H454" s="114"/>
      <c r="I454" s="114"/>
      <c r="J454" s="114"/>
      <c r="K454" s="114"/>
      <c r="L454" s="114"/>
      <c r="M454" s="114"/>
      <c r="N454" s="114"/>
      <c r="O454" s="114"/>
      <c r="P454" s="114"/>
      <c r="R454" s="114"/>
      <c r="S454" s="114"/>
      <c r="T454" s="114"/>
      <c r="U454" s="114"/>
      <c r="V454" s="114"/>
      <c r="W454" s="109"/>
      <c r="X454" s="109"/>
      <c r="Y454" s="109"/>
      <c r="Z454" s="109"/>
      <c r="AA454" s="109"/>
    </row>
    <row r="455" ht="15.75" customHeight="1">
      <c r="A455" s="108"/>
      <c r="B455" s="114"/>
      <c r="C455" s="114"/>
      <c r="D455" s="114"/>
      <c r="E455" s="114"/>
      <c r="F455" s="114"/>
      <c r="G455" s="114"/>
      <c r="H455" s="114"/>
      <c r="I455" s="114"/>
      <c r="J455" s="114"/>
      <c r="K455" s="114"/>
      <c r="L455" s="114"/>
      <c r="M455" s="114"/>
      <c r="N455" s="114"/>
      <c r="O455" s="114"/>
      <c r="P455" s="114"/>
      <c r="R455" s="114"/>
      <c r="S455" s="114"/>
      <c r="T455" s="114"/>
      <c r="U455" s="114"/>
      <c r="V455" s="114"/>
      <c r="W455" s="109"/>
      <c r="X455" s="109"/>
      <c r="Y455" s="109"/>
      <c r="Z455" s="109"/>
      <c r="AA455" s="109"/>
    </row>
    <row r="456" ht="15.75" customHeight="1">
      <c r="A456" s="108"/>
      <c r="B456" s="114"/>
      <c r="C456" s="114"/>
      <c r="D456" s="114"/>
      <c r="E456" s="114"/>
      <c r="F456" s="114"/>
      <c r="G456" s="114"/>
      <c r="H456" s="114"/>
      <c r="I456" s="114"/>
      <c r="J456" s="114"/>
      <c r="K456" s="114"/>
      <c r="L456" s="114"/>
      <c r="M456" s="114"/>
      <c r="N456" s="114"/>
      <c r="O456" s="114"/>
      <c r="P456" s="114"/>
      <c r="R456" s="114"/>
      <c r="S456" s="114"/>
      <c r="T456" s="114"/>
      <c r="U456" s="114"/>
      <c r="V456" s="114"/>
      <c r="W456" s="109"/>
      <c r="X456" s="109"/>
      <c r="Y456" s="109"/>
      <c r="Z456" s="109"/>
      <c r="AA456" s="109"/>
    </row>
    <row r="457" ht="15.75" customHeight="1">
      <c r="A457" s="108"/>
      <c r="B457" s="114"/>
      <c r="C457" s="114"/>
      <c r="D457" s="114"/>
      <c r="E457" s="114"/>
      <c r="F457" s="114"/>
      <c r="G457" s="114"/>
      <c r="H457" s="114"/>
      <c r="I457" s="114"/>
      <c r="J457" s="114"/>
      <c r="K457" s="114"/>
      <c r="L457" s="114"/>
      <c r="M457" s="114"/>
      <c r="N457" s="114"/>
      <c r="O457" s="114"/>
      <c r="P457" s="114"/>
      <c r="R457" s="114"/>
      <c r="S457" s="114"/>
      <c r="T457" s="114"/>
      <c r="U457" s="114"/>
      <c r="V457" s="114"/>
      <c r="W457" s="109"/>
      <c r="X457" s="109"/>
      <c r="Y457" s="109"/>
      <c r="Z457" s="109"/>
      <c r="AA457" s="109"/>
    </row>
    <row r="458" ht="15.75" customHeight="1">
      <c r="A458" s="108"/>
      <c r="B458" s="114"/>
      <c r="C458" s="114"/>
      <c r="D458" s="114"/>
      <c r="E458" s="114"/>
      <c r="F458" s="114"/>
      <c r="G458" s="114"/>
      <c r="H458" s="114"/>
      <c r="I458" s="114"/>
      <c r="J458" s="114"/>
      <c r="K458" s="114"/>
      <c r="L458" s="114"/>
      <c r="M458" s="114"/>
      <c r="N458" s="114"/>
      <c r="O458" s="114"/>
      <c r="P458" s="114"/>
      <c r="R458" s="114"/>
      <c r="S458" s="114"/>
      <c r="T458" s="114"/>
      <c r="U458" s="114"/>
      <c r="V458" s="114"/>
      <c r="W458" s="109"/>
      <c r="X458" s="109"/>
      <c r="Y458" s="109"/>
      <c r="Z458" s="109"/>
      <c r="AA458" s="109"/>
    </row>
    <row r="459" ht="15.75" customHeight="1">
      <c r="A459" s="108"/>
      <c r="B459" s="114"/>
      <c r="C459" s="114"/>
      <c r="D459" s="114"/>
      <c r="E459" s="114"/>
      <c r="F459" s="114"/>
      <c r="G459" s="114"/>
      <c r="H459" s="114"/>
      <c r="I459" s="114"/>
      <c r="J459" s="114"/>
      <c r="K459" s="114"/>
      <c r="L459" s="114"/>
      <c r="M459" s="114"/>
      <c r="N459" s="114"/>
      <c r="O459" s="114"/>
      <c r="P459" s="114"/>
      <c r="R459" s="114"/>
      <c r="S459" s="114"/>
      <c r="T459" s="114"/>
      <c r="U459" s="114"/>
      <c r="V459" s="114"/>
      <c r="W459" s="109"/>
      <c r="X459" s="109"/>
      <c r="Y459" s="109"/>
      <c r="Z459" s="109"/>
      <c r="AA459" s="109"/>
    </row>
    <row r="460" ht="15.75" customHeight="1">
      <c r="A460" s="108"/>
      <c r="B460" s="114"/>
      <c r="C460" s="114"/>
      <c r="D460" s="114"/>
      <c r="E460" s="114"/>
      <c r="F460" s="114"/>
      <c r="G460" s="114"/>
      <c r="H460" s="114"/>
      <c r="I460" s="114"/>
      <c r="J460" s="114"/>
      <c r="K460" s="114"/>
      <c r="L460" s="114"/>
      <c r="M460" s="114"/>
      <c r="N460" s="114"/>
      <c r="O460" s="114"/>
      <c r="P460" s="114"/>
      <c r="R460" s="114"/>
      <c r="S460" s="114"/>
      <c r="T460" s="114"/>
      <c r="U460" s="114"/>
      <c r="V460" s="114"/>
      <c r="W460" s="109"/>
      <c r="X460" s="109"/>
      <c r="Y460" s="109"/>
      <c r="Z460" s="109"/>
      <c r="AA460" s="109"/>
    </row>
    <row r="461" ht="15.75" customHeight="1">
      <c r="A461" s="108"/>
      <c r="B461" s="114"/>
      <c r="C461" s="114"/>
      <c r="D461" s="114"/>
      <c r="E461" s="114"/>
      <c r="F461" s="114"/>
      <c r="G461" s="114"/>
      <c r="H461" s="114"/>
      <c r="I461" s="114"/>
      <c r="J461" s="114"/>
      <c r="K461" s="114"/>
      <c r="L461" s="114"/>
      <c r="M461" s="114"/>
      <c r="N461" s="114"/>
      <c r="O461" s="114"/>
      <c r="P461" s="114"/>
      <c r="R461" s="114"/>
      <c r="S461" s="114"/>
      <c r="T461" s="114"/>
      <c r="U461" s="114"/>
      <c r="V461" s="114"/>
      <c r="W461" s="109"/>
      <c r="X461" s="109"/>
      <c r="Y461" s="109"/>
      <c r="Z461" s="109"/>
      <c r="AA461" s="109"/>
    </row>
    <row r="462" ht="15.75" customHeight="1">
      <c r="A462" s="108"/>
      <c r="B462" s="114"/>
      <c r="C462" s="114"/>
      <c r="D462" s="114"/>
      <c r="E462" s="114"/>
      <c r="F462" s="114"/>
      <c r="G462" s="114"/>
      <c r="H462" s="114"/>
      <c r="I462" s="114"/>
      <c r="J462" s="114"/>
      <c r="K462" s="114"/>
      <c r="L462" s="114"/>
      <c r="M462" s="114"/>
      <c r="N462" s="114"/>
      <c r="O462" s="114"/>
      <c r="P462" s="114"/>
      <c r="R462" s="114"/>
      <c r="S462" s="114"/>
      <c r="T462" s="114"/>
      <c r="U462" s="114"/>
      <c r="V462" s="114"/>
      <c r="W462" s="109"/>
      <c r="X462" s="109"/>
      <c r="Y462" s="109"/>
      <c r="Z462" s="109"/>
      <c r="AA462" s="109"/>
    </row>
    <row r="463" ht="15.75" customHeight="1">
      <c r="A463" s="108"/>
      <c r="B463" s="114"/>
      <c r="C463" s="114"/>
      <c r="D463" s="114"/>
      <c r="E463" s="114"/>
      <c r="F463" s="114"/>
      <c r="G463" s="114"/>
      <c r="H463" s="114"/>
      <c r="I463" s="114"/>
      <c r="J463" s="114"/>
      <c r="K463" s="114"/>
      <c r="L463" s="114"/>
      <c r="M463" s="114"/>
      <c r="N463" s="114"/>
      <c r="O463" s="114"/>
      <c r="P463" s="114"/>
      <c r="R463" s="114"/>
      <c r="S463" s="114"/>
      <c r="T463" s="114"/>
      <c r="U463" s="114"/>
      <c r="V463" s="114"/>
      <c r="W463" s="109"/>
      <c r="X463" s="109"/>
      <c r="Y463" s="109"/>
      <c r="Z463" s="109"/>
      <c r="AA463" s="109"/>
    </row>
    <row r="464" ht="15.75" customHeight="1">
      <c r="A464" s="108"/>
      <c r="B464" s="114"/>
      <c r="C464" s="114"/>
      <c r="D464" s="114"/>
      <c r="E464" s="114"/>
      <c r="F464" s="114"/>
      <c r="G464" s="114"/>
      <c r="H464" s="114"/>
      <c r="I464" s="114"/>
      <c r="J464" s="114"/>
      <c r="K464" s="114"/>
      <c r="L464" s="114"/>
      <c r="M464" s="114"/>
      <c r="N464" s="114"/>
      <c r="O464" s="114"/>
      <c r="P464" s="114"/>
      <c r="R464" s="114"/>
      <c r="S464" s="114"/>
      <c r="T464" s="114"/>
      <c r="U464" s="114"/>
      <c r="V464" s="114"/>
      <c r="W464" s="109"/>
      <c r="X464" s="109"/>
      <c r="Y464" s="109"/>
      <c r="Z464" s="109"/>
      <c r="AA464" s="109"/>
    </row>
    <row r="465" ht="15.75" customHeight="1">
      <c r="A465" s="108"/>
      <c r="B465" s="114"/>
      <c r="C465" s="114"/>
      <c r="D465" s="114"/>
      <c r="E465" s="114"/>
      <c r="F465" s="114"/>
      <c r="G465" s="114"/>
      <c r="H465" s="114"/>
      <c r="I465" s="114"/>
      <c r="J465" s="114"/>
      <c r="K465" s="114"/>
      <c r="L465" s="114"/>
      <c r="M465" s="114"/>
      <c r="N465" s="114"/>
      <c r="O465" s="114"/>
      <c r="P465" s="114"/>
      <c r="R465" s="114"/>
      <c r="S465" s="114"/>
      <c r="T465" s="114"/>
      <c r="U465" s="114"/>
      <c r="V465" s="114"/>
      <c r="W465" s="109"/>
      <c r="X465" s="109"/>
      <c r="Y465" s="109"/>
      <c r="Z465" s="109"/>
      <c r="AA465" s="109"/>
    </row>
    <row r="466" ht="15.75" customHeight="1">
      <c r="A466" s="108"/>
      <c r="B466" s="114"/>
      <c r="C466" s="114"/>
      <c r="D466" s="114"/>
      <c r="E466" s="114"/>
      <c r="F466" s="114"/>
      <c r="G466" s="114"/>
      <c r="H466" s="114"/>
      <c r="I466" s="114"/>
      <c r="J466" s="114"/>
      <c r="K466" s="114"/>
      <c r="L466" s="114"/>
      <c r="M466" s="114"/>
      <c r="N466" s="114"/>
      <c r="O466" s="114"/>
      <c r="P466" s="114"/>
      <c r="R466" s="114"/>
      <c r="S466" s="114"/>
      <c r="T466" s="114"/>
      <c r="U466" s="114"/>
      <c r="V466" s="114"/>
      <c r="W466" s="109"/>
      <c r="X466" s="109"/>
      <c r="Y466" s="109"/>
      <c r="Z466" s="109"/>
      <c r="AA466" s="109"/>
    </row>
    <row r="467" ht="15.75" customHeight="1">
      <c r="A467" s="108"/>
      <c r="B467" s="114"/>
      <c r="C467" s="114"/>
      <c r="D467" s="114"/>
      <c r="E467" s="114"/>
      <c r="F467" s="114"/>
      <c r="G467" s="114"/>
      <c r="H467" s="114"/>
      <c r="I467" s="114"/>
      <c r="J467" s="114"/>
      <c r="K467" s="114"/>
      <c r="L467" s="114"/>
      <c r="M467" s="114"/>
      <c r="N467" s="114"/>
      <c r="O467" s="114"/>
      <c r="P467" s="114"/>
      <c r="R467" s="114"/>
      <c r="S467" s="114"/>
      <c r="T467" s="114"/>
      <c r="U467" s="114"/>
      <c r="V467" s="114"/>
      <c r="W467" s="109"/>
      <c r="X467" s="109"/>
      <c r="Y467" s="109"/>
      <c r="Z467" s="109"/>
      <c r="AA467" s="109"/>
    </row>
    <row r="468" ht="15.75" customHeight="1">
      <c r="A468" s="108"/>
      <c r="B468" s="114"/>
      <c r="C468" s="114"/>
      <c r="D468" s="114"/>
      <c r="E468" s="114"/>
      <c r="F468" s="114"/>
      <c r="G468" s="114"/>
      <c r="H468" s="114"/>
      <c r="I468" s="114"/>
      <c r="J468" s="114"/>
      <c r="K468" s="114"/>
      <c r="L468" s="114"/>
      <c r="M468" s="114"/>
      <c r="N468" s="114"/>
      <c r="O468" s="114"/>
      <c r="P468" s="114"/>
      <c r="R468" s="114"/>
      <c r="S468" s="114"/>
      <c r="T468" s="114"/>
      <c r="U468" s="114"/>
      <c r="V468" s="114"/>
      <c r="W468" s="109"/>
      <c r="X468" s="109"/>
      <c r="Y468" s="109"/>
      <c r="Z468" s="109"/>
      <c r="AA468" s="109"/>
    </row>
    <row r="469" ht="15.75" customHeight="1">
      <c r="A469" s="108"/>
      <c r="B469" s="114"/>
      <c r="C469" s="114"/>
      <c r="D469" s="114"/>
      <c r="E469" s="114"/>
      <c r="F469" s="114"/>
      <c r="G469" s="114"/>
      <c r="H469" s="114"/>
      <c r="I469" s="114"/>
      <c r="J469" s="114"/>
      <c r="K469" s="114"/>
      <c r="L469" s="114"/>
      <c r="M469" s="114"/>
      <c r="N469" s="114"/>
      <c r="O469" s="114"/>
      <c r="P469" s="114"/>
      <c r="R469" s="114"/>
      <c r="S469" s="114"/>
      <c r="T469" s="114"/>
      <c r="U469" s="114"/>
      <c r="V469" s="114"/>
      <c r="W469" s="109"/>
      <c r="X469" s="109"/>
      <c r="Y469" s="109"/>
      <c r="Z469" s="109"/>
      <c r="AA469" s="109"/>
    </row>
    <row r="470" ht="15.75" customHeight="1">
      <c r="A470" s="108"/>
      <c r="B470" s="114"/>
      <c r="C470" s="114"/>
      <c r="D470" s="114"/>
      <c r="E470" s="114"/>
      <c r="F470" s="114"/>
      <c r="G470" s="114"/>
      <c r="H470" s="114"/>
      <c r="I470" s="114"/>
      <c r="J470" s="114"/>
      <c r="K470" s="114"/>
      <c r="L470" s="114"/>
      <c r="M470" s="114"/>
      <c r="N470" s="114"/>
      <c r="O470" s="114"/>
      <c r="P470" s="114"/>
      <c r="R470" s="114"/>
      <c r="S470" s="114"/>
      <c r="T470" s="114"/>
      <c r="U470" s="114"/>
      <c r="V470" s="114"/>
      <c r="W470" s="109"/>
      <c r="X470" s="109"/>
      <c r="Y470" s="109"/>
      <c r="Z470" s="109"/>
      <c r="AA470" s="109"/>
    </row>
    <row r="471" ht="15.75" customHeight="1">
      <c r="A471" s="108"/>
      <c r="B471" s="114"/>
      <c r="C471" s="114"/>
      <c r="D471" s="114"/>
      <c r="E471" s="114"/>
      <c r="F471" s="114"/>
      <c r="G471" s="114"/>
      <c r="H471" s="114"/>
      <c r="I471" s="114"/>
      <c r="J471" s="114"/>
      <c r="K471" s="114"/>
      <c r="L471" s="114"/>
      <c r="M471" s="114"/>
      <c r="N471" s="114"/>
      <c r="O471" s="114"/>
      <c r="P471" s="114"/>
      <c r="R471" s="114"/>
      <c r="S471" s="114"/>
      <c r="T471" s="114"/>
      <c r="U471" s="114"/>
      <c r="V471" s="114"/>
      <c r="W471" s="109"/>
      <c r="X471" s="109"/>
      <c r="Y471" s="109"/>
      <c r="Z471" s="109"/>
      <c r="AA471" s="109"/>
    </row>
    <row r="472" ht="15.75" customHeight="1">
      <c r="A472" s="108"/>
      <c r="B472" s="114"/>
      <c r="C472" s="114"/>
      <c r="D472" s="114"/>
      <c r="E472" s="114"/>
      <c r="F472" s="114"/>
      <c r="G472" s="114"/>
      <c r="H472" s="114"/>
      <c r="I472" s="114"/>
      <c r="J472" s="114"/>
      <c r="K472" s="114"/>
      <c r="L472" s="114"/>
      <c r="M472" s="114"/>
      <c r="N472" s="114"/>
      <c r="O472" s="114"/>
      <c r="P472" s="114"/>
      <c r="R472" s="114"/>
      <c r="S472" s="114"/>
      <c r="T472" s="114"/>
      <c r="U472" s="114"/>
      <c r="V472" s="114"/>
      <c r="W472" s="109"/>
      <c r="X472" s="109"/>
      <c r="Y472" s="109"/>
      <c r="Z472" s="109"/>
      <c r="AA472" s="109"/>
    </row>
    <row r="473" ht="15.75" customHeight="1">
      <c r="A473" s="108"/>
      <c r="B473" s="114"/>
      <c r="C473" s="114"/>
      <c r="D473" s="114"/>
      <c r="E473" s="114"/>
      <c r="F473" s="114"/>
      <c r="G473" s="114"/>
      <c r="H473" s="114"/>
      <c r="I473" s="114"/>
      <c r="J473" s="114"/>
      <c r="K473" s="114"/>
      <c r="L473" s="114"/>
      <c r="M473" s="114"/>
      <c r="N473" s="114"/>
      <c r="O473" s="114"/>
      <c r="P473" s="114"/>
      <c r="R473" s="114"/>
      <c r="S473" s="114"/>
      <c r="T473" s="114"/>
      <c r="U473" s="114"/>
      <c r="V473" s="114"/>
      <c r="W473" s="109"/>
      <c r="X473" s="109"/>
      <c r="Y473" s="109"/>
      <c r="Z473" s="109"/>
      <c r="AA473" s="109"/>
    </row>
    <row r="474" ht="15.75" customHeight="1">
      <c r="A474" s="108"/>
      <c r="B474" s="114"/>
      <c r="C474" s="114"/>
      <c r="D474" s="114"/>
      <c r="E474" s="114"/>
      <c r="F474" s="114"/>
      <c r="G474" s="114"/>
      <c r="H474" s="114"/>
      <c r="I474" s="114"/>
      <c r="J474" s="114"/>
      <c r="K474" s="114"/>
      <c r="L474" s="114"/>
      <c r="M474" s="114"/>
      <c r="N474" s="114"/>
      <c r="O474" s="114"/>
      <c r="P474" s="114"/>
      <c r="R474" s="114"/>
      <c r="S474" s="114"/>
      <c r="T474" s="114"/>
      <c r="U474" s="114"/>
      <c r="V474" s="114"/>
      <c r="W474" s="109"/>
      <c r="X474" s="109"/>
      <c r="Y474" s="109"/>
      <c r="Z474" s="109"/>
      <c r="AA474" s="109"/>
    </row>
    <row r="475" ht="15.75" customHeight="1">
      <c r="A475" s="108"/>
      <c r="B475" s="114"/>
      <c r="C475" s="114"/>
      <c r="D475" s="114"/>
      <c r="E475" s="114"/>
      <c r="F475" s="114"/>
      <c r="G475" s="114"/>
      <c r="H475" s="114"/>
      <c r="I475" s="114"/>
      <c r="J475" s="114"/>
      <c r="K475" s="114"/>
      <c r="L475" s="114"/>
      <c r="M475" s="114"/>
      <c r="N475" s="114"/>
      <c r="O475" s="114"/>
      <c r="P475" s="114"/>
      <c r="R475" s="114"/>
      <c r="S475" s="114"/>
      <c r="T475" s="114"/>
      <c r="U475" s="114"/>
      <c r="V475" s="114"/>
      <c r="W475" s="109"/>
      <c r="X475" s="109"/>
      <c r="Y475" s="109"/>
      <c r="Z475" s="109"/>
      <c r="AA475" s="109"/>
    </row>
    <row r="476" ht="15.75" customHeight="1">
      <c r="A476" s="108"/>
      <c r="B476" s="114"/>
      <c r="C476" s="114"/>
      <c r="D476" s="114"/>
      <c r="E476" s="114"/>
      <c r="F476" s="114"/>
      <c r="G476" s="114"/>
      <c r="H476" s="114"/>
      <c r="I476" s="114"/>
      <c r="J476" s="114"/>
      <c r="K476" s="114"/>
      <c r="L476" s="114"/>
      <c r="M476" s="114"/>
      <c r="N476" s="114"/>
      <c r="O476" s="114"/>
      <c r="P476" s="114"/>
      <c r="R476" s="114"/>
      <c r="S476" s="114"/>
      <c r="T476" s="114"/>
      <c r="U476" s="114"/>
      <c r="V476" s="114"/>
      <c r="W476" s="109"/>
      <c r="X476" s="109"/>
      <c r="Y476" s="109"/>
      <c r="Z476" s="109"/>
      <c r="AA476" s="109"/>
    </row>
    <row r="477" ht="15.75" customHeight="1">
      <c r="A477" s="108"/>
      <c r="B477" s="114"/>
      <c r="C477" s="114"/>
      <c r="D477" s="114"/>
      <c r="E477" s="114"/>
      <c r="F477" s="114"/>
      <c r="G477" s="114"/>
      <c r="H477" s="114"/>
      <c r="I477" s="114"/>
      <c r="J477" s="114"/>
      <c r="K477" s="114"/>
      <c r="L477" s="114"/>
      <c r="M477" s="114"/>
      <c r="N477" s="114"/>
      <c r="O477" s="114"/>
      <c r="P477" s="114"/>
      <c r="R477" s="114"/>
      <c r="S477" s="114"/>
      <c r="T477" s="114"/>
      <c r="U477" s="114"/>
      <c r="V477" s="114"/>
      <c r="W477" s="109"/>
      <c r="X477" s="109"/>
      <c r="Y477" s="109"/>
      <c r="Z477" s="109"/>
      <c r="AA477" s="109"/>
    </row>
    <row r="478" ht="15.75" customHeight="1">
      <c r="A478" s="108"/>
      <c r="B478" s="114"/>
      <c r="C478" s="114"/>
      <c r="D478" s="114"/>
      <c r="E478" s="114"/>
      <c r="F478" s="114"/>
      <c r="G478" s="114"/>
      <c r="H478" s="114"/>
      <c r="I478" s="114"/>
      <c r="J478" s="114"/>
      <c r="K478" s="114"/>
      <c r="L478" s="114"/>
      <c r="M478" s="114"/>
      <c r="N478" s="114"/>
      <c r="O478" s="114"/>
      <c r="P478" s="114"/>
      <c r="R478" s="114"/>
      <c r="S478" s="114"/>
      <c r="T478" s="114"/>
      <c r="U478" s="114"/>
      <c r="V478" s="114"/>
      <c r="W478" s="109"/>
      <c r="X478" s="109"/>
      <c r="Y478" s="109"/>
      <c r="Z478" s="109"/>
      <c r="AA478" s="109"/>
    </row>
    <row r="479" ht="15.75" customHeight="1">
      <c r="A479" s="108"/>
      <c r="B479" s="114"/>
      <c r="C479" s="114"/>
      <c r="D479" s="114"/>
      <c r="E479" s="114"/>
      <c r="F479" s="114"/>
      <c r="G479" s="114"/>
      <c r="H479" s="114"/>
      <c r="I479" s="114"/>
      <c r="J479" s="114"/>
      <c r="K479" s="114"/>
      <c r="L479" s="114"/>
      <c r="M479" s="114"/>
      <c r="N479" s="114"/>
      <c r="O479" s="114"/>
      <c r="P479" s="114"/>
      <c r="R479" s="114"/>
      <c r="S479" s="114"/>
      <c r="T479" s="114"/>
      <c r="U479" s="114"/>
      <c r="V479" s="114"/>
      <c r="W479" s="109"/>
      <c r="X479" s="109"/>
      <c r="Y479" s="109"/>
      <c r="Z479" s="109"/>
      <c r="AA479" s="109"/>
    </row>
    <row r="480" ht="15.75" customHeight="1">
      <c r="A480" s="108"/>
      <c r="B480" s="114"/>
      <c r="C480" s="114"/>
      <c r="D480" s="114"/>
      <c r="E480" s="114"/>
      <c r="F480" s="114"/>
      <c r="G480" s="114"/>
      <c r="H480" s="114"/>
      <c r="I480" s="114"/>
      <c r="J480" s="114"/>
      <c r="K480" s="114"/>
      <c r="L480" s="114"/>
      <c r="M480" s="114"/>
      <c r="N480" s="114"/>
      <c r="O480" s="114"/>
      <c r="P480" s="114"/>
      <c r="R480" s="114"/>
      <c r="S480" s="114"/>
      <c r="T480" s="114"/>
      <c r="U480" s="114"/>
      <c r="V480" s="114"/>
      <c r="W480" s="109"/>
      <c r="X480" s="109"/>
      <c r="Y480" s="109"/>
      <c r="Z480" s="109"/>
      <c r="AA480" s="109"/>
    </row>
    <row r="481" ht="15.75" customHeight="1">
      <c r="A481" s="108"/>
      <c r="B481" s="114"/>
      <c r="C481" s="114"/>
      <c r="D481" s="114"/>
      <c r="E481" s="114"/>
      <c r="F481" s="114"/>
      <c r="G481" s="114"/>
      <c r="H481" s="114"/>
      <c r="I481" s="114"/>
      <c r="J481" s="114"/>
      <c r="K481" s="114"/>
      <c r="L481" s="114"/>
      <c r="M481" s="114"/>
      <c r="N481" s="114"/>
      <c r="O481" s="114"/>
      <c r="P481" s="114"/>
      <c r="R481" s="114"/>
      <c r="S481" s="114"/>
      <c r="T481" s="114"/>
      <c r="U481" s="114"/>
      <c r="V481" s="114"/>
      <c r="W481" s="109"/>
      <c r="X481" s="109"/>
      <c r="Y481" s="109"/>
      <c r="Z481" s="109"/>
      <c r="AA481" s="109"/>
    </row>
    <row r="482" ht="15.75" customHeight="1">
      <c r="A482" s="108"/>
      <c r="B482" s="114"/>
      <c r="C482" s="114"/>
      <c r="D482" s="114"/>
      <c r="E482" s="114"/>
      <c r="F482" s="114"/>
      <c r="G482" s="114"/>
      <c r="H482" s="114"/>
      <c r="I482" s="114"/>
      <c r="J482" s="114"/>
      <c r="K482" s="114"/>
      <c r="L482" s="114"/>
      <c r="M482" s="114"/>
      <c r="N482" s="114"/>
      <c r="O482" s="114"/>
      <c r="P482" s="114"/>
      <c r="R482" s="114"/>
      <c r="S482" s="114"/>
      <c r="T482" s="114"/>
      <c r="U482" s="114"/>
      <c r="V482" s="114"/>
      <c r="W482" s="109"/>
      <c r="X482" s="109"/>
      <c r="Y482" s="109"/>
      <c r="Z482" s="109"/>
      <c r="AA482" s="109"/>
    </row>
    <row r="483" ht="15.75" customHeight="1">
      <c r="A483" s="108"/>
      <c r="B483" s="114"/>
      <c r="C483" s="114"/>
      <c r="D483" s="114"/>
      <c r="E483" s="114"/>
      <c r="F483" s="114"/>
      <c r="G483" s="114"/>
      <c r="H483" s="114"/>
      <c r="I483" s="114"/>
      <c r="J483" s="114"/>
      <c r="K483" s="114"/>
      <c r="L483" s="114"/>
      <c r="M483" s="114"/>
      <c r="N483" s="114"/>
      <c r="O483" s="114"/>
      <c r="P483" s="114"/>
      <c r="R483" s="114"/>
      <c r="S483" s="114"/>
      <c r="T483" s="114"/>
      <c r="U483" s="114"/>
      <c r="V483" s="114"/>
      <c r="W483" s="109"/>
      <c r="X483" s="109"/>
      <c r="Y483" s="109"/>
      <c r="Z483" s="109"/>
      <c r="AA483" s="109"/>
    </row>
    <row r="484" ht="15.75" customHeight="1">
      <c r="A484" s="108"/>
      <c r="B484" s="114"/>
      <c r="C484" s="114"/>
      <c r="D484" s="114"/>
      <c r="E484" s="114"/>
      <c r="F484" s="114"/>
      <c r="G484" s="114"/>
      <c r="H484" s="114"/>
      <c r="I484" s="114"/>
      <c r="J484" s="114"/>
      <c r="K484" s="114"/>
      <c r="L484" s="114"/>
      <c r="M484" s="114"/>
      <c r="N484" s="114"/>
      <c r="O484" s="114"/>
      <c r="P484" s="114"/>
      <c r="R484" s="114"/>
      <c r="S484" s="114"/>
      <c r="T484" s="114"/>
      <c r="U484" s="114"/>
      <c r="V484" s="114"/>
      <c r="W484" s="109"/>
      <c r="X484" s="109"/>
      <c r="Y484" s="109"/>
      <c r="Z484" s="109"/>
      <c r="AA484" s="109"/>
    </row>
    <row r="485" ht="15.75" customHeight="1">
      <c r="A485" s="108"/>
      <c r="B485" s="114"/>
      <c r="C485" s="114"/>
      <c r="D485" s="114"/>
      <c r="E485" s="114"/>
      <c r="F485" s="114"/>
      <c r="G485" s="114"/>
      <c r="H485" s="114"/>
      <c r="I485" s="114"/>
      <c r="J485" s="114"/>
      <c r="K485" s="114"/>
      <c r="L485" s="114"/>
      <c r="M485" s="114"/>
      <c r="N485" s="114"/>
      <c r="O485" s="114"/>
      <c r="P485" s="114"/>
      <c r="R485" s="114"/>
      <c r="S485" s="114"/>
      <c r="T485" s="114"/>
      <c r="U485" s="114"/>
      <c r="V485" s="114"/>
      <c r="W485" s="109"/>
      <c r="X485" s="109"/>
      <c r="Y485" s="109"/>
      <c r="Z485" s="109"/>
      <c r="AA485" s="109"/>
    </row>
    <row r="486" ht="15.75" customHeight="1">
      <c r="A486" s="108"/>
      <c r="B486" s="114"/>
      <c r="C486" s="114"/>
      <c r="D486" s="114"/>
      <c r="E486" s="114"/>
      <c r="F486" s="114"/>
      <c r="G486" s="114"/>
      <c r="H486" s="114"/>
      <c r="I486" s="114"/>
      <c r="J486" s="114"/>
      <c r="K486" s="114"/>
      <c r="L486" s="114"/>
      <c r="M486" s="114"/>
      <c r="N486" s="114"/>
      <c r="O486" s="114"/>
      <c r="P486" s="114"/>
      <c r="R486" s="114"/>
      <c r="S486" s="114"/>
      <c r="T486" s="114"/>
      <c r="U486" s="114"/>
      <c r="V486" s="114"/>
      <c r="W486" s="109"/>
      <c r="X486" s="109"/>
      <c r="Y486" s="109"/>
      <c r="Z486" s="109"/>
      <c r="AA486" s="109"/>
    </row>
    <row r="487" ht="15.75" customHeight="1">
      <c r="A487" s="108"/>
      <c r="B487" s="114"/>
      <c r="C487" s="114"/>
      <c r="D487" s="114"/>
      <c r="E487" s="114"/>
      <c r="F487" s="114"/>
      <c r="G487" s="114"/>
      <c r="H487" s="114"/>
      <c r="I487" s="114"/>
      <c r="J487" s="114"/>
      <c r="K487" s="114"/>
      <c r="L487" s="114"/>
      <c r="M487" s="114"/>
      <c r="N487" s="114"/>
      <c r="O487" s="114"/>
      <c r="P487" s="114"/>
      <c r="R487" s="114"/>
      <c r="S487" s="114"/>
      <c r="T487" s="114"/>
      <c r="U487" s="114"/>
      <c r="V487" s="114"/>
      <c r="W487" s="109"/>
      <c r="X487" s="109"/>
      <c r="Y487" s="109"/>
      <c r="Z487" s="109"/>
      <c r="AA487" s="109"/>
    </row>
    <row r="488" ht="15.75" customHeight="1">
      <c r="A488" s="108"/>
      <c r="B488" s="114"/>
      <c r="C488" s="114"/>
      <c r="D488" s="114"/>
      <c r="E488" s="114"/>
      <c r="F488" s="114"/>
      <c r="G488" s="114"/>
      <c r="H488" s="114"/>
      <c r="I488" s="114"/>
      <c r="J488" s="114"/>
      <c r="K488" s="114"/>
      <c r="L488" s="114"/>
      <c r="M488" s="114"/>
      <c r="N488" s="114"/>
      <c r="O488" s="114"/>
      <c r="P488" s="114"/>
      <c r="R488" s="114"/>
      <c r="S488" s="114"/>
      <c r="T488" s="114"/>
      <c r="U488" s="114"/>
      <c r="V488" s="114"/>
      <c r="W488" s="109"/>
      <c r="X488" s="109"/>
      <c r="Y488" s="109"/>
      <c r="Z488" s="109"/>
      <c r="AA488" s="109"/>
    </row>
    <row r="489" ht="15.75" customHeight="1">
      <c r="A489" s="108"/>
      <c r="B489" s="114"/>
      <c r="C489" s="114"/>
      <c r="D489" s="114"/>
      <c r="E489" s="114"/>
      <c r="F489" s="114"/>
      <c r="G489" s="114"/>
      <c r="H489" s="114"/>
      <c r="I489" s="114"/>
      <c r="J489" s="114"/>
      <c r="K489" s="114"/>
      <c r="L489" s="114"/>
      <c r="M489" s="114"/>
      <c r="N489" s="114"/>
      <c r="O489" s="114"/>
      <c r="P489" s="114"/>
      <c r="R489" s="114"/>
      <c r="S489" s="114"/>
      <c r="T489" s="114"/>
      <c r="U489" s="114"/>
      <c r="V489" s="114"/>
      <c r="W489" s="109"/>
      <c r="X489" s="109"/>
      <c r="Y489" s="109"/>
      <c r="Z489" s="109"/>
      <c r="AA489" s="109"/>
    </row>
    <row r="490" ht="15.75" customHeight="1">
      <c r="A490" s="108"/>
      <c r="B490" s="114"/>
      <c r="C490" s="114"/>
      <c r="D490" s="114"/>
      <c r="E490" s="114"/>
      <c r="F490" s="114"/>
      <c r="G490" s="114"/>
      <c r="H490" s="114"/>
      <c r="I490" s="114"/>
      <c r="J490" s="114"/>
      <c r="K490" s="114"/>
      <c r="L490" s="114"/>
      <c r="M490" s="114"/>
      <c r="N490" s="114"/>
      <c r="O490" s="114"/>
      <c r="P490" s="114"/>
      <c r="R490" s="114"/>
      <c r="S490" s="114"/>
      <c r="T490" s="114"/>
      <c r="U490" s="114"/>
      <c r="V490" s="114"/>
      <c r="W490" s="109"/>
      <c r="X490" s="109"/>
      <c r="Y490" s="109"/>
      <c r="Z490" s="109"/>
      <c r="AA490" s="109"/>
    </row>
    <row r="491" ht="15.75" customHeight="1">
      <c r="A491" s="108"/>
      <c r="B491" s="114"/>
      <c r="C491" s="114"/>
      <c r="D491" s="114"/>
      <c r="E491" s="114"/>
      <c r="F491" s="114"/>
      <c r="G491" s="114"/>
      <c r="H491" s="114"/>
      <c r="I491" s="114"/>
      <c r="J491" s="114"/>
      <c r="K491" s="114"/>
      <c r="L491" s="114"/>
      <c r="M491" s="114"/>
      <c r="N491" s="114"/>
      <c r="O491" s="114"/>
      <c r="P491" s="114"/>
      <c r="R491" s="114"/>
      <c r="S491" s="114"/>
      <c r="T491" s="114"/>
      <c r="U491" s="114"/>
      <c r="V491" s="114"/>
      <c r="W491" s="109"/>
      <c r="X491" s="109"/>
      <c r="Y491" s="109"/>
      <c r="Z491" s="109"/>
      <c r="AA491" s="109"/>
    </row>
    <row r="492" ht="15.75" customHeight="1">
      <c r="A492" s="108"/>
      <c r="B492" s="114"/>
      <c r="C492" s="114"/>
      <c r="D492" s="114"/>
      <c r="E492" s="114"/>
      <c r="F492" s="114"/>
      <c r="G492" s="114"/>
      <c r="H492" s="114"/>
      <c r="I492" s="114"/>
      <c r="J492" s="114"/>
      <c r="K492" s="114"/>
      <c r="L492" s="114"/>
      <c r="M492" s="114"/>
      <c r="N492" s="114"/>
      <c r="O492" s="114"/>
      <c r="P492" s="114"/>
      <c r="R492" s="114"/>
      <c r="S492" s="114"/>
      <c r="T492" s="114"/>
      <c r="U492" s="114"/>
      <c r="V492" s="114"/>
      <c r="W492" s="109"/>
      <c r="X492" s="109"/>
      <c r="Y492" s="109"/>
      <c r="Z492" s="109"/>
      <c r="AA492" s="109"/>
    </row>
    <row r="493" ht="15.75" customHeight="1">
      <c r="A493" s="108"/>
      <c r="B493" s="114"/>
      <c r="C493" s="114"/>
      <c r="D493" s="114"/>
      <c r="E493" s="114"/>
      <c r="F493" s="114"/>
      <c r="G493" s="114"/>
      <c r="H493" s="114"/>
      <c r="I493" s="114"/>
      <c r="J493" s="114"/>
      <c r="K493" s="114"/>
      <c r="L493" s="114"/>
      <c r="M493" s="114"/>
      <c r="N493" s="114"/>
      <c r="O493" s="114"/>
      <c r="P493" s="114"/>
      <c r="R493" s="114"/>
      <c r="S493" s="114"/>
      <c r="T493" s="114"/>
      <c r="U493" s="114"/>
      <c r="V493" s="114"/>
      <c r="W493" s="109"/>
      <c r="X493" s="109"/>
      <c r="Y493" s="109"/>
      <c r="Z493" s="109"/>
      <c r="AA493" s="109"/>
    </row>
    <row r="494" ht="15.75" customHeight="1">
      <c r="A494" s="108"/>
      <c r="B494" s="114"/>
      <c r="C494" s="114"/>
      <c r="D494" s="114"/>
      <c r="E494" s="114"/>
      <c r="F494" s="114"/>
      <c r="G494" s="114"/>
      <c r="H494" s="114"/>
      <c r="I494" s="114"/>
      <c r="J494" s="114"/>
      <c r="K494" s="114"/>
      <c r="L494" s="114"/>
      <c r="M494" s="114"/>
      <c r="N494" s="114"/>
      <c r="O494" s="114"/>
      <c r="P494" s="114"/>
      <c r="R494" s="114"/>
      <c r="S494" s="114"/>
      <c r="T494" s="114"/>
      <c r="U494" s="114"/>
      <c r="V494" s="114"/>
      <c r="W494" s="109"/>
      <c r="X494" s="109"/>
      <c r="Y494" s="109"/>
      <c r="Z494" s="109"/>
      <c r="AA494" s="109"/>
    </row>
    <row r="495" ht="15.75" customHeight="1">
      <c r="A495" s="108"/>
      <c r="B495" s="114"/>
      <c r="C495" s="114"/>
      <c r="D495" s="114"/>
      <c r="E495" s="114"/>
      <c r="F495" s="114"/>
      <c r="G495" s="114"/>
      <c r="H495" s="114"/>
      <c r="I495" s="114"/>
      <c r="J495" s="114"/>
      <c r="K495" s="114"/>
      <c r="L495" s="114"/>
      <c r="M495" s="114"/>
      <c r="N495" s="114"/>
      <c r="O495" s="114"/>
      <c r="P495" s="114"/>
      <c r="R495" s="114"/>
      <c r="S495" s="114"/>
      <c r="T495" s="114"/>
      <c r="U495" s="114"/>
      <c r="V495" s="114"/>
      <c r="W495" s="109"/>
      <c r="X495" s="109"/>
      <c r="Y495" s="109"/>
      <c r="Z495" s="109"/>
      <c r="AA495" s="109"/>
    </row>
    <row r="496" ht="15.75" customHeight="1">
      <c r="A496" s="108"/>
      <c r="B496" s="114"/>
      <c r="C496" s="114"/>
      <c r="D496" s="114"/>
      <c r="E496" s="114"/>
      <c r="F496" s="114"/>
      <c r="G496" s="114"/>
      <c r="H496" s="114"/>
      <c r="I496" s="114"/>
      <c r="J496" s="114"/>
      <c r="K496" s="114"/>
      <c r="L496" s="114"/>
      <c r="M496" s="114"/>
      <c r="N496" s="114"/>
      <c r="O496" s="114"/>
      <c r="P496" s="114"/>
      <c r="R496" s="114"/>
      <c r="S496" s="114"/>
      <c r="T496" s="114"/>
      <c r="U496" s="114"/>
      <c r="V496" s="114"/>
      <c r="W496" s="109"/>
      <c r="X496" s="109"/>
      <c r="Y496" s="109"/>
      <c r="Z496" s="109"/>
      <c r="AA496" s="109"/>
    </row>
    <row r="497" ht="15.75" customHeight="1">
      <c r="A497" s="108"/>
      <c r="B497" s="114"/>
      <c r="C497" s="114"/>
      <c r="D497" s="114"/>
      <c r="E497" s="114"/>
      <c r="F497" s="114"/>
      <c r="G497" s="114"/>
      <c r="H497" s="114"/>
      <c r="I497" s="114"/>
      <c r="J497" s="114"/>
      <c r="K497" s="114"/>
      <c r="L497" s="114"/>
      <c r="M497" s="114"/>
      <c r="N497" s="114"/>
      <c r="O497" s="114"/>
      <c r="P497" s="114"/>
      <c r="R497" s="114"/>
      <c r="S497" s="114"/>
      <c r="T497" s="114"/>
      <c r="U497" s="114"/>
      <c r="V497" s="114"/>
      <c r="W497" s="109"/>
      <c r="X497" s="109"/>
      <c r="Y497" s="109"/>
      <c r="Z497" s="109"/>
      <c r="AA497" s="109"/>
    </row>
    <row r="498" ht="15.75" customHeight="1">
      <c r="A498" s="108"/>
      <c r="B498" s="114"/>
      <c r="C498" s="114"/>
      <c r="D498" s="114"/>
      <c r="E498" s="114"/>
      <c r="F498" s="114"/>
      <c r="G498" s="114"/>
      <c r="H498" s="114"/>
      <c r="I498" s="114"/>
      <c r="J498" s="114"/>
      <c r="K498" s="114"/>
      <c r="L498" s="114"/>
      <c r="M498" s="114"/>
      <c r="N498" s="114"/>
      <c r="O498" s="114"/>
      <c r="P498" s="114"/>
      <c r="R498" s="114"/>
      <c r="S498" s="114"/>
      <c r="T498" s="114"/>
      <c r="U498" s="114"/>
      <c r="V498" s="114"/>
      <c r="W498" s="109"/>
      <c r="X498" s="109"/>
      <c r="Y498" s="109"/>
      <c r="Z498" s="109"/>
      <c r="AA498" s="109"/>
    </row>
    <row r="499" ht="15.75" customHeight="1">
      <c r="A499" s="108"/>
      <c r="B499" s="114"/>
      <c r="C499" s="114"/>
      <c r="D499" s="114"/>
      <c r="E499" s="114"/>
      <c r="F499" s="114"/>
      <c r="G499" s="114"/>
      <c r="H499" s="114"/>
      <c r="I499" s="114"/>
      <c r="J499" s="114"/>
      <c r="K499" s="114"/>
      <c r="L499" s="114"/>
      <c r="M499" s="114"/>
      <c r="N499" s="114"/>
      <c r="O499" s="114"/>
      <c r="P499" s="114"/>
      <c r="R499" s="114"/>
      <c r="S499" s="114"/>
      <c r="T499" s="114"/>
      <c r="U499" s="114"/>
      <c r="V499" s="114"/>
      <c r="W499" s="109"/>
      <c r="X499" s="109"/>
      <c r="Y499" s="109"/>
      <c r="Z499" s="109"/>
      <c r="AA499" s="109"/>
    </row>
    <row r="500" ht="15.75" customHeight="1">
      <c r="A500" s="108"/>
      <c r="B500" s="114"/>
      <c r="C500" s="114"/>
      <c r="D500" s="114"/>
      <c r="E500" s="114"/>
      <c r="F500" s="114"/>
      <c r="G500" s="114"/>
      <c r="H500" s="114"/>
      <c r="I500" s="114"/>
      <c r="J500" s="114"/>
      <c r="K500" s="114"/>
      <c r="L500" s="114"/>
      <c r="M500" s="114"/>
      <c r="N500" s="114"/>
      <c r="O500" s="114"/>
      <c r="P500" s="114"/>
      <c r="R500" s="114"/>
      <c r="S500" s="114"/>
      <c r="T500" s="114"/>
      <c r="U500" s="114"/>
      <c r="V500" s="114"/>
      <c r="W500" s="109"/>
      <c r="X500" s="109"/>
      <c r="Y500" s="109"/>
      <c r="Z500" s="109"/>
      <c r="AA500" s="109"/>
    </row>
    <row r="501" ht="15.75" customHeight="1">
      <c r="A501" s="108"/>
      <c r="B501" s="114"/>
      <c r="C501" s="114"/>
      <c r="D501" s="114"/>
      <c r="E501" s="114"/>
      <c r="F501" s="114"/>
      <c r="G501" s="114"/>
      <c r="H501" s="114"/>
      <c r="I501" s="114"/>
      <c r="J501" s="114"/>
      <c r="K501" s="114"/>
      <c r="L501" s="114"/>
      <c r="M501" s="114"/>
      <c r="N501" s="114"/>
      <c r="O501" s="114"/>
      <c r="P501" s="114"/>
      <c r="R501" s="114"/>
      <c r="S501" s="114"/>
      <c r="T501" s="114"/>
      <c r="U501" s="114"/>
      <c r="V501" s="114"/>
      <c r="W501" s="109"/>
      <c r="X501" s="109"/>
      <c r="Y501" s="109"/>
      <c r="Z501" s="109"/>
      <c r="AA501" s="109"/>
    </row>
    <row r="502" ht="15.75" customHeight="1">
      <c r="A502" s="108"/>
      <c r="B502" s="114"/>
      <c r="C502" s="114"/>
      <c r="D502" s="114"/>
      <c r="E502" s="114"/>
      <c r="F502" s="114"/>
      <c r="G502" s="114"/>
      <c r="H502" s="114"/>
      <c r="I502" s="114"/>
      <c r="J502" s="114"/>
      <c r="K502" s="114"/>
      <c r="L502" s="114"/>
      <c r="M502" s="114"/>
      <c r="N502" s="114"/>
      <c r="O502" s="114"/>
      <c r="P502" s="114"/>
      <c r="R502" s="114"/>
      <c r="S502" s="114"/>
      <c r="T502" s="114"/>
      <c r="U502" s="114"/>
      <c r="V502" s="114"/>
      <c r="W502" s="109"/>
      <c r="X502" s="109"/>
      <c r="Y502" s="109"/>
      <c r="Z502" s="109"/>
      <c r="AA502" s="109"/>
    </row>
    <row r="503" ht="15.75" customHeight="1">
      <c r="A503" s="108"/>
      <c r="B503" s="114"/>
      <c r="C503" s="114"/>
      <c r="D503" s="114"/>
      <c r="E503" s="114"/>
      <c r="F503" s="114"/>
      <c r="G503" s="114"/>
      <c r="H503" s="114"/>
      <c r="I503" s="114"/>
      <c r="J503" s="114"/>
      <c r="K503" s="114"/>
      <c r="L503" s="114"/>
      <c r="M503" s="114"/>
      <c r="N503" s="114"/>
      <c r="O503" s="114"/>
      <c r="P503" s="114"/>
      <c r="R503" s="114"/>
      <c r="S503" s="114"/>
      <c r="T503" s="114"/>
      <c r="U503" s="114"/>
      <c r="V503" s="114"/>
      <c r="W503" s="109"/>
      <c r="X503" s="109"/>
      <c r="Y503" s="109"/>
      <c r="Z503" s="109"/>
      <c r="AA503" s="109"/>
    </row>
    <row r="504" ht="15.75" customHeight="1">
      <c r="A504" s="108"/>
      <c r="B504" s="114"/>
      <c r="C504" s="114"/>
      <c r="D504" s="114"/>
      <c r="E504" s="114"/>
      <c r="F504" s="114"/>
      <c r="G504" s="114"/>
      <c r="H504" s="114"/>
      <c r="I504" s="114"/>
      <c r="J504" s="114"/>
      <c r="K504" s="114"/>
      <c r="L504" s="114"/>
      <c r="M504" s="114"/>
      <c r="N504" s="114"/>
      <c r="O504" s="114"/>
      <c r="P504" s="114"/>
      <c r="R504" s="114"/>
      <c r="S504" s="114"/>
      <c r="T504" s="114"/>
      <c r="U504" s="114"/>
      <c r="V504" s="114"/>
      <c r="W504" s="109"/>
      <c r="X504" s="109"/>
      <c r="Y504" s="109"/>
      <c r="Z504" s="109"/>
      <c r="AA504" s="109"/>
    </row>
    <row r="505" ht="15.75" customHeight="1">
      <c r="A505" s="108"/>
      <c r="B505" s="114"/>
      <c r="C505" s="114"/>
      <c r="D505" s="114"/>
      <c r="E505" s="114"/>
      <c r="F505" s="114"/>
      <c r="G505" s="114"/>
      <c r="H505" s="114"/>
      <c r="I505" s="114"/>
      <c r="J505" s="114"/>
      <c r="K505" s="114"/>
      <c r="L505" s="114"/>
      <c r="M505" s="114"/>
      <c r="N505" s="114"/>
      <c r="O505" s="114"/>
      <c r="P505" s="114"/>
      <c r="R505" s="114"/>
      <c r="S505" s="114"/>
      <c r="T505" s="114"/>
      <c r="U505" s="114"/>
      <c r="V505" s="114"/>
      <c r="W505" s="109"/>
      <c r="X505" s="109"/>
      <c r="Y505" s="109"/>
      <c r="Z505" s="109"/>
      <c r="AA505" s="109"/>
    </row>
    <row r="506" ht="15.75" customHeight="1">
      <c r="A506" s="108"/>
      <c r="B506" s="114"/>
      <c r="C506" s="114"/>
      <c r="D506" s="114"/>
      <c r="E506" s="114"/>
      <c r="F506" s="114"/>
      <c r="G506" s="114"/>
      <c r="H506" s="114"/>
      <c r="I506" s="114"/>
      <c r="J506" s="114"/>
      <c r="K506" s="114"/>
      <c r="L506" s="114"/>
      <c r="M506" s="114"/>
      <c r="N506" s="114"/>
      <c r="O506" s="114"/>
      <c r="P506" s="114"/>
      <c r="R506" s="114"/>
      <c r="S506" s="114"/>
      <c r="T506" s="114"/>
      <c r="U506" s="114"/>
      <c r="V506" s="114"/>
      <c r="W506" s="109"/>
      <c r="X506" s="109"/>
      <c r="Y506" s="109"/>
      <c r="Z506" s="109"/>
      <c r="AA506" s="109"/>
    </row>
    <row r="507" ht="15.75" customHeight="1">
      <c r="A507" s="108"/>
      <c r="B507" s="114"/>
      <c r="C507" s="114"/>
      <c r="D507" s="114"/>
      <c r="E507" s="114"/>
      <c r="F507" s="114"/>
      <c r="G507" s="114"/>
      <c r="H507" s="114"/>
      <c r="I507" s="114"/>
      <c r="J507" s="114"/>
      <c r="K507" s="114"/>
      <c r="L507" s="114"/>
      <c r="M507" s="114"/>
      <c r="N507" s="114"/>
      <c r="O507" s="114"/>
      <c r="P507" s="114"/>
      <c r="R507" s="114"/>
      <c r="S507" s="114"/>
      <c r="T507" s="114"/>
      <c r="U507" s="114"/>
      <c r="V507" s="114"/>
      <c r="W507" s="109"/>
      <c r="X507" s="109"/>
      <c r="Y507" s="109"/>
      <c r="Z507" s="109"/>
      <c r="AA507" s="109"/>
    </row>
    <row r="508" ht="15.75" customHeight="1">
      <c r="A508" s="108"/>
      <c r="B508" s="114"/>
      <c r="C508" s="114"/>
      <c r="D508" s="114"/>
      <c r="E508" s="114"/>
      <c r="F508" s="114"/>
      <c r="G508" s="114"/>
      <c r="H508" s="114"/>
      <c r="I508" s="114"/>
      <c r="J508" s="114"/>
      <c r="K508" s="114"/>
      <c r="L508" s="114"/>
      <c r="M508" s="114"/>
      <c r="N508" s="114"/>
      <c r="O508" s="114"/>
      <c r="P508" s="114"/>
      <c r="R508" s="114"/>
      <c r="S508" s="114"/>
      <c r="T508" s="114"/>
      <c r="U508" s="114"/>
      <c r="V508" s="114"/>
      <c r="W508" s="109"/>
      <c r="X508" s="109"/>
      <c r="Y508" s="109"/>
      <c r="Z508" s="109"/>
      <c r="AA508" s="109"/>
    </row>
    <row r="509" ht="15.75" customHeight="1">
      <c r="A509" s="108"/>
      <c r="B509" s="114"/>
      <c r="C509" s="114"/>
      <c r="D509" s="114"/>
      <c r="E509" s="114"/>
      <c r="F509" s="114"/>
      <c r="G509" s="114"/>
      <c r="H509" s="114"/>
      <c r="I509" s="114"/>
      <c r="J509" s="114"/>
      <c r="K509" s="114"/>
      <c r="L509" s="114"/>
      <c r="M509" s="114"/>
      <c r="N509" s="114"/>
      <c r="O509" s="114"/>
      <c r="P509" s="114"/>
      <c r="R509" s="114"/>
      <c r="S509" s="114"/>
      <c r="T509" s="114"/>
      <c r="U509" s="114"/>
      <c r="V509" s="114"/>
      <c r="W509" s="109"/>
      <c r="X509" s="109"/>
      <c r="Y509" s="109"/>
      <c r="Z509" s="109"/>
      <c r="AA509" s="109"/>
    </row>
    <row r="510" ht="15.75" customHeight="1">
      <c r="A510" s="108"/>
      <c r="B510" s="114"/>
      <c r="C510" s="114"/>
      <c r="D510" s="114"/>
      <c r="E510" s="114"/>
      <c r="F510" s="114"/>
      <c r="G510" s="114"/>
      <c r="H510" s="114"/>
      <c r="I510" s="114"/>
      <c r="J510" s="114"/>
      <c r="K510" s="114"/>
      <c r="L510" s="114"/>
      <c r="M510" s="114"/>
      <c r="N510" s="114"/>
      <c r="O510" s="114"/>
      <c r="P510" s="114"/>
      <c r="R510" s="114"/>
      <c r="S510" s="114"/>
      <c r="T510" s="114"/>
      <c r="U510" s="114"/>
      <c r="V510" s="114"/>
      <c r="W510" s="109"/>
      <c r="X510" s="109"/>
      <c r="Y510" s="109"/>
      <c r="Z510" s="109"/>
      <c r="AA510" s="109"/>
    </row>
    <row r="511" ht="15.75" customHeight="1">
      <c r="A511" s="108"/>
      <c r="B511" s="114"/>
      <c r="C511" s="114"/>
      <c r="D511" s="114"/>
      <c r="E511" s="114"/>
      <c r="F511" s="114"/>
      <c r="G511" s="114"/>
      <c r="H511" s="114"/>
      <c r="I511" s="114"/>
      <c r="J511" s="114"/>
      <c r="K511" s="114"/>
      <c r="L511" s="114"/>
      <c r="M511" s="114"/>
      <c r="N511" s="114"/>
      <c r="O511" s="114"/>
      <c r="P511" s="114"/>
      <c r="R511" s="114"/>
      <c r="S511" s="114"/>
      <c r="T511" s="114"/>
      <c r="U511" s="114"/>
      <c r="V511" s="114"/>
      <c r="W511" s="109"/>
      <c r="X511" s="109"/>
      <c r="Y511" s="109"/>
      <c r="Z511" s="109"/>
      <c r="AA511" s="109"/>
    </row>
    <row r="512" ht="15.75" customHeight="1">
      <c r="A512" s="108"/>
      <c r="B512" s="114"/>
      <c r="C512" s="114"/>
      <c r="D512" s="114"/>
      <c r="E512" s="114"/>
      <c r="F512" s="114"/>
      <c r="G512" s="114"/>
      <c r="H512" s="114"/>
      <c r="I512" s="114"/>
      <c r="J512" s="114"/>
      <c r="K512" s="114"/>
      <c r="L512" s="114"/>
      <c r="M512" s="114"/>
      <c r="N512" s="114"/>
      <c r="O512" s="114"/>
      <c r="P512" s="114"/>
      <c r="R512" s="114"/>
      <c r="S512" s="114"/>
      <c r="T512" s="114"/>
      <c r="U512" s="114"/>
      <c r="V512" s="114"/>
      <c r="W512" s="109"/>
      <c r="X512" s="109"/>
      <c r="Y512" s="109"/>
      <c r="Z512" s="109"/>
      <c r="AA512" s="109"/>
    </row>
    <row r="513" ht="15.75" customHeight="1">
      <c r="A513" s="108"/>
      <c r="B513" s="114"/>
      <c r="C513" s="114"/>
      <c r="D513" s="114"/>
      <c r="E513" s="114"/>
      <c r="F513" s="114"/>
      <c r="G513" s="114"/>
      <c r="H513" s="114"/>
      <c r="I513" s="114"/>
      <c r="J513" s="114"/>
      <c r="K513" s="114"/>
      <c r="L513" s="114"/>
      <c r="M513" s="114"/>
      <c r="N513" s="114"/>
      <c r="O513" s="114"/>
      <c r="P513" s="114"/>
      <c r="R513" s="114"/>
      <c r="S513" s="114"/>
      <c r="T513" s="114"/>
      <c r="U513" s="114"/>
      <c r="V513" s="114"/>
      <c r="W513" s="109"/>
      <c r="X513" s="109"/>
      <c r="Y513" s="109"/>
      <c r="Z513" s="109"/>
      <c r="AA513" s="109"/>
    </row>
    <row r="514" ht="15.75" customHeight="1">
      <c r="A514" s="108"/>
      <c r="B514" s="114"/>
      <c r="C514" s="114"/>
      <c r="D514" s="114"/>
      <c r="E514" s="114"/>
      <c r="F514" s="114"/>
      <c r="G514" s="114"/>
      <c r="H514" s="114"/>
      <c r="I514" s="114"/>
      <c r="J514" s="114"/>
      <c r="K514" s="114"/>
      <c r="L514" s="114"/>
      <c r="M514" s="114"/>
      <c r="N514" s="114"/>
      <c r="O514" s="114"/>
      <c r="P514" s="114"/>
      <c r="R514" s="114"/>
      <c r="S514" s="114"/>
      <c r="T514" s="114"/>
      <c r="U514" s="114"/>
      <c r="V514" s="114"/>
      <c r="W514" s="109"/>
      <c r="X514" s="109"/>
      <c r="Y514" s="109"/>
      <c r="Z514" s="109"/>
      <c r="AA514" s="109"/>
    </row>
    <row r="515" ht="15.75" customHeight="1">
      <c r="A515" s="108"/>
      <c r="B515" s="114"/>
      <c r="C515" s="114"/>
      <c r="D515" s="114"/>
      <c r="E515" s="114"/>
      <c r="F515" s="114"/>
      <c r="G515" s="114"/>
      <c r="H515" s="114"/>
      <c r="I515" s="114"/>
      <c r="J515" s="114"/>
      <c r="K515" s="114"/>
      <c r="L515" s="114"/>
      <c r="M515" s="114"/>
      <c r="N515" s="114"/>
      <c r="O515" s="114"/>
      <c r="P515" s="114"/>
      <c r="R515" s="114"/>
      <c r="S515" s="114"/>
      <c r="T515" s="114"/>
      <c r="U515" s="114"/>
      <c r="V515" s="114"/>
      <c r="W515" s="109"/>
      <c r="X515" s="109"/>
      <c r="Y515" s="109"/>
      <c r="Z515" s="109"/>
      <c r="AA515" s="109"/>
    </row>
    <row r="516" ht="15.75" customHeight="1">
      <c r="A516" s="108"/>
      <c r="B516" s="114"/>
      <c r="C516" s="114"/>
      <c r="D516" s="114"/>
      <c r="E516" s="114"/>
      <c r="F516" s="114"/>
      <c r="G516" s="114"/>
      <c r="H516" s="114"/>
      <c r="I516" s="114"/>
      <c r="J516" s="114"/>
      <c r="K516" s="114"/>
      <c r="L516" s="114"/>
      <c r="M516" s="114"/>
      <c r="N516" s="114"/>
      <c r="O516" s="114"/>
      <c r="P516" s="114"/>
      <c r="R516" s="114"/>
      <c r="S516" s="114"/>
      <c r="T516" s="114"/>
      <c r="U516" s="114"/>
      <c r="V516" s="114"/>
      <c r="W516" s="109"/>
      <c r="X516" s="109"/>
      <c r="Y516" s="109"/>
      <c r="Z516" s="109"/>
      <c r="AA516" s="109"/>
    </row>
    <row r="517" ht="15.75" customHeight="1">
      <c r="A517" s="108"/>
      <c r="B517" s="114"/>
      <c r="C517" s="114"/>
      <c r="D517" s="114"/>
      <c r="E517" s="114"/>
      <c r="F517" s="114"/>
      <c r="G517" s="114"/>
      <c r="H517" s="114"/>
      <c r="I517" s="114"/>
      <c r="J517" s="114"/>
      <c r="K517" s="114"/>
      <c r="L517" s="114"/>
      <c r="M517" s="114"/>
      <c r="N517" s="114"/>
      <c r="O517" s="114"/>
      <c r="P517" s="114"/>
      <c r="R517" s="114"/>
      <c r="S517" s="114"/>
      <c r="T517" s="114"/>
      <c r="U517" s="114"/>
      <c r="V517" s="114"/>
      <c r="W517" s="109"/>
      <c r="X517" s="109"/>
      <c r="Y517" s="109"/>
      <c r="Z517" s="109"/>
      <c r="AA517" s="109"/>
    </row>
    <row r="518" ht="15.75" customHeight="1">
      <c r="A518" s="108"/>
      <c r="B518" s="114"/>
      <c r="C518" s="114"/>
      <c r="D518" s="114"/>
      <c r="E518" s="114"/>
      <c r="F518" s="114"/>
      <c r="G518" s="114"/>
      <c r="H518" s="114"/>
      <c r="I518" s="114"/>
      <c r="J518" s="114"/>
      <c r="K518" s="114"/>
      <c r="L518" s="114"/>
      <c r="M518" s="114"/>
      <c r="N518" s="114"/>
      <c r="O518" s="114"/>
      <c r="P518" s="114"/>
      <c r="R518" s="114"/>
      <c r="S518" s="114"/>
      <c r="T518" s="114"/>
      <c r="U518" s="114"/>
      <c r="V518" s="114"/>
      <c r="W518" s="109"/>
      <c r="X518" s="109"/>
      <c r="Y518" s="109"/>
      <c r="Z518" s="109"/>
      <c r="AA518" s="109"/>
    </row>
    <row r="519" ht="15.75" customHeight="1">
      <c r="A519" s="108"/>
      <c r="B519" s="114"/>
      <c r="C519" s="114"/>
      <c r="D519" s="114"/>
      <c r="E519" s="114"/>
      <c r="F519" s="114"/>
      <c r="G519" s="114"/>
      <c r="H519" s="114"/>
      <c r="I519" s="114"/>
      <c r="J519" s="114"/>
      <c r="K519" s="114"/>
      <c r="L519" s="114"/>
      <c r="M519" s="114"/>
      <c r="N519" s="114"/>
      <c r="O519" s="114"/>
      <c r="P519" s="114"/>
      <c r="R519" s="114"/>
      <c r="S519" s="114"/>
      <c r="T519" s="114"/>
      <c r="U519" s="114"/>
      <c r="V519" s="114"/>
      <c r="W519" s="109"/>
      <c r="X519" s="109"/>
      <c r="Y519" s="109"/>
      <c r="Z519" s="109"/>
      <c r="AA519" s="109"/>
    </row>
    <row r="520" ht="15.75" customHeight="1">
      <c r="A520" s="108"/>
      <c r="B520" s="114"/>
      <c r="C520" s="114"/>
      <c r="D520" s="114"/>
      <c r="E520" s="114"/>
      <c r="F520" s="114"/>
      <c r="G520" s="114"/>
      <c r="H520" s="114"/>
      <c r="I520" s="114"/>
      <c r="J520" s="114"/>
      <c r="K520" s="114"/>
      <c r="L520" s="114"/>
      <c r="M520" s="114"/>
      <c r="N520" s="114"/>
      <c r="O520" s="114"/>
      <c r="P520" s="114"/>
      <c r="R520" s="114"/>
      <c r="S520" s="114"/>
      <c r="T520" s="114"/>
      <c r="U520" s="114"/>
      <c r="V520" s="114"/>
      <c r="W520" s="109"/>
      <c r="X520" s="109"/>
      <c r="Y520" s="109"/>
      <c r="Z520" s="109"/>
      <c r="AA520" s="109"/>
    </row>
    <row r="521" ht="15.75" customHeight="1">
      <c r="A521" s="108"/>
      <c r="B521" s="114"/>
      <c r="C521" s="114"/>
      <c r="D521" s="114"/>
      <c r="E521" s="114"/>
      <c r="F521" s="114"/>
      <c r="G521" s="114"/>
      <c r="H521" s="114"/>
      <c r="I521" s="114"/>
      <c r="J521" s="114"/>
      <c r="K521" s="114"/>
      <c r="L521" s="114"/>
      <c r="M521" s="114"/>
      <c r="N521" s="114"/>
      <c r="O521" s="114"/>
      <c r="P521" s="114"/>
      <c r="R521" s="114"/>
      <c r="S521" s="114"/>
      <c r="T521" s="114"/>
      <c r="U521" s="114"/>
      <c r="V521" s="114"/>
      <c r="W521" s="109"/>
      <c r="X521" s="109"/>
      <c r="Y521" s="109"/>
      <c r="Z521" s="109"/>
      <c r="AA521" s="109"/>
    </row>
    <row r="522" ht="15.75" customHeight="1">
      <c r="A522" s="108"/>
      <c r="B522" s="114"/>
      <c r="C522" s="114"/>
      <c r="D522" s="114"/>
      <c r="E522" s="114"/>
      <c r="F522" s="114"/>
      <c r="G522" s="114"/>
      <c r="H522" s="114"/>
      <c r="I522" s="114"/>
      <c r="J522" s="114"/>
      <c r="K522" s="114"/>
      <c r="L522" s="114"/>
      <c r="M522" s="114"/>
      <c r="N522" s="114"/>
      <c r="O522" s="114"/>
      <c r="P522" s="114"/>
      <c r="R522" s="114"/>
      <c r="S522" s="114"/>
      <c r="T522" s="114"/>
      <c r="U522" s="114"/>
      <c r="V522" s="114"/>
      <c r="W522" s="109"/>
      <c r="X522" s="109"/>
      <c r="Y522" s="109"/>
      <c r="Z522" s="109"/>
      <c r="AA522" s="109"/>
    </row>
    <row r="523" ht="15.75" customHeight="1">
      <c r="A523" s="108"/>
      <c r="B523" s="114"/>
      <c r="C523" s="114"/>
      <c r="D523" s="114"/>
      <c r="E523" s="114"/>
      <c r="F523" s="114"/>
      <c r="G523" s="114"/>
      <c r="H523" s="114"/>
      <c r="I523" s="114"/>
      <c r="J523" s="114"/>
      <c r="K523" s="114"/>
      <c r="L523" s="114"/>
      <c r="M523" s="114"/>
      <c r="N523" s="114"/>
      <c r="O523" s="114"/>
      <c r="P523" s="114"/>
      <c r="R523" s="114"/>
      <c r="S523" s="114"/>
      <c r="T523" s="114"/>
      <c r="U523" s="114"/>
      <c r="V523" s="114"/>
      <c r="W523" s="109"/>
      <c r="X523" s="109"/>
      <c r="Y523" s="109"/>
      <c r="Z523" s="109"/>
      <c r="AA523" s="109"/>
    </row>
    <row r="524" ht="15.75" customHeight="1">
      <c r="A524" s="108"/>
      <c r="B524" s="114"/>
      <c r="C524" s="114"/>
      <c r="D524" s="114"/>
      <c r="E524" s="114"/>
      <c r="F524" s="114"/>
      <c r="G524" s="114"/>
      <c r="H524" s="114"/>
      <c r="I524" s="114"/>
      <c r="J524" s="114"/>
      <c r="K524" s="114"/>
      <c r="L524" s="114"/>
      <c r="M524" s="114"/>
      <c r="N524" s="114"/>
      <c r="O524" s="114"/>
      <c r="P524" s="114"/>
      <c r="R524" s="114"/>
      <c r="S524" s="114"/>
      <c r="T524" s="114"/>
      <c r="U524" s="114"/>
      <c r="V524" s="114"/>
      <c r="W524" s="109"/>
      <c r="X524" s="109"/>
      <c r="Y524" s="109"/>
      <c r="Z524" s="109"/>
      <c r="AA524" s="109"/>
    </row>
    <row r="525" ht="15.75" customHeight="1">
      <c r="A525" s="108"/>
      <c r="B525" s="114"/>
      <c r="C525" s="114"/>
      <c r="D525" s="114"/>
      <c r="E525" s="114"/>
      <c r="F525" s="114"/>
      <c r="G525" s="114"/>
      <c r="H525" s="114"/>
      <c r="I525" s="114"/>
      <c r="J525" s="114"/>
      <c r="K525" s="114"/>
      <c r="L525" s="114"/>
      <c r="M525" s="114"/>
      <c r="N525" s="114"/>
      <c r="O525" s="114"/>
      <c r="P525" s="114"/>
      <c r="R525" s="114"/>
      <c r="S525" s="114"/>
      <c r="T525" s="114"/>
      <c r="U525" s="114"/>
      <c r="V525" s="114"/>
      <c r="W525" s="109"/>
      <c r="X525" s="109"/>
      <c r="Y525" s="109"/>
      <c r="Z525" s="109"/>
      <c r="AA525" s="109"/>
    </row>
    <row r="526" ht="15.75" customHeight="1">
      <c r="A526" s="108"/>
      <c r="B526" s="114"/>
      <c r="C526" s="114"/>
      <c r="D526" s="114"/>
      <c r="E526" s="114"/>
      <c r="F526" s="114"/>
      <c r="G526" s="114"/>
      <c r="H526" s="114"/>
      <c r="I526" s="114"/>
      <c r="J526" s="114"/>
      <c r="K526" s="114"/>
      <c r="L526" s="114"/>
      <c r="M526" s="114"/>
      <c r="N526" s="114"/>
      <c r="O526" s="114"/>
      <c r="P526" s="114"/>
      <c r="R526" s="114"/>
      <c r="S526" s="114"/>
      <c r="T526" s="114"/>
      <c r="U526" s="114"/>
      <c r="V526" s="114"/>
      <c r="W526" s="109"/>
      <c r="X526" s="109"/>
      <c r="Y526" s="109"/>
      <c r="Z526" s="109"/>
      <c r="AA526" s="109"/>
    </row>
    <row r="527" ht="15.75" customHeight="1">
      <c r="A527" s="108"/>
      <c r="B527" s="114"/>
      <c r="C527" s="114"/>
      <c r="D527" s="114"/>
      <c r="E527" s="114"/>
      <c r="F527" s="114"/>
      <c r="G527" s="114"/>
      <c r="H527" s="114"/>
      <c r="I527" s="114"/>
      <c r="J527" s="114"/>
      <c r="K527" s="114"/>
      <c r="L527" s="114"/>
      <c r="M527" s="114"/>
      <c r="N527" s="114"/>
      <c r="O527" s="114"/>
      <c r="P527" s="114"/>
      <c r="R527" s="114"/>
      <c r="S527" s="114"/>
      <c r="T527" s="114"/>
      <c r="U527" s="114"/>
      <c r="V527" s="114"/>
      <c r="W527" s="109"/>
      <c r="X527" s="109"/>
      <c r="Y527" s="109"/>
      <c r="Z527" s="109"/>
      <c r="AA527" s="109"/>
    </row>
    <row r="528" ht="15.75" customHeight="1">
      <c r="A528" s="108"/>
      <c r="B528" s="114"/>
      <c r="C528" s="114"/>
      <c r="D528" s="114"/>
      <c r="E528" s="114"/>
      <c r="F528" s="114"/>
      <c r="G528" s="114"/>
      <c r="H528" s="114"/>
      <c r="I528" s="114"/>
      <c r="J528" s="114"/>
      <c r="K528" s="114"/>
      <c r="L528" s="114"/>
      <c r="M528" s="114"/>
      <c r="N528" s="114"/>
      <c r="O528" s="114"/>
      <c r="P528" s="114"/>
      <c r="R528" s="114"/>
      <c r="S528" s="114"/>
      <c r="T528" s="114"/>
      <c r="U528" s="114"/>
      <c r="V528" s="114"/>
      <c r="W528" s="109"/>
      <c r="X528" s="109"/>
      <c r="Y528" s="109"/>
      <c r="Z528" s="109"/>
      <c r="AA528" s="109"/>
    </row>
    <row r="529" ht="15.75" customHeight="1">
      <c r="A529" s="108"/>
      <c r="B529" s="114"/>
      <c r="C529" s="114"/>
      <c r="D529" s="114"/>
      <c r="E529" s="114"/>
      <c r="F529" s="114"/>
      <c r="G529" s="114"/>
      <c r="H529" s="114"/>
      <c r="I529" s="114"/>
      <c r="J529" s="114"/>
      <c r="K529" s="114"/>
      <c r="L529" s="114"/>
      <c r="M529" s="114"/>
      <c r="N529" s="114"/>
      <c r="O529" s="114"/>
      <c r="P529" s="114"/>
      <c r="R529" s="114"/>
      <c r="S529" s="114"/>
      <c r="T529" s="114"/>
      <c r="U529" s="114"/>
      <c r="V529" s="114"/>
      <c r="W529" s="109"/>
      <c r="X529" s="109"/>
      <c r="Y529" s="109"/>
      <c r="Z529" s="109"/>
      <c r="AA529" s="109"/>
    </row>
    <row r="530" ht="15.75" customHeight="1">
      <c r="A530" s="108"/>
      <c r="B530" s="114"/>
      <c r="C530" s="114"/>
      <c r="D530" s="114"/>
      <c r="E530" s="114"/>
      <c r="F530" s="114"/>
      <c r="G530" s="114"/>
      <c r="H530" s="114"/>
      <c r="I530" s="114"/>
      <c r="J530" s="114"/>
      <c r="K530" s="114"/>
      <c r="L530" s="114"/>
      <c r="M530" s="114"/>
      <c r="N530" s="114"/>
      <c r="O530" s="114"/>
      <c r="P530" s="114"/>
      <c r="R530" s="114"/>
      <c r="S530" s="114"/>
      <c r="T530" s="114"/>
      <c r="U530" s="114"/>
      <c r="V530" s="114"/>
      <c r="W530" s="109"/>
      <c r="X530" s="109"/>
      <c r="Y530" s="109"/>
      <c r="Z530" s="109"/>
      <c r="AA530" s="109"/>
    </row>
    <row r="531" ht="15.75" customHeight="1">
      <c r="A531" s="108"/>
      <c r="B531" s="114"/>
      <c r="C531" s="114"/>
      <c r="D531" s="114"/>
      <c r="E531" s="114"/>
      <c r="F531" s="114"/>
      <c r="G531" s="114"/>
      <c r="H531" s="114"/>
      <c r="I531" s="114"/>
      <c r="J531" s="114"/>
      <c r="K531" s="114"/>
      <c r="L531" s="114"/>
      <c r="M531" s="114"/>
      <c r="N531" s="114"/>
      <c r="O531" s="114"/>
      <c r="P531" s="114"/>
      <c r="R531" s="114"/>
      <c r="S531" s="114"/>
      <c r="T531" s="114"/>
      <c r="U531" s="114"/>
      <c r="V531" s="114"/>
      <c r="W531" s="109"/>
      <c r="X531" s="109"/>
      <c r="Y531" s="109"/>
      <c r="Z531" s="109"/>
      <c r="AA531" s="109"/>
    </row>
    <row r="532" ht="15.75" customHeight="1">
      <c r="A532" s="108"/>
      <c r="B532" s="114"/>
      <c r="C532" s="114"/>
      <c r="D532" s="114"/>
      <c r="E532" s="114"/>
      <c r="F532" s="114"/>
      <c r="G532" s="114"/>
      <c r="H532" s="114"/>
      <c r="I532" s="114"/>
      <c r="J532" s="114"/>
      <c r="K532" s="114"/>
      <c r="L532" s="114"/>
      <c r="M532" s="114"/>
      <c r="N532" s="114"/>
      <c r="O532" s="114"/>
      <c r="P532" s="114"/>
      <c r="R532" s="114"/>
      <c r="S532" s="114"/>
      <c r="T532" s="114"/>
      <c r="U532" s="114"/>
      <c r="V532" s="114"/>
      <c r="W532" s="109"/>
      <c r="X532" s="109"/>
      <c r="Y532" s="109"/>
      <c r="Z532" s="109"/>
      <c r="AA532" s="109"/>
    </row>
    <row r="533" ht="15.75" customHeight="1">
      <c r="A533" s="108"/>
      <c r="B533" s="114"/>
      <c r="C533" s="114"/>
      <c r="D533" s="114"/>
      <c r="E533" s="114"/>
      <c r="F533" s="114"/>
      <c r="G533" s="114"/>
      <c r="H533" s="114"/>
      <c r="I533" s="114"/>
      <c r="J533" s="114"/>
      <c r="K533" s="114"/>
      <c r="L533" s="114"/>
      <c r="M533" s="114"/>
      <c r="N533" s="114"/>
      <c r="O533" s="114"/>
      <c r="P533" s="114"/>
      <c r="R533" s="114"/>
      <c r="S533" s="114"/>
      <c r="T533" s="114"/>
      <c r="U533" s="114"/>
      <c r="V533" s="114"/>
      <c r="W533" s="109"/>
      <c r="X533" s="109"/>
      <c r="Y533" s="109"/>
      <c r="Z533" s="109"/>
      <c r="AA533" s="109"/>
    </row>
    <row r="534" ht="15.75" customHeight="1">
      <c r="A534" s="108"/>
      <c r="B534" s="114"/>
      <c r="C534" s="114"/>
      <c r="D534" s="114"/>
      <c r="E534" s="114"/>
      <c r="F534" s="114"/>
      <c r="G534" s="114"/>
      <c r="H534" s="114"/>
      <c r="I534" s="114"/>
      <c r="J534" s="114"/>
      <c r="K534" s="114"/>
      <c r="L534" s="114"/>
      <c r="M534" s="114"/>
      <c r="N534" s="114"/>
      <c r="O534" s="114"/>
      <c r="P534" s="114"/>
      <c r="R534" s="114"/>
      <c r="S534" s="114"/>
      <c r="T534" s="114"/>
      <c r="U534" s="114"/>
      <c r="V534" s="114"/>
      <c r="W534" s="109"/>
      <c r="X534" s="109"/>
      <c r="Y534" s="109"/>
      <c r="Z534" s="109"/>
      <c r="AA534" s="109"/>
    </row>
    <row r="535" ht="15.75" customHeight="1">
      <c r="A535" s="108"/>
      <c r="B535" s="114"/>
      <c r="C535" s="114"/>
      <c r="D535" s="114"/>
      <c r="E535" s="114"/>
      <c r="F535" s="114"/>
      <c r="G535" s="114"/>
      <c r="H535" s="114"/>
      <c r="I535" s="114"/>
      <c r="J535" s="114"/>
      <c r="K535" s="114"/>
      <c r="L535" s="114"/>
      <c r="M535" s="114"/>
      <c r="N535" s="114"/>
      <c r="O535" s="114"/>
      <c r="P535" s="114"/>
      <c r="R535" s="114"/>
      <c r="S535" s="114"/>
      <c r="T535" s="114"/>
      <c r="U535" s="114"/>
      <c r="V535" s="114"/>
      <c r="W535" s="109"/>
      <c r="X535" s="109"/>
      <c r="Y535" s="109"/>
      <c r="Z535" s="109"/>
      <c r="AA535" s="109"/>
    </row>
    <row r="536" ht="15.75" customHeight="1">
      <c r="A536" s="108"/>
      <c r="B536" s="114"/>
      <c r="C536" s="114"/>
      <c r="D536" s="114"/>
      <c r="E536" s="114"/>
      <c r="F536" s="114"/>
      <c r="G536" s="114"/>
      <c r="H536" s="114"/>
      <c r="I536" s="114"/>
      <c r="J536" s="114"/>
      <c r="K536" s="114"/>
      <c r="L536" s="114"/>
      <c r="M536" s="114"/>
      <c r="N536" s="114"/>
      <c r="O536" s="114"/>
      <c r="P536" s="114"/>
      <c r="R536" s="114"/>
      <c r="S536" s="114"/>
      <c r="T536" s="114"/>
      <c r="U536" s="114"/>
      <c r="V536" s="114"/>
      <c r="W536" s="109"/>
      <c r="X536" s="109"/>
      <c r="Y536" s="109"/>
      <c r="Z536" s="109"/>
      <c r="AA536" s="109"/>
    </row>
    <row r="537" ht="15.75" customHeight="1">
      <c r="A537" s="108"/>
      <c r="B537" s="114"/>
      <c r="C537" s="114"/>
      <c r="D537" s="114"/>
      <c r="E537" s="114"/>
      <c r="F537" s="114"/>
      <c r="G537" s="114"/>
      <c r="H537" s="114"/>
      <c r="I537" s="114"/>
      <c r="J537" s="114"/>
      <c r="K537" s="114"/>
      <c r="L537" s="114"/>
      <c r="M537" s="114"/>
      <c r="N537" s="114"/>
      <c r="O537" s="114"/>
      <c r="P537" s="114"/>
      <c r="R537" s="114"/>
      <c r="S537" s="114"/>
      <c r="T537" s="114"/>
      <c r="U537" s="114"/>
      <c r="V537" s="114"/>
      <c r="W537" s="109"/>
      <c r="X537" s="109"/>
      <c r="Y537" s="109"/>
      <c r="Z537" s="109"/>
      <c r="AA537" s="109"/>
    </row>
    <row r="538" ht="15.75" customHeight="1">
      <c r="A538" s="108"/>
      <c r="B538" s="114"/>
      <c r="C538" s="114"/>
      <c r="D538" s="114"/>
      <c r="E538" s="114"/>
      <c r="F538" s="114"/>
      <c r="G538" s="114"/>
      <c r="H538" s="114"/>
      <c r="I538" s="114"/>
      <c r="J538" s="114"/>
      <c r="K538" s="114"/>
      <c r="L538" s="114"/>
      <c r="M538" s="114"/>
      <c r="N538" s="114"/>
      <c r="O538" s="114"/>
      <c r="P538" s="114"/>
      <c r="R538" s="114"/>
      <c r="S538" s="114"/>
      <c r="T538" s="114"/>
      <c r="U538" s="114"/>
      <c r="V538" s="114"/>
      <c r="W538" s="109"/>
      <c r="X538" s="109"/>
      <c r="Y538" s="109"/>
      <c r="Z538" s="109"/>
      <c r="AA538" s="109"/>
    </row>
    <row r="539" ht="15.75" customHeight="1">
      <c r="A539" s="108"/>
      <c r="B539" s="114"/>
      <c r="C539" s="114"/>
      <c r="D539" s="114"/>
      <c r="E539" s="114"/>
      <c r="F539" s="114"/>
      <c r="G539" s="114"/>
      <c r="H539" s="114"/>
      <c r="I539" s="114"/>
      <c r="J539" s="114"/>
      <c r="K539" s="114"/>
      <c r="L539" s="114"/>
      <c r="M539" s="114"/>
      <c r="N539" s="114"/>
      <c r="O539" s="114"/>
      <c r="P539" s="114"/>
      <c r="R539" s="114"/>
      <c r="S539" s="114"/>
      <c r="T539" s="114"/>
      <c r="U539" s="114"/>
      <c r="V539" s="114"/>
      <c r="W539" s="109"/>
      <c r="X539" s="109"/>
      <c r="Y539" s="109"/>
      <c r="Z539" s="109"/>
      <c r="AA539" s="109"/>
    </row>
    <row r="540" ht="15.75" customHeight="1">
      <c r="A540" s="108"/>
      <c r="B540" s="114"/>
      <c r="C540" s="114"/>
      <c r="D540" s="114"/>
      <c r="E540" s="114"/>
      <c r="F540" s="114"/>
      <c r="G540" s="114"/>
      <c r="H540" s="114"/>
      <c r="I540" s="114"/>
      <c r="J540" s="114"/>
      <c r="K540" s="114"/>
      <c r="L540" s="114"/>
      <c r="M540" s="114"/>
      <c r="N540" s="114"/>
      <c r="O540" s="114"/>
      <c r="P540" s="114"/>
      <c r="R540" s="114"/>
      <c r="S540" s="114"/>
      <c r="T540" s="114"/>
      <c r="U540" s="114"/>
      <c r="V540" s="114"/>
      <c r="W540" s="109"/>
      <c r="X540" s="109"/>
      <c r="Y540" s="109"/>
      <c r="Z540" s="109"/>
      <c r="AA540" s="109"/>
    </row>
    <row r="541" ht="15.75" customHeight="1">
      <c r="A541" s="108"/>
      <c r="B541" s="114"/>
      <c r="C541" s="114"/>
      <c r="D541" s="114"/>
      <c r="E541" s="114"/>
      <c r="F541" s="114"/>
      <c r="G541" s="114"/>
      <c r="H541" s="114"/>
      <c r="I541" s="114"/>
      <c r="J541" s="114"/>
      <c r="K541" s="114"/>
      <c r="L541" s="114"/>
      <c r="M541" s="114"/>
      <c r="N541" s="114"/>
      <c r="O541" s="114"/>
      <c r="P541" s="114"/>
      <c r="R541" s="114"/>
      <c r="S541" s="114"/>
      <c r="T541" s="114"/>
      <c r="U541" s="114"/>
      <c r="V541" s="114"/>
      <c r="W541" s="109"/>
      <c r="X541" s="109"/>
      <c r="Y541" s="109"/>
      <c r="Z541" s="109"/>
      <c r="AA541" s="109"/>
    </row>
    <row r="542" ht="15.75" customHeight="1">
      <c r="A542" s="108"/>
      <c r="B542" s="114"/>
      <c r="C542" s="114"/>
      <c r="D542" s="114"/>
      <c r="E542" s="114"/>
      <c r="F542" s="114"/>
      <c r="G542" s="114"/>
      <c r="H542" s="114"/>
      <c r="I542" s="114"/>
      <c r="J542" s="114"/>
      <c r="K542" s="114"/>
      <c r="L542" s="114"/>
      <c r="M542" s="114"/>
      <c r="N542" s="114"/>
      <c r="O542" s="114"/>
      <c r="P542" s="114"/>
      <c r="R542" s="114"/>
      <c r="S542" s="114"/>
      <c r="T542" s="114"/>
      <c r="U542" s="114"/>
      <c r="V542" s="114"/>
      <c r="W542" s="109"/>
      <c r="X542" s="109"/>
      <c r="Y542" s="109"/>
      <c r="Z542" s="109"/>
      <c r="AA542" s="109"/>
    </row>
    <row r="543" ht="15.75" customHeight="1">
      <c r="A543" s="108"/>
      <c r="B543" s="114"/>
      <c r="C543" s="114"/>
      <c r="D543" s="114"/>
      <c r="E543" s="114"/>
      <c r="F543" s="114"/>
      <c r="G543" s="114"/>
      <c r="H543" s="114"/>
      <c r="I543" s="114"/>
      <c r="J543" s="114"/>
      <c r="K543" s="114"/>
      <c r="L543" s="114"/>
      <c r="M543" s="114"/>
      <c r="N543" s="114"/>
      <c r="O543" s="114"/>
      <c r="P543" s="114"/>
      <c r="R543" s="114"/>
      <c r="S543" s="114"/>
      <c r="T543" s="114"/>
      <c r="U543" s="114"/>
      <c r="V543" s="114"/>
      <c r="W543" s="109"/>
      <c r="X543" s="109"/>
      <c r="Y543" s="109"/>
      <c r="Z543" s="109"/>
      <c r="AA543" s="109"/>
    </row>
    <row r="544" ht="15.75" customHeight="1">
      <c r="A544" s="108"/>
      <c r="B544" s="114"/>
      <c r="C544" s="114"/>
      <c r="D544" s="114"/>
      <c r="E544" s="114"/>
      <c r="F544" s="114"/>
      <c r="G544" s="114"/>
      <c r="H544" s="114"/>
      <c r="I544" s="114"/>
      <c r="J544" s="114"/>
      <c r="K544" s="114"/>
      <c r="L544" s="114"/>
      <c r="M544" s="114"/>
      <c r="N544" s="114"/>
      <c r="O544" s="114"/>
      <c r="P544" s="114"/>
      <c r="R544" s="114"/>
      <c r="S544" s="114"/>
      <c r="T544" s="114"/>
      <c r="U544" s="114"/>
      <c r="V544" s="114"/>
      <c r="W544" s="109"/>
      <c r="X544" s="109"/>
      <c r="Y544" s="109"/>
      <c r="Z544" s="109"/>
      <c r="AA544" s="109"/>
    </row>
    <row r="545" ht="15.75" customHeight="1">
      <c r="A545" s="108"/>
      <c r="B545" s="114"/>
      <c r="C545" s="114"/>
      <c r="D545" s="114"/>
      <c r="E545" s="114"/>
      <c r="F545" s="114"/>
      <c r="G545" s="114"/>
      <c r="H545" s="114"/>
      <c r="I545" s="114"/>
      <c r="J545" s="114"/>
      <c r="K545" s="114"/>
      <c r="L545" s="114"/>
      <c r="M545" s="114"/>
      <c r="N545" s="114"/>
      <c r="O545" s="114"/>
      <c r="P545" s="114"/>
      <c r="R545" s="114"/>
      <c r="S545" s="114"/>
      <c r="T545" s="114"/>
      <c r="U545" s="114"/>
      <c r="V545" s="114"/>
      <c r="W545" s="109"/>
      <c r="X545" s="109"/>
      <c r="Y545" s="109"/>
      <c r="Z545" s="109"/>
      <c r="AA545" s="109"/>
    </row>
    <row r="546" ht="15.75" customHeight="1">
      <c r="A546" s="108"/>
      <c r="B546" s="114"/>
      <c r="C546" s="114"/>
      <c r="D546" s="114"/>
      <c r="E546" s="114"/>
      <c r="F546" s="114"/>
      <c r="G546" s="114"/>
      <c r="H546" s="114"/>
      <c r="I546" s="114"/>
      <c r="J546" s="114"/>
      <c r="K546" s="114"/>
      <c r="L546" s="114"/>
      <c r="M546" s="114"/>
      <c r="N546" s="114"/>
      <c r="O546" s="114"/>
      <c r="P546" s="114"/>
      <c r="R546" s="114"/>
      <c r="S546" s="114"/>
      <c r="T546" s="114"/>
      <c r="U546" s="114"/>
      <c r="V546" s="114"/>
      <c r="W546" s="109"/>
      <c r="X546" s="109"/>
      <c r="Y546" s="109"/>
      <c r="Z546" s="109"/>
      <c r="AA546" s="109"/>
    </row>
    <row r="547" ht="15.75" customHeight="1">
      <c r="A547" s="108"/>
      <c r="B547" s="114"/>
      <c r="C547" s="114"/>
      <c r="D547" s="114"/>
      <c r="E547" s="114"/>
      <c r="F547" s="114"/>
      <c r="G547" s="114"/>
      <c r="H547" s="114"/>
      <c r="I547" s="114"/>
      <c r="J547" s="114"/>
      <c r="K547" s="114"/>
      <c r="L547" s="114"/>
      <c r="M547" s="114"/>
      <c r="N547" s="114"/>
      <c r="O547" s="114"/>
      <c r="P547" s="114"/>
      <c r="R547" s="114"/>
      <c r="S547" s="114"/>
      <c r="T547" s="114"/>
      <c r="U547" s="114"/>
      <c r="V547" s="114"/>
      <c r="W547" s="109"/>
      <c r="X547" s="109"/>
      <c r="Y547" s="109"/>
      <c r="Z547" s="109"/>
      <c r="AA547" s="109"/>
    </row>
    <row r="548" ht="15.75" customHeight="1">
      <c r="A548" s="108"/>
      <c r="B548" s="114"/>
      <c r="C548" s="114"/>
      <c r="D548" s="114"/>
      <c r="E548" s="114"/>
      <c r="F548" s="114"/>
      <c r="G548" s="114"/>
      <c r="H548" s="114"/>
      <c r="I548" s="114"/>
      <c r="J548" s="114"/>
      <c r="K548" s="114"/>
      <c r="L548" s="114"/>
      <c r="M548" s="114"/>
      <c r="N548" s="114"/>
      <c r="O548" s="114"/>
      <c r="P548" s="114"/>
      <c r="R548" s="114"/>
      <c r="S548" s="114"/>
      <c r="T548" s="114"/>
      <c r="U548" s="114"/>
      <c r="V548" s="114"/>
      <c r="W548" s="109"/>
      <c r="X548" s="109"/>
      <c r="Y548" s="109"/>
      <c r="Z548" s="109"/>
      <c r="AA548" s="109"/>
    </row>
    <row r="549" ht="15.75" customHeight="1">
      <c r="A549" s="108"/>
      <c r="B549" s="114"/>
      <c r="C549" s="114"/>
      <c r="D549" s="114"/>
      <c r="E549" s="114"/>
      <c r="F549" s="114"/>
      <c r="G549" s="114"/>
      <c r="H549" s="114"/>
      <c r="I549" s="114"/>
      <c r="J549" s="114"/>
      <c r="K549" s="114"/>
      <c r="L549" s="114"/>
      <c r="M549" s="114"/>
      <c r="N549" s="114"/>
      <c r="O549" s="114"/>
      <c r="P549" s="114"/>
      <c r="R549" s="114"/>
      <c r="S549" s="114"/>
      <c r="T549" s="114"/>
      <c r="U549" s="114"/>
      <c r="V549" s="114"/>
      <c r="W549" s="109"/>
      <c r="X549" s="109"/>
      <c r="Y549" s="109"/>
      <c r="Z549" s="109"/>
      <c r="AA549" s="109"/>
    </row>
    <row r="550" ht="15.75" customHeight="1">
      <c r="A550" s="108"/>
      <c r="B550" s="114"/>
      <c r="C550" s="114"/>
      <c r="D550" s="114"/>
      <c r="E550" s="114"/>
      <c r="F550" s="114"/>
      <c r="G550" s="114"/>
      <c r="H550" s="114"/>
      <c r="I550" s="114"/>
      <c r="J550" s="114"/>
      <c r="K550" s="114"/>
      <c r="L550" s="114"/>
      <c r="M550" s="114"/>
      <c r="N550" s="114"/>
      <c r="O550" s="114"/>
      <c r="P550" s="114"/>
      <c r="R550" s="114"/>
      <c r="S550" s="114"/>
      <c r="T550" s="114"/>
      <c r="U550" s="114"/>
      <c r="V550" s="114"/>
      <c r="W550" s="109"/>
      <c r="X550" s="109"/>
      <c r="Y550" s="109"/>
      <c r="Z550" s="109"/>
      <c r="AA550" s="109"/>
    </row>
    <row r="551" ht="15.75" customHeight="1">
      <c r="A551" s="108"/>
      <c r="B551" s="114"/>
      <c r="C551" s="114"/>
      <c r="D551" s="114"/>
      <c r="E551" s="114"/>
      <c r="F551" s="114"/>
      <c r="G551" s="114"/>
      <c r="H551" s="114"/>
      <c r="I551" s="114"/>
      <c r="J551" s="114"/>
      <c r="K551" s="114"/>
      <c r="L551" s="114"/>
      <c r="M551" s="114"/>
      <c r="N551" s="114"/>
      <c r="O551" s="114"/>
      <c r="P551" s="114"/>
      <c r="R551" s="114"/>
      <c r="S551" s="114"/>
      <c r="T551" s="114"/>
      <c r="U551" s="114"/>
      <c r="V551" s="114"/>
      <c r="W551" s="109"/>
      <c r="X551" s="109"/>
      <c r="Y551" s="109"/>
      <c r="Z551" s="109"/>
      <c r="AA551" s="109"/>
    </row>
    <row r="552" ht="15.75" customHeight="1">
      <c r="A552" s="108"/>
      <c r="B552" s="114"/>
      <c r="C552" s="114"/>
      <c r="D552" s="114"/>
      <c r="E552" s="114"/>
      <c r="F552" s="114"/>
      <c r="G552" s="114"/>
      <c r="H552" s="114"/>
      <c r="I552" s="114"/>
      <c r="J552" s="114"/>
      <c r="K552" s="114"/>
      <c r="L552" s="114"/>
      <c r="M552" s="114"/>
      <c r="N552" s="114"/>
      <c r="O552" s="114"/>
      <c r="P552" s="114"/>
      <c r="R552" s="114"/>
      <c r="S552" s="114"/>
      <c r="T552" s="114"/>
      <c r="U552" s="114"/>
      <c r="V552" s="114"/>
      <c r="W552" s="109"/>
      <c r="X552" s="109"/>
      <c r="Y552" s="109"/>
      <c r="Z552" s="109"/>
      <c r="AA552" s="109"/>
    </row>
    <row r="553" ht="15.75" customHeight="1">
      <c r="A553" s="108"/>
      <c r="B553" s="114"/>
      <c r="C553" s="114"/>
      <c r="D553" s="114"/>
      <c r="E553" s="114"/>
      <c r="F553" s="114"/>
      <c r="G553" s="114"/>
      <c r="H553" s="114"/>
      <c r="I553" s="114"/>
      <c r="J553" s="114"/>
      <c r="K553" s="114"/>
      <c r="L553" s="114"/>
      <c r="M553" s="114"/>
      <c r="N553" s="114"/>
      <c r="O553" s="114"/>
      <c r="P553" s="114"/>
      <c r="R553" s="114"/>
      <c r="S553" s="114"/>
      <c r="T553" s="114"/>
      <c r="U553" s="114"/>
      <c r="V553" s="114"/>
      <c r="W553" s="109"/>
      <c r="X553" s="109"/>
      <c r="Y553" s="109"/>
      <c r="Z553" s="109"/>
      <c r="AA553" s="109"/>
    </row>
    <row r="554" ht="15.75" customHeight="1">
      <c r="A554" s="108"/>
      <c r="B554" s="114"/>
      <c r="C554" s="114"/>
      <c r="D554" s="114"/>
      <c r="E554" s="114"/>
      <c r="F554" s="114"/>
      <c r="G554" s="114"/>
      <c r="H554" s="114"/>
      <c r="I554" s="114"/>
      <c r="J554" s="114"/>
      <c r="K554" s="114"/>
      <c r="L554" s="114"/>
      <c r="M554" s="114"/>
      <c r="N554" s="114"/>
      <c r="O554" s="114"/>
      <c r="P554" s="114"/>
      <c r="R554" s="114"/>
      <c r="S554" s="114"/>
      <c r="T554" s="114"/>
      <c r="U554" s="114"/>
      <c r="V554" s="114"/>
      <c r="W554" s="109"/>
      <c r="X554" s="109"/>
      <c r="Y554" s="109"/>
      <c r="Z554" s="109"/>
      <c r="AA554" s="109"/>
    </row>
    <row r="555" ht="15.75" customHeight="1">
      <c r="A555" s="108"/>
      <c r="B555" s="114"/>
      <c r="C555" s="114"/>
      <c r="D555" s="114"/>
      <c r="E555" s="114"/>
      <c r="F555" s="114"/>
      <c r="G555" s="114"/>
      <c r="H555" s="114"/>
      <c r="I555" s="114"/>
      <c r="J555" s="114"/>
      <c r="K555" s="114"/>
      <c r="L555" s="114"/>
      <c r="M555" s="114"/>
      <c r="N555" s="114"/>
      <c r="O555" s="114"/>
      <c r="P555" s="114"/>
      <c r="R555" s="114"/>
      <c r="S555" s="114"/>
      <c r="T555" s="114"/>
      <c r="U555" s="114"/>
      <c r="V555" s="114"/>
      <c r="W555" s="109"/>
      <c r="X555" s="109"/>
      <c r="Y555" s="109"/>
      <c r="Z555" s="109"/>
      <c r="AA555" s="109"/>
    </row>
    <row r="556" ht="15.75" customHeight="1">
      <c r="A556" s="108"/>
      <c r="B556" s="114"/>
      <c r="C556" s="114"/>
      <c r="D556" s="114"/>
      <c r="E556" s="114"/>
      <c r="F556" s="114"/>
      <c r="G556" s="114"/>
      <c r="H556" s="114"/>
      <c r="I556" s="114"/>
      <c r="J556" s="114"/>
      <c r="K556" s="114"/>
      <c r="L556" s="114"/>
      <c r="M556" s="114"/>
      <c r="N556" s="114"/>
      <c r="O556" s="114"/>
      <c r="P556" s="114"/>
      <c r="R556" s="114"/>
      <c r="S556" s="114"/>
      <c r="T556" s="114"/>
      <c r="U556" s="114"/>
      <c r="V556" s="114"/>
      <c r="W556" s="109"/>
      <c r="X556" s="109"/>
      <c r="Y556" s="109"/>
      <c r="Z556" s="109"/>
      <c r="AA556" s="109"/>
    </row>
    <row r="557" ht="15.75" customHeight="1">
      <c r="A557" s="108"/>
      <c r="B557" s="114"/>
      <c r="C557" s="114"/>
      <c r="D557" s="114"/>
      <c r="E557" s="114"/>
      <c r="F557" s="114"/>
      <c r="G557" s="114"/>
      <c r="H557" s="114"/>
      <c r="I557" s="114"/>
      <c r="J557" s="114"/>
      <c r="K557" s="114"/>
      <c r="L557" s="114"/>
      <c r="M557" s="114"/>
      <c r="N557" s="114"/>
      <c r="O557" s="114"/>
      <c r="P557" s="114"/>
      <c r="R557" s="114"/>
      <c r="S557" s="114"/>
      <c r="T557" s="114"/>
      <c r="U557" s="114"/>
      <c r="V557" s="114"/>
      <c r="W557" s="109"/>
      <c r="X557" s="109"/>
      <c r="Y557" s="109"/>
      <c r="Z557" s="109"/>
      <c r="AA557" s="109"/>
    </row>
    <row r="558" ht="15.75" customHeight="1">
      <c r="A558" s="108"/>
      <c r="B558" s="114"/>
      <c r="C558" s="114"/>
      <c r="D558" s="114"/>
      <c r="E558" s="114"/>
      <c r="F558" s="114"/>
      <c r="G558" s="114"/>
      <c r="H558" s="114"/>
      <c r="I558" s="114"/>
      <c r="J558" s="114"/>
      <c r="K558" s="114"/>
      <c r="L558" s="114"/>
      <c r="M558" s="114"/>
      <c r="N558" s="114"/>
      <c r="O558" s="114"/>
      <c r="P558" s="114"/>
      <c r="R558" s="114"/>
      <c r="S558" s="114"/>
      <c r="T558" s="114"/>
      <c r="U558" s="114"/>
      <c r="V558" s="114"/>
      <c r="W558" s="109"/>
      <c r="X558" s="109"/>
      <c r="Y558" s="109"/>
      <c r="Z558" s="109"/>
      <c r="AA558" s="109"/>
    </row>
    <row r="559" ht="15.75" customHeight="1">
      <c r="A559" s="108"/>
      <c r="B559" s="114"/>
      <c r="C559" s="114"/>
      <c r="D559" s="114"/>
      <c r="E559" s="114"/>
      <c r="F559" s="114"/>
      <c r="G559" s="114"/>
      <c r="H559" s="114"/>
      <c r="I559" s="114"/>
      <c r="J559" s="114"/>
      <c r="K559" s="114"/>
      <c r="L559" s="114"/>
      <c r="M559" s="114"/>
      <c r="N559" s="114"/>
      <c r="O559" s="114"/>
      <c r="P559" s="114"/>
      <c r="R559" s="114"/>
      <c r="S559" s="114"/>
      <c r="T559" s="114"/>
      <c r="U559" s="114"/>
      <c r="V559" s="114"/>
      <c r="W559" s="109"/>
      <c r="X559" s="109"/>
      <c r="Y559" s="109"/>
      <c r="Z559" s="109"/>
      <c r="AA559" s="109"/>
    </row>
    <row r="560" ht="15.75" customHeight="1">
      <c r="A560" s="108"/>
      <c r="B560" s="114"/>
      <c r="C560" s="114"/>
      <c r="D560" s="114"/>
      <c r="E560" s="114"/>
      <c r="F560" s="114"/>
      <c r="G560" s="114"/>
      <c r="H560" s="114"/>
      <c r="I560" s="114"/>
      <c r="J560" s="114"/>
      <c r="K560" s="114"/>
      <c r="L560" s="114"/>
      <c r="M560" s="114"/>
      <c r="N560" s="114"/>
      <c r="O560" s="114"/>
      <c r="P560" s="114"/>
      <c r="R560" s="114"/>
      <c r="S560" s="114"/>
      <c r="T560" s="114"/>
      <c r="U560" s="114"/>
      <c r="V560" s="114"/>
      <c r="W560" s="109"/>
      <c r="X560" s="109"/>
      <c r="Y560" s="109"/>
      <c r="Z560" s="109"/>
      <c r="AA560" s="109"/>
    </row>
    <row r="561" ht="15.75" customHeight="1">
      <c r="A561" s="108"/>
      <c r="B561" s="114"/>
      <c r="C561" s="114"/>
      <c r="D561" s="114"/>
      <c r="E561" s="114"/>
      <c r="F561" s="114"/>
      <c r="G561" s="114"/>
      <c r="H561" s="114"/>
      <c r="I561" s="114"/>
      <c r="J561" s="114"/>
      <c r="K561" s="114"/>
      <c r="L561" s="114"/>
      <c r="M561" s="114"/>
      <c r="N561" s="114"/>
      <c r="O561" s="114"/>
      <c r="P561" s="114"/>
      <c r="R561" s="114"/>
      <c r="S561" s="114"/>
      <c r="T561" s="114"/>
      <c r="U561" s="114"/>
      <c r="V561" s="114"/>
      <c r="W561" s="109"/>
      <c r="X561" s="109"/>
      <c r="Y561" s="109"/>
      <c r="Z561" s="109"/>
      <c r="AA561" s="109"/>
    </row>
    <row r="562" ht="15.75" customHeight="1">
      <c r="A562" s="108"/>
      <c r="B562" s="114"/>
      <c r="C562" s="114"/>
      <c r="D562" s="114"/>
      <c r="E562" s="114"/>
      <c r="F562" s="114"/>
      <c r="G562" s="114"/>
      <c r="H562" s="114"/>
      <c r="I562" s="114"/>
      <c r="J562" s="114"/>
      <c r="K562" s="114"/>
      <c r="L562" s="114"/>
      <c r="M562" s="114"/>
      <c r="N562" s="114"/>
      <c r="O562" s="114"/>
      <c r="P562" s="114"/>
      <c r="R562" s="114"/>
      <c r="S562" s="114"/>
      <c r="T562" s="114"/>
      <c r="U562" s="114"/>
      <c r="V562" s="114"/>
      <c r="W562" s="109"/>
      <c r="X562" s="109"/>
      <c r="Y562" s="109"/>
      <c r="Z562" s="109"/>
      <c r="AA562" s="109"/>
    </row>
    <row r="563" ht="15.75" customHeight="1">
      <c r="A563" s="108"/>
      <c r="B563" s="114"/>
      <c r="C563" s="114"/>
      <c r="D563" s="114"/>
      <c r="E563" s="114"/>
      <c r="F563" s="114"/>
      <c r="G563" s="114"/>
      <c r="H563" s="114"/>
      <c r="I563" s="114"/>
      <c r="J563" s="114"/>
      <c r="K563" s="114"/>
      <c r="L563" s="114"/>
      <c r="M563" s="114"/>
      <c r="N563" s="114"/>
      <c r="O563" s="114"/>
      <c r="P563" s="114"/>
      <c r="R563" s="114"/>
      <c r="S563" s="114"/>
      <c r="T563" s="114"/>
      <c r="U563" s="114"/>
      <c r="V563" s="114"/>
      <c r="W563" s="109"/>
      <c r="X563" s="109"/>
      <c r="Y563" s="109"/>
      <c r="Z563" s="109"/>
      <c r="AA563" s="109"/>
    </row>
    <row r="564" ht="15.75" customHeight="1">
      <c r="A564" s="108"/>
      <c r="B564" s="114"/>
      <c r="C564" s="114"/>
      <c r="D564" s="114"/>
      <c r="E564" s="114"/>
      <c r="F564" s="114"/>
      <c r="G564" s="114"/>
      <c r="H564" s="114"/>
      <c r="I564" s="114"/>
      <c r="J564" s="114"/>
      <c r="K564" s="114"/>
      <c r="L564" s="114"/>
      <c r="M564" s="114"/>
      <c r="N564" s="114"/>
      <c r="O564" s="114"/>
      <c r="P564" s="114"/>
      <c r="R564" s="114"/>
      <c r="S564" s="114"/>
      <c r="T564" s="114"/>
      <c r="U564" s="114"/>
      <c r="V564" s="114"/>
      <c r="W564" s="109"/>
      <c r="X564" s="109"/>
      <c r="Y564" s="109"/>
      <c r="Z564" s="109"/>
      <c r="AA564" s="109"/>
    </row>
    <row r="565" ht="15.75" customHeight="1">
      <c r="A565" s="108"/>
      <c r="B565" s="114"/>
      <c r="C565" s="114"/>
      <c r="D565" s="114"/>
      <c r="E565" s="114"/>
      <c r="F565" s="114"/>
      <c r="G565" s="114"/>
      <c r="H565" s="114"/>
      <c r="I565" s="114"/>
      <c r="J565" s="114"/>
      <c r="K565" s="114"/>
      <c r="L565" s="114"/>
      <c r="M565" s="114"/>
      <c r="N565" s="114"/>
      <c r="O565" s="114"/>
      <c r="P565" s="114"/>
      <c r="R565" s="114"/>
      <c r="S565" s="114"/>
      <c r="T565" s="114"/>
      <c r="U565" s="114"/>
      <c r="V565" s="114"/>
      <c r="W565" s="109"/>
      <c r="X565" s="109"/>
      <c r="Y565" s="109"/>
      <c r="Z565" s="109"/>
      <c r="AA565" s="109"/>
    </row>
    <row r="566" ht="15.75" customHeight="1">
      <c r="A566" s="108"/>
      <c r="B566" s="114"/>
      <c r="C566" s="114"/>
      <c r="D566" s="114"/>
      <c r="E566" s="114"/>
      <c r="F566" s="114"/>
      <c r="G566" s="114"/>
      <c r="H566" s="114"/>
      <c r="I566" s="114"/>
      <c r="J566" s="114"/>
      <c r="K566" s="114"/>
      <c r="L566" s="114"/>
      <c r="M566" s="114"/>
      <c r="N566" s="114"/>
      <c r="O566" s="114"/>
      <c r="P566" s="114"/>
      <c r="R566" s="114"/>
      <c r="S566" s="114"/>
      <c r="T566" s="114"/>
      <c r="U566" s="114"/>
      <c r="V566" s="114"/>
      <c r="W566" s="109"/>
      <c r="X566" s="109"/>
      <c r="Y566" s="109"/>
      <c r="Z566" s="109"/>
      <c r="AA566" s="109"/>
    </row>
    <row r="567" ht="15.75" customHeight="1">
      <c r="A567" s="108"/>
      <c r="B567" s="114"/>
      <c r="C567" s="114"/>
      <c r="D567" s="114"/>
      <c r="E567" s="114"/>
      <c r="F567" s="114"/>
      <c r="G567" s="114"/>
      <c r="H567" s="114"/>
      <c r="I567" s="114"/>
      <c r="J567" s="114"/>
      <c r="K567" s="114"/>
      <c r="L567" s="114"/>
      <c r="M567" s="114"/>
      <c r="N567" s="114"/>
      <c r="O567" s="114"/>
      <c r="P567" s="114"/>
      <c r="R567" s="114"/>
      <c r="S567" s="114"/>
      <c r="T567" s="114"/>
      <c r="U567" s="114"/>
      <c r="V567" s="114"/>
      <c r="W567" s="109"/>
      <c r="X567" s="109"/>
      <c r="Y567" s="109"/>
      <c r="Z567" s="109"/>
      <c r="AA567" s="109"/>
    </row>
    <row r="568" ht="15.75" customHeight="1">
      <c r="A568" s="108"/>
      <c r="B568" s="114"/>
      <c r="C568" s="114"/>
      <c r="D568" s="114"/>
      <c r="E568" s="114"/>
      <c r="F568" s="114"/>
      <c r="G568" s="114"/>
      <c r="H568" s="114"/>
      <c r="I568" s="114"/>
      <c r="J568" s="114"/>
      <c r="K568" s="114"/>
      <c r="L568" s="114"/>
      <c r="M568" s="114"/>
      <c r="N568" s="114"/>
      <c r="O568" s="114"/>
      <c r="P568" s="114"/>
      <c r="R568" s="114"/>
      <c r="S568" s="114"/>
      <c r="T568" s="114"/>
      <c r="U568" s="114"/>
      <c r="V568" s="114"/>
      <c r="W568" s="109"/>
      <c r="X568" s="109"/>
      <c r="Y568" s="109"/>
      <c r="Z568" s="109"/>
      <c r="AA568" s="109"/>
    </row>
    <row r="569" ht="15.75" customHeight="1">
      <c r="A569" s="108"/>
      <c r="B569" s="114"/>
      <c r="C569" s="114"/>
      <c r="D569" s="114"/>
      <c r="E569" s="114"/>
      <c r="F569" s="114"/>
      <c r="G569" s="114"/>
      <c r="H569" s="114"/>
      <c r="I569" s="114"/>
      <c r="J569" s="114"/>
      <c r="K569" s="114"/>
      <c r="L569" s="114"/>
      <c r="M569" s="114"/>
      <c r="N569" s="114"/>
      <c r="O569" s="114"/>
      <c r="P569" s="114"/>
      <c r="R569" s="114"/>
      <c r="S569" s="114"/>
      <c r="T569" s="114"/>
      <c r="U569" s="114"/>
      <c r="V569" s="114"/>
      <c r="W569" s="109"/>
      <c r="X569" s="109"/>
      <c r="Y569" s="109"/>
      <c r="Z569" s="109"/>
      <c r="AA569" s="109"/>
    </row>
    <row r="570" ht="15.75" customHeight="1">
      <c r="A570" s="108"/>
      <c r="B570" s="114"/>
      <c r="C570" s="114"/>
      <c r="D570" s="114"/>
      <c r="E570" s="114"/>
      <c r="F570" s="114"/>
      <c r="G570" s="114"/>
      <c r="H570" s="114"/>
      <c r="I570" s="114"/>
      <c r="J570" s="114"/>
      <c r="K570" s="114"/>
      <c r="L570" s="114"/>
      <c r="M570" s="114"/>
      <c r="N570" s="114"/>
      <c r="O570" s="114"/>
      <c r="P570" s="114"/>
      <c r="R570" s="114"/>
      <c r="S570" s="114"/>
      <c r="T570" s="114"/>
      <c r="U570" s="114"/>
      <c r="V570" s="114"/>
      <c r="W570" s="109"/>
      <c r="X570" s="109"/>
      <c r="Y570" s="109"/>
      <c r="Z570" s="109"/>
      <c r="AA570" s="109"/>
    </row>
    <row r="571" ht="15.75" customHeight="1">
      <c r="A571" s="108"/>
      <c r="B571" s="114"/>
      <c r="C571" s="114"/>
      <c r="D571" s="114"/>
      <c r="E571" s="114"/>
      <c r="F571" s="114"/>
      <c r="G571" s="114"/>
      <c r="H571" s="114"/>
      <c r="I571" s="114"/>
      <c r="J571" s="114"/>
      <c r="K571" s="114"/>
      <c r="L571" s="114"/>
      <c r="M571" s="114"/>
      <c r="N571" s="114"/>
      <c r="O571" s="114"/>
      <c r="P571" s="114"/>
      <c r="R571" s="114"/>
      <c r="S571" s="114"/>
      <c r="T571" s="114"/>
      <c r="U571" s="114"/>
      <c r="V571" s="114"/>
      <c r="W571" s="109"/>
      <c r="X571" s="109"/>
      <c r="Y571" s="109"/>
      <c r="Z571" s="109"/>
      <c r="AA571" s="109"/>
    </row>
    <row r="572" ht="15.75" customHeight="1">
      <c r="A572" s="108"/>
      <c r="B572" s="114"/>
      <c r="C572" s="114"/>
      <c r="D572" s="114"/>
      <c r="E572" s="114"/>
      <c r="F572" s="114"/>
      <c r="G572" s="114"/>
      <c r="H572" s="114"/>
      <c r="I572" s="114"/>
      <c r="J572" s="114"/>
      <c r="K572" s="114"/>
      <c r="L572" s="114"/>
      <c r="M572" s="114"/>
      <c r="N572" s="114"/>
      <c r="O572" s="114"/>
      <c r="P572" s="114"/>
      <c r="R572" s="114"/>
      <c r="S572" s="114"/>
      <c r="T572" s="114"/>
      <c r="U572" s="114"/>
      <c r="V572" s="114"/>
      <c r="W572" s="109"/>
      <c r="X572" s="109"/>
      <c r="Y572" s="109"/>
      <c r="Z572" s="109"/>
      <c r="AA572" s="109"/>
    </row>
    <row r="573" ht="15.75" customHeight="1">
      <c r="A573" s="108"/>
      <c r="B573" s="114"/>
      <c r="C573" s="114"/>
      <c r="D573" s="114"/>
      <c r="E573" s="114"/>
      <c r="F573" s="114"/>
      <c r="G573" s="114"/>
      <c r="H573" s="114"/>
      <c r="I573" s="114"/>
      <c r="J573" s="114"/>
      <c r="K573" s="114"/>
      <c r="L573" s="114"/>
      <c r="M573" s="114"/>
      <c r="N573" s="114"/>
      <c r="O573" s="114"/>
      <c r="P573" s="114"/>
      <c r="R573" s="114"/>
      <c r="S573" s="114"/>
      <c r="T573" s="114"/>
      <c r="U573" s="114"/>
      <c r="V573" s="114"/>
      <c r="W573" s="109"/>
      <c r="X573" s="109"/>
      <c r="Y573" s="109"/>
      <c r="Z573" s="109"/>
      <c r="AA573" s="109"/>
    </row>
    <row r="574" ht="15.75" customHeight="1">
      <c r="A574" s="108"/>
      <c r="B574" s="114"/>
      <c r="C574" s="114"/>
      <c r="D574" s="114"/>
      <c r="E574" s="114"/>
      <c r="F574" s="114"/>
      <c r="G574" s="114"/>
      <c r="H574" s="114"/>
      <c r="I574" s="114"/>
      <c r="J574" s="114"/>
      <c r="K574" s="114"/>
      <c r="L574" s="114"/>
      <c r="M574" s="114"/>
      <c r="N574" s="114"/>
      <c r="O574" s="114"/>
      <c r="P574" s="114"/>
      <c r="R574" s="114"/>
      <c r="S574" s="114"/>
      <c r="T574" s="114"/>
      <c r="U574" s="114"/>
      <c r="V574" s="114"/>
      <c r="W574" s="109"/>
      <c r="X574" s="109"/>
      <c r="Y574" s="109"/>
      <c r="Z574" s="109"/>
      <c r="AA574" s="109"/>
    </row>
    <row r="575" ht="15.75" customHeight="1">
      <c r="A575" s="108"/>
      <c r="B575" s="114"/>
      <c r="C575" s="114"/>
      <c r="D575" s="114"/>
      <c r="E575" s="114"/>
      <c r="F575" s="114"/>
      <c r="G575" s="114"/>
      <c r="H575" s="114"/>
      <c r="I575" s="114"/>
      <c r="J575" s="114"/>
      <c r="K575" s="114"/>
      <c r="L575" s="114"/>
      <c r="M575" s="114"/>
      <c r="N575" s="114"/>
      <c r="O575" s="114"/>
      <c r="P575" s="114"/>
      <c r="R575" s="114"/>
      <c r="S575" s="114"/>
      <c r="T575" s="114"/>
      <c r="U575" s="114"/>
      <c r="V575" s="114"/>
      <c r="W575" s="109"/>
      <c r="X575" s="109"/>
      <c r="Y575" s="109"/>
      <c r="Z575" s="109"/>
      <c r="AA575" s="109"/>
    </row>
    <row r="576" ht="15.75" customHeight="1">
      <c r="A576" s="108"/>
      <c r="B576" s="114"/>
      <c r="C576" s="114"/>
      <c r="D576" s="114"/>
      <c r="E576" s="114"/>
      <c r="F576" s="114"/>
      <c r="G576" s="114"/>
      <c r="H576" s="114"/>
      <c r="I576" s="114"/>
      <c r="J576" s="114"/>
      <c r="K576" s="114"/>
      <c r="L576" s="114"/>
      <c r="M576" s="114"/>
      <c r="N576" s="114"/>
      <c r="O576" s="114"/>
      <c r="P576" s="114"/>
      <c r="R576" s="114"/>
      <c r="S576" s="114"/>
      <c r="T576" s="114"/>
      <c r="U576" s="114"/>
      <c r="V576" s="114"/>
      <c r="W576" s="109"/>
      <c r="X576" s="109"/>
      <c r="Y576" s="109"/>
      <c r="Z576" s="109"/>
      <c r="AA576" s="109"/>
    </row>
    <row r="577" ht="15.75" customHeight="1">
      <c r="A577" s="108"/>
      <c r="B577" s="114"/>
      <c r="C577" s="114"/>
      <c r="D577" s="114"/>
      <c r="E577" s="114"/>
      <c r="F577" s="114"/>
      <c r="G577" s="114"/>
      <c r="H577" s="114"/>
      <c r="I577" s="114"/>
      <c r="J577" s="114"/>
      <c r="K577" s="114"/>
      <c r="L577" s="114"/>
      <c r="M577" s="114"/>
      <c r="N577" s="114"/>
      <c r="O577" s="114"/>
      <c r="P577" s="114"/>
      <c r="R577" s="114"/>
      <c r="S577" s="114"/>
      <c r="T577" s="114"/>
      <c r="U577" s="114"/>
      <c r="V577" s="114"/>
      <c r="W577" s="109"/>
      <c r="X577" s="109"/>
      <c r="Y577" s="109"/>
      <c r="Z577" s="109"/>
      <c r="AA577" s="109"/>
    </row>
    <row r="578" ht="15.75" customHeight="1">
      <c r="A578" s="108"/>
      <c r="B578" s="114"/>
      <c r="C578" s="114"/>
      <c r="D578" s="114"/>
      <c r="E578" s="114"/>
      <c r="F578" s="114"/>
      <c r="G578" s="114"/>
      <c r="H578" s="114"/>
      <c r="I578" s="114"/>
      <c r="J578" s="114"/>
      <c r="K578" s="114"/>
      <c r="L578" s="114"/>
      <c r="M578" s="114"/>
      <c r="N578" s="114"/>
      <c r="O578" s="114"/>
      <c r="P578" s="114"/>
      <c r="R578" s="114"/>
      <c r="S578" s="114"/>
      <c r="T578" s="114"/>
      <c r="U578" s="114"/>
      <c r="V578" s="114"/>
      <c r="W578" s="109"/>
      <c r="X578" s="109"/>
      <c r="Y578" s="109"/>
      <c r="Z578" s="109"/>
      <c r="AA578" s="109"/>
    </row>
    <row r="579" ht="15.75" customHeight="1">
      <c r="A579" s="108"/>
      <c r="B579" s="114"/>
      <c r="C579" s="114"/>
      <c r="D579" s="114"/>
      <c r="E579" s="114"/>
      <c r="F579" s="114"/>
      <c r="G579" s="114"/>
      <c r="H579" s="114"/>
      <c r="I579" s="114"/>
      <c r="J579" s="114"/>
      <c r="K579" s="114"/>
      <c r="L579" s="114"/>
      <c r="M579" s="114"/>
      <c r="N579" s="114"/>
      <c r="O579" s="114"/>
      <c r="P579" s="114"/>
      <c r="R579" s="114"/>
      <c r="S579" s="114"/>
      <c r="T579" s="114"/>
      <c r="U579" s="114"/>
      <c r="V579" s="114"/>
      <c r="W579" s="109"/>
      <c r="X579" s="109"/>
      <c r="Y579" s="109"/>
      <c r="Z579" s="109"/>
      <c r="AA579" s="109"/>
    </row>
    <row r="580" ht="15.75" customHeight="1">
      <c r="A580" s="108"/>
      <c r="B580" s="114"/>
      <c r="C580" s="114"/>
      <c r="D580" s="114"/>
      <c r="E580" s="114"/>
      <c r="F580" s="114"/>
      <c r="G580" s="114"/>
      <c r="H580" s="114"/>
      <c r="I580" s="114"/>
      <c r="J580" s="114"/>
      <c r="K580" s="114"/>
      <c r="L580" s="114"/>
      <c r="M580" s="114"/>
      <c r="N580" s="114"/>
      <c r="O580" s="114"/>
      <c r="P580" s="114"/>
      <c r="R580" s="114"/>
      <c r="S580" s="114"/>
      <c r="T580" s="114"/>
      <c r="U580" s="114"/>
      <c r="V580" s="114"/>
      <c r="W580" s="109"/>
      <c r="X580" s="109"/>
      <c r="Y580" s="109"/>
      <c r="Z580" s="109"/>
      <c r="AA580" s="109"/>
    </row>
    <row r="581" ht="15.75" customHeight="1">
      <c r="A581" s="108"/>
      <c r="B581" s="114"/>
      <c r="C581" s="114"/>
      <c r="D581" s="114"/>
      <c r="E581" s="114"/>
      <c r="F581" s="114"/>
      <c r="G581" s="114"/>
      <c r="H581" s="114"/>
      <c r="I581" s="114"/>
      <c r="J581" s="114"/>
      <c r="K581" s="114"/>
      <c r="L581" s="114"/>
      <c r="M581" s="114"/>
      <c r="N581" s="114"/>
      <c r="O581" s="114"/>
      <c r="P581" s="114"/>
      <c r="R581" s="114"/>
      <c r="S581" s="114"/>
      <c r="T581" s="114"/>
      <c r="U581" s="114"/>
      <c r="V581" s="114"/>
      <c r="W581" s="109"/>
      <c r="X581" s="109"/>
      <c r="Y581" s="109"/>
      <c r="Z581" s="109"/>
      <c r="AA581" s="109"/>
    </row>
    <row r="582" ht="15.75" customHeight="1">
      <c r="A582" s="108"/>
      <c r="B582" s="114"/>
      <c r="C582" s="114"/>
      <c r="D582" s="114"/>
      <c r="E582" s="114"/>
      <c r="F582" s="114"/>
      <c r="G582" s="114"/>
      <c r="H582" s="114"/>
      <c r="I582" s="114"/>
      <c r="J582" s="114"/>
      <c r="K582" s="114"/>
      <c r="L582" s="114"/>
      <c r="M582" s="114"/>
      <c r="N582" s="114"/>
      <c r="O582" s="114"/>
      <c r="P582" s="114"/>
      <c r="R582" s="114"/>
      <c r="S582" s="114"/>
      <c r="T582" s="114"/>
      <c r="U582" s="114"/>
      <c r="V582" s="114"/>
      <c r="W582" s="109"/>
      <c r="X582" s="109"/>
      <c r="Y582" s="109"/>
      <c r="Z582" s="109"/>
      <c r="AA582" s="109"/>
    </row>
    <row r="583" ht="15.75" customHeight="1">
      <c r="A583" s="108"/>
      <c r="B583" s="114"/>
      <c r="C583" s="114"/>
      <c r="D583" s="114"/>
      <c r="E583" s="114"/>
      <c r="F583" s="114"/>
      <c r="G583" s="114"/>
      <c r="H583" s="114"/>
      <c r="I583" s="114"/>
      <c r="J583" s="114"/>
      <c r="K583" s="114"/>
      <c r="L583" s="114"/>
      <c r="M583" s="114"/>
      <c r="N583" s="114"/>
      <c r="O583" s="114"/>
      <c r="P583" s="114"/>
      <c r="R583" s="114"/>
      <c r="S583" s="114"/>
      <c r="T583" s="114"/>
      <c r="U583" s="114"/>
      <c r="V583" s="114"/>
      <c r="W583" s="109"/>
      <c r="X583" s="109"/>
      <c r="Y583" s="109"/>
      <c r="Z583" s="109"/>
      <c r="AA583" s="109"/>
    </row>
    <row r="584" ht="15.75" customHeight="1">
      <c r="A584" s="108"/>
      <c r="B584" s="114"/>
      <c r="C584" s="114"/>
      <c r="D584" s="114"/>
      <c r="E584" s="114"/>
      <c r="F584" s="114"/>
      <c r="G584" s="114"/>
      <c r="H584" s="114"/>
      <c r="I584" s="114"/>
      <c r="J584" s="114"/>
      <c r="K584" s="114"/>
      <c r="L584" s="114"/>
      <c r="M584" s="114"/>
      <c r="N584" s="114"/>
      <c r="O584" s="114"/>
      <c r="P584" s="114"/>
      <c r="R584" s="114"/>
      <c r="S584" s="114"/>
      <c r="T584" s="114"/>
      <c r="U584" s="114"/>
      <c r="V584" s="114"/>
      <c r="W584" s="109"/>
      <c r="X584" s="109"/>
      <c r="Y584" s="109"/>
      <c r="Z584" s="109"/>
      <c r="AA584" s="109"/>
    </row>
    <row r="585" ht="15.75" customHeight="1">
      <c r="A585" s="108"/>
      <c r="B585" s="114"/>
      <c r="C585" s="114"/>
      <c r="D585" s="114"/>
      <c r="E585" s="114"/>
      <c r="F585" s="114"/>
      <c r="G585" s="114"/>
      <c r="H585" s="114"/>
      <c r="I585" s="114"/>
      <c r="J585" s="114"/>
      <c r="K585" s="114"/>
      <c r="L585" s="114"/>
      <c r="M585" s="114"/>
      <c r="N585" s="114"/>
      <c r="O585" s="114"/>
      <c r="P585" s="114"/>
      <c r="R585" s="114"/>
      <c r="S585" s="114"/>
      <c r="T585" s="114"/>
      <c r="U585" s="114"/>
      <c r="V585" s="114"/>
      <c r="W585" s="109"/>
      <c r="X585" s="109"/>
      <c r="Y585" s="109"/>
      <c r="Z585" s="109"/>
      <c r="AA585" s="109"/>
    </row>
    <row r="586" ht="15.75" customHeight="1">
      <c r="A586" s="108"/>
      <c r="B586" s="114"/>
      <c r="C586" s="114"/>
      <c r="D586" s="114"/>
      <c r="E586" s="114"/>
      <c r="F586" s="114"/>
      <c r="G586" s="114"/>
      <c r="H586" s="114"/>
      <c r="I586" s="114"/>
      <c r="J586" s="114"/>
      <c r="K586" s="114"/>
      <c r="L586" s="114"/>
      <c r="M586" s="114"/>
      <c r="N586" s="114"/>
      <c r="O586" s="114"/>
      <c r="P586" s="114"/>
      <c r="R586" s="114"/>
      <c r="S586" s="114"/>
      <c r="T586" s="114"/>
      <c r="U586" s="114"/>
      <c r="V586" s="114"/>
      <c r="W586" s="109"/>
      <c r="X586" s="109"/>
      <c r="Y586" s="109"/>
      <c r="Z586" s="109"/>
      <c r="AA586" s="109"/>
    </row>
    <row r="587" ht="15.75" customHeight="1">
      <c r="A587" s="108"/>
      <c r="B587" s="114"/>
      <c r="C587" s="114"/>
      <c r="D587" s="114"/>
      <c r="E587" s="114"/>
      <c r="F587" s="114"/>
      <c r="G587" s="114"/>
      <c r="H587" s="114"/>
      <c r="I587" s="114"/>
      <c r="J587" s="114"/>
      <c r="K587" s="114"/>
      <c r="L587" s="114"/>
      <c r="M587" s="114"/>
      <c r="N587" s="114"/>
      <c r="O587" s="114"/>
      <c r="P587" s="114"/>
      <c r="R587" s="114"/>
      <c r="S587" s="114"/>
      <c r="T587" s="114"/>
      <c r="U587" s="114"/>
      <c r="V587" s="114"/>
      <c r="W587" s="109"/>
      <c r="X587" s="109"/>
      <c r="Y587" s="109"/>
      <c r="Z587" s="109"/>
      <c r="AA587" s="109"/>
    </row>
    <row r="588" ht="15.75" customHeight="1">
      <c r="A588" s="108"/>
      <c r="B588" s="114"/>
      <c r="C588" s="114"/>
      <c r="D588" s="114"/>
      <c r="E588" s="114"/>
      <c r="F588" s="114"/>
      <c r="G588" s="114"/>
      <c r="H588" s="114"/>
      <c r="I588" s="114"/>
      <c r="J588" s="114"/>
      <c r="K588" s="114"/>
      <c r="L588" s="114"/>
      <c r="M588" s="114"/>
      <c r="N588" s="114"/>
      <c r="O588" s="114"/>
      <c r="P588" s="114"/>
      <c r="R588" s="114"/>
      <c r="S588" s="114"/>
      <c r="T588" s="114"/>
      <c r="U588" s="114"/>
      <c r="V588" s="114"/>
      <c r="W588" s="109"/>
      <c r="X588" s="109"/>
      <c r="Y588" s="109"/>
      <c r="Z588" s="109"/>
      <c r="AA588" s="109"/>
    </row>
    <row r="589" ht="15.75" customHeight="1">
      <c r="A589" s="108"/>
      <c r="B589" s="114"/>
      <c r="C589" s="114"/>
      <c r="D589" s="114"/>
      <c r="E589" s="114"/>
      <c r="F589" s="114"/>
      <c r="G589" s="114"/>
      <c r="H589" s="114"/>
      <c r="I589" s="114"/>
      <c r="J589" s="114"/>
      <c r="K589" s="114"/>
      <c r="L589" s="114"/>
      <c r="M589" s="114"/>
      <c r="N589" s="114"/>
      <c r="O589" s="114"/>
      <c r="P589" s="114"/>
      <c r="R589" s="114"/>
      <c r="S589" s="114"/>
      <c r="T589" s="114"/>
      <c r="U589" s="114"/>
      <c r="V589" s="114"/>
      <c r="W589" s="109"/>
      <c r="X589" s="109"/>
      <c r="Y589" s="109"/>
      <c r="Z589" s="109"/>
      <c r="AA589" s="109"/>
    </row>
    <row r="590" ht="15.75" customHeight="1">
      <c r="A590" s="108"/>
      <c r="B590" s="114"/>
      <c r="C590" s="114"/>
      <c r="D590" s="114"/>
      <c r="E590" s="114"/>
      <c r="F590" s="114"/>
      <c r="G590" s="114"/>
      <c r="H590" s="114"/>
      <c r="I590" s="114"/>
      <c r="J590" s="114"/>
      <c r="K590" s="114"/>
      <c r="L590" s="114"/>
      <c r="M590" s="114"/>
      <c r="N590" s="114"/>
      <c r="O590" s="114"/>
      <c r="P590" s="114"/>
      <c r="R590" s="114"/>
      <c r="S590" s="114"/>
      <c r="T590" s="114"/>
      <c r="U590" s="114"/>
      <c r="V590" s="114"/>
      <c r="W590" s="109"/>
      <c r="X590" s="109"/>
      <c r="Y590" s="109"/>
      <c r="Z590" s="109"/>
      <c r="AA590" s="109"/>
    </row>
    <row r="591" ht="15.75" customHeight="1">
      <c r="A591" s="108"/>
      <c r="B591" s="114"/>
      <c r="C591" s="114"/>
      <c r="D591" s="114"/>
      <c r="E591" s="114"/>
      <c r="F591" s="114"/>
      <c r="G591" s="114"/>
      <c r="H591" s="114"/>
      <c r="I591" s="114"/>
      <c r="J591" s="114"/>
      <c r="K591" s="114"/>
      <c r="L591" s="114"/>
      <c r="M591" s="114"/>
      <c r="N591" s="114"/>
      <c r="O591" s="114"/>
      <c r="P591" s="114"/>
      <c r="R591" s="114"/>
      <c r="S591" s="114"/>
      <c r="T591" s="114"/>
      <c r="U591" s="114"/>
      <c r="V591" s="114"/>
      <c r="W591" s="109"/>
      <c r="X591" s="109"/>
      <c r="Y591" s="109"/>
      <c r="Z591" s="109"/>
      <c r="AA591" s="109"/>
    </row>
    <row r="592" ht="15.75" customHeight="1">
      <c r="A592" s="108"/>
      <c r="B592" s="114"/>
      <c r="C592" s="114"/>
      <c r="D592" s="114"/>
      <c r="E592" s="114"/>
      <c r="F592" s="114"/>
      <c r="G592" s="114"/>
      <c r="H592" s="114"/>
      <c r="I592" s="114"/>
      <c r="J592" s="114"/>
      <c r="K592" s="114"/>
      <c r="L592" s="114"/>
      <c r="M592" s="114"/>
      <c r="N592" s="114"/>
      <c r="O592" s="114"/>
      <c r="P592" s="114"/>
      <c r="R592" s="114"/>
      <c r="S592" s="114"/>
      <c r="T592" s="114"/>
      <c r="U592" s="114"/>
      <c r="V592" s="114"/>
      <c r="W592" s="109"/>
      <c r="X592" s="109"/>
      <c r="Y592" s="109"/>
      <c r="Z592" s="109"/>
      <c r="AA592" s="109"/>
    </row>
    <row r="593" ht="15.75" customHeight="1">
      <c r="A593" s="108"/>
      <c r="B593" s="114"/>
      <c r="C593" s="114"/>
      <c r="D593" s="114"/>
      <c r="E593" s="114"/>
      <c r="F593" s="114"/>
      <c r="G593" s="114"/>
      <c r="H593" s="114"/>
      <c r="I593" s="114"/>
      <c r="J593" s="114"/>
      <c r="K593" s="114"/>
      <c r="L593" s="114"/>
      <c r="M593" s="114"/>
      <c r="N593" s="114"/>
      <c r="O593" s="114"/>
      <c r="P593" s="114"/>
      <c r="R593" s="114"/>
      <c r="S593" s="114"/>
      <c r="T593" s="114"/>
      <c r="U593" s="114"/>
      <c r="V593" s="114"/>
      <c r="W593" s="109"/>
      <c r="X593" s="109"/>
      <c r="Y593" s="109"/>
      <c r="Z593" s="109"/>
      <c r="AA593" s="109"/>
    </row>
    <row r="594" ht="15.75" customHeight="1">
      <c r="A594" s="108"/>
      <c r="B594" s="114"/>
      <c r="C594" s="114"/>
      <c r="D594" s="114"/>
      <c r="E594" s="114"/>
      <c r="F594" s="114"/>
      <c r="G594" s="114"/>
      <c r="H594" s="114"/>
      <c r="I594" s="114"/>
      <c r="J594" s="114"/>
      <c r="K594" s="114"/>
      <c r="L594" s="114"/>
      <c r="M594" s="114"/>
      <c r="N594" s="114"/>
      <c r="O594" s="114"/>
      <c r="P594" s="114"/>
      <c r="R594" s="114"/>
      <c r="S594" s="114"/>
      <c r="T594" s="114"/>
      <c r="U594" s="114"/>
      <c r="V594" s="114"/>
      <c r="W594" s="109"/>
      <c r="X594" s="109"/>
      <c r="Y594" s="109"/>
      <c r="Z594" s="109"/>
      <c r="AA594" s="109"/>
    </row>
    <row r="595" ht="15.75" customHeight="1">
      <c r="A595" s="108"/>
      <c r="B595" s="114"/>
      <c r="C595" s="114"/>
      <c r="D595" s="114"/>
      <c r="E595" s="114"/>
      <c r="F595" s="114"/>
      <c r="G595" s="114"/>
      <c r="H595" s="114"/>
      <c r="I595" s="114"/>
      <c r="J595" s="114"/>
      <c r="K595" s="114"/>
      <c r="L595" s="114"/>
      <c r="M595" s="114"/>
      <c r="N595" s="114"/>
      <c r="O595" s="114"/>
      <c r="P595" s="114"/>
      <c r="R595" s="114"/>
      <c r="S595" s="114"/>
      <c r="T595" s="114"/>
      <c r="U595" s="114"/>
      <c r="V595" s="114"/>
      <c r="W595" s="109"/>
      <c r="X595" s="109"/>
      <c r="Y595" s="109"/>
      <c r="Z595" s="109"/>
      <c r="AA595" s="109"/>
    </row>
    <row r="596" ht="15.75" customHeight="1">
      <c r="A596" s="108"/>
      <c r="B596" s="114"/>
      <c r="C596" s="114"/>
      <c r="D596" s="114"/>
      <c r="E596" s="114"/>
      <c r="F596" s="114"/>
      <c r="G596" s="114"/>
      <c r="H596" s="114"/>
      <c r="I596" s="114"/>
      <c r="J596" s="114"/>
      <c r="K596" s="114"/>
      <c r="L596" s="114"/>
      <c r="M596" s="114"/>
      <c r="N596" s="114"/>
      <c r="O596" s="114"/>
      <c r="P596" s="114"/>
      <c r="R596" s="114"/>
      <c r="S596" s="114"/>
      <c r="T596" s="114"/>
      <c r="U596" s="114"/>
      <c r="V596" s="114"/>
      <c r="W596" s="109"/>
      <c r="X596" s="109"/>
      <c r="Y596" s="109"/>
      <c r="Z596" s="109"/>
      <c r="AA596" s="109"/>
    </row>
    <row r="597" ht="15.75" customHeight="1">
      <c r="A597" s="108"/>
      <c r="B597" s="114"/>
      <c r="C597" s="114"/>
      <c r="D597" s="114"/>
      <c r="E597" s="114"/>
      <c r="F597" s="114"/>
      <c r="G597" s="114"/>
      <c r="H597" s="114"/>
      <c r="I597" s="114"/>
      <c r="J597" s="114"/>
      <c r="K597" s="114"/>
      <c r="L597" s="114"/>
      <c r="M597" s="114"/>
      <c r="N597" s="114"/>
      <c r="O597" s="114"/>
      <c r="P597" s="114"/>
      <c r="R597" s="114"/>
      <c r="S597" s="114"/>
      <c r="T597" s="114"/>
      <c r="U597" s="114"/>
      <c r="V597" s="114"/>
      <c r="W597" s="109"/>
      <c r="X597" s="109"/>
      <c r="Y597" s="109"/>
      <c r="Z597" s="109"/>
      <c r="AA597" s="109"/>
    </row>
    <row r="598" ht="15.75" customHeight="1">
      <c r="A598" s="108"/>
      <c r="B598" s="114"/>
      <c r="C598" s="114"/>
      <c r="D598" s="114"/>
      <c r="E598" s="114"/>
      <c r="F598" s="114"/>
      <c r="G598" s="114"/>
      <c r="H598" s="114"/>
      <c r="I598" s="114"/>
      <c r="J598" s="114"/>
      <c r="K598" s="114"/>
      <c r="L598" s="114"/>
      <c r="M598" s="114"/>
      <c r="N598" s="114"/>
      <c r="O598" s="114"/>
      <c r="P598" s="114"/>
      <c r="R598" s="114"/>
      <c r="S598" s="114"/>
      <c r="T598" s="114"/>
      <c r="U598" s="114"/>
      <c r="V598" s="114"/>
      <c r="W598" s="109"/>
      <c r="X598" s="109"/>
      <c r="Y598" s="109"/>
      <c r="Z598" s="109"/>
      <c r="AA598" s="109"/>
    </row>
    <row r="599" ht="15.75" customHeight="1">
      <c r="A599" s="108"/>
      <c r="B599" s="114"/>
      <c r="C599" s="114"/>
      <c r="D599" s="114"/>
      <c r="E599" s="114"/>
      <c r="F599" s="114"/>
      <c r="G599" s="114"/>
      <c r="H599" s="114"/>
      <c r="I599" s="114"/>
      <c r="J599" s="114"/>
      <c r="K599" s="114"/>
      <c r="L599" s="114"/>
      <c r="M599" s="114"/>
      <c r="N599" s="114"/>
      <c r="O599" s="114"/>
      <c r="P599" s="114"/>
      <c r="R599" s="114"/>
      <c r="S599" s="114"/>
      <c r="T599" s="114"/>
      <c r="U599" s="114"/>
      <c r="V599" s="114"/>
      <c r="W599" s="109"/>
      <c r="X599" s="109"/>
      <c r="Y599" s="109"/>
      <c r="Z599" s="109"/>
      <c r="AA599" s="109"/>
    </row>
    <row r="600" ht="15.75" customHeight="1">
      <c r="A600" s="108"/>
      <c r="B600" s="114"/>
      <c r="C600" s="114"/>
      <c r="D600" s="114"/>
      <c r="E600" s="114"/>
      <c r="F600" s="114"/>
      <c r="G600" s="114"/>
      <c r="H600" s="114"/>
      <c r="I600" s="114"/>
      <c r="J600" s="114"/>
      <c r="K600" s="114"/>
      <c r="L600" s="114"/>
      <c r="M600" s="114"/>
      <c r="N600" s="114"/>
      <c r="O600" s="114"/>
      <c r="P600" s="114"/>
      <c r="R600" s="114"/>
      <c r="S600" s="114"/>
      <c r="T600" s="114"/>
      <c r="U600" s="114"/>
      <c r="V600" s="114"/>
      <c r="W600" s="109"/>
      <c r="X600" s="109"/>
      <c r="Y600" s="109"/>
      <c r="Z600" s="109"/>
      <c r="AA600" s="109"/>
    </row>
    <row r="601" ht="15.75" customHeight="1">
      <c r="A601" s="108"/>
      <c r="B601" s="114"/>
      <c r="C601" s="114"/>
      <c r="D601" s="114"/>
      <c r="E601" s="114"/>
      <c r="F601" s="114"/>
      <c r="G601" s="114"/>
      <c r="H601" s="114"/>
      <c r="I601" s="114"/>
      <c r="J601" s="114"/>
      <c r="K601" s="114"/>
      <c r="L601" s="114"/>
      <c r="M601" s="114"/>
      <c r="N601" s="114"/>
      <c r="O601" s="114"/>
      <c r="P601" s="114"/>
      <c r="R601" s="114"/>
      <c r="S601" s="114"/>
      <c r="T601" s="114"/>
      <c r="U601" s="114"/>
      <c r="V601" s="114"/>
      <c r="W601" s="109"/>
      <c r="X601" s="109"/>
      <c r="Y601" s="109"/>
      <c r="Z601" s="109"/>
      <c r="AA601" s="109"/>
    </row>
    <row r="602" ht="15.75" customHeight="1">
      <c r="A602" s="108"/>
      <c r="B602" s="114"/>
      <c r="C602" s="114"/>
      <c r="D602" s="114"/>
      <c r="E602" s="114"/>
      <c r="F602" s="114"/>
      <c r="G602" s="114"/>
      <c r="H602" s="114"/>
      <c r="I602" s="114"/>
      <c r="J602" s="114"/>
      <c r="K602" s="114"/>
      <c r="L602" s="114"/>
      <c r="M602" s="114"/>
      <c r="N602" s="114"/>
      <c r="O602" s="114"/>
      <c r="P602" s="114"/>
      <c r="R602" s="114"/>
      <c r="S602" s="114"/>
      <c r="T602" s="114"/>
      <c r="U602" s="114"/>
      <c r="V602" s="114"/>
      <c r="W602" s="109"/>
      <c r="X602" s="109"/>
      <c r="Y602" s="109"/>
      <c r="Z602" s="109"/>
      <c r="AA602" s="109"/>
    </row>
    <row r="603" ht="15.75" customHeight="1">
      <c r="A603" s="108"/>
      <c r="B603" s="114"/>
      <c r="C603" s="114"/>
      <c r="D603" s="114"/>
      <c r="E603" s="114"/>
      <c r="F603" s="114"/>
      <c r="G603" s="114"/>
      <c r="H603" s="114"/>
      <c r="I603" s="114"/>
      <c r="J603" s="114"/>
      <c r="K603" s="114"/>
      <c r="L603" s="114"/>
      <c r="M603" s="114"/>
      <c r="N603" s="114"/>
      <c r="O603" s="114"/>
      <c r="P603" s="114"/>
      <c r="R603" s="114"/>
      <c r="S603" s="114"/>
      <c r="T603" s="114"/>
      <c r="U603" s="114"/>
      <c r="V603" s="114"/>
      <c r="W603" s="109"/>
      <c r="X603" s="109"/>
      <c r="Y603" s="109"/>
      <c r="Z603" s="109"/>
      <c r="AA603" s="109"/>
    </row>
    <row r="604" ht="15.75" customHeight="1">
      <c r="A604" s="108"/>
      <c r="B604" s="114"/>
      <c r="C604" s="114"/>
      <c r="D604" s="114"/>
      <c r="E604" s="114"/>
      <c r="F604" s="114"/>
      <c r="G604" s="114"/>
      <c r="H604" s="114"/>
      <c r="I604" s="114"/>
      <c r="J604" s="114"/>
      <c r="K604" s="114"/>
      <c r="L604" s="114"/>
      <c r="M604" s="114"/>
      <c r="N604" s="114"/>
      <c r="O604" s="114"/>
      <c r="P604" s="114"/>
      <c r="R604" s="114"/>
      <c r="S604" s="114"/>
      <c r="T604" s="114"/>
      <c r="U604" s="114"/>
      <c r="V604" s="114"/>
      <c r="W604" s="109"/>
      <c r="X604" s="109"/>
      <c r="Y604" s="109"/>
      <c r="Z604" s="109"/>
      <c r="AA604" s="109"/>
    </row>
    <row r="605" ht="15.75" customHeight="1">
      <c r="A605" s="108"/>
      <c r="B605" s="114"/>
      <c r="C605" s="114"/>
      <c r="D605" s="114"/>
      <c r="E605" s="114"/>
      <c r="F605" s="114"/>
      <c r="G605" s="114"/>
      <c r="H605" s="114"/>
      <c r="I605" s="114"/>
      <c r="J605" s="114"/>
      <c r="K605" s="114"/>
      <c r="L605" s="114"/>
      <c r="M605" s="114"/>
      <c r="N605" s="114"/>
      <c r="O605" s="114"/>
      <c r="P605" s="114"/>
      <c r="R605" s="114"/>
      <c r="S605" s="114"/>
      <c r="T605" s="114"/>
      <c r="U605" s="114"/>
      <c r="V605" s="114"/>
      <c r="W605" s="109"/>
      <c r="X605" s="109"/>
      <c r="Y605" s="109"/>
      <c r="Z605" s="109"/>
      <c r="AA605" s="109"/>
    </row>
    <row r="606" ht="15.75" customHeight="1">
      <c r="A606" s="108"/>
      <c r="B606" s="114"/>
      <c r="C606" s="114"/>
      <c r="D606" s="114"/>
      <c r="E606" s="114"/>
      <c r="F606" s="114"/>
      <c r="G606" s="114"/>
      <c r="H606" s="114"/>
      <c r="I606" s="114"/>
      <c r="J606" s="114"/>
      <c r="K606" s="114"/>
      <c r="L606" s="114"/>
      <c r="M606" s="114"/>
      <c r="N606" s="114"/>
      <c r="O606" s="114"/>
      <c r="P606" s="114"/>
      <c r="R606" s="114"/>
      <c r="S606" s="114"/>
      <c r="T606" s="114"/>
      <c r="U606" s="114"/>
      <c r="V606" s="114"/>
      <c r="W606" s="109"/>
      <c r="X606" s="109"/>
      <c r="Y606" s="109"/>
      <c r="Z606" s="109"/>
      <c r="AA606" s="109"/>
    </row>
    <row r="607" ht="15.75" customHeight="1">
      <c r="A607" s="108"/>
      <c r="B607" s="114"/>
      <c r="C607" s="114"/>
      <c r="D607" s="114"/>
      <c r="E607" s="114"/>
      <c r="F607" s="114"/>
      <c r="G607" s="114"/>
      <c r="H607" s="114"/>
      <c r="I607" s="114"/>
      <c r="J607" s="114"/>
      <c r="K607" s="114"/>
      <c r="L607" s="114"/>
      <c r="M607" s="114"/>
      <c r="N607" s="114"/>
      <c r="O607" s="114"/>
      <c r="P607" s="114"/>
      <c r="R607" s="114"/>
      <c r="S607" s="114"/>
      <c r="T607" s="114"/>
      <c r="U607" s="114"/>
      <c r="V607" s="114"/>
      <c r="W607" s="109"/>
      <c r="X607" s="109"/>
      <c r="Y607" s="109"/>
      <c r="Z607" s="109"/>
      <c r="AA607" s="109"/>
    </row>
    <row r="608" ht="15.75" customHeight="1">
      <c r="A608" s="108"/>
      <c r="B608" s="114"/>
      <c r="C608" s="114"/>
      <c r="D608" s="114"/>
      <c r="E608" s="114"/>
      <c r="F608" s="114"/>
      <c r="G608" s="114"/>
      <c r="H608" s="114"/>
      <c r="I608" s="114"/>
      <c r="J608" s="114"/>
      <c r="K608" s="114"/>
      <c r="L608" s="114"/>
      <c r="M608" s="114"/>
      <c r="N608" s="114"/>
      <c r="O608" s="114"/>
      <c r="P608" s="114"/>
      <c r="R608" s="114"/>
      <c r="S608" s="114"/>
      <c r="T608" s="114"/>
      <c r="U608" s="114"/>
      <c r="V608" s="114"/>
      <c r="W608" s="109"/>
      <c r="X608" s="109"/>
      <c r="Y608" s="109"/>
      <c r="Z608" s="109"/>
      <c r="AA608" s="109"/>
    </row>
    <row r="609" ht="15.75" customHeight="1">
      <c r="A609" s="108"/>
      <c r="B609" s="114"/>
      <c r="C609" s="114"/>
      <c r="D609" s="114"/>
      <c r="E609" s="114"/>
      <c r="F609" s="114"/>
      <c r="G609" s="114"/>
      <c r="H609" s="114"/>
      <c r="I609" s="114"/>
      <c r="J609" s="114"/>
      <c r="K609" s="114"/>
      <c r="L609" s="114"/>
      <c r="M609" s="114"/>
      <c r="N609" s="114"/>
      <c r="O609" s="114"/>
      <c r="P609" s="114"/>
      <c r="R609" s="114"/>
      <c r="S609" s="114"/>
      <c r="T609" s="114"/>
      <c r="U609" s="114"/>
      <c r="V609" s="114"/>
      <c r="W609" s="109"/>
      <c r="X609" s="109"/>
      <c r="Y609" s="109"/>
      <c r="Z609" s="109"/>
      <c r="AA609" s="109"/>
    </row>
    <row r="610" ht="15.75" customHeight="1">
      <c r="A610" s="108"/>
      <c r="B610" s="114"/>
      <c r="C610" s="114"/>
      <c r="D610" s="114"/>
      <c r="E610" s="114"/>
      <c r="F610" s="114"/>
      <c r="G610" s="114"/>
      <c r="H610" s="114"/>
      <c r="I610" s="114"/>
      <c r="J610" s="114"/>
      <c r="K610" s="114"/>
      <c r="L610" s="114"/>
      <c r="M610" s="114"/>
      <c r="N610" s="114"/>
      <c r="O610" s="114"/>
      <c r="P610" s="114"/>
      <c r="R610" s="114"/>
      <c r="S610" s="114"/>
      <c r="T610" s="114"/>
      <c r="U610" s="114"/>
      <c r="V610" s="114"/>
      <c r="W610" s="109"/>
      <c r="X610" s="109"/>
      <c r="Y610" s="109"/>
      <c r="Z610" s="109"/>
      <c r="AA610" s="109"/>
    </row>
    <row r="611" ht="15.75" customHeight="1">
      <c r="A611" s="108"/>
      <c r="B611" s="114"/>
      <c r="C611" s="114"/>
      <c r="D611" s="114"/>
      <c r="E611" s="114"/>
      <c r="F611" s="114"/>
      <c r="G611" s="114"/>
      <c r="H611" s="114"/>
      <c r="I611" s="114"/>
      <c r="J611" s="114"/>
      <c r="K611" s="114"/>
      <c r="L611" s="114"/>
      <c r="M611" s="114"/>
      <c r="N611" s="114"/>
      <c r="O611" s="114"/>
      <c r="P611" s="114"/>
      <c r="R611" s="114"/>
      <c r="S611" s="114"/>
      <c r="T611" s="114"/>
      <c r="U611" s="114"/>
      <c r="V611" s="114"/>
      <c r="W611" s="109"/>
      <c r="X611" s="109"/>
      <c r="Y611" s="109"/>
      <c r="Z611" s="109"/>
      <c r="AA611" s="109"/>
    </row>
    <row r="612" ht="15.75" customHeight="1">
      <c r="A612" s="108"/>
      <c r="B612" s="114"/>
      <c r="C612" s="114"/>
      <c r="D612" s="114"/>
      <c r="E612" s="114"/>
      <c r="F612" s="114"/>
      <c r="G612" s="114"/>
      <c r="H612" s="114"/>
      <c r="I612" s="114"/>
      <c r="J612" s="114"/>
      <c r="K612" s="114"/>
      <c r="L612" s="114"/>
      <c r="M612" s="114"/>
      <c r="N612" s="114"/>
      <c r="O612" s="114"/>
      <c r="P612" s="114"/>
      <c r="R612" s="114"/>
      <c r="S612" s="114"/>
      <c r="T612" s="114"/>
      <c r="U612" s="114"/>
      <c r="V612" s="114"/>
      <c r="W612" s="109"/>
      <c r="X612" s="109"/>
      <c r="Y612" s="109"/>
      <c r="Z612" s="109"/>
      <c r="AA612" s="109"/>
    </row>
    <row r="613" ht="15.75" customHeight="1">
      <c r="A613" s="108"/>
      <c r="B613" s="114"/>
      <c r="C613" s="114"/>
      <c r="D613" s="114"/>
      <c r="E613" s="114"/>
      <c r="F613" s="114"/>
      <c r="G613" s="114"/>
      <c r="H613" s="114"/>
      <c r="I613" s="114"/>
      <c r="J613" s="114"/>
      <c r="K613" s="114"/>
      <c r="L613" s="114"/>
      <c r="M613" s="114"/>
      <c r="N613" s="114"/>
      <c r="O613" s="114"/>
      <c r="P613" s="114"/>
      <c r="R613" s="114"/>
      <c r="S613" s="114"/>
      <c r="T613" s="114"/>
      <c r="U613" s="114"/>
      <c r="V613" s="114"/>
      <c r="W613" s="109"/>
      <c r="X613" s="109"/>
      <c r="Y613" s="109"/>
      <c r="Z613" s="109"/>
      <c r="AA613" s="109"/>
    </row>
    <row r="614" ht="15.75" customHeight="1">
      <c r="A614" s="108"/>
      <c r="B614" s="114"/>
      <c r="C614" s="114"/>
      <c r="D614" s="114"/>
      <c r="E614" s="114"/>
      <c r="F614" s="114"/>
      <c r="G614" s="114"/>
      <c r="H614" s="114"/>
      <c r="I614" s="114"/>
      <c r="J614" s="114"/>
      <c r="K614" s="114"/>
      <c r="L614" s="114"/>
      <c r="M614" s="114"/>
      <c r="N614" s="114"/>
      <c r="O614" s="114"/>
      <c r="P614" s="114"/>
      <c r="R614" s="114"/>
      <c r="S614" s="114"/>
      <c r="T614" s="114"/>
      <c r="U614" s="114"/>
      <c r="V614" s="114"/>
      <c r="W614" s="109"/>
      <c r="X614" s="109"/>
      <c r="Y614" s="109"/>
      <c r="Z614" s="109"/>
      <c r="AA614" s="109"/>
    </row>
    <row r="615" ht="15.75" customHeight="1">
      <c r="A615" s="108"/>
      <c r="B615" s="114"/>
      <c r="C615" s="114"/>
      <c r="D615" s="114"/>
      <c r="E615" s="114"/>
      <c r="F615" s="114"/>
      <c r="G615" s="114"/>
      <c r="H615" s="114"/>
      <c r="I615" s="114"/>
      <c r="J615" s="114"/>
      <c r="K615" s="114"/>
      <c r="L615" s="114"/>
      <c r="M615" s="114"/>
      <c r="N615" s="114"/>
      <c r="O615" s="114"/>
      <c r="P615" s="114"/>
      <c r="R615" s="114"/>
      <c r="S615" s="114"/>
      <c r="T615" s="114"/>
      <c r="U615" s="114"/>
      <c r="V615" s="114"/>
      <c r="W615" s="109"/>
      <c r="X615" s="109"/>
      <c r="Y615" s="109"/>
      <c r="Z615" s="109"/>
      <c r="AA615" s="109"/>
    </row>
    <row r="616" ht="15.75" customHeight="1">
      <c r="A616" s="108"/>
      <c r="B616" s="114"/>
      <c r="C616" s="114"/>
      <c r="D616" s="114"/>
      <c r="E616" s="114"/>
      <c r="F616" s="114"/>
      <c r="G616" s="114"/>
      <c r="H616" s="114"/>
      <c r="I616" s="114"/>
      <c r="J616" s="114"/>
      <c r="K616" s="114"/>
      <c r="L616" s="114"/>
      <c r="M616" s="114"/>
      <c r="N616" s="114"/>
      <c r="O616" s="114"/>
      <c r="P616" s="114"/>
      <c r="R616" s="114"/>
      <c r="S616" s="114"/>
      <c r="T616" s="114"/>
      <c r="U616" s="114"/>
      <c r="V616" s="114"/>
      <c r="W616" s="109"/>
      <c r="X616" s="109"/>
      <c r="Y616" s="109"/>
      <c r="Z616" s="109"/>
      <c r="AA616" s="109"/>
    </row>
    <row r="617" ht="15.75" customHeight="1">
      <c r="A617" s="108"/>
      <c r="B617" s="114"/>
      <c r="C617" s="114"/>
      <c r="D617" s="114"/>
      <c r="E617" s="114"/>
      <c r="F617" s="114"/>
      <c r="G617" s="114"/>
      <c r="H617" s="114"/>
      <c r="I617" s="114"/>
      <c r="J617" s="114"/>
      <c r="K617" s="114"/>
      <c r="L617" s="114"/>
      <c r="M617" s="114"/>
      <c r="N617" s="114"/>
      <c r="O617" s="114"/>
      <c r="P617" s="114"/>
      <c r="R617" s="114"/>
      <c r="S617" s="114"/>
      <c r="T617" s="114"/>
      <c r="U617" s="114"/>
      <c r="V617" s="114"/>
      <c r="W617" s="109"/>
      <c r="X617" s="109"/>
      <c r="Y617" s="109"/>
      <c r="Z617" s="109"/>
      <c r="AA617" s="109"/>
    </row>
    <row r="618" ht="15.75" customHeight="1">
      <c r="A618" s="108"/>
      <c r="B618" s="114"/>
      <c r="C618" s="114"/>
      <c r="D618" s="114"/>
      <c r="E618" s="114"/>
      <c r="F618" s="114"/>
      <c r="G618" s="114"/>
      <c r="H618" s="114"/>
      <c r="I618" s="114"/>
      <c r="J618" s="114"/>
      <c r="K618" s="114"/>
      <c r="L618" s="114"/>
      <c r="M618" s="114"/>
      <c r="N618" s="114"/>
      <c r="O618" s="114"/>
      <c r="P618" s="114"/>
      <c r="R618" s="114"/>
      <c r="S618" s="114"/>
      <c r="T618" s="114"/>
      <c r="U618" s="114"/>
      <c r="V618" s="114"/>
      <c r="W618" s="109"/>
      <c r="X618" s="109"/>
      <c r="Y618" s="109"/>
      <c r="Z618" s="109"/>
      <c r="AA618" s="109"/>
    </row>
    <row r="619" ht="15.75" customHeight="1">
      <c r="A619" s="108"/>
      <c r="B619" s="114"/>
      <c r="C619" s="114"/>
      <c r="D619" s="114"/>
      <c r="E619" s="114"/>
      <c r="F619" s="114"/>
      <c r="G619" s="114"/>
      <c r="H619" s="114"/>
      <c r="I619" s="114"/>
      <c r="J619" s="114"/>
      <c r="K619" s="114"/>
      <c r="L619" s="114"/>
      <c r="M619" s="114"/>
      <c r="N619" s="114"/>
      <c r="O619" s="114"/>
      <c r="P619" s="114"/>
      <c r="R619" s="114"/>
      <c r="S619" s="114"/>
      <c r="T619" s="114"/>
      <c r="U619" s="114"/>
      <c r="V619" s="114"/>
      <c r="W619" s="109"/>
      <c r="X619" s="109"/>
      <c r="Y619" s="109"/>
      <c r="Z619" s="109"/>
      <c r="AA619" s="109"/>
    </row>
    <row r="620" ht="15.75" customHeight="1">
      <c r="A620" s="108"/>
      <c r="B620" s="114"/>
      <c r="C620" s="114"/>
      <c r="D620" s="114"/>
      <c r="E620" s="114"/>
      <c r="F620" s="114"/>
      <c r="G620" s="114"/>
      <c r="H620" s="114"/>
      <c r="I620" s="114"/>
      <c r="J620" s="114"/>
      <c r="K620" s="114"/>
      <c r="L620" s="114"/>
      <c r="M620" s="114"/>
      <c r="N620" s="114"/>
      <c r="O620" s="114"/>
      <c r="P620" s="114"/>
      <c r="R620" s="114"/>
      <c r="S620" s="114"/>
      <c r="T620" s="114"/>
      <c r="U620" s="114"/>
      <c r="V620" s="114"/>
      <c r="W620" s="109"/>
      <c r="X620" s="109"/>
      <c r="Y620" s="109"/>
      <c r="Z620" s="109"/>
      <c r="AA620" s="109"/>
    </row>
    <row r="621" ht="15.75" customHeight="1">
      <c r="A621" s="108"/>
      <c r="B621" s="114"/>
      <c r="C621" s="114"/>
      <c r="D621" s="114"/>
      <c r="E621" s="114"/>
      <c r="F621" s="114"/>
      <c r="G621" s="114"/>
      <c r="H621" s="114"/>
      <c r="I621" s="114"/>
      <c r="J621" s="114"/>
      <c r="K621" s="114"/>
      <c r="L621" s="114"/>
      <c r="M621" s="114"/>
      <c r="N621" s="114"/>
      <c r="O621" s="114"/>
      <c r="P621" s="114"/>
      <c r="R621" s="114"/>
      <c r="S621" s="114"/>
      <c r="T621" s="114"/>
      <c r="U621" s="114"/>
      <c r="V621" s="114"/>
      <c r="W621" s="109"/>
      <c r="X621" s="109"/>
      <c r="Y621" s="109"/>
      <c r="Z621" s="109"/>
      <c r="AA621" s="109"/>
    </row>
    <row r="622" ht="15.75" customHeight="1">
      <c r="A622" s="108"/>
      <c r="B622" s="114"/>
      <c r="C622" s="114"/>
      <c r="D622" s="114"/>
      <c r="E622" s="114"/>
      <c r="F622" s="114"/>
      <c r="G622" s="114"/>
      <c r="H622" s="114"/>
      <c r="I622" s="114"/>
      <c r="J622" s="114"/>
      <c r="K622" s="114"/>
      <c r="L622" s="114"/>
      <c r="M622" s="114"/>
      <c r="N622" s="114"/>
      <c r="O622" s="114"/>
      <c r="P622" s="114"/>
      <c r="R622" s="114"/>
      <c r="S622" s="114"/>
      <c r="T622" s="114"/>
      <c r="U622" s="114"/>
      <c r="V622" s="114"/>
      <c r="W622" s="109"/>
      <c r="X622" s="109"/>
      <c r="Y622" s="109"/>
      <c r="Z622" s="109"/>
      <c r="AA622" s="109"/>
    </row>
    <row r="623" ht="15.75" customHeight="1">
      <c r="A623" s="108"/>
      <c r="B623" s="114"/>
      <c r="C623" s="114"/>
      <c r="D623" s="114"/>
      <c r="E623" s="114"/>
      <c r="F623" s="114"/>
      <c r="G623" s="114"/>
      <c r="H623" s="114"/>
      <c r="I623" s="114"/>
      <c r="J623" s="114"/>
      <c r="K623" s="114"/>
      <c r="L623" s="114"/>
      <c r="M623" s="114"/>
      <c r="N623" s="114"/>
      <c r="O623" s="114"/>
      <c r="P623" s="114"/>
      <c r="R623" s="114"/>
      <c r="S623" s="114"/>
      <c r="T623" s="114"/>
      <c r="U623" s="114"/>
      <c r="V623" s="114"/>
      <c r="W623" s="109"/>
      <c r="X623" s="109"/>
      <c r="Y623" s="109"/>
      <c r="Z623" s="109"/>
      <c r="AA623" s="109"/>
    </row>
    <row r="624" ht="15.75" customHeight="1">
      <c r="A624" s="108"/>
      <c r="B624" s="114"/>
      <c r="C624" s="114"/>
      <c r="D624" s="114"/>
      <c r="E624" s="114"/>
      <c r="F624" s="114"/>
      <c r="G624" s="114"/>
      <c r="H624" s="114"/>
      <c r="I624" s="114"/>
      <c r="J624" s="114"/>
      <c r="K624" s="114"/>
      <c r="L624" s="114"/>
      <c r="M624" s="114"/>
      <c r="N624" s="114"/>
      <c r="O624" s="114"/>
      <c r="P624" s="114"/>
      <c r="R624" s="114"/>
      <c r="S624" s="114"/>
      <c r="T624" s="114"/>
      <c r="U624" s="114"/>
      <c r="V624" s="114"/>
      <c r="W624" s="109"/>
      <c r="X624" s="109"/>
      <c r="Y624" s="109"/>
      <c r="Z624" s="109"/>
      <c r="AA624" s="109"/>
    </row>
    <row r="625" ht="15.75" customHeight="1">
      <c r="A625" s="108"/>
      <c r="B625" s="114"/>
      <c r="C625" s="114"/>
      <c r="D625" s="114"/>
      <c r="E625" s="114"/>
      <c r="F625" s="114"/>
      <c r="G625" s="114"/>
      <c r="H625" s="114"/>
      <c r="I625" s="114"/>
      <c r="J625" s="114"/>
      <c r="K625" s="114"/>
      <c r="L625" s="114"/>
      <c r="M625" s="114"/>
      <c r="N625" s="114"/>
      <c r="O625" s="114"/>
      <c r="P625" s="114"/>
      <c r="R625" s="114"/>
      <c r="S625" s="114"/>
      <c r="T625" s="114"/>
      <c r="U625" s="114"/>
      <c r="V625" s="114"/>
      <c r="W625" s="109"/>
      <c r="X625" s="109"/>
      <c r="Y625" s="109"/>
      <c r="Z625" s="109"/>
      <c r="AA625" s="109"/>
    </row>
    <row r="626" ht="15.75" customHeight="1">
      <c r="A626" s="108"/>
      <c r="B626" s="114"/>
      <c r="C626" s="114"/>
      <c r="D626" s="114"/>
      <c r="E626" s="114"/>
      <c r="F626" s="114"/>
      <c r="G626" s="114"/>
      <c r="H626" s="114"/>
      <c r="I626" s="114"/>
      <c r="J626" s="114"/>
      <c r="K626" s="114"/>
      <c r="L626" s="114"/>
      <c r="M626" s="114"/>
      <c r="N626" s="114"/>
      <c r="O626" s="114"/>
      <c r="P626" s="114"/>
      <c r="R626" s="114"/>
      <c r="S626" s="114"/>
      <c r="T626" s="114"/>
      <c r="U626" s="114"/>
      <c r="V626" s="114"/>
      <c r="W626" s="109"/>
      <c r="X626" s="109"/>
      <c r="Y626" s="109"/>
      <c r="Z626" s="109"/>
      <c r="AA626" s="109"/>
    </row>
    <row r="627" ht="15.75" customHeight="1">
      <c r="A627" s="108"/>
      <c r="B627" s="114"/>
      <c r="C627" s="114"/>
      <c r="D627" s="114"/>
      <c r="E627" s="114"/>
      <c r="F627" s="114"/>
      <c r="G627" s="114"/>
      <c r="H627" s="114"/>
      <c r="I627" s="114"/>
      <c r="J627" s="114"/>
      <c r="K627" s="114"/>
      <c r="L627" s="114"/>
      <c r="M627" s="114"/>
      <c r="N627" s="114"/>
      <c r="O627" s="114"/>
      <c r="P627" s="114"/>
      <c r="R627" s="114"/>
      <c r="S627" s="114"/>
      <c r="T627" s="114"/>
      <c r="U627" s="114"/>
      <c r="V627" s="114"/>
      <c r="W627" s="109"/>
      <c r="X627" s="109"/>
      <c r="Y627" s="109"/>
      <c r="Z627" s="109"/>
      <c r="AA627" s="109"/>
    </row>
    <row r="628" ht="15.75" customHeight="1">
      <c r="A628" s="108"/>
      <c r="B628" s="114"/>
      <c r="C628" s="114"/>
      <c r="D628" s="114"/>
      <c r="E628" s="114"/>
      <c r="F628" s="114"/>
      <c r="G628" s="114"/>
      <c r="H628" s="114"/>
      <c r="I628" s="114"/>
      <c r="J628" s="114"/>
      <c r="K628" s="114"/>
      <c r="L628" s="114"/>
      <c r="M628" s="114"/>
      <c r="N628" s="114"/>
      <c r="O628" s="114"/>
      <c r="P628" s="114"/>
      <c r="R628" s="114"/>
      <c r="S628" s="114"/>
      <c r="T628" s="114"/>
      <c r="U628" s="114"/>
      <c r="V628" s="114"/>
      <c r="W628" s="109"/>
      <c r="X628" s="109"/>
      <c r="Y628" s="109"/>
      <c r="Z628" s="109"/>
      <c r="AA628" s="109"/>
    </row>
    <row r="629" ht="15.75" customHeight="1">
      <c r="A629" s="108"/>
      <c r="B629" s="114"/>
      <c r="C629" s="114"/>
      <c r="D629" s="114"/>
      <c r="E629" s="114"/>
      <c r="F629" s="114"/>
      <c r="G629" s="114"/>
      <c r="H629" s="114"/>
      <c r="I629" s="114"/>
      <c r="J629" s="114"/>
      <c r="K629" s="114"/>
      <c r="L629" s="114"/>
      <c r="M629" s="114"/>
      <c r="N629" s="114"/>
      <c r="O629" s="114"/>
      <c r="P629" s="114"/>
      <c r="R629" s="114"/>
      <c r="S629" s="114"/>
      <c r="T629" s="114"/>
      <c r="U629" s="114"/>
      <c r="V629" s="114"/>
      <c r="W629" s="109"/>
      <c r="X629" s="109"/>
      <c r="Y629" s="109"/>
      <c r="Z629" s="109"/>
      <c r="AA629" s="109"/>
    </row>
    <row r="630" ht="15.75" customHeight="1">
      <c r="A630" s="108"/>
      <c r="B630" s="114"/>
      <c r="C630" s="114"/>
      <c r="D630" s="114"/>
      <c r="E630" s="114"/>
      <c r="F630" s="114"/>
      <c r="G630" s="114"/>
      <c r="H630" s="114"/>
      <c r="I630" s="114"/>
      <c r="J630" s="114"/>
      <c r="K630" s="114"/>
      <c r="L630" s="114"/>
      <c r="M630" s="114"/>
      <c r="N630" s="114"/>
      <c r="O630" s="114"/>
      <c r="P630" s="114"/>
      <c r="R630" s="114"/>
      <c r="S630" s="114"/>
      <c r="T630" s="114"/>
      <c r="U630" s="114"/>
      <c r="V630" s="114"/>
      <c r="W630" s="109"/>
      <c r="X630" s="109"/>
      <c r="Y630" s="109"/>
      <c r="Z630" s="109"/>
      <c r="AA630" s="109"/>
    </row>
    <row r="631" ht="15.75" customHeight="1">
      <c r="A631" s="108"/>
      <c r="B631" s="114"/>
      <c r="C631" s="114"/>
      <c r="D631" s="114"/>
      <c r="E631" s="114"/>
      <c r="F631" s="114"/>
      <c r="G631" s="114"/>
      <c r="H631" s="114"/>
      <c r="I631" s="114"/>
      <c r="J631" s="114"/>
      <c r="K631" s="114"/>
      <c r="L631" s="114"/>
      <c r="M631" s="114"/>
      <c r="N631" s="114"/>
      <c r="O631" s="114"/>
      <c r="P631" s="114"/>
      <c r="R631" s="114"/>
      <c r="S631" s="114"/>
      <c r="T631" s="114"/>
      <c r="U631" s="114"/>
      <c r="V631" s="114"/>
      <c r="W631" s="109"/>
      <c r="X631" s="109"/>
      <c r="Y631" s="109"/>
      <c r="Z631" s="109"/>
      <c r="AA631" s="109"/>
    </row>
    <row r="632" ht="15.75" customHeight="1">
      <c r="A632" s="108"/>
      <c r="B632" s="114"/>
      <c r="C632" s="114"/>
      <c r="D632" s="114"/>
      <c r="E632" s="114"/>
      <c r="F632" s="114"/>
      <c r="G632" s="114"/>
      <c r="H632" s="114"/>
      <c r="I632" s="114"/>
      <c r="J632" s="114"/>
      <c r="K632" s="114"/>
      <c r="L632" s="114"/>
      <c r="M632" s="114"/>
      <c r="N632" s="114"/>
      <c r="O632" s="114"/>
      <c r="P632" s="114"/>
      <c r="R632" s="114"/>
      <c r="S632" s="114"/>
      <c r="T632" s="114"/>
      <c r="U632" s="114"/>
      <c r="V632" s="114"/>
      <c r="W632" s="109"/>
      <c r="X632" s="109"/>
      <c r="Y632" s="109"/>
      <c r="Z632" s="109"/>
      <c r="AA632" s="109"/>
    </row>
    <row r="633" ht="15.75" customHeight="1">
      <c r="A633" s="108"/>
      <c r="B633" s="114"/>
      <c r="C633" s="114"/>
      <c r="D633" s="114"/>
      <c r="E633" s="114"/>
      <c r="F633" s="114"/>
      <c r="G633" s="114"/>
      <c r="H633" s="114"/>
      <c r="I633" s="114"/>
      <c r="J633" s="114"/>
      <c r="K633" s="114"/>
      <c r="L633" s="114"/>
      <c r="M633" s="114"/>
      <c r="N633" s="114"/>
      <c r="O633" s="114"/>
      <c r="P633" s="114"/>
      <c r="R633" s="114"/>
      <c r="S633" s="114"/>
      <c r="T633" s="114"/>
      <c r="U633" s="114"/>
      <c r="V633" s="114"/>
      <c r="W633" s="109"/>
      <c r="X633" s="109"/>
      <c r="Y633" s="109"/>
      <c r="Z633" s="109"/>
      <c r="AA633" s="109"/>
    </row>
    <row r="634" ht="15.75" customHeight="1">
      <c r="A634" s="108"/>
      <c r="B634" s="114"/>
      <c r="C634" s="114"/>
      <c r="D634" s="114"/>
      <c r="E634" s="114"/>
      <c r="F634" s="114"/>
      <c r="G634" s="114"/>
      <c r="H634" s="114"/>
      <c r="I634" s="114"/>
      <c r="J634" s="114"/>
      <c r="K634" s="114"/>
      <c r="L634" s="114"/>
      <c r="M634" s="114"/>
      <c r="N634" s="114"/>
      <c r="O634" s="114"/>
      <c r="P634" s="114"/>
      <c r="R634" s="114"/>
      <c r="S634" s="114"/>
      <c r="T634" s="114"/>
      <c r="U634" s="114"/>
      <c r="V634" s="114"/>
      <c r="W634" s="109"/>
      <c r="X634" s="109"/>
      <c r="Y634" s="109"/>
      <c r="Z634" s="109"/>
      <c r="AA634" s="109"/>
    </row>
    <row r="635" ht="15.75" customHeight="1">
      <c r="A635" s="108"/>
      <c r="B635" s="114"/>
      <c r="C635" s="114"/>
      <c r="D635" s="114"/>
      <c r="E635" s="114"/>
      <c r="F635" s="114"/>
      <c r="G635" s="114"/>
      <c r="H635" s="114"/>
      <c r="I635" s="114"/>
      <c r="J635" s="114"/>
      <c r="K635" s="114"/>
      <c r="L635" s="114"/>
      <c r="M635" s="114"/>
      <c r="N635" s="114"/>
      <c r="O635" s="114"/>
      <c r="P635" s="114"/>
      <c r="R635" s="114"/>
      <c r="S635" s="114"/>
      <c r="T635" s="114"/>
      <c r="U635" s="114"/>
      <c r="V635" s="114"/>
      <c r="W635" s="109"/>
      <c r="X635" s="109"/>
      <c r="Y635" s="109"/>
      <c r="Z635" s="109"/>
      <c r="AA635" s="109"/>
    </row>
    <row r="636" ht="15.75" customHeight="1">
      <c r="A636" s="108"/>
      <c r="B636" s="114"/>
      <c r="C636" s="114"/>
      <c r="D636" s="114"/>
      <c r="E636" s="114"/>
      <c r="F636" s="114"/>
      <c r="G636" s="114"/>
      <c r="H636" s="114"/>
      <c r="I636" s="114"/>
      <c r="J636" s="114"/>
      <c r="K636" s="114"/>
      <c r="L636" s="114"/>
      <c r="M636" s="114"/>
      <c r="N636" s="114"/>
      <c r="O636" s="114"/>
      <c r="P636" s="114"/>
      <c r="R636" s="114"/>
      <c r="S636" s="114"/>
      <c r="T636" s="114"/>
      <c r="U636" s="114"/>
      <c r="V636" s="114"/>
      <c r="W636" s="109"/>
      <c r="X636" s="109"/>
      <c r="Y636" s="109"/>
      <c r="Z636" s="109"/>
      <c r="AA636" s="109"/>
    </row>
    <row r="637" ht="15.75" customHeight="1">
      <c r="A637" s="108"/>
      <c r="B637" s="114"/>
      <c r="C637" s="114"/>
      <c r="D637" s="114"/>
      <c r="E637" s="114"/>
      <c r="F637" s="114"/>
      <c r="G637" s="114"/>
      <c r="H637" s="114"/>
      <c r="I637" s="114"/>
      <c r="J637" s="114"/>
      <c r="K637" s="114"/>
      <c r="L637" s="114"/>
      <c r="M637" s="114"/>
      <c r="N637" s="114"/>
      <c r="O637" s="114"/>
      <c r="P637" s="114"/>
      <c r="R637" s="114"/>
      <c r="S637" s="114"/>
      <c r="T637" s="114"/>
      <c r="U637" s="114"/>
      <c r="V637" s="114"/>
      <c r="W637" s="109"/>
      <c r="X637" s="109"/>
      <c r="Y637" s="109"/>
      <c r="Z637" s="109"/>
      <c r="AA637" s="109"/>
    </row>
    <row r="638" ht="15.75" customHeight="1">
      <c r="A638" s="108"/>
      <c r="B638" s="114"/>
      <c r="C638" s="114"/>
      <c r="D638" s="114"/>
      <c r="E638" s="114"/>
      <c r="F638" s="114"/>
      <c r="G638" s="114"/>
      <c r="H638" s="114"/>
      <c r="I638" s="114"/>
      <c r="J638" s="114"/>
      <c r="K638" s="114"/>
      <c r="L638" s="114"/>
      <c r="M638" s="114"/>
      <c r="N638" s="114"/>
      <c r="O638" s="114"/>
      <c r="P638" s="114"/>
      <c r="R638" s="114"/>
      <c r="S638" s="114"/>
      <c r="T638" s="114"/>
      <c r="U638" s="114"/>
      <c r="V638" s="114"/>
      <c r="W638" s="109"/>
      <c r="X638" s="109"/>
      <c r="Y638" s="109"/>
      <c r="Z638" s="109"/>
      <c r="AA638" s="109"/>
    </row>
    <row r="639" ht="15.75" customHeight="1">
      <c r="A639" s="108"/>
      <c r="B639" s="114"/>
      <c r="C639" s="114"/>
      <c r="D639" s="114"/>
      <c r="E639" s="114"/>
      <c r="F639" s="114"/>
      <c r="G639" s="114"/>
      <c r="H639" s="114"/>
      <c r="I639" s="114"/>
      <c r="J639" s="114"/>
      <c r="K639" s="114"/>
      <c r="L639" s="114"/>
      <c r="M639" s="114"/>
      <c r="N639" s="114"/>
      <c r="O639" s="114"/>
      <c r="P639" s="114"/>
      <c r="R639" s="114"/>
      <c r="S639" s="114"/>
      <c r="T639" s="114"/>
      <c r="U639" s="114"/>
      <c r="V639" s="114"/>
      <c r="W639" s="109"/>
      <c r="X639" s="109"/>
      <c r="Y639" s="109"/>
      <c r="Z639" s="109"/>
      <c r="AA639" s="109"/>
    </row>
    <row r="640" ht="15.75" customHeight="1">
      <c r="A640" s="108"/>
      <c r="B640" s="114"/>
      <c r="C640" s="114"/>
      <c r="D640" s="114"/>
      <c r="E640" s="114"/>
      <c r="F640" s="114"/>
      <c r="G640" s="114"/>
      <c r="H640" s="114"/>
      <c r="I640" s="114"/>
      <c r="J640" s="114"/>
      <c r="K640" s="114"/>
      <c r="L640" s="114"/>
      <c r="M640" s="114"/>
      <c r="N640" s="114"/>
      <c r="O640" s="114"/>
      <c r="P640" s="114"/>
      <c r="R640" s="114"/>
      <c r="S640" s="114"/>
      <c r="T640" s="114"/>
      <c r="U640" s="114"/>
      <c r="V640" s="114"/>
      <c r="W640" s="109"/>
      <c r="X640" s="109"/>
      <c r="Y640" s="109"/>
      <c r="Z640" s="109"/>
      <c r="AA640" s="109"/>
    </row>
    <row r="641" ht="15.75" customHeight="1">
      <c r="A641" s="108"/>
      <c r="B641" s="114"/>
      <c r="C641" s="114"/>
      <c r="D641" s="114"/>
      <c r="E641" s="114"/>
      <c r="F641" s="114"/>
      <c r="G641" s="114"/>
      <c r="H641" s="114"/>
      <c r="I641" s="114"/>
      <c r="J641" s="114"/>
      <c r="K641" s="114"/>
      <c r="L641" s="114"/>
      <c r="M641" s="114"/>
      <c r="N641" s="114"/>
      <c r="O641" s="114"/>
      <c r="P641" s="114"/>
      <c r="R641" s="114"/>
      <c r="S641" s="114"/>
      <c r="T641" s="114"/>
      <c r="U641" s="114"/>
      <c r="V641" s="114"/>
      <c r="W641" s="109"/>
      <c r="X641" s="109"/>
      <c r="Y641" s="109"/>
      <c r="Z641" s="109"/>
      <c r="AA641" s="109"/>
    </row>
    <row r="642" ht="15.75" customHeight="1">
      <c r="A642" s="108"/>
      <c r="B642" s="114"/>
      <c r="C642" s="114"/>
      <c r="D642" s="114"/>
      <c r="E642" s="114"/>
      <c r="F642" s="114"/>
      <c r="G642" s="114"/>
      <c r="H642" s="114"/>
      <c r="I642" s="114"/>
      <c r="J642" s="114"/>
      <c r="K642" s="114"/>
      <c r="L642" s="114"/>
      <c r="M642" s="114"/>
      <c r="N642" s="114"/>
      <c r="O642" s="114"/>
      <c r="P642" s="114"/>
      <c r="R642" s="114"/>
      <c r="S642" s="114"/>
      <c r="T642" s="114"/>
      <c r="U642" s="114"/>
      <c r="V642" s="114"/>
      <c r="W642" s="109"/>
      <c r="X642" s="109"/>
      <c r="Y642" s="109"/>
      <c r="Z642" s="109"/>
      <c r="AA642" s="109"/>
    </row>
    <row r="643" ht="15.75" customHeight="1">
      <c r="A643" s="108"/>
      <c r="B643" s="114"/>
      <c r="C643" s="114"/>
      <c r="D643" s="114"/>
      <c r="E643" s="114"/>
      <c r="F643" s="114"/>
      <c r="G643" s="114"/>
      <c r="H643" s="114"/>
      <c r="I643" s="114"/>
      <c r="J643" s="114"/>
      <c r="K643" s="114"/>
      <c r="L643" s="114"/>
      <c r="M643" s="114"/>
      <c r="N643" s="114"/>
      <c r="O643" s="114"/>
      <c r="P643" s="114"/>
      <c r="R643" s="114"/>
      <c r="S643" s="114"/>
      <c r="T643" s="114"/>
      <c r="U643" s="114"/>
      <c r="V643" s="114"/>
      <c r="W643" s="109"/>
      <c r="X643" s="109"/>
      <c r="Y643" s="109"/>
      <c r="Z643" s="109"/>
      <c r="AA643" s="109"/>
    </row>
    <row r="644" ht="15.75" customHeight="1">
      <c r="A644" s="108"/>
      <c r="B644" s="114"/>
      <c r="C644" s="114"/>
      <c r="D644" s="114"/>
      <c r="E644" s="114"/>
      <c r="F644" s="114"/>
      <c r="G644" s="114"/>
      <c r="H644" s="114"/>
      <c r="I644" s="114"/>
      <c r="J644" s="114"/>
      <c r="K644" s="114"/>
      <c r="L644" s="114"/>
      <c r="M644" s="114"/>
      <c r="N644" s="114"/>
      <c r="O644" s="114"/>
      <c r="P644" s="114"/>
      <c r="R644" s="114"/>
      <c r="S644" s="114"/>
      <c r="T644" s="114"/>
      <c r="U644" s="114"/>
      <c r="V644" s="114"/>
      <c r="W644" s="109"/>
      <c r="X644" s="109"/>
      <c r="Y644" s="109"/>
      <c r="Z644" s="109"/>
      <c r="AA644" s="109"/>
    </row>
    <row r="645" ht="15.75" customHeight="1">
      <c r="A645" s="108"/>
      <c r="B645" s="114"/>
      <c r="C645" s="114"/>
      <c r="D645" s="114"/>
      <c r="E645" s="114"/>
      <c r="F645" s="114"/>
      <c r="G645" s="114"/>
      <c r="H645" s="114"/>
      <c r="I645" s="114"/>
      <c r="J645" s="114"/>
      <c r="K645" s="114"/>
      <c r="L645" s="114"/>
      <c r="M645" s="114"/>
      <c r="N645" s="114"/>
      <c r="O645" s="114"/>
      <c r="P645" s="114"/>
      <c r="R645" s="114"/>
      <c r="S645" s="114"/>
      <c r="T645" s="114"/>
      <c r="U645" s="114"/>
      <c r="V645" s="114"/>
      <c r="W645" s="109"/>
      <c r="X645" s="109"/>
      <c r="Y645" s="109"/>
      <c r="Z645" s="109"/>
      <c r="AA645" s="109"/>
    </row>
    <row r="646" ht="15.75" customHeight="1">
      <c r="A646" s="108"/>
      <c r="B646" s="114"/>
      <c r="C646" s="114"/>
      <c r="D646" s="114"/>
      <c r="E646" s="114"/>
      <c r="F646" s="114"/>
      <c r="G646" s="114"/>
      <c r="H646" s="114"/>
      <c r="I646" s="114"/>
      <c r="J646" s="114"/>
      <c r="K646" s="114"/>
      <c r="L646" s="114"/>
      <c r="M646" s="114"/>
      <c r="N646" s="114"/>
      <c r="O646" s="114"/>
      <c r="P646" s="114"/>
      <c r="R646" s="114"/>
      <c r="S646" s="114"/>
      <c r="T646" s="114"/>
      <c r="U646" s="114"/>
      <c r="V646" s="114"/>
      <c r="W646" s="109"/>
      <c r="X646" s="109"/>
      <c r="Y646" s="109"/>
      <c r="Z646" s="109"/>
      <c r="AA646" s="109"/>
    </row>
    <row r="647" ht="15.75" customHeight="1">
      <c r="A647" s="108"/>
      <c r="B647" s="114"/>
      <c r="C647" s="114"/>
      <c r="D647" s="114"/>
      <c r="E647" s="114"/>
      <c r="F647" s="114"/>
      <c r="G647" s="114"/>
      <c r="H647" s="114"/>
      <c r="I647" s="114"/>
      <c r="J647" s="114"/>
      <c r="K647" s="114"/>
      <c r="L647" s="114"/>
      <c r="M647" s="114"/>
      <c r="N647" s="114"/>
      <c r="O647" s="114"/>
      <c r="P647" s="114"/>
      <c r="R647" s="114"/>
      <c r="S647" s="114"/>
      <c r="T647" s="114"/>
      <c r="U647" s="114"/>
      <c r="V647" s="114"/>
      <c r="W647" s="109"/>
      <c r="X647" s="109"/>
      <c r="Y647" s="109"/>
      <c r="Z647" s="109"/>
      <c r="AA647" s="109"/>
    </row>
    <row r="648" ht="15.75" customHeight="1">
      <c r="A648" s="108"/>
      <c r="B648" s="114"/>
      <c r="C648" s="114"/>
      <c r="D648" s="114"/>
      <c r="E648" s="114"/>
      <c r="F648" s="114"/>
      <c r="G648" s="114"/>
      <c r="H648" s="114"/>
      <c r="I648" s="114"/>
      <c r="J648" s="114"/>
      <c r="K648" s="114"/>
      <c r="L648" s="114"/>
      <c r="M648" s="114"/>
      <c r="N648" s="114"/>
      <c r="O648" s="114"/>
      <c r="P648" s="114"/>
      <c r="R648" s="114"/>
      <c r="S648" s="114"/>
      <c r="T648" s="114"/>
      <c r="U648" s="114"/>
      <c r="V648" s="114"/>
      <c r="W648" s="109"/>
      <c r="X648" s="109"/>
      <c r="Y648" s="109"/>
      <c r="Z648" s="109"/>
      <c r="AA648" s="109"/>
    </row>
    <row r="649" ht="15.75" customHeight="1">
      <c r="A649" s="108"/>
      <c r="B649" s="114"/>
      <c r="C649" s="114"/>
      <c r="D649" s="114"/>
      <c r="E649" s="114"/>
      <c r="F649" s="114"/>
      <c r="G649" s="114"/>
      <c r="H649" s="114"/>
      <c r="I649" s="114"/>
      <c r="J649" s="114"/>
      <c r="K649" s="114"/>
      <c r="L649" s="114"/>
      <c r="M649" s="114"/>
      <c r="N649" s="114"/>
      <c r="O649" s="114"/>
      <c r="P649" s="114"/>
      <c r="R649" s="114"/>
      <c r="S649" s="114"/>
      <c r="T649" s="114"/>
      <c r="U649" s="114"/>
      <c r="V649" s="114"/>
      <c r="W649" s="109"/>
      <c r="X649" s="109"/>
      <c r="Y649" s="109"/>
      <c r="Z649" s="109"/>
      <c r="AA649" s="109"/>
    </row>
    <row r="650" ht="15.75" customHeight="1">
      <c r="A650" s="108"/>
      <c r="B650" s="114"/>
      <c r="C650" s="114"/>
      <c r="D650" s="114"/>
      <c r="E650" s="114"/>
      <c r="F650" s="114"/>
      <c r="G650" s="114"/>
      <c r="H650" s="114"/>
      <c r="I650" s="114"/>
      <c r="J650" s="114"/>
      <c r="K650" s="114"/>
      <c r="L650" s="114"/>
      <c r="M650" s="114"/>
      <c r="N650" s="114"/>
      <c r="O650" s="114"/>
      <c r="P650" s="114"/>
      <c r="R650" s="114"/>
      <c r="S650" s="114"/>
      <c r="T650" s="114"/>
      <c r="U650" s="114"/>
      <c r="V650" s="114"/>
      <c r="W650" s="109"/>
      <c r="X650" s="109"/>
      <c r="Y650" s="109"/>
      <c r="Z650" s="109"/>
      <c r="AA650" s="109"/>
    </row>
    <row r="651" ht="15.75" customHeight="1">
      <c r="A651" s="108"/>
      <c r="B651" s="114"/>
      <c r="C651" s="114"/>
      <c r="D651" s="114"/>
      <c r="E651" s="114"/>
      <c r="F651" s="114"/>
      <c r="G651" s="114"/>
      <c r="H651" s="114"/>
      <c r="I651" s="114"/>
      <c r="J651" s="114"/>
      <c r="K651" s="114"/>
      <c r="L651" s="114"/>
      <c r="M651" s="114"/>
      <c r="N651" s="114"/>
      <c r="O651" s="114"/>
      <c r="P651" s="114"/>
      <c r="R651" s="114"/>
      <c r="S651" s="114"/>
      <c r="T651" s="114"/>
      <c r="U651" s="114"/>
      <c r="V651" s="114"/>
      <c r="W651" s="109"/>
      <c r="X651" s="109"/>
      <c r="Y651" s="109"/>
      <c r="Z651" s="109"/>
      <c r="AA651" s="109"/>
    </row>
    <row r="652" ht="15.75" customHeight="1">
      <c r="A652" s="108"/>
      <c r="B652" s="114"/>
      <c r="C652" s="114"/>
      <c r="D652" s="114"/>
      <c r="E652" s="114"/>
      <c r="F652" s="114"/>
      <c r="G652" s="114"/>
      <c r="H652" s="114"/>
      <c r="I652" s="114"/>
      <c r="J652" s="114"/>
      <c r="K652" s="114"/>
      <c r="L652" s="114"/>
      <c r="M652" s="114"/>
      <c r="N652" s="114"/>
      <c r="O652" s="114"/>
      <c r="P652" s="114"/>
      <c r="R652" s="114"/>
      <c r="S652" s="114"/>
      <c r="T652" s="114"/>
      <c r="U652" s="114"/>
      <c r="V652" s="114"/>
      <c r="W652" s="109"/>
      <c r="X652" s="109"/>
      <c r="Y652" s="109"/>
      <c r="Z652" s="109"/>
      <c r="AA652" s="109"/>
    </row>
    <row r="653" ht="15.75" customHeight="1">
      <c r="A653" s="108"/>
      <c r="B653" s="114"/>
      <c r="C653" s="114"/>
      <c r="D653" s="114"/>
      <c r="E653" s="114"/>
      <c r="F653" s="114"/>
      <c r="G653" s="114"/>
      <c r="H653" s="114"/>
      <c r="I653" s="114"/>
      <c r="J653" s="114"/>
      <c r="K653" s="114"/>
      <c r="L653" s="114"/>
      <c r="M653" s="114"/>
      <c r="N653" s="114"/>
      <c r="O653" s="114"/>
      <c r="P653" s="114"/>
      <c r="R653" s="114"/>
      <c r="S653" s="114"/>
      <c r="T653" s="114"/>
      <c r="U653" s="114"/>
      <c r="V653" s="114"/>
      <c r="W653" s="109"/>
      <c r="X653" s="109"/>
      <c r="Y653" s="109"/>
      <c r="Z653" s="109"/>
      <c r="AA653" s="109"/>
    </row>
    <row r="654" ht="15.75" customHeight="1">
      <c r="A654" s="108"/>
      <c r="B654" s="114"/>
      <c r="C654" s="114"/>
      <c r="D654" s="114"/>
      <c r="E654" s="114"/>
      <c r="F654" s="114"/>
      <c r="G654" s="114"/>
      <c r="H654" s="114"/>
      <c r="I654" s="114"/>
      <c r="J654" s="114"/>
      <c r="K654" s="114"/>
      <c r="L654" s="114"/>
      <c r="M654" s="114"/>
      <c r="N654" s="114"/>
      <c r="O654" s="114"/>
      <c r="P654" s="114"/>
      <c r="R654" s="114"/>
      <c r="S654" s="114"/>
      <c r="T654" s="114"/>
      <c r="U654" s="114"/>
      <c r="V654" s="114"/>
      <c r="W654" s="109"/>
      <c r="X654" s="109"/>
      <c r="Y654" s="109"/>
      <c r="Z654" s="109"/>
      <c r="AA654" s="109"/>
    </row>
    <row r="655" ht="15.75" customHeight="1">
      <c r="A655" s="108"/>
      <c r="B655" s="114"/>
      <c r="C655" s="114"/>
      <c r="D655" s="114"/>
      <c r="E655" s="114"/>
      <c r="F655" s="114"/>
      <c r="G655" s="114"/>
      <c r="H655" s="114"/>
      <c r="I655" s="114"/>
      <c r="J655" s="114"/>
      <c r="K655" s="114"/>
      <c r="L655" s="114"/>
      <c r="M655" s="114"/>
      <c r="N655" s="114"/>
      <c r="O655" s="114"/>
      <c r="P655" s="114"/>
      <c r="R655" s="114"/>
      <c r="S655" s="114"/>
      <c r="T655" s="114"/>
      <c r="U655" s="114"/>
      <c r="V655" s="114"/>
      <c r="W655" s="109"/>
      <c r="X655" s="109"/>
      <c r="Y655" s="109"/>
      <c r="Z655" s="109"/>
      <c r="AA655" s="109"/>
    </row>
    <row r="656" ht="15.75" customHeight="1">
      <c r="A656" s="108"/>
      <c r="B656" s="114"/>
      <c r="C656" s="114"/>
      <c r="D656" s="114"/>
      <c r="E656" s="114"/>
      <c r="F656" s="114"/>
      <c r="G656" s="114"/>
      <c r="H656" s="114"/>
      <c r="I656" s="114"/>
      <c r="J656" s="114"/>
      <c r="K656" s="114"/>
      <c r="L656" s="114"/>
      <c r="M656" s="114"/>
      <c r="N656" s="114"/>
      <c r="O656" s="114"/>
      <c r="P656" s="114"/>
      <c r="R656" s="114"/>
      <c r="S656" s="114"/>
      <c r="T656" s="114"/>
      <c r="U656" s="114"/>
      <c r="V656" s="114"/>
      <c r="W656" s="109"/>
      <c r="X656" s="109"/>
      <c r="Y656" s="109"/>
      <c r="Z656" s="109"/>
      <c r="AA656" s="109"/>
    </row>
    <row r="657" ht="15.75" customHeight="1">
      <c r="A657" s="108"/>
      <c r="B657" s="114"/>
      <c r="C657" s="114"/>
      <c r="D657" s="114"/>
      <c r="E657" s="114"/>
      <c r="F657" s="114"/>
      <c r="G657" s="114"/>
      <c r="H657" s="114"/>
      <c r="I657" s="114"/>
      <c r="J657" s="114"/>
      <c r="K657" s="114"/>
      <c r="L657" s="114"/>
      <c r="M657" s="114"/>
      <c r="N657" s="114"/>
      <c r="O657" s="114"/>
      <c r="P657" s="114"/>
      <c r="R657" s="114"/>
      <c r="S657" s="114"/>
      <c r="T657" s="114"/>
      <c r="U657" s="114"/>
      <c r="V657" s="114"/>
      <c r="W657" s="109"/>
      <c r="X657" s="109"/>
      <c r="Y657" s="109"/>
      <c r="Z657" s="109"/>
      <c r="AA657" s="109"/>
    </row>
    <row r="658" ht="15.75" customHeight="1">
      <c r="A658" s="108"/>
      <c r="B658" s="114"/>
      <c r="C658" s="114"/>
      <c r="D658" s="114"/>
      <c r="E658" s="114"/>
      <c r="F658" s="114"/>
      <c r="G658" s="114"/>
      <c r="H658" s="114"/>
      <c r="I658" s="114"/>
      <c r="J658" s="114"/>
      <c r="K658" s="114"/>
      <c r="L658" s="114"/>
      <c r="M658" s="114"/>
      <c r="N658" s="114"/>
      <c r="O658" s="114"/>
      <c r="P658" s="114"/>
      <c r="R658" s="114"/>
      <c r="S658" s="114"/>
      <c r="T658" s="114"/>
      <c r="U658" s="114"/>
      <c r="V658" s="114"/>
      <c r="W658" s="109"/>
      <c r="X658" s="109"/>
      <c r="Y658" s="109"/>
      <c r="Z658" s="109"/>
      <c r="AA658" s="109"/>
    </row>
    <row r="659" ht="15.75" customHeight="1">
      <c r="A659" s="108"/>
      <c r="B659" s="114"/>
      <c r="C659" s="114"/>
      <c r="D659" s="114"/>
      <c r="E659" s="114"/>
      <c r="F659" s="114"/>
      <c r="G659" s="114"/>
      <c r="H659" s="114"/>
      <c r="I659" s="114"/>
      <c r="J659" s="114"/>
      <c r="K659" s="114"/>
      <c r="L659" s="114"/>
      <c r="M659" s="114"/>
      <c r="N659" s="114"/>
      <c r="O659" s="114"/>
      <c r="P659" s="114"/>
      <c r="R659" s="114"/>
      <c r="S659" s="114"/>
      <c r="T659" s="114"/>
      <c r="U659" s="114"/>
      <c r="V659" s="114"/>
      <c r="W659" s="109"/>
      <c r="X659" s="109"/>
      <c r="Y659" s="109"/>
      <c r="Z659" s="109"/>
      <c r="AA659" s="109"/>
    </row>
    <row r="660" ht="15.75" customHeight="1">
      <c r="A660" s="108"/>
      <c r="B660" s="114"/>
      <c r="C660" s="114"/>
      <c r="D660" s="114"/>
      <c r="E660" s="114"/>
      <c r="F660" s="114"/>
      <c r="G660" s="114"/>
      <c r="H660" s="114"/>
      <c r="I660" s="114"/>
      <c r="J660" s="114"/>
      <c r="K660" s="114"/>
      <c r="L660" s="114"/>
      <c r="M660" s="114"/>
      <c r="N660" s="114"/>
      <c r="O660" s="114"/>
      <c r="P660" s="114"/>
      <c r="R660" s="114"/>
      <c r="S660" s="114"/>
      <c r="T660" s="114"/>
      <c r="U660" s="114"/>
      <c r="V660" s="114"/>
      <c r="W660" s="109"/>
      <c r="X660" s="109"/>
      <c r="Y660" s="109"/>
      <c r="Z660" s="109"/>
      <c r="AA660" s="109"/>
    </row>
    <row r="661" ht="15.75" customHeight="1">
      <c r="A661" s="108"/>
      <c r="B661" s="114"/>
      <c r="C661" s="114"/>
      <c r="D661" s="114"/>
      <c r="E661" s="114"/>
      <c r="F661" s="114"/>
      <c r="G661" s="114"/>
      <c r="H661" s="114"/>
      <c r="I661" s="114"/>
      <c r="J661" s="114"/>
      <c r="K661" s="114"/>
      <c r="L661" s="114"/>
      <c r="M661" s="114"/>
      <c r="N661" s="114"/>
      <c r="O661" s="114"/>
      <c r="P661" s="114"/>
      <c r="R661" s="114"/>
      <c r="S661" s="114"/>
      <c r="T661" s="114"/>
      <c r="U661" s="114"/>
      <c r="V661" s="114"/>
      <c r="W661" s="109"/>
      <c r="X661" s="109"/>
      <c r="Y661" s="109"/>
      <c r="Z661" s="109"/>
      <c r="AA661" s="109"/>
    </row>
    <row r="662" ht="15.75" customHeight="1">
      <c r="A662" s="108"/>
      <c r="B662" s="114"/>
      <c r="C662" s="114"/>
      <c r="D662" s="114"/>
      <c r="E662" s="114"/>
      <c r="F662" s="114"/>
      <c r="G662" s="114"/>
      <c r="H662" s="114"/>
      <c r="I662" s="114"/>
      <c r="J662" s="114"/>
      <c r="K662" s="114"/>
      <c r="L662" s="114"/>
      <c r="M662" s="114"/>
      <c r="N662" s="114"/>
      <c r="O662" s="114"/>
      <c r="P662" s="114"/>
      <c r="R662" s="114"/>
      <c r="S662" s="114"/>
      <c r="T662" s="114"/>
      <c r="U662" s="114"/>
      <c r="V662" s="114"/>
      <c r="W662" s="109"/>
      <c r="X662" s="109"/>
      <c r="Y662" s="109"/>
      <c r="Z662" s="109"/>
      <c r="AA662" s="109"/>
    </row>
    <row r="663" ht="15.75" customHeight="1">
      <c r="A663" s="108"/>
      <c r="B663" s="114"/>
      <c r="C663" s="114"/>
      <c r="D663" s="114"/>
      <c r="E663" s="114"/>
      <c r="F663" s="114"/>
      <c r="G663" s="114"/>
      <c r="H663" s="114"/>
      <c r="I663" s="114"/>
      <c r="J663" s="114"/>
      <c r="K663" s="114"/>
      <c r="L663" s="114"/>
      <c r="M663" s="114"/>
      <c r="N663" s="114"/>
      <c r="O663" s="114"/>
      <c r="P663" s="114"/>
      <c r="R663" s="114"/>
      <c r="S663" s="114"/>
      <c r="T663" s="114"/>
      <c r="U663" s="114"/>
      <c r="V663" s="114"/>
      <c r="W663" s="109"/>
      <c r="X663" s="109"/>
      <c r="Y663" s="109"/>
      <c r="Z663" s="109"/>
      <c r="AA663" s="109"/>
    </row>
    <row r="664" ht="15.75" customHeight="1">
      <c r="A664" s="108"/>
      <c r="B664" s="114"/>
      <c r="C664" s="114"/>
      <c r="D664" s="114"/>
      <c r="E664" s="114"/>
      <c r="F664" s="114"/>
      <c r="G664" s="114"/>
      <c r="H664" s="114"/>
      <c r="I664" s="114"/>
      <c r="J664" s="114"/>
      <c r="K664" s="114"/>
      <c r="L664" s="114"/>
      <c r="M664" s="114"/>
      <c r="N664" s="114"/>
      <c r="O664" s="114"/>
      <c r="P664" s="114"/>
      <c r="R664" s="114"/>
      <c r="S664" s="114"/>
      <c r="T664" s="114"/>
      <c r="U664" s="114"/>
      <c r="V664" s="114"/>
      <c r="W664" s="109"/>
      <c r="X664" s="109"/>
      <c r="Y664" s="109"/>
      <c r="Z664" s="109"/>
      <c r="AA664" s="109"/>
    </row>
    <row r="665" ht="15.75" customHeight="1">
      <c r="A665" s="108"/>
      <c r="B665" s="114"/>
      <c r="C665" s="114"/>
      <c r="D665" s="114"/>
      <c r="E665" s="114"/>
      <c r="F665" s="114"/>
      <c r="G665" s="114"/>
      <c r="H665" s="114"/>
      <c r="I665" s="114"/>
      <c r="J665" s="114"/>
      <c r="K665" s="114"/>
      <c r="L665" s="114"/>
      <c r="M665" s="114"/>
      <c r="N665" s="114"/>
      <c r="O665" s="114"/>
      <c r="P665" s="114"/>
      <c r="R665" s="114"/>
      <c r="S665" s="114"/>
      <c r="T665" s="114"/>
      <c r="U665" s="114"/>
      <c r="V665" s="114"/>
      <c r="W665" s="109"/>
      <c r="X665" s="109"/>
      <c r="Y665" s="109"/>
      <c r="Z665" s="109"/>
      <c r="AA665" s="109"/>
    </row>
    <row r="666" ht="15.75" customHeight="1">
      <c r="A666" s="108"/>
      <c r="B666" s="114"/>
      <c r="C666" s="114"/>
      <c r="D666" s="114"/>
      <c r="E666" s="114"/>
      <c r="F666" s="114"/>
      <c r="G666" s="114"/>
      <c r="H666" s="114"/>
      <c r="I666" s="114"/>
      <c r="J666" s="114"/>
      <c r="K666" s="114"/>
      <c r="L666" s="114"/>
      <c r="M666" s="114"/>
      <c r="N666" s="114"/>
      <c r="O666" s="114"/>
      <c r="P666" s="114"/>
      <c r="R666" s="114"/>
      <c r="S666" s="114"/>
      <c r="T666" s="114"/>
      <c r="U666" s="114"/>
      <c r="V666" s="114"/>
      <c r="W666" s="109"/>
      <c r="X666" s="109"/>
      <c r="Y666" s="109"/>
      <c r="Z666" s="109"/>
      <c r="AA666" s="109"/>
    </row>
    <row r="667" ht="15.75" customHeight="1">
      <c r="A667" s="108"/>
      <c r="B667" s="114"/>
      <c r="C667" s="114"/>
      <c r="D667" s="114"/>
      <c r="E667" s="114"/>
      <c r="F667" s="114"/>
      <c r="G667" s="114"/>
      <c r="H667" s="114"/>
      <c r="I667" s="114"/>
      <c r="J667" s="114"/>
      <c r="K667" s="114"/>
      <c r="L667" s="114"/>
      <c r="M667" s="114"/>
      <c r="N667" s="114"/>
      <c r="O667" s="114"/>
      <c r="P667" s="114"/>
      <c r="R667" s="114"/>
      <c r="S667" s="114"/>
      <c r="T667" s="114"/>
      <c r="U667" s="114"/>
      <c r="V667" s="114"/>
      <c r="W667" s="109"/>
      <c r="X667" s="109"/>
      <c r="Y667" s="109"/>
      <c r="Z667" s="109"/>
      <c r="AA667" s="109"/>
    </row>
    <row r="668" ht="15.75" customHeight="1">
      <c r="A668" s="108"/>
      <c r="B668" s="114"/>
      <c r="C668" s="114"/>
      <c r="D668" s="114"/>
      <c r="E668" s="114"/>
      <c r="F668" s="114"/>
      <c r="G668" s="114"/>
      <c r="H668" s="114"/>
      <c r="I668" s="114"/>
      <c r="J668" s="114"/>
      <c r="K668" s="114"/>
      <c r="L668" s="114"/>
      <c r="M668" s="114"/>
      <c r="N668" s="114"/>
      <c r="O668" s="114"/>
      <c r="P668" s="114"/>
      <c r="R668" s="114"/>
      <c r="S668" s="114"/>
      <c r="T668" s="114"/>
      <c r="U668" s="114"/>
      <c r="V668" s="114"/>
      <c r="W668" s="109"/>
      <c r="X668" s="109"/>
      <c r="Y668" s="109"/>
      <c r="Z668" s="109"/>
      <c r="AA668" s="109"/>
    </row>
    <row r="669" ht="15.75" customHeight="1">
      <c r="A669" s="108"/>
      <c r="B669" s="114"/>
      <c r="C669" s="114"/>
      <c r="D669" s="114"/>
      <c r="E669" s="114"/>
      <c r="F669" s="114"/>
      <c r="G669" s="114"/>
      <c r="H669" s="114"/>
      <c r="I669" s="114"/>
      <c r="J669" s="114"/>
      <c r="K669" s="114"/>
      <c r="L669" s="114"/>
      <c r="M669" s="114"/>
      <c r="N669" s="114"/>
      <c r="O669" s="114"/>
      <c r="P669" s="114"/>
      <c r="R669" s="114"/>
      <c r="S669" s="114"/>
      <c r="T669" s="114"/>
      <c r="U669" s="114"/>
      <c r="V669" s="114"/>
      <c r="W669" s="109"/>
      <c r="X669" s="109"/>
      <c r="Y669" s="109"/>
      <c r="Z669" s="109"/>
      <c r="AA669" s="109"/>
    </row>
    <row r="670" ht="15.75" customHeight="1">
      <c r="A670" s="108"/>
      <c r="B670" s="114"/>
      <c r="C670" s="114"/>
      <c r="D670" s="114"/>
      <c r="E670" s="114"/>
      <c r="F670" s="114"/>
      <c r="G670" s="114"/>
      <c r="H670" s="114"/>
      <c r="I670" s="114"/>
      <c r="J670" s="114"/>
      <c r="K670" s="114"/>
      <c r="L670" s="114"/>
      <c r="M670" s="114"/>
      <c r="N670" s="114"/>
      <c r="O670" s="114"/>
      <c r="P670" s="114"/>
      <c r="R670" s="114"/>
      <c r="S670" s="114"/>
      <c r="T670" s="114"/>
      <c r="U670" s="114"/>
      <c r="V670" s="114"/>
      <c r="W670" s="109"/>
      <c r="X670" s="109"/>
      <c r="Y670" s="109"/>
      <c r="Z670" s="109"/>
      <c r="AA670" s="109"/>
    </row>
    <row r="671" ht="15.75" customHeight="1">
      <c r="A671" s="108"/>
      <c r="B671" s="114"/>
      <c r="C671" s="114"/>
      <c r="D671" s="114"/>
      <c r="E671" s="114"/>
      <c r="F671" s="114"/>
      <c r="G671" s="114"/>
      <c r="H671" s="114"/>
      <c r="I671" s="114"/>
      <c r="J671" s="114"/>
      <c r="K671" s="114"/>
      <c r="L671" s="114"/>
      <c r="M671" s="114"/>
      <c r="N671" s="114"/>
      <c r="O671" s="114"/>
      <c r="P671" s="114"/>
      <c r="R671" s="114"/>
      <c r="S671" s="114"/>
      <c r="T671" s="114"/>
      <c r="U671" s="114"/>
      <c r="V671" s="114"/>
      <c r="W671" s="109"/>
      <c r="X671" s="109"/>
      <c r="Y671" s="109"/>
      <c r="Z671" s="109"/>
      <c r="AA671" s="109"/>
    </row>
    <row r="672" ht="15.75" customHeight="1">
      <c r="A672" s="108"/>
      <c r="B672" s="114"/>
      <c r="C672" s="114"/>
      <c r="D672" s="114"/>
      <c r="E672" s="114"/>
      <c r="F672" s="114"/>
      <c r="G672" s="114"/>
      <c r="H672" s="114"/>
      <c r="I672" s="114"/>
      <c r="J672" s="114"/>
      <c r="K672" s="114"/>
      <c r="L672" s="114"/>
      <c r="M672" s="114"/>
      <c r="N672" s="114"/>
      <c r="O672" s="114"/>
      <c r="P672" s="114"/>
      <c r="R672" s="114"/>
      <c r="S672" s="114"/>
      <c r="T672" s="114"/>
      <c r="U672" s="114"/>
      <c r="V672" s="114"/>
      <c r="W672" s="109"/>
      <c r="X672" s="109"/>
      <c r="Y672" s="109"/>
      <c r="Z672" s="109"/>
      <c r="AA672" s="109"/>
    </row>
    <row r="673" ht="15.75" customHeight="1">
      <c r="A673" s="108"/>
      <c r="B673" s="114"/>
      <c r="C673" s="114"/>
      <c r="D673" s="114"/>
      <c r="E673" s="114"/>
      <c r="F673" s="114"/>
      <c r="G673" s="114"/>
      <c r="H673" s="114"/>
      <c r="I673" s="114"/>
      <c r="J673" s="114"/>
      <c r="K673" s="114"/>
      <c r="L673" s="114"/>
      <c r="M673" s="114"/>
      <c r="N673" s="114"/>
      <c r="O673" s="114"/>
      <c r="P673" s="114"/>
      <c r="R673" s="114"/>
      <c r="S673" s="114"/>
      <c r="T673" s="114"/>
      <c r="U673" s="114"/>
      <c r="V673" s="114"/>
      <c r="W673" s="109"/>
      <c r="X673" s="109"/>
      <c r="Y673" s="109"/>
      <c r="Z673" s="109"/>
      <c r="AA673" s="109"/>
    </row>
    <row r="674" ht="15.75" customHeight="1">
      <c r="A674" s="108"/>
      <c r="B674" s="114"/>
      <c r="C674" s="114"/>
      <c r="D674" s="114"/>
      <c r="E674" s="114"/>
      <c r="F674" s="114"/>
      <c r="G674" s="114"/>
      <c r="H674" s="114"/>
      <c r="I674" s="114"/>
      <c r="J674" s="114"/>
      <c r="K674" s="114"/>
      <c r="L674" s="114"/>
      <c r="M674" s="114"/>
      <c r="N674" s="114"/>
      <c r="O674" s="114"/>
      <c r="P674" s="114"/>
      <c r="R674" s="114"/>
      <c r="S674" s="114"/>
      <c r="T674" s="114"/>
      <c r="U674" s="114"/>
      <c r="V674" s="114"/>
      <c r="W674" s="109"/>
      <c r="X674" s="109"/>
      <c r="Y674" s="109"/>
      <c r="Z674" s="109"/>
      <c r="AA674" s="109"/>
    </row>
    <row r="675" ht="15.75" customHeight="1">
      <c r="A675" s="108"/>
      <c r="B675" s="114"/>
      <c r="C675" s="114"/>
      <c r="D675" s="114"/>
      <c r="E675" s="114"/>
      <c r="F675" s="114"/>
      <c r="G675" s="114"/>
      <c r="H675" s="114"/>
      <c r="I675" s="114"/>
      <c r="J675" s="114"/>
      <c r="K675" s="114"/>
      <c r="L675" s="114"/>
      <c r="M675" s="114"/>
      <c r="N675" s="114"/>
      <c r="O675" s="114"/>
      <c r="P675" s="114"/>
      <c r="R675" s="114"/>
      <c r="S675" s="114"/>
      <c r="T675" s="114"/>
      <c r="U675" s="114"/>
      <c r="V675" s="114"/>
      <c r="W675" s="109"/>
      <c r="X675" s="109"/>
      <c r="Y675" s="109"/>
      <c r="Z675" s="109"/>
      <c r="AA675" s="109"/>
    </row>
    <row r="676" ht="15.75" customHeight="1">
      <c r="A676" s="108"/>
      <c r="B676" s="114"/>
      <c r="C676" s="114"/>
      <c r="D676" s="114"/>
      <c r="E676" s="114"/>
      <c r="F676" s="114"/>
      <c r="G676" s="114"/>
      <c r="H676" s="114"/>
      <c r="I676" s="114"/>
      <c r="J676" s="114"/>
      <c r="K676" s="114"/>
      <c r="L676" s="114"/>
      <c r="M676" s="114"/>
      <c r="N676" s="114"/>
      <c r="O676" s="114"/>
      <c r="P676" s="114"/>
      <c r="R676" s="114"/>
      <c r="S676" s="114"/>
      <c r="T676" s="114"/>
      <c r="U676" s="114"/>
      <c r="V676" s="114"/>
      <c r="W676" s="109"/>
      <c r="X676" s="109"/>
      <c r="Y676" s="109"/>
      <c r="Z676" s="109"/>
      <c r="AA676" s="109"/>
    </row>
    <row r="677" ht="15.75" customHeight="1">
      <c r="A677" s="108"/>
      <c r="B677" s="114"/>
      <c r="C677" s="114"/>
      <c r="D677" s="114"/>
      <c r="E677" s="114"/>
      <c r="F677" s="114"/>
      <c r="G677" s="114"/>
      <c r="H677" s="114"/>
      <c r="I677" s="114"/>
      <c r="J677" s="114"/>
      <c r="K677" s="114"/>
      <c r="L677" s="114"/>
      <c r="M677" s="114"/>
      <c r="N677" s="114"/>
      <c r="O677" s="114"/>
      <c r="P677" s="114"/>
      <c r="R677" s="114"/>
      <c r="S677" s="114"/>
      <c r="T677" s="114"/>
      <c r="U677" s="114"/>
      <c r="V677" s="114"/>
      <c r="W677" s="109"/>
      <c r="X677" s="109"/>
      <c r="Y677" s="109"/>
      <c r="Z677" s="109"/>
      <c r="AA677" s="109"/>
    </row>
    <row r="678" ht="15.75" customHeight="1">
      <c r="A678" s="108"/>
      <c r="B678" s="114"/>
      <c r="C678" s="114"/>
      <c r="D678" s="114"/>
      <c r="E678" s="114"/>
      <c r="F678" s="114"/>
      <c r="G678" s="114"/>
      <c r="H678" s="114"/>
      <c r="I678" s="114"/>
      <c r="J678" s="114"/>
      <c r="K678" s="114"/>
      <c r="L678" s="114"/>
      <c r="M678" s="114"/>
      <c r="N678" s="114"/>
      <c r="O678" s="114"/>
      <c r="P678" s="114"/>
      <c r="R678" s="114"/>
      <c r="S678" s="114"/>
      <c r="T678" s="114"/>
      <c r="U678" s="114"/>
      <c r="V678" s="114"/>
      <c r="W678" s="109"/>
      <c r="X678" s="109"/>
      <c r="Y678" s="109"/>
      <c r="Z678" s="109"/>
      <c r="AA678" s="109"/>
    </row>
    <row r="679" ht="15.75" customHeight="1">
      <c r="A679" s="108"/>
      <c r="B679" s="114"/>
      <c r="C679" s="114"/>
      <c r="D679" s="114"/>
      <c r="E679" s="114"/>
      <c r="F679" s="114"/>
      <c r="G679" s="114"/>
      <c r="H679" s="114"/>
      <c r="I679" s="114"/>
      <c r="J679" s="114"/>
      <c r="K679" s="114"/>
      <c r="L679" s="114"/>
      <c r="M679" s="114"/>
      <c r="N679" s="114"/>
      <c r="O679" s="114"/>
      <c r="P679" s="114"/>
      <c r="R679" s="114"/>
      <c r="S679" s="114"/>
      <c r="T679" s="114"/>
      <c r="U679" s="114"/>
      <c r="V679" s="114"/>
      <c r="W679" s="109"/>
      <c r="X679" s="109"/>
      <c r="Y679" s="109"/>
      <c r="Z679" s="109"/>
      <c r="AA679" s="109"/>
    </row>
    <row r="680" ht="15.75" customHeight="1">
      <c r="A680" s="108"/>
      <c r="B680" s="114"/>
      <c r="C680" s="114"/>
      <c r="D680" s="114"/>
      <c r="E680" s="114"/>
      <c r="F680" s="114"/>
      <c r="G680" s="114"/>
      <c r="H680" s="114"/>
      <c r="I680" s="114"/>
      <c r="J680" s="114"/>
      <c r="K680" s="114"/>
      <c r="L680" s="114"/>
      <c r="M680" s="114"/>
      <c r="N680" s="114"/>
      <c r="O680" s="114"/>
      <c r="P680" s="114"/>
      <c r="R680" s="114"/>
      <c r="S680" s="114"/>
      <c r="T680" s="114"/>
      <c r="U680" s="114"/>
      <c r="V680" s="114"/>
      <c r="W680" s="109"/>
      <c r="X680" s="109"/>
      <c r="Y680" s="109"/>
      <c r="Z680" s="109"/>
      <c r="AA680" s="109"/>
    </row>
    <row r="681" ht="15.75" customHeight="1">
      <c r="A681" s="108"/>
      <c r="B681" s="114"/>
      <c r="C681" s="114"/>
      <c r="D681" s="114"/>
      <c r="E681" s="114"/>
      <c r="F681" s="114"/>
      <c r="G681" s="114"/>
      <c r="H681" s="114"/>
      <c r="I681" s="114"/>
      <c r="J681" s="114"/>
      <c r="K681" s="114"/>
      <c r="L681" s="114"/>
      <c r="M681" s="114"/>
      <c r="N681" s="114"/>
      <c r="O681" s="114"/>
      <c r="P681" s="114"/>
      <c r="R681" s="114"/>
      <c r="S681" s="114"/>
      <c r="T681" s="114"/>
      <c r="U681" s="114"/>
      <c r="V681" s="114"/>
      <c r="W681" s="109"/>
      <c r="X681" s="109"/>
      <c r="Y681" s="109"/>
      <c r="Z681" s="109"/>
      <c r="AA681" s="109"/>
    </row>
    <row r="682" ht="15.75" customHeight="1">
      <c r="A682" s="108"/>
      <c r="B682" s="114"/>
      <c r="C682" s="114"/>
      <c r="D682" s="114"/>
      <c r="E682" s="114"/>
      <c r="F682" s="114"/>
      <c r="G682" s="114"/>
      <c r="H682" s="114"/>
      <c r="I682" s="114"/>
      <c r="J682" s="114"/>
      <c r="K682" s="114"/>
      <c r="L682" s="114"/>
      <c r="M682" s="114"/>
      <c r="N682" s="114"/>
      <c r="O682" s="114"/>
      <c r="P682" s="114"/>
      <c r="R682" s="114"/>
      <c r="S682" s="114"/>
      <c r="T682" s="114"/>
      <c r="U682" s="114"/>
      <c r="V682" s="114"/>
      <c r="W682" s="109"/>
      <c r="X682" s="109"/>
      <c r="Y682" s="109"/>
      <c r="Z682" s="109"/>
      <c r="AA682" s="109"/>
    </row>
    <row r="683" ht="15.75" customHeight="1">
      <c r="A683" s="108"/>
      <c r="B683" s="114"/>
      <c r="C683" s="114"/>
      <c r="D683" s="114"/>
      <c r="E683" s="114"/>
      <c r="F683" s="114"/>
      <c r="G683" s="114"/>
      <c r="H683" s="114"/>
      <c r="I683" s="114"/>
      <c r="J683" s="114"/>
      <c r="K683" s="114"/>
      <c r="L683" s="114"/>
      <c r="M683" s="114"/>
      <c r="N683" s="114"/>
      <c r="O683" s="114"/>
      <c r="P683" s="114"/>
      <c r="R683" s="114"/>
      <c r="S683" s="114"/>
      <c r="T683" s="114"/>
      <c r="U683" s="114"/>
      <c r="V683" s="114"/>
      <c r="W683" s="109"/>
      <c r="X683" s="109"/>
      <c r="Y683" s="109"/>
      <c r="Z683" s="109"/>
      <c r="AA683" s="109"/>
    </row>
    <row r="684" ht="15.75" customHeight="1">
      <c r="A684" s="108"/>
      <c r="B684" s="114"/>
      <c r="C684" s="114"/>
      <c r="D684" s="114"/>
      <c r="E684" s="114"/>
      <c r="F684" s="114"/>
      <c r="G684" s="114"/>
      <c r="H684" s="114"/>
      <c r="I684" s="114"/>
      <c r="J684" s="114"/>
      <c r="K684" s="114"/>
      <c r="L684" s="114"/>
      <c r="M684" s="114"/>
      <c r="N684" s="114"/>
      <c r="O684" s="114"/>
      <c r="P684" s="114"/>
      <c r="R684" s="114"/>
      <c r="S684" s="114"/>
      <c r="T684" s="114"/>
      <c r="U684" s="114"/>
      <c r="V684" s="114"/>
      <c r="W684" s="109"/>
      <c r="X684" s="109"/>
      <c r="Y684" s="109"/>
      <c r="Z684" s="109"/>
      <c r="AA684" s="109"/>
    </row>
    <row r="685" ht="15.75" customHeight="1">
      <c r="A685" s="108"/>
      <c r="B685" s="114"/>
      <c r="C685" s="114"/>
      <c r="D685" s="114"/>
      <c r="E685" s="114"/>
      <c r="F685" s="114"/>
      <c r="G685" s="114"/>
      <c r="H685" s="114"/>
      <c r="I685" s="114"/>
      <c r="J685" s="114"/>
      <c r="K685" s="114"/>
      <c r="L685" s="114"/>
      <c r="M685" s="114"/>
      <c r="N685" s="114"/>
      <c r="O685" s="114"/>
      <c r="P685" s="114"/>
      <c r="R685" s="114"/>
      <c r="S685" s="114"/>
      <c r="T685" s="114"/>
      <c r="U685" s="114"/>
      <c r="V685" s="114"/>
      <c r="W685" s="109"/>
      <c r="X685" s="109"/>
      <c r="Y685" s="109"/>
      <c r="Z685" s="109"/>
      <c r="AA685" s="109"/>
    </row>
    <row r="686" ht="15.75" customHeight="1">
      <c r="A686" s="108"/>
      <c r="B686" s="114"/>
      <c r="C686" s="114"/>
      <c r="D686" s="114"/>
      <c r="E686" s="114"/>
      <c r="F686" s="114"/>
      <c r="G686" s="114"/>
      <c r="H686" s="114"/>
      <c r="I686" s="114"/>
      <c r="J686" s="114"/>
      <c r="K686" s="114"/>
      <c r="L686" s="114"/>
      <c r="M686" s="114"/>
      <c r="N686" s="114"/>
      <c r="O686" s="114"/>
      <c r="P686" s="114"/>
      <c r="R686" s="114"/>
      <c r="S686" s="114"/>
      <c r="T686" s="114"/>
      <c r="U686" s="114"/>
      <c r="V686" s="114"/>
      <c r="W686" s="109"/>
      <c r="X686" s="109"/>
      <c r="Y686" s="109"/>
      <c r="Z686" s="109"/>
      <c r="AA686" s="109"/>
    </row>
    <row r="687" ht="15.75" customHeight="1">
      <c r="A687" s="108"/>
      <c r="B687" s="114"/>
      <c r="C687" s="114"/>
      <c r="D687" s="114"/>
      <c r="E687" s="114"/>
      <c r="F687" s="114"/>
      <c r="G687" s="114"/>
      <c r="H687" s="114"/>
      <c r="I687" s="114"/>
      <c r="J687" s="114"/>
      <c r="K687" s="114"/>
      <c r="L687" s="114"/>
      <c r="M687" s="114"/>
      <c r="N687" s="114"/>
      <c r="O687" s="114"/>
      <c r="P687" s="114"/>
      <c r="R687" s="114"/>
      <c r="S687" s="114"/>
      <c r="T687" s="114"/>
      <c r="U687" s="114"/>
      <c r="V687" s="114"/>
      <c r="W687" s="109"/>
      <c r="X687" s="109"/>
      <c r="Y687" s="109"/>
      <c r="Z687" s="109"/>
      <c r="AA687" s="109"/>
    </row>
    <row r="688" ht="15.75" customHeight="1">
      <c r="A688" s="108"/>
      <c r="B688" s="114"/>
      <c r="C688" s="114"/>
      <c r="D688" s="114"/>
      <c r="E688" s="114"/>
      <c r="F688" s="114"/>
      <c r="G688" s="114"/>
      <c r="H688" s="114"/>
      <c r="I688" s="114"/>
      <c r="J688" s="114"/>
      <c r="K688" s="114"/>
      <c r="L688" s="114"/>
      <c r="M688" s="114"/>
      <c r="N688" s="114"/>
      <c r="O688" s="114"/>
      <c r="P688" s="114"/>
      <c r="R688" s="114"/>
      <c r="S688" s="114"/>
      <c r="T688" s="114"/>
      <c r="U688" s="114"/>
      <c r="V688" s="114"/>
      <c r="W688" s="109"/>
      <c r="X688" s="109"/>
      <c r="Y688" s="109"/>
      <c r="Z688" s="109"/>
      <c r="AA688" s="109"/>
    </row>
    <row r="689" ht="15.75" customHeight="1">
      <c r="A689" s="108"/>
      <c r="B689" s="114"/>
      <c r="C689" s="114"/>
      <c r="D689" s="114"/>
      <c r="E689" s="114"/>
      <c r="F689" s="114"/>
      <c r="G689" s="114"/>
      <c r="H689" s="114"/>
      <c r="I689" s="114"/>
      <c r="J689" s="114"/>
      <c r="K689" s="114"/>
      <c r="L689" s="114"/>
      <c r="M689" s="114"/>
      <c r="N689" s="114"/>
      <c r="O689" s="114"/>
      <c r="P689" s="114"/>
      <c r="R689" s="114"/>
      <c r="S689" s="114"/>
      <c r="T689" s="114"/>
      <c r="U689" s="114"/>
      <c r="V689" s="114"/>
      <c r="W689" s="109"/>
      <c r="X689" s="109"/>
      <c r="Y689" s="109"/>
      <c r="Z689" s="109"/>
      <c r="AA689" s="109"/>
    </row>
    <row r="690" ht="15.75" customHeight="1">
      <c r="A690" s="108"/>
      <c r="B690" s="114"/>
      <c r="C690" s="114"/>
      <c r="D690" s="114"/>
      <c r="E690" s="114"/>
      <c r="F690" s="114"/>
      <c r="G690" s="114"/>
      <c r="H690" s="114"/>
      <c r="I690" s="114"/>
      <c r="J690" s="114"/>
      <c r="K690" s="114"/>
      <c r="L690" s="114"/>
      <c r="M690" s="114"/>
      <c r="N690" s="114"/>
      <c r="O690" s="114"/>
      <c r="P690" s="114"/>
      <c r="R690" s="114"/>
      <c r="S690" s="114"/>
      <c r="T690" s="114"/>
      <c r="U690" s="114"/>
      <c r="V690" s="114"/>
      <c r="W690" s="109"/>
      <c r="X690" s="109"/>
      <c r="Y690" s="109"/>
      <c r="Z690" s="109"/>
      <c r="AA690" s="109"/>
    </row>
    <row r="691" ht="15.75" customHeight="1">
      <c r="A691" s="108"/>
      <c r="B691" s="114"/>
      <c r="C691" s="114"/>
      <c r="D691" s="114"/>
      <c r="E691" s="114"/>
      <c r="F691" s="114"/>
      <c r="G691" s="114"/>
      <c r="H691" s="114"/>
      <c r="I691" s="114"/>
      <c r="J691" s="114"/>
      <c r="K691" s="114"/>
      <c r="L691" s="114"/>
      <c r="M691" s="114"/>
      <c r="N691" s="114"/>
      <c r="O691" s="114"/>
      <c r="P691" s="114"/>
      <c r="R691" s="114"/>
      <c r="S691" s="114"/>
      <c r="T691" s="114"/>
      <c r="U691" s="114"/>
      <c r="V691" s="114"/>
      <c r="W691" s="109"/>
      <c r="X691" s="109"/>
      <c r="Y691" s="109"/>
      <c r="Z691" s="109"/>
      <c r="AA691" s="109"/>
    </row>
    <row r="692" ht="15.75" customHeight="1">
      <c r="A692" s="108"/>
      <c r="B692" s="114"/>
      <c r="C692" s="114"/>
      <c r="D692" s="114"/>
      <c r="E692" s="114"/>
      <c r="F692" s="114"/>
      <c r="G692" s="114"/>
      <c r="H692" s="114"/>
      <c r="I692" s="114"/>
      <c r="J692" s="114"/>
      <c r="K692" s="114"/>
      <c r="L692" s="114"/>
      <c r="M692" s="114"/>
      <c r="N692" s="114"/>
      <c r="O692" s="114"/>
      <c r="P692" s="114"/>
      <c r="R692" s="114"/>
      <c r="S692" s="114"/>
      <c r="T692" s="114"/>
      <c r="U692" s="114"/>
      <c r="V692" s="114"/>
      <c r="W692" s="109"/>
      <c r="X692" s="109"/>
      <c r="Y692" s="109"/>
      <c r="Z692" s="109"/>
      <c r="AA692" s="109"/>
    </row>
    <row r="693" ht="15.75" customHeight="1">
      <c r="A693" s="108"/>
      <c r="B693" s="114"/>
      <c r="C693" s="114"/>
      <c r="D693" s="114"/>
      <c r="E693" s="114"/>
      <c r="F693" s="114"/>
      <c r="G693" s="114"/>
      <c r="H693" s="114"/>
      <c r="I693" s="114"/>
      <c r="J693" s="114"/>
      <c r="K693" s="114"/>
      <c r="L693" s="114"/>
      <c r="M693" s="114"/>
      <c r="N693" s="114"/>
      <c r="O693" s="114"/>
      <c r="P693" s="114"/>
      <c r="R693" s="114"/>
      <c r="S693" s="114"/>
      <c r="T693" s="114"/>
      <c r="U693" s="114"/>
      <c r="V693" s="114"/>
      <c r="W693" s="109"/>
      <c r="X693" s="109"/>
      <c r="Y693" s="109"/>
      <c r="Z693" s="109"/>
      <c r="AA693" s="109"/>
    </row>
    <row r="694" ht="15.75" customHeight="1">
      <c r="A694" s="108"/>
      <c r="B694" s="114"/>
      <c r="C694" s="114"/>
      <c r="D694" s="114"/>
      <c r="E694" s="114"/>
      <c r="F694" s="114"/>
      <c r="G694" s="114"/>
      <c r="H694" s="114"/>
      <c r="I694" s="114"/>
      <c r="J694" s="114"/>
      <c r="K694" s="114"/>
      <c r="L694" s="114"/>
      <c r="M694" s="114"/>
      <c r="N694" s="114"/>
      <c r="O694" s="114"/>
      <c r="P694" s="114"/>
      <c r="R694" s="114"/>
      <c r="S694" s="114"/>
      <c r="T694" s="114"/>
      <c r="U694" s="114"/>
      <c r="V694" s="114"/>
      <c r="W694" s="109"/>
      <c r="X694" s="109"/>
      <c r="Y694" s="109"/>
      <c r="Z694" s="109"/>
      <c r="AA694" s="109"/>
    </row>
    <row r="695" ht="15.75" customHeight="1">
      <c r="A695" s="108"/>
      <c r="B695" s="114"/>
      <c r="C695" s="114"/>
      <c r="D695" s="114"/>
      <c r="E695" s="114"/>
      <c r="F695" s="114"/>
      <c r="G695" s="114"/>
      <c r="H695" s="114"/>
      <c r="I695" s="114"/>
      <c r="J695" s="114"/>
      <c r="K695" s="114"/>
      <c r="L695" s="114"/>
      <c r="M695" s="114"/>
      <c r="N695" s="114"/>
      <c r="O695" s="114"/>
      <c r="P695" s="114"/>
      <c r="R695" s="114"/>
      <c r="S695" s="114"/>
      <c r="T695" s="114"/>
      <c r="U695" s="114"/>
      <c r="V695" s="114"/>
      <c r="W695" s="109"/>
      <c r="X695" s="109"/>
      <c r="Y695" s="109"/>
      <c r="Z695" s="109"/>
      <c r="AA695" s="109"/>
    </row>
    <row r="696" ht="15.75" customHeight="1">
      <c r="A696" s="108"/>
      <c r="B696" s="114"/>
      <c r="C696" s="114"/>
      <c r="D696" s="114"/>
      <c r="E696" s="114"/>
      <c r="F696" s="114"/>
      <c r="G696" s="114"/>
      <c r="H696" s="114"/>
      <c r="I696" s="114"/>
      <c r="J696" s="114"/>
      <c r="K696" s="114"/>
      <c r="L696" s="114"/>
      <c r="M696" s="114"/>
      <c r="N696" s="114"/>
      <c r="O696" s="114"/>
      <c r="P696" s="114"/>
      <c r="R696" s="114"/>
      <c r="S696" s="114"/>
      <c r="T696" s="114"/>
      <c r="U696" s="114"/>
      <c r="V696" s="114"/>
      <c r="W696" s="109"/>
      <c r="X696" s="109"/>
      <c r="Y696" s="109"/>
      <c r="Z696" s="109"/>
      <c r="AA696" s="109"/>
    </row>
    <row r="697" ht="15.75" customHeight="1">
      <c r="A697" s="108"/>
      <c r="B697" s="114"/>
      <c r="C697" s="114"/>
      <c r="D697" s="114"/>
      <c r="E697" s="114"/>
      <c r="F697" s="114"/>
      <c r="G697" s="114"/>
      <c r="H697" s="114"/>
      <c r="I697" s="114"/>
      <c r="J697" s="114"/>
      <c r="K697" s="114"/>
      <c r="L697" s="114"/>
      <c r="M697" s="114"/>
      <c r="N697" s="114"/>
      <c r="O697" s="114"/>
      <c r="P697" s="114"/>
      <c r="R697" s="114"/>
      <c r="S697" s="114"/>
      <c r="T697" s="114"/>
      <c r="U697" s="114"/>
      <c r="V697" s="114"/>
      <c r="W697" s="109"/>
      <c r="X697" s="109"/>
      <c r="Y697" s="109"/>
      <c r="Z697" s="109"/>
      <c r="AA697" s="109"/>
    </row>
    <row r="698" ht="15.75" customHeight="1">
      <c r="A698" s="108"/>
      <c r="B698" s="114"/>
      <c r="C698" s="114"/>
      <c r="D698" s="114"/>
      <c r="E698" s="114"/>
      <c r="F698" s="114"/>
      <c r="G698" s="114"/>
      <c r="H698" s="114"/>
      <c r="I698" s="114"/>
      <c r="J698" s="114"/>
      <c r="K698" s="114"/>
      <c r="L698" s="114"/>
      <c r="M698" s="114"/>
      <c r="N698" s="114"/>
      <c r="O698" s="114"/>
      <c r="P698" s="114"/>
      <c r="R698" s="114"/>
      <c r="S698" s="114"/>
      <c r="T698" s="114"/>
      <c r="U698" s="114"/>
      <c r="V698" s="114"/>
      <c r="W698" s="109"/>
      <c r="X698" s="109"/>
      <c r="Y698" s="109"/>
      <c r="Z698" s="109"/>
      <c r="AA698" s="109"/>
    </row>
    <row r="699" ht="15.75" customHeight="1">
      <c r="A699" s="108"/>
      <c r="B699" s="114"/>
      <c r="C699" s="114"/>
      <c r="D699" s="114"/>
      <c r="E699" s="114"/>
      <c r="F699" s="114"/>
      <c r="G699" s="114"/>
      <c r="H699" s="114"/>
      <c r="I699" s="114"/>
      <c r="J699" s="114"/>
      <c r="K699" s="114"/>
      <c r="L699" s="114"/>
      <c r="M699" s="114"/>
      <c r="N699" s="114"/>
      <c r="O699" s="114"/>
      <c r="P699" s="114"/>
      <c r="R699" s="114"/>
      <c r="S699" s="114"/>
      <c r="T699" s="114"/>
      <c r="U699" s="114"/>
      <c r="V699" s="114"/>
      <c r="W699" s="109"/>
      <c r="X699" s="109"/>
      <c r="Y699" s="109"/>
      <c r="Z699" s="109"/>
      <c r="AA699" s="109"/>
    </row>
    <row r="700" ht="15.75" customHeight="1">
      <c r="A700" s="108"/>
      <c r="B700" s="114"/>
      <c r="C700" s="114"/>
      <c r="D700" s="114"/>
      <c r="E700" s="114"/>
      <c r="F700" s="114"/>
      <c r="G700" s="114"/>
      <c r="H700" s="114"/>
      <c r="I700" s="114"/>
      <c r="J700" s="114"/>
      <c r="K700" s="114"/>
      <c r="L700" s="114"/>
      <c r="M700" s="114"/>
      <c r="N700" s="114"/>
      <c r="O700" s="114"/>
      <c r="P700" s="114"/>
      <c r="R700" s="114"/>
      <c r="S700" s="114"/>
      <c r="T700" s="114"/>
      <c r="U700" s="114"/>
      <c r="V700" s="114"/>
      <c r="W700" s="109"/>
      <c r="X700" s="109"/>
      <c r="Y700" s="109"/>
      <c r="Z700" s="109"/>
      <c r="AA700" s="109"/>
    </row>
    <row r="701" ht="15.75" customHeight="1">
      <c r="A701" s="108"/>
      <c r="B701" s="114"/>
      <c r="C701" s="114"/>
      <c r="D701" s="114"/>
      <c r="E701" s="114"/>
      <c r="F701" s="114"/>
      <c r="G701" s="114"/>
      <c r="H701" s="114"/>
      <c r="I701" s="114"/>
      <c r="J701" s="114"/>
      <c r="K701" s="114"/>
      <c r="L701" s="114"/>
      <c r="M701" s="114"/>
      <c r="N701" s="114"/>
      <c r="O701" s="114"/>
      <c r="P701" s="114"/>
      <c r="R701" s="114"/>
      <c r="S701" s="114"/>
      <c r="T701" s="114"/>
      <c r="U701" s="114"/>
      <c r="V701" s="114"/>
      <c r="W701" s="109"/>
      <c r="X701" s="109"/>
      <c r="Y701" s="109"/>
      <c r="Z701" s="109"/>
      <c r="AA701" s="109"/>
    </row>
    <row r="702" ht="15.75" customHeight="1">
      <c r="A702" s="108"/>
      <c r="B702" s="114"/>
      <c r="C702" s="114"/>
      <c r="D702" s="114"/>
      <c r="E702" s="114"/>
      <c r="F702" s="114"/>
      <c r="G702" s="114"/>
      <c r="H702" s="114"/>
      <c r="I702" s="114"/>
      <c r="J702" s="114"/>
      <c r="K702" s="114"/>
      <c r="L702" s="114"/>
      <c r="M702" s="114"/>
      <c r="N702" s="114"/>
      <c r="O702" s="114"/>
      <c r="P702" s="114"/>
      <c r="R702" s="114"/>
      <c r="S702" s="114"/>
      <c r="T702" s="114"/>
      <c r="U702" s="114"/>
      <c r="V702" s="114"/>
      <c r="W702" s="109"/>
      <c r="X702" s="109"/>
      <c r="Y702" s="109"/>
      <c r="Z702" s="109"/>
      <c r="AA702" s="109"/>
    </row>
    <row r="703" ht="15.75" customHeight="1">
      <c r="A703" s="108"/>
      <c r="B703" s="114"/>
      <c r="C703" s="114"/>
      <c r="D703" s="114"/>
      <c r="E703" s="114"/>
      <c r="F703" s="114"/>
      <c r="G703" s="114"/>
      <c r="H703" s="114"/>
      <c r="I703" s="114"/>
      <c r="J703" s="114"/>
      <c r="K703" s="114"/>
      <c r="L703" s="114"/>
      <c r="M703" s="114"/>
      <c r="N703" s="114"/>
      <c r="O703" s="114"/>
      <c r="P703" s="114"/>
      <c r="R703" s="114"/>
      <c r="S703" s="114"/>
      <c r="T703" s="114"/>
      <c r="U703" s="114"/>
      <c r="V703" s="114"/>
      <c r="W703" s="109"/>
      <c r="X703" s="109"/>
      <c r="Y703" s="109"/>
      <c r="Z703" s="109"/>
      <c r="AA703" s="109"/>
    </row>
    <row r="704" ht="15.75" customHeight="1">
      <c r="A704" s="108"/>
      <c r="B704" s="114"/>
      <c r="C704" s="114"/>
      <c r="D704" s="114"/>
      <c r="E704" s="114"/>
      <c r="F704" s="114"/>
      <c r="G704" s="114"/>
      <c r="H704" s="114"/>
      <c r="I704" s="114"/>
      <c r="J704" s="114"/>
      <c r="K704" s="114"/>
      <c r="L704" s="114"/>
      <c r="M704" s="114"/>
      <c r="N704" s="114"/>
      <c r="O704" s="114"/>
      <c r="P704" s="114"/>
      <c r="R704" s="114"/>
      <c r="S704" s="114"/>
      <c r="T704" s="114"/>
      <c r="U704" s="114"/>
      <c r="V704" s="114"/>
      <c r="W704" s="109"/>
      <c r="X704" s="109"/>
      <c r="Y704" s="109"/>
      <c r="Z704" s="109"/>
      <c r="AA704" s="109"/>
    </row>
    <row r="705" ht="15.75" customHeight="1">
      <c r="A705" s="108"/>
      <c r="B705" s="114"/>
      <c r="C705" s="114"/>
      <c r="D705" s="114"/>
      <c r="E705" s="114"/>
      <c r="F705" s="114"/>
      <c r="G705" s="114"/>
      <c r="H705" s="114"/>
      <c r="I705" s="114"/>
      <c r="J705" s="114"/>
      <c r="K705" s="114"/>
      <c r="L705" s="114"/>
      <c r="M705" s="114"/>
      <c r="N705" s="114"/>
      <c r="O705" s="114"/>
      <c r="P705" s="114"/>
      <c r="R705" s="114"/>
      <c r="S705" s="114"/>
      <c r="T705" s="114"/>
      <c r="U705" s="114"/>
      <c r="V705" s="114"/>
      <c r="W705" s="109"/>
      <c r="X705" s="109"/>
      <c r="Y705" s="109"/>
      <c r="Z705" s="109"/>
      <c r="AA705" s="109"/>
    </row>
    <row r="706" ht="15.75" customHeight="1">
      <c r="A706" s="108"/>
      <c r="B706" s="114"/>
      <c r="C706" s="114"/>
      <c r="D706" s="114"/>
      <c r="E706" s="114"/>
      <c r="F706" s="114"/>
      <c r="G706" s="114"/>
      <c r="H706" s="114"/>
      <c r="I706" s="114"/>
      <c r="J706" s="114"/>
      <c r="K706" s="114"/>
      <c r="L706" s="114"/>
      <c r="M706" s="114"/>
      <c r="N706" s="114"/>
      <c r="O706" s="114"/>
      <c r="P706" s="114"/>
      <c r="R706" s="114"/>
      <c r="S706" s="114"/>
      <c r="T706" s="114"/>
      <c r="U706" s="114"/>
      <c r="V706" s="114"/>
      <c r="W706" s="109"/>
      <c r="X706" s="109"/>
      <c r="Y706" s="109"/>
      <c r="Z706" s="109"/>
      <c r="AA706" s="109"/>
    </row>
    <row r="707" ht="15.75" customHeight="1">
      <c r="A707" s="108"/>
      <c r="B707" s="114"/>
      <c r="C707" s="114"/>
      <c r="D707" s="114"/>
      <c r="E707" s="114"/>
      <c r="F707" s="114"/>
      <c r="G707" s="114"/>
      <c r="H707" s="114"/>
      <c r="I707" s="114"/>
      <c r="J707" s="114"/>
      <c r="K707" s="114"/>
      <c r="L707" s="114"/>
      <c r="M707" s="114"/>
      <c r="N707" s="114"/>
      <c r="O707" s="114"/>
      <c r="P707" s="114"/>
      <c r="R707" s="114"/>
      <c r="S707" s="114"/>
      <c r="T707" s="114"/>
      <c r="U707" s="114"/>
      <c r="V707" s="114"/>
      <c r="W707" s="109"/>
      <c r="X707" s="109"/>
      <c r="Y707" s="109"/>
      <c r="Z707" s="109"/>
      <c r="AA707" s="109"/>
    </row>
    <row r="708" ht="15.75" customHeight="1">
      <c r="A708" s="108"/>
      <c r="B708" s="114"/>
      <c r="C708" s="114"/>
      <c r="D708" s="114"/>
      <c r="E708" s="114"/>
      <c r="F708" s="114"/>
      <c r="G708" s="114"/>
      <c r="H708" s="114"/>
      <c r="I708" s="114"/>
      <c r="J708" s="114"/>
      <c r="K708" s="114"/>
      <c r="L708" s="114"/>
      <c r="M708" s="114"/>
      <c r="N708" s="114"/>
      <c r="O708" s="114"/>
      <c r="P708" s="114"/>
      <c r="R708" s="114"/>
      <c r="S708" s="114"/>
      <c r="T708" s="114"/>
      <c r="U708" s="114"/>
      <c r="V708" s="114"/>
      <c r="W708" s="109"/>
      <c r="X708" s="109"/>
      <c r="Y708" s="109"/>
      <c r="Z708" s="109"/>
      <c r="AA708" s="109"/>
    </row>
    <row r="709" ht="15.75" customHeight="1">
      <c r="A709" s="108"/>
      <c r="B709" s="114"/>
      <c r="C709" s="114"/>
      <c r="D709" s="114"/>
      <c r="E709" s="114"/>
      <c r="F709" s="114"/>
      <c r="G709" s="114"/>
      <c r="H709" s="114"/>
      <c r="I709" s="114"/>
      <c r="J709" s="114"/>
      <c r="K709" s="114"/>
      <c r="L709" s="114"/>
      <c r="M709" s="114"/>
      <c r="N709" s="114"/>
      <c r="O709" s="114"/>
      <c r="P709" s="114"/>
      <c r="R709" s="114"/>
      <c r="S709" s="114"/>
      <c r="T709" s="114"/>
      <c r="U709" s="114"/>
      <c r="V709" s="114"/>
      <c r="W709" s="109"/>
      <c r="X709" s="109"/>
      <c r="Y709" s="109"/>
      <c r="Z709" s="109"/>
      <c r="AA709" s="109"/>
    </row>
    <row r="710" ht="15.75" customHeight="1">
      <c r="A710" s="108"/>
      <c r="B710" s="114"/>
      <c r="C710" s="114"/>
      <c r="D710" s="114"/>
      <c r="E710" s="114"/>
      <c r="F710" s="114"/>
      <c r="G710" s="114"/>
      <c r="H710" s="114"/>
      <c r="I710" s="114"/>
      <c r="J710" s="114"/>
      <c r="K710" s="114"/>
      <c r="L710" s="114"/>
      <c r="M710" s="114"/>
      <c r="N710" s="114"/>
      <c r="O710" s="114"/>
      <c r="P710" s="114"/>
      <c r="R710" s="114"/>
      <c r="S710" s="114"/>
      <c r="T710" s="114"/>
      <c r="U710" s="114"/>
      <c r="V710" s="114"/>
      <c r="W710" s="109"/>
      <c r="X710" s="109"/>
      <c r="Y710" s="109"/>
      <c r="Z710" s="109"/>
      <c r="AA710" s="109"/>
    </row>
    <row r="711" ht="15.75" customHeight="1">
      <c r="A711" s="108"/>
      <c r="B711" s="114"/>
      <c r="C711" s="114"/>
      <c r="D711" s="114"/>
      <c r="E711" s="114"/>
      <c r="F711" s="114"/>
      <c r="G711" s="114"/>
      <c r="H711" s="114"/>
      <c r="I711" s="114"/>
      <c r="J711" s="114"/>
      <c r="K711" s="114"/>
      <c r="L711" s="114"/>
      <c r="M711" s="114"/>
      <c r="N711" s="114"/>
      <c r="O711" s="114"/>
      <c r="P711" s="114"/>
      <c r="R711" s="114"/>
      <c r="S711" s="114"/>
      <c r="T711" s="114"/>
      <c r="U711" s="114"/>
      <c r="V711" s="114"/>
      <c r="W711" s="109"/>
      <c r="X711" s="109"/>
      <c r="Y711" s="109"/>
      <c r="Z711" s="109"/>
      <c r="AA711" s="109"/>
    </row>
    <row r="712" ht="15.75" customHeight="1">
      <c r="A712" s="108"/>
      <c r="B712" s="114"/>
      <c r="C712" s="114"/>
      <c r="D712" s="114"/>
      <c r="E712" s="114"/>
      <c r="F712" s="114"/>
      <c r="G712" s="114"/>
      <c r="H712" s="114"/>
      <c r="I712" s="114"/>
      <c r="J712" s="114"/>
      <c r="K712" s="114"/>
      <c r="L712" s="114"/>
      <c r="M712" s="114"/>
      <c r="N712" s="114"/>
      <c r="O712" s="114"/>
      <c r="P712" s="114"/>
      <c r="R712" s="114"/>
      <c r="S712" s="114"/>
      <c r="T712" s="114"/>
      <c r="U712" s="114"/>
      <c r="V712" s="114"/>
      <c r="W712" s="109"/>
      <c r="X712" s="109"/>
      <c r="Y712" s="109"/>
      <c r="Z712" s="109"/>
      <c r="AA712" s="109"/>
    </row>
    <row r="713" ht="15.75" customHeight="1">
      <c r="A713" s="108"/>
      <c r="B713" s="114"/>
      <c r="C713" s="114"/>
      <c r="D713" s="114"/>
      <c r="E713" s="114"/>
      <c r="F713" s="114"/>
      <c r="G713" s="114"/>
      <c r="H713" s="114"/>
      <c r="I713" s="114"/>
      <c r="J713" s="114"/>
      <c r="K713" s="114"/>
      <c r="L713" s="114"/>
      <c r="M713" s="114"/>
      <c r="N713" s="114"/>
      <c r="O713" s="114"/>
      <c r="P713" s="114"/>
      <c r="R713" s="114"/>
      <c r="S713" s="114"/>
      <c r="T713" s="114"/>
      <c r="U713" s="114"/>
      <c r="V713" s="114"/>
      <c r="W713" s="109"/>
      <c r="X713" s="109"/>
      <c r="Y713" s="109"/>
      <c r="Z713" s="109"/>
      <c r="AA713" s="109"/>
    </row>
    <row r="714" ht="15.75" customHeight="1">
      <c r="A714" s="108"/>
      <c r="B714" s="114"/>
      <c r="C714" s="114"/>
      <c r="D714" s="114"/>
      <c r="E714" s="114"/>
      <c r="F714" s="114"/>
      <c r="G714" s="114"/>
      <c r="H714" s="114"/>
      <c r="I714" s="114"/>
      <c r="J714" s="114"/>
      <c r="K714" s="114"/>
      <c r="L714" s="114"/>
      <c r="M714" s="114"/>
      <c r="N714" s="114"/>
      <c r="O714" s="114"/>
      <c r="P714" s="114"/>
      <c r="R714" s="114"/>
      <c r="S714" s="114"/>
      <c r="T714" s="114"/>
      <c r="U714" s="114"/>
      <c r="V714" s="114"/>
      <c r="W714" s="109"/>
      <c r="X714" s="109"/>
      <c r="Y714" s="109"/>
      <c r="Z714" s="109"/>
      <c r="AA714" s="109"/>
    </row>
    <row r="715" ht="15.75" customHeight="1">
      <c r="A715" s="108"/>
      <c r="B715" s="114"/>
      <c r="C715" s="114"/>
      <c r="D715" s="114"/>
      <c r="E715" s="114"/>
      <c r="F715" s="114"/>
      <c r="G715" s="114"/>
      <c r="H715" s="114"/>
      <c r="I715" s="114"/>
      <c r="J715" s="114"/>
      <c r="K715" s="114"/>
      <c r="L715" s="114"/>
      <c r="M715" s="114"/>
      <c r="N715" s="114"/>
      <c r="O715" s="114"/>
      <c r="P715" s="114"/>
      <c r="R715" s="114"/>
      <c r="S715" s="114"/>
      <c r="T715" s="114"/>
      <c r="U715" s="114"/>
      <c r="V715" s="114"/>
      <c r="W715" s="109"/>
      <c r="X715" s="109"/>
      <c r="Y715" s="109"/>
      <c r="Z715" s="109"/>
      <c r="AA715" s="109"/>
    </row>
    <row r="716" ht="15.75" customHeight="1">
      <c r="A716" s="108"/>
      <c r="B716" s="114"/>
      <c r="C716" s="114"/>
      <c r="D716" s="114"/>
      <c r="E716" s="114"/>
      <c r="F716" s="114"/>
      <c r="G716" s="114"/>
      <c r="H716" s="114"/>
      <c r="I716" s="114"/>
      <c r="J716" s="114"/>
      <c r="K716" s="114"/>
      <c r="L716" s="114"/>
      <c r="M716" s="114"/>
      <c r="N716" s="114"/>
      <c r="O716" s="114"/>
      <c r="P716" s="114"/>
      <c r="R716" s="114"/>
      <c r="S716" s="114"/>
      <c r="T716" s="114"/>
      <c r="U716" s="114"/>
      <c r="V716" s="114"/>
      <c r="W716" s="109"/>
      <c r="X716" s="109"/>
      <c r="Y716" s="109"/>
      <c r="Z716" s="109"/>
      <c r="AA716" s="109"/>
    </row>
    <row r="717" ht="15.75" customHeight="1">
      <c r="A717" s="108"/>
      <c r="B717" s="114"/>
      <c r="C717" s="114"/>
      <c r="D717" s="114"/>
      <c r="E717" s="114"/>
      <c r="F717" s="114"/>
      <c r="G717" s="114"/>
      <c r="H717" s="114"/>
      <c r="I717" s="114"/>
      <c r="J717" s="114"/>
      <c r="K717" s="114"/>
      <c r="L717" s="114"/>
      <c r="M717" s="114"/>
      <c r="N717" s="114"/>
      <c r="O717" s="114"/>
      <c r="P717" s="114"/>
      <c r="R717" s="114"/>
      <c r="S717" s="114"/>
      <c r="T717" s="114"/>
      <c r="U717" s="114"/>
      <c r="V717" s="114"/>
      <c r="W717" s="109"/>
      <c r="X717" s="109"/>
      <c r="Y717" s="109"/>
      <c r="Z717" s="109"/>
      <c r="AA717" s="109"/>
    </row>
    <row r="718" ht="15.75" customHeight="1">
      <c r="A718" s="108"/>
      <c r="B718" s="114"/>
      <c r="C718" s="114"/>
      <c r="D718" s="114"/>
      <c r="E718" s="114"/>
      <c r="F718" s="114"/>
      <c r="G718" s="114"/>
      <c r="H718" s="114"/>
      <c r="I718" s="114"/>
      <c r="J718" s="114"/>
      <c r="K718" s="114"/>
      <c r="L718" s="114"/>
      <c r="M718" s="114"/>
      <c r="N718" s="114"/>
      <c r="O718" s="114"/>
      <c r="P718" s="114"/>
      <c r="R718" s="114"/>
      <c r="S718" s="114"/>
      <c r="T718" s="114"/>
      <c r="U718" s="114"/>
      <c r="V718" s="114"/>
      <c r="W718" s="109"/>
      <c r="X718" s="109"/>
      <c r="Y718" s="109"/>
      <c r="Z718" s="109"/>
      <c r="AA718" s="109"/>
    </row>
    <row r="719" ht="15.75" customHeight="1">
      <c r="A719" s="108"/>
      <c r="B719" s="114"/>
      <c r="C719" s="114"/>
      <c r="D719" s="114"/>
      <c r="E719" s="114"/>
      <c r="F719" s="114"/>
      <c r="G719" s="114"/>
      <c r="H719" s="114"/>
      <c r="I719" s="114"/>
      <c r="J719" s="114"/>
      <c r="K719" s="114"/>
      <c r="L719" s="114"/>
      <c r="M719" s="114"/>
      <c r="N719" s="114"/>
      <c r="O719" s="114"/>
      <c r="P719" s="114"/>
      <c r="R719" s="114"/>
      <c r="S719" s="114"/>
      <c r="T719" s="114"/>
      <c r="U719" s="114"/>
      <c r="V719" s="114"/>
      <c r="W719" s="109"/>
      <c r="X719" s="109"/>
      <c r="Y719" s="109"/>
      <c r="Z719" s="109"/>
      <c r="AA719" s="109"/>
    </row>
    <row r="720" ht="15.75" customHeight="1">
      <c r="A720" s="108"/>
      <c r="B720" s="114"/>
      <c r="C720" s="114"/>
      <c r="D720" s="114"/>
      <c r="E720" s="114"/>
      <c r="F720" s="114"/>
      <c r="G720" s="114"/>
      <c r="H720" s="114"/>
      <c r="I720" s="114"/>
      <c r="J720" s="114"/>
      <c r="K720" s="114"/>
      <c r="L720" s="114"/>
      <c r="M720" s="114"/>
      <c r="N720" s="114"/>
      <c r="O720" s="114"/>
      <c r="P720" s="114"/>
      <c r="R720" s="114"/>
      <c r="S720" s="114"/>
      <c r="T720" s="114"/>
      <c r="U720" s="114"/>
      <c r="V720" s="114"/>
      <c r="W720" s="109"/>
      <c r="X720" s="109"/>
      <c r="Y720" s="109"/>
      <c r="Z720" s="109"/>
      <c r="AA720" s="109"/>
    </row>
    <row r="721" ht="15.75" customHeight="1">
      <c r="A721" s="108"/>
      <c r="B721" s="114"/>
      <c r="C721" s="114"/>
      <c r="D721" s="114"/>
      <c r="E721" s="114"/>
      <c r="F721" s="114"/>
      <c r="G721" s="114"/>
      <c r="H721" s="114"/>
      <c r="I721" s="114"/>
      <c r="J721" s="114"/>
      <c r="K721" s="114"/>
      <c r="L721" s="114"/>
      <c r="M721" s="114"/>
      <c r="N721" s="114"/>
      <c r="O721" s="114"/>
      <c r="P721" s="114"/>
      <c r="R721" s="114"/>
      <c r="S721" s="114"/>
      <c r="T721" s="114"/>
      <c r="U721" s="114"/>
      <c r="V721" s="114"/>
      <c r="W721" s="109"/>
      <c r="X721" s="109"/>
      <c r="Y721" s="109"/>
      <c r="Z721" s="109"/>
      <c r="AA721" s="109"/>
    </row>
    <row r="722" ht="15.75" customHeight="1">
      <c r="A722" s="108"/>
      <c r="B722" s="114"/>
      <c r="C722" s="114"/>
      <c r="D722" s="114"/>
      <c r="E722" s="114"/>
      <c r="F722" s="114"/>
      <c r="G722" s="114"/>
      <c r="H722" s="114"/>
      <c r="I722" s="114"/>
      <c r="J722" s="114"/>
      <c r="K722" s="114"/>
      <c r="L722" s="114"/>
      <c r="M722" s="114"/>
      <c r="N722" s="114"/>
      <c r="O722" s="114"/>
      <c r="P722" s="114"/>
      <c r="R722" s="114"/>
      <c r="S722" s="114"/>
      <c r="T722" s="114"/>
      <c r="U722" s="114"/>
      <c r="V722" s="114"/>
      <c r="W722" s="109"/>
      <c r="X722" s="109"/>
      <c r="Y722" s="109"/>
      <c r="Z722" s="109"/>
      <c r="AA722" s="109"/>
    </row>
    <row r="723" ht="15.75" customHeight="1">
      <c r="A723" s="108"/>
      <c r="B723" s="114"/>
      <c r="C723" s="114"/>
      <c r="D723" s="114"/>
      <c r="E723" s="114"/>
      <c r="F723" s="114"/>
      <c r="G723" s="114"/>
      <c r="H723" s="114"/>
      <c r="I723" s="114"/>
      <c r="J723" s="114"/>
      <c r="K723" s="114"/>
      <c r="L723" s="114"/>
      <c r="M723" s="114"/>
      <c r="N723" s="114"/>
      <c r="O723" s="114"/>
      <c r="P723" s="114"/>
      <c r="R723" s="114"/>
      <c r="S723" s="114"/>
      <c r="T723" s="114"/>
      <c r="U723" s="114"/>
      <c r="V723" s="114"/>
      <c r="W723" s="109"/>
      <c r="X723" s="109"/>
      <c r="Y723" s="109"/>
      <c r="Z723" s="109"/>
      <c r="AA723" s="109"/>
    </row>
    <row r="724" ht="15.75" customHeight="1">
      <c r="A724" s="108"/>
      <c r="B724" s="114"/>
      <c r="C724" s="114"/>
      <c r="D724" s="114"/>
      <c r="E724" s="114"/>
      <c r="F724" s="114"/>
      <c r="G724" s="114"/>
      <c r="H724" s="114"/>
      <c r="I724" s="114"/>
      <c r="J724" s="114"/>
      <c r="K724" s="114"/>
      <c r="L724" s="114"/>
      <c r="M724" s="114"/>
      <c r="N724" s="114"/>
      <c r="O724" s="114"/>
      <c r="P724" s="114"/>
      <c r="R724" s="114"/>
      <c r="S724" s="114"/>
      <c r="T724" s="114"/>
      <c r="U724" s="114"/>
      <c r="V724" s="114"/>
      <c r="W724" s="109"/>
      <c r="X724" s="109"/>
      <c r="Y724" s="109"/>
      <c r="Z724" s="109"/>
      <c r="AA724" s="109"/>
    </row>
    <row r="725" ht="15.75" customHeight="1">
      <c r="A725" s="108"/>
      <c r="B725" s="114"/>
      <c r="C725" s="114"/>
      <c r="D725" s="114"/>
      <c r="E725" s="114"/>
      <c r="F725" s="114"/>
      <c r="G725" s="114"/>
      <c r="H725" s="114"/>
      <c r="I725" s="114"/>
      <c r="J725" s="114"/>
      <c r="K725" s="114"/>
      <c r="L725" s="114"/>
      <c r="M725" s="114"/>
      <c r="N725" s="114"/>
      <c r="O725" s="114"/>
      <c r="P725" s="114"/>
      <c r="R725" s="114"/>
      <c r="S725" s="114"/>
      <c r="T725" s="114"/>
      <c r="U725" s="114"/>
      <c r="V725" s="114"/>
      <c r="W725" s="109"/>
      <c r="X725" s="109"/>
      <c r="Y725" s="109"/>
      <c r="Z725" s="109"/>
      <c r="AA725" s="109"/>
    </row>
    <row r="726" ht="15.75" customHeight="1">
      <c r="A726" s="108"/>
      <c r="B726" s="114"/>
      <c r="C726" s="114"/>
      <c r="D726" s="114"/>
      <c r="E726" s="114"/>
      <c r="F726" s="114"/>
      <c r="G726" s="114"/>
      <c r="H726" s="114"/>
      <c r="I726" s="114"/>
      <c r="J726" s="114"/>
      <c r="K726" s="114"/>
      <c r="L726" s="114"/>
      <c r="M726" s="114"/>
      <c r="N726" s="114"/>
      <c r="O726" s="114"/>
      <c r="P726" s="114"/>
      <c r="R726" s="114"/>
      <c r="S726" s="114"/>
      <c r="T726" s="114"/>
      <c r="U726" s="114"/>
      <c r="V726" s="114"/>
      <c r="W726" s="109"/>
      <c r="X726" s="109"/>
      <c r="Y726" s="109"/>
      <c r="Z726" s="109"/>
      <c r="AA726" s="109"/>
    </row>
    <row r="727" ht="15.75" customHeight="1">
      <c r="A727" s="108"/>
      <c r="B727" s="114"/>
      <c r="C727" s="114"/>
      <c r="D727" s="114"/>
      <c r="E727" s="114"/>
      <c r="F727" s="114"/>
      <c r="G727" s="114"/>
      <c r="H727" s="114"/>
      <c r="I727" s="114"/>
      <c r="J727" s="114"/>
      <c r="K727" s="114"/>
      <c r="L727" s="114"/>
      <c r="M727" s="114"/>
      <c r="N727" s="114"/>
      <c r="O727" s="114"/>
      <c r="P727" s="114"/>
      <c r="R727" s="114"/>
      <c r="S727" s="114"/>
      <c r="T727" s="114"/>
      <c r="U727" s="114"/>
      <c r="V727" s="114"/>
      <c r="W727" s="109"/>
      <c r="X727" s="109"/>
      <c r="Y727" s="109"/>
      <c r="Z727" s="109"/>
      <c r="AA727" s="109"/>
    </row>
    <row r="728" ht="15.75" customHeight="1">
      <c r="A728" s="108"/>
      <c r="B728" s="114"/>
      <c r="C728" s="114"/>
      <c r="D728" s="114"/>
      <c r="E728" s="114"/>
      <c r="F728" s="114"/>
      <c r="G728" s="114"/>
      <c r="H728" s="114"/>
      <c r="I728" s="114"/>
      <c r="J728" s="114"/>
      <c r="K728" s="114"/>
      <c r="L728" s="114"/>
      <c r="M728" s="114"/>
      <c r="N728" s="114"/>
      <c r="O728" s="114"/>
      <c r="P728" s="114"/>
      <c r="R728" s="114"/>
      <c r="S728" s="114"/>
      <c r="T728" s="114"/>
      <c r="U728" s="114"/>
      <c r="V728" s="114"/>
      <c r="W728" s="109"/>
      <c r="X728" s="109"/>
      <c r="Y728" s="109"/>
      <c r="Z728" s="109"/>
      <c r="AA728" s="109"/>
    </row>
    <row r="729" ht="15.75" customHeight="1">
      <c r="A729" s="108"/>
      <c r="B729" s="114"/>
      <c r="C729" s="114"/>
      <c r="D729" s="114"/>
      <c r="E729" s="114"/>
      <c r="F729" s="114"/>
      <c r="G729" s="114"/>
      <c r="H729" s="114"/>
      <c r="I729" s="114"/>
      <c r="J729" s="114"/>
      <c r="K729" s="114"/>
      <c r="L729" s="114"/>
      <c r="M729" s="114"/>
      <c r="N729" s="114"/>
      <c r="O729" s="114"/>
      <c r="P729" s="114"/>
      <c r="R729" s="114"/>
      <c r="S729" s="114"/>
      <c r="T729" s="114"/>
      <c r="U729" s="114"/>
      <c r="V729" s="114"/>
      <c r="W729" s="109"/>
      <c r="X729" s="109"/>
      <c r="Y729" s="109"/>
      <c r="Z729" s="109"/>
      <c r="AA729" s="109"/>
    </row>
    <row r="730" ht="15.75" customHeight="1">
      <c r="A730" s="108"/>
      <c r="B730" s="114"/>
      <c r="C730" s="114"/>
      <c r="D730" s="114"/>
      <c r="E730" s="114"/>
      <c r="F730" s="114"/>
      <c r="G730" s="114"/>
      <c r="H730" s="114"/>
      <c r="I730" s="114"/>
      <c r="J730" s="114"/>
      <c r="K730" s="114"/>
      <c r="L730" s="114"/>
      <c r="M730" s="114"/>
      <c r="N730" s="114"/>
      <c r="O730" s="114"/>
      <c r="P730" s="114"/>
      <c r="R730" s="114"/>
      <c r="S730" s="114"/>
      <c r="T730" s="114"/>
      <c r="U730" s="114"/>
      <c r="V730" s="114"/>
      <c r="W730" s="109"/>
      <c r="X730" s="109"/>
      <c r="Y730" s="109"/>
      <c r="Z730" s="109"/>
      <c r="AA730" s="109"/>
    </row>
    <row r="731" ht="15.75" customHeight="1">
      <c r="A731" s="108"/>
      <c r="B731" s="114"/>
      <c r="C731" s="114"/>
      <c r="D731" s="114"/>
      <c r="E731" s="114"/>
      <c r="F731" s="114"/>
      <c r="G731" s="114"/>
      <c r="H731" s="114"/>
      <c r="I731" s="114"/>
      <c r="J731" s="114"/>
      <c r="K731" s="114"/>
      <c r="L731" s="114"/>
      <c r="M731" s="114"/>
      <c r="N731" s="114"/>
      <c r="O731" s="114"/>
      <c r="P731" s="114"/>
      <c r="R731" s="114"/>
      <c r="S731" s="114"/>
      <c r="T731" s="114"/>
      <c r="U731" s="114"/>
      <c r="V731" s="114"/>
      <c r="W731" s="109"/>
      <c r="X731" s="109"/>
      <c r="Y731" s="109"/>
      <c r="Z731" s="109"/>
      <c r="AA731" s="109"/>
    </row>
    <row r="732" ht="15.75" customHeight="1">
      <c r="A732" s="108"/>
      <c r="B732" s="114"/>
      <c r="C732" s="114"/>
      <c r="D732" s="114"/>
      <c r="E732" s="114"/>
      <c r="F732" s="114"/>
      <c r="G732" s="114"/>
      <c r="H732" s="114"/>
      <c r="I732" s="114"/>
      <c r="J732" s="114"/>
      <c r="K732" s="114"/>
      <c r="L732" s="114"/>
      <c r="M732" s="114"/>
      <c r="N732" s="114"/>
      <c r="O732" s="114"/>
      <c r="P732" s="114"/>
      <c r="R732" s="114"/>
      <c r="S732" s="114"/>
      <c r="T732" s="114"/>
      <c r="U732" s="114"/>
      <c r="V732" s="114"/>
      <c r="W732" s="109"/>
      <c r="X732" s="109"/>
      <c r="Y732" s="109"/>
      <c r="Z732" s="109"/>
      <c r="AA732" s="109"/>
    </row>
    <row r="733" ht="15.75" customHeight="1">
      <c r="A733" s="108"/>
      <c r="B733" s="114"/>
      <c r="C733" s="114"/>
      <c r="D733" s="114"/>
      <c r="E733" s="114"/>
      <c r="F733" s="114"/>
      <c r="G733" s="114"/>
      <c r="H733" s="114"/>
      <c r="I733" s="114"/>
      <c r="J733" s="114"/>
      <c r="K733" s="114"/>
      <c r="L733" s="114"/>
      <c r="M733" s="114"/>
      <c r="N733" s="114"/>
      <c r="O733" s="114"/>
      <c r="P733" s="114"/>
      <c r="R733" s="114"/>
      <c r="S733" s="114"/>
      <c r="T733" s="114"/>
      <c r="U733" s="114"/>
      <c r="V733" s="114"/>
      <c r="W733" s="109"/>
      <c r="X733" s="109"/>
      <c r="Y733" s="109"/>
      <c r="Z733" s="109"/>
      <c r="AA733" s="109"/>
    </row>
    <row r="734" ht="15.75" customHeight="1">
      <c r="A734" s="108"/>
      <c r="B734" s="114"/>
      <c r="C734" s="114"/>
      <c r="D734" s="114"/>
      <c r="E734" s="114"/>
      <c r="F734" s="114"/>
      <c r="G734" s="114"/>
      <c r="H734" s="114"/>
      <c r="I734" s="114"/>
      <c r="J734" s="114"/>
      <c r="K734" s="114"/>
      <c r="L734" s="114"/>
      <c r="M734" s="114"/>
      <c r="N734" s="114"/>
      <c r="O734" s="114"/>
      <c r="P734" s="114"/>
      <c r="R734" s="114"/>
      <c r="S734" s="114"/>
      <c r="T734" s="114"/>
      <c r="U734" s="114"/>
      <c r="V734" s="114"/>
      <c r="W734" s="109"/>
      <c r="X734" s="109"/>
      <c r="Y734" s="109"/>
      <c r="Z734" s="109"/>
      <c r="AA734" s="109"/>
    </row>
    <row r="735" ht="15.75" customHeight="1">
      <c r="A735" s="108"/>
      <c r="B735" s="114"/>
      <c r="C735" s="114"/>
      <c r="D735" s="114"/>
      <c r="E735" s="114"/>
      <c r="F735" s="114"/>
      <c r="G735" s="114"/>
      <c r="H735" s="114"/>
      <c r="I735" s="114"/>
      <c r="J735" s="114"/>
      <c r="K735" s="114"/>
      <c r="L735" s="114"/>
      <c r="M735" s="114"/>
      <c r="N735" s="114"/>
      <c r="O735" s="114"/>
      <c r="P735" s="114"/>
      <c r="R735" s="114"/>
      <c r="S735" s="114"/>
      <c r="T735" s="114"/>
      <c r="U735" s="114"/>
      <c r="V735" s="114"/>
      <c r="W735" s="109"/>
      <c r="X735" s="109"/>
      <c r="Y735" s="109"/>
      <c r="Z735" s="109"/>
      <c r="AA735" s="109"/>
    </row>
    <row r="736" ht="15.75" customHeight="1">
      <c r="A736" s="108"/>
      <c r="B736" s="114"/>
      <c r="C736" s="114"/>
      <c r="D736" s="114"/>
      <c r="E736" s="114"/>
      <c r="F736" s="114"/>
      <c r="G736" s="114"/>
      <c r="H736" s="114"/>
      <c r="I736" s="114"/>
      <c r="J736" s="114"/>
      <c r="K736" s="114"/>
      <c r="L736" s="114"/>
      <c r="M736" s="114"/>
      <c r="N736" s="114"/>
      <c r="O736" s="114"/>
      <c r="P736" s="114"/>
      <c r="R736" s="114"/>
      <c r="S736" s="114"/>
      <c r="T736" s="114"/>
      <c r="U736" s="114"/>
      <c r="V736" s="114"/>
      <c r="W736" s="109"/>
      <c r="X736" s="109"/>
      <c r="Y736" s="109"/>
      <c r="Z736" s="109"/>
      <c r="AA736" s="109"/>
    </row>
    <row r="737" ht="15.75" customHeight="1">
      <c r="A737" s="108"/>
      <c r="B737" s="114"/>
      <c r="C737" s="114"/>
      <c r="D737" s="114"/>
      <c r="E737" s="114"/>
      <c r="F737" s="114"/>
      <c r="G737" s="114"/>
      <c r="H737" s="114"/>
      <c r="I737" s="114"/>
      <c r="J737" s="114"/>
      <c r="K737" s="114"/>
      <c r="L737" s="114"/>
      <c r="M737" s="114"/>
      <c r="N737" s="114"/>
      <c r="O737" s="114"/>
      <c r="P737" s="114"/>
      <c r="R737" s="114"/>
      <c r="S737" s="114"/>
      <c r="T737" s="114"/>
      <c r="U737" s="114"/>
      <c r="V737" s="114"/>
      <c r="W737" s="109"/>
      <c r="X737" s="109"/>
      <c r="Y737" s="109"/>
      <c r="Z737" s="109"/>
      <c r="AA737" s="109"/>
    </row>
    <row r="738" ht="15.75" customHeight="1">
      <c r="A738" s="108"/>
      <c r="B738" s="114"/>
      <c r="C738" s="114"/>
      <c r="D738" s="114"/>
      <c r="E738" s="114"/>
      <c r="F738" s="114"/>
      <c r="G738" s="114"/>
      <c r="H738" s="114"/>
      <c r="I738" s="114"/>
      <c r="J738" s="114"/>
      <c r="K738" s="114"/>
      <c r="L738" s="114"/>
      <c r="M738" s="114"/>
      <c r="N738" s="114"/>
      <c r="O738" s="114"/>
      <c r="P738" s="114"/>
      <c r="R738" s="114"/>
      <c r="S738" s="114"/>
      <c r="T738" s="114"/>
      <c r="U738" s="114"/>
      <c r="V738" s="114"/>
      <c r="W738" s="109"/>
      <c r="X738" s="109"/>
      <c r="Y738" s="109"/>
      <c r="Z738" s="109"/>
      <c r="AA738" s="109"/>
    </row>
    <row r="739" ht="15.75" customHeight="1">
      <c r="A739" s="108"/>
      <c r="B739" s="114"/>
      <c r="C739" s="114"/>
      <c r="D739" s="114"/>
      <c r="E739" s="114"/>
      <c r="F739" s="114"/>
      <c r="G739" s="114"/>
      <c r="H739" s="114"/>
      <c r="I739" s="114"/>
      <c r="J739" s="114"/>
      <c r="K739" s="114"/>
      <c r="L739" s="114"/>
      <c r="M739" s="114"/>
      <c r="N739" s="114"/>
      <c r="O739" s="114"/>
      <c r="P739" s="114"/>
      <c r="R739" s="114"/>
      <c r="S739" s="114"/>
      <c r="T739" s="114"/>
      <c r="U739" s="114"/>
      <c r="V739" s="114"/>
      <c r="W739" s="109"/>
      <c r="X739" s="109"/>
      <c r="Y739" s="109"/>
      <c r="Z739" s="109"/>
      <c r="AA739" s="109"/>
    </row>
    <row r="740" ht="15.75" customHeight="1">
      <c r="A740" s="108"/>
      <c r="B740" s="114"/>
      <c r="C740" s="114"/>
      <c r="D740" s="114"/>
      <c r="E740" s="114"/>
      <c r="F740" s="114"/>
      <c r="G740" s="114"/>
      <c r="H740" s="114"/>
      <c r="I740" s="114"/>
      <c r="J740" s="114"/>
      <c r="K740" s="114"/>
      <c r="L740" s="114"/>
      <c r="M740" s="114"/>
      <c r="N740" s="114"/>
      <c r="O740" s="114"/>
      <c r="P740" s="114"/>
      <c r="R740" s="114"/>
      <c r="S740" s="114"/>
      <c r="T740" s="114"/>
      <c r="U740" s="114"/>
      <c r="V740" s="114"/>
      <c r="W740" s="109"/>
      <c r="X740" s="109"/>
      <c r="Y740" s="109"/>
      <c r="Z740" s="109"/>
      <c r="AA740" s="109"/>
    </row>
    <row r="741" ht="15.75" customHeight="1">
      <c r="A741" s="108"/>
      <c r="B741" s="114"/>
      <c r="C741" s="114"/>
      <c r="D741" s="114"/>
      <c r="E741" s="114"/>
      <c r="F741" s="114"/>
      <c r="G741" s="114"/>
      <c r="H741" s="114"/>
      <c r="I741" s="114"/>
      <c r="J741" s="114"/>
      <c r="K741" s="114"/>
      <c r="L741" s="114"/>
      <c r="M741" s="114"/>
      <c r="N741" s="114"/>
      <c r="O741" s="114"/>
      <c r="P741" s="114"/>
      <c r="R741" s="114"/>
      <c r="S741" s="114"/>
      <c r="T741" s="114"/>
      <c r="U741" s="114"/>
      <c r="V741" s="114"/>
      <c r="W741" s="109"/>
      <c r="X741" s="109"/>
      <c r="Y741" s="109"/>
      <c r="Z741" s="109"/>
      <c r="AA741" s="109"/>
    </row>
    <row r="742" ht="15.75" customHeight="1">
      <c r="A742" s="108"/>
      <c r="B742" s="114"/>
      <c r="C742" s="114"/>
      <c r="D742" s="114"/>
      <c r="E742" s="114"/>
      <c r="F742" s="114"/>
      <c r="G742" s="114"/>
      <c r="H742" s="114"/>
      <c r="I742" s="114"/>
      <c r="J742" s="114"/>
      <c r="K742" s="114"/>
      <c r="L742" s="114"/>
      <c r="M742" s="114"/>
      <c r="N742" s="114"/>
      <c r="O742" s="114"/>
      <c r="P742" s="114"/>
      <c r="R742" s="114"/>
      <c r="S742" s="114"/>
      <c r="T742" s="114"/>
      <c r="U742" s="114"/>
      <c r="V742" s="114"/>
      <c r="W742" s="109"/>
      <c r="X742" s="109"/>
      <c r="Y742" s="109"/>
      <c r="Z742" s="109"/>
      <c r="AA742" s="109"/>
    </row>
    <row r="743" ht="15.75" customHeight="1">
      <c r="A743" s="108"/>
      <c r="B743" s="114"/>
      <c r="C743" s="114"/>
      <c r="D743" s="114"/>
      <c r="E743" s="114"/>
      <c r="F743" s="114"/>
      <c r="G743" s="114"/>
      <c r="H743" s="114"/>
      <c r="I743" s="114"/>
      <c r="J743" s="114"/>
      <c r="K743" s="114"/>
      <c r="L743" s="114"/>
      <c r="M743" s="114"/>
      <c r="N743" s="114"/>
      <c r="O743" s="114"/>
      <c r="P743" s="114"/>
      <c r="R743" s="114"/>
      <c r="S743" s="114"/>
      <c r="T743" s="114"/>
      <c r="U743" s="114"/>
      <c r="V743" s="114"/>
      <c r="W743" s="109"/>
      <c r="X743" s="109"/>
      <c r="Y743" s="109"/>
      <c r="Z743" s="109"/>
      <c r="AA743" s="109"/>
    </row>
    <row r="744" ht="15.75" customHeight="1">
      <c r="A744" s="108"/>
      <c r="B744" s="114"/>
      <c r="C744" s="114"/>
      <c r="D744" s="114"/>
      <c r="E744" s="114"/>
      <c r="F744" s="114"/>
      <c r="G744" s="114"/>
      <c r="H744" s="114"/>
      <c r="I744" s="114"/>
      <c r="J744" s="114"/>
      <c r="K744" s="114"/>
      <c r="L744" s="114"/>
      <c r="M744" s="114"/>
      <c r="N744" s="114"/>
      <c r="O744" s="114"/>
      <c r="P744" s="114"/>
      <c r="R744" s="114"/>
      <c r="S744" s="114"/>
      <c r="T744" s="114"/>
      <c r="U744" s="114"/>
      <c r="V744" s="114"/>
      <c r="W744" s="109"/>
      <c r="X744" s="109"/>
      <c r="Y744" s="109"/>
      <c r="Z744" s="109"/>
      <c r="AA744" s="109"/>
    </row>
    <row r="745" ht="15.75" customHeight="1">
      <c r="A745" s="108"/>
      <c r="B745" s="114"/>
      <c r="C745" s="114"/>
      <c r="D745" s="114"/>
      <c r="E745" s="114"/>
      <c r="F745" s="114"/>
      <c r="G745" s="114"/>
      <c r="H745" s="114"/>
      <c r="I745" s="114"/>
      <c r="J745" s="114"/>
      <c r="K745" s="114"/>
      <c r="L745" s="114"/>
      <c r="M745" s="114"/>
      <c r="N745" s="114"/>
      <c r="O745" s="114"/>
      <c r="P745" s="114"/>
      <c r="R745" s="114"/>
      <c r="S745" s="114"/>
      <c r="T745" s="114"/>
      <c r="U745" s="114"/>
      <c r="V745" s="114"/>
      <c r="W745" s="109"/>
      <c r="X745" s="109"/>
      <c r="Y745" s="109"/>
      <c r="Z745" s="109"/>
      <c r="AA745" s="109"/>
    </row>
    <row r="746" ht="15.75" customHeight="1">
      <c r="A746" s="108"/>
      <c r="B746" s="114"/>
      <c r="C746" s="114"/>
      <c r="D746" s="114"/>
      <c r="E746" s="114"/>
      <c r="F746" s="114"/>
      <c r="G746" s="114"/>
      <c r="H746" s="114"/>
      <c r="I746" s="114"/>
      <c r="J746" s="114"/>
      <c r="K746" s="114"/>
      <c r="L746" s="114"/>
      <c r="M746" s="114"/>
      <c r="N746" s="114"/>
      <c r="O746" s="114"/>
      <c r="P746" s="114"/>
      <c r="R746" s="114"/>
      <c r="S746" s="114"/>
      <c r="T746" s="114"/>
      <c r="U746" s="114"/>
      <c r="V746" s="114"/>
      <c r="W746" s="109"/>
      <c r="X746" s="109"/>
      <c r="Y746" s="109"/>
      <c r="Z746" s="109"/>
      <c r="AA746" s="109"/>
    </row>
    <row r="747" ht="15.75" customHeight="1">
      <c r="A747" s="108"/>
      <c r="B747" s="114"/>
      <c r="C747" s="114"/>
      <c r="D747" s="114"/>
      <c r="E747" s="114"/>
      <c r="F747" s="114"/>
      <c r="G747" s="114"/>
      <c r="H747" s="114"/>
      <c r="I747" s="114"/>
      <c r="J747" s="114"/>
      <c r="K747" s="114"/>
      <c r="L747" s="114"/>
      <c r="M747" s="114"/>
      <c r="N747" s="114"/>
      <c r="O747" s="114"/>
      <c r="P747" s="114"/>
      <c r="R747" s="114"/>
      <c r="S747" s="114"/>
      <c r="T747" s="114"/>
      <c r="U747" s="114"/>
      <c r="V747" s="114"/>
      <c r="W747" s="109"/>
      <c r="X747" s="109"/>
      <c r="Y747" s="109"/>
      <c r="Z747" s="109"/>
      <c r="AA747" s="109"/>
    </row>
    <row r="748" ht="15.75" customHeight="1">
      <c r="A748" s="108"/>
      <c r="B748" s="114"/>
      <c r="C748" s="114"/>
      <c r="D748" s="114"/>
      <c r="E748" s="114"/>
      <c r="F748" s="114"/>
      <c r="G748" s="114"/>
      <c r="H748" s="114"/>
      <c r="I748" s="114"/>
      <c r="J748" s="114"/>
      <c r="K748" s="114"/>
      <c r="L748" s="114"/>
      <c r="M748" s="114"/>
      <c r="N748" s="114"/>
      <c r="O748" s="114"/>
      <c r="P748" s="114"/>
      <c r="R748" s="114"/>
      <c r="S748" s="114"/>
      <c r="T748" s="114"/>
      <c r="U748" s="114"/>
      <c r="V748" s="114"/>
      <c r="W748" s="109"/>
      <c r="X748" s="109"/>
      <c r="Y748" s="109"/>
      <c r="Z748" s="109"/>
      <c r="AA748" s="109"/>
    </row>
    <row r="749" ht="15.75" customHeight="1">
      <c r="A749" s="108"/>
      <c r="B749" s="114"/>
      <c r="C749" s="114"/>
      <c r="D749" s="114"/>
      <c r="E749" s="114"/>
      <c r="F749" s="114"/>
      <c r="G749" s="114"/>
      <c r="H749" s="114"/>
      <c r="I749" s="114"/>
      <c r="J749" s="114"/>
      <c r="K749" s="114"/>
      <c r="L749" s="114"/>
      <c r="M749" s="114"/>
      <c r="N749" s="114"/>
      <c r="O749" s="114"/>
      <c r="P749" s="114"/>
      <c r="R749" s="114"/>
      <c r="S749" s="114"/>
      <c r="T749" s="114"/>
      <c r="U749" s="114"/>
      <c r="V749" s="114"/>
      <c r="W749" s="109"/>
      <c r="X749" s="109"/>
      <c r="Y749" s="109"/>
      <c r="Z749" s="109"/>
      <c r="AA749" s="109"/>
    </row>
    <row r="750" ht="15.75" customHeight="1">
      <c r="A750" s="108"/>
      <c r="B750" s="114"/>
      <c r="C750" s="114"/>
      <c r="D750" s="114"/>
      <c r="E750" s="114"/>
      <c r="F750" s="114"/>
      <c r="G750" s="114"/>
      <c r="H750" s="114"/>
      <c r="I750" s="114"/>
      <c r="J750" s="114"/>
      <c r="K750" s="114"/>
      <c r="L750" s="114"/>
      <c r="M750" s="114"/>
      <c r="N750" s="114"/>
      <c r="O750" s="114"/>
      <c r="P750" s="114"/>
      <c r="R750" s="114"/>
      <c r="S750" s="114"/>
      <c r="T750" s="114"/>
      <c r="U750" s="114"/>
      <c r="V750" s="114"/>
      <c r="W750" s="109"/>
      <c r="X750" s="109"/>
      <c r="Y750" s="109"/>
      <c r="Z750" s="109"/>
      <c r="AA750" s="109"/>
    </row>
    <row r="751" ht="15.75" customHeight="1">
      <c r="A751" s="108"/>
      <c r="B751" s="114"/>
      <c r="C751" s="114"/>
      <c r="D751" s="114"/>
      <c r="E751" s="114"/>
      <c r="F751" s="114"/>
      <c r="G751" s="114"/>
      <c r="H751" s="114"/>
      <c r="I751" s="114"/>
      <c r="J751" s="114"/>
      <c r="K751" s="114"/>
      <c r="L751" s="114"/>
      <c r="M751" s="114"/>
      <c r="N751" s="114"/>
      <c r="O751" s="114"/>
      <c r="P751" s="114"/>
      <c r="R751" s="114"/>
      <c r="S751" s="114"/>
      <c r="T751" s="114"/>
      <c r="U751" s="114"/>
      <c r="V751" s="114"/>
      <c r="W751" s="109"/>
      <c r="X751" s="109"/>
      <c r="Y751" s="109"/>
      <c r="Z751" s="109"/>
      <c r="AA751" s="109"/>
    </row>
    <row r="752" ht="15.75" customHeight="1">
      <c r="A752" s="108"/>
      <c r="B752" s="114"/>
      <c r="C752" s="114"/>
      <c r="D752" s="114"/>
      <c r="E752" s="114"/>
      <c r="F752" s="114"/>
      <c r="G752" s="114"/>
      <c r="H752" s="114"/>
      <c r="I752" s="114"/>
      <c r="J752" s="114"/>
      <c r="K752" s="114"/>
      <c r="L752" s="114"/>
      <c r="M752" s="114"/>
      <c r="N752" s="114"/>
      <c r="O752" s="114"/>
      <c r="P752" s="114"/>
      <c r="R752" s="114"/>
      <c r="S752" s="114"/>
      <c r="T752" s="114"/>
      <c r="U752" s="114"/>
      <c r="V752" s="114"/>
      <c r="W752" s="109"/>
      <c r="X752" s="109"/>
      <c r="Y752" s="109"/>
      <c r="Z752" s="109"/>
      <c r="AA752" s="109"/>
    </row>
    <row r="753" ht="15.75" customHeight="1">
      <c r="A753" s="108"/>
      <c r="B753" s="114"/>
      <c r="C753" s="114"/>
      <c r="D753" s="114"/>
      <c r="E753" s="114"/>
      <c r="F753" s="114"/>
      <c r="G753" s="114"/>
      <c r="H753" s="114"/>
      <c r="I753" s="114"/>
      <c r="J753" s="114"/>
      <c r="K753" s="114"/>
      <c r="L753" s="114"/>
      <c r="M753" s="114"/>
      <c r="N753" s="114"/>
      <c r="O753" s="114"/>
      <c r="P753" s="114"/>
      <c r="R753" s="114"/>
      <c r="S753" s="114"/>
      <c r="T753" s="114"/>
      <c r="U753" s="114"/>
      <c r="V753" s="114"/>
      <c r="W753" s="109"/>
      <c r="X753" s="109"/>
      <c r="Y753" s="109"/>
      <c r="Z753" s="109"/>
      <c r="AA753" s="109"/>
    </row>
    <row r="754" ht="15.75" customHeight="1">
      <c r="A754" s="108"/>
      <c r="B754" s="114"/>
      <c r="C754" s="114"/>
      <c r="D754" s="114"/>
      <c r="E754" s="114"/>
      <c r="F754" s="114"/>
      <c r="G754" s="114"/>
      <c r="H754" s="114"/>
      <c r="I754" s="114"/>
      <c r="J754" s="114"/>
      <c r="K754" s="114"/>
      <c r="L754" s="114"/>
      <c r="M754" s="114"/>
      <c r="N754" s="114"/>
      <c r="O754" s="114"/>
      <c r="P754" s="114"/>
      <c r="R754" s="114"/>
      <c r="S754" s="114"/>
      <c r="T754" s="114"/>
      <c r="U754" s="114"/>
      <c r="V754" s="114"/>
      <c r="W754" s="109"/>
      <c r="X754" s="109"/>
      <c r="Y754" s="109"/>
      <c r="Z754" s="109"/>
      <c r="AA754" s="109"/>
    </row>
    <row r="755" ht="15.75" customHeight="1">
      <c r="A755" s="108"/>
      <c r="B755" s="114"/>
      <c r="C755" s="114"/>
      <c r="D755" s="114"/>
      <c r="E755" s="114"/>
      <c r="F755" s="114"/>
      <c r="G755" s="114"/>
      <c r="H755" s="114"/>
      <c r="I755" s="114"/>
      <c r="J755" s="114"/>
      <c r="K755" s="114"/>
      <c r="L755" s="114"/>
      <c r="M755" s="114"/>
      <c r="N755" s="114"/>
      <c r="O755" s="114"/>
      <c r="P755" s="114"/>
      <c r="R755" s="114"/>
      <c r="S755" s="114"/>
      <c r="T755" s="114"/>
      <c r="U755" s="114"/>
      <c r="V755" s="114"/>
      <c r="W755" s="109"/>
      <c r="X755" s="109"/>
      <c r="Y755" s="109"/>
      <c r="Z755" s="109"/>
      <c r="AA755" s="109"/>
    </row>
    <row r="756" ht="15.75" customHeight="1">
      <c r="A756" s="108"/>
      <c r="B756" s="114"/>
      <c r="C756" s="114"/>
      <c r="D756" s="114"/>
      <c r="E756" s="114"/>
      <c r="F756" s="114"/>
      <c r="G756" s="114"/>
      <c r="H756" s="114"/>
      <c r="I756" s="114"/>
      <c r="J756" s="114"/>
      <c r="K756" s="114"/>
      <c r="L756" s="114"/>
      <c r="M756" s="114"/>
      <c r="N756" s="114"/>
      <c r="O756" s="114"/>
      <c r="P756" s="114"/>
      <c r="R756" s="114"/>
      <c r="S756" s="114"/>
      <c r="T756" s="114"/>
      <c r="U756" s="114"/>
      <c r="V756" s="114"/>
      <c r="W756" s="109"/>
      <c r="X756" s="109"/>
      <c r="Y756" s="109"/>
      <c r="Z756" s="109"/>
      <c r="AA756" s="109"/>
    </row>
    <row r="757" ht="15.75" customHeight="1">
      <c r="A757" s="108"/>
      <c r="B757" s="114"/>
      <c r="C757" s="114"/>
      <c r="D757" s="114"/>
      <c r="E757" s="114"/>
      <c r="F757" s="114"/>
      <c r="G757" s="114"/>
      <c r="H757" s="114"/>
      <c r="I757" s="114"/>
      <c r="J757" s="114"/>
      <c r="K757" s="114"/>
      <c r="L757" s="114"/>
      <c r="M757" s="114"/>
      <c r="N757" s="114"/>
      <c r="O757" s="114"/>
      <c r="P757" s="114"/>
      <c r="R757" s="114"/>
      <c r="S757" s="114"/>
      <c r="T757" s="114"/>
      <c r="U757" s="114"/>
      <c r="V757" s="114"/>
      <c r="W757" s="109"/>
      <c r="X757" s="109"/>
      <c r="Y757" s="109"/>
      <c r="Z757" s="109"/>
      <c r="AA757" s="109"/>
    </row>
    <row r="758" ht="15.75" customHeight="1">
      <c r="A758" s="108"/>
      <c r="B758" s="114"/>
      <c r="C758" s="114"/>
      <c r="D758" s="114"/>
      <c r="E758" s="114"/>
      <c r="F758" s="114"/>
      <c r="G758" s="114"/>
      <c r="H758" s="114"/>
      <c r="I758" s="114"/>
      <c r="J758" s="114"/>
      <c r="K758" s="114"/>
      <c r="L758" s="114"/>
      <c r="M758" s="114"/>
      <c r="N758" s="114"/>
      <c r="O758" s="114"/>
      <c r="P758" s="114"/>
      <c r="R758" s="114"/>
      <c r="S758" s="114"/>
      <c r="T758" s="114"/>
      <c r="U758" s="114"/>
      <c r="V758" s="114"/>
      <c r="W758" s="109"/>
      <c r="X758" s="109"/>
      <c r="Y758" s="109"/>
      <c r="Z758" s="109"/>
      <c r="AA758" s="109"/>
    </row>
    <row r="759" ht="15.75" customHeight="1">
      <c r="A759" s="108"/>
      <c r="B759" s="114"/>
      <c r="C759" s="114"/>
      <c r="D759" s="114"/>
      <c r="E759" s="114"/>
      <c r="F759" s="114"/>
      <c r="G759" s="114"/>
      <c r="H759" s="114"/>
      <c r="I759" s="114"/>
      <c r="J759" s="114"/>
      <c r="K759" s="114"/>
      <c r="L759" s="114"/>
      <c r="M759" s="114"/>
      <c r="N759" s="114"/>
      <c r="O759" s="114"/>
      <c r="P759" s="114"/>
      <c r="R759" s="114"/>
      <c r="S759" s="114"/>
      <c r="T759" s="114"/>
      <c r="U759" s="114"/>
      <c r="V759" s="114"/>
      <c r="W759" s="109"/>
      <c r="X759" s="109"/>
      <c r="Y759" s="109"/>
      <c r="Z759" s="109"/>
      <c r="AA759" s="109"/>
    </row>
    <row r="760" ht="15.75" customHeight="1">
      <c r="A760" s="108"/>
      <c r="B760" s="114"/>
      <c r="C760" s="114"/>
      <c r="D760" s="114"/>
      <c r="E760" s="114"/>
      <c r="F760" s="114"/>
      <c r="G760" s="114"/>
      <c r="H760" s="114"/>
      <c r="I760" s="114"/>
      <c r="J760" s="114"/>
      <c r="K760" s="114"/>
      <c r="L760" s="114"/>
      <c r="M760" s="114"/>
      <c r="N760" s="114"/>
      <c r="O760" s="114"/>
      <c r="P760" s="114"/>
      <c r="R760" s="114"/>
      <c r="S760" s="114"/>
      <c r="T760" s="114"/>
      <c r="U760" s="114"/>
      <c r="V760" s="114"/>
      <c r="W760" s="109"/>
      <c r="X760" s="109"/>
      <c r="Y760" s="109"/>
      <c r="Z760" s="109"/>
      <c r="AA760" s="109"/>
    </row>
    <row r="761" ht="15.75" customHeight="1">
      <c r="A761" s="108"/>
      <c r="B761" s="114"/>
      <c r="C761" s="114"/>
      <c r="D761" s="114"/>
      <c r="E761" s="114"/>
      <c r="F761" s="114"/>
      <c r="G761" s="114"/>
      <c r="H761" s="114"/>
      <c r="I761" s="114"/>
      <c r="J761" s="114"/>
      <c r="K761" s="114"/>
      <c r="L761" s="114"/>
      <c r="M761" s="114"/>
      <c r="N761" s="114"/>
      <c r="O761" s="114"/>
      <c r="P761" s="114"/>
      <c r="R761" s="114"/>
      <c r="S761" s="114"/>
      <c r="T761" s="114"/>
      <c r="U761" s="114"/>
      <c r="V761" s="114"/>
      <c r="W761" s="109"/>
      <c r="X761" s="109"/>
      <c r="Y761" s="109"/>
      <c r="Z761" s="109"/>
      <c r="AA761" s="109"/>
    </row>
    <row r="762" ht="15.75" customHeight="1">
      <c r="A762" s="108"/>
      <c r="B762" s="114"/>
      <c r="C762" s="114"/>
      <c r="D762" s="114"/>
      <c r="E762" s="114"/>
      <c r="F762" s="114"/>
      <c r="G762" s="114"/>
      <c r="H762" s="114"/>
      <c r="I762" s="114"/>
      <c r="J762" s="114"/>
      <c r="K762" s="114"/>
      <c r="L762" s="114"/>
      <c r="M762" s="114"/>
      <c r="N762" s="114"/>
      <c r="O762" s="114"/>
      <c r="P762" s="114"/>
      <c r="R762" s="114"/>
      <c r="S762" s="114"/>
      <c r="T762" s="114"/>
      <c r="U762" s="114"/>
      <c r="V762" s="114"/>
      <c r="W762" s="109"/>
      <c r="X762" s="109"/>
      <c r="Y762" s="109"/>
      <c r="Z762" s="109"/>
      <c r="AA762" s="109"/>
    </row>
    <row r="763" ht="15.75" customHeight="1">
      <c r="A763" s="108"/>
      <c r="B763" s="114"/>
      <c r="C763" s="114"/>
      <c r="D763" s="114"/>
      <c r="E763" s="114"/>
      <c r="F763" s="114"/>
      <c r="G763" s="114"/>
      <c r="H763" s="114"/>
      <c r="I763" s="114"/>
      <c r="J763" s="114"/>
      <c r="K763" s="114"/>
      <c r="L763" s="114"/>
      <c r="M763" s="114"/>
      <c r="N763" s="114"/>
      <c r="O763" s="114"/>
      <c r="P763" s="114"/>
      <c r="R763" s="114"/>
      <c r="S763" s="114"/>
      <c r="T763" s="114"/>
      <c r="U763" s="114"/>
      <c r="V763" s="114"/>
      <c r="W763" s="109"/>
      <c r="X763" s="109"/>
      <c r="Y763" s="109"/>
      <c r="Z763" s="109"/>
      <c r="AA763" s="109"/>
    </row>
    <row r="764" ht="15.75" customHeight="1">
      <c r="A764" s="108"/>
      <c r="B764" s="114"/>
      <c r="C764" s="114"/>
      <c r="D764" s="114"/>
      <c r="E764" s="114"/>
      <c r="F764" s="114"/>
      <c r="G764" s="114"/>
      <c r="H764" s="114"/>
      <c r="I764" s="114"/>
      <c r="J764" s="114"/>
      <c r="K764" s="114"/>
      <c r="L764" s="114"/>
      <c r="M764" s="114"/>
      <c r="N764" s="114"/>
      <c r="O764" s="114"/>
      <c r="P764" s="114"/>
      <c r="R764" s="114"/>
      <c r="S764" s="114"/>
      <c r="T764" s="114"/>
      <c r="U764" s="114"/>
      <c r="V764" s="114"/>
      <c r="W764" s="109"/>
      <c r="X764" s="109"/>
      <c r="Y764" s="109"/>
      <c r="Z764" s="109"/>
      <c r="AA764" s="109"/>
    </row>
    <row r="765" ht="15.75" customHeight="1">
      <c r="A765" s="108"/>
      <c r="B765" s="114"/>
      <c r="C765" s="114"/>
      <c r="D765" s="114"/>
      <c r="E765" s="114"/>
      <c r="F765" s="114"/>
      <c r="G765" s="114"/>
      <c r="H765" s="114"/>
      <c r="I765" s="114"/>
      <c r="J765" s="114"/>
      <c r="K765" s="114"/>
      <c r="L765" s="114"/>
      <c r="M765" s="114"/>
      <c r="N765" s="114"/>
      <c r="O765" s="114"/>
      <c r="P765" s="114"/>
      <c r="R765" s="114"/>
      <c r="S765" s="114"/>
      <c r="T765" s="114"/>
      <c r="U765" s="114"/>
      <c r="V765" s="114"/>
      <c r="W765" s="109"/>
      <c r="X765" s="109"/>
      <c r="Y765" s="109"/>
      <c r="Z765" s="109"/>
      <c r="AA765" s="109"/>
    </row>
    <row r="766" ht="15.75" customHeight="1">
      <c r="A766" s="108"/>
      <c r="B766" s="114"/>
      <c r="C766" s="114"/>
      <c r="D766" s="114"/>
      <c r="E766" s="114"/>
      <c r="F766" s="114"/>
      <c r="G766" s="114"/>
      <c r="H766" s="114"/>
      <c r="I766" s="114"/>
      <c r="J766" s="114"/>
      <c r="K766" s="114"/>
      <c r="L766" s="114"/>
      <c r="M766" s="114"/>
      <c r="N766" s="114"/>
      <c r="O766" s="114"/>
      <c r="P766" s="114"/>
      <c r="R766" s="114"/>
      <c r="S766" s="114"/>
      <c r="T766" s="114"/>
      <c r="U766" s="114"/>
      <c r="V766" s="114"/>
      <c r="W766" s="109"/>
      <c r="X766" s="109"/>
      <c r="Y766" s="109"/>
      <c r="Z766" s="109"/>
      <c r="AA766" s="109"/>
    </row>
    <row r="767" ht="15.75" customHeight="1">
      <c r="A767" s="108"/>
      <c r="B767" s="114"/>
      <c r="C767" s="114"/>
      <c r="D767" s="114"/>
      <c r="E767" s="114"/>
      <c r="F767" s="114"/>
      <c r="G767" s="114"/>
      <c r="H767" s="114"/>
      <c r="I767" s="114"/>
      <c r="J767" s="114"/>
      <c r="K767" s="114"/>
      <c r="L767" s="114"/>
      <c r="M767" s="114"/>
      <c r="N767" s="114"/>
      <c r="O767" s="114"/>
      <c r="P767" s="114"/>
      <c r="R767" s="114"/>
      <c r="S767" s="114"/>
      <c r="T767" s="114"/>
      <c r="U767" s="114"/>
      <c r="V767" s="114"/>
      <c r="W767" s="109"/>
      <c r="X767" s="109"/>
      <c r="Y767" s="109"/>
      <c r="Z767" s="109"/>
      <c r="AA767" s="109"/>
    </row>
    <row r="768" ht="15.75" customHeight="1">
      <c r="A768" s="108"/>
      <c r="B768" s="114"/>
      <c r="C768" s="114"/>
      <c r="D768" s="114"/>
      <c r="E768" s="114"/>
      <c r="F768" s="114"/>
      <c r="G768" s="114"/>
      <c r="H768" s="114"/>
      <c r="I768" s="114"/>
      <c r="J768" s="114"/>
      <c r="K768" s="114"/>
      <c r="L768" s="114"/>
      <c r="M768" s="114"/>
      <c r="N768" s="114"/>
      <c r="O768" s="114"/>
      <c r="P768" s="114"/>
      <c r="R768" s="114"/>
      <c r="S768" s="114"/>
      <c r="T768" s="114"/>
      <c r="U768" s="114"/>
      <c r="V768" s="114"/>
      <c r="W768" s="109"/>
      <c r="X768" s="109"/>
      <c r="Y768" s="109"/>
      <c r="Z768" s="109"/>
      <c r="AA768" s="109"/>
    </row>
    <row r="769" ht="15.75" customHeight="1">
      <c r="A769" s="108"/>
      <c r="B769" s="114"/>
      <c r="C769" s="114"/>
      <c r="D769" s="114"/>
      <c r="E769" s="114"/>
      <c r="F769" s="114"/>
      <c r="G769" s="114"/>
      <c r="H769" s="114"/>
      <c r="I769" s="114"/>
      <c r="J769" s="114"/>
      <c r="K769" s="114"/>
      <c r="L769" s="114"/>
      <c r="M769" s="114"/>
      <c r="N769" s="114"/>
      <c r="O769" s="114"/>
      <c r="P769" s="114"/>
      <c r="R769" s="114"/>
      <c r="S769" s="114"/>
      <c r="T769" s="114"/>
      <c r="U769" s="114"/>
      <c r="V769" s="114"/>
      <c r="W769" s="109"/>
      <c r="X769" s="109"/>
      <c r="Y769" s="109"/>
      <c r="Z769" s="109"/>
      <c r="AA769" s="109"/>
    </row>
    <row r="770" ht="15.75" customHeight="1">
      <c r="A770" s="108"/>
      <c r="B770" s="114"/>
      <c r="C770" s="114"/>
      <c r="D770" s="114"/>
      <c r="E770" s="114"/>
      <c r="F770" s="114"/>
      <c r="G770" s="114"/>
      <c r="H770" s="114"/>
      <c r="I770" s="114"/>
      <c r="J770" s="114"/>
      <c r="K770" s="114"/>
      <c r="L770" s="114"/>
      <c r="M770" s="114"/>
      <c r="N770" s="114"/>
      <c r="O770" s="114"/>
      <c r="P770" s="114"/>
      <c r="R770" s="114"/>
      <c r="S770" s="114"/>
      <c r="T770" s="114"/>
      <c r="U770" s="114"/>
      <c r="V770" s="114"/>
      <c r="W770" s="109"/>
      <c r="X770" s="109"/>
      <c r="Y770" s="109"/>
      <c r="Z770" s="109"/>
      <c r="AA770" s="109"/>
    </row>
    <row r="771" ht="15.75" customHeight="1">
      <c r="A771" s="108"/>
      <c r="B771" s="114"/>
      <c r="C771" s="114"/>
      <c r="D771" s="114"/>
      <c r="E771" s="114"/>
      <c r="F771" s="114"/>
      <c r="G771" s="114"/>
      <c r="H771" s="114"/>
      <c r="I771" s="114"/>
      <c r="J771" s="114"/>
      <c r="K771" s="114"/>
      <c r="L771" s="114"/>
      <c r="M771" s="114"/>
      <c r="N771" s="114"/>
      <c r="O771" s="114"/>
      <c r="P771" s="114"/>
      <c r="R771" s="114"/>
      <c r="S771" s="114"/>
      <c r="T771" s="114"/>
      <c r="U771" s="114"/>
      <c r="V771" s="114"/>
      <c r="W771" s="109"/>
      <c r="X771" s="109"/>
      <c r="Y771" s="109"/>
      <c r="Z771" s="109"/>
      <c r="AA771" s="109"/>
    </row>
    <row r="772" ht="15.75" customHeight="1">
      <c r="A772" s="108"/>
      <c r="B772" s="114"/>
      <c r="C772" s="114"/>
      <c r="D772" s="114"/>
      <c r="E772" s="114"/>
      <c r="F772" s="114"/>
      <c r="G772" s="114"/>
      <c r="H772" s="114"/>
      <c r="I772" s="114"/>
      <c r="J772" s="114"/>
      <c r="K772" s="114"/>
      <c r="L772" s="114"/>
      <c r="M772" s="114"/>
      <c r="N772" s="114"/>
      <c r="O772" s="114"/>
      <c r="P772" s="114"/>
      <c r="R772" s="114"/>
      <c r="S772" s="114"/>
      <c r="T772" s="114"/>
      <c r="U772" s="114"/>
      <c r="V772" s="114"/>
      <c r="W772" s="109"/>
      <c r="X772" s="109"/>
      <c r="Y772" s="109"/>
      <c r="Z772" s="109"/>
      <c r="AA772" s="109"/>
    </row>
    <row r="773" ht="15.75" customHeight="1">
      <c r="A773" s="108"/>
      <c r="B773" s="114"/>
      <c r="C773" s="114"/>
      <c r="D773" s="114"/>
      <c r="E773" s="114"/>
      <c r="F773" s="114"/>
      <c r="G773" s="114"/>
      <c r="H773" s="114"/>
      <c r="I773" s="114"/>
      <c r="J773" s="114"/>
      <c r="K773" s="114"/>
      <c r="L773" s="114"/>
      <c r="M773" s="114"/>
      <c r="N773" s="114"/>
      <c r="O773" s="114"/>
      <c r="P773" s="114"/>
      <c r="R773" s="114"/>
      <c r="S773" s="114"/>
      <c r="T773" s="114"/>
      <c r="U773" s="114"/>
      <c r="V773" s="114"/>
      <c r="W773" s="109"/>
      <c r="X773" s="109"/>
      <c r="Y773" s="109"/>
      <c r="Z773" s="109"/>
      <c r="AA773" s="109"/>
    </row>
    <row r="774" ht="15.75" customHeight="1">
      <c r="A774" s="108"/>
      <c r="B774" s="114"/>
      <c r="C774" s="114"/>
      <c r="D774" s="114"/>
      <c r="E774" s="114"/>
      <c r="F774" s="114"/>
      <c r="G774" s="114"/>
      <c r="H774" s="114"/>
      <c r="I774" s="114"/>
      <c r="J774" s="114"/>
      <c r="K774" s="114"/>
      <c r="L774" s="114"/>
      <c r="M774" s="114"/>
      <c r="N774" s="114"/>
      <c r="O774" s="114"/>
      <c r="P774" s="114"/>
      <c r="R774" s="114"/>
      <c r="S774" s="114"/>
      <c r="T774" s="114"/>
      <c r="U774" s="114"/>
      <c r="V774" s="114"/>
      <c r="W774" s="109"/>
      <c r="X774" s="109"/>
      <c r="Y774" s="109"/>
      <c r="Z774" s="109"/>
      <c r="AA774" s="109"/>
    </row>
    <row r="775" ht="15.75" customHeight="1">
      <c r="A775" s="108"/>
      <c r="B775" s="114"/>
      <c r="C775" s="114"/>
      <c r="D775" s="114"/>
      <c r="E775" s="114"/>
      <c r="F775" s="114"/>
      <c r="G775" s="114"/>
      <c r="H775" s="114"/>
      <c r="I775" s="114"/>
      <c r="J775" s="114"/>
      <c r="K775" s="114"/>
      <c r="L775" s="114"/>
      <c r="M775" s="114"/>
      <c r="N775" s="114"/>
      <c r="O775" s="114"/>
      <c r="P775" s="114"/>
      <c r="R775" s="114"/>
      <c r="S775" s="114"/>
      <c r="T775" s="114"/>
      <c r="U775" s="114"/>
      <c r="V775" s="114"/>
      <c r="W775" s="109"/>
      <c r="X775" s="109"/>
      <c r="Y775" s="109"/>
      <c r="Z775" s="109"/>
      <c r="AA775" s="109"/>
    </row>
    <row r="776" ht="15.75" customHeight="1">
      <c r="A776" s="108"/>
      <c r="B776" s="114"/>
      <c r="C776" s="114"/>
      <c r="D776" s="114"/>
      <c r="E776" s="114"/>
      <c r="F776" s="114"/>
      <c r="G776" s="114"/>
      <c r="H776" s="114"/>
      <c r="I776" s="114"/>
      <c r="J776" s="114"/>
      <c r="K776" s="114"/>
      <c r="L776" s="114"/>
      <c r="M776" s="114"/>
      <c r="N776" s="114"/>
      <c r="O776" s="114"/>
      <c r="P776" s="114"/>
      <c r="R776" s="114"/>
      <c r="S776" s="114"/>
      <c r="T776" s="114"/>
      <c r="U776" s="114"/>
      <c r="V776" s="114"/>
      <c r="W776" s="109"/>
      <c r="X776" s="109"/>
      <c r="Y776" s="109"/>
      <c r="Z776" s="109"/>
      <c r="AA776" s="109"/>
    </row>
    <row r="777" ht="15.75" customHeight="1">
      <c r="A777" s="108"/>
      <c r="B777" s="114"/>
      <c r="C777" s="114"/>
      <c r="D777" s="114"/>
      <c r="E777" s="114"/>
      <c r="F777" s="114"/>
      <c r="G777" s="114"/>
      <c r="H777" s="114"/>
      <c r="I777" s="114"/>
      <c r="J777" s="114"/>
      <c r="K777" s="114"/>
      <c r="L777" s="114"/>
      <c r="M777" s="114"/>
      <c r="N777" s="114"/>
      <c r="O777" s="114"/>
      <c r="P777" s="114"/>
      <c r="R777" s="114"/>
      <c r="S777" s="114"/>
      <c r="T777" s="114"/>
      <c r="U777" s="114"/>
      <c r="V777" s="114"/>
      <c r="W777" s="109"/>
      <c r="X777" s="109"/>
      <c r="Y777" s="109"/>
      <c r="Z777" s="109"/>
      <c r="AA777" s="109"/>
    </row>
    <row r="778" ht="15.75" customHeight="1">
      <c r="A778" s="108"/>
      <c r="B778" s="114"/>
      <c r="C778" s="114"/>
      <c r="D778" s="114"/>
      <c r="E778" s="114"/>
      <c r="F778" s="114"/>
      <c r="G778" s="114"/>
      <c r="H778" s="114"/>
      <c r="I778" s="114"/>
      <c r="J778" s="114"/>
      <c r="K778" s="114"/>
      <c r="L778" s="114"/>
      <c r="M778" s="114"/>
      <c r="N778" s="114"/>
      <c r="O778" s="114"/>
      <c r="P778" s="114"/>
      <c r="R778" s="114"/>
      <c r="S778" s="114"/>
      <c r="T778" s="114"/>
      <c r="U778" s="114"/>
      <c r="V778" s="114"/>
      <c r="W778" s="109"/>
      <c r="X778" s="109"/>
      <c r="Y778" s="109"/>
      <c r="Z778" s="109"/>
      <c r="AA778" s="109"/>
    </row>
    <row r="779" ht="15.75" customHeight="1">
      <c r="A779" s="108"/>
      <c r="B779" s="114"/>
      <c r="C779" s="114"/>
      <c r="D779" s="114"/>
      <c r="E779" s="114"/>
      <c r="F779" s="114"/>
      <c r="G779" s="114"/>
      <c r="H779" s="114"/>
      <c r="I779" s="114"/>
      <c r="J779" s="114"/>
      <c r="K779" s="114"/>
      <c r="L779" s="114"/>
      <c r="M779" s="114"/>
      <c r="N779" s="114"/>
      <c r="O779" s="114"/>
      <c r="P779" s="114"/>
      <c r="R779" s="114"/>
      <c r="S779" s="114"/>
      <c r="T779" s="114"/>
      <c r="U779" s="114"/>
      <c r="V779" s="114"/>
      <c r="W779" s="109"/>
      <c r="X779" s="109"/>
      <c r="Y779" s="109"/>
      <c r="Z779" s="109"/>
      <c r="AA779" s="109"/>
    </row>
    <row r="780" ht="15.75" customHeight="1">
      <c r="A780" s="108"/>
      <c r="B780" s="114"/>
      <c r="C780" s="114"/>
      <c r="D780" s="114"/>
      <c r="E780" s="114"/>
      <c r="F780" s="114"/>
      <c r="G780" s="114"/>
      <c r="H780" s="114"/>
      <c r="I780" s="114"/>
      <c r="J780" s="114"/>
      <c r="K780" s="114"/>
      <c r="L780" s="114"/>
      <c r="M780" s="114"/>
      <c r="N780" s="114"/>
      <c r="O780" s="114"/>
      <c r="P780" s="114"/>
      <c r="R780" s="114"/>
      <c r="S780" s="114"/>
      <c r="T780" s="114"/>
      <c r="U780" s="114"/>
      <c r="V780" s="114"/>
      <c r="W780" s="109"/>
      <c r="X780" s="109"/>
      <c r="Y780" s="109"/>
      <c r="Z780" s="109"/>
      <c r="AA780" s="109"/>
    </row>
    <row r="781" ht="15.75" customHeight="1">
      <c r="A781" s="108"/>
      <c r="B781" s="114"/>
      <c r="C781" s="114"/>
      <c r="D781" s="114"/>
      <c r="E781" s="114"/>
      <c r="F781" s="114"/>
      <c r="G781" s="114"/>
      <c r="H781" s="114"/>
      <c r="I781" s="114"/>
      <c r="J781" s="114"/>
      <c r="K781" s="114"/>
      <c r="L781" s="114"/>
      <c r="M781" s="114"/>
      <c r="N781" s="114"/>
      <c r="O781" s="114"/>
      <c r="P781" s="114"/>
      <c r="R781" s="114"/>
      <c r="S781" s="114"/>
      <c r="T781" s="114"/>
      <c r="U781" s="114"/>
      <c r="V781" s="114"/>
      <c r="W781" s="109"/>
      <c r="X781" s="109"/>
      <c r="Y781" s="109"/>
      <c r="Z781" s="109"/>
      <c r="AA781" s="109"/>
    </row>
    <row r="782" ht="15.75" customHeight="1">
      <c r="A782" s="108"/>
      <c r="B782" s="114"/>
      <c r="C782" s="114"/>
      <c r="D782" s="114"/>
      <c r="E782" s="114"/>
      <c r="F782" s="114"/>
      <c r="G782" s="114"/>
      <c r="H782" s="114"/>
      <c r="I782" s="114"/>
      <c r="J782" s="114"/>
      <c r="K782" s="114"/>
      <c r="L782" s="114"/>
      <c r="M782" s="114"/>
      <c r="N782" s="114"/>
      <c r="O782" s="114"/>
      <c r="P782" s="114"/>
      <c r="R782" s="114"/>
      <c r="S782" s="114"/>
      <c r="T782" s="114"/>
      <c r="U782" s="114"/>
      <c r="V782" s="114"/>
      <c r="W782" s="109"/>
      <c r="X782" s="109"/>
      <c r="Y782" s="109"/>
      <c r="Z782" s="109"/>
      <c r="AA782" s="109"/>
    </row>
    <row r="783" ht="15.75" customHeight="1">
      <c r="A783" s="108"/>
      <c r="B783" s="114"/>
      <c r="C783" s="114"/>
      <c r="D783" s="114"/>
      <c r="E783" s="114"/>
      <c r="F783" s="114"/>
      <c r="G783" s="114"/>
      <c r="H783" s="114"/>
      <c r="I783" s="114"/>
      <c r="J783" s="114"/>
      <c r="K783" s="114"/>
      <c r="L783" s="114"/>
      <c r="M783" s="114"/>
      <c r="N783" s="114"/>
      <c r="O783" s="114"/>
      <c r="P783" s="114"/>
      <c r="R783" s="114"/>
      <c r="S783" s="114"/>
      <c r="T783" s="114"/>
      <c r="U783" s="114"/>
      <c r="V783" s="114"/>
      <c r="W783" s="109"/>
      <c r="X783" s="109"/>
      <c r="Y783" s="109"/>
      <c r="Z783" s="109"/>
      <c r="AA783" s="109"/>
    </row>
    <row r="784" ht="15.75" customHeight="1">
      <c r="A784" s="108"/>
      <c r="B784" s="114"/>
      <c r="C784" s="114"/>
      <c r="D784" s="114"/>
      <c r="E784" s="114"/>
      <c r="F784" s="114"/>
      <c r="G784" s="114"/>
      <c r="H784" s="114"/>
      <c r="I784" s="114"/>
      <c r="J784" s="114"/>
      <c r="K784" s="114"/>
      <c r="L784" s="114"/>
      <c r="M784" s="114"/>
      <c r="N784" s="114"/>
      <c r="O784" s="114"/>
      <c r="P784" s="114"/>
      <c r="R784" s="114"/>
      <c r="S784" s="114"/>
      <c r="T784" s="114"/>
      <c r="U784" s="114"/>
      <c r="V784" s="114"/>
      <c r="W784" s="109"/>
      <c r="X784" s="109"/>
      <c r="Y784" s="109"/>
      <c r="Z784" s="109"/>
      <c r="AA784" s="109"/>
    </row>
    <row r="785" ht="15.75" customHeight="1">
      <c r="A785" s="108"/>
      <c r="B785" s="114"/>
      <c r="C785" s="114"/>
      <c r="D785" s="114"/>
      <c r="E785" s="114"/>
      <c r="F785" s="114"/>
      <c r="G785" s="114"/>
      <c r="H785" s="114"/>
      <c r="I785" s="114"/>
      <c r="J785" s="114"/>
      <c r="K785" s="114"/>
      <c r="L785" s="114"/>
      <c r="M785" s="114"/>
      <c r="N785" s="114"/>
      <c r="O785" s="114"/>
      <c r="P785" s="114"/>
      <c r="R785" s="114"/>
      <c r="S785" s="114"/>
      <c r="T785" s="114"/>
      <c r="U785" s="114"/>
      <c r="V785" s="114"/>
      <c r="W785" s="109"/>
      <c r="X785" s="109"/>
      <c r="Y785" s="109"/>
      <c r="Z785" s="109"/>
      <c r="AA785" s="109"/>
    </row>
    <row r="786" ht="15.75" customHeight="1">
      <c r="A786" s="108"/>
      <c r="B786" s="114"/>
      <c r="C786" s="114"/>
      <c r="D786" s="114"/>
      <c r="E786" s="114"/>
      <c r="F786" s="114"/>
      <c r="G786" s="114"/>
      <c r="H786" s="114"/>
      <c r="I786" s="114"/>
      <c r="J786" s="114"/>
      <c r="K786" s="114"/>
      <c r="L786" s="114"/>
      <c r="M786" s="114"/>
      <c r="N786" s="114"/>
      <c r="O786" s="114"/>
      <c r="P786" s="114"/>
      <c r="R786" s="114"/>
      <c r="S786" s="114"/>
      <c r="T786" s="114"/>
      <c r="U786" s="114"/>
      <c r="V786" s="114"/>
      <c r="W786" s="109"/>
      <c r="X786" s="109"/>
      <c r="Y786" s="109"/>
      <c r="Z786" s="109"/>
      <c r="AA786" s="109"/>
    </row>
    <row r="787" ht="15.75" customHeight="1">
      <c r="A787" s="108"/>
      <c r="B787" s="114"/>
      <c r="C787" s="114"/>
      <c r="D787" s="114"/>
      <c r="E787" s="114"/>
      <c r="F787" s="114"/>
      <c r="G787" s="114"/>
      <c r="H787" s="114"/>
      <c r="I787" s="114"/>
      <c r="J787" s="114"/>
      <c r="K787" s="114"/>
      <c r="L787" s="114"/>
      <c r="M787" s="114"/>
      <c r="N787" s="114"/>
      <c r="O787" s="114"/>
      <c r="P787" s="114"/>
      <c r="R787" s="114"/>
      <c r="S787" s="114"/>
      <c r="T787" s="114"/>
      <c r="U787" s="114"/>
      <c r="V787" s="114"/>
      <c r="W787" s="109"/>
      <c r="X787" s="109"/>
      <c r="Y787" s="109"/>
      <c r="Z787" s="109"/>
      <c r="AA787" s="109"/>
    </row>
    <row r="788" ht="15.75" customHeight="1">
      <c r="A788" s="108"/>
      <c r="B788" s="114"/>
      <c r="C788" s="114"/>
      <c r="D788" s="114"/>
      <c r="E788" s="114"/>
      <c r="F788" s="114"/>
      <c r="G788" s="114"/>
      <c r="H788" s="114"/>
      <c r="I788" s="114"/>
      <c r="J788" s="114"/>
      <c r="K788" s="114"/>
      <c r="L788" s="114"/>
      <c r="M788" s="114"/>
      <c r="N788" s="114"/>
      <c r="O788" s="114"/>
      <c r="P788" s="114"/>
      <c r="R788" s="114"/>
      <c r="S788" s="114"/>
      <c r="T788" s="114"/>
      <c r="U788" s="114"/>
      <c r="V788" s="114"/>
      <c r="W788" s="109"/>
      <c r="X788" s="109"/>
      <c r="Y788" s="109"/>
      <c r="Z788" s="109"/>
      <c r="AA788" s="109"/>
    </row>
    <row r="789" ht="15.75" customHeight="1">
      <c r="A789" s="108"/>
      <c r="B789" s="114"/>
      <c r="C789" s="114"/>
      <c r="D789" s="114"/>
      <c r="E789" s="114"/>
      <c r="F789" s="114"/>
      <c r="G789" s="114"/>
      <c r="H789" s="114"/>
      <c r="I789" s="114"/>
      <c r="J789" s="114"/>
      <c r="K789" s="114"/>
      <c r="L789" s="114"/>
      <c r="M789" s="114"/>
      <c r="N789" s="114"/>
      <c r="O789" s="114"/>
      <c r="P789" s="114"/>
      <c r="R789" s="114"/>
      <c r="S789" s="114"/>
      <c r="T789" s="114"/>
      <c r="U789" s="114"/>
      <c r="V789" s="114"/>
      <c r="W789" s="109"/>
      <c r="X789" s="109"/>
      <c r="Y789" s="109"/>
      <c r="Z789" s="109"/>
      <c r="AA789" s="109"/>
    </row>
    <row r="790" ht="15.75" customHeight="1">
      <c r="A790" s="108"/>
      <c r="B790" s="114"/>
      <c r="C790" s="114"/>
      <c r="D790" s="114"/>
      <c r="E790" s="114"/>
      <c r="F790" s="114"/>
      <c r="G790" s="114"/>
      <c r="H790" s="114"/>
      <c r="I790" s="114"/>
      <c r="J790" s="114"/>
      <c r="K790" s="114"/>
      <c r="L790" s="114"/>
      <c r="M790" s="114"/>
      <c r="N790" s="114"/>
      <c r="O790" s="114"/>
      <c r="P790" s="114"/>
      <c r="R790" s="114"/>
      <c r="S790" s="114"/>
      <c r="T790" s="114"/>
      <c r="U790" s="114"/>
      <c r="V790" s="114"/>
      <c r="W790" s="109"/>
      <c r="X790" s="109"/>
      <c r="Y790" s="109"/>
      <c r="Z790" s="109"/>
      <c r="AA790" s="109"/>
    </row>
    <row r="791" ht="15.75" customHeight="1">
      <c r="A791" s="108"/>
      <c r="B791" s="114"/>
      <c r="C791" s="114"/>
      <c r="D791" s="114"/>
      <c r="E791" s="114"/>
      <c r="F791" s="114"/>
      <c r="G791" s="114"/>
      <c r="H791" s="114"/>
      <c r="I791" s="114"/>
      <c r="J791" s="114"/>
      <c r="K791" s="114"/>
      <c r="L791" s="114"/>
      <c r="M791" s="114"/>
      <c r="N791" s="114"/>
      <c r="O791" s="114"/>
      <c r="P791" s="114"/>
      <c r="R791" s="114"/>
      <c r="S791" s="114"/>
      <c r="T791" s="114"/>
      <c r="U791" s="114"/>
      <c r="V791" s="114"/>
      <c r="W791" s="109"/>
      <c r="X791" s="109"/>
      <c r="Y791" s="109"/>
      <c r="Z791" s="109"/>
      <c r="AA791" s="109"/>
    </row>
    <row r="792" ht="15.75" customHeight="1">
      <c r="A792" s="108"/>
      <c r="B792" s="114"/>
      <c r="C792" s="114"/>
      <c r="D792" s="114"/>
      <c r="E792" s="114"/>
      <c r="F792" s="114"/>
      <c r="G792" s="114"/>
      <c r="H792" s="114"/>
      <c r="I792" s="114"/>
      <c r="J792" s="114"/>
      <c r="K792" s="114"/>
      <c r="L792" s="114"/>
      <c r="M792" s="114"/>
      <c r="N792" s="114"/>
      <c r="O792" s="114"/>
      <c r="P792" s="114"/>
      <c r="R792" s="114"/>
      <c r="S792" s="114"/>
      <c r="T792" s="114"/>
      <c r="U792" s="114"/>
      <c r="V792" s="114"/>
      <c r="W792" s="109"/>
      <c r="X792" s="109"/>
      <c r="Y792" s="109"/>
      <c r="Z792" s="109"/>
      <c r="AA792" s="109"/>
    </row>
    <row r="793" ht="15.75" customHeight="1">
      <c r="A793" s="108"/>
      <c r="B793" s="114"/>
      <c r="C793" s="114"/>
      <c r="D793" s="114"/>
      <c r="E793" s="114"/>
      <c r="F793" s="114"/>
      <c r="G793" s="114"/>
      <c r="H793" s="114"/>
      <c r="I793" s="114"/>
      <c r="J793" s="114"/>
      <c r="K793" s="114"/>
      <c r="L793" s="114"/>
      <c r="M793" s="114"/>
      <c r="N793" s="114"/>
      <c r="O793" s="114"/>
      <c r="P793" s="114"/>
      <c r="R793" s="114"/>
      <c r="S793" s="114"/>
      <c r="T793" s="114"/>
      <c r="U793" s="114"/>
      <c r="V793" s="114"/>
      <c r="W793" s="109"/>
      <c r="X793" s="109"/>
      <c r="Y793" s="109"/>
      <c r="Z793" s="109"/>
      <c r="AA793" s="109"/>
    </row>
    <row r="794" ht="15.75" customHeight="1">
      <c r="A794" s="108"/>
      <c r="B794" s="114"/>
      <c r="C794" s="114"/>
      <c r="D794" s="114"/>
      <c r="E794" s="114"/>
      <c r="F794" s="114"/>
      <c r="G794" s="114"/>
      <c r="H794" s="114"/>
      <c r="I794" s="114"/>
      <c r="J794" s="114"/>
      <c r="K794" s="114"/>
      <c r="L794" s="114"/>
      <c r="M794" s="114"/>
      <c r="N794" s="114"/>
      <c r="O794" s="114"/>
      <c r="P794" s="114"/>
      <c r="R794" s="114"/>
      <c r="S794" s="114"/>
      <c r="T794" s="114"/>
      <c r="U794" s="114"/>
      <c r="V794" s="114"/>
      <c r="W794" s="109"/>
      <c r="X794" s="109"/>
      <c r="Y794" s="109"/>
      <c r="Z794" s="109"/>
      <c r="AA794" s="109"/>
    </row>
    <row r="795" ht="15.75" customHeight="1">
      <c r="A795" s="108"/>
      <c r="B795" s="114"/>
      <c r="C795" s="114"/>
      <c r="D795" s="114"/>
      <c r="E795" s="114"/>
      <c r="F795" s="114"/>
      <c r="G795" s="114"/>
      <c r="H795" s="114"/>
      <c r="I795" s="114"/>
      <c r="J795" s="114"/>
      <c r="K795" s="114"/>
      <c r="L795" s="114"/>
      <c r="M795" s="114"/>
      <c r="N795" s="114"/>
      <c r="O795" s="114"/>
      <c r="P795" s="114"/>
      <c r="R795" s="114"/>
      <c r="S795" s="114"/>
      <c r="T795" s="114"/>
      <c r="U795" s="114"/>
      <c r="V795" s="114"/>
      <c r="W795" s="109"/>
      <c r="X795" s="109"/>
      <c r="Y795" s="109"/>
      <c r="Z795" s="109"/>
      <c r="AA795" s="109"/>
    </row>
    <row r="796" ht="15.75" customHeight="1">
      <c r="A796" s="108"/>
      <c r="B796" s="114"/>
      <c r="C796" s="114"/>
      <c r="D796" s="114"/>
      <c r="E796" s="114"/>
      <c r="F796" s="114"/>
      <c r="G796" s="114"/>
      <c r="H796" s="114"/>
      <c r="I796" s="114"/>
      <c r="J796" s="114"/>
      <c r="K796" s="114"/>
      <c r="L796" s="114"/>
      <c r="M796" s="114"/>
      <c r="N796" s="114"/>
      <c r="O796" s="114"/>
      <c r="P796" s="114"/>
      <c r="R796" s="114"/>
      <c r="S796" s="114"/>
      <c r="T796" s="114"/>
      <c r="U796" s="114"/>
      <c r="V796" s="114"/>
      <c r="W796" s="109"/>
      <c r="X796" s="109"/>
      <c r="Y796" s="109"/>
      <c r="Z796" s="109"/>
      <c r="AA796" s="109"/>
    </row>
    <row r="797" ht="15.75" customHeight="1">
      <c r="A797" s="108"/>
      <c r="B797" s="114"/>
      <c r="C797" s="114"/>
      <c r="D797" s="114"/>
      <c r="E797" s="114"/>
      <c r="F797" s="114"/>
      <c r="G797" s="114"/>
      <c r="H797" s="114"/>
      <c r="I797" s="114"/>
      <c r="J797" s="114"/>
      <c r="K797" s="114"/>
      <c r="L797" s="114"/>
      <c r="M797" s="114"/>
      <c r="N797" s="114"/>
      <c r="O797" s="114"/>
      <c r="P797" s="114"/>
      <c r="R797" s="114"/>
      <c r="S797" s="114"/>
      <c r="T797" s="114"/>
      <c r="U797" s="114"/>
      <c r="V797" s="114"/>
      <c r="W797" s="109"/>
      <c r="X797" s="109"/>
      <c r="Y797" s="109"/>
      <c r="Z797" s="109"/>
      <c r="AA797" s="109"/>
    </row>
    <row r="798" ht="15.75" customHeight="1">
      <c r="A798" s="108"/>
      <c r="B798" s="114"/>
      <c r="C798" s="114"/>
      <c r="D798" s="114"/>
      <c r="E798" s="114"/>
      <c r="F798" s="114"/>
      <c r="G798" s="114"/>
      <c r="H798" s="114"/>
      <c r="I798" s="114"/>
      <c r="J798" s="114"/>
      <c r="K798" s="114"/>
      <c r="L798" s="114"/>
      <c r="M798" s="114"/>
      <c r="N798" s="114"/>
      <c r="O798" s="114"/>
      <c r="P798" s="114"/>
      <c r="R798" s="114"/>
      <c r="S798" s="114"/>
      <c r="T798" s="114"/>
      <c r="U798" s="114"/>
      <c r="V798" s="114"/>
      <c r="W798" s="109"/>
      <c r="X798" s="109"/>
      <c r="Y798" s="109"/>
      <c r="Z798" s="109"/>
      <c r="AA798" s="109"/>
    </row>
    <row r="799" ht="15.75" customHeight="1">
      <c r="A799" s="108"/>
      <c r="B799" s="114"/>
      <c r="C799" s="114"/>
      <c r="D799" s="114"/>
      <c r="E799" s="114"/>
      <c r="F799" s="114"/>
      <c r="G799" s="114"/>
      <c r="H799" s="114"/>
      <c r="I799" s="114"/>
      <c r="J799" s="114"/>
      <c r="K799" s="114"/>
      <c r="L799" s="114"/>
      <c r="M799" s="114"/>
      <c r="N799" s="114"/>
      <c r="O799" s="114"/>
      <c r="P799" s="114"/>
      <c r="R799" s="114"/>
      <c r="S799" s="114"/>
      <c r="T799" s="114"/>
      <c r="U799" s="114"/>
      <c r="V799" s="114"/>
      <c r="W799" s="109"/>
      <c r="X799" s="109"/>
      <c r="Y799" s="109"/>
      <c r="Z799" s="109"/>
      <c r="AA799" s="109"/>
    </row>
    <row r="800" ht="15.75" customHeight="1">
      <c r="A800" s="108"/>
      <c r="B800" s="114"/>
      <c r="C800" s="114"/>
      <c r="D800" s="114"/>
      <c r="E800" s="114"/>
      <c r="F800" s="114"/>
      <c r="G800" s="114"/>
      <c r="H800" s="114"/>
      <c r="I800" s="114"/>
      <c r="J800" s="114"/>
      <c r="K800" s="114"/>
      <c r="L800" s="114"/>
      <c r="M800" s="114"/>
      <c r="N800" s="114"/>
      <c r="O800" s="114"/>
      <c r="P800" s="114"/>
      <c r="R800" s="114"/>
      <c r="S800" s="114"/>
      <c r="T800" s="114"/>
      <c r="U800" s="114"/>
      <c r="V800" s="114"/>
      <c r="W800" s="109"/>
      <c r="X800" s="109"/>
      <c r="Y800" s="109"/>
      <c r="Z800" s="109"/>
      <c r="AA800" s="109"/>
    </row>
    <row r="801" ht="15.75" customHeight="1">
      <c r="A801" s="108"/>
      <c r="B801" s="114"/>
      <c r="C801" s="114"/>
      <c r="D801" s="114"/>
      <c r="E801" s="114"/>
      <c r="F801" s="114"/>
      <c r="G801" s="114"/>
      <c r="H801" s="114"/>
      <c r="I801" s="114"/>
      <c r="J801" s="114"/>
      <c r="K801" s="114"/>
      <c r="L801" s="114"/>
      <c r="M801" s="114"/>
      <c r="N801" s="114"/>
      <c r="O801" s="114"/>
      <c r="P801" s="114"/>
      <c r="R801" s="114"/>
      <c r="S801" s="114"/>
      <c r="T801" s="114"/>
      <c r="U801" s="114"/>
      <c r="V801" s="114"/>
      <c r="W801" s="109"/>
      <c r="X801" s="109"/>
      <c r="Y801" s="109"/>
      <c r="Z801" s="109"/>
      <c r="AA801" s="109"/>
    </row>
    <row r="802" ht="15.75" customHeight="1">
      <c r="A802" s="108"/>
      <c r="B802" s="114"/>
      <c r="C802" s="114"/>
      <c r="D802" s="114"/>
      <c r="E802" s="114"/>
      <c r="F802" s="114"/>
      <c r="G802" s="114"/>
      <c r="H802" s="114"/>
      <c r="I802" s="114"/>
      <c r="J802" s="114"/>
      <c r="K802" s="114"/>
      <c r="L802" s="114"/>
      <c r="M802" s="114"/>
      <c r="N802" s="114"/>
      <c r="O802" s="114"/>
      <c r="P802" s="114"/>
      <c r="R802" s="114"/>
      <c r="S802" s="114"/>
      <c r="T802" s="114"/>
      <c r="U802" s="114"/>
      <c r="V802" s="114"/>
      <c r="W802" s="109"/>
      <c r="X802" s="109"/>
      <c r="Y802" s="109"/>
      <c r="Z802" s="109"/>
      <c r="AA802" s="109"/>
    </row>
    <row r="803" ht="15.75" customHeight="1">
      <c r="A803" s="108"/>
      <c r="B803" s="114"/>
      <c r="C803" s="114"/>
      <c r="D803" s="114"/>
      <c r="E803" s="114"/>
      <c r="F803" s="114"/>
      <c r="G803" s="114"/>
      <c r="H803" s="114"/>
      <c r="I803" s="114"/>
      <c r="J803" s="114"/>
      <c r="K803" s="114"/>
      <c r="L803" s="114"/>
      <c r="M803" s="114"/>
      <c r="N803" s="114"/>
      <c r="O803" s="114"/>
      <c r="P803" s="114"/>
      <c r="R803" s="114"/>
      <c r="S803" s="114"/>
      <c r="T803" s="114"/>
      <c r="U803" s="114"/>
      <c r="V803" s="114"/>
      <c r="W803" s="109"/>
      <c r="X803" s="109"/>
      <c r="Y803" s="109"/>
      <c r="Z803" s="109"/>
      <c r="AA803" s="109"/>
    </row>
    <row r="804" ht="15.75" customHeight="1">
      <c r="A804" s="108"/>
      <c r="B804" s="114"/>
      <c r="C804" s="114"/>
      <c r="D804" s="114"/>
      <c r="E804" s="114"/>
      <c r="F804" s="114"/>
      <c r="G804" s="114"/>
      <c r="H804" s="114"/>
      <c r="I804" s="114"/>
      <c r="J804" s="114"/>
      <c r="K804" s="114"/>
      <c r="L804" s="114"/>
      <c r="M804" s="114"/>
      <c r="N804" s="114"/>
      <c r="O804" s="114"/>
      <c r="P804" s="114"/>
      <c r="R804" s="114"/>
      <c r="S804" s="114"/>
      <c r="T804" s="114"/>
      <c r="U804" s="114"/>
      <c r="V804" s="114"/>
      <c r="W804" s="109"/>
      <c r="X804" s="109"/>
      <c r="Y804" s="109"/>
      <c r="Z804" s="109"/>
      <c r="AA804" s="109"/>
    </row>
    <row r="805" ht="15.75" customHeight="1">
      <c r="A805" s="108"/>
      <c r="B805" s="114"/>
      <c r="C805" s="114"/>
      <c r="D805" s="114"/>
      <c r="E805" s="114"/>
      <c r="F805" s="114"/>
      <c r="G805" s="114"/>
      <c r="H805" s="114"/>
      <c r="I805" s="114"/>
      <c r="J805" s="114"/>
      <c r="K805" s="114"/>
      <c r="L805" s="114"/>
      <c r="M805" s="114"/>
      <c r="N805" s="114"/>
      <c r="O805" s="114"/>
      <c r="P805" s="114"/>
      <c r="R805" s="114"/>
      <c r="S805" s="114"/>
      <c r="T805" s="114"/>
      <c r="U805" s="114"/>
      <c r="V805" s="114"/>
      <c r="W805" s="109"/>
      <c r="X805" s="109"/>
      <c r="Y805" s="109"/>
      <c r="Z805" s="109"/>
      <c r="AA805" s="109"/>
    </row>
    <row r="806" ht="15.75" customHeight="1">
      <c r="A806" s="108"/>
      <c r="B806" s="114"/>
      <c r="C806" s="114"/>
      <c r="D806" s="114"/>
      <c r="E806" s="114"/>
      <c r="F806" s="114"/>
      <c r="G806" s="114"/>
      <c r="H806" s="114"/>
      <c r="I806" s="114"/>
      <c r="J806" s="114"/>
      <c r="K806" s="114"/>
      <c r="L806" s="114"/>
      <c r="M806" s="114"/>
      <c r="N806" s="114"/>
      <c r="O806" s="114"/>
      <c r="P806" s="114"/>
      <c r="R806" s="114"/>
      <c r="S806" s="114"/>
      <c r="T806" s="114"/>
      <c r="U806" s="114"/>
      <c r="V806" s="114"/>
      <c r="W806" s="109"/>
      <c r="X806" s="109"/>
      <c r="Y806" s="109"/>
      <c r="Z806" s="109"/>
      <c r="AA806" s="109"/>
    </row>
    <row r="807" ht="15.75" customHeight="1">
      <c r="A807" s="108"/>
      <c r="B807" s="114"/>
      <c r="C807" s="114"/>
      <c r="D807" s="114"/>
      <c r="E807" s="114"/>
      <c r="F807" s="114"/>
      <c r="G807" s="114"/>
      <c r="H807" s="114"/>
      <c r="I807" s="114"/>
      <c r="J807" s="114"/>
      <c r="K807" s="114"/>
      <c r="L807" s="114"/>
      <c r="M807" s="114"/>
      <c r="N807" s="114"/>
      <c r="O807" s="114"/>
      <c r="P807" s="114"/>
      <c r="R807" s="114"/>
      <c r="S807" s="114"/>
      <c r="T807" s="114"/>
      <c r="U807" s="114"/>
      <c r="V807" s="114"/>
      <c r="W807" s="109"/>
      <c r="X807" s="109"/>
      <c r="Y807" s="109"/>
      <c r="Z807" s="109"/>
      <c r="AA807" s="109"/>
    </row>
    <row r="808" ht="15.75" customHeight="1">
      <c r="A808" s="108"/>
      <c r="B808" s="114"/>
      <c r="C808" s="114"/>
      <c r="D808" s="114"/>
      <c r="E808" s="114"/>
      <c r="F808" s="114"/>
      <c r="G808" s="114"/>
      <c r="H808" s="114"/>
      <c r="I808" s="114"/>
      <c r="J808" s="114"/>
      <c r="K808" s="114"/>
      <c r="L808" s="114"/>
      <c r="M808" s="114"/>
      <c r="N808" s="114"/>
      <c r="O808" s="114"/>
      <c r="P808" s="114"/>
      <c r="R808" s="114"/>
      <c r="S808" s="114"/>
      <c r="T808" s="114"/>
      <c r="U808" s="114"/>
      <c r="V808" s="114"/>
      <c r="W808" s="109"/>
      <c r="X808" s="109"/>
      <c r="Y808" s="109"/>
      <c r="Z808" s="109"/>
      <c r="AA808" s="109"/>
    </row>
    <row r="809" ht="15.75" customHeight="1">
      <c r="A809" s="108"/>
      <c r="B809" s="114"/>
      <c r="C809" s="114"/>
      <c r="D809" s="114"/>
      <c r="E809" s="114"/>
      <c r="F809" s="114"/>
      <c r="G809" s="114"/>
      <c r="H809" s="114"/>
      <c r="I809" s="114"/>
      <c r="J809" s="114"/>
      <c r="K809" s="114"/>
      <c r="L809" s="114"/>
      <c r="M809" s="114"/>
      <c r="N809" s="114"/>
      <c r="O809" s="114"/>
      <c r="P809" s="114"/>
      <c r="R809" s="114"/>
      <c r="S809" s="114"/>
      <c r="T809" s="114"/>
      <c r="U809" s="114"/>
      <c r="V809" s="114"/>
      <c r="W809" s="109"/>
      <c r="X809" s="109"/>
      <c r="Y809" s="109"/>
      <c r="Z809" s="109"/>
      <c r="AA809" s="109"/>
    </row>
    <row r="810" ht="15.75" customHeight="1">
      <c r="A810" s="108"/>
      <c r="B810" s="114"/>
      <c r="C810" s="114"/>
      <c r="D810" s="114"/>
      <c r="E810" s="114"/>
      <c r="F810" s="114"/>
      <c r="G810" s="114"/>
      <c r="H810" s="114"/>
      <c r="I810" s="114"/>
      <c r="J810" s="114"/>
      <c r="K810" s="114"/>
      <c r="L810" s="114"/>
      <c r="M810" s="114"/>
      <c r="N810" s="114"/>
      <c r="O810" s="114"/>
      <c r="P810" s="114"/>
      <c r="R810" s="114"/>
      <c r="S810" s="114"/>
      <c r="T810" s="114"/>
      <c r="U810" s="114"/>
      <c r="V810" s="114"/>
      <c r="W810" s="109"/>
      <c r="X810" s="109"/>
      <c r="Y810" s="109"/>
      <c r="Z810" s="109"/>
      <c r="AA810" s="109"/>
    </row>
    <row r="811" ht="15.75" customHeight="1">
      <c r="A811" s="108"/>
      <c r="B811" s="114"/>
      <c r="C811" s="114"/>
      <c r="D811" s="114"/>
      <c r="E811" s="114"/>
      <c r="F811" s="114"/>
      <c r="G811" s="114"/>
      <c r="H811" s="114"/>
      <c r="I811" s="114"/>
      <c r="J811" s="114"/>
      <c r="K811" s="114"/>
      <c r="L811" s="114"/>
      <c r="M811" s="114"/>
      <c r="N811" s="114"/>
      <c r="O811" s="114"/>
      <c r="P811" s="114"/>
      <c r="R811" s="114"/>
      <c r="S811" s="114"/>
      <c r="T811" s="114"/>
      <c r="U811" s="114"/>
      <c r="V811" s="114"/>
      <c r="W811" s="109"/>
      <c r="X811" s="109"/>
      <c r="Y811" s="109"/>
      <c r="Z811" s="109"/>
      <c r="AA811" s="109"/>
    </row>
    <row r="812" ht="15.75" customHeight="1">
      <c r="A812" s="108"/>
      <c r="B812" s="114"/>
      <c r="C812" s="114"/>
      <c r="D812" s="114"/>
      <c r="E812" s="114"/>
      <c r="F812" s="114"/>
      <c r="G812" s="114"/>
      <c r="H812" s="114"/>
      <c r="I812" s="114"/>
      <c r="J812" s="114"/>
      <c r="K812" s="114"/>
      <c r="L812" s="114"/>
      <c r="M812" s="114"/>
      <c r="N812" s="114"/>
      <c r="O812" s="114"/>
      <c r="P812" s="114"/>
      <c r="R812" s="114"/>
      <c r="S812" s="114"/>
      <c r="T812" s="114"/>
      <c r="U812" s="114"/>
      <c r="V812" s="114"/>
      <c r="W812" s="109"/>
      <c r="X812" s="109"/>
      <c r="Y812" s="109"/>
      <c r="Z812" s="109"/>
      <c r="AA812" s="109"/>
    </row>
    <row r="813" ht="15.75" customHeight="1">
      <c r="A813" s="108"/>
      <c r="B813" s="114"/>
      <c r="C813" s="114"/>
      <c r="D813" s="114"/>
      <c r="E813" s="114"/>
      <c r="F813" s="114"/>
      <c r="G813" s="114"/>
      <c r="H813" s="114"/>
      <c r="I813" s="114"/>
      <c r="J813" s="114"/>
      <c r="K813" s="114"/>
      <c r="L813" s="114"/>
      <c r="M813" s="114"/>
      <c r="N813" s="114"/>
      <c r="O813" s="114"/>
      <c r="P813" s="114"/>
      <c r="R813" s="114"/>
      <c r="S813" s="114"/>
      <c r="T813" s="114"/>
      <c r="U813" s="114"/>
      <c r="V813" s="114"/>
      <c r="W813" s="109"/>
      <c r="X813" s="109"/>
      <c r="Y813" s="109"/>
      <c r="Z813" s="109"/>
      <c r="AA813" s="109"/>
    </row>
    <row r="814" ht="15.75" customHeight="1">
      <c r="A814" s="108"/>
      <c r="B814" s="114"/>
      <c r="C814" s="114"/>
      <c r="D814" s="114"/>
      <c r="E814" s="114"/>
      <c r="F814" s="114"/>
      <c r="G814" s="114"/>
      <c r="H814" s="114"/>
      <c r="I814" s="114"/>
      <c r="J814" s="114"/>
      <c r="K814" s="114"/>
      <c r="L814" s="114"/>
      <c r="M814" s="114"/>
      <c r="N814" s="114"/>
      <c r="O814" s="114"/>
      <c r="P814" s="114"/>
      <c r="R814" s="114"/>
      <c r="S814" s="114"/>
      <c r="T814" s="114"/>
      <c r="U814" s="114"/>
      <c r="V814" s="114"/>
      <c r="W814" s="109"/>
      <c r="X814" s="109"/>
      <c r="Y814" s="109"/>
      <c r="Z814" s="109"/>
      <c r="AA814" s="109"/>
    </row>
    <row r="815" ht="15.75" customHeight="1">
      <c r="A815" s="108"/>
      <c r="B815" s="114"/>
      <c r="C815" s="114"/>
      <c r="D815" s="114"/>
      <c r="E815" s="114"/>
      <c r="F815" s="114"/>
      <c r="G815" s="114"/>
      <c r="H815" s="114"/>
      <c r="I815" s="114"/>
      <c r="J815" s="114"/>
      <c r="K815" s="114"/>
      <c r="L815" s="114"/>
      <c r="M815" s="114"/>
      <c r="N815" s="114"/>
      <c r="O815" s="114"/>
      <c r="P815" s="114"/>
      <c r="R815" s="114"/>
      <c r="S815" s="114"/>
      <c r="T815" s="114"/>
      <c r="U815" s="114"/>
      <c r="V815" s="114"/>
      <c r="W815" s="109"/>
      <c r="X815" s="109"/>
      <c r="Y815" s="109"/>
      <c r="Z815" s="109"/>
      <c r="AA815" s="109"/>
    </row>
    <row r="816" ht="15.75" customHeight="1">
      <c r="A816" s="108"/>
      <c r="B816" s="114"/>
      <c r="C816" s="114"/>
      <c r="D816" s="114"/>
      <c r="E816" s="114"/>
      <c r="F816" s="114"/>
      <c r="G816" s="114"/>
      <c r="H816" s="114"/>
      <c r="I816" s="114"/>
      <c r="J816" s="114"/>
      <c r="K816" s="114"/>
      <c r="L816" s="114"/>
      <c r="M816" s="114"/>
      <c r="N816" s="114"/>
      <c r="O816" s="114"/>
      <c r="P816" s="114"/>
      <c r="R816" s="114"/>
      <c r="S816" s="114"/>
      <c r="T816" s="114"/>
      <c r="U816" s="114"/>
      <c r="V816" s="114"/>
      <c r="W816" s="109"/>
      <c r="X816" s="109"/>
      <c r="Y816" s="109"/>
      <c r="Z816" s="109"/>
      <c r="AA816" s="109"/>
    </row>
    <row r="817" ht="15.75" customHeight="1">
      <c r="A817" s="108"/>
      <c r="B817" s="114"/>
      <c r="C817" s="114"/>
      <c r="D817" s="114"/>
      <c r="E817" s="114"/>
      <c r="F817" s="114"/>
      <c r="G817" s="114"/>
      <c r="H817" s="114"/>
      <c r="I817" s="114"/>
      <c r="J817" s="114"/>
      <c r="K817" s="114"/>
      <c r="L817" s="114"/>
      <c r="M817" s="114"/>
      <c r="N817" s="114"/>
      <c r="O817" s="114"/>
      <c r="P817" s="114"/>
      <c r="R817" s="114"/>
      <c r="S817" s="114"/>
      <c r="T817" s="114"/>
      <c r="U817" s="114"/>
      <c r="V817" s="114"/>
      <c r="W817" s="109"/>
      <c r="X817" s="109"/>
      <c r="Y817" s="109"/>
      <c r="Z817" s="109"/>
      <c r="AA817" s="109"/>
    </row>
    <row r="818" ht="15.75" customHeight="1">
      <c r="A818" s="108"/>
      <c r="B818" s="114"/>
      <c r="C818" s="114"/>
      <c r="D818" s="114"/>
      <c r="E818" s="114"/>
      <c r="F818" s="114"/>
      <c r="G818" s="114"/>
      <c r="H818" s="114"/>
      <c r="I818" s="114"/>
      <c r="J818" s="114"/>
      <c r="K818" s="114"/>
      <c r="L818" s="114"/>
      <c r="M818" s="114"/>
      <c r="N818" s="114"/>
      <c r="O818" s="114"/>
      <c r="P818" s="114"/>
      <c r="R818" s="114"/>
      <c r="S818" s="114"/>
      <c r="T818" s="114"/>
      <c r="U818" s="114"/>
      <c r="V818" s="114"/>
      <c r="W818" s="109"/>
      <c r="X818" s="109"/>
      <c r="Y818" s="109"/>
      <c r="Z818" s="109"/>
      <c r="AA818" s="109"/>
    </row>
    <row r="819" ht="15.75" customHeight="1">
      <c r="A819" s="108"/>
      <c r="B819" s="114"/>
      <c r="C819" s="114"/>
      <c r="D819" s="114"/>
      <c r="E819" s="114"/>
      <c r="F819" s="114"/>
      <c r="G819" s="114"/>
      <c r="H819" s="114"/>
      <c r="I819" s="114"/>
      <c r="J819" s="114"/>
      <c r="K819" s="114"/>
      <c r="L819" s="114"/>
      <c r="M819" s="114"/>
      <c r="N819" s="114"/>
      <c r="O819" s="114"/>
      <c r="P819" s="114"/>
      <c r="R819" s="114"/>
      <c r="S819" s="114"/>
      <c r="T819" s="114"/>
      <c r="U819" s="114"/>
      <c r="V819" s="114"/>
      <c r="W819" s="109"/>
      <c r="X819" s="109"/>
      <c r="Y819" s="109"/>
      <c r="Z819" s="109"/>
      <c r="AA819" s="109"/>
    </row>
    <row r="820" ht="15.75" customHeight="1">
      <c r="A820" s="108"/>
      <c r="B820" s="114"/>
      <c r="C820" s="114"/>
      <c r="D820" s="114"/>
      <c r="E820" s="114"/>
      <c r="F820" s="114"/>
      <c r="G820" s="114"/>
      <c r="H820" s="114"/>
      <c r="I820" s="114"/>
      <c r="J820" s="114"/>
      <c r="K820" s="114"/>
      <c r="L820" s="114"/>
      <c r="M820" s="114"/>
      <c r="N820" s="114"/>
      <c r="O820" s="114"/>
      <c r="P820" s="114"/>
      <c r="R820" s="114"/>
      <c r="S820" s="114"/>
      <c r="T820" s="114"/>
      <c r="U820" s="114"/>
      <c r="V820" s="114"/>
      <c r="W820" s="109"/>
      <c r="X820" s="109"/>
      <c r="Y820" s="109"/>
      <c r="Z820" s="109"/>
      <c r="AA820" s="109"/>
    </row>
    <row r="821" ht="15.75" customHeight="1">
      <c r="A821" s="108"/>
      <c r="B821" s="114"/>
      <c r="C821" s="114"/>
      <c r="D821" s="114"/>
      <c r="E821" s="114"/>
      <c r="F821" s="114"/>
      <c r="G821" s="114"/>
      <c r="H821" s="114"/>
      <c r="I821" s="114"/>
      <c r="J821" s="114"/>
      <c r="K821" s="114"/>
      <c r="L821" s="114"/>
      <c r="M821" s="114"/>
      <c r="N821" s="114"/>
      <c r="O821" s="114"/>
      <c r="P821" s="114"/>
      <c r="R821" s="114"/>
      <c r="S821" s="114"/>
      <c r="T821" s="114"/>
      <c r="U821" s="114"/>
      <c r="V821" s="114"/>
      <c r="W821" s="109"/>
      <c r="X821" s="109"/>
      <c r="Y821" s="109"/>
      <c r="Z821" s="109"/>
      <c r="AA821" s="109"/>
    </row>
    <row r="822" ht="15.75" customHeight="1">
      <c r="A822" s="108"/>
      <c r="B822" s="114"/>
      <c r="C822" s="114"/>
      <c r="D822" s="114"/>
      <c r="E822" s="114"/>
      <c r="F822" s="114"/>
      <c r="G822" s="114"/>
      <c r="H822" s="114"/>
      <c r="I822" s="114"/>
      <c r="J822" s="114"/>
      <c r="K822" s="114"/>
      <c r="L822" s="114"/>
      <c r="M822" s="114"/>
      <c r="N822" s="114"/>
      <c r="O822" s="114"/>
      <c r="P822" s="114"/>
      <c r="R822" s="114"/>
      <c r="S822" s="114"/>
      <c r="T822" s="114"/>
      <c r="U822" s="114"/>
      <c r="V822" s="114"/>
      <c r="W822" s="109"/>
      <c r="X822" s="109"/>
      <c r="Y822" s="109"/>
      <c r="Z822" s="109"/>
      <c r="AA822" s="109"/>
    </row>
    <row r="823" ht="15.75" customHeight="1">
      <c r="A823" s="108"/>
      <c r="B823" s="114"/>
      <c r="C823" s="114"/>
      <c r="D823" s="114"/>
      <c r="E823" s="114"/>
      <c r="F823" s="114"/>
      <c r="G823" s="114"/>
      <c r="H823" s="114"/>
      <c r="I823" s="114"/>
      <c r="J823" s="114"/>
      <c r="K823" s="114"/>
      <c r="L823" s="114"/>
      <c r="M823" s="114"/>
      <c r="N823" s="114"/>
      <c r="O823" s="114"/>
      <c r="P823" s="114"/>
      <c r="R823" s="114"/>
      <c r="S823" s="114"/>
      <c r="T823" s="114"/>
      <c r="U823" s="114"/>
      <c r="V823" s="114"/>
      <c r="W823" s="109"/>
      <c r="X823" s="109"/>
      <c r="Y823" s="109"/>
      <c r="Z823" s="109"/>
      <c r="AA823" s="109"/>
    </row>
    <row r="824" ht="15.75" customHeight="1">
      <c r="A824" s="108"/>
      <c r="B824" s="114"/>
      <c r="C824" s="114"/>
      <c r="D824" s="114"/>
      <c r="E824" s="114"/>
      <c r="F824" s="114"/>
      <c r="G824" s="114"/>
      <c r="H824" s="114"/>
      <c r="I824" s="114"/>
      <c r="J824" s="114"/>
      <c r="K824" s="114"/>
      <c r="L824" s="114"/>
      <c r="M824" s="114"/>
      <c r="N824" s="114"/>
      <c r="O824" s="114"/>
      <c r="P824" s="114"/>
      <c r="R824" s="114"/>
      <c r="S824" s="114"/>
      <c r="T824" s="114"/>
      <c r="U824" s="114"/>
      <c r="V824" s="114"/>
      <c r="W824" s="109"/>
      <c r="X824" s="109"/>
      <c r="Y824" s="109"/>
      <c r="Z824" s="109"/>
      <c r="AA824" s="109"/>
    </row>
    <row r="825" ht="15.75" customHeight="1">
      <c r="A825" s="108"/>
      <c r="B825" s="114"/>
      <c r="C825" s="114"/>
      <c r="D825" s="114"/>
      <c r="E825" s="114"/>
      <c r="F825" s="114"/>
      <c r="G825" s="114"/>
      <c r="H825" s="114"/>
      <c r="I825" s="114"/>
      <c r="J825" s="114"/>
      <c r="K825" s="114"/>
      <c r="L825" s="114"/>
      <c r="M825" s="114"/>
      <c r="N825" s="114"/>
      <c r="O825" s="114"/>
      <c r="P825" s="114"/>
      <c r="R825" s="114"/>
      <c r="S825" s="114"/>
      <c r="T825" s="114"/>
      <c r="U825" s="114"/>
      <c r="V825" s="114"/>
      <c r="W825" s="109"/>
      <c r="X825" s="109"/>
      <c r="Y825" s="109"/>
      <c r="Z825" s="109"/>
      <c r="AA825" s="109"/>
    </row>
    <row r="826" ht="15.75" customHeight="1">
      <c r="A826" s="108"/>
      <c r="B826" s="114"/>
      <c r="C826" s="114"/>
      <c r="D826" s="114"/>
      <c r="E826" s="114"/>
      <c r="F826" s="114"/>
      <c r="G826" s="114"/>
      <c r="H826" s="114"/>
      <c r="I826" s="114"/>
      <c r="J826" s="114"/>
      <c r="K826" s="114"/>
      <c r="L826" s="114"/>
      <c r="M826" s="114"/>
      <c r="N826" s="114"/>
      <c r="O826" s="114"/>
      <c r="P826" s="114"/>
      <c r="R826" s="114"/>
      <c r="S826" s="114"/>
      <c r="T826" s="114"/>
      <c r="U826" s="114"/>
      <c r="V826" s="114"/>
      <c r="W826" s="109"/>
      <c r="X826" s="109"/>
      <c r="Y826" s="109"/>
      <c r="Z826" s="109"/>
      <c r="AA826" s="109"/>
    </row>
    <row r="827" ht="15.75" customHeight="1">
      <c r="A827" s="108"/>
      <c r="B827" s="114"/>
      <c r="C827" s="114"/>
      <c r="D827" s="114"/>
      <c r="E827" s="114"/>
      <c r="F827" s="114"/>
      <c r="G827" s="114"/>
      <c r="H827" s="114"/>
      <c r="I827" s="114"/>
      <c r="J827" s="114"/>
      <c r="K827" s="114"/>
      <c r="L827" s="114"/>
      <c r="M827" s="114"/>
      <c r="N827" s="114"/>
      <c r="O827" s="114"/>
      <c r="P827" s="114"/>
      <c r="R827" s="114"/>
      <c r="S827" s="114"/>
      <c r="T827" s="114"/>
      <c r="U827" s="114"/>
      <c r="V827" s="114"/>
      <c r="W827" s="109"/>
      <c r="X827" s="109"/>
      <c r="Y827" s="109"/>
      <c r="Z827" s="109"/>
      <c r="AA827" s="109"/>
    </row>
    <row r="828" ht="15.75" customHeight="1">
      <c r="A828" s="108"/>
      <c r="B828" s="114"/>
      <c r="C828" s="114"/>
      <c r="D828" s="114"/>
      <c r="E828" s="114"/>
      <c r="F828" s="114"/>
      <c r="G828" s="114"/>
      <c r="H828" s="114"/>
      <c r="I828" s="114"/>
      <c r="J828" s="114"/>
      <c r="K828" s="114"/>
      <c r="L828" s="114"/>
      <c r="M828" s="114"/>
      <c r="N828" s="114"/>
      <c r="O828" s="114"/>
      <c r="P828" s="114"/>
      <c r="R828" s="114"/>
      <c r="S828" s="114"/>
      <c r="T828" s="114"/>
      <c r="U828" s="114"/>
      <c r="V828" s="114"/>
      <c r="W828" s="109"/>
      <c r="X828" s="109"/>
      <c r="Y828" s="109"/>
      <c r="Z828" s="109"/>
      <c r="AA828" s="109"/>
    </row>
    <row r="829" ht="15.75" customHeight="1">
      <c r="A829" s="108"/>
      <c r="B829" s="114"/>
      <c r="C829" s="114"/>
      <c r="D829" s="114"/>
      <c r="E829" s="114"/>
      <c r="F829" s="114"/>
      <c r="G829" s="114"/>
      <c r="H829" s="114"/>
      <c r="I829" s="114"/>
      <c r="J829" s="114"/>
      <c r="K829" s="114"/>
      <c r="L829" s="114"/>
      <c r="M829" s="114"/>
      <c r="N829" s="114"/>
      <c r="O829" s="114"/>
      <c r="P829" s="114"/>
      <c r="R829" s="114"/>
      <c r="S829" s="114"/>
      <c r="T829" s="114"/>
      <c r="U829" s="114"/>
      <c r="V829" s="114"/>
      <c r="W829" s="109"/>
      <c r="X829" s="109"/>
      <c r="Y829" s="109"/>
      <c r="Z829" s="109"/>
      <c r="AA829" s="109"/>
    </row>
    <row r="830" ht="15.75" customHeight="1">
      <c r="A830" s="108"/>
      <c r="B830" s="114"/>
      <c r="C830" s="114"/>
      <c r="D830" s="114"/>
      <c r="E830" s="114"/>
      <c r="F830" s="114"/>
      <c r="G830" s="114"/>
      <c r="H830" s="114"/>
      <c r="I830" s="114"/>
      <c r="J830" s="114"/>
      <c r="K830" s="114"/>
      <c r="L830" s="114"/>
      <c r="M830" s="114"/>
      <c r="N830" s="114"/>
      <c r="O830" s="114"/>
      <c r="P830" s="114"/>
      <c r="R830" s="114"/>
      <c r="S830" s="114"/>
      <c r="T830" s="114"/>
      <c r="U830" s="114"/>
      <c r="V830" s="114"/>
      <c r="W830" s="109"/>
      <c r="X830" s="109"/>
      <c r="Y830" s="109"/>
      <c r="Z830" s="109"/>
      <c r="AA830" s="109"/>
    </row>
    <row r="831" ht="15.75" customHeight="1">
      <c r="A831" s="108"/>
      <c r="B831" s="114"/>
      <c r="C831" s="114"/>
      <c r="D831" s="114"/>
      <c r="E831" s="114"/>
      <c r="F831" s="114"/>
      <c r="G831" s="114"/>
      <c r="H831" s="114"/>
      <c r="I831" s="114"/>
      <c r="J831" s="114"/>
      <c r="K831" s="114"/>
      <c r="L831" s="114"/>
      <c r="M831" s="114"/>
      <c r="N831" s="114"/>
      <c r="O831" s="114"/>
      <c r="P831" s="114"/>
      <c r="R831" s="114"/>
      <c r="S831" s="114"/>
      <c r="T831" s="114"/>
      <c r="U831" s="114"/>
      <c r="V831" s="114"/>
      <c r="W831" s="109"/>
      <c r="X831" s="109"/>
      <c r="Y831" s="109"/>
      <c r="Z831" s="109"/>
      <c r="AA831" s="109"/>
    </row>
    <row r="832" ht="15.75" customHeight="1">
      <c r="A832" s="108"/>
      <c r="B832" s="114"/>
      <c r="C832" s="114"/>
      <c r="D832" s="114"/>
      <c r="E832" s="114"/>
      <c r="F832" s="114"/>
      <c r="G832" s="114"/>
      <c r="H832" s="114"/>
      <c r="I832" s="114"/>
      <c r="J832" s="114"/>
      <c r="K832" s="114"/>
      <c r="L832" s="114"/>
      <c r="M832" s="114"/>
      <c r="N832" s="114"/>
      <c r="O832" s="114"/>
      <c r="P832" s="114"/>
      <c r="R832" s="114"/>
      <c r="S832" s="114"/>
      <c r="T832" s="114"/>
      <c r="U832" s="114"/>
      <c r="V832" s="114"/>
      <c r="W832" s="109"/>
      <c r="X832" s="109"/>
      <c r="Y832" s="109"/>
      <c r="Z832" s="109"/>
      <c r="AA832" s="109"/>
    </row>
    <row r="833" ht="15.75" customHeight="1">
      <c r="A833" s="108"/>
      <c r="B833" s="114"/>
      <c r="C833" s="114"/>
      <c r="D833" s="114"/>
      <c r="E833" s="114"/>
      <c r="F833" s="114"/>
      <c r="G833" s="114"/>
      <c r="H833" s="114"/>
      <c r="I833" s="114"/>
      <c r="J833" s="114"/>
      <c r="K833" s="114"/>
      <c r="L833" s="114"/>
      <c r="M833" s="114"/>
      <c r="N833" s="114"/>
      <c r="O833" s="114"/>
      <c r="P833" s="114"/>
      <c r="R833" s="114"/>
      <c r="S833" s="114"/>
      <c r="T833" s="114"/>
      <c r="U833" s="114"/>
      <c r="V833" s="114"/>
      <c r="W833" s="109"/>
      <c r="X833" s="109"/>
      <c r="Y833" s="109"/>
      <c r="Z833" s="109"/>
      <c r="AA833" s="109"/>
    </row>
    <row r="834" ht="15.75" customHeight="1">
      <c r="A834" s="108"/>
      <c r="B834" s="114"/>
      <c r="C834" s="114"/>
      <c r="D834" s="114"/>
      <c r="E834" s="114"/>
      <c r="F834" s="114"/>
      <c r="G834" s="114"/>
      <c r="H834" s="114"/>
      <c r="I834" s="114"/>
      <c r="J834" s="114"/>
      <c r="K834" s="114"/>
      <c r="L834" s="114"/>
      <c r="M834" s="114"/>
      <c r="N834" s="114"/>
      <c r="O834" s="114"/>
      <c r="P834" s="114"/>
      <c r="R834" s="114"/>
      <c r="S834" s="114"/>
      <c r="T834" s="114"/>
      <c r="U834" s="114"/>
      <c r="V834" s="114"/>
      <c r="W834" s="109"/>
      <c r="X834" s="109"/>
      <c r="Y834" s="109"/>
      <c r="Z834" s="109"/>
      <c r="AA834" s="109"/>
    </row>
    <row r="835" ht="15.75" customHeight="1">
      <c r="A835" s="108"/>
      <c r="B835" s="114"/>
      <c r="C835" s="114"/>
      <c r="D835" s="114"/>
      <c r="E835" s="114"/>
      <c r="F835" s="114"/>
      <c r="G835" s="114"/>
      <c r="H835" s="114"/>
      <c r="I835" s="114"/>
      <c r="J835" s="114"/>
      <c r="K835" s="114"/>
      <c r="L835" s="114"/>
      <c r="M835" s="114"/>
      <c r="N835" s="114"/>
      <c r="O835" s="114"/>
      <c r="P835" s="114"/>
      <c r="R835" s="114"/>
      <c r="S835" s="114"/>
      <c r="T835" s="114"/>
      <c r="U835" s="114"/>
      <c r="V835" s="114"/>
      <c r="W835" s="109"/>
      <c r="X835" s="109"/>
      <c r="Y835" s="109"/>
      <c r="Z835" s="109"/>
      <c r="AA835" s="109"/>
    </row>
    <row r="836" ht="15.75" customHeight="1">
      <c r="A836" s="108"/>
      <c r="B836" s="114"/>
      <c r="C836" s="114"/>
      <c r="D836" s="114"/>
      <c r="E836" s="114"/>
      <c r="F836" s="114"/>
      <c r="G836" s="114"/>
      <c r="H836" s="114"/>
      <c r="I836" s="114"/>
      <c r="J836" s="114"/>
      <c r="K836" s="114"/>
      <c r="L836" s="114"/>
      <c r="M836" s="114"/>
      <c r="N836" s="114"/>
      <c r="O836" s="114"/>
      <c r="P836" s="114"/>
      <c r="R836" s="114"/>
      <c r="S836" s="114"/>
      <c r="T836" s="114"/>
      <c r="U836" s="114"/>
      <c r="V836" s="114"/>
      <c r="W836" s="109"/>
      <c r="X836" s="109"/>
      <c r="Y836" s="109"/>
      <c r="Z836" s="109"/>
      <c r="AA836" s="109"/>
    </row>
    <row r="837" ht="15.75" customHeight="1">
      <c r="A837" s="108"/>
      <c r="B837" s="114"/>
      <c r="C837" s="114"/>
      <c r="D837" s="114"/>
      <c r="E837" s="114"/>
      <c r="F837" s="114"/>
      <c r="G837" s="114"/>
      <c r="H837" s="114"/>
      <c r="I837" s="114"/>
      <c r="J837" s="114"/>
      <c r="K837" s="114"/>
      <c r="L837" s="114"/>
      <c r="M837" s="114"/>
      <c r="N837" s="114"/>
      <c r="O837" s="114"/>
      <c r="P837" s="114"/>
      <c r="R837" s="114"/>
      <c r="S837" s="114"/>
      <c r="T837" s="114"/>
      <c r="U837" s="114"/>
      <c r="V837" s="114"/>
      <c r="W837" s="109"/>
      <c r="X837" s="109"/>
      <c r="Y837" s="109"/>
      <c r="Z837" s="109"/>
      <c r="AA837" s="109"/>
    </row>
    <row r="838" ht="15.75" customHeight="1">
      <c r="A838" s="108"/>
      <c r="B838" s="114"/>
      <c r="C838" s="114"/>
      <c r="D838" s="114"/>
      <c r="E838" s="114"/>
      <c r="F838" s="114"/>
      <c r="G838" s="114"/>
      <c r="H838" s="114"/>
      <c r="I838" s="114"/>
      <c r="J838" s="114"/>
      <c r="K838" s="114"/>
      <c r="L838" s="114"/>
      <c r="M838" s="114"/>
      <c r="N838" s="114"/>
      <c r="O838" s="114"/>
      <c r="P838" s="114"/>
      <c r="R838" s="114"/>
      <c r="S838" s="114"/>
      <c r="T838" s="114"/>
      <c r="U838" s="114"/>
      <c r="V838" s="114"/>
      <c r="W838" s="109"/>
      <c r="X838" s="109"/>
      <c r="Y838" s="109"/>
      <c r="Z838" s="109"/>
      <c r="AA838" s="109"/>
    </row>
    <row r="839" ht="15.75" customHeight="1">
      <c r="A839" s="108"/>
      <c r="B839" s="114"/>
      <c r="C839" s="114"/>
      <c r="D839" s="114"/>
      <c r="E839" s="114"/>
      <c r="F839" s="114"/>
      <c r="G839" s="114"/>
      <c r="H839" s="114"/>
      <c r="I839" s="114"/>
      <c r="J839" s="114"/>
      <c r="K839" s="114"/>
      <c r="L839" s="114"/>
      <c r="M839" s="114"/>
      <c r="N839" s="114"/>
      <c r="O839" s="114"/>
      <c r="P839" s="114"/>
      <c r="R839" s="114"/>
      <c r="S839" s="114"/>
      <c r="T839" s="114"/>
      <c r="U839" s="114"/>
      <c r="V839" s="114"/>
      <c r="W839" s="109"/>
      <c r="X839" s="109"/>
      <c r="Y839" s="109"/>
      <c r="Z839" s="109"/>
      <c r="AA839" s="109"/>
    </row>
    <row r="840" ht="15.75" customHeight="1">
      <c r="A840" s="108"/>
      <c r="B840" s="114"/>
      <c r="C840" s="114"/>
      <c r="D840" s="114"/>
      <c r="E840" s="114"/>
      <c r="F840" s="114"/>
      <c r="G840" s="114"/>
      <c r="H840" s="114"/>
      <c r="I840" s="114"/>
      <c r="J840" s="114"/>
      <c r="K840" s="114"/>
      <c r="L840" s="114"/>
      <c r="M840" s="114"/>
      <c r="N840" s="114"/>
      <c r="O840" s="114"/>
      <c r="P840" s="114"/>
      <c r="R840" s="114"/>
      <c r="S840" s="114"/>
      <c r="T840" s="114"/>
      <c r="U840" s="114"/>
      <c r="V840" s="114"/>
      <c r="W840" s="109"/>
      <c r="X840" s="109"/>
      <c r="Y840" s="109"/>
      <c r="Z840" s="109"/>
      <c r="AA840" s="109"/>
    </row>
    <row r="841" ht="15.75" customHeight="1">
      <c r="A841" s="108"/>
      <c r="B841" s="114"/>
      <c r="C841" s="114"/>
      <c r="D841" s="114"/>
      <c r="E841" s="114"/>
      <c r="F841" s="114"/>
      <c r="G841" s="114"/>
      <c r="H841" s="114"/>
      <c r="I841" s="114"/>
      <c r="J841" s="114"/>
      <c r="K841" s="114"/>
      <c r="L841" s="114"/>
      <c r="M841" s="114"/>
      <c r="N841" s="114"/>
      <c r="O841" s="114"/>
      <c r="P841" s="114"/>
      <c r="R841" s="114"/>
      <c r="S841" s="114"/>
      <c r="T841" s="114"/>
      <c r="U841" s="114"/>
      <c r="V841" s="114"/>
      <c r="W841" s="109"/>
      <c r="X841" s="109"/>
      <c r="Y841" s="109"/>
      <c r="Z841" s="109"/>
      <c r="AA841" s="109"/>
    </row>
    <row r="842" ht="15.75" customHeight="1">
      <c r="A842" s="108"/>
      <c r="B842" s="114"/>
      <c r="C842" s="114"/>
      <c r="D842" s="114"/>
      <c r="E842" s="114"/>
      <c r="F842" s="114"/>
      <c r="G842" s="114"/>
      <c r="H842" s="114"/>
      <c r="I842" s="114"/>
      <c r="J842" s="114"/>
      <c r="K842" s="114"/>
      <c r="L842" s="114"/>
      <c r="M842" s="114"/>
      <c r="N842" s="114"/>
      <c r="O842" s="114"/>
      <c r="P842" s="114"/>
      <c r="R842" s="114"/>
      <c r="S842" s="114"/>
      <c r="T842" s="114"/>
      <c r="U842" s="114"/>
      <c r="V842" s="114"/>
      <c r="W842" s="109"/>
      <c r="X842" s="109"/>
      <c r="Y842" s="109"/>
      <c r="Z842" s="109"/>
      <c r="AA842" s="109"/>
    </row>
    <row r="843" ht="15.75" customHeight="1">
      <c r="A843" s="108"/>
      <c r="B843" s="114"/>
      <c r="C843" s="114"/>
      <c r="D843" s="114"/>
      <c r="E843" s="114"/>
      <c r="F843" s="114"/>
      <c r="G843" s="114"/>
      <c r="H843" s="114"/>
      <c r="I843" s="114"/>
      <c r="J843" s="114"/>
      <c r="K843" s="114"/>
      <c r="L843" s="114"/>
      <c r="M843" s="114"/>
      <c r="N843" s="114"/>
      <c r="O843" s="114"/>
      <c r="P843" s="114"/>
      <c r="R843" s="114"/>
      <c r="S843" s="114"/>
      <c r="T843" s="114"/>
      <c r="U843" s="114"/>
      <c r="V843" s="114"/>
      <c r="W843" s="109"/>
      <c r="X843" s="109"/>
      <c r="Y843" s="109"/>
      <c r="Z843" s="109"/>
      <c r="AA843" s="109"/>
    </row>
    <row r="844" ht="15.75" customHeight="1">
      <c r="A844" s="108"/>
      <c r="B844" s="114"/>
      <c r="C844" s="114"/>
      <c r="D844" s="114"/>
      <c r="E844" s="114"/>
      <c r="F844" s="114"/>
      <c r="G844" s="114"/>
      <c r="H844" s="114"/>
      <c r="I844" s="114"/>
      <c r="J844" s="114"/>
      <c r="K844" s="114"/>
      <c r="L844" s="114"/>
      <c r="M844" s="114"/>
      <c r="N844" s="114"/>
      <c r="O844" s="114"/>
      <c r="P844" s="114"/>
      <c r="R844" s="114"/>
      <c r="S844" s="114"/>
      <c r="T844" s="114"/>
      <c r="U844" s="114"/>
      <c r="V844" s="114"/>
      <c r="W844" s="109"/>
      <c r="X844" s="109"/>
      <c r="Y844" s="109"/>
      <c r="Z844" s="109"/>
      <c r="AA844" s="109"/>
    </row>
    <row r="845" ht="15.75" customHeight="1">
      <c r="A845" s="108"/>
      <c r="B845" s="114"/>
      <c r="C845" s="114"/>
      <c r="D845" s="114"/>
      <c r="E845" s="114"/>
      <c r="F845" s="114"/>
      <c r="G845" s="114"/>
      <c r="H845" s="114"/>
      <c r="I845" s="114"/>
      <c r="J845" s="114"/>
      <c r="K845" s="114"/>
      <c r="L845" s="114"/>
      <c r="M845" s="114"/>
      <c r="N845" s="114"/>
      <c r="O845" s="114"/>
      <c r="P845" s="114"/>
      <c r="R845" s="114"/>
      <c r="S845" s="114"/>
      <c r="T845" s="114"/>
      <c r="U845" s="114"/>
      <c r="V845" s="114"/>
      <c r="W845" s="109"/>
      <c r="X845" s="109"/>
      <c r="Y845" s="109"/>
      <c r="Z845" s="109"/>
      <c r="AA845" s="109"/>
    </row>
    <row r="846" ht="15.75" customHeight="1">
      <c r="A846" s="108"/>
      <c r="B846" s="114"/>
      <c r="C846" s="114"/>
      <c r="D846" s="114"/>
      <c r="E846" s="114"/>
      <c r="F846" s="114"/>
      <c r="G846" s="114"/>
      <c r="H846" s="114"/>
      <c r="I846" s="114"/>
      <c r="J846" s="114"/>
      <c r="K846" s="114"/>
      <c r="L846" s="114"/>
      <c r="M846" s="114"/>
      <c r="N846" s="114"/>
      <c r="O846" s="114"/>
      <c r="P846" s="114"/>
      <c r="R846" s="114"/>
      <c r="S846" s="114"/>
      <c r="T846" s="114"/>
      <c r="U846" s="114"/>
      <c r="V846" s="114"/>
      <c r="W846" s="109"/>
      <c r="X846" s="109"/>
      <c r="Y846" s="109"/>
      <c r="Z846" s="109"/>
      <c r="AA846" s="109"/>
    </row>
    <row r="847" ht="15.75" customHeight="1">
      <c r="A847" s="108"/>
      <c r="B847" s="114"/>
      <c r="C847" s="114"/>
      <c r="D847" s="114"/>
      <c r="E847" s="114"/>
      <c r="F847" s="114"/>
      <c r="G847" s="114"/>
      <c r="H847" s="114"/>
      <c r="I847" s="114"/>
      <c r="J847" s="114"/>
      <c r="K847" s="114"/>
      <c r="L847" s="114"/>
      <c r="M847" s="114"/>
      <c r="N847" s="114"/>
      <c r="O847" s="114"/>
      <c r="P847" s="114"/>
      <c r="R847" s="114"/>
      <c r="S847" s="114"/>
      <c r="T847" s="114"/>
      <c r="U847" s="114"/>
      <c r="V847" s="114"/>
      <c r="W847" s="109"/>
      <c r="X847" s="109"/>
      <c r="Y847" s="109"/>
      <c r="Z847" s="109"/>
      <c r="AA847" s="109"/>
    </row>
    <row r="848" ht="15.75" customHeight="1">
      <c r="A848" s="108"/>
      <c r="B848" s="114"/>
      <c r="C848" s="114"/>
      <c r="D848" s="114"/>
      <c r="E848" s="114"/>
      <c r="F848" s="114"/>
      <c r="G848" s="114"/>
      <c r="H848" s="114"/>
      <c r="I848" s="114"/>
      <c r="J848" s="114"/>
      <c r="K848" s="114"/>
      <c r="L848" s="114"/>
      <c r="M848" s="114"/>
      <c r="N848" s="114"/>
      <c r="O848" s="114"/>
      <c r="P848" s="114"/>
      <c r="R848" s="114"/>
      <c r="S848" s="114"/>
      <c r="T848" s="114"/>
      <c r="U848" s="114"/>
      <c r="V848" s="114"/>
      <c r="W848" s="109"/>
      <c r="X848" s="109"/>
      <c r="Y848" s="109"/>
      <c r="Z848" s="109"/>
      <c r="AA848" s="109"/>
    </row>
    <row r="849" ht="15.75" customHeight="1">
      <c r="A849" s="108"/>
      <c r="B849" s="114"/>
      <c r="C849" s="114"/>
      <c r="D849" s="114"/>
      <c r="E849" s="114"/>
      <c r="F849" s="114"/>
      <c r="G849" s="114"/>
      <c r="H849" s="114"/>
      <c r="I849" s="114"/>
      <c r="J849" s="114"/>
      <c r="K849" s="114"/>
      <c r="L849" s="114"/>
      <c r="M849" s="114"/>
      <c r="N849" s="114"/>
      <c r="O849" s="114"/>
      <c r="P849" s="114"/>
      <c r="R849" s="114"/>
      <c r="S849" s="114"/>
      <c r="T849" s="114"/>
      <c r="U849" s="114"/>
      <c r="V849" s="114"/>
      <c r="W849" s="109"/>
      <c r="X849" s="109"/>
      <c r="Y849" s="109"/>
      <c r="Z849" s="109"/>
      <c r="AA849" s="109"/>
    </row>
    <row r="850" ht="15.75" customHeight="1">
      <c r="A850" s="108"/>
      <c r="B850" s="114"/>
      <c r="C850" s="114"/>
      <c r="D850" s="114"/>
      <c r="E850" s="114"/>
      <c r="F850" s="114"/>
      <c r="G850" s="114"/>
      <c r="H850" s="114"/>
      <c r="I850" s="114"/>
      <c r="J850" s="114"/>
      <c r="K850" s="114"/>
      <c r="L850" s="114"/>
      <c r="M850" s="114"/>
      <c r="N850" s="114"/>
      <c r="O850" s="114"/>
      <c r="P850" s="114"/>
      <c r="R850" s="114"/>
      <c r="S850" s="114"/>
      <c r="T850" s="114"/>
      <c r="U850" s="114"/>
      <c r="V850" s="114"/>
      <c r="W850" s="109"/>
      <c r="X850" s="109"/>
      <c r="Y850" s="109"/>
      <c r="Z850" s="109"/>
      <c r="AA850" s="109"/>
    </row>
    <row r="851" ht="15.75" customHeight="1">
      <c r="A851" s="108"/>
      <c r="B851" s="114"/>
      <c r="C851" s="114"/>
      <c r="D851" s="114"/>
      <c r="E851" s="114"/>
      <c r="F851" s="114"/>
      <c r="G851" s="114"/>
      <c r="H851" s="114"/>
      <c r="I851" s="114"/>
      <c r="J851" s="114"/>
      <c r="K851" s="114"/>
      <c r="L851" s="114"/>
      <c r="M851" s="114"/>
      <c r="N851" s="114"/>
      <c r="O851" s="114"/>
      <c r="P851" s="114"/>
      <c r="R851" s="114"/>
      <c r="S851" s="114"/>
      <c r="T851" s="114"/>
      <c r="U851" s="114"/>
      <c r="V851" s="114"/>
      <c r="W851" s="109"/>
      <c r="X851" s="109"/>
      <c r="Y851" s="109"/>
      <c r="Z851" s="109"/>
      <c r="AA851" s="109"/>
    </row>
    <row r="852" ht="15.75" customHeight="1">
      <c r="A852" s="108"/>
      <c r="B852" s="114"/>
      <c r="C852" s="114"/>
      <c r="D852" s="114"/>
      <c r="E852" s="114"/>
      <c r="F852" s="114"/>
      <c r="G852" s="114"/>
      <c r="H852" s="114"/>
      <c r="I852" s="114"/>
      <c r="J852" s="114"/>
      <c r="K852" s="114"/>
      <c r="L852" s="114"/>
      <c r="M852" s="114"/>
      <c r="N852" s="114"/>
      <c r="O852" s="114"/>
      <c r="P852" s="114"/>
      <c r="R852" s="114"/>
      <c r="S852" s="114"/>
      <c r="T852" s="114"/>
      <c r="U852" s="114"/>
      <c r="V852" s="114"/>
      <c r="W852" s="109"/>
      <c r="X852" s="109"/>
      <c r="Y852" s="109"/>
      <c r="Z852" s="109"/>
      <c r="AA852" s="109"/>
    </row>
    <row r="853" ht="15.75" customHeight="1">
      <c r="A853" s="108"/>
      <c r="B853" s="114"/>
      <c r="C853" s="114"/>
      <c r="D853" s="114"/>
      <c r="E853" s="114"/>
      <c r="F853" s="114"/>
      <c r="G853" s="114"/>
      <c r="H853" s="114"/>
      <c r="I853" s="114"/>
      <c r="J853" s="114"/>
      <c r="K853" s="114"/>
      <c r="L853" s="114"/>
      <c r="M853" s="114"/>
      <c r="N853" s="114"/>
      <c r="O853" s="114"/>
      <c r="P853" s="114"/>
      <c r="R853" s="114"/>
      <c r="S853" s="114"/>
      <c r="T853" s="114"/>
      <c r="U853" s="114"/>
      <c r="V853" s="114"/>
      <c r="W853" s="109"/>
      <c r="X853" s="109"/>
      <c r="Y853" s="109"/>
      <c r="Z853" s="109"/>
      <c r="AA853" s="109"/>
    </row>
    <row r="854" ht="15.75" customHeight="1">
      <c r="A854" s="108"/>
      <c r="B854" s="114"/>
      <c r="C854" s="114"/>
      <c r="D854" s="114"/>
      <c r="E854" s="114"/>
      <c r="F854" s="114"/>
      <c r="G854" s="114"/>
      <c r="H854" s="114"/>
      <c r="I854" s="114"/>
      <c r="J854" s="114"/>
      <c r="K854" s="114"/>
      <c r="L854" s="114"/>
      <c r="M854" s="114"/>
      <c r="N854" s="114"/>
      <c r="O854" s="114"/>
      <c r="P854" s="114"/>
      <c r="R854" s="114"/>
      <c r="S854" s="114"/>
      <c r="T854" s="114"/>
      <c r="U854" s="114"/>
      <c r="V854" s="114"/>
      <c r="W854" s="109"/>
      <c r="X854" s="109"/>
      <c r="Y854" s="109"/>
      <c r="Z854" s="109"/>
      <c r="AA854" s="109"/>
    </row>
    <row r="855" ht="15.75" customHeight="1">
      <c r="A855" s="108"/>
      <c r="B855" s="114"/>
      <c r="C855" s="114"/>
      <c r="D855" s="114"/>
      <c r="E855" s="114"/>
      <c r="F855" s="114"/>
      <c r="G855" s="114"/>
      <c r="H855" s="114"/>
      <c r="I855" s="114"/>
      <c r="J855" s="114"/>
      <c r="K855" s="114"/>
      <c r="L855" s="114"/>
      <c r="M855" s="114"/>
      <c r="N855" s="114"/>
      <c r="O855" s="114"/>
      <c r="P855" s="114"/>
      <c r="R855" s="114"/>
      <c r="S855" s="114"/>
      <c r="T855" s="114"/>
      <c r="U855" s="114"/>
      <c r="V855" s="114"/>
      <c r="W855" s="109"/>
      <c r="X855" s="109"/>
      <c r="Y855" s="109"/>
      <c r="Z855" s="109"/>
      <c r="AA855" s="109"/>
    </row>
    <row r="856" ht="15.75" customHeight="1">
      <c r="A856" s="108"/>
      <c r="B856" s="114"/>
      <c r="C856" s="114"/>
      <c r="D856" s="114"/>
      <c r="E856" s="114"/>
      <c r="F856" s="114"/>
      <c r="G856" s="114"/>
      <c r="H856" s="114"/>
      <c r="I856" s="114"/>
      <c r="J856" s="114"/>
      <c r="K856" s="114"/>
      <c r="L856" s="114"/>
      <c r="M856" s="114"/>
      <c r="N856" s="114"/>
      <c r="O856" s="114"/>
      <c r="P856" s="114"/>
      <c r="R856" s="114"/>
      <c r="S856" s="114"/>
      <c r="T856" s="114"/>
      <c r="U856" s="114"/>
      <c r="V856" s="114"/>
      <c r="W856" s="109"/>
      <c r="X856" s="109"/>
      <c r="Y856" s="109"/>
      <c r="Z856" s="109"/>
      <c r="AA856" s="109"/>
    </row>
    <row r="857" ht="15.75" customHeight="1">
      <c r="A857" s="108"/>
      <c r="B857" s="114"/>
      <c r="C857" s="114"/>
      <c r="D857" s="114"/>
      <c r="E857" s="114"/>
      <c r="F857" s="114"/>
      <c r="G857" s="114"/>
      <c r="H857" s="114"/>
      <c r="I857" s="114"/>
      <c r="J857" s="114"/>
      <c r="K857" s="114"/>
      <c r="L857" s="114"/>
      <c r="M857" s="114"/>
      <c r="N857" s="114"/>
      <c r="O857" s="114"/>
      <c r="P857" s="114"/>
      <c r="R857" s="114"/>
      <c r="S857" s="114"/>
      <c r="T857" s="114"/>
      <c r="U857" s="114"/>
      <c r="V857" s="114"/>
      <c r="W857" s="109"/>
      <c r="X857" s="109"/>
      <c r="Y857" s="109"/>
      <c r="Z857" s="109"/>
      <c r="AA857" s="109"/>
    </row>
    <row r="858" ht="15.75" customHeight="1">
      <c r="A858" s="108"/>
      <c r="B858" s="114"/>
      <c r="C858" s="114"/>
      <c r="D858" s="114"/>
      <c r="E858" s="114"/>
      <c r="F858" s="114"/>
      <c r="G858" s="114"/>
      <c r="H858" s="114"/>
      <c r="I858" s="114"/>
      <c r="J858" s="114"/>
      <c r="K858" s="114"/>
      <c r="L858" s="114"/>
      <c r="M858" s="114"/>
      <c r="N858" s="114"/>
      <c r="O858" s="114"/>
      <c r="P858" s="114"/>
      <c r="R858" s="114"/>
      <c r="S858" s="114"/>
      <c r="T858" s="114"/>
      <c r="U858" s="114"/>
      <c r="V858" s="114"/>
      <c r="W858" s="109"/>
      <c r="X858" s="109"/>
      <c r="Y858" s="109"/>
      <c r="Z858" s="109"/>
      <c r="AA858" s="109"/>
    </row>
    <row r="859" ht="15.75" customHeight="1">
      <c r="A859" s="108"/>
      <c r="B859" s="114"/>
      <c r="C859" s="114"/>
      <c r="D859" s="114"/>
      <c r="E859" s="114"/>
      <c r="F859" s="114"/>
      <c r="G859" s="114"/>
      <c r="H859" s="114"/>
      <c r="I859" s="114"/>
      <c r="J859" s="114"/>
      <c r="K859" s="114"/>
      <c r="L859" s="114"/>
      <c r="M859" s="114"/>
      <c r="N859" s="114"/>
      <c r="O859" s="114"/>
      <c r="P859" s="114"/>
      <c r="R859" s="114"/>
      <c r="S859" s="114"/>
      <c r="T859" s="114"/>
      <c r="U859" s="114"/>
      <c r="V859" s="114"/>
      <c r="W859" s="109"/>
      <c r="X859" s="109"/>
      <c r="Y859" s="109"/>
      <c r="Z859" s="109"/>
      <c r="AA859" s="109"/>
    </row>
    <row r="860" ht="15.75" customHeight="1">
      <c r="A860" s="108"/>
      <c r="B860" s="114"/>
      <c r="C860" s="114"/>
      <c r="D860" s="114"/>
      <c r="E860" s="114"/>
      <c r="F860" s="114"/>
      <c r="G860" s="114"/>
      <c r="H860" s="114"/>
      <c r="I860" s="114"/>
      <c r="J860" s="114"/>
      <c r="K860" s="114"/>
      <c r="L860" s="114"/>
      <c r="M860" s="114"/>
      <c r="N860" s="114"/>
      <c r="O860" s="114"/>
      <c r="P860" s="114"/>
      <c r="R860" s="114"/>
      <c r="S860" s="114"/>
      <c r="T860" s="114"/>
      <c r="U860" s="114"/>
      <c r="V860" s="114"/>
      <c r="W860" s="109"/>
      <c r="X860" s="109"/>
      <c r="Y860" s="109"/>
      <c r="Z860" s="109"/>
      <c r="AA860" s="109"/>
    </row>
    <row r="861" ht="15.75" customHeight="1">
      <c r="A861" s="108"/>
      <c r="B861" s="114"/>
      <c r="C861" s="114"/>
      <c r="D861" s="114"/>
      <c r="E861" s="114"/>
      <c r="F861" s="114"/>
      <c r="G861" s="114"/>
      <c r="H861" s="114"/>
      <c r="I861" s="114"/>
      <c r="J861" s="114"/>
      <c r="K861" s="114"/>
      <c r="L861" s="114"/>
      <c r="M861" s="114"/>
      <c r="N861" s="114"/>
      <c r="O861" s="114"/>
      <c r="P861" s="114"/>
      <c r="R861" s="114"/>
      <c r="S861" s="114"/>
      <c r="T861" s="114"/>
      <c r="U861" s="114"/>
      <c r="V861" s="114"/>
      <c r="W861" s="109"/>
      <c r="X861" s="109"/>
      <c r="Y861" s="109"/>
      <c r="Z861" s="109"/>
      <c r="AA861" s="109"/>
    </row>
    <row r="862" ht="15.75" customHeight="1">
      <c r="A862" s="108"/>
      <c r="B862" s="114"/>
      <c r="C862" s="114"/>
      <c r="D862" s="114"/>
      <c r="E862" s="114"/>
      <c r="F862" s="114"/>
      <c r="G862" s="114"/>
      <c r="H862" s="114"/>
      <c r="I862" s="114"/>
      <c r="J862" s="114"/>
      <c r="K862" s="114"/>
      <c r="L862" s="114"/>
      <c r="M862" s="114"/>
      <c r="N862" s="114"/>
      <c r="O862" s="114"/>
      <c r="P862" s="114"/>
      <c r="R862" s="114"/>
      <c r="S862" s="114"/>
      <c r="T862" s="114"/>
      <c r="U862" s="114"/>
      <c r="V862" s="114"/>
      <c r="W862" s="109"/>
      <c r="X862" s="109"/>
      <c r="Y862" s="109"/>
      <c r="Z862" s="109"/>
      <c r="AA862" s="109"/>
    </row>
    <row r="863" ht="15.75" customHeight="1">
      <c r="A863" s="108"/>
      <c r="B863" s="114"/>
      <c r="C863" s="114"/>
      <c r="D863" s="114"/>
      <c r="E863" s="114"/>
      <c r="F863" s="114"/>
      <c r="G863" s="114"/>
      <c r="H863" s="114"/>
      <c r="I863" s="114"/>
      <c r="J863" s="114"/>
      <c r="K863" s="114"/>
      <c r="L863" s="114"/>
      <c r="M863" s="114"/>
      <c r="N863" s="114"/>
      <c r="O863" s="114"/>
      <c r="P863" s="114"/>
      <c r="R863" s="114"/>
      <c r="S863" s="114"/>
      <c r="T863" s="114"/>
      <c r="U863" s="114"/>
      <c r="V863" s="114"/>
      <c r="W863" s="109"/>
      <c r="X863" s="109"/>
      <c r="Y863" s="109"/>
      <c r="Z863" s="109"/>
      <c r="AA863" s="109"/>
    </row>
    <row r="864" ht="15.75" customHeight="1">
      <c r="A864" s="108"/>
      <c r="B864" s="114"/>
      <c r="C864" s="114"/>
      <c r="D864" s="114"/>
      <c r="E864" s="114"/>
      <c r="F864" s="114"/>
      <c r="G864" s="114"/>
      <c r="H864" s="114"/>
      <c r="I864" s="114"/>
      <c r="J864" s="114"/>
      <c r="K864" s="114"/>
      <c r="L864" s="114"/>
      <c r="M864" s="114"/>
      <c r="N864" s="114"/>
      <c r="O864" s="114"/>
      <c r="P864" s="114"/>
      <c r="R864" s="114"/>
      <c r="S864" s="114"/>
      <c r="T864" s="114"/>
      <c r="U864" s="114"/>
      <c r="V864" s="114"/>
      <c r="W864" s="109"/>
      <c r="X864" s="109"/>
      <c r="Y864" s="109"/>
      <c r="Z864" s="109"/>
      <c r="AA864" s="109"/>
    </row>
    <row r="865" ht="15.75" customHeight="1">
      <c r="A865" s="108"/>
      <c r="B865" s="114"/>
      <c r="C865" s="114"/>
      <c r="D865" s="114"/>
      <c r="E865" s="114"/>
      <c r="F865" s="114"/>
      <c r="G865" s="114"/>
      <c r="H865" s="114"/>
      <c r="I865" s="114"/>
      <c r="J865" s="114"/>
      <c r="K865" s="114"/>
      <c r="L865" s="114"/>
      <c r="M865" s="114"/>
      <c r="N865" s="114"/>
      <c r="O865" s="114"/>
      <c r="P865" s="114"/>
      <c r="R865" s="114"/>
      <c r="S865" s="114"/>
      <c r="T865" s="114"/>
      <c r="U865" s="114"/>
      <c r="V865" s="114"/>
      <c r="W865" s="109"/>
      <c r="X865" s="109"/>
      <c r="Y865" s="109"/>
      <c r="Z865" s="109"/>
      <c r="AA865" s="109"/>
    </row>
    <row r="866" ht="15.75" customHeight="1">
      <c r="A866" s="108"/>
      <c r="B866" s="114"/>
      <c r="C866" s="114"/>
      <c r="D866" s="114"/>
      <c r="E866" s="114"/>
      <c r="F866" s="114"/>
      <c r="G866" s="114"/>
      <c r="H866" s="114"/>
      <c r="I866" s="114"/>
      <c r="J866" s="114"/>
      <c r="K866" s="114"/>
      <c r="L866" s="114"/>
      <c r="M866" s="114"/>
      <c r="N866" s="114"/>
      <c r="O866" s="114"/>
      <c r="P866" s="114"/>
      <c r="R866" s="114"/>
      <c r="S866" s="114"/>
      <c r="T866" s="114"/>
      <c r="U866" s="114"/>
      <c r="V866" s="114"/>
      <c r="W866" s="109"/>
      <c r="X866" s="109"/>
      <c r="Y866" s="109"/>
      <c r="Z866" s="109"/>
      <c r="AA866" s="109"/>
    </row>
    <row r="867" ht="15.75" customHeight="1">
      <c r="A867" s="108"/>
      <c r="B867" s="114"/>
      <c r="C867" s="114"/>
      <c r="D867" s="114"/>
      <c r="E867" s="114"/>
      <c r="F867" s="114"/>
      <c r="G867" s="114"/>
      <c r="H867" s="114"/>
      <c r="I867" s="114"/>
      <c r="J867" s="114"/>
      <c r="K867" s="114"/>
      <c r="L867" s="114"/>
      <c r="M867" s="114"/>
      <c r="N867" s="114"/>
      <c r="O867" s="114"/>
      <c r="P867" s="114"/>
      <c r="R867" s="114"/>
      <c r="S867" s="114"/>
      <c r="T867" s="114"/>
      <c r="U867" s="114"/>
      <c r="V867" s="114"/>
      <c r="W867" s="109"/>
      <c r="X867" s="109"/>
      <c r="Y867" s="109"/>
      <c r="Z867" s="109"/>
      <c r="AA867" s="109"/>
    </row>
    <row r="868" ht="15.75" customHeight="1">
      <c r="A868" s="108"/>
      <c r="B868" s="114"/>
      <c r="C868" s="114"/>
      <c r="D868" s="114"/>
      <c r="E868" s="114"/>
      <c r="F868" s="114"/>
      <c r="G868" s="114"/>
      <c r="H868" s="114"/>
      <c r="I868" s="114"/>
      <c r="J868" s="114"/>
      <c r="K868" s="114"/>
      <c r="L868" s="114"/>
      <c r="M868" s="114"/>
      <c r="N868" s="114"/>
      <c r="O868" s="114"/>
      <c r="P868" s="114"/>
      <c r="R868" s="114"/>
      <c r="S868" s="114"/>
      <c r="T868" s="114"/>
      <c r="U868" s="114"/>
      <c r="V868" s="114"/>
      <c r="W868" s="109"/>
      <c r="X868" s="109"/>
      <c r="Y868" s="109"/>
      <c r="Z868" s="109"/>
      <c r="AA868" s="109"/>
    </row>
    <row r="869" ht="15.75" customHeight="1">
      <c r="A869" s="108"/>
      <c r="B869" s="114"/>
      <c r="C869" s="114"/>
      <c r="D869" s="114"/>
      <c r="E869" s="114"/>
      <c r="F869" s="114"/>
      <c r="G869" s="114"/>
      <c r="H869" s="114"/>
      <c r="I869" s="114"/>
      <c r="J869" s="114"/>
      <c r="K869" s="114"/>
      <c r="L869" s="114"/>
      <c r="M869" s="114"/>
      <c r="N869" s="114"/>
      <c r="O869" s="114"/>
      <c r="P869" s="114"/>
      <c r="R869" s="114"/>
      <c r="S869" s="114"/>
      <c r="T869" s="114"/>
      <c r="U869" s="114"/>
      <c r="V869" s="114"/>
      <c r="W869" s="109"/>
      <c r="X869" s="109"/>
      <c r="Y869" s="109"/>
      <c r="Z869" s="109"/>
      <c r="AA869" s="109"/>
    </row>
    <row r="870" ht="15.75" customHeight="1">
      <c r="A870" s="108"/>
      <c r="B870" s="114"/>
      <c r="C870" s="114"/>
      <c r="D870" s="114"/>
      <c r="E870" s="114"/>
      <c r="F870" s="114"/>
      <c r="G870" s="114"/>
      <c r="H870" s="114"/>
      <c r="I870" s="114"/>
      <c r="J870" s="114"/>
      <c r="K870" s="114"/>
      <c r="L870" s="114"/>
      <c r="M870" s="114"/>
      <c r="N870" s="114"/>
      <c r="O870" s="114"/>
      <c r="P870" s="114"/>
      <c r="R870" s="114"/>
      <c r="S870" s="114"/>
      <c r="T870" s="114"/>
      <c r="U870" s="114"/>
      <c r="V870" s="114"/>
      <c r="W870" s="109"/>
      <c r="X870" s="109"/>
      <c r="Y870" s="109"/>
      <c r="Z870" s="109"/>
      <c r="AA870" s="109"/>
    </row>
    <row r="871" ht="15.75" customHeight="1">
      <c r="A871" s="108"/>
      <c r="B871" s="114"/>
      <c r="C871" s="114"/>
      <c r="D871" s="114"/>
      <c r="E871" s="114"/>
      <c r="F871" s="114"/>
      <c r="G871" s="114"/>
      <c r="H871" s="114"/>
      <c r="I871" s="114"/>
      <c r="J871" s="114"/>
      <c r="K871" s="114"/>
      <c r="L871" s="114"/>
      <c r="M871" s="114"/>
      <c r="N871" s="114"/>
      <c r="O871" s="114"/>
      <c r="P871" s="114"/>
      <c r="R871" s="114"/>
      <c r="S871" s="114"/>
      <c r="T871" s="114"/>
      <c r="U871" s="114"/>
      <c r="V871" s="114"/>
      <c r="W871" s="109"/>
      <c r="X871" s="109"/>
      <c r="Y871" s="109"/>
      <c r="Z871" s="109"/>
      <c r="AA871" s="109"/>
    </row>
    <row r="872" ht="15.75" customHeight="1">
      <c r="A872" s="108"/>
      <c r="B872" s="114"/>
      <c r="C872" s="114"/>
      <c r="D872" s="114"/>
      <c r="E872" s="114"/>
      <c r="F872" s="114"/>
      <c r="G872" s="114"/>
      <c r="H872" s="114"/>
      <c r="I872" s="114"/>
      <c r="J872" s="114"/>
      <c r="K872" s="114"/>
      <c r="L872" s="114"/>
      <c r="M872" s="114"/>
      <c r="N872" s="114"/>
      <c r="O872" s="114"/>
      <c r="P872" s="114"/>
      <c r="R872" s="114"/>
      <c r="S872" s="114"/>
      <c r="T872" s="114"/>
      <c r="U872" s="114"/>
      <c r="V872" s="114"/>
      <c r="W872" s="109"/>
      <c r="X872" s="109"/>
      <c r="Y872" s="109"/>
      <c r="Z872" s="109"/>
      <c r="AA872" s="109"/>
    </row>
    <row r="873" ht="15.75" customHeight="1">
      <c r="A873" s="108"/>
      <c r="B873" s="114"/>
      <c r="C873" s="114"/>
      <c r="D873" s="114"/>
      <c r="E873" s="114"/>
      <c r="F873" s="114"/>
      <c r="G873" s="114"/>
      <c r="H873" s="114"/>
      <c r="I873" s="114"/>
      <c r="J873" s="114"/>
      <c r="K873" s="114"/>
      <c r="L873" s="114"/>
      <c r="M873" s="114"/>
      <c r="N873" s="114"/>
      <c r="O873" s="114"/>
      <c r="P873" s="114"/>
      <c r="R873" s="114"/>
      <c r="S873" s="114"/>
      <c r="T873" s="114"/>
      <c r="U873" s="114"/>
      <c r="V873" s="114"/>
      <c r="W873" s="109"/>
      <c r="X873" s="109"/>
      <c r="Y873" s="109"/>
      <c r="Z873" s="109"/>
      <c r="AA873" s="109"/>
    </row>
    <row r="874" ht="15.75" customHeight="1">
      <c r="A874" s="108"/>
      <c r="B874" s="114"/>
      <c r="C874" s="114"/>
      <c r="D874" s="114"/>
      <c r="E874" s="114"/>
      <c r="F874" s="114"/>
      <c r="G874" s="114"/>
      <c r="H874" s="114"/>
      <c r="I874" s="114"/>
      <c r="J874" s="114"/>
      <c r="K874" s="114"/>
      <c r="L874" s="114"/>
      <c r="M874" s="114"/>
      <c r="N874" s="114"/>
      <c r="O874" s="114"/>
      <c r="P874" s="114"/>
      <c r="R874" s="114"/>
      <c r="S874" s="114"/>
      <c r="T874" s="114"/>
      <c r="U874" s="114"/>
      <c r="V874" s="114"/>
      <c r="W874" s="109"/>
      <c r="X874" s="109"/>
      <c r="Y874" s="109"/>
      <c r="Z874" s="109"/>
      <c r="AA874" s="109"/>
    </row>
    <row r="875" ht="15.75" customHeight="1">
      <c r="A875" s="108"/>
      <c r="B875" s="114"/>
      <c r="C875" s="114"/>
      <c r="D875" s="114"/>
      <c r="E875" s="114"/>
      <c r="F875" s="114"/>
      <c r="G875" s="114"/>
      <c r="H875" s="114"/>
      <c r="I875" s="114"/>
      <c r="J875" s="114"/>
      <c r="K875" s="114"/>
      <c r="L875" s="114"/>
      <c r="M875" s="114"/>
      <c r="N875" s="114"/>
      <c r="O875" s="114"/>
      <c r="P875" s="114"/>
      <c r="R875" s="114"/>
      <c r="S875" s="114"/>
      <c r="T875" s="114"/>
      <c r="U875" s="114"/>
      <c r="V875" s="114"/>
      <c r="W875" s="109"/>
      <c r="X875" s="109"/>
      <c r="Y875" s="109"/>
      <c r="Z875" s="109"/>
      <c r="AA875" s="109"/>
    </row>
    <row r="876" ht="15.75" customHeight="1">
      <c r="A876" s="108"/>
      <c r="B876" s="114"/>
      <c r="C876" s="114"/>
      <c r="D876" s="114"/>
      <c r="E876" s="114"/>
      <c r="F876" s="114"/>
      <c r="G876" s="114"/>
      <c r="H876" s="114"/>
      <c r="I876" s="114"/>
      <c r="J876" s="114"/>
      <c r="K876" s="114"/>
      <c r="L876" s="114"/>
      <c r="M876" s="114"/>
      <c r="N876" s="114"/>
      <c r="O876" s="114"/>
      <c r="P876" s="114"/>
      <c r="R876" s="114"/>
      <c r="S876" s="114"/>
      <c r="T876" s="114"/>
      <c r="U876" s="114"/>
      <c r="V876" s="114"/>
      <c r="W876" s="109"/>
      <c r="X876" s="109"/>
      <c r="Y876" s="109"/>
      <c r="Z876" s="109"/>
      <c r="AA876" s="109"/>
    </row>
    <row r="877" ht="15.75" customHeight="1">
      <c r="A877" s="108"/>
      <c r="B877" s="114"/>
      <c r="C877" s="114"/>
      <c r="D877" s="114"/>
      <c r="E877" s="114"/>
      <c r="F877" s="114"/>
      <c r="G877" s="114"/>
      <c r="H877" s="114"/>
      <c r="I877" s="114"/>
      <c r="J877" s="114"/>
      <c r="K877" s="114"/>
      <c r="L877" s="114"/>
      <c r="M877" s="114"/>
      <c r="N877" s="114"/>
      <c r="O877" s="114"/>
      <c r="P877" s="114"/>
      <c r="R877" s="114"/>
      <c r="S877" s="114"/>
      <c r="T877" s="114"/>
      <c r="U877" s="114"/>
      <c r="V877" s="114"/>
      <c r="W877" s="109"/>
      <c r="X877" s="109"/>
      <c r="Y877" s="109"/>
      <c r="Z877" s="109"/>
      <c r="AA877" s="109"/>
    </row>
    <row r="878" ht="15.75" customHeight="1">
      <c r="A878" s="108"/>
      <c r="B878" s="114"/>
      <c r="C878" s="114"/>
      <c r="D878" s="114"/>
      <c r="E878" s="114"/>
      <c r="F878" s="114"/>
      <c r="G878" s="114"/>
      <c r="H878" s="114"/>
      <c r="I878" s="114"/>
      <c r="J878" s="114"/>
      <c r="K878" s="114"/>
      <c r="L878" s="114"/>
      <c r="M878" s="114"/>
      <c r="N878" s="114"/>
      <c r="O878" s="114"/>
      <c r="P878" s="114"/>
      <c r="R878" s="114"/>
      <c r="S878" s="114"/>
      <c r="T878" s="114"/>
      <c r="U878" s="114"/>
      <c r="V878" s="114"/>
      <c r="W878" s="109"/>
      <c r="X878" s="109"/>
      <c r="Y878" s="109"/>
      <c r="Z878" s="109"/>
      <c r="AA878" s="109"/>
    </row>
    <row r="879" ht="15.75" customHeight="1">
      <c r="A879" s="108"/>
      <c r="B879" s="114"/>
      <c r="C879" s="114"/>
      <c r="D879" s="114"/>
      <c r="E879" s="114"/>
      <c r="F879" s="114"/>
      <c r="G879" s="114"/>
      <c r="H879" s="114"/>
      <c r="I879" s="114"/>
      <c r="J879" s="114"/>
      <c r="K879" s="114"/>
      <c r="L879" s="114"/>
      <c r="M879" s="114"/>
      <c r="N879" s="114"/>
      <c r="O879" s="114"/>
      <c r="P879" s="114"/>
      <c r="R879" s="114"/>
      <c r="S879" s="114"/>
      <c r="T879" s="114"/>
      <c r="U879" s="114"/>
      <c r="V879" s="114"/>
      <c r="W879" s="109"/>
      <c r="X879" s="109"/>
      <c r="Y879" s="109"/>
      <c r="Z879" s="109"/>
      <c r="AA879" s="109"/>
    </row>
    <row r="880" ht="15.75" customHeight="1">
      <c r="A880" s="108"/>
      <c r="B880" s="114"/>
      <c r="C880" s="114"/>
      <c r="D880" s="114"/>
      <c r="E880" s="114"/>
      <c r="F880" s="114"/>
      <c r="G880" s="114"/>
      <c r="H880" s="114"/>
      <c r="I880" s="114"/>
      <c r="J880" s="114"/>
      <c r="K880" s="114"/>
      <c r="L880" s="114"/>
      <c r="M880" s="114"/>
      <c r="N880" s="114"/>
      <c r="O880" s="114"/>
      <c r="P880" s="114"/>
      <c r="R880" s="114"/>
      <c r="S880" s="114"/>
      <c r="T880" s="114"/>
      <c r="U880" s="114"/>
      <c r="V880" s="114"/>
      <c r="W880" s="109"/>
      <c r="X880" s="109"/>
      <c r="Y880" s="109"/>
      <c r="Z880" s="109"/>
      <c r="AA880" s="109"/>
    </row>
    <row r="881" ht="15.75" customHeight="1">
      <c r="A881" s="108"/>
      <c r="B881" s="114"/>
      <c r="C881" s="114"/>
      <c r="D881" s="114"/>
      <c r="E881" s="114"/>
      <c r="F881" s="114"/>
      <c r="G881" s="114"/>
      <c r="H881" s="114"/>
      <c r="I881" s="114"/>
      <c r="J881" s="114"/>
      <c r="K881" s="114"/>
      <c r="L881" s="114"/>
      <c r="M881" s="114"/>
      <c r="N881" s="114"/>
      <c r="O881" s="114"/>
      <c r="P881" s="114"/>
      <c r="R881" s="114"/>
      <c r="S881" s="114"/>
      <c r="T881" s="114"/>
      <c r="U881" s="114"/>
      <c r="V881" s="114"/>
      <c r="W881" s="109"/>
      <c r="X881" s="109"/>
      <c r="Y881" s="109"/>
      <c r="Z881" s="109"/>
      <c r="AA881" s="109"/>
    </row>
    <row r="882" ht="15.75" customHeight="1">
      <c r="A882" s="108"/>
      <c r="B882" s="114"/>
      <c r="C882" s="114"/>
      <c r="D882" s="114"/>
      <c r="E882" s="114"/>
      <c r="F882" s="114"/>
      <c r="G882" s="114"/>
      <c r="H882" s="114"/>
      <c r="I882" s="114"/>
      <c r="J882" s="114"/>
      <c r="K882" s="114"/>
      <c r="L882" s="114"/>
      <c r="M882" s="114"/>
      <c r="N882" s="114"/>
      <c r="O882" s="114"/>
      <c r="P882" s="114"/>
      <c r="R882" s="114"/>
      <c r="S882" s="114"/>
      <c r="T882" s="114"/>
      <c r="U882" s="114"/>
      <c r="V882" s="114"/>
      <c r="W882" s="109"/>
      <c r="X882" s="109"/>
      <c r="Y882" s="109"/>
      <c r="Z882" s="109"/>
      <c r="AA882" s="109"/>
    </row>
    <row r="883" ht="15.75" customHeight="1">
      <c r="A883" s="108"/>
      <c r="B883" s="114"/>
      <c r="C883" s="114"/>
      <c r="D883" s="114"/>
      <c r="E883" s="114"/>
      <c r="F883" s="114"/>
      <c r="G883" s="114"/>
      <c r="H883" s="114"/>
      <c r="I883" s="114"/>
      <c r="J883" s="114"/>
      <c r="K883" s="114"/>
      <c r="L883" s="114"/>
      <c r="M883" s="114"/>
      <c r="N883" s="114"/>
      <c r="O883" s="114"/>
      <c r="P883" s="114"/>
      <c r="R883" s="114"/>
      <c r="S883" s="114"/>
      <c r="T883" s="114"/>
      <c r="U883" s="114"/>
      <c r="V883" s="114"/>
      <c r="W883" s="109"/>
      <c r="X883" s="109"/>
      <c r="Y883" s="109"/>
      <c r="Z883" s="109"/>
      <c r="AA883" s="109"/>
    </row>
    <row r="884" ht="15.75" customHeight="1">
      <c r="A884" s="108"/>
      <c r="B884" s="114"/>
      <c r="C884" s="114"/>
      <c r="D884" s="114"/>
      <c r="E884" s="114"/>
      <c r="F884" s="114"/>
      <c r="G884" s="114"/>
      <c r="H884" s="114"/>
      <c r="I884" s="114"/>
      <c r="J884" s="114"/>
      <c r="K884" s="114"/>
      <c r="L884" s="114"/>
      <c r="M884" s="114"/>
      <c r="N884" s="114"/>
      <c r="O884" s="114"/>
      <c r="P884" s="114"/>
      <c r="R884" s="114"/>
      <c r="S884" s="114"/>
      <c r="T884" s="114"/>
      <c r="U884" s="114"/>
      <c r="V884" s="114"/>
      <c r="W884" s="109"/>
      <c r="X884" s="109"/>
      <c r="Y884" s="109"/>
      <c r="Z884" s="109"/>
      <c r="AA884" s="109"/>
    </row>
    <row r="885" ht="15.75" customHeight="1">
      <c r="A885" s="108"/>
      <c r="B885" s="114"/>
      <c r="C885" s="114"/>
      <c r="D885" s="114"/>
      <c r="E885" s="114"/>
      <c r="F885" s="114"/>
      <c r="G885" s="114"/>
      <c r="H885" s="114"/>
      <c r="I885" s="114"/>
      <c r="J885" s="114"/>
      <c r="K885" s="114"/>
      <c r="L885" s="114"/>
      <c r="M885" s="114"/>
      <c r="N885" s="114"/>
      <c r="O885" s="114"/>
      <c r="P885" s="114"/>
      <c r="R885" s="114"/>
      <c r="S885" s="114"/>
      <c r="T885" s="114"/>
      <c r="U885" s="114"/>
      <c r="V885" s="114"/>
      <c r="W885" s="109"/>
      <c r="X885" s="109"/>
      <c r="Y885" s="109"/>
      <c r="Z885" s="109"/>
      <c r="AA885" s="109"/>
    </row>
    <row r="886" ht="15.75" customHeight="1">
      <c r="A886" s="108"/>
      <c r="B886" s="114"/>
      <c r="C886" s="114"/>
      <c r="D886" s="114"/>
      <c r="E886" s="114"/>
      <c r="F886" s="114"/>
      <c r="G886" s="114"/>
      <c r="H886" s="114"/>
      <c r="I886" s="114"/>
      <c r="J886" s="114"/>
      <c r="K886" s="114"/>
      <c r="L886" s="114"/>
      <c r="M886" s="114"/>
      <c r="N886" s="114"/>
      <c r="O886" s="114"/>
      <c r="P886" s="114"/>
      <c r="R886" s="114"/>
      <c r="S886" s="114"/>
      <c r="T886" s="114"/>
      <c r="U886" s="114"/>
      <c r="V886" s="114"/>
      <c r="W886" s="109"/>
      <c r="X886" s="109"/>
      <c r="Y886" s="109"/>
      <c r="Z886" s="109"/>
      <c r="AA886" s="109"/>
    </row>
    <row r="887" ht="15.75" customHeight="1">
      <c r="A887" s="108"/>
      <c r="B887" s="114"/>
      <c r="C887" s="114"/>
      <c r="D887" s="114"/>
      <c r="E887" s="114"/>
      <c r="F887" s="114"/>
      <c r="G887" s="114"/>
      <c r="H887" s="114"/>
      <c r="I887" s="114"/>
      <c r="J887" s="114"/>
      <c r="K887" s="114"/>
      <c r="L887" s="114"/>
      <c r="M887" s="114"/>
      <c r="N887" s="114"/>
      <c r="O887" s="114"/>
      <c r="P887" s="114"/>
      <c r="R887" s="114"/>
      <c r="S887" s="114"/>
      <c r="T887" s="114"/>
      <c r="U887" s="114"/>
      <c r="V887" s="114"/>
      <c r="W887" s="109"/>
      <c r="X887" s="109"/>
      <c r="Y887" s="109"/>
      <c r="Z887" s="109"/>
      <c r="AA887" s="109"/>
    </row>
    <row r="888" ht="15.75" customHeight="1">
      <c r="A888" s="108"/>
      <c r="B888" s="114"/>
      <c r="C888" s="114"/>
      <c r="D888" s="114"/>
      <c r="E888" s="114"/>
      <c r="F888" s="114"/>
      <c r="G888" s="114"/>
      <c r="H888" s="114"/>
      <c r="I888" s="114"/>
      <c r="J888" s="114"/>
      <c r="K888" s="114"/>
      <c r="L888" s="114"/>
      <c r="M888" s="114"/>
      <c r="N888" s="114"/>
      <c r="O888" s="114"/>
      <c r="P888" s="114"/>
      <c r="R888" s="114"/>
      <c r="S888" s="114"/>
      <c r="T888" s="114"/>
      <c r="U888" s="114"/>
      <c r="V888" s="114"/>
      <c r="W888" s="109"/>
      <c r="X888" s="109"/>
      <c r="Y888" s="109"/>
      <c r="Z888" s="109"/>
      <c r="AA888" s="109"/>
    </row>
    <row r="889" ht="15.75" customHeight="1">
      <c r="A889" s="108"/>
      <c r="B889" s="114"/>
      <c r="C889" s="114"/>
      <c r="D889" s="114"/>
      <c r="E889" s="114"/>
      <c r="F889" s="114"/>
      <c r="G889" s="114"/>
      <c r="H889" s="114"/>
      <c r="I889" s="114"/>
      <c r="J889" s="114"/>
      <c r="K889" s="114"/>
      <c r="L889" s="114"/>
      <c r="M889" s="114"/>
      <c r="N889" s="114"/>
      <c r="O889" s="114"/>
      <c r="P889" s="114"/>
      <c r="R889" s="114"/>
      <c r="S889" s="114"/>
      <c r="T889" s="114"/>
      <c r="U889" s="114"/>
      <c r="V889" s="114"/>
      <c r="W889" s="109"/>
      <c r="X889" s="109"/>
      <c r="Y889" s="109"/>
      <c r="Z889" s="109"/>
      <c r="AA889" s="109"/>
    </row>
    <row r="890" ht="15.75" customHeight="1">
      <c r="A890" s="108"/>
      <c r="B890" s="114"/>
      <c r="C890" s="114"/>
      <c r="D890" s="114"/>
      <c r="E890" s="114"/>
      <c r="F890" s="114"/>
      <c r="G890" s="114"/>
      <c r="H890" s="114"/>
      <c r="I890" s="114"/>
      <c r="J890" s="114"/>
      <c r="K890" s="114"/>
      <c r="L890" s="114"/>
      <c r="M890" s="114"/>
      <c r="N890" s="114"/>
      <c r="O890" s="114"/>
      <c r="P890" s="114"/>
      <c r="R890" s="114"/>
      <c r="S890" s="114"/>
      <c r="T890" s="114"/>
      <c r="U890" s="114"/>
      <c r="V890" s="114"/>
      <c r="W890" s="109"/>
      <c r="X890" s="109"/>
      <c r="Y890" s="109"/>
      <c r="Z890" s="109"/>
      <c r="AA890" s="109"/>
    </row>
    <row r="891" ht="15.75" customHeight="1">
      <c r="A891" s="108"/>
      <c r="B891" s="114"/>
      <c r="C891" s="114"/>
      <c r="D891" s="114"/>
      <c r="E891" s="114"/>
      <c r="F891" s="114"/>
      <c r="G891" s="114"/>
      <c r="H891" s="114"/>
      <c r="I891" s="114"/>
      <c r="J891" s="114"/>
      <c r="K891" s="114"/>
      <c r="L891" s="114"/>
      <c r="M891" s="114"/>
      <c r="N891" s="114"/>
      <c r="O891" s="114"/>
      <c r="P891" s="114"/>
      <c r="R891" s="114"/>
      <c r="S891" s="114"/>
      <c r="T891" s="114"/>
      <c r="U891" s="114"/>
      <c r="V891" s="114"/>
      <c r="W891" s="109"/>
      <c r="X891" s="109"/>
      <c r="Y891" s="109"/>
      <c r="Z891" s="109"/>
      <c r="AA891" s="109"/>
    </row>
    <row r="892" ht="15.75" customHeight="1">
      <c r="A892" s="108"/>
      <c r="B892" s="114"/>
      <c r="C892" s="114"/>
      <c r="D892" s="114"/>
      <c r="E892" s="114"/>
      <c r="F892" s="114"/>
      <c r="G892" s="114"/>
      <c r="H892" s="114"/>
      <c r="I892" s="114"/>
      <c r="J892" s="114"/>
      <c r="K892" s="114"/>
      <c r="L892" s="114"/>
      <c r="M892" s="114"/>
      <c r="N892" s="114"/>
      <c r="O892" s="114"/>
      <c r="P892" s="114"/>
      <c r="R892" s="114"/>
      <c r="S892" s="114"/>
      <c r="T892" s="114"/>
      <c r="U892" s="114"/>
      <c r="V892" s="114"/>
      <c r="W892" s="109"/>
      <c r="X892" s="109"/>
      <c r="Y892" s="109"/>
      <c r="Z892" s="109"/>
      <c r="AA892" s="109"/>
    </row>
    <row r="893" ht="15.75" customHeight="1">
      <c r="A893" s="108"/>
      <c r="B893" s="114"/>
      <c r="C893" s="114"/>
      <c r="D893" s="114"/>
      <c r="E893" s="114"/>
      <c r="F893" s="114"/>
      <c r="G893" s="114"/>
      <c r="H893" s="114"/>
      <c r="I893" s="114"/>
      <c r="J893" s="114"/>
      <c r="K893" s="114"/>
      <c r="L893" s="114"/>
      <c r="M893" s="114"/>
      <c r="N893" s="114"/>
      <c r="O893" s="114"/>
      <c r="P893" s="114"/>
      <c r="R893" s="114"/>
      <c r="S893" s="114"/>
      <c r="T893" s="114"/>
      <c r="U893" s="114"/>
      <c r="V893" s="114"/>
      <c r="W893" s="109"/>
      <c r="X893" s="109"/>
      <c r="Y893" s="109"/>
      <c r="Z893" s="109"/>
      <c r="AA893" s="109"/>
    </row>
    <row r="894" ht="15.75" customHeight="1">
      <c r="A894" s="108"/>
      <c r="B894" s="114"/>
      <c r="C894" s="114"/>
      <c r="D894" s="114"/>
      <c r="E894" s="114"/>
      <c r="F894" s="114"/>
      <c r="G894" s="114"/>
      <c r="H894" s="114"/>
      <c r="I894" s="114"/>
      <c r="J894" s="114"/>
      <c r="K894" s="114"/>
      <c r="L894" s="114"/>
      <c r="M894" s="114"/>
      <c r="N894" s="114"/>
      <c r="O894" s="114"/>
      <c r="P894" s="114"/>
      <c r="R894" s="114"/>
      <c r="S894" s="114"/>
      <c r="T894" s="114"/>
      <c r="U894" s="114"/>
      <c r="V894" s="114"/>
      <c r="W894" s="109"/>
      <c r="X894" s="109"/>
      <c r="Y894" s="109"/>
      <c r="Z894" s="109"/>
      <c r="AA894" s="109"/>
    </row>
    <row r="895" ht="15.75" customHeight="1">
      <c r="A895" s="108"/>
      <c r="B895" s="114"/>
      <c r="C895" s="114"/>
      <c r="D895" s="114"/>
      <c r="E895" s="114"/>
      <c r="F895" s="114"/>
      <c r="G895" s="114"/>
      <c r="H895" s="114"/>
      <c r="I895" s="114"/>
      <c r="J895" s="114"/>
      <c r="K895" s="114"/>
      <c r="L895" s="114"/>
      <c r="M895" s="114"/>
      <c r="N895" s="114"/>
      <c r="O895" s="114"/>
      <c r="P895" s="114"/>
      <c r="R895" s="114"/>
      <c r="S895" s="114"/>
      <c r="T895" s="114"/>
      <c r="U895" s="114"/>
      <c r="V895" s="114"/>
      <c r="W895" s="109"/>
      <c r="X895" s="109"/>
      <c r="Y895" s="109"/>
      <c r="Z895" s="109"/>
      <c r="AA895" s="109"/>
    </row>
    <row r="896" ht="15.75" customHeight="1">
      <c r="A896" s="108"/>
      <c r="B896" s="114"/>
      <c r="C896" s="114"/>
      <c r="D896" s="114"/>
      <c r="E896" s="114"/>
      <c r="F896" s="114"/>
      <c r="G896" s="114"/>
      <c r="H896" s="114"/>
      <c r="I896" s="114"/>
      <c r="J896" s="114"/>
      <c r="K896" s="114"/>
      <c r="L896" s="114"/>
      <c r="M896" s="114"/>
      <c r="N896" s="114"/>
      <c r="O896" s="114"/>
      <c r="P896" s="114"/>
      <c r="R896" s="114"/>
      <c r="S896" s="114"/>
      <c r="T896" s="114"/>
      <c r="U896" s="114"/>
      <c r="V896" s="114"/>
      <c r="W896" s="109"/>
      <c r="X896" s="109"/>
      <c r="Y896" s="109"/>
      <c r="Z896" s="109"/>
      <c r="AA896" s="109"/>
    </row>
    <row r="897" ht="15.75" customHeight="1">
      <c r="A897" s="108"/>
      <c r="B897" s="114"/>
      <c r="C897" s="114"/>
      <c r="D897" s="114"/>
      <c r="E897" s="114"/>
      <c r="F897" s="114"/>
      <c r="G897" s="114"/>
      <c r="H897" s="114"/>
      <c r="I897" s="114"/>
      <c r="J897" s="114"/>
      <c r="K897" s="114"/>
      <c r="L897" s="114"/>
      <c r="M897" s="114"/>
      <c r="N897" s="114"/>
      <c r="O897" s="114"/>
      <c r="P897" s="114"/>
      <c r="R897" s="114"/>
      <c r="S897" s="114"/>
      <c r="T897" s="114"/>
      <c r="U897" s="114"/>
      <c r="V897" s="114"/>
      <c r="W897" s="109"/>
      <c r="X897" s="109"/>
      <c r="Y897" s="109"/>
      <c r="Z897" s="109"/>
      <c r="AA897" s="109"/>
    </row>
    <row r="898" ht="15.75" customHeight="1">
      <c r="A898" s="108"/>
      <c r="B898" s="114"/>
      <c r="C898" s="114"/>
      <c r="D898" s="114"/>
      <c r="E898" s="114"/>
      <c r="F898" s="114"/>
      <c r="G898" s="114"/>
      <c r="H898" s="114"/>
      <c r="I898" s="114"/>
      <c r="J898" s="114"/>
      <c r="K898" s="114"/>
      <c r="L898" s="114"/>
      <c r="M898" s="114"/>
      <c r="N898" s="114"/>
      <c r="O898" s="114"/>
      <c r="P898" s="114"/>
      <c r="R898" s="114"/>
      <c r="S898" s="114"/>
      <c r="T898" s="114"/>
      <c r="U898" s="114"/>
      <c r="V898" s="114"/>
      <c r="W898" s="109"/>
      <c r="X898" s="109"/>
      <c r="Y898" s="109"/>
      <c r="Z898" s="109"/>
      <c r="AA898" s="109"/>
    </row>
    <row r="899" ht="15.75" customHeight="1">
      <c r="A899" s="108"/>
      <c r="B899" s="114"/>
      <c r="C899" s="114"/>
      <c r="D899" s="114"/>
      <c r="E899" s="114"/>
      <c r="F899" s="114"/>
      <c r="G899" s="114"/>
      <c r="H899" s="114"/>
      <c r="I899" s="114"/>
      <c r="J899" s="114"/>
      <c r="K899" s="114"/>
      <c r="L899" s="114"/>
      <c r="M899" s="114"/>
      <c r="N899" s="114"/>
      <c r="O899" s="114"/>
      <c r="P899" s="114"/>
      <c r="R899" s="114"/>
      <c r="S899" s="114"/>
      <c r="T899" s="114"/>
      <c r="U899" s="114"/>
      <c r="V899" s="114"/>
      <c r="W899" s="109"/>
      <c r="X899" s="109"/>
      <c r="Y899" s="109"/>
      <c r="Z899" s="109"/>
      <c r="AA899" s="109"/>
    </row>
    <row r="900" ht="15.75" customHeight="1">
      <c r="A900" s="108"/>
      <c r="B900" s="114"/>
      <c r="C900" s="114"/>
      <c r="D900" s="114"/>
      <c r="E900" s="114"/>
      <c r="F900" s="114"/>
      <c r="G900" s="114"/>
      <c r="H900" s="114"/>
      <c r="I900" s="114"/>
      <c r="J900" s="114"/>
      <c r="K900" s="114"/>
      <c r="L900" s="114"/>
      <c r="M900" s="114"/>
      <c r="N900" s="114"/>
      <c r="O900" s="114"/>
      <c r="P900" s="114"/>
      <c r="R900" s="114"/>
      <c r="S900" s="114"/>
      <c r="T900" s="114"/>
      <c r="U900" s="114"/>
      <c r="V900" s="114"/>
      <c r="W900" s="109"/>
      <c r="X900" s="109"/>
      <c r="Y900" s="109"/>
      <c r="Z900" s="109"/>
      <c r="AA900" s="109"/>
    </row>
    <row r="901" ht="15.75" customHeight="1">
      <c r="A901" s="108"/>
      <c r="B901" s="114"/>
      <c r="C901" s="114"/>
      <c r="D901" s="114"/>
      <c r="E901" s="114"/>
      <c r="F901" s="114"/>
      <c r="G901" s="114"/>
      <c r="H901" s="114"/>
      <c r="I901" s="114"/>
      <c r="J901" s="114"/>
      <c r="K901" s="114"/>
      <c r="L901" s="114"/>
      <c r="M901" s="114"/>
      <c r="N901" s="114"/>
      <c r="O901" s="114"/>
      <c r="P901" s="114"/>
      <c r="R901" s="114"/>
      <c r="S901" s="114"/>
      <c r="T901" s="114"/>
      <c r="U901" s="114"/>
      <c r="V901" s="114"/>
      <c r="W901" s="109"/>
      <c r="X901" s="109"/>
      <c r="Y901" s="109"/>
      <c r="Z901" s="109"/>
      <c r="AA901" s="109"/>
    </row>
    <row r="902" ht="15.75" customHeight="1">
      <c r="A902" s="108"/>
      <c r="B902" s="114"/>
      <c r="C902" s="114"/>
      <c r="D902" s="114"/>
      <c r="E902" s="114"/>
      <c r="F902" s="114"/>
      <c r="G902" s="114"/>
      <c r="H902" s="114"/>
      <c r="I902" s="114"/>
      <c r="J902" s="114"/>
      <c r="K902" s="114"/>
      <c r="L902" s="114"/>
      <c r="M902" s="114"/>
      <c r="N902" s="114"/>
      <c r="O902" s="114"/>
      <c r="P902" s="114"/>
      <c r="R902" s="114"/>
      <c r="S902" s="114"/>
      <c r="T902" s="114"/>
      <c r="U902" s="114"/>
      <c r="V902" s="114"/>
      <c r="W902" s="109"/>
      <c r="X902" s="109"/>
      <c r="Y902" s="109"/>
      <c r="Z902" s="109"/>
      <c r="AA902" s="109"/>
    </row>
    <row r="903" ht="15.75" customHeight="1">
      <c r="A903" s="108"/>
      <c r="B903" s="114"/>
      <c r="C903" s="114"/>
      <c r="D903" s="114"/>
      <c r="E903" s="114"/>
      <c r="F903" s="114"/>
      <c r="G903" s="114"/>
      <c r="H903" s="114"/>
      <c r="I903" s="114"/>
      <c r="J903" s="114"/>
      <c r="K903" s="114"/>
      <c r="L903" s="114"/>
      <c r="M903" s="114"/>
      <c r="N903" s="114"/>
      <c r="O903" s="114"/>
      <c r="P903" s="114"/>
      <c r="R903" s="114"/>
      <c r="S903" s="114"/>
      <c r="T903" s="114"/>
      <c r="U903" s="114"/>
      <c r="V903" s="114"/>
      <c r="W903" s="109"/>
      <c r="X903" s="109"/>
      <c r="Y903" s="109"/>
      <c r="Z903" s="109"/>
      <c r="AA903" s="109"/>
    </row>
    <row r="904" ht="15.75" customHeight="1">
      <c r="A904" s="108"/>
      <c r="B904" s="114"/>
      <c r="C904" s="114"/>
      <c r="D904" s="114"/>
      <c r="E904" s="114"/>
      <c r="F904" s="114"/>
      <c r="G904" s="114"/>
      <c r="H904" s="114"/>
      <c r="I904" s="114"/>
      <c r="J904" s="114"/>
      <c r="K904" s="114"/>
      <c r="L904" s="114"/>
      <c r="M904" s="114"/>
      <c r="N904" s="114"/>
      <c r="O904" s="114"/>
      <c r="P904" s="114"/>
      <c r="R904" s="114"/>
      <c r="S904" s="114"/>
      <c r="T904" s="114"/>
      <c r="U904" s="114"/>
      <c r="V904" s="114"/>
      <c r="W904" s="109"/>
      <c r="X904" s="109"/>
      <c r="Y904" s="109"/>
      <c r="Z904" s="109"/>
      <c r="AA904" s="109"/>
    </row>
    <row r="905" ht="15.75" customHeight="1">
      <c r="A905" s="108"/>
      <c r="B905" s="114"/>
      <c r="C905" s="114"/>
      <c r="D905" s="114"/>
      <c r="E905" s="114"/>
      <c r="F905" s="114"/>
      <c r="G905" s="114"/>
      <c r="H905" s="114"/>
      <c r="I905" s="114"/>
      <c r="J905" s="114"/>
      <c r="K905" s="114"/>
      <c r="L905" s="114"/>
      <c r="M905" s="114"/>
      <c r="N905" s="114"/>
      <c r="O905" s="114"/>
      <c r="P905" s="114"/>
      <c r="R905" s="114"/>
      <c r="S905" s="114"/>
      <c r="T905" s="114"/>
      <c r="U905" s="114"/>
      <c r="V905" s="114"/>
      <c r="W905" s="109"/>
      <c r="X905" s="109"/>
      <c r="Y905" s="109"/>
      <c r="Z905" s="109"/>
      <c r="AA905" s="109"/>
    </row>
    <row r="906" ht="15.75" customHeight="1">
      <c r="A906" s="108"/>
      <c r="B906" s="114"/>
      <c r="C906" s="114"/>
      <c r="D906" s="114"/>
      <c r="E906" s="114"/>
      <c r="F906" s="114"/>
      <c r="G906" s="114"/>
      <c r="H906" s="114"/>
      <c r="I906" s="114"/>
      <c r="J906" s="114"/>
      <c r="K906" s="114"/>
      <c r="L906" s="114"/>
      <c r="M906" s="114"/>
      <c r="N906" s="114"/>
      <c r="O906" s="114"/>
      <c r="P906" s="114"/>
      <c r="R906" s="114"/>
      <c r="S906" s="114"/>
      <c r="T906" s="114"/>
      <c r="U906" s="114"/>
      <c r="V906" s="114"/>
      <c r="W906" s="109"/>
      <c r="X906" s="109"/>
      <c r="Y906" s="109"/>
      <c r="Z906" s="109"/>
      <c r="AA906" s="109"/>
    </row>
    <row r="907" ht="15.75" customHeight="1">
      <c r="A907" s="108"/>
      <c r="B907" s="114"/>
      <c r="C907" s="114"/>
      <c r="D907" s="114"/>
      <c r="E907" s="114"/>
      <c r="F907" s="114"/>
      <c r="G907" s="114"/>
      <c r="H907" s="114"/>
      <c r="I907" s="114"/>
      <c r="J907" s="114"/>
      <c r="K907" s="114"/>
      <c r="L907" s="114"/>
      <c r="M907" s="114"/>
      <c r="N907" s="114"/>
      <c r="O907" s="114"/>
      <c r="P907" s="114"/>
      <c r="R907" s="114"/>
      <c r="S907" s="114"/>
      <c r="T907" s="114"/>
      <c r="U907" s="114"/>
      <c r="V907" s="114"/>
      <c r="W907" s="109"/>
      <c r="X907" s="109"/>
      <c r="Y907" s="109"/>
      <c r="Z907" s="109"/>
      <c r="AA907" s="109"/>
    </row>
    <row r="908" ht="15.75" customHeight="1">
      <c r="A908" s="108"/>
      <c r="B908" s="114"/>
      <c r="C908" s="114"/>
      <c r="D908" s="114"/>
      <c r="E908" s="114"/>
      <c r="F908" s="114"/>
      <c r="G908" s="114"/>
      <c r="H908" s="114"/>
      <c r="I908" s="114"/>
      <c r="J908" s="114"/>
      <c r="K908" s="114"/>
      <c r="L908" s="114"/>
      <c r="M908" s="114"/>
      <c r="N908" s="114"/>
      <c r="O908" s="114"/>
      <c r="P908" s="114"/>
      <c r="R908" s="114"/>
      <c r="S908" s="114"/>
      <c r="T908" s="114"/>
      <c r="U908" s="114"/>
      <c r="V908" s="114"/>
      <c r="W908" s="109"/>
      <c r="X908" s="109"/>
      <c r="Y908" s="109"/>
      <c r="Z908" s="109"/>
      <c r="AA908" s="109"/>
    </row>
    <row r="909" ht="15.75" customHeight="1">
      <c r="A909" s="108"/>
      <c r="B909" s="114"/>
      <c r="C909" s="114"/>
      <c r="D909" s="114"/>
      <c r="E909" s="114"/>
      <c r="F909" s="114"/>
      <c r="G909" s="114"/>
      <c r="H909" s="114"/>
      <c r="I909" s="114"/>
      <c r="J909" s="114"/>
      <c r="K909" s="114"/>
      <c r="L909" s="114"/>
      <c r="M909" s="114"/>
      <c r="N909" s="114"/>
      <c r="O909" s="114"/>
      <c r="P909" s="114"/>
      <c r="R909" s="114"/>
      <c r="S909" s="114"/>
      <c r="T909" s="114"/>
      <c r="U909" s="114"/>
      <c r="V909" s="114"/>
      <c r="W909" s="109"/>
      <c r="X909" s="109"/>
      <c r="Y909" s="109"/>
      <c r="Z909" s="109"/>
      <c r="AA909" s="109"/>
    </row>
    <row r="910" ht="15.75" customHeight="1">
      <c r="A910" s="108"/>
      <c r="B910" s="114"/>
      <c r="C910" s="114"/>
      <c r="D910" s="114"/>
      <c r="E910" s="114"/>
      <c r="F910" s="114"/>
      <c r="G910" s="114"/>
      <c r="H910" s="114"/>
      <c r="I910" s="114"/>
      <c r="J910" s="114"/>
      <c r="K910" s="114"/>
      <c r="L910" s="114"/>
      <c r="M910" s="114"/>
      <c r="N910" s="114"/>
      <c r="O910" s="114"/>
      <c r="P910" s="114"/>
      <c r="R910" s="114"/>
      <c r="S910" s="114"/>
      <c r="T910" s="114"/>
      <c r="U910" s="114"/>
      <c r="V910" s="114"/>
      <c r="W910" s="109"/>
      <c r="X910" s="109"/>
      <c r="Y910" s="109"/>
      <c r="Z910" s="109"/>
      <c r="AA910" s="109"/>
    </row>
    <row r="911" ht="15.75" customHeight="1">
      <c r="A911" s="108"/>
      <c r="B911" s="114"/>
      <c r="C911" s="114"/>
      <c r="D911" s="114"/>
      <c r="E911" s="114"/>
      <c r="F911" s="114"/>
      <c r="G911" s="114"/>
      <c r="H911" s="114"/>
      <c r="I911" s="114"/>
      <c r="J911" s="114"/>
      <c r="K911" s="114"/>
      <c r="L911" s="114"/>
      <c r="M911" s="114"/>
      <c r="N911" s="114"/>
      <c r="O911" s="114"/>
      <c r="P911" s="114"/>
      <c r="R911" s="114"/>
      <c r="S911" s="114"/>
      <c r="T911" s="114"/>
      <c r="U911" s="114"/>
      <c r="V911" s="114"/>
      <c r="W911" s="109"/>
      <c r="X911" s="109"/>
      <c r="Y911" s="109"/>
      <c r="Z911" s="109"/>
      <c r="AA911" s="109"/>
    </row>
    <row r="912" ht="15.75" customHeight="1">
      <c r="A912" s="108"/>
      <c r="B912" s="114"/>
      <c r="C912" s="114"/>
      <c r="D912" s="114"/>
      <c r="E912" s="114"/>
      <c r="F912" s="114"/>
      <c r="G912" s="114"/>
      <c r="H912" s="114"/>
      <c r="I912" s="114"/>
      <c r="J912" s="114"/>
      <c r="K912" s="114"/>
      <c r="L912" s="114"/>
      <c r="M912" s="114"/>
      <c r="N912" s="114"/>
      <c r="O912" s="114"/>
      <c r="P912" s="114"/>
      <c r="R912" s="114"/>
      <c r="S912" s="114"/>
      <c r="T912" s="114"/>
      <c r="U912" s="114"/>
      <c r="V912" s="114"/>
      <c r="W912" s="109"/>
      <c r="X912" s="109"/>
      <c r="Y912" s="109"/>
      <c r="Z912" s="109"/>
      <c r="AA912" s="109"/>
    </row>
    <row r="913" ht="15.75" customHeight="1">
      <c r="A913" s="108"/>
      <c r="B913" s="114"/>
      <c r="C913" s="114"/>
      <c r="D913" s="114"/>
      <c r="E913" s="114"/>
      <c r="F913" s="114"/>
      <c r="G913" s="114"/>
      <c r="H913" s="114"/>
      <c r="I913" s="114"/>
      <c r="J913" s="114"/>
      <c r="K913" s="114"/>
      <c r="L913" s="114"/>
      <c r="M913" s="114"/>
      <c r="N913" s="114"/>
      <c r="O913" s="114"/>
      <c r="P913" s="114"/>
      <c r="R913" s="114"/>
      <c r="S913" s="114"/>
      <c r="T913" s="114"/>
      <c r="U913" s="114"/>
      <c r="V913" s="114"/>
      <c r="W913" s="109"/>
      <c r="X913" s="109"/>
      <c r="Y913" s="109"/>
      <c r="Z913" s="109"/>
      <c r="AA913" s="109"/>
    </row>
    <row r="914" ht="15.75" customHeight="1">
      <c r="A914" s="108"/>
      <c r="B914" s="114"/>
      <c r="C914" s="114"/>
      <c r="D914" s="114"/>
      <c r="E914" s="114"/>
      <c r="F914" s="114"/>
      <c r="G914" s="114"/>
      <c r="H914" s="114"/>
      <c r="I914" s="114"/>
      <c r="J914" s="114"/>
      <c r="K914" s="114"/>
      <c r="L914" s="114"/>
      <c r="M914" s="114"/>
      <c r="N914" s="114"/>
      <c r="O914" s="114"/>
      <c r="P914" s="114"/>
      <c r="R914" s="114"/>
      <c r="S914" s="114"/>
      <c r="T914" s="114"/>
      <c r="U914" s="114"/>
      <c r="V914" s="114"/>
      <c r="W914" s="109"/>
      <c r="X914" s="109"/>
      <c r="Y914" s="109"/>
      <c r="Z914" s="109"/>
      <c r="AA914" s="109"/>
    </row>
    <row r="915" ht="15.75" customHeight="1">
      <c r="A915" s="108"/>
      <c r="B915" s="114"/>
      <c r="C915" s="114"/>
      <c r="D915" s="114"/>
      <c r="E915" s="114"/>
      <c r="F915" s="114"/>
      <c r="G915" s="114"/>
      <c r="H915" s="114"/>
      <c r="I915" s="114"/>
      <c r="J915" s="114"/>
      <c r="K915" s="114"/>
      <c r="L915" s="114"/>
      <c r="M915" s="114"/>
      <c r="N915" s="114"/>
      <c r="O915" s="114"/>
      <c r="P915" s="114"/>
      <c r="R915" s="114"/>
      <c r="S915" s="114"/>
      <c r="T915" s="114"/>
      <c r="U915" s="114"/>
      <c r="V915" s="114"/>
      <c r="W915" s="109"/>
      <c r="X915" s="109"/>
      <c r="Y915" s="109"/>
      <c r="Z915" s="109"/>
      <c r="AA915" s="109"/>
    </row>
    <row r="916" ht="15.75" customHeight="1">
      <c r="A916" s="108"/>
      <c r="B916" s="114"/>
      <c r="C916" s="114"/>
      <c r="D916" s="114"/>
      <c r="E916" s="114"/>
      <c r="F916" s="114"/>
      <c r="G916" s="114"/>
      <c r="H916" s="114"/>
      <c r="I916" s="114"/>
      <c r="J916" s="114"/>
      <c r="K916" s="114"/>
      <c r="L916" s="114"/>
      <c r="M916" s="114"/>
      <c r="N916" s="114"/>
      <c r="O916" s="114"/>
      <c r="P916" s="114"/>
      <c r="R916" s="114"/>
      <c r="S916" s="114"/>
      <c r="T916" s="114"/>
      <c r="U916" s="114"/>
      <c r="V916" s="114"/>
      <c r="W916" s="109"/>
      <c r="X916" s="109"/>
      <c r="Y916" s="109"/>
      <c r="Z916" s="109"/>
      <c r="AA916" s="109"/>
    </row>
    <row r="917" ht="15.75" customHeight="1">
      <c r="A917" s="108"/>
      <c r="B917" s="114"/>
      <c r="C917" s="114"/>
      <c r="D917" s="114"/>
      <c r="E917" s="114"/>
      <c r="F917" s="114"/>
      <c r="G917" s="114"/>
      <c r="H917" s="114"/>
      <c r="I917" s="114"/>
      <c r="J917" s="114"/>
      <c r="K917" s="114"/>
      <c r="L917" s="114"/>
      <c r="M917" s="114"/>
      <c r="N917" s="114"/>
      <c r="O917" s="114"/>
      <c r="P917" s="114"/>
      <c r="R917" s="114"/>
      <c r="S917" s="114"/>
      <c r="T917" s="114"/>
      <c r="U917" s="114"/>
      <c r="V917" s="114"/>
      <c r="W917" s="109"/>
      <c r="X917" s="109"/>
      <c r="Y917" s="109"/>
      <c r="Z917" s="109"/>
      <c r="AA917" s="109"/>
    </row>
    <row r="918" ht="15.75" customHeight="1">
      <c r="A918" s="108"/>
      <c r="B918" s="114"/>
      <c r="C918" s="114"/>
      <c r="D918" s="114"/>
      <c r="E918" s="114"/>
      <c r="F918" s="114"/>
      <c r="G918" s="114"/>
      <c r="H918" s="114"/>
      <c r="I918" s="114"/>
      <c r="J918" s="114"/>
      <c r="K918" s="114"/>
      <c r="L918" s="114"/>
      <c r="M918" s="114"/>
      <c r="N918" s="114"/>
      <c r="O918" s="114"/>
      <c r="P918" s="114"/>
      <c r="R918" s="114"/>
      <c r="S918" s="114"/>
      <c r="T918" s="114"/>
      <c r="U918" s="114"/>
      <c r="V918" s="114"/>
      <c r="W918" s="109"/>
      <c r="X918" s="109"/>
      <c r="Y918" s="109"/>
      <c r="Z918" s="109"/>
      <c r="AA918" s="109"/>
    </row>
    <row r="919" ht="15.75" customHeight="1">
      <c r="A919" s="108"/>
      <c r="B919" s="114"/>
      <c r="C919" s="114"/>
      <c r="D919" s="114"/>
      <c r="E919" s="114"/>
      <c r="F919" s="114"/>
      <c r="G919" s="114"/>
      <c r="H919" s="114"/>
      <c r="I919" s="114"/>
      <c r="J919" s="114"/>
      <c r="K919" s="114"/>
      <c r="L919" s="114"/>
      <c r="M919" s="114"/>
      <c r="N919" s="114"/>
      <c r="O919" s="114"/>
      <c r="P919" s="114"/>
      <c r="R919" s="114"/>
      <c r="S919" s="114"/>
      <c r="T919" s="114"/>
      <c r="U919" s="114"/>
      <c r="V919" s="114"/>
      <c r="W919" s="109"/>
      <c r="X919" s="109"/>
      <c r="Y919" s="109"/>
      <c r="Z919" s="109"/>
      <c r="AA919" s="109"/>
    </row>
    <row r="920" ht="15.75" customHeight="1">
      <c r="A920" s="108"/>
      <c r="B920" s="114"/>
      <c r="C920" s="114"/>
      <c r="D920" s="114"/>
      <c r="E920" s="114"/>
      <c r="F920" s="114"/>
      <c r="G920" s="114"/>
      <c r="H920" s="114"/>
      <c r="I920" s="114"/>
      <c r="J920" s="114"/>
      <c r="K920" s="114"/>
      <c r="L920" s="114"/>
      <c r="M920" s="114"/>
      <c r="N920" s="114"/>
      <c r="O920" s="114"/>
      <c r="P920" s="114"/>
      <c r="R920" s="114"/>
      <c r="S920" s="114"/>
      <c r="T920" s="114"/>
      <c r="U920" s="114"/>
      <c r="V920" s="114"/>
      <c r="W920" s="109"/>
      <c r="X920" s="109"/>
      <c r="Y920" s="109"/>
      <c r="Z920" s="109"/>
      <c r="AA920" s="109"/>
    </row>
    <row r="921" ht="15.75" customHeight="1">
      <c r="A921" s="108"/>
      <c r="B921" s="114"/>
      <c r="C921" s="114"/>
      <c r="D921" s="114"/>
      <c r="E921" s="114"/>
      <c r="F921" s="114"/>
      <c r="G921" s="114"/>
      <c r="H921" s="114"/>
      <c r="I921" s="114"/>
      <c r="J921" s="114"/>
      <c r="K921" s="114"/>
      <c r="L921" s="114"/>
      <c r="M921" s="114"/>
      <c r="N921" s="114"/>
      <c r="O921" s="114"/>
      <c r="P921" s="114"/>
      <c r="R921" s="114"/>
      <c r="S921" s="114"/>
      <c r="T921" s="114"/>
      <c r="U921" s="114"/>
      <c r="V921" s="114"/>
      <c r="W921" s="109"/>
      <c r="X921" s="109"/>
      <c r="Y921" s="109"/>
      <c r="Z921" s="109"/>
      <c r="AA921" s="109"/>
    </row>
    <row r="922" ht="15.75" customHeight="1">
      <c r="A922" s="108"/>
      <c r="B922" s="114"/>
      <c r="C922" s="114"/>
      <c r="D922" s="114"/>
      <c r="E922" s="114"/>
      <c r="F922" s="114"/>
      <c r="G922" s="114"/>
      <c r="H922" s="114"/>
      <c r="I922" s="114"/>
      <c r="J922" s="114"/>
      <c r="K922" s="114"/>
      <c r="L922" s="114"/>
      <c r="M922" s="114"/>
      <c r="N922" s="114"/>
      <c r="O922" s="114"/>
      <c r="P922" s="114"/>
      <c r="R922" s="114"/>
      <c r="S922" s="114"/>
      <c r="T922" s="114"/>
      <c r="U922" s="114"/>
      <c r="V922" s="114"/>
      <c r="W922" s="109"/>
      <c r="X922" s="109"/>
      <c r="Y922" s="109"/>
      <c r="Z922" s="109"/>
      <c r="AA922" s="109"/>
    </row>
    <row r="923" ht="15.75" customHeight="1">
      <c r="A923" s="108"/>
      <c r="B923" s="114"/>
      <c r="C923" s="114"/>
      <c r="D923" s="114"/>
      <c r="E923" s="114"/>
      <c r="F923" s="114"/>
      <c r="G923" s="114"/>
      <c r="H923" s="114"/>
      <c r="I923" s="114"/>
      <c r="J923" s="114"/>
      <c r="K923" s="114"/>
      <c r="L923" s="114"/>
      <c r="M923" s="114"/>
      <c r="N923" s="114"/>
      <c r="O923" s="114"/>
      <c r="P923" s="114"/>
      <c r="R923" s="114"/>
      <c r="S923" s="114"/>
      <c r="T923" s="114"/>
      <c r="U923" s="114"/>
      <c r="V923" s="114"/>
      <c r="W923" s="109"/>
      <c r="X923" s="109"/>
      <c r="Y923" s="109"/>
      <c r="Z923" s="109"/>
      <c r="AA923" s="109"/>
    </row>
    <row r="924" ht="15.75" customHeight="1">
      <c r="A924" s="108"/>
      <c r="B924" s="114"/>
      <c r="C924" s="114"/>
      <c r="D924" s="114"/>
      <c r="E924" s="114"/>
      <c r="F924" s="114"/>
      <c r="G924" s="114"/>
      <c r="H924" s="114"/>
      <c r="I924" s="114"/>
      <c r="J924" s="114"/>
      <c r="K924" s="114"/>
      <c r="L924" s="114"/>
      <c r="M924" s="114"/>
      <c r="N924" s="114"/>
      <c r="O924" s="114"/>
      <c r="P924" s="114"/>
      <c r="R924" s="114"/>
      <c r="S924" s="114"/>
      <c r="T924" s="114"/>
      <c r="U924" s="114"/>
      <c r="V924" s="114"/>
      <c r="W924" s="109"/>
      <c r="X924" s="109"/>
      <c r="Y924" s="109"/>
      <c r="Z924" s="109"/>
      <c r="AA924" s="109"/>
    </row>
    <row r="925" ht="15.75" customHeight="1">
      <c r="A925" s="108"/>
      <c r="B925" s="114"/>
      <c r="C925" s="114"/>
      <c r="D925" s="114"/>
      <c r="E925" s="114"/>
      <c r="F925" s="114"/>
      <c r="G925" s="114"/>
      <c r="H925" s="114"/>
      <c r="I925" s="114"/>
      <c r="J925" s="114"/>
      <c r="K925" s="114"/>
      <c r="L925" s="114"/>
      <c r="M925" s="114"/>
      <c r="N925" s="114"/>
      <c r="O925" s="114"/>
      <c r="P925" s="114"/>
      <c r="R925" s="114"/>
      <c r="S925" s="114"/>
      <c r="T925" s="114"/>
      <c r="U925" s="114"/>
      <c r="V925" s="114"/>
      <c r="W925" s="109"/>
      <c r="X925" s="109"/>
      <c r="Y925" s="109"/>
      <c r="Z925" s="109"/>
      <c r="AA925" s="109"/>
    </row>
    <row r="926" ht="15.75" customHeight="1">
      <c r="A926" s="108"/>
      <c r="B926" s="114"/>
      <c r="C926" s="114"/>
      <c r="D926" s="114"/>
      <c r="E926" s="114"/>
      <c r="F926" s="114"/>
      <c r="G926" s="114"/>
      <c r="H926" s="114"/>
      <c r="I926" s="114"/>
      <c r="J926" s="114"/>
      <c r="K926" s="114"/>
      <c r="L926" s="114"/>
      <c r="M926" s="114"/>
      <c r="N926" s="114"/>
      <c r="O926" s="114"/>
      <c r="P926" s="114"/>
      <c r="R926" s="114"/>
      <c r="S926" s="114"/>
      <c r="T926" s="114"/>
      <c r="U926" s="114"/>
      <c r="V926" s="114"/>
      <c r="W926" s="109"/>
      <c r="X926" s="109"/>
      <c r="Y926" s="109"/>
      <c r="Z926" s="109"/>
      <c r="AA926" s="109"/>
    </row>
    <row r="927" ht="15.75" customHeight="1">
      <c r="A927" s="108"/>
      <c r="B927" s="114"/>
      <c r="C927" s="114"/>
      <c r="D927" s="114"/>
      <c r="E927" s="114"/>
      <c r="F927" s="114"/>
      <c r="G927" s="114"/>
      <c r="H927" s="114"/>
      <c r="I927" s="114"/>
      <c r="J927" s="114"/>
      <c r="K927" s="114"/>
      <c r="L927" s="114"/>
      <c r="M927" s="114"/>
      <c r="N927" s="114"/>
      <c r="O927" s="114"/>
      <c r="P927" s="114"/>
      <c r="R927" s="114"/>
      <c r="S927" s="114"/>
      <c r="T927" s="114"/>
      <c r="U927" s="114"/>
      <c r="V927" s="114"/>
      <c r="W927" s="109"/>
      <c r="X927" s="109"/>
      <c r="Y927" s="109"/>
      <c r="Z927" s="109"/>
      <c r="AA927" s="109"/>
    </row>
    <row r="928" ht="15.75" customHeight="1">
      <c r="A928" s="108"/>
      <c r="B928" s="114"/>
      <c r="C928" s="114"/>
      <c r="D928" s="114"/>
      <c r="E928" s="114"/>
      <c r="F928" s="114"/>
      <c r="G928" s="114"/>
      <c r="H928" s="114"/>
      <c r="I928" s="114"/>
      <c r="J928" s="114"/>
      <c r="K928" s="114"/>
      <c r="L928" s="114"/>
      <c r="M928" s="114"/>
      <c r="N928" s="114"/>
      <c r="O928" s="114"/>
      <c r="P928" s="114"/>
      <c r="R928" s="114"/>
      <c r="S928" s="114"/>
      <c r="T928" s="114"/>
      <c r="U928" s="114"/>
      <c r="V928" s="114"/>
      <c r="W928" s="109"/>
      <c r="X928" s="109"/>
      <c r="Y928" s="109"/>
      <c r="Z928" s="109"/>
      <c r="AA928" s="109"/>
    </row>
    <row r="929" ht="15.75" customHeight="1">
      <c r="A929" s="108"/>
      <c r="B929" s="114"/>
      <c r="C929" s="114"/>
      <c r="D929" s="114"/>
      <c r="E929" s="114"/>
      <c r="F929" s="114"/>
      <c r="G929" s="114"/>
      <c r="H929" s="114"/>
      <c r="I929" s="114"/>
      <c r="J929" s="114"/>
      <c r="K929" s="114"/>
      <c r="L929" s="114"/>
      <c r="M929" s="114"/>
      <c r="N929" s="114"/>
      <c r="O929" s="114"/>
      <c r="P929" s="114"/>
      <c r="R929" s="114"/>
      <c r="S929" s="114"/>
      <c r="T929" s="114"/>
      <c r="U929" s="114"/>
      <c r="V929" s="114"/>
      <c r="W929" s="109"/>
      <c r="X929" s="109"/>
      <c r="Y929" s="109"/>
      <c r="Z929" s="109"/>
      <c r="AA929" s="109"/>
    </row>
    <row r="930" ht="15.75" customHeight="1">
      <c r="A930" s="108"/>
      <c r="B930" s="114"/>
      <c r="C930" s="114"/>
      <c r="D930" s="114"/>
      <c r="E930" s="114"/>
      <c r="F930" s="114"/>
      <c r="G930" s="114"/>
      <c r="H930" s="114"/>
      <c r="I930" s="114"/>
      <c r="J930" s="114"/>
      <c r="K930" s="114"/>
      <c r="L930" s="114"/>
      <c r="M930" s="114"/>
      <c r="N930" s="114"/>
      <c r="O930" s="114"/>
      <c r="P930" s="114"/>
      <c r="R930" s="114"/>
      <c r="S930" s="114"/>
      <c r="T930" s="114"/>
      <c r="U930" s="114"/>
      <c r="V930" s="114"/>
      <c r="W930" s="109"/>
      <c r="X930" s="109"/>
      <c r="Y930" s="109"/>
      <c r="Z930" s="109"/>
      <c r="AA930" s="109"/>
    </row>
    <row r="931" ht="15.75" customHeight="1">
      <c r="A931" s="108"/>
      <c r="B931" s="114"/>
      <c r="C931" s="114"/>
      <c r="D931" s="114"/>
      <c r="E931" s="114"/>
      <c r="F931" s="114"/>
      <c r="G931" s="114"/>
      <c r="H931" s="114"/>
      <c r="I931" s="114"/>
      <c r="J931" s="114"/>
      <c r="K931" s="114"/>
      <c r="L931" s="114"/>
      <c r="M931" s="114"/>
      <c r="N931" s="114"/>
      <c r="O931" s="114"/>
      <c r="P931" s="114"/>
      <c r="R931" s="114"/>
      <c r="S931" s="114"/>
      <c r="T931" s="114"/>
      <c r="U931" s="114"/>
      <c r="V931" s="114"/>
      <c r="W931" s="109"/>
      <c r="X931" s="109"/>
      <c r="Y931" s="109"/>
      <c r="Z931" s="109"/>
      <c r="AA931" s="109"/>
    </row>
    <row r="932" ht="15.75" customHeight="1">
      <c r="A932" s="108"/>
      <c r="B932" s="114"/>
      <c r="C932" s="114"/>
      <c r="D932" s="114"/>
      <c r="E932" s="114"/>
      <c r="F932" s="114"/>
      <c r="G932" s="114"/>
      <c r="H932" s="114"/>
      <c r="I932" s="114"/>
      <c r="J932" s="114"/>
      <c r="K932" s="114"/>
      <c r="L932" s="114"/>
      <c r="M932" s="114"/>
      <c r="N932" s="114"/>
      <c r="O932" s="114"/>
      <c r="P932" s="114"/>
      <c r="R932" s="114"/>
      <c r="S932" s="114"/>
      <c r="T932" s="114"/>
      <c r="U932" s="114"/>
      <c r="V932" s="114"/>
      <c r="W932" s="109"/>
      <c r="X932" s="109"/>
      <c r="Y932" s="109"/>
      <c r="Z932" s="109"/>
      <c r="AA932" s="109"/>
    </row>
    <row r="933" ht="15.75" customHeight="1">
      <c r="A933" s="108"/>
      <c r="B933" s="114"/>
      <c r="C933" s="114"/>
      <c r="D933" s="114"/>
      <c r="E933" s="114"/>
      <c r="F933" s="114"/>
      <c r="G933" s="114"/>
      <c r="H933" s="114"/>
      <c r="I933" s="114"/>
      <c r="J933" s="114"/>
      <c r="K933" s="114"/>
      <c r="L933" s="114"/>
      <c r="M933" s="114"/>
      <c r="N933" s="114"/>
      <c r="O933" s="114"/>
      <c r="P933" s="114"/>
      <c r="R933" s="114"/>
      <c r="S933" s="114"/>
      <c r="T933" s="114"/>
      <c r="U933" s="114"/>
      <c r="V933" s="114"/>
      <c r="W933" s="109"/>
      <c r="X933" s="109"/>
      <c r="Y933" s="109"/>
      <c r="Z933" s="109"/>
      <c r="AA933" s="109"/>
    </row>
    <row r="934" ht="15.75" customHeight="1">
      <c r="A934" s="108"/>
      <c r="B934" s="114"/>
      <c r="C934" s="114"/>
      <c r="D934" s="114"/>
      <c r="E934" s="114"/>
      <c r="F934" s="114"/>
      <c r="G934" s="114"/>
      <c r="H934" s="114"/>
      <c r="I934" s="114"/>
      <c r="J934" s="114"/>
      <c r="K934" s="114"/>
      <c r="L934" s="114"/>
      <c r="M934" s="114"/>
      <c r="N934" s="114"/>
      <c r="O934" s="114"/>
      <c r="P934" s="114"/>
      <c r="R934" s="114"/>
      <c r="S934" s="114"/>
      <c r="T934" s="114"/>
      <c r="U934" s="114"/>
      <c r="V934" s="114"/>
      <c r="W934" s="109"/>
      <c r="X934" s="109"/>
      <c r="Y934" s="109"/>
      <c r="Z934" s="109"/>
      <c r="AA934" s="109"/>
    </row>
    <row r="935" ht="15.75" customHeight="1">
      <c r="A935" s="108"/>
      <c r="B935" s="114"/>
      <c r="C935" s="114"/>
      <c r="D935" s="114"/>
      <c r="E935" s="114"/>
      <c r="F935" s="114"/>
      <c r="G935" s="114"/>
      <c r="H935" s="114"/>
      <c r="I935" s="114"/>
      <c r="J935" s="114"/>
      <c r="K935" s="114"/>
      <c r="L935" s="114"/>
      <c r="M935" s="114"/>
      <c r="N935" s="114"/>
      <c r="O935" s="114"/>
      <c r="P935" s="114"/>
      <c r="R935" s="114"/>
      <c r="S935" s="114"/>
      <c r="T935" s="114"/>
      <c r="U935" s="114"/>
      <c r="V935" s="114"/>
      <c r="W935" s="109"/>
      <c r="X935" s="109"/>
      <c r="Y935" s="109"/>
      <c r="Z935" s="109"/>
      <c r="AA935" s="109"/>
    </row>
    <row r="936" ht="15.75" customHeight="1">
      <c r="A936" s="108"/>
      <c r="B936" s="114"/>
      <c r="C936" s="114"/>
      <c r="D936" s="114"/>
      <c r="E936" s="114"/>
      <c r="F936" s="114"/>
      <c r="G936" s="114"/>
      <c r="H936" s="114"/>
      <c r="I936" s="114"/>
      <c r="J936" s="114"/>
      <c r="K936" s="114"/>
      <c r="L936" s="114"/>
      <c r="M936" s="114"/>
      <c r="N936" s="114"/>
      <c r="O936" s="114"/>
      <c r="P936" s="114"/>
      <c r="R936" s="114"/>
      <c r="S936" s="114"/>
      <c r="T936" s="114"/>
      <c r="U936" s="114"/>
      <c r="V936" s="114"/>
      <c r="W936" s="109"/>
      <c r="X936" s="109"/>
      <c r="Y936" s="109"/>
      <c r="Z936" s="109"/>
      <c r="AA936" s="109"/>
    </row>
    <row r="937" ht="15.75" customHeight="1">
      <c r="A937" s="108"/>
      <c r="B937" s="114"/>
      <c r="C937" s="114"/>
      <c r="D937" s="114"/>
      <c r="E937" s="114"/>
      <c r="F937" s="114"/>
      <c r="G937" s="114"/>
      <c r="H937" s="114"/>
      <c r="I937" s="114"/>
      <c r="J937" s="114"/>
      <c r="K937" s="114"/>
      <c r="L937" s="114"/>
      <c r="M937" s="114"/>
      <c r="N937" s="114"/>
      <c r="O937" s="114"/>
      <c r="P937" s="114"/>
      <c r="R937" s="114"/>
      <c r="S937" s="114"/>
      <c r="T937" s="114"/>
      <c r="U937" s="114"/>
      <c r="V937" s="114"/>
      <c r="W937" s="109"/>
      <c r="X937" s="109"/>
      <c r="Y937" s="109"/>
      <c r="Z937" s="109"/>
      <c r="AA937" s="109"/>
    </row>
    <row r="938" ht="15.75" customHeight="1">
      <c r="A938" s="108"/>
      <c r="B938" s="114"/>
      <c r="C938" s="114"/>
      <c r="D938" s="114"/>
      <c r="E938" s="114"/>
      <c r="F938" s="114"/>
      <c r="G938" s="114"/>
      <c r="H938" s="114"/>
      <c r="I938" s="114"/>
      <c r="J938" s="114"/>
      <c r="K938" s="114"/>
      <c r="L938" s="114"/>
      <c r="M938" s="114"/>
      <c r="N938" s="114"/>
      <c r="O938" s="114"/>
      <c r="P938" s="114"/>
      <c r="R938" s="114"/>
      <c r="S938" s="114"/>
      <c r="T938" s="114"/>
      <c r="U938" s="114"/>
      <c r="V938" s="114"/>
      <c r="W938" s="109"/>
      <c r="X938" s="109"/>
      <c r="Y938" s="109"/>
      <c r="Z938" s="109"/>
      <c r="AA938" s="109"/>
    </row>
    <row r="939" ht="15.75" customHeight="1">
      <c r="A939" s="108"/>
      <c r="B939" s="114"/>
      <c r="C939" s="114"/>
      <c r="D939" s="114"/>
      <c r="E939" s="114"/>
      <c r="F939" s="114"/>
      <c r="G939" s="114"/>
      <c r="H939" s="114"/>
      <c r="I939" s="114"/>
      <c r="J939" s="114"/>
      <c r="K939" s="114"/>
      <c r="L939" s="114"/>
      <c r="M939" s="114"/>
      <c r="N939" s="114"/>
      <c r="O939" s="114"/>
      <c r="P939" s="114"/>
      <c r="R939" s="114"/>
      <c r="S939" s="114"/>
      <c r="T939" s="114"/>
      <c r="U939" s="114"/>
      <c r="V939" s="114"/>
      <c r="W939" s="109"/>
      <c r="X939" s="109"/>
      <c r="Y939" s="109"/>
      <c r="Z939" s="109"/>
      <c r="AA939" s="109"/>
    </row>
    <row r="940" ht="15.75" customHeight="1">
      <c r="A940" s="108"/>
      <c r="B940" s="114"/>
      <c r="C940" s="114"/>
      <c r="D940" s="114"/>
      <c r="E940" s="114"/>
      <c r="F940" s="114"/>
      <c r="G940" s="114"/>
      <c r="H940" s="114"/>
      <c r="I940" s="114"/>
      <c r="J940" s="114"/>
      <c r="K940" s="114"/>
      <c r="L940" s="114"/>
      <c r="M940" s="114"/>
      <c r="N940" s="114"/>
      <c r="O940" s="114"/>
      <c r="P940" s="114"/>
      <c r="R940" s="114"/>
      <c r="S940" s="114"/>
      <c r="T940" s="114"/>
      <c r="U940" s="114"/>
      <c r="V940" s="114"/>
      <c r="W940" s="109"/>
      <c r="X940" s="109"/>
      <c r="Y940" s="109"/>
      <c r="Z940" s="109"/>
      <c r="AA940" s="109"/>
    </row>
    <row r="941" ht="15.75" customHeight="1">
      <c r="A941" s="108"/>
      <c r="B941" s="114"/>
      <c r="C941" s="114"/>
      <c r="D941" s="114"/>
      <c r="E941" s="114"/>
      <c r="F941" s="114"/>
      <c r="G941" s="114"/>
      <c r="H941" s="114"/>
      <c r="I941" s="114"/>
      <c r="J941" s="114"/>
      <c r="K941" s="114"/>
      <c r="L941" s="114"/>
      <c r="M941" s="114"/>
      <c r="N941" s="114"/>
      <c r="O941" s="114"/>
      <c r="P941" s="114"/>
      <c r="R941" s="114"/>
      <c r="S941" s="114"/>
      <c r="T941" s="114"/>
      <c r="U941" s="114"/>
      <c r="V941" s="114"/>
      <c r="W941" s="109"/>
      <c r="X941" s="109"/>
      <c r="Y941" s="109"/>
      <c r="Z941" s="109"/>
      <c r="AA941" s="109"/>
    </row>
    <row r="942" ht="15.75" customHeight="1">
      <c r="A942" s="108"/>
      <c r="B942" s="114"/>
      <c r="C942" s="114"/>
      <c r="D942" s="114"/>
      <c r="E942" s="114"/>
      <c r="F942" s="114"/>
      <c r="G942" s="114"/>
      <c r="H942" s="114"/>
      <c r="I942" s="114"/>
      <c r="J942" s="114"/>
      <c r="K942" s="114"/>
      <c r="L942" s="114"/>
      <c r="M942" s="114"/>
      <c r="N942" s="114"/>
      <c r="O942" s="114"/>
      <c r="P942" s="114"/>
      <c r="R942" s="114"/>
      <c r="S942" s="114"/>
      <c r="T942" s="114"/>
      <c r="U942" s="114"/>
      <c r="V942" s="114"/>
      <c r="W942" s="109"/>
      <c r="X942" s="109"/>
      <c r="Y942" s="109"/>
      <c r="Z942" s="109"/>
      <c r="AA942" s="109"/>
    </row>
    <row r="943" ht="15.75" customHeight="1">
      <c r="A943" s="108"/>
      <c r="B943" s="114"/>
      <c r="C943" s="114"/>
      <c r="D943" s="114"/>
      <c r="E943" s="114"/>
      <c r="F943" s="114"/>
      <c r="G943" s="114"/>
      <c r="H943" s="114"/>
      <c r="I943" s="114"/>
      <c r="J943" s="114"/>
      <c r="K943" s="114"/>
      <c r="L943" s="114"/>
      <c r="M943" s="114"/>
      <c r="N943" s="114"/>
      <c r="O943" s="114"/>
      <c r="P943" s="114"/>
      <c r="R943" s="114"/>
      <c r="S943" s="114"/>
      <c r="T943" s="114"/>
      <c r="U943" s="114"/>
      <c r="V943" s="114"/>
      <c r="W943" s="109"/>
      <c r="X943" s="109"/>
      <c r="Y943" s="109"/>
      <c r="Z943" s="109"/>
      <c r="AA943" s="109"/>
    </row>
    <row r="944" ht="15.75" customHeight="1">
      <c r="A944" s="108"/>
      <c r="B944" s="114"/>
      <c r="C944" s="114"/>
      <c r="D944" s="114"/>
      <c r="E944" s="114"/>
      <c r="F944" s="114"/>
      <c r="G944" s="114"/>
      <c r="H944" s="114"/>
      <c r="I944" s="114"/>
      <c r="J944" s="114"/>
      <c r="K944" s="114"/>
      <c r="L944" s="114"/>
      <c r="M944" s="114"/>
      <c r="N944" s="114"/>
      <c r="O944" s="114"/>
      <c r="P944" s="114"/>
      <c r="R944" s="114"/>
      <c r="S944" s="114"/>
      <c r="T944" s="114"/>
      <c r="U944" s="114"/>
      <c r="V944" s="114"/>
      <c r="W944" s="109"/>
      <c r="X944" s="109"/>
      <c r="Y944" s="109"/>
      <c r="Z944" s="109"/>
      <c r="AA944" s="109"/>
    </row>
    <row r="945" ht="15.75" customHeight="1">
      <c r="A945" s="108"/>
      <c r="B945" s="114"/>
      <c r="C945" s="114"/>
      <c r="D945" s="114"/>
      <c r="E945" s="114"/>
      <c r="F945" s="114"/>
      <c r="G945" s="114"/>
      <c r="H945" s="114"/>
      <c r="I945" s="114"/>
      <c r="J945" s="114"/>
      <c r="K945" s="114"/>
      <c r="L945" s="114"/>
      <c r="M945" s="114"/>
      <c r="N945" s="114"/>
      <c r="O945" s="114"/>
      <c r="P945" s="114"/>
      <c r="R945" s="114"/>
      <c r="S945" s="114"/>
      <c r="T945" s="114"/>
      <c r="U945" s="114"/>
      <c r="V945" s="114"/>
      <c r="W945" s="109"/>
      <c r="X945" s="109"/>
      <c r="Y945" s="109"/>
      <c r="Z945" s="109"/>
      <c r="AA945" s="109"/>
    </row>
    <row r="946" ht="15.75" customHeight="1">
      <c r="A946" s="108"/>
      <c r="B946" s="114"/>
      <c r="C946" s="114"/>
      <c r="D946" s="114"/>
      <c r="E946" s="114"/>
      <c r="F946" s="114"/>
      <c r="G946" s="114"/>
      <c r="H946" s="114"/>
      <c r="I946" s="114"/>
      <c r="J946" s="114"/>
      <c r="K946" s="114"/>
      <c r="L946" s="114"/>
      <c r="M946" s="114"/>
      <c r="N946" s="114"/>
      <c r="O946" s="114"/>
      <c r="P946" s="114"/>
      <c r="R946" s="114"/>
      <c r="S946" s="114"/>
      <c r="T946" s="114"/>
      <c r="U946" s="114"/>
      <c r="V946" s="114"/>
      <c r="W946" s="109"/>
      <c r="X946" s="109"/>
      <c r="Y946" s="109"/>
      <c r="Z946" s="109"/>
      <c r="AA946" s="109"/>
    </row>
    <row r="947" ht="15.75" customHeight="1">
      <c r="A947" s="108"/>
      <c r="B947" s="114"/>
      <c r="C947" s="114"/>
      <c r="D947" s="114"/>
      <c r="E947" s="114"/>
      <c r="F947" s="114"/>
      <c r="G947" s="114"/>
      <c r="H947" s="114"/>
      <c r="I947" s="114"/>
      <c r="J947" s="114"/>
      <c r="K947" s="114"/>
      <c r="L947" s="114"/>
      <c r="M947" s="114"/>
      <c r="N947" s="114"/>
      <c r="O947" s="114"/>
      <c r="P947" s="114"/>
      <c r="R947" s="114"/>
      <c r="S947" s="114"/>
      <c r="T947" s="114"/>
      <c r="U947" s="114"/>
      <c r="V947" s="114"/>
      <c r="W947" s="109"/>
      <c r="X947" s="109"/>
      <c r="Y947" s="109"/>
      <c r="Z947" s="109"/>
      <c r="AA947" s="109"/>
    </row>
    <row r="948" ht="15.75" customHeight="1">
      <c r="A948" s="108"/>
      <c r="B948" s="114"/>
      <c r="C948" s="114"/>
      <c r="D948" s="114"/>
      <c r="E948" s="114"/>
      <c r="F948" s="114"/>
      <c r="G948" s="114"/>
      <c r="H948" s="114"/>
      <c r="I948" s="114"/>
      <c r="J948" s="114"/>
      <c r="K948" s="114"/>
      <c r="L948" s="114"/>
      <c r="M948" s="114"/>
      <c r="N948" s="114"/>
      <c r="O948" s="114"/>
      <c r="P948" s="114"/>
      <c r="R948" s="114"/>
      <c r="S948" s="114"/>
      <c r="T948" s="114"/>
      <c r="U948" s="114"/>
      <c r="V948" s="114"/>
      <c r="W948" s="109"/>
      <c r="X948" s="109"/>
      <c r="Y948" s="109"/>
      <c r="Z948" s="109"/>
      <c r="AA948" s="109"/>
    </row>
    <row r="949" ht="15.75" customHeight="1">
      <c r="A949" s="108"/>
      <c r="B949" s="114"/>
      <c r="C949" s="114"/>
      <c r="D949" s="114"/>
      <c r="E949" s="114"/>
      <c r="F949" s="114"/>
      <c r="G949" s="114"/>
      <c r="H949" s="114"/>
      <c r="I949" s="114"/>
      <c r="J949" s="114"/>
      <c r="K949" s="114"/>
      <c r="L949" s="114"/>
      <c r="M949" s="114"/>
      <c r="N949" s="114"/>
      <c r="O949" s="114"/>
      <c r="P949" s="114"/>
      <c r="R949" s="114"/>
      <c r="S949" s="114"/>
      <c r="T949" s="114"/>
      <c r="U949" s="114"/>
      <c r="V949" s="114"/>
      <c r="W949" s="109"/>
      <c r="X949" s="109"/>
      <c r="Y949" s="109"/>
      <c r="Z949" s="109"/>
      <c r="AA949" s="109"/>
    </row>
    <row r="950" ht="15.75" customHeight="1">
      <c r="A950" s="108"/>
      <c r="B950" s="114"/>
      <c r="C950" s="114"/>
      <c r="D950" s="114"/>
      <c r="E950" s="114"/>
      <c r="F950" s="114"/>
      <c r="G950" s="114"/>
      <c r="H950" s="114"/>
      <c r="I950" s="114"/>
      <c r="J950" s="114"/>
      <c r="K950" s="114"/>
      <c r="L950" s="114"/>
      <c r="M950" s="114"/>
      <c r="N950" s="114"/>
      <c r="O950" s="114"/>
      <c r="P950" s="114"/>
      <c r="R950" s="114"/>
      <c r="S950" s="114"/>
      <c r="T950" s="114"/>
      <c r="U950" s="114"/>
      <c r="V950" s="114"/>
      <c r="W950" s="109"/>
      <c r="X950" s="109"/>
      <c r="Y950" s="109"/>
      <c r="Z950" s="109"/>
      <c r="AA950" s="109"/>
    </row>
    <row r="951" ht="15.75" customHeight="1">
      <c r="A951" s="108"/>
      <c r="B951" s="114"/>
      <c r="C951" s="114"/>
      <c r="D951" s="114"/>
      <c r="E951" s="114"/>
      <c r="F951" s="114"/>
      <c r="G951" s="114"/>
      <c r="H951" s="114"/>
      <c r="I951" s="114"/>
      <c r="J951" s="114"/>
      <c r="K951" s="114"/>
      <c r="L951" s="114"/>
      <c r="M951" s="114"/>
      <c r="N951" s="114"/>
      <c r="O951" s="114"/>
      <c r="P951" s="114"/>
      <c r="R951" s="114"/>
      <c r="S951" s="114"/>
      <c r="T951" s="114"/>
      <c r="U951" s="114"/>
      <c r="V951" s="114"/>
      <c r="W951" s="109"/>
      <c r="X951" s="109"/>
      <c r="Y951" s="109"/>
      <c r="Z951" s="109"/>
      <c r="AA951" s="109"/>
    </row>
    <row r="952" ht="15.75" customHeight="1">
      <c r="A952" s="108"/>
      <c r="B952" s="114"/>
      <c r="C952" s="114"/>
      <c r="D952" s="114"/>
      <c r="E952" s="114"/>
      <c r="F952" s="114"/>
      <c r="G952" s="114"/>
      <c r="H952" s="114"/>
      <c r="I952" s="114"/>
      <c r="J952" s="114"/>
      <c r="K952" s="114"/>
      <c r="L952" s="114"/>
      <c r="M952" s="114"/>
      <c r="N952" s="114"/>
      <c r="O952" s="114"/>
      <c r="P952" s="114"/>
      <c r="R952" s="114"/>
      <c r="S952" s="114"/>
      <c r="T952" s="114"/>
      <c r="U952" s="114"/>
      <c r="V952" s="114"/>
      <c r="W952" s="109"/>
      <c r="X952" s="109"/>
      <c r="Y952" s="109"/>
      <c r="Z952" s="109"/>
      <c r="AA952" s="109"/>
    </row>
    <row r="953" ht="15.75" customHeight="1">
      <c r="A953" s="108"/>
      <c r="B953" s="114"/>
      <c r="C953" s="114"/>
      <c r="D953" s="114"/>
      <c r="E953" s="114"/>
      <c r="F953" s="114"/>
      <c r="G953" s="114"/>
      <c r="H953" s="114"/>
      <c r="I953" s="114"/>
      <c r="J953" s="114"/>
      <c r="K953" s="114"/>
      <c r="L953" s="114"/>
      <c r="M953" s="114"/>
      <c r="N953" s="114"/>
      <c r="O953" s="114"/>
      <c r="P953" s="114"/>
      <c r="R953" s="114"/>
      <c r="S953" s="114"/>
      <c r="T953" s="114"/>
      <c r="U953" s="114"/>
      <c r="V953" s="114"/>
      <c r="W953" s="109"/>
      <c r="X953" s="109"/>
      <c r="Y953" s="109"/>
      <c r="Z953" s="109"/>
      <c r="AA953" s="109"/>
    </row>
    <row r="954" ht="15.75" customHeight="1">
      <c r="A954" s="108"/>
      <c r="B954" s="114"/>
      <c r="C954" s="114"/>
      <c r="D954" s="114"/>
      <c r="E954" s="114"/>
      <c r="F954" s="114"/>
      <c r="G954" s="114"/>
      <c r="H954" s="114"/>
      <c r="I954" s="114"/>
      <c r="J954" s="114"/>
      <c r="K954" s="114"/>
      <c r="L954" s="114"/>
      <c r="M954" s="114"/>
      <c r="N954" s="114"/>
      <c r="O954" s="114"/>
      <c r="P954" s="114"/>
      <c r="R954" s="114"/>
      <c r="S954" s="114"/>
      <c r="T954" s="114"/>
      <c r="U954" s="114"/>
      <c r="V954" s="114"/>
      <c r="W954" s="109"/>
      <c r="X954" s="109"/>
      <c r="Y954" s="109"/>
      <c r="Z954" s="109"/>
      <c r="AA954" s="109"/>
    </row>
    <row r="955" ht="15.75" customHeight="1">
      <c r="A955" s="108"/>
      <c r="B955" s="114"/>
      <c r="C955" s="114"/>
      <c r="D955" s="114"/>
      <c r="E955" s="114"/>
      <c r="F955" s="114"/>
      <c r="G955" s="114"/>
      <c r="H955" s="114"/>
      <c r="I955" s="114"/>
      <c r="J955" s="114"/>
      <c r="K955" s="114"/>
      <c r="L955" s="114"/>
      <c r="M955" s="114"/>
      <c r="N955" s="114"/>
      <c r="O955" s="114"/>
      <c r="P955" s="114"/>
      <c r="R955" s="114"/>
      <c r="S955" s="114"/>
      <c r="T955" s="114"/>
      <c r="U955" s="114"/>
      <c r="V955" s="114"/>
      <c r="W955" s="109"/>
      <c r="X955" s="109"/>
      <c r="Y955" s="109"/>
      <c r="Z955" s="109"/>
      <c r="AA955" s="109"/>
    </row>
    <row r="956" ht="15.75" customHeight="1">
      <c r="A956" s="108"/>
      <c r="B956" s="114"/>
      <c r="C956" s="114"/>
      <c r="D956" s="114"/>
      <c r="E956" s="114"/>
      <c r="F956" s="114"/>
      <c r="G956" s="114"/>
      <c r="H956" s="114"/>
      <c r="I956" s="114"/>
      <c r="J956" s="114"/>
      <c r="K956" s="114"/>
      <c r="L956" s="114"/>
      <c r="M956" s="114"/>
      <c r="N956" s="114"/>
      <c r="O956" s="114"/>
      <c r="P956" s="114"/>
      <c r="R956" s="114"/>
      <c r="S956" s="114"/>
      <c r="T956" s="114"/>
      <c r="U956" s="114"/>
      <c r="V956" s="114"/>
      <c r="W956" s="109"/>
      <c r="X956" s="109"/>
      <c r="Y956" s="109"/>
      <c r="Z956" s="109"/>
      <c r="AA956" s="109"/>
    </row>
    <row r="957" ht="15.75" customHeight="1">
      <c r="A957" s="108"/>
      <c r="B957" s="114"/>
      <c r="C957" s="114"/>
      <c r="D957" s="114"/>
      <c r="E957" s="114"/>
      <c r="F957" s="114"/>
      <c r="G957" s="114"/>
      <c r="H957" s="114"/>
      <c r="I957" s="114"/>
      <c r="J957" s="114"/>
      <c r="K957" s="114"/>
      <c r="L957" s="114"/>
      <c r="M957" s="114"/>
      <c r="N957" s="114"/>
      <c r="O957" s="114"/>
      <c r="P957" s="114"/>
      <c r="R957" s="114"/>
      <c r="S957" s="114"/>
      <c r="T957" s="114"/>
      <c r="U957" s="114"/>
      <c r="V957" s="114"/>
      <c r="W957" s="109"/>
      <c r="X957" s="109"/>
      <c r="Y957" s="109"/>
      <c r="Z957" s="109"/>
      <c r="AA957" s="109"/>
    </row>
    <row r="958" ht="15.75" customHeight="1">
      <c r="A958" s="108"/>
      <c r="B958" s="114"/>
      <c r="C958" s="114"/>
      <c r="D958" s="114"/>
      <c r="E958" s="114"/>
      <c r="F958" s="114"/>
      <c r="G958" s="114"/>
      <c r="H958" s="114"/>
      <c r="I958" s="114"/>
      <c r="J958" s="114"/>
      <c r="K958" s="114"/>
      <c r="L958" s="114"/>
      <c r="M958" s="114"/>
      <c r="N958" s="114"/>
      <c r="O958" s="114"/>
      <c r="P958" s="114"/>
      <c r="R958" s="114"/>
      <c r="S958" s="114"/>
      <c r="T958" s="114"/>
      <c r="U958" s="114"/>
      <c r="V958" s="114"/>
      <c r="W958" s="109"/>
      <c r="X958" s="109"/>
      <c r="Y958" s="109"/>
      <c r="Z958" s="109"/>
      <c r="AA958" s="109"/>
    </row>
    <row r="959" ht="15.75" customHeight="1">
      <c r="A959" s="108"/>
      <c r="B959" s="114"/>
      <c r="C959" s="114"/>
      <c r="D959" s="114"/>
      <c r="E959" s="114"/>
      <c r="F959" s="114"/>
      <c r="G959" s="114"/>
      <c r="H959" s="114"/>
      <c r="I959" s="114"/>
      <c r="J959" s="114"/>
      <c r="K959" s="114"/>
      <c r="L959" s="114"/>
      <c r="M959" s="114"/>
      <c r="N959" s="114"/>
      <c r="O959" s="114"/>
      <c r="P959" s="114"/>
      <c r="R959" s="114"/>
      <c r="S959" s="114"/>
      <c r="T959" s="114"/>
      <c r="U959" s="114"/>
      <c r="V959" s="114"/>
      <c r="W959" s="109"/>
      <c r="X959" s="109"/>
      <c r="Y959" s="109"/>
      <c r="Z959" s="109"/>
      <c r="AA959" s="109"/>
    </row>
    <row r="960" ht="15.75" customHeight="1">
      <c r="A960" s="108"/>
      <c r="B960" s="114"/>
      <c r="C960" s="114"/>
      <c r="D960" s="114"/>
      <c r="E960" s="114"/>
      <c r="F960" s="114"/>
      <c r="G960" s="114"/>
      <c r="H960" s="114"/>
      <c r="I960" s="114"/>
      <c r="J960" s="114"/>
      <c r="K960" s="114"/>
      <c r="L960" s="114"/>
      <c r="M960" s="114"/>
      <c r="N960" s="114"/>
      <c r="O960" s="114"/>
      <c r="P960" s="114"/>
      <c r="R960" s="114"/>
      <c r="S960" s="114"/>
      <c r="T960" s="114"/>
      <c r="U960" s="114"/>
      <c r="V960" s="114"/>
      <c r="W960" s="109"/>
      <c r="X960" s="109"/>
      <c r="Y960" s="109"/>
      <c r="Z960" s="109"/>
      <c r="AA960" s="109"/>
    </row>
    <row r="961" ht="15.75" customHeight="1">
      <c r="A961" s="108"/>
      <c r="B961" s="114"/>
      <c r="C961" s="114"/>
      <c r="D961" s="114"/>
      <c r="E961" s="114"/>
      <c r="F961" s="114"/>
      <c r="G961" s="114"/>
      <c r="H961" s="114"/>
      <c r="I961" s="114"/>
      <c r="J961" s="114"/>
      <c r="K961" s="114"/>
      <c r="L961" s="114"/>
      <c r="M961" s="114"/>
      <c r="N961" s="114"/>
      <c r="O961" s="114"/>
      <c r="P961" s="114"/>
      <c r="R961" s="114"/>
      <c r="S961" s="114"/>
      <c r="T961" s="114"/>
      <c r="U961" s="114"/>
      <c r="V961" s="114"/>
      <c r="W961" s="109"/>
      <c r="X961" s="109"/>
      <c r="Y961" s="109"/>
      <c r="Z961" s="109"/>
      <c r="AA961" s="109"/>
    </row>
    <row r="962" ht="15.75" customHeight="1">
      <c r="A962" s="108"/>
      <c r="B962" s="114"/>
      <c r="C962" s="114"/>
      <c r="D962" s="114"/>
      <c r="E962" s="114"/>
      <c r="F962" s="114"/>
      <c r="G962" s="114"/>
      <c r="H962" s="114"/>
      <c r="I962" s="114"/>
      <c r="J962" s="114"/>
      <c r="K962" s="114"/>
      <c r="L962" s="114"/>
      <c r="M962" s="114"/>
      <c r="N962" s="114"/>
      <c r="O962" s="114"/>
      <c r="P962" s="114"/>
      <c r="R962" s="114"/>
      <c r="S962" s="114"/>
      <c r="T962" s="114"/>
      <c r="U962" s="114"/>
      <c r="V962" s="114"/>
      <c r="W962" s="109"/>
      <c r="X962" s="109"/>
      <c r="Y962" s="109"/>
      <c r="Z962" s="109"/>
      <c r="AA962" s="109"/>
    </row>
    <row r="963" ht="15.75" customHeight="1">
      <c r="A963" s="108"/>
      <c r="B963" s="114"/>
      <c r="C963" s="114"/>
      <c r="D963" s="114"/>
      <c r="E963" s="114"/>
      <c r="F963" s="114"/>
      <c r="G963" s="114"/>
      <c r="H963" s="114"/>
      <c r="I963" s="114"/>
      <c r="J963" s="114"/>
      <c r="K963" s="114"/>
      <c r="L963" s="114"/>
      <c r="M963" s="114"/>
      <c r="N963" s="114"/>
      <c r="O963" s="114"/>
      <c r="P963" s="114"/>
      <c r="R963" s="114"/>
      <c r="S963" s="114"/>
      <c r="T963" s="114"/>
      <c r="U963" s="114"/>
      <c r="V963" s="114"/>
      <c r="W963" s="109"/>
      <c r="X963" s="109"/>
      <c r="Y963" s="109"/>
      <c r="Z963" s="109"/>
      <c r="AA963" s="109"/>
    </row>
    <row r="964" ht="15.75" customHeight="1">
      <c r="A964" s="108"/>
      <c r="B964" s="114"/>
      <c r="C964" s="114"/>
      <c r="D964" s="114"/>
      <c r="E964" s="114"/>
      <c r="F964" s="114"/>
      <c r="G964" s="114"/>
      <c r="H964" s="114"/>
      <c r="I964" s="114"/>
      <c r="J964" s="114"/>
      <c r="K964" s="114"/>
      <c r="L964" s="114"/>
      <c r="M964" s="114"/>
      <c r="N964" s="114"/>
      <c r="O964" s="114"/>
      <c r="P964" s="114"/>
      <c r="R964" s="114"/>
      <c r="S964" s="114"/>
      <c r="T964" s="114"/>
      <c r="U964" s="114"/>
      <c r="V964" s="114"/>
      <c r="W964" s="109"/>
      <c r="X964" s="109"/>
      <c r="Y964" s="109"/>
      <c r="Z964" s="109"/>
      <c r="AA964" s="109"/>
    </row>
    <row r="965" ht="15.75" customHeight="1">
      <c r="A965" s="108"/>
      <c r="B965" s="114"/>
      <c r="C965" s="114"/>
      <c r="D965" s="114"/>
      <c r="E965" s="114"/>
      <c r="F965" s="114"/>
      <c r="G965" s="114"/>
      <c r="H965" s="114"/>
      <c r="I965" s="114"/>
      <c r="J965" s="114"/>
      <c r="K965" s="114"/>
      <c r="L965" s="114"/>
      <c r="M965" s="114"/>
      <c r="N965" s="114"/>
      <c r="O965" s="114"/>
      <c r="P965" s="114"/>
      <c r="R965" s="114"/>
      <c r="S965" s="114"/>
      <c r="T965" s="114"/>
      <c r="U965" s="114"/>
      <c r="V965" s="114"/>
      <c r="W965" s="109"/>
      <c r="X965" s="109"/>
      <c r="Y965" s="109"/>
      <c r="Z965" s="109"/>
      <c r="AA965" s="109"/>
    </row>
    <row r="966" ht="15.75" customHeight="1">
      <c r="A966" s="108"/>
      <c r="B966" s="114"/>
      <c r="C966" s="114"/>
      <c r="D966" s="114"/>
      <c r="E966" s="114"/>
      <c r="F966" s="114"/>
      <c r="G966" s="114"/>
      <c r="H966" s="114"/>
      <c r="I966" s="114"/>
      <c r="J966" s="114"/>
      <c r="K966" s="114"/>
      <c r="L966" s="114"/>
      <c r="M966" s="114"/>
      <c r="N966" s="114"/>
      <c r="O966" s="114"/>
      <c r="P966" s="114"/>
      <c r="R966" s="114"/>
      <c r="S966" s="114"/>
      <c r="T966" s="114"/>
      <c r="U966" s="114"/>
      <c r="V966" s="114"/>
      <c r="W966" s="109"/>
      <c r="X966" s="109"/>
      <c r="Y966" s="109"/>
      <c r="Z966" s="109"/>
      <c r="AA966" s="109"/>
    </row>
    <row r="967" ht="15.75" customHeight="1">
      <c r="A967" s="108"/>
      <c r="B967" s="114"/>
      <c r="C967" s="114"/>
      <c r="D967" s="114"/>
      <c r="E967" s="114"/>
      <c r="F967" s="114"/>
      <c r="G967" s="114"/>
      <c r="H967" s="114"/>
      <c r="I967" s="114"/>
      <c r="J967" s="114"/>
      <c r="K967" s="114"/>
      <c r="L967" s="114"/>
      <c r="M967" s="114"/>
      <c r="N967" s="114"/>
      <c r="O967" s="114"/>
      <c r="P967" s="114"/>
      <c r="R967" s="114"/>
      <c r="S967" s="114"/>
      <c r="T967" s="114"/>
      <c r="U967" s="114"/>
      <c r="V967" s="114"/>
      <c r="W967" s="109"/>
      <c r="X967" s="109"/>
      <c r="Y967" s="109"/>
      <c r="Z967" s="109"/>
      <c r="AA967" s="109"/>
    </row>
    <row r="968" ht="15.75" customHeight="1">
      <c r="A968" s="108"/>
      <c r="B968" s="114"/>
      <c r="C968" s="114"/>
      <c r="D968" s="114"/>
      <c r="E968" s="114"/>
      <c r="F968" s="114"/>
      <c r="G968" s="114"/>
      <c r="H968" s="114"/>
      <c r="I968" s="114"/>
      <c r="J968" s="114"/>
      <c r="K968" s="114"/>
      <c r="L968" s="114"/>
      <c r="M968" s="114"/>
      <c r="N968" s="114"/>
      <c r="O968" s="114"/>
      <c r="P968" s="114"/>
      <c r="R968" s="114"/>
      <c r="S968" s="114"/>
      <c r="T968" s="114"/>
      <c r="U968" s="114"/>
      <c r="V968" s="114"/>
      <c r="W968" s="109"/>
      <c r="X968" s="109"/>
      <c r="Y968" s="109"/>
      <c r="Z968" s="109"/>
      <c r="AA968" s="109"/>
    </row>
    <row r="969" ht="15.75" customHeight="1">
      <c r="A969" s="108"/>
      <c r="B969" s="114"/>
      <c r="C969" s="114"/>
      <c r="D969" s="114"/>
      <c r="E969" s="114"/>
      <c r="F969" s="114"/>
      <c r="G969" s="114"/>
      <c r="H969" s="114"/>
      <c r="I969" s="114"/>
      <c r="J969" s="114"/>
      <c r="K969" s="114"/>
      <c r="L969" s="114"/>
      <c r="M969" s="114"/>
      <c r="N969" s="114"/>
      <c r="O969" s="114"/>
      <c r="P969" s="114"/>
      <c r="R969" s="114"/>
      <c r="S969" s="114"/>
      <c r="T969" s="114"/>
      <c r="U969" s="114"/>
      <c r="V969" s="114"/>
      <c r="W969" s="109"/>
      <c r="X969" s="109"/>
      <c r="Y969" s="109"/>
      <c r="Z969" s="109"/>
      <c r="AA969" s="109"/>
    </row>
    <row r="970" ht="15.75" customHeight="1">
      <c r="A970" s="108"/>
      <c r="B970" s="114"/>
      <c r="C970" s="114"/>
      <c r="D970" s="114"/>
      <c r="E970" s="114"/>
      <c r="F970" s="114"/>
      <c r="G970" s="114"/>
      <c r="H970" s="114"/>
      <c r="I970" s="114"/>
      <c r="J970" s="114"/>
      <c r="K970" s="114"/>
      <c r="L970" s="114"/>
      <c r="M970" s="114"/>
      <c r="N970" s="114"/>
      <c r="O970" s="114"/>
      <c r="P970" s="114"/>
      <c r="R970" s="114"/>
      <c r="S970" s="114"/>
      <c r="T970" s="114"/>
      <c r="U970" s="114"/>
      <c r="V970" s="114"/>
      <c r="W970" s="109"/>
      <c r="X970" s="109"/>
      <c r="Y970" s="109"/>
      <c r="Z970" s="109"/>
      <c r="AA970" s="109"/>
    </row>
    <row r="971" ht="15.75" customHeight="1">
      <c r="A971" s="108"/>
      <c r="B971" s="114"/>
      <c r="C971" s="114"/>
      <c r="D971" s="114"/>
      <c r="E971" s="114"/>
      <c r="F971" s="114"/>
      <c r="G971" s="114"/>
      <c r="H971" s="114"/>
      <c r="I971" s="114"/>
      <c r="J971" s="114"/>
      <c r="K971" s="114"/>
      <c r="L971" s="114"/>
      <c r="M971" s="114"/>
      <c r="N971" s="114"/>
      <c r="O971" s="114"/>
      <c r="P971" s="114"/>
      <c r="R971" s="114"/>
      <c r="S971" s="114"/>
      <c r="T971" s="114"/>
      <c r="U971" s="114"/>
      <c r="V971" s="114"/>
      <c r="W971" s="109"/>
      <c r="X971" s="109"/>
      <c r="Y971" s="109"/>
      <c r="Z971" s="109"/>
      <c r="AA971" s="109"/>
    </row>
    <row r="972" ht="15.75" customHeight="1">
      <c r="A972" s="108"/>
      <c r="B972" s="114"/>
      <c r="C972" s="114"/>
      <c r="D972" s="114"/>
      <c r="E972" s="114"/>
      <c r="F972" s="114"/>
      <c r="G972" s="114"/>
      <c r="H972" s="114"/>
      <c r="I972" s="114"/>
      <c r="J972" s="114"/>
      <c r="K972" s="114"/>
      <c r="L972" s="114"/>
      <c r="M972" s="114"/>
      <c r="N972" s="114"/>
      <c r="O972" s="114"/>
      <c r="P972" s="114"/>
      <c r="R972" s="114"/>
      <c r="S972" s="114"/>
      <c r="T972" s="114"/>
      <c r="U972" s="114"/>
      <c r="V972" s="114"/>
      <c r="W972" s="109"/>
      <c r="X972" s="109"/>
      <c r="Y972" s="109"/>
      <c r="Z972" s="109"/>
      <c r="AA972" s="109"/>
    </row>
    <row r="973" ht="15.75" customHeight="1">
      <c r="A973" s="108"/>
      <c r="B973" s="114"/>
      <c r="C973" s="114"/>
      <c r="D973" s="114"/>
      <c r="E973" s="114"/>
      <c r="F973" s="114"/>
      <c r="G973" s="114"/>
      <c r="H973" s="114"/>
      <c r="I973" s="114"/>
      <c r="J973" s="114"/>
      <c r="K973" s="114"/>
      <c r="L973" s="114"/>
      <c r="M973" s="114"/>
      <c r="N973" s="114"/>
      <c r="O973" s="114"/>
      <c r="P973" s="114"/>
      <c r="R973" s="114"/>
      <c r="S973" s="114"/>
      <c r="T973" s="114"/>
      <c r="U973" s="114"/>
      <c r="V973" s="114"/>
      <c r="W973" s="109"/>
      <c r="X973" s="109"/>
      <c r="Y973" s="109"/>
      <c r="Z973" s="109"/>
      <c r="AA973" s="109"/>
    </row>
    <row r="974" ht="15.75" customHeight="1">
      <c r="A974" s="108"/>
      <c r="B974" s="114"/>
      <c r="C974" s="114"/>
      <c r="D974" s="114"/>
      <c r="E974" s="114"/>
      <c r="F974" s="114"/>
      <c r="G974" s="114"/>
      <c r="H974" s="114"/>
      <c r="I974" s="114"/>
      <c r="J974" s="114"/>
      <c r="K974" s="114"/>
      <c r="L974" s="114"/>
      <c r="M974" s="114"/>
      <c r="N974" s="114"/>
      <c r="O974" s="114"/>
      <c r="P974" s="114"/>
      <c r="R974" s="114"/>
      <c r="S974" s="114"/>
      <c r="T974" s="114"/>
      <c r="U974" s="114"/>
      <c r="V974" s="114"/>
      <c r="W974" s="109"/>
      <c r="X974" s="109"/>
      <c r="Y974" s="109"/>
      <c r="Z974" s="109"/>
      <c r="AA974" s="109"/>
    </row>
    <row r="975" ht="15.75" customHeight="1">
      <c r="A975" s="108"/>
      <c r="B975" s="114"/>
      <c r="C975" s="114"/>
      <c r="D975" s="114"/>
      <c r="E975" s="114"/>
      <c r="F975" s="114"/>
      <c r="G975" s="114"/>
      <c r="H975" s="114"/>
      <c r="I975" s="114"/>
      <c r="J975" s="114"/>
      <c r="K975" s="114"/>
      <c r="L975" s="114"/>
      <c r="M975" s="114"/>
      <c r="N975" s="114"/>
      <c r="O975" s="114"/>
      <c r="P975" s="114"/>
      <c r="R975" s="114"/>
      <c r="S975" s="114"/>
      <c r="T975" s="114"/>
      <c r="U975" s="114"/>
      <c r="V975" s="114"/>
      <c r="W975" s="109"/>
      <c r="X975" s="109"/>
      <c r="Y975" s="109"/>
      <c r="Z975" s="109"/>
      <c r="AA975" s="109"/>
    </row>
    <row r="976" ht="15.75" customHeight="1">
      <c r="A976" s="108"/>
      <c r="B976" s="114"/>
      <c r="C976" s="114"/>
      <c r="D976" s="114"/>
      <c r="E976" s="114"/>
      <c r="F976" s="114"/>
      <c r="G976" s="114"/>
      <c r="H976" s="114"/>
      <c r="I976" s="114"/>
      <c r="J976" s="114"/>
      <c r="K976" s="114"/>
      <c r="L976" s="114"/>
      <c r="M976" s="114"/>
      <c r="N976" s="114"/>
      <c r="O976" s="114"/>
      <c r="P976" s="114"/>
      <c r="R976" s="114"/>
      <c r="S976" s="114"/>
      <c r="T976" s="114"/>
      <c r="U976" s="114"/>
      <c r="V976" s="114"/>
      <c r="W976" s="109"/>
      <c r="X976" s="109"/>
      <c r="Y976" s="109"/>
      <c r="Z976" s="109"/>
      <c r="AA976" s="109"/>
    </row>
    <row r="977" ht="15.75" customHeight="1">
      <c r="A977" s="108"/>
      <c r="B977" s="114"/>
      <c r="C977" s="114"/>
      <c r="D977" s="114"/>
      <c r="E977" s="114"/>
      <c r="F977" s="114"/>
      <c r="G977" s="114"/>
      <c r="H977" s="114"/>
      <c r="I977" s="114"/>
      <c r="J977" s="114"/>
      <c r="K977" s="114"/>
      <c r="L977" s="114"/>
      <c r="M977" s="114"/>
      <c r="N977" s="114"/>
      <c r="O977" s="114"/>
      <c r="P977" s="114"/>
      <c r="R977" s="114"/>
      <c r="S977" s="114"/>
      <c r="T977" s="114"/>
      <c r="U977" s="114"/>
      <c r="V977" s="114"/>
      <c r="W977" s="109"/>
      <c r="X977" s="109"/>
      <c r="Y977" s="109"/>
      <c r="Z977" s="109"/>
      <c r="AA977" s="109"/>
    </row>
    <row r="978" ht="15.75" customHeight="1">
      <c r="A978" s="108"/>
      <c r="B978" s="114"/>
      <c r="C978" s="114"/>
      <c r="D978" s="114"/>
      <c r="E978" s="114"/>
      <c r="F978" s="114"/>
      <c r="G978" s="114"/>
      <c r="H978" s="114"/>
      <c r="I978" s="114"/>
      <c r="J978" s="114"/>
      <c r="K978" s="114"/>
      <c r="L978" s="114"/>
      <c r="M978" s="114"/>
      <c r="N978" s="114"/>
      <c r="O978" s="114"/>
      <c r="P978" s="114"/>
      <c r="R978" s="114"/>
      <c r="S978" s="114"/>
      <c r="T978" s="114"/>
      <c r="U978" s="114"/>
      <c r="V978" s="114"/>
      <c r="W978" s="109"/>
      <c r="X978" s="109"/>
      <c r="Y978" s="109"/>
      <c r="Z978" s="109"/>
      <c r="AA978" s="109"/>
    </row>
    <row r="979" ht="15.75" customHeight="1">
      <c r="A979" s="108"/>
      <c r="B979" s="114"/>
      <c r="C979" s="114"/>
      <c r="D979" s="114"/>
      <c r="E979" s="114"/>
      <c r="F979" s="114"/>
      <c r="G979" s="114"/>
      <c r="H979" s="114"/>
      <c r="I979" s="114"/>
      <c r="J979" s="114"/>
      <c r="K979" s="114"/>
      <c r="L979" s="114"/>
      <c r="M979" s="114"/>
      <c r="N979" s="114"/>
      <c r="O979" s="114"/>
      <c r="P979" s="114"/>
      <c r="R979" s="114"/>
      <c r="S979" s="114"/>
      <c r="T979" s="114"/>
      <c r="U979" s="114"/>
      <c r="V979" s="114"/>
      <c r="W979" s="109"/>
      <c r="X979" s="109"/>
      <c r="Y979" s="109"/>
      <c r="Z979" s="109"/>
      <c r="AA979" s="109"/>
    </row>
    <row r="980" ht="15.75" customHeight="1">
      <c r="A980" s="108"/>
      <c r="B980" s="114"/>
      <c r="C980" s="114"/>
      <c r="D980" s="114"/>
      <c r="E980" s="114"/>
      <c r="F980" s="114"/>
      <c r="G980" s="114"/>
      <c r="H980" s="114"/>
      <c r="I980" s="114"/>
      <c r="J980" s="114"/>
      <c r="K980" s="114"/>
      <c r="L980" s="114"/>
      <c r="M980" s="114"/>
      <c r="N980" s="114"/>
      <c r="O980" s="114"/>
      <c r="P980" s="114"/>
      <c r="R980" s="114"/>
      <c r="S980" s="114"/>
      <c r="T980" s="114"/>
      <c r="U980" s="114"/>
      <c r="V980" s="114"/>
      <c r="W980" s="109"/>
      <c r="X980" s="109"/>
      <c r="Y980" s="109"/>
      <c r="Z980" s="109"/>
      <c r="AA980" s="109"/>
    </row>
    <row r="981" ht="15.75" customHeight="1">
      <c r="A981" s="108"/>
      <c r="B981" s="114"/>
      <c r="C981" s="114"/>
      <c r="D981" s="114"/>
      <c r="E981" s="114"/>
      <c r="F981" s="114"/>
      <c r="G981" s="114"/>
      <c r="H981" s="114"/>
      <c r="I981" s="114"/>
      <c r="J981" s="114"/>
      <c r="K981" s="114"/>
      <c r="L981" s="114"/>
      <c r="M981" s="114"/>
      <c r="N981" s="114"/>
      <c r="O981" s="114"/>
      <c r="P981" s="114"/>
      <c r="R981" s="114"/>
      <c r="S981" s="114"/>
      <c r="T981" s="114"/>
      <c r="U981" s="114"/>
      <c r="V981" s="114"/>
      <c r="W981" s="109"/>
      <c r="X981" s="109"/>
      <c r="Y981" s="109"/>
      <c r="Z981" s="109"/>
      <c r="AA981" s="109"/>
    </row>
    <row r="982" ht="15.75" customHeight="1">
      <c r="A982" s="108"/>
      <c r="B982" s="114"/>
      <c r="C982" s="114"/>
      <c r="D982" s="114"/>
      <c r="E982" s="114"/>
      <c r="F982" s="114"/>
      <c r="G982" s="114"/>
      <c r="H982" s="114"/>
      <c r="I982" s="114"/>
      <c r="J982" s="114"/>
      <c r="K982" s="114"/>
      <c r="L982" s="114"/>
      <c r="M982" s="114"/>
      <c r="N982" s="114"/>
      <c r="O982" s="114"/>
      <c r="P982" s="114"/>
      <c r="R982" s="114"/>
      <c r="S982" s="114"/>
      <c r="T982" s="114"/>
      <c r="U982" s="114"/>
      <c r="V982" s="114"/>
      <c r="W982" s="109"/>
      <c r="X982" s="109"/>
      <c r="Y982" s="109"/>
      <c r="Z982" s="109"/>
      <c r="AA982" s="109"/>
    </row>
    <row r="983" ht="15.75" customHeight="1">
      <c r="A983" s="108"/>
      <c r="B983" s="114"/>
      <c r="C983" s="114"/>
      <c r="D983" s="114"/>
      <c r="E983" s="114"/>
      <c r="F983" s="114"/>
      <c r="G983" s="114"/>
      <c r="H983" s="114"/>
      <c r="I983" s="114"/>
      <c r="J983" s="114"/>
      <c r="K983" s="114"/>
      <c r="L983" s="114"/>
      <c r="M983" s="114"/>
      <c r="N983" s="114"/>
      <c r="O983" s="114"/>
      <c r="P983" s="114"/>
      <c r="R983" s="114"/>
      <c r="S983" s="114"/>
      <c r="T983" s="114"/>
      <c r="U983" s="114"/>
      <c r="V983" s="114"/>
      <c r="W983" s="109"/>
      <c r="X983" s="109"/>
      <c r="Y983" s="109"/>
      <c r="Z983" s="109"/>
      <c r="AA983" s="109"/>
    </row>
    <row r="984" ht="15.75" customHeight="1">
      <c r="A984" s="108"/>
      <c r="B984" s="114"/>
      <c r="C984" s="114"/>
      <c r="D984" s="114"/>
      <c r="E984" s="114"/>
      <c r="F984" s="114"/>
      <c r="G984" s="114"/>
      <c r="H984" s="114"/>
      <c r="I984" s="114"/>
      <c r="J984" s="114"/>
      <c r="K984" s="114"/>
      <c r="L984" s="114"/>
      <c r="M984" s="114"/>
      <c r="N984" s="114"/>
      <c r="O984" s="114"/>
      <c r="P984" s="114"/>
      <c r="R984" s="114"/>
      <c r="S984" s="114"/>
      <c r="T984" s="114"/>
      <c r="U984" s="114"/>
      <c r="V984" s="114"/>
      <c r="W984" s="109"/>
      <c r="X984" s="109"/>
      <c r="Y984" s="109"/>
      <c r="Z984" s="109"/>
      <c r="AA984" s="109"/>
    </row>
    <row r="985" ht="15.75" customHeight="1">
      <c r="A985" s="108"/>
      <c r="B985" s="114"/>
      <c r="C985" s="114"/>
      <c r="D985" s="114"/>
      <c r="E985" s="114"/>
      <c r="F985" s="114"/>
      <c r="G985" s="114"/>
      <c r="H985" s="114"/>
      <c r="I985" s="114"/>
      <c r="J985" s="114"/>
      <c r="K985" s="114"/>
      <c r="L985" s="114"/>
      <c r="M985" s="114"/>
      <c r="N985" s="114"/>
      <c r="O985" s="114"/>
      <c r="P985" s="114"/>
      <c r="R985" s="114"/>
      <c r="S985" s="114"/>
      <c r="T985" s="114"/>
      <c r="U985" s="114"/>
      <c r="V985" s="114"/>
      <c r="W985" s="109"/>
      <c r="X985" s="109"/>
      <c r="Y985" s="109"/>
      <c r="Z985" s="109"/>
      <c r="AA985" s="109"/>
    </row>
    <row r="986" ht="15.75" customHeight="1">
      <c r="A986" s="108"/>
      <c r="B986" s="114"/>
      <c r="C986" s="114"/>
      <c r="D986" s="114"/>
      <c r="E986" s="114"/>
      <c r="F986" s="114"/>
      <c r="G986" s="114"/>
      <c r="H986" s="114"/>
      <c r="I986" s="114"/>
      <c r="J986" s="114"/>
      <c r="K986" s="114"/>
      <c r="L986" s="114"/>
      <c r="M986" s="114"/>
      <c r="N986" s="114"/>
      <c r="O986" s="114"/>
      <c r="P986" s="114"/>
      <c r="R986" s="114"/>
      <c r="S986" s="114"/>
      <c r="T986" s="114"/>
      <c r="U986" s="114"/>
      <c r="V986" s="114"/>
      <c r="W986" s="109"/>
      <c r="X986" s="109"/>
      <c r="Y986" s="109"/>
      <c r="Z986" s="109"/>
      <c r="AA986" s="109"/>
    </row>
    <row r="987" ht="15.75" customHeight="1">
      <c r="A987" s="108"/>
      <c r="B987" s="114"/>
      <c r="C987" s="114"/>
      <c r="D987" s="114"/>
      <c r="E987" s="114"/>
      <c r="F987" s="114"/>
      <c r="G987" s="114"/>
      <c r="H987" s="114"/>
      <c r="I987" s="114"/>
      <c r="J987" s="114"/>
      <c r="K987" s="114"/>
      <c r="L987" s="114"/>
      <c r="M987" s="114"/>
      <c r="N987" s="114"/>
      <c r="O987" s="114"/>
      <c r="P987" s="114"/>
      <c r="R987" s="114"/>
      <c r="S987" s="114"/>
      <c r="T987" s="114"/>
      <c r="U987" s="114"/>
      <c r="V987" s="114"/>
      <c r="W987" s="109"/>
      <c r="X987" s="109"/>
      <c r="Y987" s="109"/>
      <c r="Z987" s="109"/>
      <c r="AA987" s="109"/>
    </row>
    <row r="988" ht="15.75" customHeight="1">
      <c r="A988" s="108"/>
      <c r="B988" s="114"/>
      <c r="C988" s="114"/>
      <c r="D988" s="114"/>
      <c r="E988" s="114"/>
      <c r="F988" s="114"/>
      <c r="G988" s="114"/>
      <c r="H988" s="114"/>
      <c r="I988" s="114"/>
      <c r="J988" s="114"/>
      <c r="K988" s="114"/>
      <c r="L988" s="114"/>
      <c r="M988" s="114"/>
      <c r="N988" s="114"/>
      <c r="O988" s="114"/>
      <c r="P988" s="114"/>
      <c r="R988" s="114"/>
      <c r="S988" s="114"/>
      <c r="T988" s="114"/>
      <c r="U988" s="114"/>
      <c r="V988" s="114"/>
      <c r="W988" s="109"/>
      <c r="X988" s="109"/>
      <c r="Y988" s="109"/>
      <c r="Z988" s="109"/>
      <c r="AA988" s="109"/>
    </row>
    <row r="989" ht="15.75" customHeight="1">
      <c r="A989" s="108"/>
      <c r="B989" s="114"/>
      <c r="C989" s="114"/>
      <c r="D989" s="114"/>
      <c r="E989" s="114"/>
      <c r="F989" s="114"/>
      <c r="G989" s="114"/>
      <c r="H989" s="114"/>
      <c r="I989" s="114"/>
      <c r="J989" s="114"/>
      <c r="K989" s="114"/>
      <c r="L989" s="114"/>
      <c r="M989" s="114"/>
      <c r="N989" s="114"/>
      <c r="O989" s="114"/>
      <c r="P989" s="114"/>
      <c r="R989" s="114"/>
      <c r="S989" s="114"/>
      <c r="T989" s="114"/>
      <c r="U989" s="114"/>
      <c r="V989" s="114"/>
      <c r="W989" s="109"/>
      <c r="X989" s="109"/>
      <c r="Y989" s="109"/>
      <c r="Z989" s="109"/>
      <c r="AA989" s="109"/>
    </row>
    <row r="990" ht="15.75" customHeight="1">
      <c r="A990" s="108"/>
      <c r="B990" s="114"/>
      <c r="C990" s="114"/>
      <c r="D990" s="114"/>
      <c r="E990" s="114"/>
      <c r="F990" s="114"/>
      <c r="G990" s="114"/>
      <c r="H990" s="114"/>
      <c r="I990" s="114"/>
      <c r="J990" s="114"/>
      <c r="K990" s="114"/>
      <c r="L990" s="114"/>
      <c r="M990" s="114"/>
      <c r="N990" s="114"/>
      <c r="O990" s="114"/>
      <c r="P990" s="114"/>
      <c r="R990" s="114"/>
      <c r="S990" s="114"/>
      <c r="T990" s="114"/>
      <c r="U990" s="114"/>
      <c r="V990" s="114"/>
      <c r="W990" s="109"/>
      <c r="X990" s="109"/>
      <c r="Y990" s="109"/>
      <c r="Z990" s="109"/>
      <c r="AA990" s="109"/>
    </row>
    <row r="991" ht="15.75" customHeight="1">
      <c r="A991" s="108"/>
      <c r="B991" s="114"/>
      <c r="C991" s="114"/>
      <c r="D991" s="114"/>
      <c r="E991" s="114"/>
      <c r="F991" s="114"/>
      <c r="G991" s="114"/>
      <c r="H991" s="114"/>
      <c r="I991" s="114"/>
      <c r="J991" s="114"/>
      <c r="K991" s="114"/>
      <c r="L991" s="114"/>
      <c r="M991" s="114"/>
      <c r="N991" s="114"/>
      <c r="O991" s="114"/>
      <c r="P991" s="114"/>
      <c r="R991" s="114"/>
      <c r="S991" s="114"/>
      <c r="T991" s="114"/>
      <c r="U991" s="114"/>
      <c r="V991" s="114"/>
      <c r="W991" s="109"/>
      <c r="X991" s="109"/>
      <c r="Y991" s="109"/>
      <c r="Z991" s="109"/>
      <c r="AA991" s="109"/>
    </row>
    <row r="992" ht="15.75" customHeight="1">
      <c r="A992" s="108"/>
      <c r="B992" s="114"/>
      <c r="C992" s="114"/>
      <c r="D992" s="114"/>
      <c r="E992" s="114"/>
      <c r="F992" s="114"/>
      <c r="G992" s="114"/>
      <c r="H992" s="114"/>
      <c r="I992" s="114"/>
      <c r="J992" s="114"/>
      <c r="K992" s="114"/>
      <c r="L992" s="114"/>
      <c r="M992" s="114"/>
      <c r="N992" s="114"/>
      <c r="O992" s="114"/>
      <c r="P992" s="114"/>
      <c r="R992" s="114"/>
      <c r="S992" s="114"/>
      <c r="T992" s="114"/>
      <c r="U992" s="114"/>
      <c r="V992" s="114"/>
      <c r="W992" s="109"/>
      <c r="X992" s="109"/>
      <c r="Y992" s="109"/>
      <c r="Z992" s="109"/>
      <c r="AA992" s="109"/>
    </row>
    <row r="993" ht="15.75" customHeight="1">
      <c r="A993" s="108"/>
      <c r="B993" s="114"/>
      <c r="C993" s="114"/>
      <c r="D993" s="114"/>
      <c r="E993" s="114"/>
      <c r="F993" s="114"/>
      <c r="G993" s="114"/>
      <c r="H993" s="114"/>
      <c r="I993" s="114"/>
      <c r="J993" s="114"/>
      <c r="K993" s="114"/>
      <c r="L993" s="114"/>
      <c r="M993" s="114"/>
      <c r="N993" s="114"/>
      <c r="O993" s="114"/>
      <c r="P993" s="114"/>
      <c r="R993" s="114"/>
      <c r="S993" s="114"/>
      <c r="T993" s="114"/>
      <c r="U993" s="114"/>
      <c r="V993" s="114"/>
      <c r="W993" s="109"/>
      <c r="X993" s="109"/>
      <c r="Y993" s="109"/>
      <c r="Z993" s="109"/>
      <c r="AA993" s="109"/>
    </row>
    <row r="994" ht="15.75" customHeight="1">
      <c r="A994" s="108"/>
      <c r="B994" s="114"/>
      <c r="C994" s="114"/>
      <c r="D994" s="114"/>
      <c r="E994" s="114"/>
      <c r="F994" s="114"/>
      <c r="G994" s="114"/>
      <c r="H994" s="114"/>
      <c r="I994" s="114"/>
      <c r="J994" s="114"/>
      <c r="K994" s="114"/>
      <c r="L994" s="114"/>
      <c r="M994" s="114"/>
      <c r="N994" s="114"/>
      <c r="O994" s="114"/>
      <c r="P994" s="114"/>
      <c r="R994" s="114"/>
      <c r="S994" s="114"/>
      <c r="T994" s="114"/>
      <c r="U994" s="114"/>
      <c r="V994" s="114"/>
      <c r="W994" s="109"/>
      <c r="X994" s="109"/>
      <c r="Y994" s="109"/>
      <c r="Z994" s="109"/>
      <c r="AA994" s="109"/>
    </row>
    <row r="995" ht="15.75" customHeight="1">
      <c r="A995" s="108"/>
      <c r="B995" s="114"/>
      <c r="C995" s="114"/>
      <c r="D995" s="114"/>
      <c r="E995" s="114"/>
      <c r="F995" s="114"/>
      <c r="G995" s="114"/>
      <c r="H995" s="114"/>
      <c r="I995" s="114"/>
      <c r="J995" s="114"/>
      <c r="K995" s="114"/>
      <c r="L995" s="114"/>
      <c r="M995" s="114"/>
      <c r="N995" s="114"/>
      <c r="O995" s="114"/>
      <c r="P995" s="114"/>
      <c r="R995" s="114"/>
      <c r="S995" s="114"/>
      <c r="T995" s="114"/>
      <c r="U995" s="114"/>
      <c r="V995" s="114"/>
      <c r="W995" s="109"/>
      <c r="X995" s="109"/>
      <c r="Y995" s="109"/>
      <c r="Z995" s="109"/>
      <c r="AA995" s="109"/>
    </row>
    <row r="996" ht="15.75" customHeight="1">
      <c r="A996" s="108"/>
      <c r="B996" s="114"/>
      <c r="C996" s="114"/>
      <c r="D996" s="114"/>
      <c r="E996" s="114"/>
      <c r="F996" s="114"/>
      <c r="G996" s="114"/>
      <c r="H996" s="114"/>
      <c r="I996" s="114"/>
      <c r="J996" s="114"/>
      <c r="K996" s="114"/>
      <c r="L996" s="114"/>
      <c r="M996" s="114"/>
      <c r="N996" s="114"/>
      <c r="O996" s="114"/>
      <c r="P996" s="114"/>
      <c r="R996" s="114"/>
      <c r="S996" s="114"/>
      <c r="T996" s="114"/>
      <c r="U996" s="114"/>
      <c r="V996" s="114"/>
      <c r="W996" s="109"/>
      <c r="X996" s="109"/>
      <c r="Y996" s="109"/>
      <c r="Z996" s="109"/>
      <c r="AA996" s="109"/>
    </row>
    <row r="997" ht="15.75" customHeight="1">
      <c r="A997" s="108"/>
      <c r="B997" s="114"/>
      <c r="C997" s="114"/>
      <c r="D997" s="114"/>
      <c r="E997" s="114"/>
      <c r="F997" s="114"/>
      <c r="G997" s="114"/>
      <c r="H997" s="114"/>
      <c r="I997" s="114"/>
      <c r="J997" s="114"/>
      <c r="K997" s="114"/>
      <c r="L997" s="114"/>
      <c r="M997" s="114"/>
      <c r="N997" s="114"/>
      <c r="O997" s="114"/>
      <c r="P997" s="114"/>
      <c r="R997" s="114"/>
      <c r="S997" s="114"/>
      <c r="T997" s="114"/>
      <c r="U997" s="114"/>
      <c r="V997" s="114"/>
      <c r="W997" s="109"/>
      <c r="X997" s="109"/>
      <c r="Y997" s="109"/>
      <c r="Z997" s="109"/>
      <c r="AA997" s="109"/>
    </row>
    <row r="998" ht="15.75" customHeight="1">
      <c r="A998" s="108"/>
      <c r="B998" s="114"/>
      <c r="C998" s="114"/>
      <c r="D998" s="114"/>
      <c r="E998" s="114"/>
      <c r="F998" s="114"/>
      <c r="G998" s="114"/>
      <c r="H998" s="114"/>
      <c r="I998" s="114"/>
      <c r="J998" s="114"/>
      <c r="K998" s="114"/>
      <c r="L998" s="114"/>
      <c r="M998" s="114"/>
      <c r="N998" s="114"/>
      <c r="O998" s="114"/>
      <c r="P998" s="114"/>
      <c r="R998" s="114"/>
      <c r="S998" s="114"/>
      <c r="T998" s="114"/>
      <c r="U998" s="114"/>
      <c r="V998" s="114"/>
      <c r="W998" s="109"/>
      <c r="X998" s="109"/>
      <c r="Y998" s="109"/>
      <c r="Z998" s="109"/>
      <c r="AA998" s="109"/>
    </row>
    <row r="999" ht="15.75" customHeight="1">
      <c r="A999" s="108"/>
      <c r="B999" s="114"/>
      <c r="C999" s="114"/>
      <c r="D999" s="114"/>
      <c r="E999" s="114"/>
      <c r="F999" s="114"/>
      <c r="G999" s="114"/>
      <c r="H999" s="114"/>
      <c r="I999" s="114"/>
      <c r="J999" s="114"/>
      <c r="K999" s="114"/>
      <c r="L999" s="114"/>
      <c r="M999" s="114"/>
      <c r="N999" s="114"/>
      <c r="O999" s="114"/>
      <c r="P999" s="114"/>
      <c r="R999" s="114"/>
      <c r="S999" s="114"/>
      <c r="T999" s="114"/>
      <c r="U999" s="114"/>
      <c r="V999" s="114"/>
      <c r="W999" s="109"/>
      <c r="X999" s="109"/>
      <c r="Y999" s="109"/>
      <c r="Z999" s="109"/>
      <c r="AA999" s="109"/>
    </row>
    <row r="1000" ht="15.75" customHeight="1">
      <c r="A1000" s="108"/>
      <c r="B1000" s="114"/>
      <c r="C1000" s="114"/>
      <c r="D1000" s="114"/>
      <c r="E1000" s="114"/>
      <c r="F1000" s="114"/>
      <c r="G1000" s="114"/>
      <c r="H1000" s="114"/>
      <c r="I1000" s="114"/>
      <c r="J1000" s="114"/>
      <c r="K1000" s="114"/>
      <c r="L1000" s="114"/>
      <c r="M1000" s="114"/>
      <c r="N1000" s="114"/>
      <c r="O1000" s="114"/>
      <c r="P1000" s="114"/>
      <c r="R1000" s="114"/>
      <c r="S1000" s="114"/>
      <c r="T1000" s="114"/>
      <c r="U1000" s="114"/>
      <c r="V1000" s="114"/>
      <c r="W1000" s="109"/>
      <c r="X1000" s="109"/>
      <c r="Y1000" s="109"/>
      <c r="Z1000" s="109"/>
      <c r="AA1000" s="109"/>
    </row>
    <row r="1001" ht="15.75" customHeight="1">
      <c r="A1001" s="108"/>
      <c r="B1001" s="114"/>
      <c r="C1001" s="114"/>
      <c r="D1001" s="114"/>
      <c r="E1001" s="114"/>
      <c r="F1001" s="114"/>
      <c r="G1001" s="114"/>
      <c r="H1001" s="114"/>
      <c r="I1001" s="114"/>
      <c r="J1001" s="114"/>
      <c r="K1001" s="114"/>
      <c r="L1001" s="114"/>
      <c r="M1001" s="114"/>
      <c r="N1001" s="114"/>
      <c r="O1001" s="114"/>
      <c r="P1001" s="114"/>
      <c r="R1001" s="114"/>
      <c r="S1001" s="114"/>
      <c r="T1001" s="114"/>
      <c r="U1001" s="114"/>
      <c r="V1001" s="114"/>
      <c r="W1001" s="109"/>
      <c r="X1001" s="109"/>
      <c r="Y1001" s="109"/>
      <c r="Z1001" s="109"/>
      <c r="AA1001" s="109"/>
    </row>
  </sheetData>
  <mergeCells count="43">
    <mergeCell ref="B10:K10"/>
    <mergeCell ref="M10:N10"/>
    <mergeCell ref="D11:H11"/>
    <mergeCell ref="L11:N11"/>
    <mergeCell ref="D12:I12"/>
    <mergeCell ref="L12:N12"/>
    <mergeCell ref="L13:N13"/>
    <mergeCell ref="D13:I13"/>
    <mergeCell ref="D14:I14"/>
    <mergeCell ref="L14:N14"/>
    <mergeCell ref="H16:J16"/>
    <mergeCell ref="M16:N16"/>
    <mergeCell ref="H17:J17"/>
    <mergeCell ref="M18:N18"/>
    <mergeCell ref="H18:J18"/>
    <mergeCell ref="D19:N19"/>
    <mergeCell ref="B20:N20"/>
    <mergeCell ref="C26:D26"/>
    <mergeCell ref="E26:F26"/>
    <mergeCell ref="C27:D27"/>
    <mergeCell ref="E27:F27"/>
    <mergeCell ref="H32:J32"/>
    <mergeCell ref="G35:H35"/>
    <mergeCell ref="I35:J35"/>
    <mergeCell ref="G37:H37"/>
    <mergeCell ref="I37:J37"/>
    <mergeCell ref="B41:E41"/>
    <mergeCell ref="H41:N41"/>
    <mergeCell ref="H56:I56"/>
    <mergeCell ref="J56:N56"/>
    <mergeCell ref="C57:F57"/>
    <mergeCell ref="H57:I57"/>
    <mergeCell ref="J57:N57"/>
    <mergeCell ref="C58:F58"/>
    <mergeCell ref="H58:I58"/>
    <mergeCell ref="J58:N58"/>
    <mergeCell ref="B43:E43"/>
    <mergeCell ref="H43:N43"/>
    <mergeCell ref="H45:N45"/>
    <mergeCell ref="C55:F55"/>
    <mergeCell ref="H55:I55"/>
    <mergeCell ref="J55:N55"/>
    <mergeCell ref="B56:G56"/>
  </mergeCells>
  <dataValidations>
    <dataValidation type="list" allowBlank="1" showInputMessage="1" prompt="ESCRITÓRIO REGIONAL DE" sqref="H18">
      <formula1>$P$17:$P$32</formula1>
    </dataValidation>
    <dataValidation type="list" allowBlank="1" showErrorMessage="1" sqref="L11">
      <formula1>$P$2:$P$16</formula1>
    </dataValidation>
    <dataValidation type="list" allowBlank="1" showErrorMessage="1" sqref="L15">
      <formula1>$P$17:$P$32</formula1>
    </dataValidation>
  </dataValidations>
  <hyperlinks>
    <hyperlink r:id="rId1" ref="H45"/>
  </hyperlinks>
  <printOptions horizontalCentered="1" verticalCentered="1"/>
  <pageMargins bottom="0.75" footer="0.0" header="0.0" left="0.25" right="0.25" top="0.75"/>
  <pageSetup paperSize="9" orientation="portrait"/>
  <drawing r:id="rId2"/>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4.43" defaultRowHeight="15.0"/>
  <cols>
    <col customWidth="1" min="1" max="3" width="9.0"/>
    <col customWidth="1" min="4" max="4" width="11.57"/>
    <col customWidth="1" min="5" max="6" width="9.0"/>
    <col customWidth="1" min="7" max="7" width="18.86"/>
    <col customWidth="1" min="8" max="8" width="3.57"/>
    <col customWidth="1" min="9" max="9" width="2.86"/>
    <col customWidth="1" min="10" max="11" width="3.57"/>
    <col customWidth="1" min="12" max="12" width="3.86"/>
    <col customWidth="1" min="13" max="15" width="3.57"/>
    <col customWidth="1" min="16" max="17" width="9.0"/>
    <col customWidth="1" min="18" max="20" width="8.71"/>
    <col customWidth="1" hidden="1" min="21" max="21" width="30.0"/>
    <col customWidth="1" min="22" max="26" width="8.71"/>
  </cols>
  <sheetData>
    <row r="1">
      <c r="A1" s="114"/>
      <c r="B1" s="114"/>
      <c r="C1" s="114"/>
      <c r="D1" s="114"/>
      <c r="E1" s="211"/>
      <c r="F1" s="211"/>
      <c r="G1" s="211"/>
      <c r="H1" s="211"/>
      <c r="I1" s="211"/>
      <c r="J1" s="211"/>
      <c r="K1" s="114"/>
      <c r="L1" s="114"/>
      <c r="M1" s="114"/>
      <c r="N1" s="114"/>
      <c r="O1" s="114"/>
      <c r="P1" s="114"/>
      <c r="Q1" s="114"/>
      <c r="U1" s="114"/>
    </row>
    <row r="2">
      <c r="A2" s="114"/>
      <c r="B2" s="114"/>
      <c r="C2" s="114"/>
      <c r="D2" s="114"/>
      <c r="E2" s="211"/>
      <c r="F2" s="211"/>
      <c r="G2" s="211"/>
      <c r="H2" s="211"/>
      <c r="I2" s="211"/>
      <c r="J2" s="211"/>
      <c r="K2" s="114"/>
      <c r="L2" s="114"/>
      <c r="M2" s="114"/>
      <c r="N2" s="114"/>
      <c r="O2" s="114"/>
      <c r="P2" s="114"/>
      <c r="Q2" s="114"/>
      <c r="U2" s="212" t="s">
        <v>92</v>
      </c>
    </row>
    <row r="3">
      <c r="A3" s="114"/>
      <c r="B3" s="114"/>
      <c r="C3" s="114"/>
      <c r="D3" s="114"/>
      <c r="E3" s="211"/>
      <c r="F3" s="211"/>
      <c r="G3" s="211"/>
      <c r="H3" s="211"/>
      <c r="I3" s="211"/>
      <c r="J3" s="211"/>
      <c r="K3" s="114"/>
      <c r="L3" s="114"/>
      <c r="M3" s="114"/>
      <c r="N3" s="114"/>
      <c r="O3" s="114"/>
      <c r="P3" s="114"/>
      <c r="Q3" s="114"/>
      <c r="U3" s="212" t="s">
        <v>93</v>
      </c>
    </row>
    <row r="4">
      <c r="A4" s="114"/>
      <c r="B4" s="114"/>
      <c r="C4" s="114"/>
      <c r="D4" s="114"/>
      <c r="E4" s="211"/>
      <c r="F4" s="211"/>
      <c r="G4" s="211"/>
      <c r="H4" s="211"/>
      <c r="I4" s="211"/>
      <c r="J4" s="211"/>
      <c r="K4" s="114"/>
      <c r="L4" s="114"/>
      <c r="M4" s="114"/>
      <c r="N4" s="114"/>
      <c r="O4" s="114"/>
      <c r="P4" s="114"/>
      <c r="Q4" s="114"/>
      <c r="U4" s="212" t="s">
        <v>94</v>
      </c>
    </row>
    <row r="5">
      <c r="A5" s="114"/>
      <c r="B5" s="114"/>
      <c r="C5" s="114"/>
      <c r="D5" s="114"/>
      <c r="E5" s="211"/>
      <c r="F5" s="211"/>
      <c r="G5" s="211"/>
      <c r="H5" s="211"/>
      <c r="I5" s="211"/>
      <c r="J5" s="211"/>
      <c r="K5" s="114"/>
      <c r="L5" s="114"/>
      <c r="M5" s="114"/>
      <c r="N5" s="114"/>
      <c r="O5" s="114"/>
      <c r="P5" s="114"/>
      <c r="Q5" s="114"/>
      <c r="U5" s="212" t="s">
        <v>95</v>
      </c>
    </row>
    <row r="6">
      <c r="A6" s="114"/>
      <c r="B6" s="114"/>
      <c r="C6" s="114"/>
      <c r="D6" s="114"/>
      <c r="E6" s="211"/>
      <c r="F6" s="211"/>
      <c r="G6" s="211"/>
      <c r="H6" s="211"/>
      <c r="I6" s="211"/>
      <c r="J6" s="211"/>
      <c r="K6" s="114"/>
      <c r="L6" s="114"/>
      <c r="M6" s="114"/>
      <c r="N6" s="114"/>
      <c r="O6" s="114"/>
      <c r="P6" s="114"/>
      <c r="Q6" s="114"/>
      <c r="U6" s="212" t="s">
        <v>96</v>
      </c>
    </row>
    <row r="7">
      <c r="A7" s="213"/>
      <c r="B7" s="213"/>
      <c r="C7" s="213"/>
      <c r="D7" s="213"/>
      <c r="E7" s="214"/>
      <c r="F7" s="214"/>
      <c r="G7" s="214"/>
      <c r="H7" s="214"/>
      <c r="I7" s="214"/>
      <c r="J7" s="214"/>
      <c r="K7" s="213"/>
      <c r="L7" s="213"/>
      <c r="M7" s="213"/>
      <c r="N7" s="213"/>
      <c r="O7" s="213"/>
      <c r="P7" s="213"/>
      <c r="Q7" s="114"/>
      <c r="U7" s="212" t="s">
        <v>97</v>
      </c>
    </row>
    <row r="8">
      <c r="A8" s="215"/>
      <c r="B8" s="1"/>
      <c r="C8" s="1"/>
      <c r="D8" s="1"/>
      <c r="E8" s="216"/>
      <c r="F8" s="216"/>
      <c r="G8" s="216"/>
      <c r="H8" s="216"/>
      <c r="I8" s="216"/>
      <c r="J8" s="216"/>
      <c r="K8" s="1"/>
      <c r="L8" s="1"/>
      <c r="M8" s="1"/>
      <c r="N8" s="1"/>
      <c r="O8" s="1"/>
      <c r="P8" s="217"/>
      <c r="Q8" s="114"/>
      <c r="U8" s="212" t="s">
        <v>98</v>
      </c>
    </row>
    <row r="9">
      <c r="A9" s="215"/>
      <c r="B9" s="1"/>
      <c r="C9" s="1"/>
      <c r="D9" s="1"/>
      <c r="E9" s="216"/>
      <c r="F9" s="216"/>
      <c r="G9" s="216"/>
      <c r="H9" s="216"/>
      <c r="I9" s="216"/>
      <c r="J9" s="216"/>
      <c r="K9" s="1"/>
      <c r="L9" s="1"/>
      <c r="M9" s="1"/>
      <c r="N9" s="1"/>
      <c r="O9" s="1"/>
      <c r="P9" s="217"/>
      <c r="Q9" s="114"/>
      <c r="U9" s="212" t="s">
        <v>99</v>
      </c>
    </row>
    <row r="10">
      <c r="A10" s="215"/>
      <c r="B10" s="218" t="s">
        <v>100</v>
      </c>
      <c r="C10" s="1"/>
      <c r="D10" s="1"/>
      <c r="E10" s="216"/>
      <c r="F10" s="216"/>
      <c r="G10" s="216"/>
      <c r="H10" s="216"/>
      <c r="I10" s="216"/>
      <c r="J10" s="216"/>
      <c r="K10" s="1"/>
      <c r="L10" s="1"/>
      <c r="M10" s="1"/>
      <c r="N10" s="1"/>
      <c r="O10" s="1"/>
      <c r="P10" s="217"/>
      <c r="Q10" s="114"/>
      <c r="U10" s="212" t="s">
        <v>101</v>
      </c>
    </row>
    <row r="11">
      <c r="A11" s="215"/>
      <c r="B11" s="175"/>
      <c r="C11" s="1"/>
      <c r="D11" s="1"/>
      <c r="E11" s="216"/>
      <c r="F11" s="216"/>
      <c r="G11" s="216"/>
      <c r="H11" s="216"/>
      <c r="I11" s="216"/>
      <c r="J11" s="216"/>
      <c r="K11" s="1"/>
      <c r="L11" s="1"/>
      <c r="M11" s="1"/>
      <c r="N11" s="1"/>
      <c r="O11" s="1"/>
      <c r="P11" s="217"/>
      <c r="Q11" s="114"/>
      <c r="U11" s="212" t="s">
        <v>102</v>
      </c>
    </row>
    <row r="12">
      <c r="A12" s="215"/>
      <c r="B12" s="219" t="s">
        <v>103</v>
      </c>
      <c r="C12" s="213"/>
      <c r="D12" s="220" t="s">
        <v>104</v>
      </c>
      <c r="E12" s="27"/>
      <c r="F12" s="27"/>
      <c r="G12" s="27"/>
      <c r="H12" s="27"/>
      <c r="I12" s="27"/>
      <c r="J12" s="27"/>
      <c r="K12" s="219" t="s">
        <v>105</v>
      </c>
      <c r="L12" s="219"/>
      <c r="M12" s="221" t="s">
        <v>50</v>
      </c>
      <c r="N12" s="27"/>
      <c r="O12" s="27"/>
      <c r="P12" s="217"/>
      <c r="Q12" s="114"/>
      <c r="U12" s="212" t="s">
        <v>102</v>
      </c>
    </row>
    <row r="13">
      <c r="A13" s="215"/>
      <c r="B13" s="175"/>
      <c r="C13" s="1"/>
      <c r="D13" s="1"/>
      <c r="E13" s="216"/>
      <c r="F13" s="216"/>
      <c r="G13" s="216"/>
      <c r="H13" s="216"/>
      <c r="I13" s="216"/>
      <c r="J13" s="216"/>
      <c r="K13" s="1"/>
      <c r="L13" s="1"/>
      <c r="M13" s="1"/>
      <c r="N13" s="1"/>
      <c r="O13" s="1"/>
      <c r="P13" s="217"/>
      <c r="Q13" s="114"/>
      <c r="U13" s="212" t="s">
        <v>106</v>
      </c>
    </row>
    <row r="14">
      <c r="A14" s="215"/>
      <c r="B14" s="219" t="s">
        <v>107</v>
      </c>
      <c r="C14" s="213"/>
      <c r="D14" s="222" t="s">
        <v>108</v>
      </c>
      <c r="E14" s="27"/>
      <c r="F14" s="27"/>
      <c r="G14" s="27"/>
      <c r="H14" s="27"/>
      <c r="I14" s="27"/>
      <c r="J14" s="27"/>
      <c r="K14" s="27"/>
      <c r="L14" s="27"/>
      <c r="M14" s="27"/>
      <c r="N14" s="27"/>
      <c r="O14" s="27"/>
      <c r="P14" s="217"/>
      <c r="Q14" s="114"/>
      <c r="U14" s="212" t="s">
        <v>109</v>
      </c>
    </row>
    <row r="15">
      <c r="A15" s="215"/>
      <c r="B15" s="175"/>
      <c r="C15" s="1"/>
      <c r="D15" s="223"/>
      <c r="E15" s="224"/>
      <c r="F15" s="224"/>
      <c r="G15" s="224"/>
      <c r="H15" s="224"/>
      <c r="I15" s="224"/>
      <c r="J15" s="224"/>
      <c r="K15" s="225"/>
      <c r="L15" s="225"/>
      <c r="M15" s="225"/>
      <c r="N15" s="1"/>
      <c r="O15" s="1"/>
      <c r="P15" s="217"/>
      <c r="Q15" s="114"/>
      <c r="U15" s="212" t="s">
        <v>110</v>
      </c>
    </row>
    <row r="16">
      <c r="A16" s="215"/>
      <c r="B16" s="219" t="s">
        <v>111</v>
      </c>
      <c r="C16" s="213"/>
      <c r="D16" s="222" t="s">
        <v>112</v>
      </c>
      <c r="E16" s="27"/>
      <c r="F16" s="27"/>
      <c r="G16" s="27"/>
      <c r="H16" s="226" t="s">
        <v>113</v>
      </c>
      <c r="I16" s="227"/>
      <c r="J16" s="227"/>
      <c r="K16" s="227"/>
      <c r="L16" s="227"/>
      <c r="M16" s="228">
        <f>IF('FOLHA FECHAMENTO'!H28&lt;&gt;" ",'FOLHA FECHAMENTO'!H28," ")</f>
        <v>4041042.07</v>
      </c>
      <c r="N16" s="27"/>
      <c r="O16" s="27"/>
      <c r="P16" s="229"/>
      <c r="Q16" s="114"/>
      <c r="U16" s="212" t="s">
        <v>114</v>
      </c>
    </row>
    <row r="17">
      <c r="A17" s="215"/>
      <c r="B17" s="175"/>
      <c r="C17" s="1"/>
      <c r="D17" s="223"/>
      <c r="E17" s="224"/>
      <c r="F17" s="224"/>
      <c r="G17" s="224"/>
      <c r="H17" s="224"/>
      <c r="I17" s="224"/>
      <c r="J17" s="224"/>
      <c r="K17" s="225"/>
      <c r="L17" s="225"/>
      <c r="M17" s="225"/>
      <c r="N17" s="1"/>
      <c r="O17" s="1"/>
      <c r="P17" s="217"/>
      <c r="Q17" s="114"/>
      <c r="U17" s="212" t="s">
        <v>115</v>
      </c>
    </row>
    <row r="18">
      <c r="A18" s="215"/>
      <c r="B18" s="219" t="s">
        <v>116</v>
      </c>
      <c r="C18" s="213"/>
      <c r="D18" s="230">
        <v>1744.76</v>
      </c>
      <c r="E18" s="27"/>
      <c r="F18" s="27"/>
      <c r="G18" s="175" t="s">
        <v>117</v>
      </c>
      <c r="H18" s="231" t="s">
        <v>118</v>
      </c>
      <c r="I18" s="227"/>
      <c r="J18" s="227"/>
      <c r="K18" s="227"/>
      <c r="L18" s="227"/>
      <c r="M18" s="232">
        <f>IF(D18&lt;&gt;"",M16/D18," ")</f>
        <v>2316.101968</v>
      </c>
      <c r="N18" s="27"/>
      <c r="O18" s="27"/>
      <c r="P18" s="229"/>
      <c r="Q18" s="114"/>
      <c r="U18" s="212" t="s">
        <v>119</v>
      </c>
    </row>
    <row r="19">
      <c r="A19" s="215"/>
      <c r="B19" s="1"/>
      <c r="C19" s="1"/>
      <c r="D19" s="159"/>
      <c r="E19" s="159"/>
      <c r="F19" s="159"/>
      <c r="G19" s="216"/>
      <c r="H19" s="216"/>
      <c r="I19" s="216"/>
      <c r="J19" s="216"/>
      <c r="K19" s="1"/>
      <c r="L19" s="1"/>
      <c r="M19" s="1"/>
      <c r="N19" s="1"/>
      <c r="O19" s="1"/>
      <c r="P19" s="217"/>
      <c r="Q19" s="114"/>
      <c r="U19" s="212" t="s">
        <v>120</v>
      </c>
    </row>
    <row r="20">
      <c r="A20" s="215"/>
      <c r="B20" s="219" t="s">
        <v>121</v>
      </c>
      <c r="C20" s="213"/>
      <c r="D20" s="233">
        <v>44425.0</v>
      </c>
      <c r="E20" s="27"/>
      <c r="F20" s="27"/>
      <c r="G20" s="216"/>
      <c r="H20" s="216"/>
      <c r="I20" s="216"/>
      <c r="J20" s="216"/>
      <c r="K20" s="1"/>
      <c r="L20" s="1"/>
      <c r="M20" s="1"/>
      <c r="N20" s="1"/>
      <c r="O20" s="1"/>
      <c r="P20" s="217"/>
      <c r="Q20" s="114"/>
      <c r="U20" s="212" t="s">
        <v>122</v>
      </c>
    </row>
    <row r="21" ht="15.75" customHeight="1">
      <c r="A21" s="215"/>
      <c r="B21" s="1"/>
      <c r="C21" s="1"/>
      <c r="D21" s="1"/>
      <c r="E21" s="216"/>
      <c r="F21" s="216"/>
      <c r="G21" s="216"/>
      <c r="H21" s="216"/>
      <c r="I21" s="216"/>
      <c r="J21" s="216"/>
      <c r="K21" s="1"/>
      <c r="L21" s="1"/>
      <c r="M21" s="1"/>
      <c r="N21" s="1"/>
      <c r="O21" s="1"/>
      <c r="P21" s="217"/>
      <c r="Q21" s="114"/>
      <c r="U21" s="212" t="s">
        <v>123</v>
      </c>
    </row>
    <row r="22" ht="15.75" customHeight="1">
      <c r="A22" s="215"/>
      <c r="B22" s="218" t="s">
        <v>124</v>
      </c>
      <c r="C22" s="234"/>
      <c r="D22" s="234"/>
      <c r="E22" s="216"/>
      <c r="F22" s="216"/>
      <c r="G22" s="216"/>
      <c r="H22" s="216"/>
      <c r="I22" s="216"/>
      <c r="J22" s="216"/>
      <c r="K22" s="1"/>
      <c r="L22" s="1"/>
      <c r="M22" s="235"/>
      <c r="N22" s="27"/>
      <c r="O22" s="27"/>
      <c r="P22" s="229"/>
      <c r="Q22" s="114"/>
      <c r="U22" s="212" t="s">
        <v>125</v>
      </c>
    </row>
    <row r="23" ht="15.75" customHeight="1">
      <c r="A23" s="215"/>
      <c r="B23" s="175"/>
      <c r="C23" s="1"/>
      <c r="D23" s="1"/>
      <c r="E23" s="216"/>
      <c r="F23" s="216"/>
      <c r="G23" s="216"/>
      <c r="H23" s="216"/>
      <c r="I23" s="216"/>
      <c r="J23" s="216"/>
      <c r="K23" s="1"/>
      <c r="L23" s="1"/>
      <c r="M23" s="1"/>
      <c r="N23" s="1"/>
      <c r="O23" s="1"/>
      <c r="P23" s="217"/>
      <c r="Q23" s="114"/>
      <c r="U23" s="212" t="s">
        <v>126</v>
      </c>
    </row>
    <row r="24" ht="15.75" customHeight="1">
      <c r="A24" s="215"/>
      <c r="B24" s="219" t="s">
        <v>127</v>
      </c>
      <c r="C24" s="213"/>
      <c r="D24" s="222" t="s">
        <v>128</v>
      </c>
      <c r="E24" s="27"/>
      <c r="F24" s="27"/>
      <c r="G24" s="27"/>
      <c r="H24" s="27"/>
      <c r="I24" s="27"/>
      <c r="J24" s="27"/>
      <c r="K24" s="27"/>
      <c r="L24" s="27"/>
      <c r="M24" s="27"/>
      <c r="N24" s="27"/>
      <c r="O24" s="27"/>
      <c r="P24" s="217"/>
      <c r="Q24" s="114"/>
      <c r="U24" s="212" t="s">
        <v>129</v>
      </c>
    </row>
    <row r="25" ht="15.75" customHeight="1">
      <c r="A25" s="215"/>
      <c r="B25" s="175"/>
      <c r="C25" s="1"/>
      <c r="D25" s="1"/>
      <c r="E25" s="216"/>
      <c r="F25" s="216"/>
      <c r="G25" s="216"/>
      <c r="H25" s="216"/>
      <c r="I25" s="216"/>
      <c r="J25" s="216"/>
      <c r="K25" s="1"/>
      <c r="L25" s="1"/>
      <c r="M25" s="1"/>
      <c r="N25" s="1"/>
      <c r="O25" s="1"/>
      <c r="P25" s="217"/>
      <c r="Q25" s="114"/>
      <c r="U25" s="212" t="s">
        <v>130</v>
      </c>
    </row>
    <row r="26" ht="15.75" customHeight="1">
      <c r="A26" s="215"/>
      <c r="B26" s="219" t="s">
        <v>131</v>
      </c>
      <c r="C26" s="213"/>
      <c r="D26" s="222" t="s">
        <v>132</v>
      </c>
      <c r="E26" s="27"/>
      <c r="F26" s="27"/>
      <c r="G26" s="27"/>
      <c r="H26" s="27"/>
      <c r="I26" s="27"/>
      <c r="J26" s="27"/>
      <c r="K26" s="27"/>
      <c r="L26" s="27"/>
      <c r="M26" s="27"/>
      <c r="N26" s="27"/>
      <c r="O26" s="27"/>
      <c r="P26" s="217"/>
      <c r="Q26" s="114"/>
      <c r="U26" s="212" t="s">
        <v>133</v>
      </c>
    </row>
    <row r="27" ht="15.75" customHeight="1">
      <c r="A27" s="215"/>
      <c r="B27" s="175"/>
      <c r="C27" s="1"/>
      <c r="D27" s="1"/>
      <c r="E27" s="216"/>
      <c r="F27" s="216"/>
      <c r="G27" s="216"/>
      <c r="H27" s="216"/>
      <c r="I27" s="216"/>
      <c r="J27" s="216"/>
      <c r="K27" s="1"/>
      <c r="L27" s="1"/>
      <c r="M27" s="1"/>
      <c r="N27" s="1"/>
      <c r="O27" s="1"/>
      <c r="P27" s="217"/>
      <c r="Q27" s="114"/>
      <c r="U27" s="212" t="s">
        <v>134</v>
      </c>
    </row>
    <row r="28" ht="15.75" customHeight="1">
      <c r="A28" s="215"/>
      <c r="B28" s="219" t="s">
        <v>135</v>
      </c>
      <c r="C28" s="213"/>
      <c r="D28" s="222" t="s">
        <v>136</v>
      </c>
      <c r="E28" s="27"/>
      <c r="F28" s="27"/>
      <c r="G28" s="27"/>
      <c r="H28" s="27"/>
      <c r="I28" s="27"/>
      <c r="J28" s="27"/>
      <c r="K28" s="27"/>
      <c r="L28" s="27"/>
      <c r="M28" s="27"/>
      <c r="N28" s="27"/>
      <c r="O28" s="27"/>
      <c r="P28" s="217"/>
      <c r="Q28" s="114"/>
      <c r="U28" s="212" t="s">
        <v>137</v>
      </c>
    </row>
    <row r="29" ht="15.75" customHeight="1">
      <c r="A29" s="215"/>
      <c r="B29" s="175"/>
      <c r="C29" s="1"/>
      <c r="D29" s="1"/>
      <c r="E29" s="224"/>
      <c r="F29" s="224"/>
      <c r="G29" s="224"/>
      <c r="H29" s="224"/>
      <c r="I29" s="224"/>
      <c r="J29" s="224"/>
      <c r="K29" s="225"/>
      <c r="L29" s="225"/>
      <c r="M29" s="225"/>
      <c r="N29" s="1"/>
      <c r="O29" s="1"/>
      <c r="P29" s="217"/>
      <c r="Q29" s="114"/>
      <c r="U29" s="212" t="s">
        <v>138</v>
      </c>
    </row>
    <row r="30" ht="15.75" customHeight="1">
      <c r="A30" s="215"/>
      <c r="B30" s="219" t="s">
        <v>139</v>
      </c>
      <c r="C30" s="213"/>
      <c r="D30" s="236">
        <v>1.720215737664E12</v>
      </c>
      <c r="E30" s="27"/>
      <c r="F30" s="27"/>
      <c r="G30" s="27"/>
      <c r="H30" s="27"/>
      <c r="I30" s="27"/>
      <c r="J30" s="27"/>
      <c r="K30" s="27"/>
      <c r="L30" s="27"/>
      <c r="M30" s="27"/>
      <c r="N30" s="27"/>
      <c r="O30" s="27"/>
      <c r="P30" s="217"/>
      <c r="Q30" s="114"/>
      <c r="U30" s="212" t="s">
        <v>140</v>
      </c>
    </row>
    <row r="31" ht="15.75" customHeight="1">
      <c r="A31" s="215"/>
      <c r="B31" s="175"/>
      <c r="C31" s="1"/>
      <c r="D31" s="1"/>
      <c r="E31" s="216"/>
      <c r="F31" s="216"/>
      <c r="G31" s="216"/>
      <c r="H31" s="216"/>
      <c r="I31" s="216"/>
      <c r="J31" s="216"/>
      <c r="K31" s="1"/>
      <c r="L31" s="1"/>
      <c r="M31" s="1"/>
      <c r="N31" s="1"/>
      <c r="O31" s="1"/>
      <c r="P31" s="217"/>
      <c r="Q31" s="114"/>
      <c r="U31" s="212" t="s">
        <v>141</v>
      </c>
    </row>
    <row r="32" ht="15.75" customHeight="1">
      <c r="A32" s="215"/>
      <c r="B32" s="219" t="s">
        <v>142</v>
      </c>
      <c r="C32" s="213"/>
      <c r="D32" s="237" t="s">
        <v>143</v>
      </c>
      <c r="E32" s="27"/>
      <c r="F32" s="27"/>
      <c r="G32" s="27"/>
      <c r="H32" s="27"/>
      <c r="I32" s="27"/>
      <c r="J32" s="27"/>
      <c r="K32" s="27"/>
      <c r="L32" s="27"/>
      <c r="M32" s="27"/>
      <c r="N32" s="27"/>
      <c r="O32" s="27"/>
      <c r="P32" s="217"/>
      <c r="Q32" s="114"/>
      <c r="U32" s="212" t="s">
        <v>144</v>
      </c>
    </row>
    <row r="33" ht="15.75" customHeight="1">
      <c r="A33" s="215"/>
      <c r="B33" s="175"/>
      <c r="C33" s="1"/>
      <c r="D33" s="1"/>
      <c r="E33" s="216"/>
      <c r="F33" s="216"/>
      <c r="G33" s="216"/>
      <c r="H33" s="216"/>
      <c r="I33" s="216"/>
      <c r="J33" s="216"/>
      <c r="K33" s="1"/>
      <c r="L33" s="1"/>
      <c r="M33" s="1"/>
      <c r="N33" s="1"/>
      <c r="O33" s="1"/>
      <c r="P33" s="217"/>
      <c r="Q33" s="114"/>
      <c r="U33" s="212" t="s">
        <v>145</v>
      </c>
    </row>
    <row r="34" ht="15.75" customHeight="1">
      <c r="A34" s="215"/>
      <c r="B34" s="219" t="s">
        <v>146</v>
      </c>
      <c r="C34" s="213"/>
      <c r="D34" s="222" t="s">
        <v>147</v>
      </c>
      <c r="E34" s="27"/>
      <c r="F34" s="27"/>
      <c r="G34" s="27"/>
      <c r="H34" s="27"/>
      <c r="I34" s="27"/>
      <c r="J34" s="27"/>
      <c r="K34" s="27"/>
      <c r="L34" s="27"/>
      <c r="M34" s="27"/>
      <c r="N34" s="27"/>
      <c r="O34" s="27"/>
      <c r="P34" s="217"/>
      <c r="Q34" s="114"/>
      <c r="U34" s="212" t="s">
        <v>148</v>
      </c>
    </row>
    <row r="35" ht="15.75" customHeight="1">
      <c r="A35" s="215"/>
      <c r="B35" s="175"/>
      <c r="C35" s="1"/>
      <c r="D35" s="1"/>
      <c r="E35" s="224"/>
      <c r="F35" s="224"/>
      <c r="G35" s="224"/>
      <c r="H35" s="224"/>
      <c r="I35" s="224"/>
      <c r="J35" s="224"/>
      <c r="K35" s="225"/>
      <c r="L35" s="225"/>
      <c r="M35" s="225"/>
      <c r="N35" s="1"/>
      <c r="O35" s="1"/>
      <c r="P35" s="217"/>
      <c r="Q35" s="114"/>
      <c r="U35" s="212" t="s">
        <v>149</v>
      </c>
    </row>
    <row r="36" ht="15.75" customHeight="1">
      <c r="A36" s="215"/>
      <c r="B36" s="219" t="s">
        <v>150</v>
      </c>
      <c r="C36" s="213"/>
      <c r="D36" s="238" t="s">
        <v>151</v>
      </c>
      <c r="E36" s="27"/>
      <c r="F36" s="27"/>
      <c r="G36" s="27"/>
      <c r="H36" s="27"/>
      <c r="I36" s="27"/>
      <c r="J36" s="27"/>
      <c r="K36" s="27"/>
      <c r="L36" s="27"/>
      <c r="M36" s="27"/>
      <c r="N36" s="27"/>
      <c r="O36" s="27"/>
      <c r="P36" s="217"/>
      <c r="Q36" s="114"/>
      <c r="U36" s="212" t="s">
        <v>152</v>
      </c>
    </row>
    <row r="37" ht="15.75" customHeight="1">
      <c r="A37" s="215"/>
      <c r="B37" s="1"/>
      <c r="C37" s="1"/>
      <c r="D37" s="1"/>
      <c r="E37" s="216"/>
      <c r="F37" s="216"/>
      <c r="G37" s="216"/>
      <c r="H37" s="216"/>
      <c r="I37" s="216"/>
      <c r="J37" s="216"/>
      <c r="K37" s="1"/>
      <c r="L37" s="1"/>
      <c r="M37" s="1"/>
      <c r="N37" s="1"/>
      <c r="O37" s="1"/>
      <c r="P37" s="217"/>
      <c r="Q37" s="114"/>
      <c r="U37" s="212" t="s">
        <v>153</v>
      </c>
    </row>
    <row r="38" ht="15.75" customHeight="1">
      <c r="A38" s="215"/>
      <c r="B38" s="218" t="s">
        <v>154</v>
      </c>
      <c r="C38" s="1"/>
      <c r="D38" s="1"/>
      <c r="E38" s="216"/>
      <c r="F38" s="216"/>
      <c r="G38" s="216"/>
      <c r="H38" s="216"/>
      <c r="I38" s="216"/>
      <c r="J38" s="216"/>
      <c r="K38" s="1"/>
      <c r="L38" s="1"/>
      <c r="M38" s="1"/>
      <c r="N38" s="1"/>
      <c r="O38" s="1"/>
      <c r="P38" s="217"/>
      <c r="Q38" s="114"/>
      <c r="U38" s="212" t="s">
        <v>155</v>
      </c>
    </row>
    <row r="39" ht="15.75" customHeight="1">
      <c r="A39" s="215"/>
      <c r="B39" s="114"/>
      <c r="C39" s="1"/>
      <c r="D39" s="1"/>
      <c r="E39" s="216"/>
      <c r="F39" s="216"/>
      <c r="G39" s="216"/>
      <c r="H39" s="216"/>
      <c r="I39" s="216"/>
      <c r="J39" s="216"/>
      <c r="K39" s="1"/>
      <c r="L39" s="1"/>
      <c r="M39" s="1"/>
      <c r="N39" s="1"/>
      <c r="O39" s="1"/>
      <c r="P39" s="217"/>
      <c r="Q39" s="114"/>
      <c r="U39" s="212" t="s">
        <v>156</v>
      </c>
    </row>
    <row r="40" ht="15.75" customHeight="1">
      <c r="A40" s="215"/>
      <c r="B40" s="218" t="s">
        <v>157</v>
      </c>
      <c r="C40" s="234"/>
      <c r="D40" s="234"/>
      <c r="E40" s="117"/>
      <c r="F40" s="117"/>
      <c r="G40" s="117"/>
      <c r="H40" s="117" t="s">
        <v>158</v>
      </c>
      <c r="I40" s="117"/>
      <c r="J40" s="117"/>
      <c r="K40" s="117" t="s">
        <v>159</v>
      </c>
      <c r="L40" s="117"/>
      <c r="M40" s="117"/>
      <c r="N40" s="117" t="s">
        <v>160</v>
      </c>
      <c r="O40" s="117"/>
      <c r="P40" s="217"/>
      <c r="Q40" s="114"/>
      <c r="U40" s="212" t="s">
        <v>161</v>
      </c>
    </row>
    <row r="41" ht="15.75" customHeight="1">
      <c r="A41" s="215"/>
      <c r="B41" s="175"/>
      <c r="C41" s="1"/>
      <c r="D41" s="1"/>
      <c r="E41" s="216"/>
      <c r="F41" s="216"/>
      <c r="G41" s="216"/>
      <c r="H41" s="216"/>
      <c r="I41" s="216"/>
      <c r="J41" s="216"/>
      <c r="K41" s="1"/>
      <c r="L41" s="1"/>
      <c r="M41" s="1"/>
      <c r="N41" s="1"/>
      <c r="O41" s="1"/>
      <c r="P41" s="217"/>
      <c r="Q41" s="114"/>
      <c r="U41" s="212" t="s">
        <v>162</v>
      </c>
    </row>
    <row r="42" ht="15.75" customHeight="1">
      <c r="A42" s="239"/>
      <c r="B42" s="175" t="s">
        <v>163</v>
      </c>
      <c r="C42" s="1"/>
      <c r="D42" s="1"/>
      <c r="E42" s="216"/>
      <c r="F42" s="216"/>
      <c r="G42" s="216"/>
      <c r="H42" s="240" t="s">
        <v>164</v>
      </c>
      <c r="I42" s="216"/>
      <c r="J42" s="216"/>
      <c r="K42" s="241"/>
      <c r="L42" s="242"/>
      <c r="M42" s="242"/>
      <c r="N42" s="243"/>
      <c r="O42" s="244"/>
      <c r="P42" s="245"/>
      <c r="Q42" s="246"/>
      <c r="R42" s="247"/>
      <c r="S42" s="247"/>
      <c r="T42" s="247"/>
      <c r="U42" s="212" t="s">
        <v>165</v>
      </c>
      <c r="V42" s="247"/>
      <c r="W42" s="247"/>
      <c r="X42" s="247"/>
      <c r="Y42" s="247"/>
      <c r="Z42" s="247"/>
    </row>
    <row r="43" ht="9.75" customHeight="1">
      <c r="A43" s="215"/>
      <c r="B43" s="175"/>
      <c r="C43" s="1"/>
      <c r="D43" s="1"/>
      <c r="E43" s="216"/>
      <c r="F43" s="216"/>
      <c r="G43" s="216"/>
      <c r="H43" s="216"/>
      <c r="I43" s="216"/>
      <c r="J43" s="216"/>
      <c r="K43" s="216"/>
      <c r="L43" s="243"/>
      <c r="M43" s="243"/>
      <c r="N43" s="243"/>
      <c r="O43" s="244"/>
      <c r="P43" s="217"/>
      <c r="Q43" s="114"/>
      <c r="U43" s="212" t="s">
        <v>166</v>
      </c>
    </row>
    <row r="44" ht="15.75" customHeight="1">
      <c r="A44" s="215"/>
      <c r="B44" s="175" t="s">
        <v>167</v>
      </c>
      <c r="C44" s="1"/>
      <c r="D44" s="1"/>
      <c r="E44" s="216"/>
      <c r="F44" s="216"/>
      <c r="G44" s="216"/>
      <c r="H44" s="240" t="s">
        <v>164</v>
      </c>
      <c r="I44" s="216"/>
      <c r="J44" s="216"/>
      <c r="K44" s="241"/>
      <c r="L44" s="216"/>
      <c r="M44" s="216"/>
      <c r="N44" s="216"/>
      <c r="O44" s="1"/>
      <c r="P44" s="217"/>
      <c r="Q44" s="114"/>
      <c r="U44" s="212" t="s">
        <v>166</v>
      </c>
    </row>
    <row r="45" ht="9.75" customHeight="1">
      <c r="A45" s="215"/>
      <c r="B45" s="175"/>
      <c r="C45" s="1"/>
      <c r="D45" s="1"/>
      <c r="E45" s="216"/>
      <c r="F45" s="216"/>
      <c r="G45" s="216"/>
      <c r="H45" s="216"/>
      <c r="I45" s="216"/>
      <c r="J45" s="216"/>
      <c r="K45" s="216"/>
      <c r="L45" s="216"/>
      <c r="M45" s="216"/>
      <c r="N45" s="216"/>
      <c r="O45" s="1"/>
      <c r="P45" s="217"/>
      <c r="Q45" s="114"/>
      <c r="U45" s="212" t="s">
        <v>166</v>
      </c>
    </row>
    <row r="46" ht="15.75" customHeight="1">
      <c r="A46" s="215"/>
      <c r="B46" s="175" t="s">
        <v>168</v>
      </c>
      <c r="C46" s="1"/>
      <c r="D46" s="1"/>
      <c r="E46" s="216"/>
      <c r="F46" s="216"/>
      <c r="G46" s="216"/>
      <c r="H46" s="240" t="s">
        <v>164</v>
      </c>
      <c r="I46" s="216"/>
      <c r="J46" s="216"/>
      <c r="K46" s="241"/>
      <c r="L46" s="216"/>
      <c r="M46" s="216"/>
      <c r="N46" s="216"/>
      <c r="O46" s="1"/>
      <c r="P46" s="217"/>
      <c r="Q46" s="114"/>
      <c r="U46" s="212" t="s">
        <v>169</v>
      </c>
    </row>
    <row r="47" ht="9.75" customHeight="1">
      <c r="A47" s="215"/>
      <c r="B47" s="114"/>
      <c r="C47" s="114"/>
      <c r="D47" s="114"/>
      <c r="E47" s="211"/>
      <c r="F47" s="211"/>
      <c r="G47" s="211"/>
      <c r="H47" s="211"/>
      <c r="I47" s="211"/>
      <c r="J47" s="211"/>
      <c r="K47" s="114"/>
      <c r="L47" s="114"/>
      <c r="M47" s="114"/>
      <c r="N47" s="114"/>
      <c r="O47" s="114"/>
      <c r="P47" s="217"/>
      <c r="Q47" s="114"/>
      <c r="U47" s="212" t="s">
        <v>170</v>
      </c>
    </row>
    <row r="48" ht="15.75" customHeight="1">
      <c r="A48" s="215"/>
      <c r="B48" s="175" t="s">
        <v>171</v>
      </c>
      <c r="C48" s="1"/>
      <c r="D48" s="1"/>
      <c r="E48" s="216"/>
      <c r="F48" s="216"/>
      <c r="G48" s="216"/>
      <c r="H48" s="240" t="s">
        <v>164</v>
      </c>
      <c r="I48" s="216"/>
      <c r="J48" s="216"/>
      <c r="K48" s="241"/>
      <c r="L48" s="216"/>
      <c r="M48" s="216"/>
      <c r="N48" s="241"/>
      <c r="O48" s="1"/>
      <c r="P48" s="217"/>
      <c r="Q48" s="114"/>
      <c r="U48" s="212" t="s">
        <v>172</v>
      </c>
    </row>
    <row r="49" ht="9.75" customHeight="1">
      <c r="A49" s="215"/>
      <c r="B49" s="175"/>
      <c r="C49" s="1"/>
      <c r="D49" s="1"/>
      <c r="E49" s="216"/>
      <c r="F49" s="216"/>
      <c r="G49" s="216"/>
      <c r="H49" s="216"/>
      <c r="I49" s="216"/>
      <c r="J49" s="216"/>
      <c r="K49" s="216"/>
      <c r="L49" s="216"/>
      <c r="M49" s="216"/>
      <c r="N49" s="216"/>
      <c r="O49" s="1"/>
      <c r="P49" s="217"/>
      <c r="Q49" s="114"/>
      <c r="U49" s="212" t="s">
        <v>173</v>
      </c>
    </row>
    <row r="50" ht="15.75" customHeight="1">
      <c r="A50" s="215"/>
      <c r="B50" s="175" t="s">
        <v>174</v>
      </c>
      <c r="C50" s="1"/>
      <c r="D50" s="1"/>
      <c r="E50" s="216"/>
      <c r="F50" s="216"/>
      <c r="G50" s="216"/>
      <c r="H50" s="240" t="s">
        <v>164</v>
      </c>
      <c r="I50" s="216"/>
      <c r="J50" s="216"/>
      <c r="K50" s="241"/>
      <c r="L50" s="216"/>
      <c r="M50" s="216"/>
      <c r="N50" s="241"/>
      <c r="O50" s="1"/>
      <c r="P50" s="217"/>
      <c r="Q50" s="114"/>
      <c r="U50" s="212" t="s">
        <v>175</v>
      </c>
    </row>
    <row r="51" ht="9.75" customHeight="1">
      <c r="A51" s="215"/>
      <c r="B51" s="114"/>
      <c r="C51" s="114"/>
      <c r="D51" s="114"/>
      <c r="E51" s="211"/>
      <c r="F51" s="211"/>
      <c r="G51" s="211"/>
      <c r="H51" s="211"/>
      <c r="I51" s="211"/>
      <c r="J51" s="211"/>
      <c r="K51" s="114"/>
      <c r="L51" s="114"/>
      <c r="M51" s="114"/>
      <c r="N51" s="114"/>
      <c r="O51" s="114"/>
      <c r="P51" s="217"/>
      <c r="Q51" s="114"/>
      <c r="U51" s="212" t="s">
        <v>176</v>
      </c>
    </row>
    <row r="52" ht="15.75" customHeight="1">
      <c r="A52" s="215"/>
      <c r="B52" s="175" t="s">
        <v>177</v>
      </c>
      <c r="C52" s="1"/>
      <c r="D52" s="1"/>
      <c r="E52" s="216"/>
      <c r="F52" s="216"/>
      <c r="G52" s="216"/>
      <c r="H52" s="240" t="s">
        <v>164</v>
      </c>
      <c r="I52" s="216"/>
      <c r="J52" s="216"/>
      <c r="K52" s="241"/>
      <c r="L52" s="216"/>
      <c r="M52" s="216"/>
      <c r="N52" s="241"/>
      <c r="O52" s="1"/>
      <c r="P52" s="217"/>
      <c r="Q52" s="114"/>
      <c r="U52" s="212" t="s">
        <v>178</v>
      </c>
    </row>
    <row r="53" ht="9.75" customHeight="1">
      <c r="A53" s="215"/>
      <c r="B53" s="175"/>
      <c r="C53" s="1"/>
      <c r="D53" s="1"/>
      <c r="E53" s="216"/>
      <c r="F53" s="216"/>
      <c r="G53" s="216"/>
      <c r="H53" s="216"/>
      <c r="I53" s="216"/>
      <c r="J53" s="216"/>
      <c r="K53" s="216"/>
      <c r="L53" s="216"/>
      <c r="M53" s="216"/>
      <c r="N53" s="216"/>
      <c r="O53" s="1"/>
      <c r="P53" s="217"/>
      <c r="Q53" s="114"/>
      <c r="U53" s="212" t="s">
        <v>179</v>
      </c>
    </row>
    <row r="54" ht="15.75" customHeight="1">
      <c r="A54" s="215"/>
      <c r="B54" s="175" t="s">
        <v>180</v>
      </c>
      <c r="C54" s="1"/>
      <c r="D54" s="1"/>
      <c r="E54" s="216"/>
      <c r="F54" s="216"/>
      <c r="G54" s="216"/>
      <c r="H54" s="240" t="s">
        <v>164</v>
      </c>
      <c r="I54" s="216"/>
      <c r="J54" s="216"/>
      <c r="K54" s="241"/>
      <c r="L54" s="216"/>
      <c r="M54" s="216"/>
      <c r="N54" s="216"/>
      <c r="O54" s="1"/>
      <c r="P54" s="217"/>
      <c r="Q54" s="114"/>
      <c r="U54" s="212" t="s">
        <v>181</v>
      </c>
    </row>
    <row r="55" ht="9.75" customHeight="1">
      <c r="A55" s="215"/>
      <c r="B55" s="175"/>
      <c r="C55" s="1"/>
      <c r="D55" s="1"/>
      <c r="E55" s="216"/>
      <c r="F55" s="216"/>
      <c r="G55" s="216"/>
      <c r="H55" s="216"/>
      <c r="I55" s="216"/>
      <c r="J55" s="216"/>
      <c r="K55" s="216"/>
      <c r="L55" s="216"/>
      <c r="M55" s="216"/>
      <c r="N55" s="216"/>
      <c r="O55" s="1"/>
      <c r="P55" s="217"/>
      <c r="Q55" s="114"/>
      <c r="U55" s="212" t="s">
        <v>182</v>
      </c>
    </row>
    <row r="56" ht="15.75" customHeight="1">
      <c r="A56" s="215"/>
      <c r="B56" s="175" t="s">
        <v>183</v>
      </c>
      <c r="C56" s="1"/>
      <c r="D56" s="1"/>
      <c r="E56" s="216"/>
      <c r="F56" s="216"/>
      <c r="G56" s="216"/>
      <c r="H56" s="240" t="s">
        <v>164</v>
      </c>
      <c r="I56" s="216"/>
      <c r="J56" s="216"/>
      <c r="K56" s="241"/>
      <c r="L56" s="216"/>
      <c r="M56" s="216"/>
      <c r="N56" s="216"/>
      <c r="O56" s="1"/>
      <c r="P56" s="217"/>
      <c r="Q56" s="114"/>
      <c r="U56" s="212" t="s">
        <v>184</v>
      </c>
    </row>
    <row r="57" ht="9.75" customHeight="1">
      <c r="A57" s="215"/>
      <c r="B57" s="175"/>
      <c r="C57" s="1"/>
      <c r="D57" s="1"/>
      <c r="E57" s="216"/>
      <c r="F57" s="216"/>
      <c r="G57" s="216"/>
      <c r="H57" s="216"/>
      <c r="I57" s="216"/>
      <c r="J57" s="216"/>
      <c r="K57" s="216"/>
      <c r="L57" s="216"/>
      <c r="M57" s="216"/>
      <c r="N57" s="216"/>
      <c r="O57" s="1"/>
      <c r="P57" s="217"/>
      <c r="Q57" s="114"/>
      <c r="U57" s="212" t="s">
        <v>185</v>
      </c>
    </row>
    <row r="58" ht="15.75" customHeight="1">
      <c r="A58" s="215"/>
      <c r="B58" s="175" t="s">
        <v>186</v>
      </c>
      <c r="C58" s="1"/>
      <c r="D58" s="1"/>
      <c r="E58" s="216"/>
      <c r="F58" s="216"/>
      <c r="G58" s="216"/>
      <c r="H58" s="240" t="s">
        <v>164</v>
      </c>
      <c r="I58" s="216"/>
      <c r="J58" s="216"/>
      <c r="K58" s="241"/>
      <c r="L58" s="216"/>
      <c r="M58" s="216"/>
      <c r="N58" s="216"/>
      <c r="O58" s="1"/>
      <c r="P58" s="217"/>
      <c r="Q58" s="114"/>
      <c r="U58" s="212" t="s">
        <v>187</v>
      </c>
    </row>
    <row r="59" ht="9.75" customHeight="1">
      <c r="A59" s="215"/>
      <c r="B59" s="175"/>
      <c r="C59" s="1"/>
      <c r="D59" s="1"/>
      <c r="E59" s="216"/>
      <c r="F59" s="216"/>
      <c r="G59" s="216"/>
      <c r="H59" s="216"/>
      <c r="I59" s="216"/>
      <c r="J59" s="216"/>
      <c r="K59" s="216"/>
      <c r="L59" s="216"/>
      <c r="M59" s="216"/>
      <c r="N59" s="216"/>
      <c r="O59" s="1"/>
      <c r="P59" s="217"/>
      <c r="Q59" s="114"/>
      <c r="U59" s="212" t="s">
        <v>188</v>
      </c>
    </row>
    <row r="60" ht="15.75" customHeight="1">
      <c r="A60" s="215"/>
      <c r="B60" s="175" t="s">
        <v>189</v>
      </c>
      <c r="C60" s="1"/>
      <c r="D60" s="1"/>
      <c r="E60" s="216"/>
      <c r="F60" s="216"/>
      <c r="G60" s="216"/>
      <c r="H60" s="241"/>
      <c r="I60" s="216"/>
      <c r="J60" s="216"/>
      <c r="K60" s="241"/>
      <c r="L60" s="216"/>
      <c r="M60" s="216"/>
      <c r="N60" s="241"/>
      <c r="O60" s="1"/>
      <c r="P60" s="217"/>
      <c r="Q60" s="114"/>
      <c r="U60" s="212" t="s">
        <v>190</v>
      </c>
    </row>
    <row r="61" ht="9.75" customHeight="1">
      <c r="A61" s="215"/>
      <c r="B61" s="175"/>
      <c r="C61" s="1"/>
      <c r="D61" s="1"/>
      <c r="E61" s="216"/>
      <c r="F61" s="216"/>
      <c r="G61" s="216"/>
      <c r="H61" s="216"/>
      <c r="I61" s="216"/>
      <c r="J61" s="216"/>
      <c r="K61" s="216"/>
      <c r="L61" s="216"/>
      <c r="M61" s="216"/>
      <c r="N61" s="216"/>
      <c r="O61" s="1"/>
      <c r="P61" s="217"/>
      <c r="Q61" s="114"/>
      <c r="U61" s="212" t="s">
        <v>191</v>
      </c>
    </row>
    <row r="62" ht="15.75" customHeight="1">
      <c r="A62" s="215"/>
      <c r="B62" s="175" t="s">
        <v>192</v>
      </c>
      <c r="C62" s="1"/>
      <c r="D62" s="1"/>
      <c r="E62" s="216"/>
      <c r="F62" s="216"/>
      <c r="G62" s="216"/>
      <c r="H62" s="240" t="s">
        <v>164</v>
      </c>
      <c r="I62" s="216"/>
      <c r="J62" s="216"/>
      <c r="K62" s="241"/>
      <c r="L62" s="216"/>
      <c r="M62" s="216"/>
      <c r="N62" s="241"/>
      <c r="O62" s="1"/>
      <c r="P62" s="217"/>
      <c r="Q62" s="114"/>
      <c r="U62" s="212" t="s">
        <v>193</v>
      </c>
    </row>
    <row r="63" ht="9.75" customHeight="1">
      <c r="A63" s="215"/>
      <c r="B63" s="175"/>
      <c r="C63" s="1"/>
      <c r="D63" s="1"/>
      <c r="E63" s="216"/>
      <c r="F63" s="216"/>
      <c r="G63" s="216"/>
      <c r="H63" s="216"/>
      <c r="I63" s="216"/>
      <c r="J63" s="216"/>
      <c r="K63" s="216"/>
      <c r="L63" s="216"/>
      <c r="M63" s="216"/>
      <c r="N63" s="216"/>
      <c r="O63" s="1"/>
      <c r="P63" s="217"/>
      <c r="Q63" s="114"/>
      <c r="U63" s="212" t="s">
        <v>194</v>
      </c>
    </row>
    <row r="64" ht="15.75" customHeight="1">
      <c r="A64" s="215"/>
      <c r="B64" s="175" t="s">
        <v>195</v>
      </c>
      <c r="C64" s="1"/>
      <c r="D64" s="1"/>
      <c r="E64" s="216"/>
      <c r="F64" s="216"/>
      <c r="G64" s="216"/>
      <c r="H64" s="240" t="s">
        <v>164</v>
      </c>
      <c r="I64" s="216"/>
      <c r="J64" s="216"/>
      <c r="K64" s="241"/>
      <c r="L64" s="216"/>
      <c r="M64" s="216"/>
      <c r="N64" s="241"/>
      <c r="O64" s="1"/>
      <c r="P64" s="217"/>
      <c r="Q64" s="114"/>
      <c r="U64" s="212" t="s">
        <v>196</v>
      </c>
    </row>
    <row r="65" ht="9.75" customHeight="1">
      <c r="A65" s="215"/>
      <c r="B65" s="175"/>
      <c r="C65" s="1"/>
      <c r="D65" s="1"/>
      <c r="E65" s="216"/>
      <c r="F65" s="216"/>
      <c r="G65" s="216"/>
      <c r="H65" s="216"/>
      <c r="I65" s="216"/>
      <c r="J65" s="216"/>
      <c r="K65" s="216"/>
      <c r="L65" s="216"/>
      <c r="M65" s="216"/>
      <c r="N65" s="216"/>
      <c r="O65" s="1"/>
      <c r="P65" s="217"/>
      <c r="Q65" s="114"/>
      <c r="U65" s="212" t="s">
        <v>197</v>
      </c>
    </row>
    <row r="66" ht="15.75" customHeight="1">
      <c r="A66" s="215"/>
      <c r="B66" s="175" t="s">
        <v>198</v>
      </c>
      <c r="C66" s="1"/>
      <c r="D66" s="1"/>
      <c r="E66" s="216"/>
      <c r="F66" s="216"/>
      <c r="G66" s="216"/>
      <c r="H66" s="240" t="s">
        <v>164</v>
      </c>
      <c r="I66" s="216"/>
      <c r="J66" s="216"/>
      <c r="K66" s="241"/>
      <c r="L66" s="216"/>
      <c r="M66" s="216"/>
      <c r="N66" s="241"/>
      <c r="O66" s="1"/>
      <c r="P66" s="217"/>
      <c r="Q66" s="114"/>
      <c r="U66" s="212" t="s">
        <v>199</v>
      </c>
    </row>
    <row r="67" ht="15.75" customHeight="1">
      <c r="A67" s="215"/>
      <c r="B67" s="175" t="s">
        <v>200</v>
      </c>
      <c r="C67" s="1"/>
      <c r="D67" s="1"/>
      <c r="E67" s="216"/>
      <c r="F67" s="216"/>
      <c r="G67" s="216"/>
      <c r="H67" s="216"/>
      <c r="I67" s="216"/>
      <c r="J67" s="216"/>
      <c r="K67" s="216"/>
      <c r="L67" s="216"/>
      <c r="M67" s="216"/>
      <c r="N67" s="216"/>
      <c r="O67" s="1"/>
      <c r="P67" s="217"/>
      <c r="Q67" s="114"/>
      <c r="U67" s="212" t="s">
        <v>201</v>
      </c>
    </row>
    <row r="68" ht="9.75" customHeight="1">
      <c r="A68" s="215"/>
      <c r="B68" s="175"/>
      <c r="C68" s="1"/>
      <c r="D68" s="1"/>
      <c r="E68" s="216"/>
      <c r="F68" s="216"/>
      <c r="G68" s="216"/>
      <c r="H68" s="216"/>
      <c r="I68" s="216"/>
      <c r="J68" s="216"/>
      <c r="K68" s="216"/>
      <c r="L68" s="216"/>
      <c r="M68" s="216"/>
      <c r="N68" s="216"/>
      <c r="O68" s="1"/>
      <c r="P68" s="217"/>
      <c r="Q68" s="114"/>
      <c r="U68" s="212" t="s">
        <v>202</v>
      </c>
    </row>
    <row r="69" ht="15.75" customHeight="1">
      <c r="A69" s="215"/>
      <c r="B69" s="175" t="s">
        <v>203</v>
      </c>
      <c r="C69" s="1"/>
      <c r="D69" s="1"/>
      <c r="E69" s="216"/>
      <c r="F69" s="216"/>
      <c r="G69" s="216"/>
      <c r="H69" s="240" t="s">
        <v>164</v>
      </c>
      <c r="I69" s="216"/>
      <c r="J69" s="216"/>
      <c r="K69" s="241"/>
      <c r="L69" s="216"/>
      <c r="M69" s="216"/>
      <c r="N69" s="241"/>
      <c r="O69" s="1"/>
      <c r="P69" s="217"/>
      <c r="Q69" s="114"/>
      <c r="U69" s="212" t="s">
        <v>204</v>
      </c>
    </row>
    <row r="70" ht="15.75" customHeight="1">
      <c r="A70" s="215"/>
      <c r="B70" s="1"/>
      <c r="C70" s="1"/>
      <c r="D70" s="1"/>
      <c r="E70" s="216"/>
      <c r="F70" s="216"/>
      <c r="G70" s="216"/>
      <c r="H70" s="216"/>
      <c r="I70" s="216"/>
      <c r="J70" s="216"/>
      <c r="K70" s="1"/>
      <c r="L70" s="1"/>
      <c r="M70" s="1"/>
      <c r="N70" s="1"/>
      <c r="O70" s="1"/>
      <c r="P70" s="217"/>
      <c r="Q70" s="114"/>
      <c r="U70" s="212" t="s">
        <v>205</v>
      </c>
    </row>
    <row r="71" ht="15.75" customHeight="1">
      <c r="A71" s="215"/>
      <c r="B71" s="1"/>
      <c r="C71" s="1"/>
      <c r="D71" s="1"/>
      <c r="E71" s="216"/>
      <c r="F71" s="216"/>
      <c r="G71" s="216"/>
      <c r="H71" s="216"/>
      <c r="I71" s="216"/>
      <c r="J71" s="216"/>
      <c r="K71" s="1"/>
      <c r="L71" s="1"/>
      <c r="M71" s="1"/>
      <c r="N71" s="1"/>
      <c r="O71" s="1"/>
      <c r="P71" s="217"/>
      <c r="Q71" s="114"/>
      <c r="U71" s="212" t="s">
        <v>206</v>
      </c>
    </row>
    <row r="72" ht="15.75" customHeight="1">
      <c r="A72" s="215"/>
      <c r="B72" s="103"/>
      <c r="C72" s="103"/>
      <c r="D72" s="103"/>
      <c r="E72" s="216"/>
      <c r="F72" s="216"/>
      <c r="G72" s="216"/>
      <c r="H72" s="216"/>
      <c r="I72" s="216"/>
      <c r="J72" s="216"/>
      <c r="K72" s="1"/>
      <c r="L72" s="1"/>
      <c r="M72" s="1"/>
      <c r="N72" s="1"/>
      <c r="O72" s="1"/>
      <c r="P72" s="217"/>
      <c r="Q72" s="114"/>
      <c r="U72" s="212" t="s">
        <v>207</v>
      </c>
    </row>
    <row r="73" ht="15.75" customHeight="1">
      <c r="A73" s="215"/>
      <c r="B73" s="248" t="str">
        <f>IF(DADOS!$D$24&lt;&gt;"",DADOS!$D$24," ")</f>
        <v>LINCOLN MAKOTO NOZAKI</v>
      </c>
      <c r="C73" s="138"/>
      <c r="D73" s="138"/>
      <c r="E73" s="216"/>
      <c r="F73" s="216"/>
      <c r="G73" s="216"/>
      <c r="H73" s="216"/>
      <c r="I73" s="216"/>
      <c r="J73" s="216"/>
      <c r="K73" s="1"/>
      <c r="L73" s="1"/>
      <c r="M73" s="1"/>
      <c r="N73" s="1"/>
      <c r="O73" s="1"/>
      <c r="P73" s="217"/>
      <c r="Q73" s="114"/>
      <c r="U73" s="212" t="s">
        <v>208</v>
      </c>
    </row>
    <row r="74" ht="15.75" customHeight="1">
      <c r="A74" s="215"/>
      <c r="B74" s="249" t="s">
        <v>88</v>
      </c>
      <c r="C74" s="27"/>
      <c r="D74" s="27"/>
      <c r="E74" s="216"/>
      <c r="F74" s="216"/>
      <c r="G74" s="216"/>
      <c r="H74" s="250"/>
      <c r="I74" s="11"/>
      <c r="J74" s="11"/>
      <c r="K74" s="11"/>
      <c r="L74" s="11"/>
      <c r="M74" s="11"/>
      <c r="N74" s="11"/>
      <c r="O74" s="11"/>
      <c r="P74" s="217"/>
      <c r="Q74" s="114"/>
      <c r="U74" s="212" t="s">
        <v>209</v>
      </c>
    </row>
    <row r="75" ht="15.75" customHeight="1">
      <c r="A75" s="215"/>
      <c r="B75" s="249" t="s">
        <v>91</v>
      </c>
      <c r="C75" s="27"/>
      <c r="D75" s="27"/>
      <c r="E75" s="216"/>
      <c r="F75" s="216"/>
      <c r="G75" s="216"/>
      <c r="H75" s="251"/>
      <c r="P75" s="217"/>
      <c r="Q75" s="114"/>
      <c r="U75" s="212" t="s">
        <v>210</v>
      </c>
    </row>
    <row r="76" ht="15.75" customHeight="1">
      <c r="A76" s="252"/>
      <c r="B76" s="213"/>
      <c r="C76" s="213"/>
      <c r="D76" s="213"/>
      <c r="E76" s="214"/>
      <c r="F76" s="214"/>
      <c r="G76" s="214"/>
      <c r="H76" s="214"/>
      <c r="I76" s="214"/>
      <c r="J76" s="214"/>
      <c r="K76" s="213"/>
      <c r="L76" s="213"/>
      <c r="M76" s="213"/>
      <c r="N76" s="213"/>
      <c r="O76" s="213"/>
      <c r="P76" s="253"/>
      <c r="Q76" s="114"/>
      <c r="U76" s="212" t="s">
        <v>211</v>
      </c>
    </row>
    <row r="77" ht="15.75" customHeight="1">
      <c r="A77" s="114"/>
      <c r="B77" s="114"/>
      <c r="C77" s="114"/>
      <c r="D77" s="114"/>
      <c r="E77" s="211"/>
      <c r="F77" s="211"/>
      <c r="G77" s="211"/>
      <c r="H77" s="211"/>
      <c r="I77" s="211"/>
      <c r="J77" s="211"/>
      <c r="K77" s="114"/>
      <c r="L77" s="114"/>
      <c r="M77" s="114"/>
      <c r="N77" s="114"/>
      <c r="O77" s="114"/>
      <c r="P77" s="114"/>
      <c r="Q77" s="114"/>
      <c r="U77" s="212" t="s">
        <v>212</v>
      </c>
    </row>
    <row r="78" ht="15.75" customHeight="1">
      <c r="A78" s="114"/>
      <c r="B78" s="114"/>
      <c r="C78" s="114"/>
      <c r="D78" s="114"/>
      <c r="E78" s="211"/>
      <c r="F78" s="211"/>
      <c r="G78" s="211"/>
      <c r="H78" s="211"/>
      <c r="I78" s="211"/>
      <c r="J78" s="211"/>
      <c r="K78" s="114"/>
      <c r="L78" s="114"/>
      <c r="M78" s="114"/>
      <c r="N78" s="114"/>
      <c r="O78" s="114"/>
      <c r="P78" s="114"/>
      <c r="Q78" s="114"/>
      <c r="U78" s="212" t="s">
        <v>213</v>
      </c>
    </row>
    <row r="79" ht="15.75" customHeight="1">
      <c r="A79" s="114"/>
      <c r="B79" s="114"/>
      <c r="C79" s="114"/>
      <c r="D79" s="114"/>
      <c r="E79" s="211"/>
      <c r="F79" s="211"/>
      <c r="G79" s="211"/>
      <c r="H79" s="211"/>
      <c r="I79" s="211"/>
      <c r="J79" s="211"/>
      <c r="K79" s="114"/>
      <c r="L79" s="114"/>
      <c r="M79" s="114"/>
      <c r="N79" s="114"/>
      <c r="O79" s="114"/>
      <c r="P79" s="114"/>
      <c r="Q79" s="114"/>
      <c r="U79" s="212" t="s">
        <v>214</v>
      </c>
    </row>
    <row r="80" ht="15.75" customHeight="1">
      <c r="A80" s="114"/>
      <c r="B80" s="114"/>
      <c r="C80" s="114"/>
      <c r="D80" s="114"/>
      <c r="E80" s="211"/>
      <c r="F80" s="211"/>
      <c r="G80" s="211"/>
      <c r="H80" s="211"/>
      <c r="I80" s="211"/>
      <c r="J80" s="211"/>
      <c r="K80" s="114"/>
      <c r="L80" s="114"/>
      <c r="M80" s="114"/>
      <c r="N80" s="114"/>
      <c r="O80" s="114"/>
      <c r="P80" s="114"/>
      <c r="Q80" s="114"/>
      <c r="U80" s="212" t="s">
        <v>215</v>
      </c>
    </row>
    <row r="81" ht="15.75" customHeight="1">
      <c r="A81" s="114"/>
      <c r="B81" s="114"/>
      <c r="C81" s="114"/>
      <c r="D81" s="114"/>
      <c r="E81" s="211"/>
      <c r="F81" s="211"/>
      <c r="G81" s="211"/>
      <c r="H81" s="211"/>
      <c r="I81" s="211"/>
      <c r="J81" s="211"/>
      <c r="K81" s="114"/>
      <c r="L81" s="114"/>
      <c r="M81" s="114"/>
      <c r="N81" s="114"/>
      <c r="O81" s="114"/>
      <c r="P81" s="114"/>
      <c r="Q81" s="114"/>
      <c r="U81" s="212" t="s">
        <v>216</v>
      </c>
    </row>
    <row r="82" ht="15.75" customHeight="1">
      <c r="A82" s="114"/>
      <c r="B82" s="114"/>
      <c r="C82" s="114"/>
      <c r="D82" s="114"/>
      <c r="E82" s="211"/>
      <c r="F82" s="211"/>
      <c r="G82" s="211"/>
      <c r="H82" s="211"/>
      <c r="I82" s="211"/>
      <c r="J82" s="211"/>
      <c r="K82" s="114"/>
      <c r="L82" s="114"/>
      <c r="M82" s="114"/>
      <c r="N82" s="114"/>
      <c r="O82" s="114"/>
      <c r="P82" s="114"/>
      <c r="Q82" s="114"/>
      <c r="U82" s="212" t="s">
        <v>217</v>
      </c>
    </row>
    <row r="83" ht="15.75" customHeight="1">
      <c r="A83" s="114"/>
      <c r="B83" s="114"/>
      <c r="C83" s="114"/>
      <c r="D83" s="114"/>
      <c r="E83" s="211"/>
      <c r="F83" s="211"/>
      <c r="G83" s="211"/>
      <c r="H83" s="211"/>
      <c r="I83" s="211"/>
      <c r="J83" s="211"/>
      <c r="K83" s="114"/>
      <c r="L83" s="114"/>
      <c r="M83" s="114"/>
      <c r="N83" s="114"/>
      <c r="O83" s="114"/>
      <c r="P83" s="114"/>
      <c r="Q83" s="114"/>
      <c r="U83" s="212" t="s">
        <v>218</v>
      </c>
    </row>
    <row r="84" ht="15.75" customHeight="1">
      <c r="A84" s="114"/>
      <c r="B84" s="114"/>
      <c r="C84" s="114"/>
      <c r="D84" s="114"/>
      <c r="E84" s="211"/>
      <c r="F84" s="211"/>
      <c r="G84" s="211"/>
      <c r="H84" s="211"/>
      <c r="I84" s="211"/>
      <c r="J84" s="211"/>
      <c r="K84" s="114"/>
      <c r="L84" s="114"/>
      <c r="M84" s="114"/>
      <c r="N84" s="114"/>
      <c r="O84" s="114"/>
      <c r="P84" s="114"/>
      <c r="Q84" s="114"/>
      <c r="U84" s="212" t="s">
        <v>219</v>
      </c>
    </row>
    <row r="85" ht="15.75" customHeight="1">
      <c r="A85" s="114"/>
      <c r="B85" s="114"/>
      <c r="C85" s="114"/>
      <c r="D85" s="114"/>
      <c r="E85" s="211"/>
      <c r="F85" s="211"/>
      <c r="G85" s="211"/>
      <c r="H85" s="211"/>
      <c r="I85" s="211"/>
      <c r="J85" s="211"/>
      <c r="K85" s="114"/>
      <c r="L85" s="114"/>
      <c r="M85" s="114"/>
      <c r="N85" s="114"/>
      <c r="O85" s="114"/>
      <c r="P85" s="114"/>
      <c r="Q85" s="114"/>
      <c r="U85" s="212" t="s">
        <v>220</v>
      </c>
    </row>
    <row r="86" ht="15.75" customHeight="1">
      <c r="A86" s="114"/>
      <c r="B86" s="114"/>
      <c r="C86" s="114"/>
      <c r="D86" s="114"/>
      <c r="E86" s="211"/>
      <c r="F86" s="211"/>
      <c r="G86" s="211"/>
      <c r="H86" s="211"/>
      <c r="I86" s="211"/>
      <c r="J86" s="211"/>
      <c r="K86" s="114"/>
      <c r="L86" s="114"/>
      <c r="M86" s="114"/>
      <c r="N86" s="114"/>
      <c r="O86" s="114"/>
      <c r="P86" s="114"/>
      <c r="Q86" s="114"/>
      <c r="U86" s="212" t="s">
        <v>221</v>
      </c>
    </row>
    <row r="87" ht="15.75" customHeight="1">
      <c r="A87" s="114"/>
      <c r="B87" s="114"/>
      <c r="C87" s="114"/>
      <c r="D87" s="114"/>
      <c r="E87" s="211"/>
      <c r="F87" s="211"/>
      <c r="G87" s="211"/>
      <c r="H87" s="211"/>
      <c r="I87" s="211"/>
      <c r="J87" s="211"/>
      <c r="K87" s="114"/>
      <c r="L87" s="114"/>
      <c r="M87" s="114"/>
      <c r="N87" s="114"/>
      <c r="O87" s="114"/>
      <c r="P87" s="114"/>
      <c r="Q87" s="114"/>
      <c r="U87" s="212" t="s">
        <v>222</v>
      </c>
    </row>
    <row r="88" ht="15.75" customHeight="1">
      <c r="A88" s="114"/>
      <c r="B88" s="114"/>
      <c r="C88" s="114"/>
      <c r="D88" s="114"/>
      <c r="E88" s="211"/>
      <c r="F88" s="211"/>
      <c r="G88" s="211"/>
      <c r="H88" s="211"/>
      <c r="I88" s="211"/>
      <c r="J88" s="211"/>
      <c r="K88" s="114"/>
      <c r="L88" s="114"/>
      <c r="M88" s="114"/>
      <c r="N88" s="114"/>
      <c r="O88" s="114"/>
      <c r="P88" s="114"/>
      <c r="Q88" s="114"/>
      <c r="U88" s="212" t="s">
        <v>223</v>
      </c>
    </row>
    <row r="89" ht="15.75" customHeight="1">
      <c r="A89" s="114"/>
      <c r="B89" s="114"/>
      <c r="C89" s="114"/>
      <c r="D89" s="114"/>
      <c r="E89" s="211"/>
      <c r="F89" s="211"/>
      <c r="G89" s="211"/>
      <c r="H89" s="211"/>
      <c r="I89" s="211"/>
      <c r="J89" s="211"/>
      <c r="K89" s="114"/>
      <c r="L89" s="114"/>
      <c r="M89" s="114"/>
      <c r="N89" s="114"/>
      <c r="O89" s="114"/>
      <c r="P89" s="114"/>
      <c r="Q89" s="114"/>
      <c r="U89" s="212" t="s">
        <v>224</v>
      </c>
    </row>
    <row r="90" ht="15.75" customHeight="1">
      <c r="A90" s="114"/>
      <c r="B90" s="114"/>
      <c r="C90" s="114"/>
      <c r="D90" s="114"/>
      <c r="E90" s="211"/>
      <c r="F90" s="211"/>
      <c r="G90" s="211"/>
      <c r="H90" s="211"/>
      <c r="I90" s="211"/>
      <c r="J90" s="211"/>
      <c r="K90" s="114"/>
      <c r="L90" s="114"/>
      <c r="M90" s="114"/>
      <c r="N90" s="114"/>
      <c r="O90" s="114"/>
      <c r="P90" s="114"/>
      <c r="Q90" s="114"/>
      <c r="U90" s="212" t="s">
        <v>225</v>
      </c>
    </row>
    <row r="91" ht="15.75" customHeight="1">
      <c r="A91" s="114"/>
      <c r="B91" s="114"/>
      <c r="C91" s="114"/>
      <c r="D91" s="114"/>
      <c r="E91" s="211"/>
      <c r="F91" s="211"/>
      <c r="G91" s="211"/>
      <c r="H91" s="211"/>
      <c r="I91" s="211"/>
      <c r="J91" s="211"/>
      <c r="K91" s="114"/>
      <c r="L91" s="114"/>
      <c r="M91" s="114"/>
      <c r="N91" s="114"/>
      <c r="O91" s="114"/>
      <c r="P91" s="114"/>
      <c r="Q91" s="114"/>
      <c r="U91" s="212" t="s">
        <v>226</v>
      </c>
    </row>
    <row r="92" ht="15.75" customHeight="1">
      <c r="A92" s="114"/>
      <c r="B92" s="114"/>
      <c r="C92" s="114"/>
      <c r="D92" s="114"/>
      <c r="E92" s="211"/>
      <c r="F92" s="211"/>
      <c r="G92" s="211"/>
      <c r="H92" s="211"/>
      <c r="I92" s="211"/>
      <c r="J92" s="211"/>
      <c r="K92" s="114"/>
      <c r="L92" s="114"/>
      <c r="M92" s="114"/>
      <c r="N92" s="114"/>
      <c r="O92" s="114"/>
      <c r="P92" s="114"/>
      <c r="Q92" s="114"/>
      <c r="U92" s="212" t="s">
        <v>227</v>
      </c>
    </row>
    <row r="93" ht="15.75" customHeight="1">
      <c r="A93" s="114"/>
      <c r="B93" s="114"/>
      <c r="C93" s="114"/>
      <c r="D93" s="114"/>
      <c r="E93" s="211"/>
      <c r="F93" s="211"/>
      <c r="G93" s="211"/>
      <c r="H93" s="211"/>
      <c r="I93" s="211"/>
      <c r="J93" s="211"/>
      <c r="K93" s="114"/>
      <c r="L93" s="114"/>
      <c r="M93" s="114"/>
      <c r="N93" s="114"/>
      <c r="O93" s="114"/>
      <c r="P93" s="114"/>
      <c r="Q93" s="114"/>
      <c r="U93" s="212" t="s">
        <v>228</v>
      </c>
    </row>
    <row r="94" ht="15.75" customHeight="1">
      <c r="A94" s="114"/>
      <c r="B94" s="114"/>
      <c r="C94" s="114"/>
      <c r="D94" s="114"/>
      <c r="E94" s="211"/>
      <c r="F94" s="211"/>
      <c r="G94" s="211"/>
      <c r="H94" s="211"/>
      <c r="I94" s="211"/>
      <c r="J94" s="211"/>
      <c r="K94" s="114"/>
      <c r="L94" s="114"/>
      <c r="M94" s="114"/>
      <c r="N94" s="114"/>
      <c r="O94" s="114"/>
      <c r="P94" s="114"/>
      <c r="Q94" s="114"/>
      <c r="U94" s="212" t="s">
        <v>229</v>
      </c>
    </row>
    <row r="95" ht="15.75" customHeight="1">
      <c r="A95" s="114"/>
      <c r="B95" s="114"/>
      <c r="C95" s="114"/>
      <c r="D95" s="114"/>
      <c r="E95" s="211"/>
      <c r="F95" s="211"/>
      <c r="G95" s="211"/>
      <c r="H95" s="211"/>
      <c r="I95" s="211"/>
      <c r="J95" s="211"/>
      <c r="K95" s="114"/>
      <c r="L95" s="114"/>
      <c r="M95" s="114"/>
      <c r="N95" s="114"/>
      <c r="O95" s="114"/>
      <c r="P95" s="114"/>
      <c r="Q95" s="114"/>
      <c r="U95" s="212" t="s">
        <v>230</v>
      </c>
    </row>
    <row r="96" ht="15.75" customHeight="1">
      <c r="A96" s="114"/>
      <c r="B96" s="114"/>
      <c r="C96" s="114"/>
      <c r="D96" s="114"/>
      <c r="E96" s="211"/>
      <c r="F96" s="211"/>
      <c r="G96" s="211"/>
      <c r="H96" s="211"/>
      <c r="I96" s="211"/>
      <c r="J96" s="211"/>
      <c r="K96" s="114"/>
      <c r="L96" s="114"/>
      <c r="M96" s="114"/>
      <c r="N96" s="114"/>
      <c r="O96" s="114"/>
      <c r="P96" s="114"/>
      <c r="Q96" s="114"/>
      <c r="U96" s="212" t="s">
        <v>231</v>
      </c>
    </row>
    <row r="97" ht="15.75" customHeight="1">
      <c r="A97" s="114"/>
      <c r="B97" s="114"/>
      <c r="C97" s="114"/>
      <c r="D97" s="114"/>
      <c r="E97" s="211"/>
      <c r="F97" s="211"/>
      <c r="G97" s="211"/>
      <c r="H97" s="211"/>
      <c r="I97" s="211"/>
      <c r="J97" s="211"/>
      <c r="K97" s="114"/>
      <c r="L97" s="114"/>
      <c r="M97" s="114"/>
      <c r="N97" s="114"/>
      <c r="O97" s="114"/>
      <c r="P97" s="114"/>
      <c r="Q97" s="114"/>
      <c r="U97" s="212" t="s">
        <v>232</v>
      </c>
    </row>
    <row r="98" ht="15.75" customHeight="1">
      <c r="A98" s="114"/>
      <c r="B98" s="114"/>
      <c r="C98" s="114"/>
      <c r="D98" s="114"/>
      <c r="E98" s="211"/>
      <c r="F98" s="211"/>
      <c r="G98" s="211"/>
      <c r="H98" s="211"/>
      <c r="I98" s="211"/>
      <c r="J98" s="211"/>
      <c r="K98" s="114"/>
      <c r="L98" s="114"/>
      <c r="M98" s="114"/>
      <c r="N98" s="114"/>
      <c r="O98" s="114"/>
      <c r="P98" s="114"/>
      <c r="Q98" s="114"/>
      <c r="U98" s="212" t="s">
        <v>233</v>
      </c>
    </row>
    <row r="99" ht="15.75" customHeight="1">
      <c r="A99" s="114"/>
      <c r="B99" s="114"/>
      <c r="C99" s="114"/>
      <c r="D99" s="114"/>
      <c r="E99" s="211"/>
      <c r="F99" s="211"/>
      <c r="G99" s="211"/>
      <c r="H99" s="211"/>
      <c r="I99" s="211"/>
      <c r="J99" s="211"/>
      <c r="K99" s="114"/>
      <c r="L99" s="114"/>
      <c r="M99" s="114"/>
      <c r="N99" s="114"/>
      <c r="O99" s="114"/>
      <c r="P99" s="114"/>
      <c r="Q99" s="114"/>
      <c r="U99" s="212" t="s">
        <v>234</v>
      </c>
    </row>
    <row r="100" ht="15.75" customHeight="1">
      <c r="A100" s="114"/>
      <c r="B100" s="114"/>
      <c r="C100" s="114"/>
      <c r="D100" s="114"/>
      <c r="E100" s="211"/>
      <c r="F100" s="211"/>
      <c r="G100" s="211"/>
      <c r="H100" s="211"/>
      <c r="I100" s="211"/>
      <c r="J100" s="211"/>
      <c r="K100" s="114"/>
      <c r="L100" s="114"/>
      <c r="M100" s="114"/>
      <c r="N100" s="114"/>
      <c r="O100" s="114"/>
      <c r="P100" s="114"/>
      <c r="Q100" s="114"/>
      <c r="U100" s="212" t="s">
        <v>235</v>
      </c>
    </row>
    <row r="101" ht="15.75" customHeight="1">
      <c r="A101" s="114"/>
      <c r="B101" s="114"/>
      <c r="C101" s="114"/>
      <c r="D101" s="114"/>
      <c r="E101" s="211"/>
      <c r="F101" s="211"/>
      <c r="G101" s="211"/>
      <c r="H101" s="211"/>
      <c r="I101" s="211"/>
      <c r="J101" s="211"/>
      <c r="K101" s="114"/>
      <c r="L101" s="114"/>
      <c r="M101" s="114"/>
      <c r="N101" s="114"/>
      <c r="O101" s="114"/>
      <c r="P101" s="114"/>
      <c r="Q101" s="114"/>
      <c r="U101" s="212" t="s">
        <v>236</v>
      </c>
    </row>
    <row r="102" ht="15.75" customHeight="1">
      <c r="A102" s="114"/>
      <c r="B102" s="114"/>
      <c r="C102" s="114"/>
      <c r="D102" s="114"/>
      <c r="E102" s="211"/>
      <c r="F102" s="211"/>
      <c r="G102" s="211"/>
      <c r="H102" s="211"/>
      <c r="I102" s="211"/>
      <c r="J102" s="211"/>
      <c r="K102" s="114"/>
      <c r="L102" s="114"/>
      <c r="M102" s="114"/>
      <c r="N102" s="114"/>
      <c r="O102" s="114"/>
      <c r="P102" s="114"/>
      <c r="Q102" s="114"/>
      <c r="U102" s="212" t="s">
        <v>237</v>
      </c>
    </row>
    <row r="103" ht="15.75" customHeight="1">
      <c r="A103" s="114"/>
      <c r="B103" s="114"/>
      <c r="C103" s="114"/>
      <c r="D103" s="114"/>
      <c r="E103" s="211"/>
      <c r="F103" s="211"/>
      <c r="G103" s="211"/>
      <c r="H103" s="211"/>
      <c r="I103" s="211"/>
      <c r="J103" s="211"/>
      <c r="K103" s="114"/>
      <c r="L103" s="114"/>
      <c r="M103" s="114"/>
      <c r="N103" s="114"/>
      <c r="O103" s="114"/>
      <c r="P103" s="114"/>
      <c r="Q103" s="114"/>
      <c r="U103" s="212" t="s">
        <v>238</v>
      </c>
    </row>
    <row r="104" ht="15.75" customHeight="1">
      <c r="A104" s="114"/>
      <c r="B104" s="114"/>
      <c r="C104" s="114"/>
      <c r="D104" s="114"/>
      <c r="E104" s="211"/>
      <c r="F104" s="211"/>
      <c r="G104" s="211"/>
      <c r="H104" s="211"/>
      <c r="I104" s="211"/>
      <c r="J104" s="211"/>
      <c r="K104" s="114"/>
      <c r="L104" s="114"/>
      <c r="M104" s="114"/>
      <c r="N104" s="114"/>
      <c r="O104" s="114"/>
      <c r="P104" s="114"/>
      <c r="Q104" s="114"/>
      <c r="U104" s="212" t="s">
        <v>239</v>
      </c>
    </row>
    <row r="105" ht="15.75" customHeight="1">
      <c r="A105" s="114"/>
      <c r="B105" s="114"/>
      <c r="C105" s="114"/>
      <c r="D105" s="114"/>
      <c r="E105" s="211"/>
      <c r="F105" s="211"/>
      <c r="G105" s="211"/>
      <c r="H105" s="211"/>
      <c r="I105" s="211"/>
      <c r="J105" s="211"/>
      <c r="K105" s="114"/>
      <c r="L105" s="114"/>
      <c r="M105" s="114"/>
      <c r="N105" s="114"/>
      <c r="O105" s="114"/>
      <c r="P105" s="114"/>
      <c r="Q105" s="114"/>
      <c r="U105" s="212" t="s">
        <v>240</v>
      </c>
    </row>
    <row r="106" ht="15.75" customHeight="1">
      <c r="A106" s="114"/>
      <c r="B106" s="114"/>
      <c r="C106" s="114"/>
      <c r="D106" s="114"/>
      <c r="E106" s="211"/>
      <c r="F106" s="211"/>
      <c r="G106" s="211"/>
      <c r="H106" s="211"/>
      <c r="I106" s="211"/>
      <c r="J106" s="211"/>
      <c r="K106" s="114"/>
      <c r="L106" s="114"/>
      <c r="M106" s="114"/>
      <c r="N106" s="114"/>
      <c r="O106" s="114"/>
      <c r="P106" s="114"/>
      <c r="Q106" s="114"/>
      <c r="U106" s="212" t="s">
        <v>241</v>
      </c>
    </row>
    <row r="107" ht="15.75" customHeight="1">
      <c r="A107" s="114"/>
      <c r="B107" s="114"/>
      <c r="C107" s="114"/>
      <c r="D107" s="114"/>
      <c r="E107" s="211"/>
      <c r="F107" s="211"/>
      <c r="G107" s="211"/>
      <c r="H107" s="211"/>
      <c r="I107" s="211"/>
      <c r="J107" s="211"/>
      <c r="K107" s="114"/>
      <c r="L107" s="114"/>
      <c r="M107" s="114"/>
      <c r="N107" s="114"/>
      <c r="O107" s="114"/>
      <c r="P107" s="114"/>
      <c r="Q107" s="114"/>
      <c r="U107" s="212" t="s">
        <v>242</v>
      </c>
    </row>
    <row r="108" ht="15.75" customHeight="1">
      <c r="A108" s="114"/>
      <c r="B108" s="114"/>
      <c r="C108" s="114"/>
      <c r="D108" s="114"/>
      <c r="E108" s="211"/>
      <c r="F108" s="211"/>
      <c r="G108" s="211"/>
      <c r="H108" s="211"/>
      <c r="I108" s="211"/>
      <c r="J108" s="211"/>
      <c r="K108" s="114"/>
      <c r="L108" s="114"/>
      <c r="M108" s="114"/>
      <c r="N108" s="114"/>
      <c r="O108" s="114"/>
      <c r="P108" s="114"/>
      <c r="Q108" s="114"/>
      <c r="U108" s="212" t="s">
        <v>243</v>
      </c>
    </row>
    <row r="109" ht="15.75" customHeight="1">
      <c r="A109" s="114"/>
      <c r="B109" s="114"/>
      <c r="C109" s="114"/>
      <c r="D109" s="114"/>
      <c r="E109" s="211"/>
      <c r="F109" s="211"/>
      <c r="G109" s="211"/>
      <c r="H109" s="211"/>
      <c r="I109" s="211"/>
      <c r="J109" s="211"/>
      <c r="K109" s="114"/>
      <c r="L109" s="114"/>
      <c r="M109" s="114"/>
      <c r="N109" s="114"/>
      <c r="O109" s="114"/>
      <c r="P109" s="114"/>
      <c r="Q109" s="114"/>
      <c r="U109" s="212" t="s">
        <v>244</v>
      </c>
    </row>
    <row r="110" ht="15.75" customHeight="1">
      <c r="A110" s="114"/>
      <c r="B110" s="114"/>
      <c r="C110" s="114"/>
      <c r="D110" s="114"/>
      <c r="E110" s="211"/>
      <c r="F110" s="211"/>
      <c r="G110" s="211"/>
      <c r="H110" s="211"/>
      <c r="I110" s="211"/>
      <c r="J110" s="211"/>
      <c r="K110" s="114"/>
      <c r="L110" s="114"/>
      <c r="M110" s="114"/>
      <c r="N110" s="114"/>
      <c r="O110" s="114"/>
      <c r="P110" s="114"/>
      <c r="Q110" s="114"/>
      <c r="U110" s="212" t="s">
        <v>245</v>
      </c>
    </row>
    <row r="111" ht="15.75" customHeight="1">
      <c r="A111" s="114"/>
      <c r="B111" s="114"/>
      <c r="C111" s="114"/>
      <c r="D111" s="114"/>
      <c r="E111" s="211"/>
      <c r="F111" s="211"/>
      <c r="G111" s="211"/>
      <c r="H111" s="211"/>
      <c r="I111" s="211"/>
      <c r="J111" s="211"/>
      <c r="K111" s="114"/>
      <c r="L111" s="114"/>
      <c r="M111" s="114"/>
      <c r="N111" s="114"/>
      <c r="O111" s="114"/>
      <c r="P111" s="114"/>
      <c r="Q111" s="114"/>
      <c r="U111" s="212" t="s">
        <v>246</v>
      </c>
    </row>
    <row r="112" ht="15.75" customHeight="1">
      <c r="A112" s="114"/>
      <c r="B112" s="114"/>
      <c r="C112" s="114"/>
      <c r="D112" s="114"/>
      <c r="E112" s="211"/>
      <c r="F112" s="211"/>
      <c r="G112" s="211"/>
      <c r="H112" s="211"/>
      <c r="I112" s="211"/>
      <c r="J112" s="211"/>
      <c r="K112" s="114"/>
      <c r="L112" s="114"/>
      <c r="M112" s="114"/>
      <c r="N112" s="114"/>
      <c r="O112" s="114"/>
      <c r="P112" s="114"/>
      <c r="Q112" s="114"/>
      <c r="U112" s="212" t="s">
        <v>247</v>
      </c>
    </row>
    <row r="113" ht="15.75" customHeight="1">
      <c r="A113" s="114"/>
      <c r="B113" s="114"/>
      <c r="C113" s="114"/>
      <c r="D113" s="114"/>
      <c r="E113" s="211"/>
      <c r="F113" s="211"/>
      <c r="G113" s="211"/>
      <c r="H113" s="211"/>
      <c r="I113" s="211"/>
      <c r="J113" s="211"/>
      <c r="K113" s="114"/>
      <c r="L113" s="114"/>
      <c r="M113" s="114"/>
      <c r="N113" s="114"/>
      <c r="O113" s="114"/>
      <c r="P113" s="114"/>
      <c r="Q113" s="114"/>
      <c r="U113" s="212" t="s">
        <v>248</v>
      </c>
    </row>
    <row r="114" ht="15.75" customHeight="1">
      <c r="A114" s="114"/>
      <c r="B114" s="114"/>
      <c r="C114" s="114"/>
      <c r="D114" s="114"/>
      <c r="E114" s="211"/>
      <c r="F114" s="211"/>
      <c r="G114" s="211"/>
      <c r="H114" s="211"/>
      <c r="I114" s="211"/>
      <c r="J114" s="211"/>
      <c r="K114" s="114"/>
      <c r="L114" s="114"/>
      <c r="M114" s="114"/>
      <c r="N114" s="114"/>
      <c r="O114" s="114"/>
      <c r="P114" s="114"/>
      <c r="Q114" s="114"/>
      <c r="U114" s="212" t="s">
        <v>249</v>
      </c>
    </row>
    <row r="115" ht="15.75" customHeight="1">
      <c r="A115" s="114"/>
      <c r="B115" s="114"/>
      <c r="C115" s="114"/>
      <c r="D115" s="114"/>
      <c r="E115" s="211"/>
      <c r="F115" s="211"/>
      <c r="G115" s="211"/>
      <c r="H115" s="211"/>
      <c r="I115" s="211"/>
      <c r="J115" s="211"/>
      <c r="K115" s="114"/>
      <c r="L115" s="114"/>
      <c r="M115" s="114"/>
      <c r="N115" s="114"/>
      <c r="O115" s="114"/>
      <c r="P115" s="114"/>
      <c r="Q115" s="114"/>
      <c r="U115" s="212" t="s">
        <v>250</v>
      </c>
    </row>
    <row r="116" ht="15.75" customHeight="1">
      <c r="A116" s="114"/>
      <c r="B116" s="114"/>
      <c r="C116" s="114"/>
      <c r="D116" s="114"/>
      <c r="E116" s="211"/>
      <c r="F116" s="211"/>
      <c r="G116" s="211"/>
      <c r="H116" s="211"/>
      <c r="I116" s="211"/>
      <c r="J116" s="211"/>
      <c r="K116" s="114"/>
      <c r="L116" s="114"/>
      <c r="M116" s="114"/>
      <c r="N116" s="114"/>
      <c r="O116" s="114"/>
      <c r="P116" s="114"/>
      <c r="Q116" s="114"/>
      <c r="U116" s="212" t="s">
        <v>251</v>
      </c>
    </row>
    <row r="117" ht="15.75" customHeight="1">
      <c r="A117" s="114"/>
      <c r="B117" s="114"/>
      <c r="C117" s="114"/>
      <c r="D117" s="114"/>
      <c r="E117" s="211"/>
      <c r="F117" s="211"/>
      <c r="G117" s="211"/>
      <c r="H117" s="211"/>
      <c r="I117" s="211"/>
      <c r="J117" s="211"/>
      <c r="K117" s="114"/>
      <c r="L117" s="114"/>
      <c r="M117" s="114"/>
      <c r="N117" s="114"/>
      <c r="O117" s="114"/>
      <c r="P117" s="114"/>
      <c r="Q117" s="114"/>
      <c r="U117" s="212" t="s">
        <v>252</v>
      </c>
    </row>
    <row r="118" ht="15.75" customHeight="1">
      <c r="A118" s="114"/>
      <c r="B118" s="114"/>
      <c r="C118" s="114"/>
      <c r="D118" s="114"/>
      <c r="E118" s="211"/>
      <c r="F118" s="211"/>
      <c r="G118" s="211"/>
      <c r="H118" s="211"/>
      <c r="I118" s="211"/>
      <c r="J118" s="211"/>
      <c r="K118" s="114"/>
      <c r="L118" s="114"/>
      <c r="M118" s="114"/>
      <c r="N118" s="114"/>
      <c r="O118" s="114"/>
      <c r="P118" s="114"/>
      <c r="Q118" s="114"/>
      <c r="U118" s="212" t="s">
        <v>253</v>
      </c>
    </row>
    <row r="119" ht="15.75" customHeight="1">
      <c r="A119" s="114"/>
      <c r="B119" s="114"/>
      <c r="C119" s="114"/>
      <c r="D119" s="114"/>
      <c r="E119" s="211"/>
      <c r="F119" s="211"/>
      <c r="G119" s="211"/>
      <c r="H119" s="211"/>
      <c r="I119" s="211"/>
      <c r="J119" s="211"/>
      <c r="K119" s="114"/>
      <c r="L119" s="114"/>
      <c r="M119" s="114"/>
      <c r="N119" s="114"/>
      <c r="O119" s="114"/>
      <c r="P119" s="114"/>
      <c r="Q119" s="114"/>
      <c r="U119" s="212" t="s">
        <v>254</v>
      </c>
    </row>
    <row r="120" ht="15.75" customHeight="1">
      <c r="A120" s="114"/>
      <c r="B120" s="114"/>
      <c r="C120" s="114"/>
      <c r="D120" s="114"/>
      <c r="E120" s="211"/>
      <c r="F120" s="211"/>
      <c r="G120" s="211"/>
      <c r="H120" s="211"/>
      <c r="I120" s="211"/>
      <c r="J120" s="211"/>
      <c r="K120" s="114"/>
      <c r="L120" s="114"/>
      <c r="M120" s="114"/>
      <c r="N120" s="114"/>
      <c r="O120" s="114"/>
      <c r="P120" s="114"/>
      <c r="Q120" s="114"/>
      <c r="U120" s="212" t="s">
        <v>255</v>
      </c>
    </row>
    <row r="121" ht="15.75" customHeight="1">
      <c r="A121" s="114"/>
      <c r="B121" s="114"/>
      <c r="C121" s="114"/>
      <c r="D121" s="114"/>
      <c r="E121" s="211"/>
      <c r="F121" s="211"/>
      <c r="G121" s="211"/>
      <c r="H121" s="211"/>
      <c r="I121" s="211"/>
      <c r="J121" s="211"/>
      <c r="K121" s="114"/>
      <c r="L121" s="114"/>
      <c r="M121" s="114"/>
      <c r="N121" s="114"/>
      <c r="O121" s="114"/>
      <c r="P121" s="114"/>
      <c r="Q121" s="114"/>
      <c r="U121" s="212" t="s">
        <v>256</v>
      </c>
    </row>
    <row r="122" ht="15.75" customHeight="1">
      <c r="A122" s="114"/>
      <c r="B122" s="114"/>
      <c r="C122" s="114"/>
      <c r="D122" s="114"/>
      <c r="E122" s="211"/>
      <c r="F122" s="211"/>
      <c r="G122" s="211"/>
      <c r="H122" s="211"/>
      <c r="I122" s="211"/>
      <c r="J122" s="211"/>
      <c r="K122" s="114"/>
      <c r="L122" s="114"/>
      <c r="M122" s="114"/>
      <c r="N122" s="114"/>
      <c r="O122" s="114"/>
      <c r="P122" s="114"/>
      <c r="Q122" s="114"/>
      <c r="U122" s="212" t="s">
        <v>257</v>
      </c>
    </row>
    <row r="123" ht="15.75" customHeight="1">
      <c r="A123" s="114"/>
      <c r="B123" s="114"/>
      <c r="C123" s="114"/>
      <c r="D123" s="114"/>
      <c r="E123" s="211"/>
      <c r="F123" s="211"/>
      <c r="G123" s="211"/>
      <c r="H123" s="211"/>
      <c r="I123" s="211"/>
      <c r="J123" s="211"/>
      <c r="K123" s="114"/>
      <c r="L123" s="114"/>
      <c r="M123" s="114"/>
      <c r="N123" s="114"/>
      <c r="O123" s="114"/>
      <c r="P123" s="114"/>
      <c r="Q123" s="114"/>
      <c r="U123" s="212" t="s">
        <v>258</v>
      </c>
    </row>
    <row r="124" ht="15.75" customHeight="1">
      <c r="A124" s="114"/>
      <c r="B124" s="114"/>
      <c r="C124" s="114"/>
      <c r="D124" s="114"/>
      <c r="E124" s="211"/>
      <c r="F124" s="211"/>
      <c r="G124" s="211"/>
      <c r="H124" s="211"/>
      <c r="I124" s="211"/>
      <c r="J124" s="211"/>
      <c r="K124" s="114"/>
      <c r="L124" s="114"/>
      <c r="M124" s="114"/>
      <c r="N124" s="114"/>
      <c r="O124" s="114"/>
      <c r="P124" s="114"/>
      <c r="Q124" s="114"/>
      <c r="U124" s="212" t="s">
        <v>259</v>
      </c>
    </row>
    <row r="125" ht="15.75" customHeight="1">
      <c r="A125" s="114"/>
      <c r="B125" s="114"/>
      <c r="C125" s="114"/>
      <c r="D125" s="114"/>
      <c r="E125" s="211"/>
      <c r="F125" s="211"/>
      <c r="G125" s="211"/>
      <c r="H125" s="211"/>
      <c r="I125" s="211"/>
      <c r="J125" s="211"/>
      <c r="K125" s="114"/>
      <c r="L125" s="114"/>
      <c r="M125" s="114"/>
      <c r="N125" s="114"/>
      <c r="O125" s="114"/>
      <c r="P125" s="114"/>
      <c r="Q125" s="114"/>
      <c r="U125" s="212" t="s">
        <v>260</v>
      </c>
    </row>
    <row r="126" ht="15.75" customHeight="1">
      <c r="A126" s="114"/>
      <c r="B126" s="114"/>
      <c r="C126" s="114"/>
      <c r="D126" s="114"/>
      <c r="E126" s="211"/>
      <c r="F126" s="211"/>
      <c r="G126" s="211"/>
      <c r="H126" s="211"/>
      <c r="I126" s="211"/>
      <c r="J126" s="211"/>
      <c r="K126" s="114"/>
      <c r="L126" s="114"/>
      <c r="M126" s="114"/>
      <c r="N126" s="114"/>
      <c r="O126" s="114"/>
      <c r="P126" s="114"/>
      <c r="Q126" s="114"/>
      <c r="U126" s="212" t="s">
        <v>261</v>
      </c>
    </row>
    <row r="127" ht="15.75" customHeight="1">
      <c r="A127" s="114"/>
      <c r="B127" s="114"/>
      <c r="C127" s="114"/>
      <c r="D127" s="114"/>
      <c r="E127" s="211"/>
      <c r="F127" s="211"/>
      <c r="G127" s="211"/>
      <c r="H127" s="211"/>
      <c r="I127" s="211"/>
      <c r="J127" s="211"/>
      <c r="K127" s="114"/>
      <c r="L127" s="114"/>
      <c r="M127" s="114"/>
      <c r="N127" s="114"/>
      <c r="O127" s="114"/>
      <c r="P127" s="114"/>
      <c r="Q127" s="114"/>
      <c r="U127" s="212" t="s">
        <v>262</v>
      </c>
    </row>
    <row r="128" ht="15.75" customHeight="1">
      <c r="A128" s="114"/>
      <c r="B128" s="114"/>
      <c r="C128" s="114"/>
      <c r="D128" s="114"/>
      <c r="E128" s="211"/>
      <c r="F128" s="211"/>
      <c r="G128" s="211"/>
      <c r="H128" s="211"/>
      <c r="I128" s="211"/>
      <c r="J128" s="211"/>
      <c r="K128" s="114"/>
      <c r="L128" s="114"/>
      <c r="M128" s="114"/>
      <c r="N128" s="114"/>
      <c r="O128" s="114"/>
      <c r="P128" s="114"/>
      <c r="Q128" s="114"/>
      <c r="U128" s="212" t="s">
        <v>263</v>
      </c>
    </row>
    <row r="129" ht="15.75" customHeight="1">
      <c r="A129" s="114"/>
      <c r="B129" s="114"/>
      <c r="C129" s="114"/>
      <c r="D129" s="114"/>
      <c r="E129" s="211"/>
      <c r="F129" s="211"/>
      <c r="G129" s="211"/>
      <c r="H129" s="211"/>
      <c r="I129" s="211"/>
      <c r="J129" s="211"/>
      <c r="K129" s="114"/>
      <c r="L129" s="114"/>
      <c r="M129" s="114"/>
      <c r="N129" s="114"/>
      <c r="O129" s="114"/>
      <c r="P129" s="114"/>
      <c r="Q129" s="114"/>
      <c r="U129" s="212" t="s">
        <v>264</v>
      </c>
    </row>
    <row r="130" ht="15.75" customHeight="1">
      <c r="A130" s="114"/>
      <c r="B130" s="114"/>
      <c r="C130" s="114"/>
      <c r="D130" s="114"/>
      <c r="E130" s="211"/>
      <c r="F130" s="211"/>
      <c r="G130" s="211"/>
      <c r="H130" s="211"/>
      <c r="I130" s="211"/>
      <c r="J130" s="211"/>
      <c r="K130" s="114"/>
      <c r="L130" s="114"/>
      <c r="M130" s="114"/>
      <c r="N130" s="114"/>
      <c r="O130" s="114"/>
      <c r="P130" s="114"/>
      <c r="Q130" s="114"/>
      <c r="U130" s="212" t="s">
        <v>265</v>
      </c>
    </row>
    <row r="131" ht="15.75" customHeight="1">
      <c r="A131" s="114"/>
      <c r="B131" s="114"/>
      <c r="C131" s="114"/>
      <c r="D131" s="114"/>
      <c r="E131" s="211"/>
      <c r="F131" s="211"/>
      <c r="G131" s="211"/>
      <c r="H131" s="211"/>
      <c r="I131" s="211"/>
      <c r="J131" s="211"/>
      <c r="K131" s="114"/>
      <c r="L131" s="114"/>
      <c r="M131" s="114"/>
      <c r="N131" s="114"/>
      <c r="O131" s="114"/>
      <c r="P131" s="114"/>
      <c r="Q131" s="114"/>
      <c r="U131" s="212" t="s">
        <v>266</v>
      </c>
    </row>
    <row r="132" ht="15.75" customHeight="1">
      <c r="A132" s="114"/>
      <c r="B132" s="114"/>
      <c r="C132" s="114"/>
      <c r="D132" s="114"/>
      <c r="E132" s="211"/>
      <c r="F132" s="211"/>
      <c r="G132" s="211"/>
      <c r="H132" s="211"/>
      <c r="I132" s="211"/>
      <c r="J132" s="211"/>
      <c r="K132" s="114"/>
      <c r="L132" s="114"/>
      <c r="M132" s="114"/>
      <c r="N132" s="114"/>
      <c r="O132" s="114"/>
      <c r="P132" s="114"/>
      <c r="Q132" s="114"/>
      <c r="U132" s="212" t="s">
        <v>267</v>
      </c>
    </row>
    <row r="133" ht="15.75" customHeight="1">
      <c r="A133" s="114"/>
      <c r="B133" s="114"/>
      <c r="C133" s="114"/>
      <c r="D133" s="114"/>
      <c r="E133" s="211"/>
      <c r="F133" s="211"/>
      <c r="G133" s="211"/>
      <c r="H133" s="211"/>
      <c r="I133" s="211"/>
      <c r="J133" s="211"/>
      <c r="K133" s="114"/>
      <c r="L133" s="114"/>
      <c r="M133" s="114"/>
      <c r="N133" s="114"/>
      <c r="O133" s="114"/>
      <c r="P133" s="114"/>
      <c r="Q133" s="114"/>
      <c r="U133" s="212" t="s">
        <v>268</v>
      </c>
    </row>
    <row r="134" ht="15.75" customHeight="1">
      <c r="A134" s="114"/>
      <c r="B134" s="114"/>
      <c r="C134" s="114"/>
      <c r="D134" s="114"/>
      <c r="E134" s="211"/>
      <c r="F134" s="211"/>
      <c r="G134" s="211"/>
      <c r="H134" s="211"/>
      <c r="I134" s="211"/>
      <c r="J134" s="211"/>
      <c r="K134" s="114"/>
      <c r="L134" s="114"/>
      <c r="M134" s="114"/>
      <c r="N134" s="114"/>
      <c r="O134" s="114"/>
      <c r="P134" s="114"/>
      <c r="Q134" s="114"/>
      <c r="U134" s="212" t="s">
        <v>269</v>
      </c>
    </row>
    <row r="135" ht="15.75" customHeight="1">
      <c r="A135" s="114"/>
      <c r="B135" s="114"/>
      <c r="C135" s="114"/>
      <c r="D135" s="114"/>
      <c r="E135" s="211"/>
      <c r="F135" s="211"/>
      <c r="G135" s="211"/>
      <c r="H135" s="211"/>
      <c r="I135" s="211"/>
      <c r="J135" s="211"/>
      <c r="K135" s="114"/>
      <c r="L135" s="114"/>
      <c r="M135" s="114"/>
      <c r="N135" s="114"/>
      <c r="O135" s="114"/>
      <c r="P135" s="114"/>
      <c r="Q135" s="114"/>
      <c r="U135" s="212" t="s">
        <v>270</v>
      </c>
    </row>
    <row r="136" ht="15.75" customHeight="1">
      <c r="A136" s="114"/>
      <c r="B136" s="114"/>
      <c r="C136" s="114"/>
      <c r="D136" s="114"/>
      <c r="E136" s="211"/>
      <c r="F136" s="211"/>
      <c r="G136" s="211"/>
      <c r="H136" s="211"/>
      <c r="I136" s="211"/>
      <c r="J136" s="211"/>
      <c r="K136" s="114"/>
      <c r="L136" s="114"/>
      <c r="M136" s="114"/>
      <c r="N136" s="114"/>
      <c r="O136" s="114"/>
      <c r="P136" s="114"/>
      <c r="Q136" s="114"/>
      <c r="U136" s="212" t="s">
        <v>271</v>
      </c>
    </row>
    <row r="137" ht="15.75" customHeight="1">
      <c r="A137" s="114"/>
      <c r="B137" s="114"/>
      <c r="C137" s="114"/>
      <c r="D137" s="114"/>
      <c r="E137" s="211"/>
      <c r="F137" s="211"/>
      <c r="G137" s="211"/>
      <c r="H137" s="211"/>
      <c r="I137" s="211"/>
      <c r="J137" s="211"/>
      <c r="K137" s="114"/>
      <c r="L137" s="114"/>
      <c r="M137" s="114"/>
      <c r="N137" s="114"/>
      <c r="O137" s="114"/>
      <c r="P137" s="114"/>
      <c r="Q137" s="114"/>
      <c r="U137" s="212" t="s">
        <v>272</v>
      </c>
    </row>
    <row r="138" ht="15.75" customHeight="1">
      <c r="A138" s="114"/>
      <c r="B138" s="114"/>
      <c r="C138" s="114"/>
      <c r="D138" s="114"/>
      <c r="E138" s="211"/>
      <c r="F138" s="211"/>
      <c r="G138" s="211"/>
      <c r="H138" s="211"/>
      <c r="I138" s="211"/>
      <c r="J138" s="211"/>
      <c r="K138" s="114"/>
      <c r="L138" s="114"/>
      <c r="M138" s="114"/>
      <c r="N138" s="114"/>
      <c r="O138" s="114"/>
      <c r="P138" s="114"/>
      <c r="Q138" s="114"/>
      <c r="U138" s="212" t="s">
        <v>273</v>
      </c>
    </row>
    <row r="139" ht="15.75" customHeight="1">
      <c r="A139" s="114"/>
      <c r="B139" s="114"/>
      <c r="C139" s="114"/>
      <c r="D139" s="114"/>
      <c r="E139" s="211"/>
      <c r="F139" s="211"/>
      <c r="G139" s="211"/>
      <c r="H139" s="211"/>
      <c r="I139" s="211"/>
      <c r="J139" s="211"/>
      <c r="K139" s="114"/>
      <c r="L139" s="114"/>
      <c r="M139" s="114"/>
      <c r="N139" s="114"/>
      <c r="O139" s="114"/>
      <c r="P139" s="114"/>
      <c r="Q139" s="114"/>
      <c r="U139" s="212" t="s">
        <v>274</v>
      </c>
    </row>
    <row r="140" ht="15.75" customHeight="1">
      <c r="A140" s="114"/>
      <c r="B140" s="114"/>
      <c r="C140" s="114"/>
      <c r="D140" s="114"/>
      <c r="E140" s="211"/>
      <c r="F140" s="211"/>
      <c r="G140" s="211"/>
      <c r="H140" s="211"/>
      <c r="I140" s="211"/>
      <c r="J140" s="211"/>
      <c r="K140" s="114"/>
      <c r="L140" s="114"/>
      <c r="M140" s="114"/>
      <c r="N140" s="114"/>
      <c r="O140" s="114"/>
      <c r="P140" s="114"/>
      <c r="Q140" s="114"/>
      <c r="U140" s="212" t="s">
        <v>275</v>
      </c>
    </row>
    <row r="141" ht="15.75" customHeight="1">
      <c r="A141" s="114"/>
      <c r="B141" s="114"/>
      <c r="C141" s="114"/>
      <c r="D141" s="114"/>
      <c r="E141" s="211"/>
      <c r="F141" s="211"/>
      <c r="G141" s="211"/>
      <c r="H141" s="211"/>
      <c r="I141" s="211"/>
      <c r="J141" s="211"/>
      <c r="K141" s="114"/>
      <c r="L141" s="114"/>
      <c r="M141" s="114"/>
      <c r="N141" s="114"/>
      <c r="O141" s="114"/>
      <c r="P141" s="114"/>
      <c r="Q141" s="114"/>
      <c r="U141" s="212" t="s">
        <v>276</v>
      </c>
    </row>
    <row r="142" ht="15.75" customHeight="1">
      <c r="A142" s="114"/>
      <c r="B142" s="114"/>
      <c r="C142" s="114"/>
      <c r="D142" s="114"/>
      <c r="E142" s="211"/>
      <c r="F142" s="211"/>
      <c r="G142" s="211"/>
      <c r="H142" s="211"/>
      <c r="I142" s="211"/>
      <c r="J142" s="211"/>
      <c r="K142" s="114"/>
      <c r="L142" s="114"/>
      <c r="M142" s="114"/>
      <c r="N142" s="114"/>
      <c r="O142" s="114"/>
      <c r="P142" s="114"/>
      <c r="Q142" s="114"/>
      <c r="U142" s="212" t="s">
        <v>277</v>
      </c>
    </row>
    <row r="143" ht="15.75" customHeight="1">
      <c r="A143" s="114"/>
      <c r="B143" s="114"/>
      <c r="C143" s="114"/>
      <c r="D143" s="114"/>
      <c r="E143" s="211"/>
      <c r="F143" s="211"/>
      <c r="G143" s="211"/>
      <c r="H143" s="211"/>
      <c r="I143" s="211"/>
      <c r="J143" s="211"/>
      <c r="K143" s="114"/>
      <c r="L143" s="114"/>
      <c r="M143" s="114"/>
      <c r="N143" s="114"/>
      <c r="O143" s="114"/>
      <c r="P143" s="114"/>
      <c r="Q143" s="114"/>
      <c r="U143" s="212" t="s">
        <v>278</v>
      </c>
    </row>
    <row r="144" ht="15.75" customHeight="1">
      <c r="A144" s="114"/>
      <c r="B144" s="114"/>
      <c r="C144" s="114"/>
      <c r="D144" s="114"/>
      <c r="E144" s="211"/>
      <c r="F144" s="211"/>
      <c r="G144" s="211"/>
      <c r="H144" s="211"/>
      <c r="I144" s="211"/>
      <c r="J144" s="211"/>
      <c r="K144" s="114"/>
      <c r="L144" s="114"/>
      <c r="M144" s="114"/>
      <c r="N144" s="114"/>
      <c r="O144" s="114"/>
      <c r="P144" s="114"/>
      <c r="Q144" s="114"/>
      <c r="U144" s="212" t="s">
        <v>279</v>
      </c>
    </row>
    <row r="145" ht="15.75" customHeight="1">
      <c r="A145" s="114"/>
      <c r="B145" s="114"/>
      <c r="C145" s="114"/>
      <c r="D145" s="114"/>
      <c r="E145" s="211"/>
      <c r="F145" s="211"/>
      <c r="G145" s="211"/>
      <c r="H145" s="211"/>
      <c r="I145" s="211"/>
      <c r="J145" s="211"/>
      <c r="K145" s="114"/>
      <c r="L145" s="114"/>
      <c r="M145" s="114"/>
      <c r="N145" s="114"/>
      <c r="O145" s="114"/>
      <c r="P145" s="114"/>
      <c r="Q145" s="114"/>
      <c r="U145" s="212" t="s">
        <v>280</v>
      </c>
    </row>
    <row r="146" ht="15.75" customHeight="1">
      <c r="A146" s="114"/>
      <c r="B146" s="114"/>
      <c r="C146" s="114"/>
      <c r="D146" s="114"/>
      <c r="E146" s="211"/>
      <c r="F146" s="211"/>
      <c r="G146" s="211"/>
      <c r="H146" s="211"/>
      <c r="I146" s="211"/>
      <c r="J146" s="211"/>
      <c r="K146" s="114"/>
      <c r="L146" s="114"/>
      <c r="M146" s="114"/>
      <c r="N146" s="114"/>
      <c r="O146" s="114"/>
      <c r="P146" s="114"/>
      <c r="Q146" s="114"/>
      <c r="U146" s="212" t="s">
        <v>281</v>
      </c>
    </row>
    <row r="147" ht="15.75" customHeight="1">
      <c r="A147" s="114"/>
      <c r="B147" s="114"/>
      <c r="C147" s="114"/>
      <c r="D147" s="114"/>
      <c r="E147" s="211"/>
      <c r="F147" s="211"/>
      <c r="G147" s="211"/>
      <c r="H147" s="211"/>
      <c r="I147" s="211"/>
      <c r="J147" s="211"/>
      <c r="K147" s="114"/>
      <c r="L147" s="114"/>
      <c r="M147" s="114"/>
      <c r="N147" s="114"/>
      <c r="O147" s="114"/>
      <c r="P147" s="114"/>
      <c r="Q147" s="114"/>
      <c r="U147" s="212" t="s">
        <v>282</v>
      </c>
    </row>
    <row r="148" ht="15.75" customHeight="1">
      <c r="A148" s="114"/>
      <c r="B148" s="114"/>
      <c r="C148" s="114"/>
      <c r="D148" s="114"/>
      <c r="E148" s="211"/>
      <c r="F148" s="211"/>
      <c r="G148" s="211"/>
      <c r="H148" s="211"/>
      <c r="I148" s="211"/>
      <c r="J148" s="211"/>
      <c r="K148" s="114"/>
      <c r="L148" s="114"/>
      <c r="M148" s="114"/>
      <c r="N148" s="114"/>
      <c r="O148" s="114"/>
      <c r="P148" s="114"/>
      <c r="Q148" s="114"/>
      <c r="U148" s="212" t="s">
        <v>283</v>
      </c>
    </row>
    <row r="149" ht="15.75" customHeight="1">
      <c r="A149" s="114"/>
      <c r="B149" s="114"/>
      <c r="C149" s="114"/>
      <c r="D149" s="114"/>
      <c r="E149" s="211"/>
      <c r="F149" s="211"/>
      <c r="G149" s="211"/>
      <c r="H149" s="211"/>
      <c r="I149" s="211"/>
      <c r="J149" s="211"/>
      <c r="K149" s="114"/>
      <c r="L149" s="114"/>
      <c r="M149" s="114"/>
      <c r="N149" s="114"/>
      <c r="O149" s="114"/>
      <c r="P149" s="114"/>
      <c r="Q149" s="114"/>
      <c r="U149" s="212" t="s">
        <v>284</v>
      </c>
    </row>
    <row r="150" ht="15.75" customHeight="1">
      <c r="A150" s="114"/>
      <c r="B150" s="114"/>
      <c r="C150" s="114"/>
      <c r="D150" s="114"/>
      <c r="E150" s="211"/>
      <c r="F150" s="211"/>
      <c r="G150" s="211"/>
      <c r="H150" s="211"/>
      <c r="I150" s="211"/>
      <c r="J150" s="211"/>
      <c r="K150" s="114"/>
      <c r="L150" s="114"/>
      <c r="M150" s="114"/>
      <c r="N150" s="114"/>
      <c r="O150" s="114"/>
      <c r="P150" s="114"/>
      <c r="Q150" s="114"/>
      <c r="U150" s="212" t="s">
        <v>285</v>
      </c>
    </row>
    <row r="151" ht="15.75" customHeight="1">
      <c r="A151" s="114"/>
      <c r="B151" s="114"/>
      <c r="C151" s="114"/>
      <c r="D151" s="114"/>
      <c r="E151" s="211"/>
      <c r="F151" s="211"/>
      <c r="G151" s="211"/>
      <c r="H151" s="211"/>
      <c r="I151" s="211"/>
      <c r="J151" s="211"/>
      <c r="K151" s="114"/>
      <c r="L151" s="114"/>
      <c r="M151" s="114"/>
      <c r="N151" s="114"/>
      <c r="O151" s="114"/>
      <c r="P151" s="114"/>
      <c r="Q151" s="114"/>
      <c r="U151" s="212" t="s">
        <v>286</v>
      </c>
    </row>
    <row r="152" ht="15.75" customHeight="1">
      <c r="A152" s="114"/>
      <c r="B152" s="114"/>
      <c r="C152" s="114"/>
      <c r="D152" s="114"/>
      <c r="E152" s="211"/>
      <c r="F152" s="211"/>
      <c r="G152" s="211"/>
      <c r="H152" s="211"/>
      <c r="I152" s="211"/>
      <c r="J152" s="211"/>
      <c r="K152" s="114"/>
      <c r="L152" s="114"/>
      <c r="M152" s="114"/>
      <c r="N152" s="114"/>
      <c r="O152" s="114"/>
      <c r="P152" s="114"/>
      <c r="Q152" s="114"/>
      <c r="U152" s="212" t="s">
        <v>287</v>
      </c>
    </row>
    <row r="153" ht="15.75" customHeight="1">
      <c r="A153" s="114"/>
      <c r="B153" s="114"/>
      <c r="C153" s="114"/>
      <c r="D153" s="114"/>
      <c r="E153" s="211"/>
      <c r="F153" s="211"/>
      <c r="G153" s="211"/>
      <c r="H153" s="211"/>
      <c r="I153" s="211"/>
      <c r="J153" s="211"/>
      <c r="K153" s="114"/>
      <c r="L153" s="114"/>
      <c r="M153" s="114"/>
      <c r="N153" s="114"/>
      <c r="O153" s="114"/>
      <c r="P153" s="114"/>
      <c r="Q153" s="114"/>
      <c r="U153" s="212" t="s">
        <v>288</v>
      </c>
    </row>
    <row r="154" ht="15.75" customHeight="1">
      <c r="A154" s="114"/>
      <c r="B154" s="114"/>
      <c r="C154" s="114"/>
      <c r="D154" s="114"/>
      <c r="E154" s="211"/>
      <c r="F154" s="211"/>
      <c r="G154" s="211"/>
      <c r="H154" s="211"/>
      <c r="I154" s="211"/>
      <c r="J154" s="211"/>
      <c r="K154" s="114"/>
      <c r="L154" s="114"/>
      <c r="M154" s="114"/>
      <c r="N154" s="114"/>
      <c r="O154" s="114"/>
      <c r="P154" s="114"/>
      <c r="Q154" s="114"/>
      <c r="U154" s="212" t="s">
        <v>289</v>
      </c>
    </row>
    <row r="155" ht="15.75" customHeight="1">
      <c r="A155" s="114"/>
      <c r="B155" s="114"/>
      <c r="C155" s="114"/>
      <c r="D155" s="114"/>
      <c r="E155" s="211"/>
      <c r="F155" s="211"/>
      <c r="G155" s="211"/>
      <c r="H155" s="211"/>
      <c r="I155" s="211"/>
      <c r="J155" s="211"/>
      <c r="K155" s="114"/>
      <c r="L155" s="114"/>
      <c r="M155" s="114"/>
      <c r="N155" s="114"/>
      <c r="O155" s="114"/>
      <c r="P155" s="114"/>
      <c r="Q155" s="114"/>
      <c r="U155" s="212" t="s">
        <v>290</v>
      </c>
    </row>
    <row r="156" ht="15.75" customHeight="1">
      <c r="A156" s="114"/>
      <c r="B156" s="114"/>
      <c r="C156" s="114"/>
      <c r="D156" s="114"/>
      <c r="E156" s="211"/>
      <c r="F156" s="211"/>
      <c r="G156" s="211"/>
      <c r="H156" s="211"/>
      <c r="I156" s="211"/>
      <c r="J156" s="211"/>
      <c r="K156" s="114"/>
      <c r="L156" s="114"/>
      <c r="M156" s="114"/>
      <c r="N156" s="114"/>
      <c r="O156" s="114"/>
      <c r="P156" s="114"/>
      <c r="Q156" s="114"/>
      <c r="U156" s="212" t="s">
        <v>291</v>
      </c>
    </row>
    <row r="157" ht="15.75" customHeight="1">
      <c r="A157" s="114"/>
      <c r="B157" s="114"/>
      <c r="C157" s="114"/>
      <c r="D157" s="114"/>
      <c r="E157" s="211"/>
      <c r="F157" s="211"/>
      <c r="G157" s="211"/>
      <c r="H157" s="211"/>
      <c r="I157" s="211"/>
      <c r="J157" s="211"/>
      <c r="K157" s="114"/>
      <c r="L157" s="114"/>
      <c r="M157" s="114"/>
      <c r="N157" s="114"/>
      <c r="O157" s="114"/>
      <c r="P157" s="114"/>
      <c r="Q157" s="114"/>
      <c r="U157" s="212" t="s">
        <v>292</v>
      </c>
    </row>
    <row r="158" ht="15.75" customHeight="1">
      <c r="A158" s="114"/>
      <c r="B158" s="114"/>
      <c r="C158" s="114"/>
      <c r="D158" s="114"/>
      <c r="E158" s="211"/>
      <c r="F158" s="211"/>
      <c r="G158" s="211"/>
      <c r="H158" s="211"/>
      <c r="I158" s="211"/>
      <c r="J158" s="211"/>
      <c r="K158" s="114"/>
      <c r="L158" s="114"/>
      <c r="M158" s="114"/>
      <c r="N158" s="114"/>
      <c r="O158" s="114"/>
      <c r="P158" s="114"/>
      <c r="Q158" s="114"/>
      <c r="U158" s="212" t="s">
        <v>293</v>
      </c>
    </row>
    <row r="159" ht="15.75" customHeight="1">
      <c r="A159" s="114"/>
      <c r="B159" s="114"/>
      <c r="C159" s="114"/>
      <c r="D159" s="114"/>
      <c r="E159" s="211"/>
      <c r="F159" s="211"/>
      <c r="G159" s="211"/>
      <c r="H159" s="211"/>
      <c r="I159" s="211"/>
      <c r="J159" s="211"/>
      <c r="K159" s="114"/>
      <c r="L159" s="114"/>
      <c r="M159" s="114"/>
      <c r="N159" s="114"/>
      <c r="O159" s="114"/>
      <c r="P159" s="114"/>
      <c r="Q159" s="114"/>
      <c r="U159" s="212" t="s">
        <v>294</v>
      </c>
    </row>
    <row r="160" ht="15.75" customHeight="1">
      <c r="A160" s="114"/>
      <c r="B160" s="114"/>
      <c r="C160" s="114"/>
      <c r="D160" s="114"/>
      <c r="E160" s="211"/>
      <c r="F160" s="211"/>
      <c r="G160" s="211"/>
      <c r="H160" s="211"/>
      <c r="I160" s="211"/>
      <c r="J160" s="211"/>
      <c r="K160" s="114"/>
      <c r="L160" s="114"/>
      <c r="M160" s="114"/>
      <c r="N160" s="114"/>
      <c r="O160" s="114"/>
      <c r="P160" s="114"/>
      <c r="Q160" s="114"/>
      <c r="U160" s="212" t="s">
        <v>295</v>
      </c>
    </row>
    <row r="161" ht="15.75" customHeight="1">
      <c r="A161" s="114"/>
      <c r="B161" s="114"/>
      <c r="C161" s="114"/>
      <c r="D161" s="114"/>
      <c r="E161" s="211"/>
      <c r="F161" s="211"/>
      <c r="G161" s="211"/>
      <c r="H161" s="211"/>
      <c r="I161" s="211"/>
      <c r="J161" s="211"/>
      <c r="K161" s="114"/>
      <c r="L161" s="114"/>
      <c r="M161" s="114"/>
      <c r="N161" s="114"/>
      <c r="O161" s="114"/>
      <c r="P161" s="114"/>
      <c r="Q161" s="114"/>
      <c r="U161" s="212" t="s">
        <v>296</v>
      </c>
    </row>
    <row r="162" ht="15.75" customHeight="1">
      <c r="A162" s="114"/>
      <c r="B162" s="114"/>
      <c r="C162" s="114"/>
      <c r="D162" s="114"/>
      <c r="E162" s="211"/>
      <c r="F162" s="211"/>
      <c r="G162" s="211"/>
      <c r="H162" s="211"/>
      <c r="I162" s="211"/>
      <c r="J162" s="211"/>
      <c r="K162" s="114"/>
      <c r="L162" s="114"/>
      <c r="M162" s="114"/>
      <c r="N162" s="114"/>
      <c r="O162" s="114"/>
      <c r="P162" s="114"/>
      <c r="Q162" s="114"/>
      <c r="U162" s="212" t="s">
        <v>297</v>
      </c>
    </row>
    <row r="163" ht="15.75" customHeight="1">
      <c r="A163" s="114"/>
      <c r="B163" s="114"/>
      <c r="C163" s="114"/>
      <c r="D163" s="114"/>
      <c r="E163" s="211"/>
      <c r="F163" s="211"/>
      <c r="G163" s="211"/>
      <c r="H163" s="211"/>
      <c r="I163" s="211"/>
      <c r="J163" s="211"/>
      <c r="K163" s="114"/>
      <c r="L163" s="114"/>
      <c r="M163" s="114"/>
      <c r="N163" s="114"/>
      <c r="O163" s="114"/>
      <c r="P163" s="114"/>
      <c r="Q163" s="114"/>
      <c r="U163" s="212" t="s">
        <v>298</v>
      </c>
    </row>
    <row r="164" ht="15.75" customHeight="1">
      <c r="A164" s="114"/>
      <c r="B164" s="114"/>
      <c r="C164" s="114"/>
      <c r="D164" s="114"/>
      <c r="E164" s="211"/>
      <c r="F164" s="211"/>
      <c r="G164" s="211"/>
      <c r="H164" s="211"/>
      <c r="I164" s="211"/>
      <c r="J164" s="211"/>
      <c r="K164" s="114"/>
      <c r="L164" s="114"/>
      <c r="M164" s="114"/>
      <c r="N164" s="114"/>
      <c r="O164" s="114"/>
      <c r="P164" s="114"/>
      <c r="Q164" s="114"/>
      <c r="U164" s="212" t="s">
        <v>299</v>
      </c>
    </row>
    <row r="165" ht="15.75" customHeight="1">
      <c r="A165" s="114"/>
      <c r="B165" s="114"/>
      <c r="C165" s="114"/>
      <c r="D165" s="114"/>
      <c r="E165" s="211"/>
      <c r="F165" s="211"/>
      <c r="G165" s="211"/>
      <c r="H165" s="211"/>
      <c r="I165" s="211"/>
      <c r="J165" s="211"/>
      <c r="K165" s="114"/>
      <c r="L165" s="114"/>
      <c r="M165" s="114"/>
      <c r="N165" s="114"/>
      <c r="O165" s="114"/>
      <c r="P165" s="114"/>
      <c r="Q165" s="114"/>
      <c r="U165" s="212" t="s">
        <v>300</v>
      </c>
    </row>
    <row r="166" ht="15.75" customHeight="1">
      <c r="A166" s="114"/>
      <c r="B166" s="114"/>
      <c r="C166" s="114"/>
      <c r="D166" s="114"/>
      <c r="E166" s="211"/>
      <c r="F166" s="211"/>
      <c r="G166" s="211"/>
      <c r="H166" s="211"/>
      <c r="I166" s="211"/>
      <c r="J166" s="211"/>
      <c r="K166" s="114"/>
      <c r="L166" s="114"/>
      <c r="M166" s="114"/>
      <c r="N166" s="114"/>
      <c r="O166" s="114"/>
      <c r="P166" s="114"/>
      <c r="Q166" s="114"/>
      <c r="U166" s="212" t="s">
        <v>301</v>
      </c>
    </row>
    <row r="167" ht="15.75" customHeight="1">
      <c r="A167" s="114"/>
      <c r="B167" s="114"/>
      <c r="C167" s="114"/>
      <c r="D167" s="114"/>
      <c r="E167" s="211"/>
      <c r="F167" s="211"/>
      <c r="G167" s="211"/>
      <c r="H167" s="211"/>
      <c r="I167" s="211"/>
      <c r="J167" s="211"/>
      <c r="K167" s="114"/>
      <c r="L167" s="114"/>
      <c r="M167" s="114"/>
      <c r="N167" s="114"/>
      <c r="O167" s="114"/>
      <c r="P167" s="114"/>
      <c r="Q167" s="114"/>
      <c r="U167" s="212" t="s">
        <v>302</v>
      </c>
    </row>
    <row r="168" ht="15.75" customHeight="1">
      <c r="A168" s="114"/>
      <c r="B168" s="114"/>
      <c r="C168" s="114"/>
      <c r="D168" s="114"/>
      <c r="E168" s="211"/>
      <c r="F168" s="211"/>
      <c r="G168" s="211"/>
      <c r="H168" s="211"/>
      <c r="I168" s="211"/>
      <c r="J168" s="211"/>
      <c r="K168" s="114"/>
      <c r="L168" s="114"/>
      <c r="M168" s="114"/>
      <c r="N168" s="114"/>
      <c r="O168" s="114"/>
      <c r="P168" s="114"/>
      <c r="Q168" s="114"/>
      <c r="U168" s="212" t="s">
        <v>303</v>
      </c>
    </row>
    <row r="169" ht="15.75" customHeight="1">
      <c r="A169" s="114"/>
      <c r="B169" s="114"/>
      <c r="C169" s="114"/>
      <c r="D169" s="114"/>
      <c r="E169" s="211"/>
      <c r="F169" s="211"/>
      <c r="G169" s="211"/>
      <c r="H169" s="211"/>
      <c r="I169" s="211"/>
      <c r="J169" s="211"/>
      <c r="K169" s="114"/>
      <c r="L169" s="114"/>
      <c r="M169" s="114"/>
      <c r="N169" s="114"/>
      <c r="O169" s="114"/>
      <c r="P169" s="114"/>
      <c r="Q169" s="114"/>
      <c r="U169" s="212" t="s">
        <v>304</v>
      </c>
    </row>
    <row r="170" ht="15.75" customHeight="1">
      <c r="A170" s="114"/>
      <c r="B170" s="114"/>
      <c r="C170" s="114"/>
      <c r="D170" s="114"/>
      <c r="E170" s="211"/>
      <c r="F170" s="211"/>
      <c r="G170" s="211"/>
      <c r="H170" s="211"/>
      <c r="I170" s="211"/>
      <c r="J170" s="211"/>
      <c r="K170" s="114"/>
      <c r="L170" s="114"/>
      <c r="M170" s="114"/>
      <c r="N170" s="114"/>
      <c r="O170" s="114"/>
      <c r="P170" s="114"/>
      <c r="Q170" s="114"/>
      <c r="U170" s="212" t="s">
        <v>305</v>
      </c>
    </row>
    <row r="171" ht="15.75" customHeight="1">
      <c r="A171" s="114"/>
      <c r="B171" s="114"/>
      <c r="C171" s="114"/>
      <c r="D171" s="114"/>
      <c r="E171" s="211"/>
      <c r="F171" s="211"/>
      <c r="G171" s="211"/>
      <c r="H171" s="211"/>
      <c r="I171" s="211"/>
      <c r="J171" s="211"/>
      <c r="K171" s="114"/>
      <c r="L171" s="114"/>
      <c r="M171" s="114"/>
      <c r="N171" s="114"/>
      <c r="O171" s="114"/>
      <c r="P171" s="114"/>
      <c r="Q171" s="114"/>
      <c r="U171" s="212" t="s">
        <v>112</v>
      </c>
    </row>
    <row r="172" ht="15.75" customHeight="1">
      <c r="A172" s="114"/>
      <c r="B172" s="114"/>
      <c r="C172" s="114"/>
      <c r="D172" s="114"/>
      <c r="E172" s="211"/>
      <c r="F172" s="211"/>
      <c r="G172" s="211"/>
      <c r="H172" s="211"/>
      <c r="I172" s="211"/>
      <c r="J172" s="211"/>
      <c r="K172" s="114"/>
      <c r="L172" s="114"/>
      <c r="M172" s="114"/>
      <c r="N172" s="114"/>
      <c r="O172" s="114"/>
      <c r="P172" s="114"/>
      <c r="Q172" s="114"/>
      <c r="U172" s="212" t="s">
        <v>306</v>
      </c>
    </row>
    <row r="173" ht="15.75" customHeight="1">
      <c r="A173" s="114"/>
      <c r="B173" s="114"/>
      <c r="C173" s="114"/>
      <c r="D173" s="114"/>
      <c r="E173" s="211"/>
      <c r="F173" s="211"/>
      <c r="G173" s="211"/>
      <c r="H173" s="211"/>
      <c r="I173" s="211"/>
      <c r="J173" s="211"/>
      <c r="K173" s="114"/>
      <c r="L173" s="114"/>
      <c r="M173" s="114"/>
      <c r="N173" s="114"/>
      <c r="O173" s="114"/>
      <c r="P173" s="114"/>
      <c r="Q173" s="114"/>
      <c r="U173" s="212" t="s">
        <v>307</v>
      </c>
    </row>
    <row r="174" ht="15.75" customHeight="1">
      <c r="A174" s="114"/>
      <c r="B174" s="114"/>
      <c r="C174" s="114"/>
      <c r="D174" s="114"/>
      <c r="E174" s="211"/>
      <c r="F174" s="211"/>
      <c r="G174" s="211"/>
      <c r="H174" s="211"/>
      <c r="I174" s="211"/>
      <c r="J174" s="211"/>
      <c r="K174" s="114"/>
      <c r="L174" s="114"/>
      <c r="M174" s="114"/>
      <c r="N174" s="114"/>
      <c r="O174" s="114"/>
      <c r="P174" s="114"/>
      <c r="Q174" s="114"/>
      <c r="U174" s="212" t="s">
        <v>308</v>
      </c>
    </row>
    <row r="175" ht="15.75" customHeight="1">
      <c r="A175" s="114"/>
      <c r="B175" s="114"/>
      <c r="C175" s="114"/>
      <c r="D175" s="114"/>
      <c r="E175" s="211"/>
      <c r="F175" s="211"/>
      <c r="G175" s="211"/>
      <c r="H175" s="211"/>
      <c r="I175" s="211"/>
      <c r="J175" s="211"/>
      <c r="K175" s="114"/>
      <c r="L175" s="114"/>
      <c r="M175" s="114"/>
      <c r="N175" s="114"/>
      <c r="O175" s="114"/>
      <c r="P175" s="114"/>
      <c r="Q175" s="114"/>
      <c r="U175" s="212" t="s">
        <v>309</v>
      </c>
    </row>
    <row r="176" ht="15.75" customHeight="1">
      <c r="A176" s="114"/>
      <c r="B176" s="114"/>
      <c r="C176" s="114"/>
      <c r="D176" s="114"/>
      <c r="E176" s="211"/>
      <c r="F176" s="211"/>
      <c r="G176" s="211"/>
      <c r="H176" s="211"/>
      <c r="I176" s="211"/>
      <c r="J176" s="211"/>
      <c r="K176" s="114"/>
      <c r="L176" s="114"/>
      <c r="M176" s="114"/>
      <c r="N176" s="114"/>
      <c r="O176" s="114"/>
      <c r="P176" s="114"/>
      <c r="Q176" s="114"/>
      <c r="U176" s="212" t="s">
        <v>310</v>
      </c>
    </row>
    <row r="177" ht="15.75" customHeight="1">
      <c r="A177" s="114"/>
      <c r="B177" s="114"/>
      <c r="C177" s="114"/>
      <c r="D177" s="114"/>
      <c r="E177" s="211"/>
      <c r="F177" s="211"/>
      <c r="G177" s="211"/>
      <c r="H177" s="211"/>
      <c r="I177" s="211"/>
      <c r="J177" s="211"/>
      <c r="K177" s="114"/>
      <c r="L177" s="114"/>
      <c r="M177" s="114"/>
      <c r="N177" s="114"/>
      <c r="O177" s="114"/>
      <c r="P177" s="114"/>
      <c r="Q177" s="114"/>
      <c r="U177" s="212" t="s">
        <v>311</v>
      </c>
    </row>
    <row r="178" ht="15.75" customHeight="1">
      <c r="A178" s="114"/>
      <c r="B178" s="114"/>
      <c r="C178" s="114"/>
      <c r="D178" s="114"/>
      <c r="E178" s="211"/>
      <c r="F178" s="211"/>
      <c r="G178" s="211"/>
      <c r="H178" s="211"/>
      <c r="I178" s="211"/>
      <c r="J178" s="211"/>
      <c r="K178" s="114"/>
      <c r="L178" s="114"/>
      <c r="M178" s="114"/>
      <c r="N178" s="114"/>
      <c r="O178" s="114"/>
      <c r="P178" s="114"/>
      <c r="Q178" s="114"/>
      <c r="U178" s="212" t="s">
        <v>312</v>
      </c>
    </row>
    <row r="179" ht="15.75" customHeight="1">
      <c r="A179" s="114"/>
      <c r="B179" s="114"/>
      <c r="C179" s="114"/>
      <c r="D179" s="114"/>
      <c r="E179" s="211"/>
      <c r="F179" s="211"/>
      <c r="G179" s="211"/>
      <c r="H179" s="211"/>
      <c r="I179" s="211"/>
      <c r="J179" s="211"/>
      <c r="K179" s="114"/>
      <c r="L179" s="114"/>
      <c r="M179" s="114"/>
      <c r="N179" s="114"/>
      <c r="O179" s="114"/>
      <c r="P179" s="114"/>
      <c r="Q179" s="114"/>
      <c r="U179" s="212" t="s">
        <v>313</v>
      </c>
    </row>
    <row r="180" ht="15.75" customHeight="1">
      <c r="A180" s="114"/>
      <c r="B180" s="114"/>
      <c r="C180" s="114"/>
      <c r="D180" s="114"/>
      <c r="E180" s="211"/>
      <c r="F180" s="211"/>
      <c r="G180" s="211"/>
      <c r="H180" s="211"/>
      <c r="I180" s="211"/>
      <c r="J180" s="211"/>
      <c r="K180" s="114"/>
      <c r="L180" s="114"/>
      <c r="M180" s="114"/>
      <c r="N180" s="114"/>
      <c r="O180" s="114"/>
      <c r="P180" s="114"/>
      <c r="Q180" s="114"/>
      <c r="U180" s="212" t="s">
        <v>314</v>
      </c>
    </row>
    <row r="181" ht="15.75" customHeight="1">
      <c r="A181" s="114"/>
      <c r="B181" s="114"/>
      <c r="C181" s="114"/>
      <c r="D181" s="114"/>
      <c r="E181" s="211"/>
      <c r="F181" s="211"/>
      <c r="G181" s="211"/>
      <c r="H181" s="211"/>
      <c r="I181" s="211"/>
      <c r="J181" s="211"/>
      <c r="K181" s="114"/>
      <c r="L181" s="114"/>
      <c r="M181" s="114"/>
      <c r="N181" s="114"/>
      <c r="O181" s="114"/>
      <c r="P181" s="114"/>
      <c r="Q181" s="114"/>
      <c r="U181" s="212" t="s">
        <v>315</v>
      </c>
    </row>
    <row r="182" ht="15.75" customHeight="1">
      <c r="A182" s="114"/>
      <c r="B182" s="114"/>
      <c r="C182" s="114"/>
      <c r="D182" s="114"/>
      <c r="E182" s="211"/>
      <c r="F182" s="211"/>
      <c r="G182" s="211"/>
      <c r="H182" s="211"/>
      <c r="I182" s="211"/>
      <c r="J182" s="211"/>
      <c r="K182" s="114"/>
      <c r="L182" s="114"/>
      <c r="M182" s="114"/>
      <c r="N182" s="114"/>
      <c r="O182" s="114"/>
      <c r="P182" s="114"/>
      <c r="Q182" s="114"/>
      <c r="U182" s="212" t="s">
        <v>316</v>
      </c>
    </row>
    <row r="183" ht="15.75" customHeight="1">
      <c r="A183" s="114"/>
      <c r="B183" s="114"/>
      <c r="C183" s="114"/>
      <c r="D183" s="114"/>
      <c r="E183" s="211"/>
      <c r="F183" s="211"/>
      <c r="G183" s="211"/>
      <c r="H183" s="211"/>
      <c r="I183" s="211"/>
      <c r="J183" s="211"/>
      <c r="K183" s="114"/>
      <c r="L183" s="114"/>
      <c r="M183" s="114"/>
      <c r="N183" s="114"/>
      <c r="O183" s="114"/>
      <c r="P183" s="114"/>
      <c r="Q183" s="114"/>
      <c r="U183" s="212" t="s">
        <v>317</v>
      </c>
    </row>
    <row r="184" ht="15.75" customHeight="1">
      <c r="A184" s="114"/>
      <c r="B184" s="114"/>
      <c r="C184" s="114"/>
      <c r="D184" s="114"/>
      <c r="E184" s="211"/>
      <c r="F184" s="211"/>
      <c r="G184" s="211"/>
      <c r="H184" s="211"/>
      <c r="I184" s="211"/>
      <c r="J184" s="211"/>
      <c r="K184" s="114"/>
      <c r="L184" s="114"/>
      <c r="M184" s="114"/>
      <c r="N184" s="114"/>
      <c r="O184" s="114"/>
      <c r="P184" s="114"/>
      <c r="Q184" s="114"/>
      <c r="U184" s="212" t="s">
        <v>318</v>
      </c>
    </row>
    <row r="185" ht="15.75" customHeight="1">
      <c r="A185" s="114"/>
      <c r="B185" s="114"/>
      <c r="C185" s="114"/>
      <c r="D185" s="114"/>
      <c r="E185" s="211"/>
      <c r="F185" s="211"/>
      <c r="G185" s="211"/>
      <c r="H185" s="211"/>
      <c r="I185" s="211"/>
      <c r="J185" s="211"/>
      <c r="K185" s="114"/>
      <c r="L185" s="114"/>
      <c r="M185" s="114"/>
      <c r="N185" s="114"/>
      <c r="O185" s="114"/>
      <c r="P185" s="114"/>
      <c r="Q185" s="114"/>
      <c r="U185" s="212" t="s">
        <v>319</v>
      </c>
    </row>
    <row r="186" ht="15.75" customHeight="1">
      <c r="A186" s="114"/>
      <c r="B186" s="114"/>
      <c r="C186" s="114"/>
      <c r="D186" s="114"/>
      <c r="E186" s="211"/>
      <c r="F186" s="211"/>
      <c r="G186" s="211"/>
      <c r="H186" s="211"/>
      <c r="I186" s="211"/>
      <c r="J186" s="211"/>
      <c r="K186" s="114"/>
      <c r="L186" s="114"/>
      <c r="M186" s="114"/>
      <c r="N186" s="114"/>
      <c r="O186" s="114"/>
      <c r="P186" s="114"/>
      <c r="Q186" s="114"/>
      <c r="U186" s="212" t="s">
        <v>320</v>
      </c>
    </row>
    <row r="187" ht="15.75" customHeight="1">
      <c r="A187" s="114"/>
      <c r="B187" s="114"/>
      <c r="C187" s="114"/>
      <c r="D187" s="114"/>
      <c r="E187" s="211"/>
      <c r="F187" s="211"/>
      <c r="G187" s="211"/>
      <c r="H187" s="211"/>
      <c r="I187" s="211"/>
      <c r="J187" s="211"/>
      <c r="K187" s="114"/>
      <c r="L187" s="114"/>
      <c r="M187" s="114"/>
      <c r="N187" s="114"/>
      <c r="O187" s="114"/>
      <c r="P187" s="114"/>
      <c r="Q187" s="114"/>
      <c r="U187" s="212" t="s">
        <v>321</v>
      </c>
    </row>
    <row r="188" ht="15.75" customHeight="1">
      <c r="A188" s="114"/>
      <c r="B188" s="114"/>
      <c r="C188" s="114"/>
      <c r="D188" s="114"/>
      <c r="E188" s="211"/>
      <c r="F188" s="211"/>
      <c r="G188" s="211"/>
      <c r="H188" s="211"/>
      <c r="I188" s="211"/>
      <c r="J188" s="211"/>
      <c r="K188" s="114"/>
      <c r="L188" s="114"/>
      <c r="M188" s="114"/>
      <c r="N188" s="114"/>
      <c r="O188" s="114"/>
      <c r="P188" s="114"/>
      <c r="Q188" s="114"/>
      <c r="U188" s="212" t="s">
        <v>322</v>
      </c>
    </row>
    <row r="189" ht="15.75" customHeight="1">
      <c r="A189" s="114"/>
      <c r="B189" s="114"/>
      <c r="C189" s="114"/>
      <c r="D189" s="114"/>
      <c r="E189" s="211"/>
      <c r="F189" s="211"/>
      <c r="G189" s="211"/>
      <c r="H189" s="211"/>
      <c r="I189" s="211"/>
      <c r="J189" s="211"/>
      <c r="K189" s="114"/>
      <c r="L189" s="114"/>
      <c r="M189" s="114"/>
      <c r="N189" s="114"/>
      <c r="O189" s="114"/>
      <c r="P189" s="114"/>
      <c r="Q189" s="114"/>
      <c r="U189" s="212" t="s">
        <v>323</v>
      </c>
    </row>
    <row r="190" ht="15.75" customHeight="1">
      <c r="A190" s="114"/>
      <c r="B190" s="114"/>
      <c r="C190" s="114"/>
      <c r="D190" s="114"/>
      <c r="E190" s="211"/>
      <c r="F190" s="211"/>
      <c r="G190" s="211"/>
      <c r="H190" s="211"/>
      <c r="I190" s="211"/>
      <c r="J190" s="211"/>
      <c r="K190" s="114"/>
      <c r="L190" s="114"/>
      <c r="M190" s="114"/>
      <c r="N190" s="114"/>
      <c r="O190" s="114"/>
      <c r="P190" s="114"/>
      <c r="Q190" s="114"/>
      <c r="U190" s="212" t="s">
        <v>324</v>
      </c>
    </row>
    <row r="191" ht="15.75" customHeight="1">
      <c r="A191" s="114"/>
      <c r="B191" s="114"/>
      <c r="C191" s="114"/>
      <c r="D191" s="114"/>
      <c r="E191" s="211"/>
      <c r="F191" s="211"/>
      <c r="G191" s="211"/>
      <c r="H191" s="211"/>
      <c r="I191" s="211"/>
      <c r="J191" s="211"/>
      <c r="K191" s="114"/>
      <c r="L191" s="114"/>
      <c r="M191" s="114"/>
      <c r="N191" s="114"/>
      <c r="O191" s="114"/>
      <c r="P191" s="114"/>
      <c r="Q191" s="114"/>
      <c r="U191" s="212" t="s">
        <v>325</v>
      </c>
    </row>
    <row r="192" ht="15.75" customHeight="1">
      <c r="A192" s="114"/>
      <c r="B192" s="114"/>
      <c r="C192" s="114"/>
      <c r="D192" s="114"/>
      <c r="E192" s="211"/>
      <c r="F192" s="211"/>
      <c r="G192" s="211"/>
      <c r="H192" s="211"/>
      <c r="I192" s="211"/>
      <c r="J192" s="211"/>
      <c r="K192" s="114"/>
      <c r="L192" s="114"/>
      <c r="M192" s="114"/>
      <c r="N192" s="114"/>
      <c r="O192" s="114"/>
      <c r="P192" s="114"/>
      <c r="Q192" s="114"/>
      <c r="U192" s="212" t="s">
        <v>326</v>
      </c>
    </row>
    <row r="193" ht="15.75" customHeight="1">
      <c r="A193" s="114"/>
      <c r="B193" s="114"/>
      <c r="C193" s="114"/>
      <c r="D193" s="114"/>
      <c r="E193" s="211"/>
      <c r="F193" s="211"/>
      <c r="G193" s="211"/>
      <c r="H193" s="211"/>
      <c r="I193" s="211"/>
      <c r="J193" s="211"/>
      <c r="K193" s="114"/>
      <c r="L193" s="114"/>
      <c r="M193" s="114"/>
      <c r="N193" s="114"/>
      <c r="O193" s="114"/>
      <c r="P193" s="114"/>
      <c r="Q193" s="114"/>
      <c r="U193" s="212" t="s">
        <v>327</v>
      </c>
    </row>
    <row r="194" ht="15.75" customHeight="1">
      <c r="A194" s="114"/>
      <c r="B194" s="114"/>
      <c r="C194" s="114"/>
      <c r="D194" s="114"/>
      <c r="E194" s="211"/>
      <c r="F194" s="211"/>
      <c r="G194" s="211"/>
      <c r="H194" s="211"/>
      <c r="I194" s="211"/>
      <c r="J194" s="211"/>
      <c r="K194" s="114"/>
      <c r="L194" s="114"/>
      <c r="M194" s="114"/>
      <c r="N194" s="114"/>
      <c r="O194" s="114"/>
      <c r="P194" s="114"/>
      <c r="Q194" s="114"/>
      <c r="U194" s="212" t="s">
        <v>328</v>
      </c>
    </row>
    <row r="195" ht="15.75" customHeight="1">
      <c r="A195" s="114"/>
      <c r="B195" s="114"/>
      <c r="C195" s="114"/>
      <c r="D195" s="114"/>
      <c r="E195" s="211"/>
      <c r="F195" s="211"/>
      <c r="G195" s="211"/>
      <c r="H195" s="211"/>
      <c r="I195" s="211"/>
      <c r="J195" s="211"/>
      <c r="K195" s="114"/>
      <c r="L195" s="114"/>
      <c r="M195" s="114"/>
      <c r="N195" s="114"/>
      <c r="O195" s="114"/>
      <c r="P195" s="114"/>
      <c r="Q195" s="114"/>
      <c r="U195" s="212" t="s">
        <v>329</v>
      </c>
    </row>
    <row r="196" ht="15.75" customHeight="1">
      <c r="A196" s="114"/>
      <c r="B196" s="114"/>
      <c r="C196" s="114"/>
      <c r="D196" s="114"/>
      <c r="E196" s="211"/>
      <c r="F196" s="211"/>
      <c r="G196" s="211"/>
      <c r="H196" s="211"/>
      <c r="I196" s="211"/>
      <c r="J196" s="211"/>
      <c r="K196" s="114"/>
      <c r="L196" s="114"/>
      <c r="M196" s="114"/>
      <c r="N196" s="114"/>
      <c r="O196" s="114"/>
      <c r="P196" s="114"/>
      <c r="Q196" s="114"/>
      <c r="U196" s="212" t="s">
        <v>330</v>
      </c>
    </row>
    <row r="197" ht="15.75" customHeight="1">
      <c r="A197" s="114"/>
      <c r="B197" s="114"/>
      <c r="C197" s="114"/>
      <c r="D197" s="114"/>
      <c r="E197" s="211"/>
      <c r="F197" s="211"/>
      <c r="G197" s="211"/>
      <c r="H197" s="211"/>
      <c r="I197" s="211"/>
      <c r="J197" s="211"/>
      <c r="K197" s="114"/>
      <c r="L197" s="114"/>
      <c r="M197" s="114"/>
      <c r="N197" s="114"/>
      <c r="O197" s="114"/>
      <c r="P197" s="114"/>
      <c r="Q197" s="114"/>
      <c r="U197" s="212" t="s">
        <v>331</v>
      </c>
    </row>
    <row r="198" ht="15.75" customHeight="1">
      <c r="A198" s="114"/>
      <c r="B198" s="114"/>
      <c r="C198" s="114"/>
      <c r="D198" s="114"/>
      <c r="E198" s="211"/>
      <c r="F198" s="211"/>
      <c r="G198" s="211"/>
      <c r="H198" s="211"/>
      <c r="I198" s="211"/>
      <c r="J198" s="211"/>
      <c r="K198" s="114"/>
      <c r="L198" s="114"/>
      <c r="M198" s="114"/>
      <c r="N198" s="114"/>
      <c r="O198" s="114"/>
      <c r="P198" s="114"/>
      <c r="Q198" s="114"/>
      <c r="U198" s="212" t="s">
        <v>332</v>
      </c>
    </row>
    <row r="199" ht="15.75" customHeight="1">
      <c r="A199" s="114"/>
      <c r="B199" s="114"/>
      <c r="C199" s="114"/>
      <c r="D199" s="114"/>
      <c r="E199" s="211"/>
      <c r="F199" s="211"/>
      <c r="G199" s="211"/>
      <c r="H199" s="211"/>
      <c r="I199" s="211"/>
      <c r="J199" s="211"/>
      <c r="K199" s="114"/>
      <c r="L199" s="114"/>
      <c r="M199" s="114"/>
      <c r="N199" s="114"/>
      <c r="O199" s="114"/>
      <c r="P199" s="114"/>
      <c r="Q199" s="114"/>
      <c r="U199" s="212" t="s">
        <v>333</v>
      </c>
    </row>
    <row r="200" ht="15.75" customHeight="1">
      <c r="A200" s="114"/>
      <c r="B200" s="114"/>
      <c r="C200" s="114"/>
      <c r="D200" s="114"/>
      <c r="E200" s="211"/>
      <c r="F200" s="211"/>
      <c r="G200" s="211"/>
      <c r="H200" s="211"/>
      <c r="I200" s="211"/>
      <c r="J200" s="211"/>
      <c r="K200" s="114"/>
      <c r="L200" s="114"/>
      <c r="M200" s="114"/>
      <c r="N200" s="114"/>
      <c r="O200" s="114"/>
      <c r="P200" s="114"/>
      <c r="Q200" s="114"/>
      <c r="U200" s="212" t="s">
        <v>334</v>
      </c>
    </row>
    <row r="201" ht="15.75" customHeight="1">
      <c r="A201" s="114"/>
      <c r="B201" s="114"/>
      <c r="C201" s="114"/>
      <c r="D201" s="114"/>
      <c r="E201" s="211"/>
      <c r="F201" s="211"/>
      <c r="G201" s="211"/>
      <c r="H201" s="211"/>
      <c r="I201" s="211"/>
      <c r="J201" s="211"/>
      <c r="K201" s="114"/>
      <c r="L201" s="114"/>
      <c r="M201" s="114"/>
      <c r="N201" s="114"/>
      <c r="O201" s="114"/>
      <c r="P201" s="114"/>
      <c r="Q201" s="114"/>
      <c r="U201" s="212" t="s">
        <v>335</v>
      </c>
    </row>
    <row r="202" ht="15.75" customHeight="1">
      <c r="A202" s="114"/>
      <c r="B202" s="114"/>
      <c r="C202" s="114"/>
      <c r="D202" s="114"/>
      <c r="E202" s="211"/>
      <c r="F202" s="211"/>
      <c r="G202" s="211"/>
      <c r="H202" s="211"/>
      <c r="I202" s="211"/>
      <c r="J202" s="211"/>
      <c r="K202" s="114"/>
      <c r="L202" s="114"/>
      <c r="M202" s="114"/>
      <c r="N202" s="114"/>
      <c r="O202" s="114"/>
      <c r="P202" s="114"/>
      <c r="Q202" s="114"/>
      <c r="U202" s="212" t="s">
        <v>336</v>
      </c>
    </row>
    <row r="203" ht="15.75" customHeight="1">
      <c r="A203" s="114"/>
      <c r="B203" s="114"/>
      <c r="C203" s="114"/>
      <c r="D203" s="114"/>
      <c r="E203" s="211"/>
      <c r="F203" s="211"/>
      <c r="G203" s="211"/>
      <c r="H203" s="211"/>
      <c r="I203" s="211"/>
      <c r="J203" s="211"/>
      <c r="K203" s="114"/>
      <c r="L203" s="114"/>
      <c r="M203" s="114"/>
      <c r="N203" s="114"/>
      <c r="O203" s="114"/>
      <c r="P203" s="114"/>
      <c r="Q203" s="114"/>
      <c r="U203" s="212" t="s">
        <v>337</v>
      </c>
    </row>
    <row r="204" ht="15.75" customHeight="1">
      <c r="A204" s="114"/>
      <c r="B204" s="114"/>
      <c r="C204" s="114"/>
      <c r="D204" s="114"/>
      <c r="E204" s="211"/>
      <c r="F204" s="211"/>
      <c r="G204" s="211"/>
      <c r="H204" s="211"/>
      <c r="I204" s="211"/>
      <c r="J204" s="211"/>
      <c r="K204" s="114"/>
      <c r="L204" s="114"/>
      <c r="M204" s="114"/>
      <c r="N204" s="114"/>
      <c r="O204" s="114"/>
      <c r="P204" s="114"/>
      <c r="Q204" s="114"/>
      <c r="U204" s="212" t="s">
        <v>338</v>
      </c>
    </row>
    <row r="205" ht="15.75" customHeight="1">
      <c r="A205" s="114"/>
      <c r="B205" s="114"/>
      <c r="C205" s="114"/>
      <c r="D205" s="114"/>
      <c r="E205" s="211"/>
      <c r="F205" s="211"/>
      <c r="G205" s="211"/>
      <c r="H205" s="211"/>
      <c r="I205" s="211"/>
      <c r="J205" s="211"/>
      <c r="K205" s="114"/>
      <c r="L205" s="114"/>
      <c r="M205" s="114"/>
      <c r="N205" s="114"/>
      <c r="O205" s="114"/>
      <c r="P205" s="114"/>
      <c r="Q205" s="114"/>
      <c r="U205" s="212" t="s">
        <v>339</v>
      </c>
    </row>
    <row r="206" ht="15.75" customHeight="1">
      <c r="A206" s="114"/>
      <c r="B206" s="114"/>
      <c r="C206" s="114"/>
      <c r="D206" s="114"/>
      <c r="E206" s="211"/>
      <c r="F206" s="211"/>
      <c r="G206" s="211"/>
      <c r="H206" s="211"/>
      <c r="I206" s="211"/>
      <c r="J206" s="211"/>
      <c r="K206" s="114"/>
      <c r="L206" s="114"/>
      <c r="M206" s="114"/>
      <c r="N206" s="114"/>
      <c r="O206" s="114"/>
      <c r="P206" s="114"/>
      <c r="Q206" s="114"/>
      <c r="U206" s="212" t="s">
        <v>340</v>
      </c>
    </row>
    <row r="207" ht="15.75" customHeight="1">
      <c r="A207" s="114"/>
      <c r="B207" s="114"/>
      <c r="C207" s="114"/>
      <c r="D207" s="114"/>
      <c r="E207" s="211"/>
      <c r="F207" s="211"/>
      <c r="G207" s="211"/>
      <c r="H207" s="211"/>
      <c r="I207" s="211"/>
      <c r="J207" s="211"/>
      <c r="K207" s="114"/>
      <c r="L207" s="114"/>
      <c r="M207" s="114"/>
      <c r="N207" s="114"/>
      <c r="O207" s="114"/>
      <c r="P207" s="114"/>
      <c r="Q207" s="114"/>
      <c r="U207" s="212" t="s">
        <v>341</v>
      </c>
    </row>
    <row r="208" ht="15.75" customHeight="1">
      <c r="A208" s="114"/>
      <c r="B208" s="114"/>
      <c r="C208" s="114"/>
      <c r="D208" s="114"/>
      <c r="E208" s="211"/>
      <c r="F208" s="211"/>
      <c r="G208" s="211"/>
      <c r="H208" s="211"/>
      <c r="I208" s="211"/>
      <c r="J208" s="211"/>
      <c r="K208" s="114"/>
      <c r="L208" s="114"/>
      <c r="M208" s="114"/>
      <c r="N208" s="114"/>
      <c r="O208" s="114"/>
      <c r="P208" s="114"/>
      <c r="Q208" s="114"/>
      <c r="U208" s="212" t="s">
        <v>342</v>
      </c>
    </row>
    <row r="209" ht="15.75" customHeight="1">
      <c r="A209" s="114"/>
      <c r="B209" s="114"/>
      <c r="C209" s="114"/>
      <c r="D209" s="114"/>
      <c r="E209" s="211"/>
      <c r="F209" s="211"/>
      <c r="G209" s="211"/>
      <c r="H209" s="211"/>
      <c r="I209" s="211"/>
      <c r="J209" s="211"/>
      <c r="K209" s="114"/>
      <c r="L209" s="114"/>
      <c r="M209" s="114"/>
      <c r="N209" s="114"/>
      <c r="O209" s="114"/>
      <c r="P209" s="114"/>
      <c r="Q209" s="114"/>
      <c r="U209" s="212" t="s">
        <v>343</v>
      </c>
    </row>
    <row r="210" ht="15.75" customHeight="1">
      <c r="A210" s="114"/>
      <c r="B210" s="114"/>
      <c r="C210" s="114"/>
      <c r="D210" s="114"/>
      <c r="E210" s="211"/>
      <c r="F210" s="211"/>
      <c r="G210" s="211"/>
      <c r="H210" s="211"/>
      <c r="I210" s="211"/>
      <c r="J210" s="211"/>
      <c r="K210" s="114"/>
      <c r="L210" s="114"/>
      <c r="M210" s="114"/>
      <c r="N210" s="114"/>
      <c r="O210" s="114"/>
      <c r="P210" s="114"/>
      <c r="Q210" s="114"/>
      <c r="U210" s="212" t="s">
        <v>344</v>
      </c>
    </row>
    <row r="211" ht="15.75" customHeight="1">
      <c r="A211" s="114"/>
      <c r="B211" s="114"/>
      <c r="C211" s="114"/>
      <c r="D211" s="114"/>
      <c r="E211" s="211"/>
      <c r="F211" s="211"/>
      <c r="G211" s="211"/>
      <c r="H211" s="211"/>
      <c r="I211" s="211"/>
      <c r="J211" s="211"/>
      <c r="K211" s="114"/>
      <c r="L211" s="114"/>
      <c r="M211" s="114"/>
      <c r="N211" s="114"/>
      <c r="O211" s="114"/>
      <c r="P211" s="114"/>
      <c r="Q211" s="114"/>
      <c r="U211" s="212" t="s">
        <v>345</v>
      </c>
    </row>
    <row r="212" ht="15.75" customHeight="1">
      <c r="A212" s="114"/>
      <c r="B212" s="114"/>
      <c r="C212" s="114"/>
      <c r="D212" s="114"/>
      <c r="E212" s="211"/>
      <c r="F212" s="211"/>
      <c r="G212" s="211"/>
      <c r="H212" s="211"/>
      <c r="I212" s="211"/>
      <c r="J212" s="211"/>
      <c r="K212" s="114"/>
      <c r="L212" s="114"/>
      <c r="M212" s="114"/>
      <c r="N212" s="114"/>
      <c r="O212" s="114"/>
      <c r="P212" s="114"/>
      <c r="Q212" s="114"/>
      <c r="U212" s="212" t="s">
        <v>346</v>
      </c>
    </row>
    <row r="213" ht="15.75" customHeight="1">
      <c r="A213" s="114"/>
      <c r="B213" s="114"/>
      <c r="C213" s="114"/>
      <c r="D213" s="114"/>
      <c r="E213" s="211"/>
      <c r="F213" s="211"/>
      <c r="G213" s="211"/>
      <c r="H213" s="211"/>
      <c r="I213" s="211"/>
      <c r="J213" s="211"/>
      <c r="K213" s="114"/>
      <c r="L213" s="114"/>
      <c r="M213" s="114"/>
      <c r="N213" s="114"/>
      <c r="O213" s="114"/>
      <c r="P213" s="114"/>
      <c r="Q213" s="114"/>
      <c r="U213" s="212" t="s">
        <v>347</v>
      </c>
    </row>
    <row r="214" ht="15.75" customHeight="1">
      <c r="A214" s="114"/>
      <c r="B214" s="114"/>
      <c r="C214" s="114"/>
      <c r="D214" s="114"/>
      <c r="E214" s="211"/>
      <c r="F214" s="211"/>
      <c r="G214" s="211"/>
      <c r="H214" s="211"/>
      <c r="I214" s="211"/>
      <c r="J214" s="211"/>
      <c r="K214" s="114"/>
      <c r="L214" s="114"/>
      <c r="M214" s="114"/>
      <c r="N214" s="114"/>
      <c r="O214" s="114"/>
      <c r="P214" s="114"/>
      <c r="Q214" s="114"/>
      <c r="U214" s="212" t="s">
        <v>348</v>
      </c>
    </row>
    <row r="215" ht="15.75" customHeight="1">
      <c r="A215" s="114"/>
      <c r="B215" s="114"/>
      <c r="C215" s="114"/>
      <c r="D215" s="114"/>
      <c r="E215" s="211"/>
      <c r="F215" s="211"/>
      <c r="G215" s="211"/>
      <c r="H215" s="211"/>
      <c r="I215" s="211"/>
      <c r="J215" s="211"/>
      <c r="K215" s="114"/>
      <c r="L215" s="114"/>
      <c r="M215" s="114"/>
      <c r="N215" s="114"/>
      <c r="O215" s="114"/>
      <c r="P215" s="114"/>
      <c r="Q215" s="114"/>
      <c r="U215" s="212" t="s">
        <v>349</v>
      </c>
    </row>
    <row r="216" ht="15.75" customHeight="1">
      <c r="A216" s="114"/>
      <c r="B216" s="114"/>
      <c r="C216" s="114"/>
      <c r="D216" s="114"/>
      <c r="E216" s="211"/>
      <c r="F216" s="211"/>
      <c r="G216" s="211"/>
      <c r="H216" s="211"/>
      <c r="I216" s="211"/>
      <c r="J216" s="211"/>
      <c r="K216" s="114"/>
      <c r="L216" s="114"/>
      <c r="M216" s="114"/>
      <c r="N216" s="114"/>
      <c r="O216" s="114"/>
      <c r="P216" s="114"/>
      <c r="Q216" s="114"/>
      <c r="U216" s="212" t="s">
        <v>350</v>
      </c>
    </row>
    <row r="217" ht="15.75" customHeight="1">
      <c r="A217" s="114"/>
      <c r="B217" s="114"/>
      <c r="C217" s="114"/>
      <c r="D217" s="114"/>
      <c r="E217" s="211"/>
      <c r="F217" s="211"/>
      <c r="G217" s="211"/>
      <c r="H217" s="211"/>
      <c r="I217" s="211"/>
      <c r="J217" s="211"/>
      <c r="K217" s="114"/>
      <c r="L217" s="114"/>
      <c r="M217" s="114"/>
      <c r="N217" s="114"/>
      <c r="O217" s="114"/>
      <c r="P217" s="114"/>
      <c r="Q217" s="114"/>
      <c r="U217" s="212" t="s">
        <v>351</v>
      </c>
    </row>
    <row r="218" ht="15.75" customHeight="1">
      <c r="A218" s="114"/>
      <c r="B218" s="114"/>
      <c r="C218" s="114"/>
      <c r="D218" s="114"/>
      <c r="E218" s="211"/>
      <c r="F218" s="211"/>
      <c r="G218" s="211"/>
      <c r="H218" s="211"/>
      <c r="I218" s="211"/>
      <c r="J218" s="211"/>
      <c r="K218" s="114"/>
      <c r="L218" s="114"/>
      <c r="M218" s="114"/>
      <c r="N218" s="114"/>
      <c r="O218" s="114"/>
      <c r="P218" s="114"/>
      <c r="Q218" s="114"/>
      <c r="U218" s="212" t="s">
        <v>352</v>
      </c>
    </row>
    <row r="219" ht="15.75" customHeight="1">
      <c r="A219" s="114"/>
      <c r="B219" s="114"/>
      <c r="C219" s="114"/>
      <c r="D219" s="114"/>
      <c r="E219" s="211"/>
      <c r="F219" s="211"/>
      <c r="G219" s="211"/>
      <c r="H219" s="211"/>
      <c r="I219" s="211"/>
      <c r="J219" s="211"/>
      <c r="K219" s="114"/>
      <c r="L219" s="114"/>
      <c r="M219" s="114"/>
      <c r="N219" s="114"/>
      <c r="O219" s="114"/>
      <c r="P219" s="114"/>
      <c r="Q219" s="114"/>
      <c r="U219" s="212" t="s">
        <v>353</v>
      </c>
    </row>
    <row r="220" ht="15.75" customHeight="1">
      <c r="A220" s="114"/>
      <c r="B220" s="114"/>
      <c r="C220" s="114"/>
      <c r="D220" s="114"/>
      <c r="E220" s="211"/>
      <c r="F220" s="211"/>
      <c r="G220" s="211"/>
      <c r="H220" s="211"/>
      <c r="I220" s="211"/>
      <c r="J220" s="211"/>
      <c r="K220" s="114"/>
      <c r="L220" s="114"/>
      <c r="M220" s="114"/>
      <c r="N220" s="114"/>
      <c r="O220" s="114"/>
      <c r="P220" s="114"/>
      <c r="Q220" s="114"/>
      <c r="U220" s="212" t="s">
        <v>354</v>
      </c>
    </row>
    <row r="221" ht="15.75" customHeight="1">
      <c r="A221" s="114"/>
      <c r="B221" s="114"/>
      <c r="C221" s="114"/>
      <c r="D221" s="114"/>
      <c r="E221" s="211"/>
      <c r="F221" s="211"/>
      <c r="G221" s="211"/>
      <c r="H221" s="211"/>
      <c r="I221" s="211"/>
      <c r="J221" s="211"/>
      <c r="K221" s="114"/>
      <c r="L221" s="114"/>
      <c r="M221" s="114"/>
      <c r="N221" s="114"/>
      <c r="O221" s="114"/>
      <c r="P221" s="114"/>
      <c r="Q221" s="114"/>
      <c r="U221" s="212" t="s">
        <v>355</v>
      </c>
    </row>
    <row r="222" ht="15.75" customHeight="1">
      <c r="A222" s="114"/>
      <c r="B222" s="114"/>
      <c r="C222" s="114"/>
      <c r="D222" s="114"/>
      <c r="E222" s="211"/>
      <c r="F222" s="211"/>
      <c r="G222" s="211"/>
      <c r="H222" s="211"/>
      <c r="I222" s="211"/>
      <c r="J222" s="211"/>
      <c r="K222" s="114"/>
      <c r="L222" s="114"/>
      <c r="M222" s="114"/>
      <c r="N222" s="114"/>
      <c r="O222" s="114"/>
      <c r="P222" s="114"/>
      <c r="Q222" s="114"/>
      <c r="U222" s="212" t="s">
        <v>356</v>
      </c>
    </row>
    <row r="223" ht="15.75" customHeight="1">
      <c r="A223" s="114"/>
      <c r="B223" s="114"/>
      <c r="C223" s="114"/>
      <c r="D223" s="114"/>
      <c r="E223" s="211"/>
      <c r="F223" s="211"/>
      <c r="G223" s="211"/>
      <c r="H223" s="211"/>
      <c r="I223" s="211"/>
      <c r="J223" s="211"/>
      <c r="K223" s="114"/>
      <c r="L223" s="114"/>
      <c r="M223" s="114"/>
      <c r="N223" s="114"/>
      <c r="O223" s="114"/>
      <c r="P223" s="114"/>
      <c r="Q223" s="114"/>
      <c r="U223" s="212" t="s">
        <v>357</v>
      </c>
    </row>
    <row r="224" ht="15.75" customHeight="1">
      <c r="A224" s="114"/>
      <c r="B224" s="114"/>
      <c r="C224" s="114"/>
      <c r="D224" s="114"/>
      <c r="E224" s="211"/>
      <c r="F224" s="211"/>
      <c r="G224" s="211"/>
      <c r="H224" s="211"/>
      <c r="I224" s="211"/>
      <c r="J224" s="211"/>
      <c r="K224" s="114"/>
      <c r="L224" s="114"/>
      <c r="M224" s="114"/>
      <c r="N224" s="114"/>
      <c r="O224" s="114"/>
      <c r="P224" s="114"/>
      <c r="Q224" s="114"/>
      <c r="U224" s="212" t="s">
        <v>358</v>
      </c>
    </row>
    <row r="225" ht="15.75" customHeight="1">
      <c r="A225" s="114"/>
      <c r="B225" s="114"/>
      <c r="C225" s="114"/>
      <c r="D225" s="114"/>
      <c r="E225" s="211"/>
      <c r="F225" s="211"/>
      <c r="G225" s="211"/>
      <c r="H225" s="211"/>
      <c r="I225" s="211"/>
      <c r="J225" s="211"/>
      <c r="K225" s="114"/>
      <c r="L225" s="114"/>
      <c r="M225" s="114"/>
      <c r="N225" s="114"/>
      <c r="O225" s="114"/>
      <c r="P225" s="114"/>
      <c r="Q225" s="114"/>
      <c r="U225" s="212" t="s">
        <v>359</v>
      </c>
    </row>
    <row r="226" ht="15.75" customHeight="1">
      <c r="A226" s="114"/>
      <c r="B226" s="114"/>
      <c r="C226" s="114"/>
      <c r="D226" s="114"/>
      <c r="E226" s="211"/>
      <c r="F226" s="211"/>
      <c r="G226" s="211"/>
      <c r="H226" s="211"/>
      <c r="I226" s="211"/>
      <c r="J226" s="211"/>
      <c r="K226" s="114"/>
      <c r="L226" s="114"/>
      <c r="M226" s="114"/>
      <c r="N226" s="114"/>
      <c r="O226" s="114"/>
      <c r="P226" s="114"/>
      <c r="Q226" s="114"/>
      <c r="U226" s="212" t="s">
        <v>360</v>
      </c>
    </row>
    <row r="227" ht="15.75" customHeight="1">
      <c r="A227" s="114"/>
      <c r="B227" s="114"/>
      <c r="C227" s="114"/>
      <c r="D227" s="114"/>
      <c r="E227" s="211"/>
      <c r="F227" s="211"/>
      <c r="G227" s="211"/>
      <c r="H227" s="211"/>
      <c r="I227" s="211"/>
      <c r="J227" s="211"/>
      <c r="K227" s="114"/>
      <c r="L227" s="114"/>
      <c r="M227" s="114"/>
      <c r="N227" s="114"/>
      <c r="O227" s="114"/>
      <c r="P227" s="114"/>
      <c r="Q227" s="114"/>
      <c r="U227" s="212" t="s">
        <v>361</v>
      </c>
    </row>
    <row r="228" ht="15.75" customHeight="1">
      <c r="A228" s="114"/>
      <c r="B228" s="114"/>
      <c r="C228" s="114"/>
      <c r="D228" s="114"/>
      <c r="E228" s="211"/>
      <c r="F228" s="211"/>
      <c r="G228" s="211"/>
      <c r="H228" s="211"/>
      <c r="I228" s="211"/>
      <c r="J228" s="211"/>
      <c r="K228" s="114"/>
      <c r="L228" s="114"/>
      <c r="M228" s="114"/>
      <c r="N228" s="114"/>
      <c r="O228" s="114"/>
      <c r="P228" s="114"/>
      <c r="Q228" s="114"/>
      <c r="U228" s="212" t="s">
        <v>362</v>
      </c>
    </row>
    <row r="229" ht="15.75" customHeight="1">
      <c r="A229" s="114"/>
      <c r="B229" s="114"/>
      <c r="C229" s="114"/>
      <c r="D229" s="114"/>
      <c r="E229" s="211"/>
      <c r="F229" s="211"/>
      <c r="G229" s="211"/>
      <c r="H229" s="211"/>
      <c r="I229" s="211"/>
      <c r="J229" s="211"/>
      <c r="K229" s="114"/>
      <c r="L229" s="114"/>
      <c r="M229" s="114"/>
      <c r="N229" s="114"/>
      <c r="O229" s="114"/>
      <c r="P229" s="114"/>
      <c r="Q229" s="114"/>
      <c r="U229" s="212" t="s">
        <v>363</v>
      </c>
    </row>
    <row r="230" ht="15.75" customHeight="1">
      <c r="A230" s="114"/>
      <c r="B230" s="114"/>
      <c r="C230" s="114"/>
      <c r="D230" s="114"/>
      <c r="E230" s="211"/>
      <c r="F230" s="211"/>
      <c r="G230" s="211"/>
      <c r="H230" s="211"/>
      <c r="I230" s="211"/>
      <c r="J230" s="211"/>
      <c r="K230" s="114"/>
      <c r="L230" s="114"/>
      <c r="M230" s="114"/>
      <c r="N230" s="114"/>
      <c r="O230" s="114"/>
      <c r="P230" s="114"/>
      <c r="Q230" s="114"/>
      <c r="U230" s="212" t="s">
        <v>364</v>
      </c>
    </row>
    <row r="231" ht="15.75" customHeight="1">
      <c r="A231" s="114"/>
      <c r="B231" s="114"/>
      <c r="C231" s="114"/>
      <c r="D231" s="114"/>
      <c r="E231" s="211"/>
      <c r="F231" s="211"/>
      <c r="G231" s="211"/>
      <c r="H231" s="211"/>
      <c r="I231" s="211"/>
      <c r="J231" s="211"/>
      <c r="K231" s="114"/>
      <c r="L231" s="114"/>
      <c r="M231" s="114"/>
      <c r="N231" s="114"/>
      <c r="O231" s="114"/>
      <c r="P231" s="114"/>
      <c r="Q231" s="114"/>
      <c r="U231" s="212" t="s">
        <v>365</v>
      </c>
    </row>
    <row r="232" ht="15.75" customHeight="1">
      <c r="A232" s="114"/>
      <c r="B232" s="114"/>
      <c r="C232" s="114"/>
      <c r="D232" s="114"/>
      <c r="E232" s="211"/>
      <c r="F232" s="211"/>
      <c r="G232" s="211"/>
      <c r="H232" s="211"/>
      <c r="I232" s="211"/>
      <c r="J232" s="211"/>
      <c r="K232" s="114"/>
      <c r="L232" s="114"/>
      <c r="M232" s="114"/>
      <c r="N232" s="114"/>
      <c r="O232" s="114"/>
      <c r="P232" s="114"/>
      <c r="Q232" s="114"/>
      <c r="U232" s="212" t="s">
        <v>366</v>
      </c>
    </row>
    <row r="233" ht="15.75" customHeight="1">
      <c r="A233" s="114"/>
      <c r="B233" s="114"/>
      <c r="C233" s="114"/>
      <c r="D233" s="114"/>
      <c r="E233" s="211"/>
      <c r="F233" s="211"/>
      <c r="G233" s="211"/>
      <c r="H233" s="211"/>
      <c r="I233" s="211"/>
      <c r="J233" s="211"/>
      <c r="K233" s="114"/>
      <c r="L233" s="114"/>
      <c r="M233" s="114"/>
      <c r="N233" s="114"/>
      <c r="O233" s="114"/>
      <c r="P233" s="114"/>
      <c r="Q233" s="114"/>
      <c r="U233" s="212" t="s">
        <v>367</v>
      </c>
    </row>
    <row r="234" ht="15.75" customHeight="1">
      <c r="A234" s="114"/>
      <c r="B234" s="114"/>
      <c r="C234" s="114"/>
      <c r="D234" s="114"/>
      <c r="E234" s="211"/>
      <c r="F234" s="211"/>
      <c r="G234" s="211"/>
      <c r="H234" s="211"/>
      <c r="I234" s="211"/>
      <c r="J234" s="211"/>
      <c r="K234" s="114"/>
      <c r="L234" s="114"/>
      <c r="M234" s="114"/>
      <c r="N234" s="114"/>
      <c r="O234" s="114"/>
      <c r="P234" s="114"/>
      <c r="Q234" s="114"/>
      <c r="U234" s="212" t="s">
        <v>368</v>
      </c>
    </row>
    <row r="235" ht="15.75" customHeight="1">
      <c r="A235" s="114"/>
      <c r="B235" s="114"/>
      <c r="C235" s="114"/>
      <c r="D235" s="114"/>
      <c r="E235" s="211"/>
      <c r="F235" s="211"/>
      <c r="G235" s="211"/>
      <c r="H235" s="211"/>
      <c r="I235" s="211"/>
      <c r="J235" s="211"/>
      <c r="K235" s="114"/>
      <c r="L235" s="114"/>
      <c r="M235" s="114"/>
      <c r="N235" s="114"/>
      <c r="O235" s="114"/>
      <c r="P235" s="114"/>
      <c r="Q235" s="114"/>
      <c r="U235" s="212" t="s">
        <v>369</v>
      </c>
    </row>
    <row r="236" ht="15.75" customHeight="1">
      <c r="A236" s="114"/>
      <c r="B236" s="114"/>
      <c r="C236" s="114"/>
      <c r="D236" s="114"/>
      <c r="E236" s="211"/>
      <c r="F236" s="211"/>
      <c r="G236" s="211"/>
      <c r="H236" s="211"/>
      <c r="I236" s="211"/>
      <c r="J236" s="211"/>
      <c r="K236" s="114"/>
      <c r="L236" s="114"/>
      <c r="M236" s="114"/>
      <c r="N236" s="114"/>
      <c r="O236" s="114"/>
      <c r="P236" s="114"/>
      <c r="Q236" s="114"/>
      <c r="U236" s="212" t="s">
        <v>370</v>
      </c>
    </row>
    <row r="237" ht="15.75" customHeight="1">
      <c r="A237" s="114"/>
      <c r="B237" s="114"/>
      <c r="C237" s="114"/>
      <c r="D237" s="114"/>
      <c r="E237" s="211"/>
      <c r="F237" s="211"/>
      <c r="G237" s="211"/>
      <c r="H237" s="211"/>
      <c r="I237" s="211"/>
      <c r="J237" s="211"/>
      <c r="K237" s="114"/>
      <c r="L237" s="114"/>
      <c r="M237" s="114"/>
      <c r="N237" s="114"/>
      <c r="O237" s="114"/>
      <c r="P237" s="114"/>
      <c r="Q237" s="114"/>
      <c r="U237" s="212" t="s">
        <v>371</v>
      </c>
    </row>
    <row r="238" ht="15.75" customHeight="1">
      <c r="A238" s="114"/>
      <c r="B238" s="114"/>
      <c r="C238" s="114"/>
      <c r="D238" s="114"/>
      <c r="E238" s="211"/>
      <c r="F238" s="211"/>
      <c r="G238" s="211"/>
      <c r="H238" s="211"/>
      <c r="I238" s="211"/>
      <c r="J238" s="211"/>
      <c r="K238" s="114"/>
      <c r="L238" s="114"/>
      <c r="M238" s="114"/>
      <c r="N238" s="114"/>
      <c r="O238" s="114"/>
      <c r="P238" s="114"/>
      <c r="Q238" s="114"/>
      <c r="U238" s="212" t="s">
        <v>372</v>
      </c>
    </row>
    <row r="239" ht="15.75" customHeight="1">
      <c r="A239" s="114"/>
      <c r="B239" s="114"/>
      <c r="C239" s="114"/>
      <c r="D239" s="114"/>
      <c r="E239" s="211"/>
      <c r="F239" s="211"/>
      <c r="G239" s="211"/>
      <c r="H239" s="211"/>
      <c r="I239" s="211"/>
      <c r="J239" s="211"/>
      <c r="K239" s="114"/>
      <c r="L239" s="114"/>
      <c r="M239" s="114"/>
      <c r="N239" s="114"/>
      <c r="O239" s="114"/>
      <c r="P239" s="114"/>
      <c r="Q239" s="114"/>
      <c r="U239" s="212" t="s">
        <v>373</v>
      </c>
    </row>
    <row r="240" ht="15.75" customHeight="1">
      <c r="A240" s="114"/>
      <c r="B240" s="114"/>
      <c r="C240" s="114"/>
      <c r="D240" s="114"/>
      <c r="E240" s="211"/>
      <c r="F240" s="211"/>
      <c r="G240" s="211"/>
      <c r="H240" s="211"/>
      <c r="I240" s="211"/>
      <c r="J240" s="211"/>
      <c r="K240" s="114"/>
      <c r="L240" s="114"/>
      <c r="M240" s="114"/>
      <c r="N240" s="114"/>
      <c r="O240" s="114"/>
      <c r="P240" s="114"/>
      <c r="Q240" s="114"/>
      <c r="U240" s="212" t="s">
        <v>374</v>
      </c>
    </row>
    <row r="241" ht="15.75" customHeight="1">
      <c r="A241" s="114"/>
      <c r="B241" s="114"/>
      <c r="C241" s="114"/>
      <c r="D241" s="114"/>
      <c r="E241" s="211"/>
      <c r="F241" s="211"/>
      <c r="G241" s="211"/>
      <c r="H241" s="211"/>
      <c r="I241" s="211"/>
      <c r="J241" s="211"/>
      <c r="K241" s="114"/>
      <c r="L241" s="114"/>
      <c r="M241" s="114"/>
      <c r="N241" s="114"/>
      <c r="O241" s="114"/>
      <c r="P241" s="114"/>
      <c r="Q241" s="114"/>
      <c r="U241" s="212" t="s">
        <v>375</v>
      </c>
    </row>
    <row r="242" ht="15.75" customHeight="1">
      <c r="A242" s="114"/>
      <c r="B242" s="114"/>
      <c r="C242" s="114"/>
      <c r="D242" s="114"/>
      <c r="E242" s="211"/>
      <c r="F242" s="211"/>
      <c r="G242" s="211"/>
      <c r="H242" s="211"/>
      <c r="I242" s="211"/>
      <c r="J242" s="211"/>
      <c r="K242" s="114"/>
      <c r="L242" s="114"/>
      <c r="M242" s="114"/>
      <c r="N242" s="114"/>
      <c r="O242" s="114"/>
      <c r="P242" s="114"/>
      <c r="Q242" s="114"/>
      <c r="U242" s="212" t="s">
        <v>376</v>
      </c>
    </row>
    <row r="243" ht="15.75" customHeight="1">
      <c r="A243" s="114"/>
      <c r="B243" s="114"/>
      <c r="C243" s="114"/>
      <c r="D243" s="114"/>
      <c r="E243" s="211"/>
      <c r="F243" s="211"/>
      <c r="G243" s="211"/>
      <c r="H243" s="211"/>
      <c r="I243" s="211"/>
      <c r="J243" s="211"/>
      <c r="K243" s="114"/>
      <c r="L243" s="114"/>
      <c r="M243" s="114"/>
      <c r="N243" s="114"/>
      <c r="O243" s="114"/>
      <c r="P243" s="114"/>
      <c r="Q243" s="114"/>
      <c r="U243" s="212" t="s">
        <v>377</v>
      </c>
    </row>
    <row r="244" ht="15.75" customHeight="1">
      <c r="A244" s="114"/>
      <c r="B244" s="114"/>
      <c r="C244" s="114"/>
      <c r="D244" s="114"/>
      <c r="E244" s="211"/>
      <c r="F244" s="211"/>
      <c r="G244" s="211"/>
      <c r="H244" s="211"/>
      <c r="I244" s="211"/>
      <c r="J244" s="211"/>
      <c r="K244" s="114"/>
      <c r="L244" s="114"/>
      <c r="M244" s="114"/>
      <c r="N244" s="114"/>
      <c r="O244" s="114"/>
      <c r="P244" s="114"/>
      <c r="Q244" s="114"/>
      <c r="U244" s="212" t="s">
        <v>378</v>
      </c>
    </row>
    <row r="245" ht="15.75" customHeight="1">
      <c r="A245" s="114"/>
      <c r="B245" s="114"/>
      <c r="C245" s="114"/>
      <c r="D245" s="114"/>
      <c r="E245" s="211"/>
      <c r="F245" s="211"/>
      <c r="G245" s="211"/>
      <c r="H245" s="211"/>
      <c r="I245" s="211"/>
      <c r="J245" s="211"/>
      <c r="K245" s="114"/>
      <c r="L245" s="114"/>
      <c r="M245" s="114"/>
      <c r="N245" s="114"/>
      <c r="O245" s="114"/>
      <c r="P245" s="114"/>
      <c r="Q245" s="114"/>
      <c r="U245" s="212" t="s">
        <v>379</v>
      </c>
    </row>
    <row r="246" ht="15.75" customHeight="1">
      <c r="A246" s="114"/>
      <c r="B246" s="114"/>
      <c r="C246" s="114"/>
      <c r="D246" s="114"/>
      <c r="E246" s="211"/>
      <c r="F246" s="211"/>
      <c r="G246" s="211"/>
      <c r="H246" s="211"/>
      <c r="I246" s="211"/>
      <c r="J246" s="211"/>
      <c r="K246" s="114"/>
      <c r="L246" s="114"/>
      <c r="M246" s="114"/>
      <c r="N246" s="114"/>
      <c r="O246" s="114"/>
      <c r="P246" s="114"/>
      <c r="Q246" s="114"/>
      <c r="U246" s="212" t="s">
        <v>380</v>
      </c>
    </row>
    <row r="247" ht="15.75" customHeight="1">
      <c r="A247" s="114"/>
      <c r="B247" s="114"/>
      <c r="C247" s="114"/>
      <c r="D247" s="114"/>
      <c r="E247" s="211"/>
      <c r="F247" s="211"/>
      <c r="G247" s="211"/>
      <c r="H247" s="211"/>
      <c r="I247" s="211"/>
      <c r="J247" s="211"/>
      <c r="K247" s="114"/>
      <c r="L247" s="114"/>
      <c r="M247" s="114"/>
      <c r="N247" s="114"/>
      <c r="O247" s="114"/>
      <c r="P247" s="114"/>
      <c r="Q247" s="114"/>
      <c r="U247" s="212" t="s">
        <v>381</v>
      </c>
    </row>
    <row r="248" ht="15.75" customHeight="1">
      <c r="A248" s="114"/>
      <c r="B248" s="114"/>
      <c r="C248" s="114"/>
      <c r="D248" s="114"/>
      <c r="E248" s="211"/>
      <c r="F248" s="211"/>
      <c r="G248" s="211"/>
      <c r="H248" s="211"/>
      <c r="I248" s="211"/>
      <c r="J248" s="211"/>
      <c r="K248" s="114"/>
      <c r="L248" s="114"/>
      <c r="M248" s="114"/>
      <c r="N248" s="114"/>
      <c r="O248" s="114"/>
      <c r="P248" s="114"/>
      <c r="Q248" s="114"/>
      <c r="U248" s="212" t="s">
        <v>382</v>
      </c>
    </row>
    <row r="249" ht="15.75" customHeight="1">
      <c r="A249" s="114"/>
      <c r="B249" s="114"/>
      <c r="C249" s="114"/>
      <c r="D249" s="114"/>
      <c r="E249" s="211"/>
      <c r="F249" s="211"/>
      <c r="G249" s="211"/>
      <c r="H249" s="211"/>
      <c r="I249" s="211"/>
      <c r="J249" s="211"/>
      <c r="K249" s="114"/>
      <c r="L249" s="114"/>
      <c r="M249" s="114"/>
      <c r="N249" s="114"/>
      <c r="O249" s="114"/>
      <c r="P249" s="114"/>
      <c r="Q249" s="114"/>
      <c r="U249" s="212" t="s">
        <v>383</v>
      </c>
    </row>
    <row r="250" ht="15.75" customHeight="1">
      <c r="A250" s="114"/>
      <c r="B250" s="114"/>
      <c r="C250" s="114"/>
      <c r="D250" s="114"/>
      <c r="E250" s="211"/>
      <c r="F250" s="211"/>
      <c r="G250" s="211"/>
      <c r="H250" s="211"/>
      <c r="I250" s="211"/>
      <c r="J250" s="211"/>
      <c r="K250" s="114"/>
      <c r="L250" s="114"/>
      <c r="M250" s="114"/>
      <c r="N250" s="114"/>
      <c r="O250" s="114"/>
      <c r="P250" s="114"/>
      <c r="Q250" s="114"/>
      <c r="U250" s="212" t="s">
        <v>384</v>
      </c>
    </row>
    <row r="251" ht="15.75" customHeight="1">
      <c r="A251" s="114"/>
      <c r="B251" s="114"/>
      <c r="C251" s="114"/>
      <c r="D251" s="114"/>
      <c r="E251" s="211"/>
      <c r="F251" s="211"/>
      <c r="G251" s="211"/>
      <c r="H251" s="211"/>
      <c r="I251" s="211"/>
      <c r="J251" s="211"/>
      <c r="K251" s="114"/>
      <c r="L251" s="114"/>
      <c r="M251" s="114"/>
      <c r="N251" s="114"/>
      <c r="O251" s="114"/>
      <c r="P251" s="114"/>
      <c r="Q251" s="114"/>
      <c r="U251" s="212" t="s">
        <v>385</v>
      </c>
    </row>
    <row r="252" ht="15.75" customHeight="1">
      <c r="A252" s="114"/>
      <c r="B252" s="114"/>
      <c r="C252" s="114"/>
      <c r="D252" s="114"/>
      <c r="E252" s="211"/>
      <c r="F252" s="211"/>
      <c r="G252" s="211"/>
      <c r="H252" s="211"/>
      <c r="I252" s="211"/>
      <c r="J252" s="211"/>
      <c r="K252" s="114"/>
      <c r="L252" s="114"/>
      <c r="M252" s="114"/>
      <c r="N252" s="114"/>
      <c r="O252" s="114"/>
      <c r="P252" s="114"/>
      <c r="Q252" s="114"/>
      <c r="U252" s="212" t="s">
        <v>386</v>
      </c>
    </row>
    <row r="253" ht="15.75" customHeight="1">
      <c r="A253" s="114"/>
      <c r="B253" s="114"/>
      <c r="C253" s="114"/>
      <c r="D253" s="114"/>
      <c r="E253" s="211"/>
      <c r="F253" s="211"/>
      <c r="G253" s="211"/>
      <c r="H253" s="211"/>
      <c r="I253" s="211"/>
      <c r="J253" s="211"/>
      <c r="K253" s="114"/>
      <c r="L253" s="114"/>
      <c r="M253" s="114"/>
      <c r="N253" s="114"/>
      <c r="O253" s="114"/>
      <c r="P253" s="114"/>
      <c r="Q253" s="114"/>
      <c r="U253" s="212" t="s">
        <v>387</v>
      </c>
    </row>
    <row r="254" ht="15.75" customHeight="1">
      <c r="A254" s="114"/>
      <c r="B254" s="114"/>
      <c r="C254" s="114"/>
      <c r="D254" s="114"/>
      <c r="E254" s="211"/>
      <c r="F254" s="211"/>
      <c r="G254" s="211"/>
      <c r="H254" s="211"/>
      <c r="I254" s="211"/>
      <c r="J254" s="211"/>
      <c r="K254" s="114"/>
      <c r="L254" s="114"/>
      <c r="M254" s="114"/>
      <c r="N254" s="114"/>
      <c r="O254" s="114"/>
      <c r="P254" s="114"/>
      <c r="Q254" s="114"/>
      <c r="U254" s="212" t="s">
        <v>388</v>
      </c>
    </row>
    <row r="255" ht="15.75" customHeight="1">
      <c r="A255" s="114"/>
      <c r="B255" s="114"/>
      <c r="C255" s="114"/>
      <c r="D255" s="114"/>
      <c r="E255" s="211"/>
      <c r="F255" s="211"/>
      <c r="G255" s="211"/>
      <c r="H255" s="211"/>
      <c r="I255" s="211"/>
      <c r="J255" s="211"/>
      <c r="K255" s="114"/>
      <c r="L255" s="114"/>
      <c r="M255" s="114"/>
      <c r="N255" s="114"/>
      <c r="O255" s="114"/>
      <c r="P255" s="114"/>
      <c r="Q255" s="114"/>
      <c r="U255" s="212" t="s">
        <v>389</v>
      </c>
    </row>
    <row r="256" ht="15.75" customHeight="1">
      <c r="A256" s="114"/>
      <c r="B256" s="114"/>
      <c r="C256" s="114"/>
      <c r="D256" s="114"/>
      <c r="E256" s="211"/>
      <c r="F256" s="211"/>
      <c r="G256" s="211"/>
      <c r="H256" s="211"/>
      <c r="I256" s="211"/>
      <c r="J256" s="211"/>
      <c r="K256" s="114"/>
      <c r="L256" s="114"/>
      <c r="M256" s="114"/>
      <c r="N256" s="114"/>
      <c r="O256" s="114"/>
      <c r="P256" s="114"/>
      <c r="Q256" s="114"/>
      <c r="U256" s="212" t="s">
        <v>390</v>
      </c>
    </row>
    <row r="257" ht="15.75" customHeight="1">
      <c r="A257" s="114"/>
      <c r="B257" s="114"/>
      <c r="C257" s="114"/>
      <c r="D257" s="114"/>
      <c r="E257" s="211"/>
      <c r="F257" s="211"/>
      <c r="G257" s="211"/>
      <c r="H257" s="211"/>
      <c r="I257" s="211"/>
      <c r="J257" s="211"/>
      <c r="K257" s="114"/>
      <c r="L257" s="114"/>
      <c r="M257" s="114"/>
      <c r="N257" s="114"/>
      <c r="O257" s="114"/>
      <c r="P257" s="114"/>
      <c r="Q257" s="114"/>
      <c r="U257" s="212" t="s">
        <v>391</v>
      </c>
    </row>
    <row r="258" ht="15.75" customHeight="1">
      <c r="A258" s="114"/>
      <c r="B258" s="114"/>
      <c r="C258" s="114"/>
      <c r="D258" s="114"/>
      <c r="E258" s="211"/>
      <c r="F258" s="211"/>
      <c r="G258" s="211"/>
      <c r="H258" s="211"/>
      <c r="I258" s="211"/>
      <c r="J258" s="211"/>
      <c r="K258" s="114"/>
      <c r="L258" s="114"/>
      <c r="M258" s="114"/>
      <c r="N258" s="114"/>
      <c r="O258" s="114"/>
      <c r="P258" s="114"/>
      <c r="Q258" s="114"/>
      <c r="U258" s="212" t="s">
        <v>392</v>
      </c>
    </row>
    <row r="259" ht="15.75" customHeight="1">
      <c r="A259" s="114"/>
      <c r="B259" s="114"/>
      <c r="C259" s="114"/>
      <c r="D259" s="114"/>
      <c r="E259" s="211"/>
      <c r="F259" s="211"/>
      <c r="G259" s="211"/>
      <c r="H259" s="211"/>
      <c r="I259" s="211"/>
      <c r="J259" s="211"/>
      <c r="K259" s="114"/>
      <c r="L259" s="114"/>
      <c r="M259" s="114"/>
      <c r="N259" s="114"/>
      <c r="O259" s="114"/>
      <c r="P259" s="114"/>
      <c r="Q259" s="114"/>
      <c r="U259" s="212" t="s">
        <v>393</v>
      </c>
    </row>
    <row r="260" ht="15.75" customHeight="1">
      <c r="A260" s="114"/>
      <c r="B260" s="114"/>
      <c r="C260" s="114"/>
      <c r="D260" s="114"/>
      <c r="E260" s="211"/>
      <c r="F260" s="211"/>
      <c r="G260" s="211"/>
      <c r="H260" s="211"/>
      <c r="I260" s="211"/>
      <c r="J260" s="211"/>
      <c r="K260" s="114"/>
      <c r="L260" s="114"/>
      <c r="M260" s="114"/>
      <c r="N260" s="114"/>
      <c r="O260" s="114"/>
      <c r="P260" s="114"/>
      <c r="Q260" s="114"/>
      <c r="U260" s="212" t="s">
        <v>394</v>
      </c>
    </row>
    <row r="261" ht="15.75" customHeight="1">
      <c r="A261" s="114"/>
      <c r="B261" s="114"/>
      <c r="C261" s="114"/>
      <c r="D261" s="114"/>
      <c r="E261" s="211"/>
      <c r="F261" s="211"/>
      <c r="G261" s="211"/>
      <c r="H261" s="211"/>
      <c r="I261" s="211"/>
      <c r="J261" s="211"/>
      <c r="K261" s="114"/>
      <c r="L261" s="114"/>
      <c r="M261" s="114"/>
      <c r="N261" s="114"/>
      <c r="O261" s="114"/>
      <c r="P261" s="114"/>
      <c r="Q261" s="114"/>
      <c r="U261" s="212" t="s">
        <v>395</v>
      </c>
    </row>
    <row r="262" ht="15.75" customHeight="1">
      <c r="A262" s="114"/>
      <c r="B262" s="114"/>
      <c r="C262" s="114"/>
      <c r="D262" s="114"/>
      <c r="E262" s="211"/>
      <c r="F262" s="211"/>
      <c r="G262" s="211"/>
      <c r="H262" s="211"/>
      <c r="I262" s="211"/>
      <c r="J262" s="211"/>
      <c r="K262" s="114"/>
      <c r="L262" s="114"/>
      <c r="M262" s="114"/>
      <c r="N262" s="114"/>
      <c r="O262" s="114"/>
      <c r="P262" s="114"/>
      <c r="Q262" s="114"/>
      <c r="U262" s="212" t="s">
        <v>396</v>
      </c>
    </row>
    <row r="263" ht="15.75" customHeight="1">
      <c r="A263" s="114"/>
      <c r="B263" s="114"/>
      <c r="C263" s="114"/>
      <c r="D263" s="114"/>
      <c r="E263" s="211"/>
      <c r="F263" s="211"/>
      <c r="G263" s="211"/>
      <c r="H263" s="211"/>
      <c r="I263" s="211"/>
      <c r="J263" s="211"/>
      <c r="K263" s="114"/>
      <c r="L263" s="114"/>
      <c r="M263" s="114"/>
      <c r="N263" s="114"/>
      <c r="O263" s="114"/>
      <c r="P263" s="114"/>
      <c r="Q263" s="114"/>
      <c r="U263" s="212" t="s">
        <v>397</v>
      </c>
    </row>
    <row r="264" ht="15.75" customHeight="1">
      <c r="A264" s="114"/>
      <c r="B264" s="114"/>
      <c r="C264" s="114"/>
      <c r="D264" s="114"/>
      <c r="E264" s="211"/>
      <c r="F264" s="211"/>
      <c r="G264" s="211"/>
      <c r="H264" s="211"/>
      <c r="I264" s="211"/>
      <c r="J264" s="211"/>
      <c r="K264" s="114"/>
      <c r="L264" s="114"/>
      <c r="M264" s="114"/>
      <c r="N264" s="114"/>
      <c r="O264" s="114"/>
      <c r="P264" s="114"/>
      <c r="Q264" s="114"/>
      <c r="U264" s="212" t="s">
        <v>398</v>
      </c>
    </row>
    <row r="265" ht="15.75" customHeight="1">
      <c r="A265" s="114"/>
      <c r="B265" s="114"/>
      <c r="C265" s="114"/>
      <c r="D265" s="114"/>
      <c r="E265" s="211"/>
      <c r="F265" s="211"/>
      <c r="G265" s="211"/>
      <c r="H265" s="211"/>
      <c r="I265" s="211"/>
      <c r="J265" s="211"/>
      <c r="K265" s="114"/>
      <c r="L265" s="114"/>
      <c r="M265" s="114"/>
      <c r="N265" s="114"/>
      <c r="O265" s="114"/>
      <c r="P265" s="114"/>
      <c r="Q265" s="114"/>
      <c r="U265" s="212" t="s">
        <v>399</v>
      </c>
    </row>
    <row r="266" ht="15.75" customHeight="1">
      <c r="A266" s="114"/>
      <c r="B266" s="114"/>
      <c r="C266" s="114"/>
      <c r="D266" s="114"/>
      <c r="E266" s="211"/>
      <c r="F266" s="211"/>
      <c r="G266" s="211"/>
      <c r="H266" s="211"/>
      <c r="I266" s="211"/>
      <c r="J266" s="211"/>
      <c r="K266" s="114"/>
      <c r="L266" s="114"/>
      <c r="M266" s="114"/>
      <c r="N266" s="114"/>
      <c r="O266" s="114"/>
      <c r="P266" s="114"/>
      <c r="Q266" s="114"/>
      <c r="U266" s="212" t="s">
        <v>400</v>
      </c>
    </row>
    <row r="267" ht="15.75" customHeight="1">
      <c r="A267" s="114"/>
      <c r="B267" s="114"/>
      <c r="C267" s="114"/>
      <c r="D267" s="114"/>
      <c r="E267" s="211"/>
      <c r="F267" s="211"/>
      <c r="G267" s="211"/>
      <c r="H267" s="211"/>
      <c r="I267" s="211"/>
      <c r="J267" s="211"/>
      <c r="K267" s="114"/>
      <c r="L267" s="114"/>
      <c r="M267" s="114"/>
      <c r="N267" s="114"/>
      <c r="O267" s="114"/>
      <c r="P267" s="114"/>
      <c r="Q267" s="114"/>
      <c r="U267" s="212" t="s">
        <v>401</v>
      </c>
    </row>
    <row r="268" ht="15.75" customHeight="1">
      <c r="A268" s="114"/>
      <c r="B268" s="114"/>
      <c r="C268" s="114"/>
      <c r="D268" s="114"/>
      <c r="E268" s="211"/>
      <c r="F268" s="211"/>
      <c r="G268" s="211"/>
      <c r="H268" s="211"/>
      <c r="I268" s="211"/>
      <c r="J268" s="211"/>
      <c r="K268" s="114"/>
      <c r="L268" s="114"/>
      <c r="M268" s="114"/>
      <c r="N268" s="114"/>
      <c r="O268" s="114"/>
      <c r="P268" s="114"/>
      <c r="Q268" s="114"/>
      <c r="U268" s="212" t="s">
        <v>402</v>
      </c>
    </row>
    <row r="269" ht="15.75" customHeight="1">
      <c r="A269" s="114"/>
      <c r="B269" s="114"/>
      <c r="C269" s="114"/>
      <c r="D269" s="114"/>
      <c r="E269" s="211"/>
      <c r="F269" s="211"/>
      <c r="G269" s="211"/>
      <c r="H269" s="211"/>
      <c r="I269" s="211"/>
      <c r="J269" s="211"/>
      <c r="K269" s="114"/>
      <c r="L269" s="114"/>
      <c r="M269" s="114"/>
      <c r="N269" s="114"/>
      <c r="O269" s="114"/>
      <c r="P269" s="114"/>
      <c r="Q269" s="114"/>
      <c r="U269" s="212" t="s">
        <v>403</v>
      </c>
    </row>
    <row r="270" ht="15.75" customHeight="1">
      <c r="A270" s="114"/>
      <c r="B270" s="114"/>
      <c r="C270" s="114"/>
      <c r="D270" s="114"/>
      <c r="E270" s="211"/>
      <c r="F270" s="211"/>
      <c r="G270" s="211"/>
      <c r="H270" s="211"/>
      <c r="I270" s="211"/>
      <c r="J270" s="211"/>
      <c r="K270" s="114"/>
      <c r="L270" s="114"/>
      <c r="M270" s="114"/>
      <c r="N270" s="114"/>
      <c r="O270" s="114"/>
      <c r="P270" s="114"/>
      <c r="Q270" s="114"/>
      <c r="U270" s="212" t="s">
        <v>404</v>
      </c>
    </row>
    <row r="271" ht="15.75" customHeight="1">
      <c r="A271" s="114"/>
      <c r="B271" s="114"/>
      <c r="C271" s="114"/>
      <c r="D271" s="114"/>
      <c r="E271" s="211"/>
      <c r="F271" s="211"/>
      <c r="G271" s="211"/>
      <c r="H271" s="211"/>
      <c r="I271" s="211"/>
      <c r="J271" s="211"/>
      <c r="K271" s="114"/>
      <c r="L271" s="114"/>
      <c r="M271" s="114"/>
      <c r="N271" s="114"/>
      <c r="O271" s="114"/>
      <c r="P271" s="114"/>
      <c r="Q271" s="114"/>
      <c r="U271" s="212" t="s">
        <v>405</v>
      </c>
    </row>
    <row r="272" ht="15.75" customHeight="1">
      <c r="A272" s="114"/>
      <c r="B272" s="114"/>
      <c r="C272" s="114"/>
      <c r="D272" s="114"/>
      <c r="E272" s="211"/>
      <c r="F272" s="211"/>
      <c r="G272" s="211"/>
      <c r="H272" s="211"/>
      <c r="I272" s="211"/>
      <c r="J272" s="211"/>
      <c r="K272" s="114"/>
      <c r="L272" s="114"/>
      <c r="M272" s="114"/>
      <c r="N272" s="114"/>
      <c r="O272" s="114"/>
      <c r="P272" s="114"/>
      <c r="Q272" s="114"/>
      <c r="U272" s="212" t="s">
        <v>406</v>
      </c>
    </row>
    <row r="273" ht="15.75" customHeight="1">
      <c r="A273" s="114"/>
      <c r="B273" s="114"/>
      <c r="C273" s="114"/>
      <c r="D273" s="114"/>
      <c r="E273" s="211"/>
      <c r="F273" s="211"/>
      <c r="G273" s="211"/>
      <c r="H273" s="211"/>
      <c r="I273" s="211"/>
      <c r="J273" s="211"/>
      <c r="K273" s="114"/>
      <c r="L273" s="114"/>
      <c r="M273" s="114"/>
      <c r="N273" s="114"/>
      <c r="O273" s="114"/>
      <c r="P273" s="114"/>
      <c r="Q273" s="114"/>
      <c r="U273" s="212" t="s">
        <v>407</v>
      </c>
    </row>
    <row r="274" ht="15.75" customHeight="1">
      <c r="A274" s="114"/>
      <c r="B274" s="114"/>
      <c r="C274" s="114"/>
      <c r="D274" s="114"/>
      <c r="E274" s="211"/>
      <c r="F274" s="211"/>
      <c r="G274" s="211"/>
      <c r="H274" s="211"/>
      <c r="I274" s="211"/>
      <c r="J274" s="211"/>
      <c r="K274" s="114"/>
      <c r="L274" s="114"/>
      <c r="M274" s="114"/>
      <c r="N274" s="114"/>
      <c r="O274" s="114"/>
      <c r="P274" s="114"/>
      <c r="Q274" s="114"/>
      <c r="U274" s="212" t="s">
        <v>408</v>
      </c>
    </row>
    <row r="275" ht="15.75" customHeight="1">
      <c r="A275" s="114"/>
      <c r="B275" s="114"/>
      <c r="C275" s="114"/>
      <c r="D275" s="114"/>
      <c r="E275" s="211"/>
      <c r="F275" s="211"/>
      <c r="G275" s="211"/>
      <c r="H275" s="211"/>
      <c r="I275" s="211"/>
      <c r="J275" s="211"/>
      <c r="K275" s="114"/>
      <c r="L275" s="114"/>
      <c r="M275" s="114"/>
      <c r="N275" s="114"/>
      <c r="O275" s="114"/>
      <c r="P275" s="114"/>
      <c r="Q275" s="114"/>
      <c r="U275" s="212" t="s">
        <v>409</v>
      </c>
    </row>
    <row r="276" ht="15.75" customHeight="1">
      <c r="A276" s="114"/>
      <c r="B276" s="114"/>
      <c r="C276" s="114"/>
      <c r="D276" s="114"/>
      <c r="E276" s="211"/>
      <c r="F276" s="211"/>
      <c r="G276" s="211"/>
      <c r="H276" s="211"/>
      <c r="I276" s="211"/>
      <c r="J276" s="211"/>
      <c r="K276" s="114"/>
      <c r="L276" s="114"/>
      <c r="M276" s="114"/>
      <c r="N276" s="114"/>
      <c r="O276" s="114"/>
      <c r="P276" s="114"/>
      <c r="Q276" s="114"/>
      <c r="U276" s="212" t="s">
        <v>410</v>
      </c>
    </row>
    <row r="277" ht="15.75" customHeight="1">
      <c r="A277" s="114"/>
      <c r="B277" s="114"/>
      <c r="C277" s="114"/>
      <c r="D277" s="114"/>
      <c r="E277" s="211"/>
      <c r="F277" s="211"/>
      <c r="G277" s="211"/>
      <c r="H277" s="211"/>
      <c r="I277" s="211"/>
      <c r="J277" s="211"/>
      <c r="K277" s="114"/>
      <c r="L277" s="114"/>
      <c r="M277" s="114"/>
      <c r="N277" s="114"/>
      <c r="O277" s="114"/>
      <c r="P277" s="114"/>
      <c r="Q277" s="114"/>
      <c r="U277" s="212" t="s">
        <v>411</v>
      </c>
    </row>
    <row r="278" ht="15.75" customHeight="1">
      <c r="A278" s="114"/>
      <c r="B278" s="114"/>
      <c r="C278" s="114"/>
      <c r="D278" s="114"/>
      <c r="E278" s="211"/>
      <c r="F278" s="211"/>
      <c r="G278" s="211"/>
      <c r="H278" s="211"/>
      <c r="I278" s="211"/>
      <c r="J278" s="211"/>
      <c r="K278" s="114"/>
      <c r="L278" s="114"/>
      <c r="M278" s="114"/>
      <c r="N278" s="114"/>
      <c r="O278" s="114"/>
      <c r="P278" s="114"/>
      <c r="Q278" s="114"/>
      <c r="U278" s="212" t="s">
        <v>412</v>
      </c>
    </row>
    <row r="279" ht="15.75" customHeight="1">
      <c r="A279" s="114"/>
      <c r="B279" s="114"/>
      <c r="C279" s="114"/>
      <c r="D279" s="114"/>
      <c r="E279" s="211"/>
      <c r="F279" s="211"/>
      <c r="G279" s="211"/>
      <c r="H279" s="211"/>
      <c r="I279" s="211"/>
      <c r="J279" s="211"/>
      <c r="K279" s="114"/>
      <c r="L279" s="114"/>
      <c r="M279" s="114"/>
      <c r="N279" s="114"/>
      <c r="O279" s="114"/>
      <c r="P279" s="114"/>
      <c r="Q279" s="114"/>
      <c r="U279" s="212" t="s">
        <v>413</v>
      </c>
    </row>
    <row r="280" ht="15.75" customHeight="1">
      <c r="A280" s="114"/>
      <c r="B280" s="114"/>
      <c r="C280" s="114"/>
      <c r="D280" s="114"/>
      <c r="E280" s="211"/>
      <c r="F280" s="211"/>
      <c r="G280" s="211"/>
      <c r="H280" s="211"/>
      <c r="I280" s="211"/>
      <c r="J280" s="211"/>
      <c r="K280" s="114"/>
      <c r="L280" s="114"/>
      <c r="M280" s="114"/>
      <c r="N280" s="114"/>
      <c r="O280" s="114"/>
      <c r="P280" s="114"/>
      <c r="Q280" s="114"/>
      <c r="U280" s="212" t="s">
        <v>414</v>
      </c>
    </row>
    <row r="281" ht="15.75" customHeight="1">
      <c r="A281" s="114"/>
      <c r="B281" s="114"/>
      <c r="C281" s="114"/>
      <c r="D281" s="114"/>
      <c r="E281" s="211"/>
      <c r="F281" s="211"/>
      <c r="G281" s="211"/>
      <c r="H281" s="211"/>
      <c r="I281" s="211"/>
      <c r="J281" s="211"/>
      <c r="K281" s="114"/>
      <c r="L281" s="114"/>
      <c r="M281" s="114"/>
      <c r="N281" s="114"/>
      <c r="O281" s="114"/>
      <c r="P281" s="114"/>
      <c r="Q281" s="114"/>
      <c r="U281" s="212" t="s">
        <v>415</v>
      </c>
    </row>
    <row r="282" ht="15.75" customHeight="1">
      <c r="A282" s="114"/>
      <c r="B282" s="114"/>
      <c r="C282" s="114"/>
      <c r="D282" s="114"/>
      <c r="E282" s="211"/>
      <c r="F282" s="211"/>
      <c r="G282" s="211"/>
      <c r="H282" s="211"/>
      <c r="I282" s="211"/>
      <c r="J282" s="211"/>
      <c r="K282" s="114"/>
      <c r="L282" s="114"/>
      <c r="M282" s="114"/>
      <c r="N282" s="114"/>
      <c r="O282" s="114"/>
      <c r="P282" s="114"/>
      <c r="Q282" s="114"/>
      <c r="U282" s="212" t="s">
        <v>416</v>
      </c>
    </row>
    <row r="283" ht="15.75" customHeight="1">
      <c r="A283" s="114"/>
      <c r="B283" s="114"/>
      <c r="C283" s="114"/>
      <c r="D283" s="114"/>
      <c r="E283" s="211"/>
      <c r="F283" s="211"/>
      <c r="G283" s="211"/>
      <c r="H283" s="211"/>
      <c r="I283" s="211"/>
      <c r="J283" s="211"/>
      <c r="K283" s="114"/>
      <c r="L283" s="114"/>
      <c r="M283" s="114"/>
      <c r="N283" s="114"/>
      <c r="O283" s="114"/>
      <c r="P283" s="114"/>
      <c r="Q283" s="114"/>
      <c r="U283" s="212" t="s">
        <v>417</v>
      </c>
    </row>
    <row r="284" ht="15.75" customHeight="1">
      <c r="A284" s="114"/>
      <c r="B284" s="114"/>
      <c r="C284" s="114"/>
      <c r="D284" s="114"/>
      <c r="E284" s="211"/>
      <c r="F284" s="211"/>
      <c r="G284" s="211"/>
      <c r="H284" s="211"/>
      <c r="I284" s="211"/>
      <c r="J284" s="211"/>
      <c r="K284" s="114"/>
      <c r="L284" s="114"/>
      <c r="M284" s="114"/>
      <c r="N284" s="114"/>
      <c r="O284" s="114"/>
      <c r="P284" s="114"/>
      <c r="Q284" s="114"/>
      <c r="U284" s="212" t="s">
        <v>418</v>
      </c>
    </row>
    <row r="285" ht="15.75" customHeight="1">
      <c r="A285" s="114"/>
      <c r="B285" s="114"/>
      <c r="C285" s="114"/>
      <c r="D285" s="114"/>
      <c r="E285" s="211"/>
      <c r="F285" s="211"/>
      <c r="G285" s="211"/>
      <c r="H285" s="211"/>
      <c r="I285" s="211"/>
      <c r="J285" s="211"/>
      <c r="K285" s="114"/>
      <c r="L285" s="114"/>
      <c r="M285" s="114"/>
      <c r="N285" s="114"/>
      <c r="O285" s="114"/>
      <c r="P285" s="114"/>
      <c r="Q285" s="114"/>
      <c r="U285" s="212" t="s">
        <v>419</v>
      </c>
    </row>
    <row r="286" ht="15.75" customHeight="1">
      <c r="A286" s="114"/>
      <c r="B286" s="114"/>
      <c r="C286" s="114"/>
      <c r="D286" s="114"/>
      <c r="E286" s="211"/>
      <c r="F286" s="211"/>
      <c r="G286" s="211"/>
      <c r="H286" s="211"/>
      <c r="I286" s="211"/>
      <c r="J286" s="211"/>
      <c r="K286" s="114"/>
      <c r="L286" s="114"/>
      <c r="M286" s="114"/>
      <c r="N286" s="114"/>
      <c r="O286" s="114"/>
      <c r="P286" s="114"/>
      <c r="Q286" s="114"/>
      <c r="U286" s="212" t="s">
        <v>420</v>
      </c>
    </row>
    <row r="287" ht="15.75" customHeight="1">
      <c r="A287" s="114"/>
      <c r="B287" s="114"/>
      <c r="C287" s="114"/>
      <c r="D287" s="114"/>
      <c r="E287" s="211"/>
      <c r="F287" s="211"/>
      <c r="G287" s="211"/>
      <c r="H287" s="211"/>
      <c r="I287" s="211"/>
      <c r="J287" s="211"/>
      <c r="K287" s="114"/>
      <c r="L287" s="114"/>
      <c r="M287" s="114"/>
      <c r="N287" s="114"/>
      <c r="O287" s="114"/>
      <c r="P287" s="114"/>
      <c r="Q287" s="114"/>
      <c r="U287" s="212" t="s">
        <v>421</v>
      </c>
    </row>
    <row r="288" ht="15.75" customHeight="1">
      <c r="A288" s="114"/>
      <c r="B288" s="114"/>
      <c r="C288" s="114"/>
      <c r="D288" s="114"/>
      <c r="E288" s="211"/>
      <c r="F288" s="211"/>
      <c r="G288" s="211"/>
      <c r="H288" s="211"/>
      <c r="I288" s="211"/>
      <c r="J288" s="211"/>
      <c r="K288" s="114"/>
      <c r="L288" s="114"/>
      <c r="M288" s="114"/>
      <c r="N288" s="114"/>
      <c r="O288" s="114"/>
      <c r="P288" s="114"/>
      <c r="Q288" s="114"/>
      <c r="U288" s="212" t="s">
        <v>422</v>
      </c>
    </row>
    <row r="289" ht="15.75" customHeight="1">
      <c r="A289" s="114"/>
      <c r="B289" s="114"/>
      <c r="C289" s="114"/>
      <c r="D289" s="114"/>
      <c r="E289" s="211"/>
      <c r="F289" s="211"/>
      <c r="G289" s="211"/>
      <c r="H289" s="211"/>
      <c r="I289" s="211"/>
      <c r="J289" s="211"/>
      <c r="K289" s="114"/>
      <c r="L289" s="114"/>
      <c r="M289" s="114"/>
      <c r="N289" s="114"/>
      <c r="O289" s="114"/>
      <c r="P289" s="114"/>
      <c r="Q289" s="114"/>
      <c r="U289" s="212" t="s">
        <v>423</v>
      </c>
    </row>
    <row r="290" ht="15.75" customHeight="1">
      <c r="A290" s="114"/>
      <c r="B290" s="114"/>
      <c r="C290" s="114"/>
      <c r="D290" s="114"/>
      <c r="E290" s="211"/>
      <c r="F290" s="211"/>
      <c r="G290" s="211"/>
      <c r="H290" s="211"/>
      <c r="I290" s="211"/>
      <c r="J290" s="211"/>
      <c r="K290" s="114"/>
      <c r="L290" s="114"/>
      <c r="M290" s="114"/>
      <c r="N290" s="114"/>
      <c r="O290" s="114"/>
      <c r="P290" s="114"/>
      <c r="Q290" s="114"/>
      <c r="U290" s="212" t="s">
        <v>424</v>
      </c>
    </row>
    <row r="291" ht="15.75" customHeight="1">
      <c r="A291" s="114"/>
      <c r="B291" s="114"/>
      <c r="C291" s="114"/>
      <c r="D291" s="114"/>
      <c r="E291" s="211"/>
      <c r="F291" s="211"/>
      <c r="G291" s="211"/>
      <c r="H291" s="211"/>
      <c r="I291" s="211"/>
      <c r="J291" s="211"/>
      <c r="K291" s="114"/>
      <c r="L291" s="114"/>
      <c r="M291" s="114"/>
      <c r="N291" s="114"/>
      <c r="O291" s="114"/>
      <c r="P291" s="114"/>
      <c r="Q291" s="114"/>
      <c r="U291" s="212" t="s">
        <v>425</v>
      </c>
    </row>
    <row r="292" ht="15.75" customHeight="1">
      <c r="A292" s="114"/>
      <c r="B292" s="114"/>
      <c r="C292" s="114"/>
      <c r="D292" s="114"/>
      <c r="E292" s="211"/>
      <c r="F292" s="211"/>
      <c r="G292" s="211"/>
      <c r="H292" s="211"/>
      <c r="I292" s="211"/>
      <c r="J292" s="211"/>
      <c r="K292" s="114"/>
      <c r="L292" s="114"/>
      <c r="M292" s="114"/>
      <c r="N292" s="114"/>
      <c r="O292" s="114"/>
      <c r="P292" s="114"/>
      <c r="Q292" s="114"/>
      <c r="U292" s="212" t="s">
        <v>426</v>
      </c>
    </row>
    <row r="293" ht="15.75" customHeight="1">
      <c r="A293" s="114"/>
      <c r="B293" s="114"/>
      <c r="C293" s="114"/>
      <c r="D293" s="114"/>
      <c r="E293" s="211"/>
      <c r="F293" s="211"/>
      <c r="G293" s="211"/>
      <c r="H293" s="211"/>
      <c r="I293" s="211"/>
      <c r="J293" s="211"/>
      <c r="K293" s="114"/>
      <c r="L293" s="114"/>
      <c r="M293" s="114"/>
      <c r="N293" s="114"/>
      <c r="O293" s="114"/>
      <c r="P293" s="114"/>
      <c r="Q293" s="114"/>
      <c r="U293" s="212" t="s">
        <v>427</v>
      </c>
    </row>
    <row r="294" ht="15.75" customHeight="1">
      <c r="A294" s="114"/>
      <c r="B294" s="114"/>
      <c r="C294" s="114"/>
      <c r="D294" s="114"/>
      <c r="E294" s="211"/>
      <c r="F294" s="211"/>
      <c r="G294" s="211"/>
      <c r="H294" s="211"/>
      <c r="I294" s="211"/>
      <c r="J294" s="211"/>
      <c r="K294" s="114"/>
      <c r="L294" s="114"/>
      <c r="M294" s="114"/>
      <c r="N294" s="114"/>
      <c r="O294" s="114"/>
      <c r="P294" s="114"/>
      <c r="Q294" s="114"/>
      <c r="U294" s="212" t="s">
        <v>428</v>
      </c>
    </row>
    <row r="295" ht="15.75" customHeight="1">
      <c r="A295" s="114"/>
      <c r="B295" s="114"/>
      <c r="C295" s="114"/>
      <c r="D295" s="114"/>
      <c r="E295" s="211"/>
      <c r="F295" s="211"/>
      <c r="G295" s="211"/>
      <c r="H295" s="211"/>
      <c r="I295" s="211"/>
      <c r="J295" s="211"/>
      <c r="K295" s="114"/>
      <c r="L295" s="114"/>
      <c r="M295" s="114"/>
      <c r="N295" s="114"/>
      <c r="O295" s="114"/>
      <c r="P295" s="114"/>
      <c r="Q295" s="114"/>
      <c r="U295" s="212" t="s">
        <v>429</v>
      </c>
    </row>
    <row r="296" ht="15.75" customHeight="1">
      <c r="A296" s="114"/>
      <c r="B296" s="114"/>
      <c r="C296" s="114"/>
      <c r="D296" s="114"/>
      <c r="E296" s="211"/>
      <c r="F296" s="211"/>
      <c r="G296" s="211"/>
      <c r="H296" s="211"/>
      <c r="I296" s="211"/>
      <c r="J296" s="211"/>
      <c r="K296" s="114"/>
      <c r="L296" s="114"/>
      <c r="M296" s="114"/>
      <c r="N296" s="114"/>
      <c r="O296" s="114"/>
      <c r="P296" s="114"/>
      <c r="Q296" s="114"/>
      <c r="U296" s="212" t="s">
        <v>430</v>
      </c>
    </row>
    <row r="297" ht="15.75" customHeight="1">
      <c r="A297" s="114"/>
      <c r="B297" s="114"/>
      <c r="C297" s="114"/>
      <c r="D297" s="114"/>
      <c r="E297" s="211"/>
      <c r="F297" s="211"/>
      <c r="G297" s="211"/>
      <c r="H297" s="211"/>
      <c r="I297" s="211"/>
      <c r="J297" s="211"/>
      <c r="K297" s="114"/>
      <c r="L297" s="114"/>
      <c r="M297" s="114"/>
      <c r="N297" s="114"/>
      <c r="O297" s="114"/>
      <c r="P297" s="114"/>
      <c r="Q297" s="114"/>
      <c r="U297" s="212" t="s">
        <v>431</v>
      </c>
    </row>
    <row r="298" ht="15.75" customHeight="1">
      <c r="A298" s="114"/>
      <c r="B298" s="114"/>
      <c r="C298" s="114"/>
      <c r="D298" s="114"/>
      <c r="E298" s="211"/>
      <c r="F298" s="211"/>
      <c r="G298" s="211"/>
      <c r="H298" s="211"/>
      <c r="I298" s="211"/>
      <c r="J298" s="211"/>
      <c r="K298" s="114"/>
      <c r="L298" s="114"/>
      <c r="M298" s="114"/>
      <c r="N298" s="114"/>
      <c r="O298" s="114"/>
      <c r="P298" s="114"/>
      <c r="Q298" s="114"/>
      <c r="U298" s="212" t="s">
        <v>432</v>
      </c>
    </row>
    <row r="299" ht="15.75" customHeight="1">
      <c r="A299" s="114"/>
      <c r="B299" s="114"/>
      <c r="C299" s="114"/>
      <c r="D299" s="114"/>
      <c r="E299" s="211"/>
      <c r="F299" s="211"/>
      <c r="G299" s="211"/>
      <c r="H299" s="211"/>
      <c r="I299" s="211"/>
      <c r="J299" s="211"/>
      <c r="K299" s="114"/>
      <c r="L299" s="114"/>
      <c r="M299" s="114"/>
      <c r="N299" s="114"/>
      <c r="O299" s="114"/>
      <c r="P299" s="114"/>
      <c r="Q299" s="114"/>
      <c r="U299" s="212" t="s">
        <v>433</v>
      </c>
    </row>
    <row r="300" ht="15.75" customHeight="1">
      <c r="A300" s="114"/>
      <c r="B300" s="114"/>
      <c r="C300" s="114"/>
      <c r="D300" s="114"/>
      <c r="E300" s="211"/>
      <c r="F300" s="211"/>
      <c r="G300" s="211"/>
      <c r="H300" s="211"/>
      <c r="I300" s="211"/>
      <c r="J300" s="211"/>
      <c r="K300" s="114"/>
      <c r="L300" s="114"/>
      <c r="M300" s="114"/>
      <c r="N300" s="114"/>
      <c r="O300" s="114"/>
      <c r="P300" s="114"/>
      <c r="Q300" s="114"/>
      <c r="U300" s="212" t="s">
        <v>434</v>
      </c>
    </row>
    <row r="301" ht="15.75" customHeight="1">
      <c r="A301" s="114"/>
      <c r="B301" s="114"/>
      <c r="C301" s="114"/>
      <c r="D301" s="114"/>
      <c r="E301" s="211"/>
      <c r="F301" s="211"/>
      <c r="G301" s="211"/>
      <c r="H301" s="211"/>
      <c r="I301" s="211"/>
      <c r="J301" s="211"/>
      <c r="K301" s="114"/>
      <c r="L301" s="114"/>
      <c r="M301" s="114"/>
      <c r="N301" s="114"/>
      <c r="O301" s="114"/>
      <c r="P301" s="114"/>
      <c r="Q301" s="114"/>
      <c r="U301" s="212" t="s">
        <v>435</v>
      </c>
    </row>
    <row r="302" ht="15.75" customHeight="1">
      <c r="A302" s="114"/>
      <c r="B302" s="114"/>
      <c r="C302" s="114"/>
      <c r="D302" s="114"/>
      <c r="E302" s="211"/>
      <c r="F302" s="211"/>
      <c r="G302" s="211"/>
      <c r="H302" s="211"/>
      <c r="I302" s="211"/>
      <c r="J302" s="211"/>
      <c r="K302" s="114"/>
      <c r="L302" s="114"/>
      <c r="M302" s="114"/>
      <c r="N302" s="114"/>
      <c r="O302" s="114"/>
      <c r="P302" s="114"/>
      <c r="Q302" s="114"/>
      <c r="U302" s="212" t="s">
        <v>436</v>
      </c>
    </row>
    <row r="303" ht="15.75" customHeight="1">
      <c r="A303" s="114"/>
      <c r="B303" s="114"/>
      <c r="C303" s="114"/>
      <c r="D303" s="114"/>
      <c r="E303" s="211"/>
      <c r="F303" s="211"/>
      <c r="G303" s="211"/>
      <c r="H303" s="211"/>
      <c r="I303" s="211"/>
      <c r="J303" s="211"/>
      <c r="K303" s="114"/>
      <c r="L303" s="114"/>
      <c r="M303" s="114"/>
      <c r="N303" s="114"/>
      <c r="O303" s="114"/>
      <c r="P303" s="114"/>
      <c r="Q303" s="114"/>
      <c r="U303" s="212" t="s">
        <v>437</v>
      </c>
    </row>
    <row r="304" ht="15.75" customHeight="1">
      <c r="A304" s="114"/>
      <c r="B304" s="114"/>
      <c r="C304" s="114"/>
      <c r="D304" s="114"/>
      <c r="E304" s="211"/>
      <c r="F304" s="211"/>
      <c r="G304" s="211"/>
      <c r="H304" s="211"/>
      <c r="I304" s="211"/>
      <c r="J304" s="211"/>
      <c r="K304" s="114"/>
      <c r="L304" s="114"/>
      <c r="M304" s="114"/>
      <c r="N304" s="114"/>
      <c r="O304" s="114"/>
      <c r="P304" s="114"/>
      <c r="Q304" s="114"/>
      <c r="U304" s="212" t="s">
        <v>438</v>
      </c>
    </row>
    <row r="305" ht="15.75" customHeight="1">
      <c r="A305" s="114"/>
      <c r="B305" s="114"/>
      <c r="C305" s="114"/>
      <c r="D305" s="114"/>
      <c r="E305" s="211"/>
      <c r="F305" s="211"/>
      <c r="G305" s="211"/>
      <c r="H305" s="211"/>
      <c r="I305" s="211"/>
      <c r="J305" s="211"/>
      <c r="K305" s="114"/>
      <c r="L305" s="114"/>
      <c r="M305" s="114"/>
      <c r="N305" s="114"/>
      <c r="O305" s="114"/>
      <c r="P305" s="114"/>
      <c r="Q305" s="114"/>
      <c r="U305" s="212" t="s">
        <v>439</v>
      </c>
    </row>
    <row r="306" ht="15.75" customHeight="1">
      <c r="A306" s="114"/>
      <c r="B306" s="114"/>
      <c r="C306" s="114"/>
      <c r="D306" s="114"/>
      <c r="E306" s="211"/>
      <c r="F306" s="211"/>
      <c r="G306" s="211"/>
      <c r="H306" s="211"/>
      <c r="I306" s="211"/>
      <c r="J306" s="211"/>
      <c r="K306" s="114"/>
      <c r="L306" s="114"/>
      <c r="M306" s="114"/>
      <c r="N306" s="114"/>
      <c r="O306" s="114"/>
      <c r="P306" s="114"/>
      <c r="Q306" s="114"/>
      <c r="U306" s="212" t="s">
        <v>440</v>
      </c>
    </row>
    <row r="307" ht="15.75" customHeight="1">
      <c r="A307" s="114"/>
      <c r="B307" s="114"/>
      <c r="C307" s="114"/>
      <c r="D307" s="114"/>
      <c r="E307" s="211"/>
      <c r="F307" s="211"/>
      <c r="G307" s="211"/>
      <c r="H307" s="211"/>
      <c r="I307" s="211"/>
      <c r="J307" s="211"/>
      <c r="K307" s="114"/>
      <c r="L307" s="114"/>
      <c r="M307" s="114"/>
      <c r="N307" s="114"/>
      <c r="O307" s="114"/>
      <c r="P307" s="114"/>
      <c r="Q307" s="114"/>
      <c r="U307" s="212" t="s">
        <v>441</v>
      </c>
    </row>
    <row r="308" ht="15.75" customHeight="1">
      <c r="A308" s="114"/>
      <c r="B308" s="114"/>
      <c r="C308" s="114"/>
      <c r="D308" s="114"/>
      <c r="E308" s="211"/>
      <c r="F308" s="211"/>
      <c r="G308" s="211"/>
      <c r="H308" s="211"/>
      <c r="I308" s="211"/>
      <c r="J308" s="211"/>
      <c r="K308" s="114"/>
      <c r="L308" s="114"/>
      <c r="M308" s="114"/>
      <c r="N308" s="114"/>
      <c r="O308" s="114"/>
      <c r="P308" s="114"/>
      <c r="Q308" s="114"/>
      <c r="U308" s="212" t="s">
        <v>442</v>
      </c>
    </row>
    <row r="309" ht="15.75" customHeight="1">
      <c r="A309" s="114"/>
      <c r="B309" s="114"/>
      <c r="C309" s="114"/>
      <c r="D309" s="114"/>
      <c r="E309" s="211"/>
      <c r="F309" s="211"/>
      <c r="G309" s="211"/>
      <c r="H309" s="211"/>
      <c r="I309" s="211"/>
      <c r="J309" s="211"/>
      <c r="K309" s="114"/>
      <c r="L309" s="114"/>
      <c r="M309" s="114"/>
      <c r="N309" s="114"/>
      <c r="O309" s="114"/>
      <c r="P309" s="114"/>
      <c r="Q309" s="114"/>
      <c r="U309" s="212" t="s">
        <v>443</v>
      </c>
    </row>
    <row r="310" ht="15.75" customHeight="1">
      <c r="A310" s="114"/>
      <c r="B310" s="114"/>
      <c r="C310" s="114"/>
      <c r="D310" s="114"/>
      <c r="E310" s="211"/>
      <c r="F310" s="211"/>
      <c r="G310" s="211"/>
      <c r="H310" s="211"/>
      <c r="I310" s="211"/>
      <c r="J310" s="211"/>
      <c r="K310" s="114"/>
      <c r="L310" s="114"/>
      <c r="M310" s="114"/>
      <c r="N310" s="114"/>
      <c r="O310" s="114"/>
      <c r="P310" s="114"/>
      <c r="Q310" s="114"/>
      <c r="U310" s="212" t="s">
        <v>444</v>
      </c>
    </row>
    <row r="311" ht="15.75" customHeight="1">
      <c r="A311" s="114"/>
      <c r="B311" s="114"/>
      <c r="C311" s="114"/>
      <c r="D311" s="114"/>
      <c r="E311" s="211"/>
      <c r="F311" s="211"/>
      <c r="G311" s="211"/>
      <c r="H311" s="211"/>
      <c r="I311" s="211"/>
      <c r="J311" s="211"/>
      <c r="K311" s="114"/>
      <c r="L311" s="114"/>
      <c r="M311" s="114"/>
      <c r="N311" s="114"/>
      <c r="O311" s="114"/>
      <c r="P311" s="114"/>
      <c r="Q311" s="114"/>
      <c r="U311" s="212" t="s">
        <v>445</v>
      </c>
    </row>
    <row r="312" ht="15.75" customHeight="1">
      <c r="A312" s="114"/>
      <c r="B312" s="114"/>
      <c r="C312" s="114"/>
      <c r="D312" s="114"/>
      <c r="E312" s="211"/>
      <c r="F312" s="211"/>
      <c r="G312" s="211"/>
      <c r="H312" s="211"/>
      <c r="I312" s="211"/>
      <c r="J312" s="211"/>
      <c r="K312" s="114"/>
      <c r="L312" s="114"/>
      <c r="M312" s="114"/>
      <c r="N312" s="114"/>
      <c r="O312" s="114"/>
      <c r="P312" s="114"/>
      <c r="Q312" s="114"/>
      <c r="U312" s="212" t="s">
        <v>446</v>
      </c>
    </row>
    <row r="313" ht="15.75" customHeight="1">
      <c r="A313" s="114"/>
      <c r="B313" s="114"/>
      <c r="C313" s="114"/>
      <c r="D313" s="114"/>
      <c r="E313" s="211"/>
      <c r="F313" s="211"/>
      <c r="G313" s="211"/>
      <c r="H313" s="211"/>
      <c r="I313" s="211"/>
      <c r="J313" s="211"/>
      <c r="K313" s="114"/>
      <c r="L313" s="114"/>
      <c r="M313" s="114"/>
      <c r="N313" s="114"/>
      <c r="O313" s="114"/>
      <c r="P313" s="114"/>
      <c r="Q313" s="114"/>
      <c r="U313" s="212" t="s">
        <v>447</v>
      </c>
    </row>
    <row r="314" ht="15.75" customHeight="1">
      <c r="A314" s="114"/>
      <c r="B314" s="114"/>
      <c r="C314" s="114"/>
      <c r="D314" s="114"/>
      <c r="E314" s="211"/>
      <c r="F314" s="211"/>
      <c r="G314" s="211"/>
      <c r="H314" s="211"/>
      <c r="I314" s="211"/>
      <c r="J314" s="211"/>
      <c r="K314" s="114"/>
      <c r="L314" s="114"/>
      <c r="M314" s="114"/>
      <c r="N314" s="114"/>
      <c r="O314" s="114"/>
      <c r="P314" s="114"/>
      <c r="Q314" s="114"/>
      <c r="U314" s="212" t="s">
        <v>448</v>
      </c>
    </row>
    <row r="315" ht="15.75" customHeight="1">
      <c r="A315" s="114"/>
      <c r="B315" s="114"/>
      <c r="C315" s="114"/>
      <c r="D315" s="114"/>
      <c r="E315" s="211"/>
      <c r="F315" s="211"/>
      <c r="G315" s="211"/>
      <c r="H315" s="211"/>
      <c r="I315" s="211"/>
      <c r="J315" s="211"/>
      <c r="K315" s="114"/>
      <c r="L315" s="114"/>
      <c r="M315" s="114"/>
      <c r="N315" s="114"/>
      <c r="O315" s="114"/>
      <c r="P315" s="114"/>
      <c r="Q315" s="114"/>
      <c r="U315" s="212" t="s">
        <v>449</v>
      </c>
    </row>
    <row r="316" ht="15.75" customHeight="1">
      <c r="A316" s="114"/>
      <c r="B316" s="114"/>
      <c r="C316" s="114"/>
      <c r="D316" s="114"/>
      <c r="E316" s="211"/>
      <c r="F316" s="211"/>
      <c r="G316" s="211"/>
      <c r="H316" s="211"/>
      <c r="I316" s="211"/>
      <c r="J316" s="211"/>
      <c r="K316" s="114"/>
      <c r="L316" s="114"/>
      <c r="M316" s="114"/>
      <c r="N316" s="114"/>
      <c r="O316" s="114"/>
      <c r="P316" s="114"/>
      <c r="Q316" s="114"/>
      <c r="U316" s="212" t="s">
        <v>450</v>
      </c>
    </row>
    <row r="317" ht="15.75" customHeight="1">
      <c r="A317" s="114"/>
      <c r="B317" s="114"/>
      <c r="C317" s="114"/>
      <c r="D317" s="114"/>
      <c r="E317" s="211"/>
      <c r="F317" s="211"/>
      <c r="G317" s="211"/>
      <c r="H317" s="211"/>
      <c r="I317" s="211"/>
      <c r="J317" s="211"/>
      <c r="K317" s="114"/>
      <c r="L317" s="114"/>
      <c r="M317" s="114"/>
      <c r="N317" s="114"/>
      <c r="O317" s="114"/>
      <c r="P317" s="114"/>
      <c r="Q317" s="114"/>
      <c r="U317" s="212" t="s">
        <v>451</v>
      </c>
    </row>
    <row r="318" ht="15.75" customHeight="1">
      <c r="A318" s="114"/>
      <c r="B318" s="114"/>
      <c r="C318" s="114"/>
      <c r="D318" s="114"/>
      <c r="E318" s="211"/>
      <c r="F318" s="211"/>
      <c r="G318" s="211"/>
      <c r="H318" s="211"/>
      <c r="I318" s="211"/>
      <c r="J318" s="211"/>
      <c r="K318" s="114"/>
      <c r="L318" s="114"/>
      <c r="M318" s="114"/>
      <c r="N318" s="114"/>
      <c r="O318" s="114"/>
      <c r="P318" s="114"/>
      <c r="Q318" s="114"/>
      <c r="U318" s="212" t="s">
        <v>452</v>
      </c>
    </row>
    <row r="319" ht="15.75" customHeight="1">
      <c r="A319" s="114"/>
      <c r="B319" s="114"/>
      <c r="C319" s="114"/>
      <c r="D319" s="114"/>
      <c r="E319" s="211"/>
      <c r="F319" s="211"/>
      <c r="G319" s="211"/>
      <c r="H319" s="211"/>
      <c r="I319" s="211"/>
      <c r="J319" s="211"/>
      <c r="K319" s="114"/>
      <c r="L319" s="114"/>
      <c r="M319" s="114"/>
      <c r="N319" s="114"/>
      <c r="O319" s="114"/>
      <c r="P319" s="114"/>
      <c r="Q319" s="114"/>
      <c r="U319" s="212" t="s">
        <v>453</v>
      </c>
    </row>
    <row r="320" ht="15.75" customHeight="1">
      <c r="A320" s="114"/>
      <c r="B320" s="114"/>
      <c r="C320" s="114"/>
      <c r="D320" s="114"/>
      <c r="E320" s="211"/>
      <c r="F320" s="211"/>
      <c r="G320" s="211"/>
      <c r="H320" s="211"/>
      <c r="I320" s="211"/>
      <c r="J320" s="211"/>
      <c r="K320" s="114"/>
      <c r="L320" s="114"/>
      <c r="M320" s="114"/>
      <c r="N320" s="114"/>
      <c r="O320" s="114"/>
      <c r="P320" s="114"/>
      <c r="Q320" s="114"/>
      <c r="U320" s="212" t="s">
        <v>454</v>
      </c>
    </row>
    <row r="321" ht="15.75" customHeight="1">
      <c r="A321" s="114"/>
      <c r="B321" s="114"/>
      <c r="C321" s="114"/>
      <c r="D321" s="114"/>
      <c r="E321" s="211"/>
      <c r="F321" s="211"/>
      <c r="G321" s="211"/>
      <c r="H321" s="211"/>
      <c r="I321" s="211"/>
      <c r="J321" s="211"/>
      <c r="K321" s="114"/>
      <c r="L321" s="114"/>
      <c r="M321" s="114"/>
      <c r="N321" s="114"/>
      <c r="O321" s="114"/>
      <c r="P321" s="114"/>
      <c r="Q321" s="114"/>
      <c r="U321" s="212" t="s">
        <v>455</v>
      </c>
    </row>
    <row r="322" ht="15.75" customHeight="1">
      <c r="A322" s="114"/>
      <c r="B322" s="114"/>
      <c r="C322" s="114"/>
      <c r="D322" s="114"/>
      <c r="E322" s="211"/>
      <c r="F322" s="211"/>
      <c r="G322" s="211"/>
      <c r="H322" s="211"/>
      <c r="I322" s="211"/>
      <c r="J322" s="211"/>
      <c r="K322" s="114"/>
      <c r="L322" s="114"/>
      <c r="M322" s="114"/>
      <c r="N322" s="114"/>
      <c r="O322" s="114"/>
      <c r="P322" s="114"/>
      <c r="Q322" s="114"/>
      <c r="U322" s="212" t="s">
        <v>456</v>
      </c>
    </row>
    <row r="323" ht="15.75" customHeight="1">
      <c r="A323" s="114"/>
      <c r="B323" s="114"/>
      <c r="C323" s="114"/>
      <c r="D323" s="114"/>
      <c r="E323" s="211"/>
      <c r="F323" s="211"/>
      <c r="G323" s="211"/>
      <c r="H323" s="211"/>
      <c r="I323" s="211"/>
      <c r="J323" s="211"/>
      <c r="K323" s="114"/>
      <c r="L323" s="114"/>
      <c r="M323" s="114"/>
      <c r="N323" s="114"/>
      <c r="O323" s="114"/>
      <c r="P323" s="114"/>
      <c r="Q323" s="114"/>
      <c r="U323" s="212" t="s">
        <v>457</v>
      </c>
    </row>
    <row r="324" ht="15.75" customHeight="1">
      <c r="A324" s="114"/>
      <c r="B324" s="114"/>
      <c r="C324" s="114"/>
      <c r="D324" s="114"/>
      <c r="E324" s="211"/>
      <c r="F324" s="211"/>
      <c r="G324" s="211"/>
      <c r="H324" s="211"/>
      <c r="I324" s="211"/>
      <c r="J324" s="211"/>
      <c r="K324" s="114"/>
      <c r="L324" s="114"/>
      <c r="M324" s="114"/>
      <c r="N324" s="114"/>
      <c r="O324" s="114"/>
      <c r="P324" s="114"/>
      <c r="Q324" s="114"/>
      <c r="U324" s="212" t="s">
        <v>458</v>
      </c>
    </row>
    <row r="325" ht="15.75" customHeight="1">
      <c r="A325" s="114"/>
      <c r="B325" s="114"/>
      <c r="C325" s="114"/>
      <c r="D325" s="114"/>
      <c r="E325" s="211"/>
      <c r="F325" s="211"/>
      <c r="G325" s="211"/>
      <c r="H325" s="211"/>
      <c r="I325" s="211"/>
      <c r="J325" s="211"/>
      <c r="K325" s="114"/>
      <c r="L325" s="114"/>
      <c r="M325" s="114"/>
      <c r="N325" s="114"/>
      <c r="O325" s="114"/>
      <c r="P325" s="114"/>
      <c r="Q325" s="114"/>
      <c r="U325" s="212" t="s">
        <v>459</v>
      </c>
    </row>
    <row r="326" ht="15.75" customHeight="1">
      <c r="A326" s="114"/>
      <c r="B326" s="114"/>
      <c r="C326" s="114"/>
      <c r="D326" s="114"/>
      <c r="E326" s="211"/>
      <c r="F326" s="211"/>
      <c r="G326" s="211"/>
      <c r="H326" s="211"/>
      <c r="I326" s="211"/>
      <c r="J326" s="211"/>
      <c r="K326" s="114"/>
      <c r="L326" s="114"/>
      <c r="M326" s="114"/>
      <c r="N326" s="114"/>
      <c r="O326" s="114"/>
      <c r="P326" s="114"/>
      <c r="Q326" s="114"/>
      <c r="U326" s="212" t="s">
        <v>460</v>
      </c>
    </row>
    <row r="327" ht="15.75" customHeight="1">
      <c r="A327" s="114"/>
      <c r="B327" s="114"/>
      <c r="C327" s="114"/>
      <c r="D327" s="114"/>
      <c r="E327" s="211"/>
      <c r="F327" s="211"/>
      <c r="G327" s="211"/>
      <c r="H327" s="211"/>
      <c r="I327" s="211"/>
      <c r="J327" s="211"/>
      <c r="K327" s="114"/>
      <c r="L327" s="114"/>
      <c r="M327" s="114"/>
      <c r="N327" s="114"/>
      <c r="O327" s="114"/>
      <c r="P327" s="114"/>
      <c r="Q327" s="114"/>
      <c r="U327" s="212" t="s">
        <v>461</v>
      </c>
    </row>
    <row r="328" ht="15.75" customHeight="1">
      <c r="A328" s="114"/>
      <c r="B328" s="114"/>
      <c r="C328" s="114"/>
      <c r="D328" s="114"/>
      <c r="E328" s="211"/>
      <c r="F328" s="211"/>
      <c r="G328" s="211"/>
      <c r="H328" s="211"/>
      <c r="I328" s="211"/>
      <c r="J328" s="211"/>
      <c r="K328" s="114"/>
      <c r="L328" s="114"/>
      <c r="M328" s="114"/>
      <c r="N328" s="114"/>
      <c r="O328" s="114"/>
      <c r="P328" s="114"/>
      <c r="Q328" s="114"/>
      <c r="U328" s="212" t="s">
        <v>462</v>
      </c>
    </row>
    <row r="329" ht="15.75" customHeight="1">
      <c r="A329" s="114"/>
      <c r="B329" s="114"/>
      <c r="C329" s="114"/>
      <c r="D329" s="114"/>
      <c r="E329" s="211"/>
      <c r="F329" s="211"/>
      <c r="G329" s="211"/>
      <c r="H329" s="211"/>
      <c r="I329" s="211"/>
      <c r="J329" s="211"/>
      <c r="K329" s="114"/>
      <c r="L329" s="114"/>
      <c r="M329" s="114"/>
      <c r="N329" s="114"/>
      <c r="O329" s="114"/>
      <c r="P329" s="114"/>
      <c r="Q329" s="114"/>
      <c r="U329" s="212" t="s">
        <v>463</v>
      </c>
    </row>
    <row r="330" ht="15.75" customHeight="1">
      <c r="A330" s="114"/>
      <c r="B330" s="114"/>
      <c r="C330" s="114"/>
      <c r="D330" s="114"/>
      <c r="E330" s="211"/>
      <c r="F330" s="211"/>
      <c r="G330" s="211"/>
      <c r="H330" s="211"/>
      <c r="I330" s="211"/>
      <c r="J330" s="211"/>
      <c r="K330" s="114"/>
      <c r="L330" s="114"/>
      <c r="M330" s="114"/>
      <c r="N330" s="114"/>
      <c r="O330" s="114"/>
      <c r="P330" s="114"/>
      <c r="Q330" s="114"/>
      <c r="U330" s="212" t="s">
        <v>464</v>
      </c>
    </row>
    <row r="331" ht="15.75" customHeight="1">
      <c r="A331" s="114"/>
      <c r="B331" s="114"/>
      <c r="C331" s="114"/>
      <c r="D331" s="114"/>
      <c r="E331" s="211"/>
      <c r="F331" s="211"/>
      <c r="G331" s="211"/>
      <c r="H331" s="211"/>
      <c r="I331" s="211"/>
      <c r="J331" s="211"/>
      <c r="K331" s="114"/>
      <c r="L331" s="114"/>
      <c r="M331" s="114"/>
      <c r="N331" s="114"/>
      <c r="O331" s="114"/>
      <c r="P331" s="114"/>
      <c r="Q331" s="114"/>
      <c r="U331" s="212" t="s">
        <v>465</v>
      </c>
    </row>
    <row r="332" ht="15.75" customHeight="1">
      <c r="A332" s="114"/>
      <c r="B332" s="114"/>
      <c r="C332" s="114"/>
      <c r="D332" s="114"/>
      <c r="E332" s="211"/>
      <c r="F332" s="211"/>
      <c r="G332" s="211"/>
      <c r="H332" s="211"/>
      <c r="I332" s="211"/>
      <c r="J332" s="211"/>
      <c r="K332" s="114"/>
      <c r="L332" s="114"/>
      <c r="M332" s="114"/>
      <c r="N332" s="114"/>
      <c r="O332" s="114"/>
      <c r="P332" s="114"/>
      <c r="Q332" s="114"/>
      <c r="U332" s="212" t="s">
        <v>466</v>
      </c>
    </row>
    <row r="333" ht="15.75" customHeight="1">
      <c r="A333" s="114"/>
      <c r="B333" s="114"/>
      <c r="C333" s="114"/>
      <c r="D333" s="114"/>
      <c r="E333" s="211"/>
      <c r="F333" s="211"/>
      <c r="G333" s="211"/>
      <c r="H333" s="211"/>
      <c r="I333" s="211"/>
      <c r="J333" s="211"/>
      <c r="K333" s="114"/>
      <c r="L333" s="114"/>
      <c r="M333" s="114"/>
      <c r="N333" s="114"/>
      <c r="O333" s="114"/>
      <c r="P333" s="114"/>
      <c r="Q333" s="114"/>
      <c r="U333" s="212" t="s">
        <v>467</v>
      </c>
    </row>
    <row r="334" ht="15.75" customHeight="1">
      <c r="A334" s="114"/>
      <c r="B334" s="114"/>
      <c r="C334" s="114"/>
      <c r="D334" s="114"/>
      <c r="E334" s="211"/>
      <c r="F334" s="211"/>
      <c r="G334" s="211"/>
      <c r="H334" s="211"/>
      <c r="I334" s="211"/>
      <c r="J334" s="211"/>
      <c r="K334" s="114"/>
      <c r="L334" s="114"/>
      <c r="M334" s="114"/>
      <c r="N334" s="114"/>
      <c r="O334" s="114"/>
      <c r="P334" s="114"/>
      <c r="Q334" s="114"/>
      <c r="U334" s="212" t="s">
        <v>468</v>
      </c>
    </row>
    <row r="335" ht="15.75" customHeight="1">
      <c r="A335" s="114"/>
      <c r="B335" s="114"/>
      <c r="C335" s="114"/>
      <c r="D335" s="114"/>
      <c r="E335" s="211"/>
      <c r="F335" s="211"/>
      <c r="G335" s="211"/>
      <c r="H335" s="211"/>
      <c r="I335" s="211"/>
      <c r="J335" s="211"/>
      <c r="K335" s="114"/>
      <c r="L335" s="114"/>
      <c r="M335" s="114"/>
      <c r="N335" s="114"/>
      <c r="O335" s="114"/>
      <c r="P335" s="114"/>
      <c r="Q335" s="114"/>
      <c r="U335" s="212" t="s">
        <v>469</v>
      </c>
    </row>
    <row r="336" ht="15.75" customHeight="1">
      <c r="A336" s="114"/>
      <c r="B336" s="114"/>
      <c r="C336" s="114"/>
      <c r="D336" s="114"/>
      <c r="E336" s="211"/>
      <c r="F336" s="211"/>
      <c r="G336" s="211"/>
      <c r="H336" s="211"/>
      <c r="I336" s="211"/>
      <c r="J336" s="211"/>
      <c r="K336" s="114"/>
      <c r="L336" s="114"/>
      <c r="M336" s="114"/>
      <c r="N336" s="114"/>
      <c r="O336" s="114"/>
      <c r="P336" s="114"/>
      <c r="Q336" s="114"/>
      <c r="U336" s="212" t="s">
        <v>470</v>
      </c>
    </row>
    <row r="337" ht="15.75" customHeight="1">
      <c r="A337" s="114"/>
      <c r="B337" s="114"/>
      <c r="C337" s="114"/>
      <c r="D337" s="114"/>
      <c r="E337" s="211"/>
      <c r="F337" s="211"/>
      <c r="G337" s="211"/>
      <c r="H337" s="211"/>
      <c r="I337" s="211"/>
      <c r="J337" s="211"/>
      <c r="K337" s="114"/>
      <c r="L337" s="114"/>
      <c r="M337" s="114"/>
      <c r="N337" s="114"/>
      <c r="O337" s="114"/>
      <c r="P337" s="114"/>
      <c r="Q337" s="114"/>
      <c r="U337" s="212" t="s">
        <v>471</v>
      </c>
    </row>
    <row r="338" ht="15.75" customHeight="1">
      <c r="A338" s="114"/>
      <c r="B338" s="114"/>
      <c r="C338" s="114"/>
      <c r="D338" s="114"/>
      <c r="E338" s="211"/>
      <c r="F338" s="211"/>
      <c r="G338" s="211"/>
      <c r="H338" s="211"/>
      <c r="I338" s="211"/>
      <c r="J338" s="211"/>
      <c r="K338" s="114"/>
      <c r="L338" s="114"/>
      <c r="M338" s="114"/>
      <c r="N338" s="114"/>
      <c r="O338" s="114"/>
      <c r="P338" s="114"/>
      <c r="Q338" s="114"/>
      <c r="U338" s="212" t="s">
        <v>472</v>
      </c>
    </row>
    <row r="339" ht="15.75" customHeight="1">
      <c r="A339" s="114"/>
      <c r="B339" s="114"/>
      <c r="C339" s="114"/>
      <c r="D339" s="114"/>
      <c r="E339" s="211"/>
      <c r="F339" s="211"/>
      <c r="G339" s="211"/>
      <c r="H339" s="211"/>
      <c r="I339" s="211"/>
      <c r="J339" s="211"/>
      <c r="K339" s="114"/>
      <c r="L339" s="114"/>
      <c r="M339" s="114"/>
      <c r="N339" s="114"/>
      <c r="O339" s="114"/>
      <c r="P339" s="114"/>
      <c r="Q339" s="114"/>
      <c r="U339" s="212" t="s">
        <v>473</v>
      </c>
    </row>
    <row r="340" ht="15.75" customHeight="1">
      <c r="A340" s="114"/>
      <c r="B340" s="114"/>
      <c r="C340" s="114"/>
      <c r="D340" s="114"/>
      <c r="E340" s="211"/>
      <c r="F340" s="211"/>
      <c r="G340" s="211"/>
      <c r="H340" s="211"/>
      <c r="I340" s="211"/>
      <c r="J340" s="211"/>
      <c r="K340" s="114"/>
      <c r="L340" s="114"/>
      <c r="M340" s="114"/>
      <c r="N340" s="114"/>
      <c r="O340" s="114"/>
      <c r="P340" s="114"/>
      <c r="Q340" s="114"/>
      <c r="U340" s="212" t="s">
        <v>474</v>
      </c>
    </row>
    <row r="341" ht="15.75" customHeight="1">
      <c r="A341" s="114"/>
      <c r="B341" s="114"/>
      <c r="C341" s="114"/>
      <c r="D341" s="114"/>
      <c r="E341" s="211"/>
      <c r="F341" s="211"/>
      <c r="G341" s="211"/>
      <c r="H341" s="211"/>
      <c r="I341" s="211"/>
      <c r="J341" s="211"/>
      <c r="K341" s="114"/>
      <c r="L341" s="114"/>
      <c r="M341" s="114"/>
      <c r="N341" s="114"/>
      <c r="O341" s="114"/>
      <c r="P341" s="114"/>
      <c r="Q341" s="114"/>
      <c r="U341" s="212" t="s">
        <v>475</v>
      </c>
    </row>
    <row r="342" ht="15.75" customHeight="1">
      <c r="A342" s="114"/>
      <c r="B342" s="114"/>
      <c r="C342" s="114"/>
      <c r="D342" s="114"/>
      <c r="E342" s="211"/>
      <c r="F342" s="211"/>
      <c r="G342" s="211"/>
      <c r="H342" s="211"/>
      <c r="I342" s="211"/>
      <c r="J342" s="211"/>
      <c r="K342" s="114"/>
      <c r="L342" s="114"/>
      <c r="M342" s="114"/>
      <c r="N342" s="114"/>
      <c r="O342" s="114"/>
      <c r="P342" s="114"/>
      <c r="Q342" s="114"/>
      <c r="U342" s="212" t="s">
        <v>476</v>
      </c>
    </row>
    <row r="343" ht="15.75" customHeight="1">
      <c r="A343" s="114"/>
      <c r="B343" s="114"/>
      <c r="C343" s="114"/>
      <c r="D343" s="114"/>
      <c r="E343" s="211"/>
      <c r="F343" s="211"/>
      <c r="G343" s="211"/>
      <c r="H343" s="211"/>
      <c r="I343" s="211"/>
      <c r="J343" s="211"/>
      <c r="K343" s="114"/>
      <c r="L343" s="114"/>
      <c r="M343" s="114"/>
      <c r="N343" s="114"/>
      <c r="O343" s="114"/>
      <c r="P343" s="114"/>
      <c r="Q343" s="114"/>
      <c r="U343" s="212" t="s">
        <v>477</v>
      </c>
    </row>
    <row r="344" ht="15.75" customHeight="1">
      <c r="A344" s="114"/>
      <c r="B344" s="114"/>
      <c r="C344" s="114"/>
      <c r="D344" s="114"/>
      <c r="E344" s="211"/>
      <c r="F344" s="211"/>
      <c r="G344" s="211"/>
      <c r="H344" s="211"/>
      <c r="I344" s="211"/>
      <c r="J344" s="211"/>
      <c r="K344" s="114"/>
      <c r="L344" s="114"/>
      <c r="M344" s="114"/>
      <c r="N344" s="114"/>
      <c r="O344" s="114"/>
      <c r="P344" s="114"/>
      <c r="Q344" s="114"/>
      <c r="U344" s="212" t="s">
        <v>478</v>
      </c>
    </row>
    <row r="345" ht="15.75" customHeight="1">
      <c r="A345" s="114"/>
      <c r="B345" s="114"/>
      <c r="C345" s="114"/>
      <c r="D345" s="114"/>
      <c r="E345" s="211"/>
      <c r="F345" s="211"/>
      <c r="G345" s="211"/>
      <c r="H345" s="211"/>
      <c r="I345" s="211"/>
      <c r="J345" s="211"/>
      <c r="K345" s="114"/>
      <c r="L345" s="114"/>
      <c r="M345" s="114"/>
      <c r="N345" s="114"/>
      <c r="O345" s="114"/>
      <c r="P345" s="114"/>
      <c r="Q345" s="114"/>
      <c r="U345" s="212" t="s">
        <v>479</v>
      </c>
    </row>
    <row r="346" ht="15.75" customHeight="1">
      <c r="A346" s="114"/>
      <c r="B346" s="114"/>
      <c r="C346" s="114"/>
      <c r="D346" s="114"/>
      <c r="E346" s="211"/>
      <c r="F346" s="211"/>
      <c r="G346" s="211"/>
      <c r="H346" s="211"/>
      <c r="I346" s="211"/>
      <c r="J346" s="211"/>
      <c r="K346" s="114"/>
      <c r="L346" s="114"/>
      <c r="M346" s="114"/>
      <c r="N346" s="114"/>
      <c r="O346" s="114"/>
      <c r="P346" s="114"/>
      <c r="Q346" s="114"/>
      <c r="U346" s="212" t="s">
        <v>480</v>
      </c>
    </row>
    <row r="347" ht="15.75" customHeight="1">
      <c r="A347" s="114"/>
      <c r="B347" s="114"/>
      <c r="C347" s="114"/>
      <c r="D347" s="114"/>
      <c r="E347" s="211"/>
      <c r="F347" s="211"/>
      <c r="G347" s="211"/>
      <c r="H347" s="211"/>
      <c r="I347" s="211"/>
      <c r="J347" s="211"/>
      <c r="K347" s="114"/>
      <c r="L347" s="114"/>
      <c r="M347" s="114"/>
      <c r="N347" s="114"/>
      <c r="O347" s="114"/>
      <c r="P347" s="114"/>
      <c r="Q347" s="114"/>
      <c r="U347" s="212" t="s">
        <v>481</v>
      </c>
    </row>
    <row r="348" ht="15.75" customHeight="1">
      <c r="A348" s="114"/>
      <c r="B348" s="114"/>
      <c r="C348" s="114"/>
      <c r="D348" s="114"/>
      <c r="E348" s="211"/>
      <c r="F348" s="211"/>
      <c r="G348" s="211"/>
      <c r="H348" s="211"/>
      <c r="I348" s="211"/>
      <c r="J348" s="211"/>
      <c r="K348" s="114"/>
      <c r="L348" s="114"/>
      <c r="M348" s="114"/>
      <c r="N348" s="114"/>
      <c r="O348" s="114"/>
      <c r="P348" s="114"/>
      <c r="Q348" s="114"/>
      <c r="U348" s="212" t="s">
        <v>482</v>
      </c>
    </row>
    <row r="349" ht="15.75" customHeight="1">
      <c r="A349" s="114"/>
      <c r="B349" s="114"/>
      <c r="C349" s="114"/>
      <c r="D349" s="114"/>
      <c r="E349" s="211"/>
      <c r="F349" s="211"/>
      <c r="G349" s="211"/>
      <c r="H349" s="211"/>
      <c r="I349" s="211"/>
      <c r="J349" s="211"/>
      <c r="K349" s="114"/>
      <c r="L349" s="114"/>
      <c r="M349" s="114"/>
      <c r="N349" s="114"/>
      <c r="O349" s="114"/>
      <c r="P349" s="114"/>
      <c r="Q349" s="114"/>
      <c r="U349" s="212" t="s">
        <v>483</v>
      </c>
    </row>
    <row r="350" ht="15.75" customHeight="1">
      <c r="A350" s="114"/>
      <c r="B350" s="114"/>
      <c r="C350" s="114"/>
      <c r="D350" s="114"/>
      <c r="E350" s="211"/>
      <c r="F350" s="211"/>
      <c r="G350" s="211"/>
      <c r="H350" s="211"/>
      <c r="I350" s="211"/>
      <c r="J350" s="211"/>
      <c r="K350" s="114"/>
      <c r="L350" s="114"/>
      <c r="M350" s="114"/>
      <c r="N350" s="114"/>
      <c r="O350" s="114"/>
      <c r="P350" s="114"/>
      <c r="Q350" s="114"/>
      <c r="U350" s="212" t="s">
        <v>484</v>
      </c>
    </row>
    <row r="351" ht="15.75" customHeight="1">
      <c r="A351" s="114"/>
      <c r="B351" s="114"/>
      <c r="C351" s="114"/>
      <c r="D351" s="114"/>
      <c r="E351" s="211"/>
      <c r="F351" s="211"/>
      <c r="G351" s="211"/>
      <c r="H351" s="211"/>
      <c r="I351" s="211"/>
      <c r="J351" s="211"/>
      <c r="K351" s="114"/>
      <c r="L351" s="114"/>
      <c r="M351" s="114"/>
      <c r="N351" s="114"/>
      <c r="O351" s="114"/>
      <c r="P351" s="114"/>
      <c r="Q351" s="114"/>
      <c r="U351" s="212" t="s">
        <v>485</v>
      </c>
    </row>
    <row r="352" ht="15.75" customHeight="1">
      <c r="A352" s="114"/>
      <c r="B352" s="114"/>
      <c r="C352" s="114"/>
      <c r="D352" s="114"/>
      <c r="E352" s="211"/>
      <c r="F352" s="211"/>
      <c r="G352" s="211"/>
      <c r="H352" s="211"/>
      <c r="I352" s="211"/>
      <c r="J352" s="211"/>
      <c r="K352" s="114"/>
      <c r="L352" s="114"/>
      <c r="M352" s="114"/>
      <c r="N352" s="114"/>
      <c r="O352" s="114"/>
      <c r="P352" s="114"/>
      <c r="Q352" s="114"/>
      <c r="U352" s="212" t="s">
        <v>486</v>
      </c>
    </row>
    <row r="353" ht="15.75" customHeight="1">
      <c r="A353" s="114"/>
      <c r="B353" s="114"/>
      <c r="C353" s="114"/>
      <c r="D353" s="114"/>
      <c r="E353" s="211"/>
      <c r="F353" s="211"/>
      <c r="G353" s="211"/>
      <c r="H353" s="211"/>
      <c r="I353" s="211"/>
      <c r="J353" s="211"/>
      <c r="K353" s="114"/>
      <c r="L353" s="114"/>
      <c r="M353" s="114"/>
      <c r="N353" s="114"/>
      <c r="O353" s="114"/>
      <c r="P353" s="114"/>
      <c r="Q353" s="114"/>
      <c r="U353" s="212" t="s">
        <v>487</v>
      </c>
    </row>
    <row r="354" ht="15.75" customHeight="1">
      <c r="A354" s="114"/>
      <c r="B354" s="114"/>
      <c r="C354" s="114"/>
      <c r="D354" s="114"/>
      <c r="E354" s="211"/>
      <c r="F354" s="211"/>
      <c r="G354" s="211"/>
      <c r="H354" s="211"/>
      <c r="I354" s="211"/>
      <c r="J354" s="211"/>
      <c r="K354" s="114"/>
      <c r="L354" s="114"/>
      <c r="M354" s="114"/>
      <c r="N354" s="114"/>
      <c r="O354" s="114"/>
      <c r="P354" s="114"/>
      <c r="Q354" s="114"/>
      <c r="U354" s="212" t="s">
        <v>488</v>
      </c>
    </row>
    <row r="355" ht="15.75" customHeight="1">
      <c r="A355" s="114"/>
      <c r="B355" s="114"/>
      <c r="C355" s="114"/>
      <c r="D355" s="114"/>
      <c r="E355" s="211"/>
      <c r="F355" s="211"/>
      <c r="G355" s="211"/>
      <c r="H355" s="211"/>
      <c r="I355" s="211"/>
      <c r="J355" s="211"/>
      <c r="K355" s="114"/>
      <c r="L355" s="114"/>
      <c r="M355" s="114"/>
      <c r="N355" s="114"/>
      <c r="O355" s="114"/>
      <c r="P355" s="114"/>
      <c r="Q355" s="114"/>
      <c r="U355" s="212" t="s">
        <v>489</v>
      </c>
    </row>
    <row r="356" ht="15.75" customHeight="1">
      <c r="A356" s="114"/>
      <c r="B356" s="114"/>
      <c r="C356" s="114"/>
      <c r="D356" s="114"/>
      <c r="E356" s="211"/>
      <c r="F356" s="211"/>
      <c r="G356" s="211"/>
      <c r="H356" s="211"/>
      <c r="I356" s="211"/>
      <c r="J356" s="211"/>
      <c r="K356" s="114"/>
      <c r="L356" s="114"/>
      <c r="M356" s="114"/>
      <c r="N356" s="114"/>
      <c r="O356" s="114"/>
      <c r="P356" s="114"/>
      <c r="Q356" s="114"/>
      <c r="U356" s="212" t="s">
        <v>490</v>
      </c>
    </row>
    <row r="357" ht="15.75" customHeight="1">
      <c r="A357" s="114"/>
      <c r="B357" s="114"/>
      <c r="C357" s="114"/>
      <c r="D357" s="114"/>
      <c r="E357" s="211"/>
      <c r="F357" s="211"/>
      <c r="G357" s="211"/>
      <c r="H357" s="211"/>
      <c r="I357" s="211"/>
      <c r="J357" s="211"/>
      <c r="K357" s="114"/>
      <c r="L357" s="114"/>
      <c r="M357" s="114"/>
      <c r="N357" s="114"/>
      <c r="O357" s="114"/>
      <c r="P357" s="114"/>
      <c r="Q357" s="114"/>
      <c r="U357" s="212" t="s">
        <v>491</v>
      </c>
    </row>
    <row r="358" ht="15.75" customHeight="1">
      <c r="A358" s="114"/>
      <c r="B358" s="114"/>
      <c r="C358" s="114"/>
      <c r="D358" s="114"/>
      <c r="E358" s="211"/>
      <c r="F358" s="211"/>
      <c r="G358" s="211"/>
      <c r="H358" s="211"/>
      <c r="I358" s="211"/>
      <c r="J358" s="211"/>
      <c r="K358" s="114"/>
      <c r="L358" s="114"/>
      <c r="M358" s="114"/>
      <c r="N358" s="114"/>
      <c r="O358" s="114"/>
      <c r="P358" s="114"/>
      <c r="Q358" s="114"/>
      <c r="U358" s="212" t="s">
        <v>492</v>
      </c>
    </row>
    <row r="359" ht="15.75" customHeight="1">
      <c r="A359" s="114"/>
      <c r="B359" s="114"/>
      <c r="C359" s="114"/>
      <c r="D359" s="114"/>
      <c r="E359" s="211"/>
      <c r="F359" s="211"/>
      <c r="G359" s="211"/>
      <c r="H359" s="211"/>
      <c r="I359" s="211"/>
      <c r="J359" s="211"/>
      <c r="K359" s="114"/>
      <c r="L359" s="114"/>
      <c r="M359" s="114"/>
      <c r="N359" s="114"/>
      <c r="O359" s="114"/>
      <c r="P359" s="114"/>
      <c r="Q359" s="114"/>
      <c r="U359" s="212" t="s">
        <v>493</v>
      </c>
    </row>
    <row r="360" ht="15.75" customHeight="1">
      <c r="A360" s="114"/>
      <c r="B360" s="114"/>
      <c r="C360" s="114"/>
      <c r="D360" s="114"/>
      <c r="E360" s="211"/>
      <c r="F360" s="211"/>
      <c r="G360" s="211"/>
      <c r="H360" s="211"/>
      <c r="I360" s="211"/>
      <c r="J360" s="211"/>
      <c r="K360" s="114"/>
      <c r="L360" s="114"/>
      <c r="M360" s="114"/>
      <c r="N360" s="114"/>
      <c r="O360" s="114"/>
      <c r="P360" s="114"/>
      <c r="Q360" s="114"/>
      <c r="U360" s="212" t="s">
        <v>494</v>
      </c>
    </row>
    <row r="361" ht="15.75" customHeight="1">
      <c r="A361" s="114"/>
      <c r="B361" s="114"/>
      <c r="C361" s="114"/>
      <c r="D361" s="114"/>
      <c r="E361" s="211"/>
      <c r="F361" s="211"/>
      <c r="G361" s="211"/>
      <c r="H361" s="211"/>
      <c r="I361" s="211"/>
      <c r="J361" s="211"/>
      <c r="K361" s="114"/>
      <c r="L361" s="114"/>
      <c r="M361" s="114"/>
      <c r="N361" s="114"/>
      <c r="O361" s="114"/>
      <c r="P361" s="114"/>
      <c r="Q361" s="114"/>
      <c r="U361" s="212" t="s">
        <v>495</v>
      </c>
    </row>
    <row r="362" ht="15.75" customHeight="1">
      <c r="A362" s="114"/>
      <c r="B362" s="114"/>
      <c r="C362" s="114"/>
      <c r="D362" s="114"/>
      <c r="E362" s="211"/>
      <c r="F362" s="211"/>
      <c r="G362" s="211"/>
      <c r="H362" s="211"/>
      <c r="I362" s="211"/>
      <c r="J362" s="211"/>
      <c r="K362" s="114"/>
      <c r="L362" s="114"/>
      <c r="M362" s="114"/>
      <c r="N362" s="114"/>
      <c r="O362" s="114"/>
      <c r="P362" s="114"/>
      <c r="Q362" s="114"/>
      <c r="U362" s="212" t="s">
        <v>496</v>
      </c>
    </row>
    <row r="363" ht="15.75" customHeight="1">
      <c r="A363" s="114"/>
      <c r="B363" s="114"/>
      <c r="C363" s="114"/>
      <c r="D363" s="114"/>
      <c r="E363" s="211"/>
      <c r="F363" s="211"/>
      <c r="G363" s="211"/>
      <c r="H363" s="211"/>
      <c r="I363" s="211"/>
      <c r="J363" s="211"/>
      <c r="K363" s="114"/>
      <c r="L363" s="114"/>
      <c r="M363" s="114"/>
      <c r="N363" s="114"/>
      <c r="O363" s="114"/>
      <c r="P363" s="114"/>
      <c r="Q363" s="114"/>
      <c r="U363" s="212" t="s">
        <v>497</v>
      </c>
    </row>
    <row r="364" ht="15.75" customHeight="1">
      <c r="A364" s="114"/>
      <c r="B364" s="114"/>
      <c r="C364" s="114"/>
      <c r="D364" s="114"/>
      <c r="E364" s="211"/>
      <c r="F364" s="211"/>
      <c r="G364" s="211"/>
      <c r="H364" s="211"/>
      <c r="I364" s="211"/>
      <c r="J364" s="211"/>
      <c r="K364" s="114"/>
      <c r="L364" s="114"/>
      <c r="M364" s="114"/>
      <c r="N364" s="114"/>
      <c r="O364" s="114"/>
      <c r="P364" s="114"/>
      <c r="Q364" s="114"/>
      <c r="U364" s="212" t="s">
        <v>498</v>
      </c>
    </row>
    <row r="365" ht="15.75" customHeight="1">
      <c r="A365" s="114"/>
      <c r="B365" s="114"/>
      <c r="C365" s="114"/>
      <c r="D365" s="114"/>
      <c r="E365" s="211"/>
      <c r="F365" s="211"/>
      <c r="G365" s="211"/>
      <c r="H365" s="211"/>
      <c r="I365" s="211"/>
      <c r="J365" s="211"/>
      <c r="K365" s="114"/>
      <c r="L365" s="114"/>
      <c r="M365" s="114"/>
      <c r="N365" s="114"/>
      <c r="O365" s="114"/>
      <c r="P365" s="114"/>
      <c r="Q365" s="114"/>
      <c r="U365" s="212" t="s">
        <v>499</v>
      </c>
    </row>
    <row r="366" ht="15.75" customHeight="1">
      <c r="A366" s="114"/>
      <c r="B366" s="114"/>
      <c r="C366" s="114"/>
      <c r="D366" s="114"/>
      <c r="E366" s="211"/>
      <c r="F366" s="211"/>
      <c r="G366" s="211"/>
      <c r="H366" s="211"/>
      <c r="I366" s="211"/>
      <c r="J366" s="211"/>
      <c r="K366" s="114"/>
      <c r="L366" s="114"/>
      <c r="M366" s="114"/>
      <c r="N366" s="114"/>
      <c r="O366" s="114"/>
      <c r="P366" s="114"/>
      <c r="Q366" s="114"/>
      <c r="U366" s="212" t="s">
        <v>500</v>
      </c>
    </row>
    <row r="367" ht="15.75" customHeight="1">
      <c r="A367" s="114"/>
      <c r="B367" s="114"/>
      <c r="C367" s="114"/>
      <c r="D367" s="114"/>
      <c r="E367" s="211"/>
      <c r="F367" s="211"/>
      <c r="G367" s="211"/>
      <c r="H367" s="211"/>
      <c r="I367" s="211"/>
      <c r="J367" s="211"/>
      <c r="K367" s="114"/>
      <c r="L367" s="114"/>
      <c r="M367" s="114"/>
      <c r="N367" s="114"/>
      <c r="O367" s="114"/>
      <c r="P367" s="114"/>
      <c r="Q367" s="114"/>
      <c r="U367" s="212" t="s">
        <v>501</v>
      </c>
    </row>
    <row r="368" ht="15.75" customHeight="1">
      <c r="A368" s="114"/>
      <c r="B368" s="114"/>
      <c r="C368" s="114"/>
      <c r="D368" s="114"/>
      <c r="E368" s="211"/>
      <c r="F368" s="211"/>
      <c r="G368" s="211"/>
      <c r="H368" s="211"/>
      <c r="I368" s="211"/>
      <c r="J368" s="211"/>
      <c r="K368" s="114"/>
      <c r="L368" s="114"/>
      <c r="M368" s="114"/>
      <c r="N368" s="114"/>
      <c r="O368" s="114"/>
      <c r="P368" s="114"/>
      <c r="Q368" s="114"/>
      <c r="U368" s="212" t="s">
        <v>502</v>
      </c>
    </row>
    <row r="369" ht="15.75" customHeight="1">
      <c r="A369" s="114"/>
      <c r="B369" s="114"/>
      <c r="C369" s="114"/>
      <c r="D369" s="114"/>
      <c r="E369" s="211"/>
      <c r="F369" s="211"/>
      <c r="G369" s="211"/>
      <c r="H369" s="211"/>
      <c r="I369" s="211"/>
      <c r="J369" s="211"/>
      <c r="K369" s="114"/>
      <c r="L369" s="114"/>
      <c r="M369" s="114"/>
      <c r="N369" s="114"/>
      <c r="O369" s="114"/>
      <c r="P369" s="114"/>
      <c r="Q369" s="114"/>
      <c r="U369" s="212" t="s">
        <v>503</v>
      </c>
    </row>
    <row r="370" ht="15.75" customHeight="1">
      <c r="A370" s="114"/>
      <c r="B370" s="114"/>
      <c r="C370" s="114"/>
      <c r="D370" s="114"/>
      <c r="E370" s="211"/>
      <c r="F370" s="211"/>
      <c r="G370" s="211"/>
      <c r="H370" s="211"/>
      <c r="I370" s="211"/>
      <c r="J370" s="211"/>
      <c r="K370" s="114"/>
      <c r="L370" s="114"/>
      <c r="M370" s="114"/>
      <c r="N370" s="114"/>
      <c r="O370" s="114"/>
      <c r="P370" s="114"/>
      <c r="Q370" s="114"/>
      <c r="U370" s="212" t="s">
        <v>504</v>
      </c>
    </row>
    <row r="371" ht="15.75" customHeight="1">
      <c r="A371" s="114"/>
      <c r="B371" s="114"/>
      <c r="C371" s="114"/>
      <c r="D371" s="114"/>
      <c r="E371" s="211"/>
      <c r="F371" s="211"/>
      <c r="G371" s="211"/>
      <c r="H371" s="211"/>
      <c r="I371" s="211"/>
      <c r="J371" s="211"/>
      <c r="K371" s="114"/>
      <c r="L371" s="114"/>
      <c r="M371" s="114"/>
      <c r="N371" s="114"/>
      <c r="O371" s="114"/>
      <c r="P371" s="114"/>
      <c r="Q371" s="114"/>
      <c r="U371" s="212" t="s">
        <v>505</v>
      </c>
    </row>
    <row r="372" ht="15.75" customHeight="1">
      <c r="A372" s="114"/>
      <c r="B372" s="114"/>
      <c r="C372" s="114"/>
      <c r="D372" s="114"/>
      <c r="E372" s="211"/>
      <c r="F372" s="211"/>
      <c r="G372" s="211"/>
      <c r="H372" s="211"/>
      <c r="I372" s="211"/>
      <c r="J372" s="211"/>
      <c r="K372" s="114"/>
      <c r="L372" s="114"/>
      <c r="M372" s="114"/>
      <c r="N372" s="114"/>
      <c r="O372" s="114"/>
      <c r="P372" s="114"/>
      <c r="Q372" s="114"/>
      <c r="U372" s="212" t="s">
        <v>506</v>
      </c>
    </row>
    <row r="373" ht="15.75" customHeight="1">
      <c r="A373" s="114"/>
      <c r="B373" s="114"/>
      <c r="C373" s="114"/>
      <c r="D373" s="114"/>
      <c r="E373" s="211"/>
      <c r="F373" s="211"/>
      <c r="G373" s="211"/>
      <c r="H373" s="211"/>
      <c r="I373" s="211"/>
      <c r="J373" s="211"/>
      <c r="K373" s="114"/>
      <c r="L373" s="114"/>
      <c r="M373" s="114"/>
      <c r="N373" s="114"/>
      <c r="O373" s="114"/>
      <c r="P373" s="114"/>
      <c r="Q373" s="114"/>
      <c r="U373" s="212" t="s">
        <v>507</v>
      </c>
    </row>
    <row r="374" ht="15.75" customHeight="1">
      <c r="A374" s="114"/>
      <c r="B374" s="114"/>
      <c r="C374" s="114"/>
      <c r="D374" s="114"/>
      <c r="E374" s="211"/>
      <c r="F374" s="211"/>
      <c r="G374" s="211"/>
      <c r="H374" s="211"/>
      <c r="I374" s="211"/>
      <c r="J374" s="211"/>
      <c r="K374" s="114"/>
      <c r="L374" s="114"/>
      <c r="M374" s="114"/>
      <c r="N374" s="114"/>
      <c r="O374" s="114"/>
      <c r="P374" s="114"/>
      <c r="Q374" s="114"/>
      <c r="U374" s="212" t="s">
        <v>508</v>
      </c>
    </row>
    <row r="375" ht="15.75" customHeight="1">
      <c r="A375" s="114"/>
      <c r="B375" s="114"/>
      <c r="C375" s="114"/>
      <c r="D375" s="114"/>
      <c r="E375" s="211"/>
      <c r="F375" s="211"/>
      <c r="G375" s="211"/>
      <c r="H375" s="211"/>
      <c r="I375" s="211"/>
      <c r="J375" s="211"/>
      <c r="K375" s="114"/>
      <c r="L375" s="114"/>
      <c r="M375" s="114"/>
      <c r="N375" s="114"/>
      <c r="O375" s="114"/>
      <c r="P375" s="114"/>
      <c r="Q375" s="114"/>
      <c r="U375" s="212" t="s">
        <v>509</v>
      </c>
    </row>
    <row r="376" ht="15.75" customHeight="1">
      <c r="A376" s="114"/>
      <c r="B376" s="114"/>
      <c r="C376" s="114"/>
      <c r="D376" s="114"/>
      <c r="E376" s="211"/>
      <c r="F376" s="211"/>
      <c r="G376" s="211"/>
      <c r="H376" s="211"/>
      <c r="I376" s="211"/>
      <c r="J376" s="211"/>
      <c r="K376" s="114"/>
      <c r="L376" s="114"/>
      <c r="M376" s="114"/>
      <c r="N376" s="114"/>
      <c r="O376" s="114"/>
      <c r="P376" s="114"/>
      <c r="Q376" s="114"/>
      <c r="U376" s="212" t="s">
        <v>510</v>
      </c>
    </row>
    <row r="377" ht="15.75" customHeight="1">
      <c r="A377" s="114"/>
      <c r="B377" s="114"/>
      <c r="C377" s="114"/>
      <c r="D377" s="114"/>
      <c r="E377" s="211"/>
      <c r="F377" s="211"/>
      <c r="G377" s="211"/>
      <c r="H377" s="211"/>
      <c r="I377" s="211"/>
      <c r="J377" s="211"/>
      <c r="K377" s="114"/>
      <c r="L377" s="114"/>
      <c r="M377" s="114"/>
      <c r="N377" s="114"/>
      <c r="O377" s="114"/>
      <c r="P377" s="114"/>
      <c r="Q377" s="114"/>
      <c r="U377" s="212" t="s">
        <v>511</v>
      </c>
    </row>
    <row r="378" ht="15.75" customHeight="1">
      <c r="A378" s="114"/>
      <c r="B378" s="114"/>
      <c r="C378" s="114"/>
      <c r="D378" s="114"/>
      <c r="E378" s="211"/>
      <c r="F378" s="211"/>
      <c r="G378" s="211"/>
      <c r="H378" s="211"/>
      <c r="I378" s="211"/>
      <c r="J378" s="211"/>
      <c r="K378" s="114"/>
      <c r="L378" s="114"/>
      <c r="M378" s="114"/>
      <c r="N378" s="114"/>
      <c r="O378" s="114"/>
      <c r="P378" s="114"/>
      <c r="Q378" s="114"/>
      <c r="U378" s="212" t="s">
        <v>512</v>
      </c>
    </row>
    <row r="379" ht="15.75" customHeight="1">
      <c r="A379" s="114"/>
      <c r="B379" s="114"/>
      <c r="C379" s="114"/>
      <c r="D379" s="114"/>
      <c r="E379" s="211"/>
      <c r="F379" s="211"/>
      <c r="G379" s="211"/>
      <c r="H379" s="211"/>
      <c r="I379" s="211"/>
      <c r="J379" s="211"/>
      <c r="K379" s="114"/>
      <c r="L379" s="114"/>
      <c r="M379" s="114"/>
      <c r="N379" s="114"/>
      <c r="O379" s="114"/>
      <c r="P379" s="114"/>
      <c r="Q379" s="114"/>
      <c r="U379" s="212" t="s">
        <v>513</v>
      </c>
    </row>
    <row r="380" ht="15.75" customHeight="1">
      <c r="A380" s="114"/>
      <c r="B380" s="114"/>
      <c r="C380" s="114"/>
      <c r="D380" s="114"/>
      <c r="E380" s="211"/>
      <c r="F380" s="211"/>
      <c r="G380" s="211"/>
      <c r="H380" s="211"/>
      <c r="I380" s="211"/>
      <c r="J380" s="211"/>
      <c r="K380" s="114"/>
      <c r="L380" s="114"/>
      <c r="M380" s="114"/>
      <c r="N380" s="114"/>
      <c r="O380" s="114"/>
      <c r="P380" s="114"/>
      <c r="Q380" s="114"/>
      <c r="U380" s="212" t="s">
        <v>514</v>
      </c>
    </row>
    <row r="381" ht="15.75" customHeight="1">
      <c r="A381" s="114"/>
      <c r="B381" s="114"/>
      <c r="C381" s="114"/>
      <c r="D381" s="114"/>
      <c r="E381" s="211"/>
      <c r="F381" s="211"/>
      <c r="G381" s="211"/>
      <c r="H381" s="211"/>
      <c r="I381" s="211"/>
      <c r="J381" s="211"/>
      <c r="K381" s="114"/>
      <c r="L381" s="114"/>
      <c r="M381" s="114"/>
      <c r="N381" s="114"/>
      <c r="O381" s="114"/>
      <c r="P381" s="114"/>
      <c r="Q381" s="114"/>
      <c r="U381" s="212" t="s">
        <v>515</v>
      </c>
    </row>
    <row r="382" ht="15.75" customHeight="1">
      <c r="A382" s="114"/>
      <c r="B382" s="114"/>
      <c r="C382" s="114"/>
      <c r="D382" s="114"/>
      <c r="E382" s="211"/>
      <c r="F382" s="211"/>
      <c r="G382" s="211"/>
      <c r="H382" s="211"/>
      <c r="I382" s="211"/>
      <c r="J382" s="211"/>
      <c r="K382" s="114"/>
      <c r="L382" s="114"/>
      <c r="M382" s="114"/>
      <c r="N382" s="114"/>
      <c r="O382" s="114"/>
      <c r="P382" s="114"/>
      <c r="Q382" s="114"/>
      <c r="U382" s="212" t="s">
        <v>516</v>
      </c>
    </row>
    <row r="383" ht="15.75" customHeight="1">
      <c r="A383" s="114"/>
      <c r="B383" s="114"/>
      <c r="C383" s="114"/>
      <c r="D383" s="114"/>
      <c r="E383" s="211"/>
      <c r="F383" s="211"/>
      <c r="G383" s="211"/>
      <c r="H383" s="211"/>
      <c r="I383" s="211"/>
      <c r="J383" s="211"/>
      <c r="K383" s="114"/>
      <c r="L383" s="114"/>
      <c r="M383" s="114"/>
      <c r="N383" s="114"/>
      <c r="O383" s="114"/>
      <c r="P383" s="114"/>
      <c r="Q383" s="114"/>
      <c r="U383" s="212" t="s">
        <v>517</v>
      </c>
    </row>
    <row r="384" ht="15.75" customHeight="1">
      <c r="A384" s="114"/>
      <c r="B384" s="114"/>
      <c r="C384" s="114"/>
      <c r="D384" s="114"/>
      <c r="E384" s="211"/>
      <c r="F384" s="211"/>
      <c r="G384" s="211"/>
      <c r="H384" s="211"/>
      <c r="I384" s="211"/>
      <c r="J384" s="211"/>
      <c r="K384" s="114"/>
      <c r="L384" s="114"/>
      <c r="M384" s="114"/>
      <c r="N384" s="114"/>
      <c r="O384" s="114"/>
      <c r="P384" s="114"/>
      <c r="Q384" s="114"/>
      <c r="U384" s="212" t="s">
        <v>518</v>
      </c>
    </row>
    <row r="385" ht="15.75" customHeight="1">
      <c r="A385" s="114"/>
      <c r="B385" s="114"/>
      <c r="C385" s="114"/>
      <c r="D385" s="114"/>
      <c r="E385" s="211"/>
      <c r="F385" s="211"/>
      <c r="G385" s="211"/>
      <c r="H385" s="211"/>
      <c r="I385" s="211"/>
      <c r="J385" s="211"/>
      <c r="K385" s="114"/>
      <c r="L385" s="114"/>
      <c r="M385" s="114"/>
      <c r="N385" s="114"/>
      <c r="O385" s="114"/>
      <c r="P385" s="114"/>
      <c r="Q385" s="114"/>
      <c r="U385" s="212" t="s">
        <v>519</v>
      </c>
    </row>
    <row r="386" ht="15.75" customHeight="1">
      <c r="A386" s="114"/>
      <c r="B386" s="114"/>
      <c r="C386" s="114"/>
      <c r="D386" s="114"/>
      <c r="E386" s="211"/>
      <c r="F386" s="211"/>
      <c r="G386" s="211"/>
      <c r="H386" s="211"/>
      <c r="I386" s="211"/>
      <c r="J386" s="211"/>
      <c r="K386" s="114"/>
      <c r="L386" s="114"/>
      <c r="M386" s="114"/>
      <c r="N386" s="114"/>
      <c r="O386" s="114"/>
      <c r="P386" s="114"/>
      <c r="Q386" s="114"/>
      <c r="U386" s="212" t="s">
        <v>520</v>
      </c>
    </row>
    <row r="387" ht="15.75" customHeight="1">
      <c r="A387" s="114"/>
      <c r="B387" s="114"/>
      <c r="C387" s="114"/>
      <c r="D387" s="114"/>
      <c r="E387" s="211"/>
      <c r="F387" s="211"/>
      <c r="G387" s="211"/>
      <c r="H387" s="211"/>
      <c r="I387" s="211"/>
      <c r="J387" s="211"/>
      <c r="K387" s="114"/>
      <c r="L387" s="114"/>
      <c r="M387" s="114"/>
      <c r="N387" s="114"/>
      <c r="O387" s="114"/>
      <c r="P387" s="114"/>
      <c r="Q387" s="114"/>
      <c r="U387" s="212" t="s">
        <v>521</v>
      </c>
    </row>
    <row r="388" ht="15.75" customHeight="1">
      <c r="A388" s="114"/>
      <c r="B388" s="114"/>
      <c r="C388" s="114"/>
      <c r="D388" s="114"/>
      <c r="E388" s="211"/>
      <c r="F388" s="211"/>
      <c r="G388" s="211"/>
      <c r="H388" s="211"/>
      <c r="I388" s="211"/>
      <c r="J388" s="211"/>
      <c r="K388" s="114"/>
      <c r="L388" s="114"/>
      <c r="M388" s="114"/>
      <c r="N388" s="114"/>
      <c r="O388" s="114"/>
      <c r="P388" s="114"/>
      <c r="Q388" s="114"/>
      <c r="U388" s="212" t="s">
        <v>522</v>
      </c>
    </row>
    <row r="389" ht="15.75" customHeight="1">
      <c r="A389" s="114"/>
      <c r="B389" s="114"/>
      <c r="C389" s="114"/>
      <c r="D389" s="114"/>
      <c r="E389" s="211"/>
      <c r="F389" s="211"/>
      <c r="G389" s="211"/>
      <c r="H389" s="211"/>
      <c r="I389" s="211"/>
      <c r="J389" s="211"/>
      <c r="K389" s="114"/>
      <c r="L389" s="114"/>
      <c r="M389" s="114"/>
      <c r="N389" s="114"/>
      <c r="O389" s="114"/>
      <c r="P389" s="114"/>
      <c r="Q389" s="114"/>
      <c r="U389" s="212" t="s">
        <v>523</v>
      </c>
    </row>
    <row r="390" ht="15.75" customHeight="1">
      <c r="A390" s="114"/>
      <c r="B390" s="114"/>
      <c r="C390" s="114"/>
      <c r="D390" s="114"/>
      <c r="E390" s="211"/>
      <c r="F390" s="211"/>
      <c r="G390" s="211"/>
      <c r="H390" s="211"/>
      <c r="I390" s="211"/>
      <c r="J390" s="211"/>
      <c r="K390" s="114"/>
      <c r="L390" s="114"/>
      <c r="M390" s="114"/>
      <c r="N390" s="114"/>
      <c r="O390" s="114"/>
      <c r="P390" s="114"/>
      <c r="Q390" s="114"/>
      <c r="U390" s="212" t="s">
        <v>524</v>
      </c>
    </row>
    <row r="391" ht="15.75" customHeight="1">
      <c r="A391" s="114"/>
      <c r="B391" s="114"/>
      <c r="C391" s="114"/>
      <c r="D391" s="114"/>
      <c r="E391" s="211"/>
      <c r="F391" s="211"/>
      <c r="G391" s="211"/>
      <c r="H391" s="211"/>
      <c r="I391" s="211"/>
      <c r="J391" s="211"/>
      <c r="K391" s="114"/>
      <c r="L391" s="114"/>
      <c r="M391" s="114"/>
      <c r="N391" s="114"/>
      <c r="O391" s="114"/>
      <c r="P391" s="114"/>
      <c r="Q391" s="114"/>
      <c r="U391" s="212" t="s">
        <v>525</v>
      </c>
    </row>
    <row r="392" ht="15.75" customHeight="1">
      <c r="A392" s="114"/>
      <c r="B392" s="114"/>
      <c r="C392" s="114"/>
      <c r="D392" s="114"/>
      <c r="E392" s="211"/>
      <c r="F392" s="211"/>
      <c r="G392" s="211"/>
      <c r="H392" s="211"/>
      <c r="I392" s="211"/>
      <c r="J392" s="211"/>
      <c r="K392" s="114"/>
      <c r="L392" s="114"/>
      <c r="M392" s="114"/>
      <c r="N392" s="114"/>
      <c r="O392" s="114"/>
      <c r="P392" s="114"/>
      <c r="Q392" s="114"/>
      <c r="U392" s="212" t="s">
        <v>526</v>
      </c>
    </row>
    <row r="393" ht="15.75" customHeight="1">
      <c r="A393" s="114"/>
      <c r="B393" s="114"/>
      <c r="C393" s="114"/>
      <c r="D393" s="114"/>
      <c r="E393" s="211"/>
      <c r="F393" s="211"/>
      <c r="G393" s="211"/>
      <c r="H393" s="211"/>
      <c r="I393" s="211"/>
      <c r="J393" s="211"/>
      <c r="K393" s="114"/>
      <c r="L393" s="114"/>
      <c r="M393" s="114"/>
      <c r="N393" s="114"/>
      <c r="O393" s="114"/>
      <c r="P393" s="114"/>
      <c r="Q393" s="114"/>
      <c r="U393" s="212" t="s">
        <v>527</v>
      </c>
    </row>
    <row r="394" ht="15.75" customHeight="1">
      <c r="A394" s="114"/>
      <c r="B394" s="114"/>
      <c r="C394" s="114"/>
      <c r="D394" s="114"/>
      <c r="E394" s="211"/>
      <c r="F394" s="211"/>
      <c r="G394" s="211"/>
      <c r="H394" s="211"/>
      <c r="I394" s="211"/>
      <c r="J394" s="211"/>
      <c r="K394" s="114"/>
      <c r="L394" s="114"/>
      <c r="M394" s="114"/>
      <c r="N394" s="114"/>
      <c r="O394" s="114"/>
      <c r="P394" s="114"/>
      <c r="Q394" s="114"/>
      <c r="U394" s="212" t="s">
        <v>528</v>
      </c>
    </row>
    <row r="395" ht="15.75" customHeight="1">
      <c r="A395" s="114"/>
      <c r="B395" s="114"/>
      <c r="C395" s="114"/>
      <c r="D395" s="114"/>
      <c r="E395" s="211"/>
      <c r="F395" s="211"/>
      <c r="G395" s="211"/>
      <c r="H395" s="211"/>
      <c r="I395" s="211"/>
      <c r="J395" s="211"/>
      <c r="K395" s="114"/>
      <c r="L395" s="114"/>
      <c r="M395" s="114"/>
      <c r="N395" s="114"/>
      <c r="O395" s="114"/>
      <c r="P395" s="114"/>
      <c r="Q395" s="114"/>
      <c r="U395" s="212" t="s">
        <v>529</v>
      </c>
    </row>
    <row r="396" ht="15.75" customHeight="1">
      <c r="A396" s="114"/>
      <c r="B396" s="114"/>
      <c r="C396" s="114"/>
      <c r="D396" s="114"/>
      <c r="E396" s="211"/>
      <c r="F396" s="211"/>
      <c r="G396" s="211"/>
      <c r="H396" s="211"/>
      <c r="I396" s="211"/>
      <c r="J396" s="211"/>
      <c r="K396" s="114"/>
      <c r="L396" s="114"/>
      <c r="M396" s="114"/>
      <c r="N396" s="114"/>
      <c r="O396" s="114"/>
      <c r="P396" s="114"/>
      <c r="Q396" s="114"/>
      <c r="U396" s="212" t="s">
        <v>530</v>
      </c>
    </row>
    <row r="397" ht="15.75" customHeight="1">
      <c r="A397" s="114"/>
      <c r="B397" s="114"/>
      <c r="C397" s="114"/>
      <c r="D397" s="114"/>
      <c r="E397" s="211"/>
      <c r="F397" s="211"/>
      <c r="G397" s="211"/>
      <c r="H397" s="211"/>
      <c r="I397" s="211"/>
      <c r="J397" s="211"/>
      <c r="K397" s="114"/>
      <c r="L397" s="114"/>
      <c r="M397" s="114"/>
      <c r="N397" s="114"/>
      <c r="O397" s="114"/>
      <c r="P397" s="114"/>
      <c r="Q397" s="114"/>
      <c r="U397" s="212" t="s">
        <v>531</v>
      </c>
    </row>
    <row r="398" ht="15.75" customHeight="1">
      <c r="A398" s="114"/>
      <c r="B398" s="114"/>
      <c r="C398" s="114"/>
      <c r="D398" s="114"/>
      <c r="E398" s="211"/>
      <c r="F398" s="211"/>
      <c r="G398" s="211"/>
      <c r="H398" s="211"/>
      <c r="I398" s="211"/>
      <c r="J398" s="211"/>
      <c r="K398" s="114"/>
      <c r="L398" s="114"/>
      <c r="M398" s="114"/>
      <c r="N398" s="114"/>
      <c r="O398" s="114"/>
      <c r="P398" s="114"/>
      <c r="Q398" s="114"/>
      <c r="U398" s="212" t="s">
        <v>532</v>
      </c>
    </row>
    <row r="399" ht="15.75" customHeight="1">
      <c r="A399" s="114"/>
      <c r="B399" s="114"/>
      <c r="C399" s="114"/>
      <c r="D399" s="114"/>
      <c r="E399" s="211"/>
      <c r="F399" s="211"/>
      <c r="G399" s="211"/>
      <c r="H399" s="211"/>
      <c r="I399" s="211"/>
      <c r="J399" s="211"/>
      <c r="K399" s="114"/>
      <c r="L399" s="114"/>
      <c r="M399" s="114"/>
      <c r="N399" s="114"/>
      <c r="O399" s="114"/>
      <c r="P399" s="114"/>
      <c r="Q399" s="114"/>
      <c r="U399" s="212" t="s">
        <v>533</v>
      </c>
    </row>
    <row r="400" ht="15.75" customHeight="1">
      <c r="A400" s="114"/>
      <c r="B400" s="114"/>
      <c r="C400" s="114"/>
      <c r="D400" s="114"/>
      <c r="E400" s="211"/>
      <c r="F400" s="211"/>
      <c r="G400" s="211"/>
      <c r="H400" s="211"/>
      <c r="I400" s="211"/>
      <c r="J400" s="211"/>
      <c r="K400" s="114"/>
      <c r="L400" s="114"/>
      <c r="M400" s="114"/>
      <c r="N400" s="114"/>
      <c r="O400" s="114"/>
      <c r="P400" s="114"/>
      <c r="Q400" s="114"/>
      <c r="U400" s="212" t="s">
        <v>534</v>
      </c>
    </row>
    <row r="401" ht="15.75" customHeight="1">
      <c r="A401" s="114"/>
      <c r="B401" s="114"/>
      <c r="C401" s="114"/>
      <c r="D401" s="114"/>
      <c r="E401" s="211"/>
      <c r="F401" s="211"/>
      <c r="G401" s="211"/>
      <c r="H401" s="211"/>
      <c r="I401" s="211"/>
      <c r="J401" s="211"/>
      <c r="K401" s="114"/>
      <c r="L401" s="114"/>
      <c r="M401" s="114"/>
      <c r="N401" s="114"/>
      <c r="O401" s="114"/>
      <c r="P401" s="114"/>
      <c r="Q401" s="114"/>
      <c r="U401" s="212" t="s">
        <v>535</v>
      </c>
    </row>
    <row r="402" ht="15.75" customHeight="1">
      <c r="A402" s="114"/>
      <c r="B402" s="114"/>
      <c r="C402" s="114"/>
      <c r="D402" s="114"/>
      <c r="E402" s="211"/>
      <c r="F402" s="211"/>
      <c r="G402" s="211"/>
      <c r="H402" s="211"/>
      <c r="I402" s="211"/>
      <c r="J402" s="211"/>
      <c r="K402" s="114"/>
      <c r="L402" s="114"/>
      <c r="M402" s="114"/>
      <c r="N402" s="114"/>
      <c r="O402" s="114"/>
      <c r="P402" s="114"/>
      <c r="Q402" s="114"/>
      <c r="U402" s="114"/>
    </row>
    <row r="403" ht="15.75" customHeight="1">
      <c r="A403" s="114"/>
      <c r="B403" s="114"/>
      <c r="C403" s="114"/>
      <c r="D403" s="114"/>
      <c r="E403" s="211"/>
      <c r="F403" s="211"/>
      <c r="G403" s="211"/>
      <c r="H403" s="211"/>
      <c r="I403" s="211"/>
      <c r="J403" s="211"/>
      <c r="K403" s="114"/>
      <c r="L403" s="114"/>
      <c r="M403" s="114"/>
      <c r="N403" s="114"/>
      <c r="O403" s="114"/>
      <c r="P403" s="114"/>
      <c r="Q403" s="114"/>
      <c r="U403" s="114"/>
    </row>
    <row r="404" ht="15.75" customHeight="1">
      <c r="A404" s="114"/>
      <c r="B404" s="114"/>
      <c r="C404" s="114"/>
      <c r="D404" s="114"/>
      <c r="E404" s="211"/>
      <c r="F404" s="211"/>
      <c r="G404" s="211"/>
      <c r="H404" s="211"/>
      <c r="I404" s="211"/>
      <c r="J404" s="211"/>
      <c r="K404" s="114"/>
      <c r="L404" s="114"/>
      <c r="M404" s="114"/>
      <c r="N404" s="114"/>
      <c r="O404" s="114"/>
      <c r="P404" s="114"/>
      <c r="Q404" s="114"/>
      <c r="U404" s="114"/>
    </row>
    <row r="405" ht="15.75" customHeight="1">
      <c r="A405" s="114"/>
      <c r="B405" s="114"/>
      <c r="C405" s="114"/>
      <c r="D405" s="114"/>
      <c r="E405" s="211"/>
      <c r="F405" s="211"/>
      <c r="G405" s="211"/>
      <c r="H405" s="211"/>
      <c r="I405" s="211"/>
      <c r="J405" s="211"/>
      <c r="K405" s="114"/>
      <c r="L405" s="114"/>
      <c r="M405" s="114"/>
      <c r="N405" s="114"/>
      <c r="O405" s="114"/>
      <c r="P405" s="114"/>
      <c r="Q405" s="114"/>
      <c r="U405" s="114"/>
    </row>
    <row r="406" ht="15.75" customHeight="1">
      <c r="A406" s="114"/>
      <c r="B406" s="114"/>
      <c r="C406" s="114"/>
      <c r="D406" s="114"/>
      <c r="E406" s="211"/>
      <c r="F406" s="211"/>
      <c r="G406" s="211"/>
      <c r="H406" s="211"/>
      <c r="I406" s="211"/>
      <c r="J406" s="211"/>
      <c r="K406" s="114"/>
      <c r="L406" s="114"/>
      <c r="M406" s="114"/>
      <c r="N406" s="114"/>
      <c r="O406" s="114"/>
      <c r="P406" s="114"/>
      <c r="Q406" s="114"/>
      <c r="U406" s="114"/>
    </row>
    <row r="407" ht="15.75" customHeight="1">
      <c r="A407" s="114"/>
      <c r="B407" s="114"/>
      <c r="C407" s="114"/>
      <c r="D407" s="114"/>
      <c r="E407" s="211"/>
      <c r="F407" s="211"/>
      <c r="G407" s="211"/>
      <c r="H407" s="211"/>
      <c r="I407" s="211"/>
      <c r="J407" s="211"/>
      <c r="K407" s="114"/>
      <c r="L407" s="114"/>
      <c r="M407" s="114"/>
      <c r="N407" s="114"/>
      <c r="O407" s="114"/>
      <c r="P407" s="114"/>
      <c r="Q407" s="114"/>
      <c r="U407" s="114"/>
    </row>
    <row r="408" ht="15.75" customHeight="1">
      <c r="A408" s="114"/>
      <c r="B408" s="114"/>
      <c r="C408" s="114"/>
      <c r="D408" s="114"/>
      <c r="E408" s="211"/>
      <c r="F408" s="211"/>
      <c r="G408" s="211"/>
      <c r="H408" s="211"/>
      <c r="I408" s="211"/>
      <c r="J408" s="211"/>
      <c r="K408" s="114"/>
      <c r="L408" s="114"/>
      <c r="M408" s="114"/>
      <c r="N408" s="114"/>
      <c r="O408" s="114"/>
      <c r="P408" s="114"/>
      <c r="Q408" s="114"/>
      <c r="U408" s="114"/>
    </row>
    <row r="409" ht="15.75" customHeight="1">
      <c r="A409" s="114"/>
      <c r="B409" s="114"/>
      <c r="C409" s="114"/>
      <c r="D409" s="114"/>
      <c r="E409" s="211"/>
      <c r="F409" s="211"/>
      <c r="G409" s="211"/>
      <c r="H409" s="211"/>
      <c r="I409" s="211"/>
      <c r="J409" s="211"/>
      <c r="K409" s="114"/>
      <c r="L409" s="114"/>
      <c r="M409" s="114"/>
      <c r="N409" s="114"/>
      <c r="O409" s="114"/>
      <c r="P409" s="114"/>
      <c r="Q409" s="114"/>
      <c r="U409" s="114"/>
    </row>
    <row r="410" ht="15.75" customHeight="1">
      <c r="A410" s="114"/>
      <c r="B410" s="114"/>
      <c r="C410" s="114"/>
      <c r="D410" s="114"/>
      <c r="E410" s="211"/>
      <c r="F410" s="211"/>
      <c r="G410" s="211"/>
      <c r="H410" s="211"/>
      <c r="I410" s="211"/>
      <c r="J410" s="211"/>
      <c r="K410" s="114"/>
      <c r="L410" s="114"/>
      <c r="M410" s="114"/>
      <c r="N410" s="114"/>
      <c r="O410" s="114"/>
      <c r="P410" s="114"/>
      <c r="Q410" s="114"/>
      <c r="U410" s="114"/>
    </row>
    <row r="411" ht="15.75" customHeight="1">
      <c r="A411" s="114"/>
      <c r="B411" s="114"/>
      <c r="C411" s="114"/>
      <c r="D411" s="114"/>
      <c r="E411" s="211"/>
      <c r="F411" s="211"/>
      <c r="G411" s="211"/>
      <c r="H411" s="211"/>
      <c r="I411" s="211"/>
      <c r="J411" s="211"/>
      <c r="K411" s="114"/>
      <c r="L411" s="114"/>
      <c r="M411" s="114"/>
      <c r="N411" s="114"/>
      <c r="O411" s="114"/>
      <c r="P411" s="114"/>
      <c r="Q411" s="114"/>
      <c r="U411" s="114"/>
    </row>
    <row r="412" ht="15.75" customHeight="1">
      <c r="A412" s="114"/>
      <c r="B412" s="114"/>
      <c r="C412" s="114"/>
      <c r="D412" s="114"/>
      <c r="E412" s="211"/>
      <c r="F412" s="211"/>
      <c r="G412" s="211"/>
      <c r="H412" s="211"/>
      <c r="I412" s="211"/>
      <c r="J412" s="211"/>
      <c r="K412" s="114"/>
      <c r="L412" s="114"/>
      <c r="M412" s="114"/>
      <c r="N412" s="114"/>
      <c r="O412" s="114"/>
      <c r="P412" s="114"/>
      <c r="Q412" s="114"/>
      <c r="U412" s="114"/>
    </row>
    <row r="413" ht="15.75" customHeight="1">
      <c r="A413" s="114"/>
      <c r="B413" s="114"/>
      <c r="C413" s="114"/>
      <c r="D413" s="114"/>
      <c r="E413" s="211"/>
      <c r="F413" s="211"/>
      <c r="G413" s="211"/>
      <c r="H413" s="211"/>
      <c r="I413" s="211"/>
      <c r="J413" s="211"/>
      <c r="K413" s="114"/>
      <c r="L413" s="114"/>
      <c r="M413" s="114"/>
      <c r="N413" s="114"/>
      <c r="O413" s="114"/>
      <c r="P413" s="114"/>
      <c r="Q413" s="114"/>
      <c r="U413" s="114"/>
    </row>
    <row r="414" ht="15.75" customHeight="1">
      <c r="A414" s="114"/>
      <c r="B414" s="114"/>
      <c r="C414" s="114"/>
      <c r="D414" s="114"/>
      <c r="E414" s="211"/>
      <c r="F414" s="211"/>
      <c r="G414" s="211"/>
      <c r="H414" s="211"/>
      <c r="I414" s="211"/>
      <c r="J414" s="211"/>
      <c r="K414" s="114"/>
      <c r="L414" s="114"/>
      <c r="M414" s="114"/>
      <c r="N414" s="114"/>
      <c r="O414" s="114"/>
      <c r="P414" s="114"/>
      <c r="Q414" s="114"/>
      <c r="U414" s="114"/>
    </row>
    <row r="415" ht="15.75" customHeight="1">
      <c r="A415" s="114"/>
      <c r="B415" s="114"/>
      <c r="C415" s="114"/>
      <c r="D415" s="114"/>
      <c r="E415" s="211"/>
      <c r="F415" s="211"/>
      <c r="G415" s="211"/>
      <c r="H415" s="211"/>
      <c r="I415" s="211"/>
      <c r="J415" s="211"/>
      <c r="K415" s="114"/>
      <c r="L415" s="114"/>
      <c r="M415" s="114"/>
      <c r="N415" s="114"/>
      <c r="O415" s="114"/>
      <c r="P415" s="114"/>
      <c r="Q415" s="114"/>
      <c r="U415" s="114"/>
    </row>
    <row r="416" ht="15.75" customHeight="1">
      <c r="A416" s="114"/>
      <c r="B416" s="114"/>
      <c r="C416" s="114"/>
      <c r="D416" s="114"/>
      <c r="E416" s="211"/>
      <c r="F416" s="211"/>
      <c r="G416" s="211"/>
      <c r="H416" s="211"/>
      <c r="I416" s="211"/>
      <c r="J416" s="211"/>
      <c r="K416" s="114"/>
      <c r="L416" s="114"/>
      <c r="M416" s="114"/>
      <c r="N416" s="114"/>
      <c r="O416" s="114"/>
      <c r="P416" s="114"/>
      <c r="Q416" s="114"/>
      <c r="U416" s="114"/>
    </row>
    <row r="417" ht="15.75" customHeight="1">
      <c r="A417" s="114"/>
      <c r="B417" s="114"/>
      <c r="C417" s="114"/>
      <c r="D417" s="114"/>
      <c r="E417" s="211"/>
      <c r="F417" s="211"/>
      <c r="G417" s="211"/>
      <c r="H417" s="211"/>
      <c r="I417" s="211"/>
      <c r="J417" s="211"/>
      <c r="K417" s="114"/>
      <c r="L417" s="114"/>
      <c r="M417" s="114"/>
      <c r="N417" s="114"/>
      <c r="O417" s="114"/>
      <c r="P417" s="114"/>
      <c r="Q417" s="114"/>
      <c r="U417" s="114"/>
    </row>
    <row r="418" ht="15.75" customHeight="1">
      <c r="A418" s="114"/>
      <c r="B418" s="114"/>
      <c r="C418" s="114"/>
      <c r="D418" s="114"/>
      <c r="E418" s="211"/>
      <c r="F418" s="211"/>
      <c r="G418" s="211"/>
      <c r="H418" s="211"/>
      <c r="I418" s="211"/>
      <c r="J418" s="211"/>
      <c r="K418" s="114"/>
      <c r="L418" s="114"/>
      <c r="M418" s="114"/>
      <c r="N418" s="114"/>
      <c r="O418" s="114"/>
      <c r="P418" s="114"/>
      <c r="Q418" s="114"/>
      <c r="U418" s="114"/>
    </row>
    <row r="419" ht="15.75" customHeight="1">
      <c r="A419" s="114"/>
      <c r="B419" s="114"/>
      <c r="C419" s="114"/>
      <c r="D419" s="114"/>
      <c r="E419" s="211"/>
      <c r="F419" s="211"/>
      <c r="G419" s="211"/>
      <c r="H419" s="211"/>
      <c r="I419" s="211"/>
      <c r="J419" s="211"/>
      <c r="K419" s="114"/>
      <c r="L419" s="114"/>
      <c r="M419" s="114"/>
      <c r="N419" s="114"/>
      <c r="O419" s="114"/>
      <c r="P419" s="114"/>
      <c r="Q419" s="114"/>
      <c r="U419" s="114"/>
    </row>
    <row r="420" ht="15.75" customHeight="1">
      <c r="A420" s="114"/>
      <c r="B420" s="114"/>
      <c r="C420" s="114"/>
      <c r="D420" s="114"/>
      <c r="E420" s="211"/>
      <c r="F420" s="211"/>
      <c r="G420" s="211"/>
      <c r="H420" s="211"/>
      <c r="I420" s="211"/>
      <c r="J420" s="211"/>
      <c r="K420" s="114"/>
      <c r="L420" s="114"/>
      <c r="M420" s="114"/>
      <c r="N420" s="114"/>
      <c r="O420" s="114"/>
      <c r="P420" s="114"/>
      <c r="Q420" s="114"/>
      <c r="U420" s="114"/>
    </row>
    <row r="421" ht="15.75" customHeight="1">
      <c r="A421" s="114"/>
      <c r="B421" s="114"/>
      <c r="C421" s="114"/>
      <c r="D421" s="114"/>
      <c r="E421" s="211"/>
      <c r="F421" s="211"/>
      <c r="G421" s="211"/>
      <c r="H421" s="211"/>
      <c r="I421" s="211"/>
      <c r="J421" s="211"/>
      <c r="K421" s="114"/>
      <c r="L421" s="114"/>
      <c r="M421" s="114"/>
      <c r="N421" s="114"/>
      <c r="O421" s="114"/>
      <c r="P421" s="114"/>
      <c r="Q421" s="114"/>
      <c r="U421" s="114"/>
    </row>
    <row r="422" ht="15.75" customHeight="1">
      <c r="A422" s="114"/>
      <c r="B422" s="114"/>
      <c r="C422" s="114"/>
      <c r="D422" s="114"/>
      <c r="E422" s="211"/>
      <c r="F422" s="211"/>
      <c r="G422" s="211"/>
      <c r="H422" s="211"/>
      <c r="I422" s="211"/>
      <c r="J422" s="211"/>
      <c r="K422" s="114"/>
      <c r="L422" s="114"/>
      <c r="M422" s="114"/>
      <c r="N422" s="114"/>
      <c r="O422" s="114"/>
      <c r="P422" s="114"/>
      <c r="Q422" s="114"/>
      <c r="U422" s="114"/>
    </row>
    <row r="423" ht="15.75" customHeight="1">
      <c r="A423" s="114"/>
      <c r="B423" s="114"/>
      <c r="C423" s="114"/>
      <c r="D423" s="114"/>
      <c r="E423" s="211"/>
      <c r="F423" s="211"/>
      <c r="G423" s="211"/>
      <c r="H423" s="211"/>
      <c r="I423" s="211"/>
      <c r="J423" s="211"/>
      <c r="K423" s="114"/>
      <c r="L423" s="114"/>
      <c r="M423" s="114"/>
      <c r="N423" s="114"/>
      <c r="O423" s="114"/>
      <c r="P423" s="114"/>
      <c r="Q423" s="114"/>
      <c r="U423" s="114"/>
    </row>
    <row r="424" ht="15.75" customHeight="1">
      <c r="A424" s="114"/>
      <c r="B424" s="114"/>
      <c r="C424" s="114"/>
      <c r="D424" s="114"/>
      <c r="E424" s="211"/>
      <c r="F424" s="211"/>
      <c r="G424" s="211"/>
      <c r="H424" s="211"/>
      <c r="I424" s="211"/>
      <c r="J424" s="211"/>
      <c r="K424" s="114"/>
      <c r="L424" s="114"/>
      <c r="M424" s="114"/>
      <c r="N424" s="114"/>
      <c r="O424" s="114"/>
      <c r="P424" s="114"/>
      <c r="Q424" s="114"/>
      <c r="U424" s="114"/>
    </row>
    <row r="425" ht="15.75" customHeight="1">
      <c r="A425" s="114"/>
      <c r="B425" s="114"/>
      <c r="C425" s="114"/>
      <c r="D425" s="114"/>
      <c r="E425" s="211"/>
      <c r="F425" s="211"/>
      <c r="G425" s="211"/>
      <c r="H425" s="211"/>
      <c r="I425" s="211"/>
      <c r="J425" s="211"/>
      <c r="K425" s="114"/>
      <c r="L425" s="114"/>
      <c r="M425" s="114"/>
      <c r="N425" s="114"/>
      <c r="O425" s="114"/>
      <c r="P425" s="114"/>
      <c r="Q425" s="114"/>
      <c r="U425" s="114"/>
    </row>
    <row r="426" ht="15.75" customHeight="1">
      <c r="A426" s="114"/>
      <c r="B426" s="114"/>
      <c r="C426" s="114"/>
      <c r="D426" s="114"/>
      <c r="E426" s="211"/>
      <c r="F426" s="211"/>
      <c r="G426" s="211"/>
      <c r="H426" s="211"/>
      <c r="I426" s="211"/>
      <c r="J426" s="211"/>
      <c r="K426" s="114"/>
      <c r="L426" s="114"/>
      <c r="M426" s="114"/>
      <c r="N426" s="114"/>
      <c r="O426" s="114"/>
      <c r="P426" s="114"/>
      <c r="Q426" s="114"/>
      <c r="U426" s="114"/>
    </row>
    <row r="427" ht="15.75" customHeight="1">
      <c r="A427" s="114"/>
      <c r="B427" s="114"/>
      <c r="C427" s="114"/>
      <c r="D427" s="114"/>
      <c r="E427" s="211"/>
      <c r="F427" s="211"/>
      <c r="G427" s="211"/>
      <c r="H427" s="211"/>
      <c r="I427" s="211"/>
      <c r="J427" s="211"/>
      <c r="K427" s="114"/>
      <c r="L427" s="114"/>
      <c r="M427" s="114"/>
      <c r="N427" s="114"/>
      <c r="O427" s="114"/>
      <c r="P427" s="114"/>
      <c r="Q427" s="114"/>
      <c r="U427" s="114"/>
    </row>
    <row r="428" ht="15.75" customHeight="1">
      <c r="A428" s="114"/>
      <c r="B428" s="114"/>
      <c r="C428" s="114"/>
      <c r="D428" s="114"/>
      <c r="E428" s="211"/>
      <c r="F428" s="211"/>
      <c r="G428" s="211"/>
      <c r="H428" s="211"/>
      <c r="I428" s="211"/>
      <c r="J428" s="211"/>
      <c r="K428" s="114"/>
      <c r="L428" s="114"/>
      <c r="M428" s="114"/>
      <c r="N428" s="114"/>
      <c r="O428" s="114"/>
      <c r="P428" s="114"/>
      <c r="Q428" s="114"/>
      <c r="U428" s="114"/>
    </row>
    <row r="429" ht="15.75" customHeight="1">
      <c r="A429" s="114"/>
      <c r="B429" s="114"/>
      <c r="C429" s="114"/>
      <c r="D429" s="114"/>
      <c r="E429" s="211"/>
      <c r="F429" s="211"/>
      <c r="G429" s="211"/>
      <c r="H429" s="211"/>
      <c r="I429" s="211"/>
      <c r="J429" s="211"/>
      <c r="K429" s="114"/>
      <c r="L429" s="114"/>
      <c r="M429" s="114"/>
      <c r="N429" s="114"/>
      <c r="O429" s="114"/>
      <c r="P429" s="114"/>
      <c r="Q429" s="114"/>
      <c r="U429" s="114"/>
    </row>
    <row r="430" ht="15.75" customHeight="1">
      <c r="A430" s="114"/>
      <c r="B430" s="114"/>
      <c r="C430" s="114"/>
      <c r="D430" s="114"/>
      <c r="E430" s="211"/>
      <c r="F430" s="211"/>
      <c r="G430" s="211"/>
      <c r="H430" s="211"/>
      <c r="I430" s="211"/>
      <c r="J430" s="211"/>
      <c r="K430" s="114"/>
      <c r="L430" s="114"/>
      <c r="M430" s="114"/>
      <c r="N430" s="114"/>
      <c r="O430" s="114"/>
      <c r="P430" s="114"/>
      <c r="Q430" s="114"/>
      <c r="U430" s="114"/>
    </row>
    <row r="431" ht="15.75" customHeight="1">
      <c r="A431" s="114"/>
      <c r="B431" s="114"/>
      <c r="C431" s="114"/>
      <c r="D431" s="114"/>
      <c r="E431" s="211"/>
      <c r="F431" s="211"/>
      <c r="G431" s="211"/>
      <c r="H431" s="211"/>
      <c r="I431" s="211"/>
      <c r="J431" s="211"/>
      <c r="K431" s="114"/>
      <c r="L431" s="114"/>
      <c r="M431" s="114"/>
      <c r="N431" s="114"/>
      <c r="O431" s="114"/>
      <c r="P431" s="114"/>
      <c r="Q431" s="114"/>
      <c r="U431" s="114"/>
    </row>
    <row r="432" ht="15.75" customHeight="1">
      <c r="A432" s="114"/>
      <c r="B432" s="114"/>
      <c r="C432" s="114"/>
      <c r="D432" s="114"/>
      <c r="E432" s="211"/>
      <c r="F432" s="211"/>
      <c r="G432" s="211"/>
      <c r="H432" s="211"/>
      <c r="I432" s="211"/>
      <c r="J432" s="211"/>
      <c r="K432" s="114"/>
      <c r="L432" s="114"/>
      <c r="M432" s="114"/>
      <c r="N432" s="114"/>
      <c r="O432" s="114"/>
      <c r="P432" s="114"/>
      <c r="Q432" s="114"/>
      <c r="U432" s="114"/>
    </row>
    <row r="433" ht="15.75" customHeight="1">
      <c r="A433" s="114"/>
      <c r="B433" s="114"/>
      <c r="C433" s="114"/>
      <c r="D433" s="114"/>
      <c r="E433" s="211"/>
      <c r="F433" s="211"/>
      <c r="G433" s="211"/>
      <c r="H433" s="211"/>
      <c r="I433" s="211"/>
      <c r="J433" s="211"/>
      <c r="K433" s="114"/>
      <c r="L433" s="114"/>
      <c r="M433" s="114"/>
      <c r="N433" s="114"/>
      <c r="O433" s="114"/>
      <c r="P433" s="114"/>
      <c r="Q433" s="114"/>
      <c r="U433" s="114"/>
    </row>
    <row r="434" ht="15.75" customHeight="1">
      <c r="A434" s="114"/>
      <c r="B434" s="114"/>
      <c r="C434" s="114"/>
      <c r="D434" s="114"/>
      <c r="E434" s="211"/>
      <c r="F434" s="211"/>
      <c r="G434" s="211"/>
      <c r="H434" s="211"/>
      <c r="I434" s="211"/>
      <c r="J434" s="211"/>
      <c r="K434" s="114"/>
      <c r="L434" s="114"/>
      <c r="M434" s="114"/>
      <c r="N434" s="114"/>
      <c r="O434" s="114"/>
      <c r="P434" s="114"/>
      <c r="Q434" s="114"/>
      <c r="U434" s="114"/>
    </row>
    <row r="435" ht="15.75" customHeight="1">
      <c r="A435" s="114"/>
      <c r="B435" s="114"/>
      <c r="C435" s="114"/>
      <c r="D435" s="114"/>
      <c r="E435" s="211"/>
      <c r="F435" s="211"/>
      <c r="G435" s="211"/>
      <c r="H435" s="211"/>
      <c r="I435" s="211"/>
      <c r="J435" s="211"/>
      <c r="K435" s="114"/>
      <c r="L435" s="114"/>
      <c r="M435" s="114"/>
      <c r="N435" s="114"/>
      <c r="O435" s="114"/>
      <c r="P435" s="114"/>
      <c r="Q435" s="114"/>
      <c r="U435" s="114"/>
    </row>
    <row r="436" ht="15.75" customHeight="1">
      <c r="A436" s="114"/>
      <c r="B436" s="114"/>
      <c r="C436" s="114"/>
      <c r="D436" s="114"/>
      <c r="E436" s="211"/>
      <c r="F436" s="211"/>
      <c r="G436" s="211"/>
      <c r="H436" s="211"/>
      <c r="I436" s="211"/>
      <c r="J436" s="211"/>
      <c r="K436" s="114"/>
      <c r="L436" s="114"/>
      <c r="M436" s="114"/>
      <c r="N436" s="114"/>
      <c r="O436" s="114"/>
      <c r="P436" s="114"/>
      <c r="Q436" s="114"/>
      <c r="U436" s="114"/>
    </row>
    <row r="437" ht="15.75" customHeight="1">
      <c r="A437" s="114"/>
      <c r="B437" s="114"/>
      <c r="C437" s="114"/>
      <c r="D437" s="114"/>
      <c r="E437" s="211"/>
      <c r="F437" s="211"/>
      <c r="G437" s="211"/>
      <c r="H437" s="211"/>
      <c r="I437" s="211"/>
      <c r="J437" s="211"/>
      <c r="K437" s="114"/>
      <c r="L437" s="114"/>
      <c r="M437" s="114"/>
      <c r="N437" s="114"/>
      <c r="O437" s="114"/>
      <c r="P437" s="114"/>
      <c r="Q437" s="114"/>
      <c r="U437" s="114"/>
    </row>
    <row r="438" ht="15.75" customHeight="1">
      <c r="A438" s="114"/>
      <c r="B438" s="114"/>
      <c r="C438" s="114"/>
      <c r="D438" s="114"/>
      <c r="E438" s="211"/>
      <c r="F438" s="211"/>
      <c r="G438" s="211"/>
      <c r="H438" s="211"/>
      <c r="I438" s="211"/>
      <c r="J438" s="211"/>
      <c r="K438" s="114"/>
      <c r="L438" s="114"/>
      <c r="M438" s="114"/>
      <c r="N438" s="114"/>
      <c r="O438" s="114"/>
      <c r="P438" s="114"/>
      <c r="Q438" s="114"/>
      <c r="U438" s="114"/>
    </row>
    <row r="439" ht="15.75" customHeight="1">
      <c r="A439" s="114"/>
      <c r="B439" s="114"/>
      <c r="C439" s="114"/>
      <c r="D439" s="114"/>
      <c r="E439" s="211"/>
      <c r="F439" s="211"/>
      <c r="G439" s="211"/>
      <c r="H439" s="211"/>
      <c r="I439" s="211"/>
      <c r="J439" s="211"/>
      <c r="K439" s="114"/>
      <c r="L439" s="114"/>
      <c r="M439" s="114"/>
      <c r="N439" s="114"/>
      <c r="O439" s="114"/>
      <c r="P439" s="114"/>
      <c r="Q439" s="114"/>
      <c r="U439" s="114"/>
    </row>
    <row r="440" ht="15.75" customHeight="1">
      <c r="A440" s="114"/>
      <c r="B440" s="114"/>
      <c r="C440" s="114"/>
      <c r="D440" s="114"/>
      <c r="E440" s="211"/>
      <c r="F440" s="211"/>
      <c r="G440" s="211"/>
      <c r="H440" s="211"/>
      <c r="I440" s="211"/>
      <c r="J440" s="211"/>
      <c r="K440" s="114"/>
      <c r="L440" s="114"/>
      <c r="M440" s="114"/>
      <c r="N440" s="114"/>
      <c r="O440" s="114"/>
      <c r="P440" s="114"/>
      <c r="Q440" s="114"/>
      <c r="U440" s="114"/>
    </row>
    <row r="441" ht="15.75" customHeight="1">
      <c r="A441" s="114"/>
      <c r="B441" s="114"/>
      <c r="C441" s="114"/>
      <c r="D441" s="114"/>
      <c r="E441" s="211"/>
      <c r="F441" s="211"/>
      <c r="G441" s="211"/>
      <c r="H441" s="211"/>
      <c r="I441" s="211"/>
      <c r="J441" s="211"/>
      <c r="K441" s="114"/>
      <c r="L441" s="114"/>
      <c r="M441" s="114"/>
      <c r="N441" s="114"/>
      <c r="O441" s="114"/>
      <c r="P441" s="114"/>
      <c r="Q441" s="114"/>
      <c r="U441" s="114"/>
    </row>
    <row r="442" ht="15.75" customHeight="1">
      <c r="A442" s="114"/>
      <c r="B442" s="114"/>
      <c r="C442" s="114"/>
      <c r="D442" s="114"/>
      <c r="E442" s="211"/>
      <c r="F442" s="211"/>
      <c r="G442" s="211"/>
      <c r="H442" s="211"/>
      <c r="I442" s="211"/>
      <c r="J442" s="211"/>
      <c r="K442" s="114"/>
      <c r="L442" s="114"/>
      <c r="M442" s="114"/>
      <c r="N442" s="114"/>
      <c r="O442" s="114"/>
      <c r="P442" s="114"/>
      <c r="Q442" s="114"/>
      <c r="U442" s="114"/>
    </row>
    <row r="443" ht="15.75" customHeight="1">
      <c r="A443" s="114"/>
      <c r="B443" s="114"/>
      <c r="C443" s="114"/>
      <c r="D443" s="114"/>
      <c r="E443" s="211"/>
      <c r="F443" s="211"/>
      <c r="G443" s="211"/>
      <c r="H443" s="211"/>
      <c r="I443" s="211"/>
      <c r="J443" s="211"/>
      <c r="K443" s="114"/>
      <c r="L443" s="114"/>
      <c r="M443" s="114"/>
      <c r="N443" s="114"/>
      <c r="O443" s="114"/>
      <c r="P443" s="114"/>
      <c r="Q443" s="114"/>
      <c r="U443" s="114"/>
    </row>
    <row r="444" ht="15.75" customHeight="1">
      <c r="A444" s="114"/>
      <c r="B444" s="114"/>
      <c r="C444" s="114"/>
      <c r="D444" s="114"/>
      <c r="E444" s="211"/>
      <c r="F444" s="211"/>
      <c r="G444" s="211"/>
      <c r="H444" s="211"/>
      <c r="I444" s="211"/>
      <c r="J444" s="211"/>
      <c r="K444" s="114"/>
      <c r="L444" s="114"/>
      <c r="M444" s="114"/>
      <c r="N444" s="114"/>
      <c r="O444" s="114"/>
      <c r="P444" s="114"/>
      <c r="Q444" s="114"/>
      <c r="U444" s="114"/>
    </row>
    <row r="445" ht="15.75" customHeight="1">
      <c r="A445" s="114"/>
      <c r="B445" s="114"/>
      <c r="C445" s="114"/>
      <c r="D445" s="114"/>
      <c r="E445" s="211"/>
      <c r="F445" s="211"/>
      <c r="G445" s="211"/>
      <c r="H445" s="211"/>
      <c r="I445" s="211"/>
      <c r="J445" s="211"/>
      <c r="K445" s="114"/>
      <c r="L445" s="114"/>
      <c r="M445" s="114"/>
      <c r="N445" s="114"/>
      <c r="O445" s="114"/>
      <c r="P445" s="114"/>
      <c r="Q445" s="114"/>
      <c r="U445" s="114"/>
    </row>
    <row r="446" ht="15.75" customHeight="1">
      <c r="A446" s="114"/>
      <c r="B446" s="114"/>
      <c r="C446" s="114"/>
      <c r="D446" s="114"/>
      <c r="E446" s="211"/>
      <c r="F446" s="211"/>
      <c r="G446" s="211"/>
      <c r="H446" s="211"/>
      <c r="I446" s="211"/>
      <c r="J446" s="211"/>
      <c r="K446" s="114"/>
      <c r="L446" s="114"/>
      <c r="M446" s="114"/>
      <c r="N446" s="114"/>
      <c r="O446" s="114"/>
      <c r="P446" s="114"/>
      <c r="Q446" s="114"/>
      <c r="U446" s="114"/>
    </row>
    <row r="447" ht="15.75" customHeight="1">
      <c r="A447" s="114"/>
      <c r="B447" s="114"/>
      <c r="C447" s="114"/>
      <c r="D447" s="114"/>
      <c r="E447" s="211"/>
      <c r="F447" s="211"/>
      <c r="G447" s="211"/>
      <c r="H447" s="211"/>
      <c r="I447" s="211"/>
      <c r="J447" s="211"/>
      <c r="K447" s="114"/>
      <c r="L447" s="114"/>
      <c r="M447" s="114"/>
      <c r="N447" s="114"/>
      <c r="O447" s="114"/>
      <c r="P447" s="114"/>
      <c r="Q447" s="114"/>
      <c r="U447" s="114"/>
    </row>
    <row r="448" ht="15.75" customHeight="1">
      <c r="A448" s="114"/>
      <c r="B448" s="114"/>
      <c r="C448" s="114"/>
      <c r="D448" s="114"/>
      <c r="E448" s="211"/>
      <c r="F448" s="211"/>
      <c r="G448" s="211"/>
      <c r="H448" s="211"/>
      <c r="I448" s="211"/>
      <c r="J448" s="211"/>
      <c r="K448" s="114"/>
      <c r="L448" s="114"/>
      <c r="M448" s="114"/>
      <c r="N448" s="114"/>
      <c r="O448" s="114"/>
      <c r="P448" s="114"/>
      <c r="Q448" s="114"/>
      <c r="U448" s="114"/>
    </row>
    <row r="449" ht="15.75" customHeight="1">
      <c r="A449" s="114"/>
      <c r="B449" s="114"/>
      <c r="C449" s="114"/>
      <c r="D449" s="114"/>
      <c r="E449" s="211"/>
      <c r="F449" s="211"/>
      <c r="G449" s="211"/>
      <c r="H449" s="211"/>
      <c r="I449" s="211"/>
      <c r="J449" s="211"/>
      <c r="K449" s="114"/>
      <c r="L449" s="114"/>
      <c r="M449" s="114"/>
      <c r="N449" s="114"/>
      <c r="O449" s="114"/>
      <c r="P449" s="114"/>
      <c r="Q449" s="114"/>
      <c r="U449" s="114"/>
    </row>
    <row r="450" ht="15.75" customHeight="1">
      <c r="A450" s="114"/>
      <c r="B450" s="114"/>
      <c r="C450" s="114"/>
      <c r="D450" s="114"/>
      <c r="E450" s="211"/>
      <c r="F450" s="211"/>
      <c r="G450" s="211"/>
      <c r="H450" s="211"/>
      <c r="I450" s="211"/>
      <c r="J450" s="211"/>
      <c r="K450" s="114"/>
      <c r="L450" s="114"/>
      <c r="M450" s="114"/>
      <c r="N450" s="114"/>
      <c r="O450" s="114"/>
      <c r="P450" s="114"/>
      <c r="Q450" s="114"/>
      <c r="U450" s="114"/>
    </row>
    <row r="451" ht="15.75" customHeight="1">
      <c r="A451" s="114"/>
      <c r="B451" s="114"/>
      <c r="C451" s="114"/>
      <c r="D451" s="114"/>
      <c r="E451" s="211"/>
      <c r="F451" s="211"/>
      <c r="G451" s="211"/>
      <c r="H451" s="211"/>
      <c r="I451" s="211"/>
      <c r="J451" s="211"/>
      <c r="K451" s="114"/>
      <c r="L451" s="114"/>
      <c r="M451" s="114"/>
      <c r="N451" s="114"/>
      <c r="O451" s="114"/>
      <c r="P451" s="114"/>
      <c r="Q451" s="114"/>
      <c r="U451" s="114"/>
    </row>
    <row r="452" ht="15.75" customHeight="1">
      <c r="A452" s="114"/>
      <c r="B452" s="114"/>
      <c r="C452" s="114"/>
      <c r="D452" s="114"/>
      <c r="E452" s="211"/>
      <c r="F452" s="211"/>
      <c r="G452" s="211"/>
      <c r="H452" s="211"/>
      <c r="I452" s="211"/>
      <c r="J452" s="211"/>
      <c r="K452" s="114"/>
      <c r="L452" s="114"/>
      <c r="M452" s="114"/>
      <c r="N452" s="114"/>
      <c r="O452" s="114"/>
      <c r="P452" s="114"/>
      <c r="Q452" s="114"/>
      <c r="U452" s="114"/>
    </row>
    <row r="453" ht="15.75" customHeight="1">
      <c r="A453" s="114"/>
      <c r="B453" s="114"/>
      <c r="C453" s="114"/>
      <c r="D453" s="114"/>
      <c r="E453" s="211"/>
      <c r="F453" s="211"/>
      <c r="G453" s="211"/>
      <c r="H453" s="211"/>
      <c r="I453" s="211"/>
      <c r="J453" s="211"/>
      <c r="K453" s="114"/>
      <c r="L453" s="114"/>
      <c r="M453" s="114"/>
      <c r="N453" s="114"/>
      <c r="O453" s="114"/>
      <c r="P453" s="114"/>
      <c r="Q453" s="114"/>
      <c r="U453" s="114"/>
    </row>
    <row r="454" ht="15.75" customHeight="1">
      <c r="A454" s="114"/>
      <c r="B454" s="114"/>
      <c r="C454" s="114"/>
      <c r="D454" s="114"/>
      <c r="E454" s="211"/>
      <c r="F454" s="211"/>
      <c r="G454" s="211"/>
      <c r="H454" s="211"/>
      <c r="I454" s="211"/>
      <c r="J454" s="211"/>
      <c r="K454" s="114"/>
      <c r="L454" s="114"/>
      <c r="M454" s="114"/>
      <c r="N454" s="114"/>
      <c r="O454" s="114"/>
      <c r="P454" s="114"/>
      <c r="Q454" s="114"/>
      <c r="U454" s="114"/>
    </row>
    <row r="455" ht="15.75" customHeight="1">
      <c r="A455" s="114"/>
      <c r="B455" s="114"/>
      <c r="C455" s="114"/>
      <c r="D455" s="114"/>
      <c r="E455" s="211"/>
      <c r="F455" s="211"/>
      <c r="G455" s="211"/>
      <c r="H455" s="211"/>
      <c r="I455" s="211"/>
      <c r="J455" s="211"/>
      <c r="K455" s="114"/>
      <c r="L455" s="114"/>
      <c r="M455" s="114"/>
      <c r="N455" s="114"/>
      <c r="O455" s="114"/>
      <c r="P455" s="114"/>
      <c r="Q455" s="114"/>
      <c r="U455" s="114"/>
    </row>
    <row r="456" ht="15.75" customHeight="1">
      <c r="A456" s="114"/>
      <c r="B456" s="114"/>
      <c r="C456" s="114"/>
      <c r="D456" s="114"/>
      <c r="E456" s="211"/>
      <c r="F456" s="211"/>
      <c r="G456" s="211"/>
      <c r="H456" s="211"/>
      <c r="I456" s="211"/>
      <c r="J456" s="211"/>
      <c r="K456" s="114"/>
      <c r="L456" s="114"/>
      <c r="M456" s="114"/>
      <c r="N456" s="114"/>
      <c r="O456" s="114"/>
      <c r="P456" s="114"/>
      <c r="Q456" s="114"/>
      <c r="U456" s="114"/>
    </row>
    <row r="457" ht="15.75" customHeight="1">
      <c r="A457" s="114"/>
      <c r="B457" s="114"/>
      <c r="C457" s="114"/>
      <c r="D457" s="114"/>
      <c r="E457" s="211"/>
      <c r="F457" s="211"/>
      <c r="G457" s="211"/>
      <c r="H457" s="211"/>
      <c r="I457" s="211"/>
      <c r="J457" s="211"/>
      <c r="K457" s="114"/>
      <c r="L457" s="114"/>
      <c r="M457" s="114"/>
      <c r="N457" s="114"/>
      <c r="O457" s="114"/>
      <c r="P457" s="114"/>
      <c r="Q457" s="114"/>
      <c r="U457" s="114"/>
    </row>
    <row r="458" ht="15.75" customHeight="1">
      <c r="A458" s="114"/>
      <c r="B458" s="114"/>
      <c r="C458" s="114"/>
      <c r="D458" s="114"/>
      <c r="E458" s="211"/>
      <c r="F458" s="211"/>
      <c r="G458" s="211"/>
      <c r="H458" s="211"/>
      <c r="I458" s="211"/>
      <c r="J458" s="211"/>
      <c r="K458" s="114"/>
      <c r="L458" s="114"/>
      <c r="M458" s="114"/>
      <c r="N458" s="114"/>
      <c r="O458" s="114"/>
      <c r="P458" s="114"/>
      <c r="Q458" s="114"/>
      <c r="U458" s="114"/>
    </row>
    <row r="459" ht="15.75" customHeight="1">
      <c r="A459" s="114"/>
      <c r="B459" s="114"/>
      <c r="C459" s="114"/>
      <c r="D459" s="114"/>
      <c r="E459" s="211"/>
      <c r="F459" s="211"/>
      <c r="G459" s="211"/>
      <c r="H459" s="211"/>
      <c r="I459" s="211"/>
      <c r="J459" s="211"/>
      <c r="K459" s="114"/>
      <c r="L459" s="114"/>
      <c r="M459" s="114"/>
      <c r="N459" s="114"/>
      <c r="O459" s="114"/>
      <c r="P459" s="114"/>
      <c r="Q459" s="114"/>
      <c r="U459" s="114"/>
    </row>
    <row r="460" ht="15.75" customHeight="1">
      <c r="A460" s="114"/>
      <c r="B460" s="114"/>
      <c r="C460" s="114"/>
      <c r="D460" s="114"/>
      <c r="E460" s="211"/>
      <c r="F460" s="211"/>
      <c r="G460" s="211"/>
      <c r="H460" s="211"/>
      <c r="I460" s="211"/>
      <c r="J460" s="211"/>
      <c r="K460" s="114"/>
      <c r="L460" s="114"/>
      <c r="M460" s="114"/>
      <c r="N460" s="114"/>
      <c r="O460" s="114"/>
      <c r="P460" s="114"/>
      <c r="Q460" s="114"/>
      <c r="U460" s="114"/>
    </row>
    <row r="461" ht="15.75" customHeight="1">
      <c r="A461" s="114"/>
      <c r="B461" s="114"/>
      <c r="C461" s="114"/>
      <c r="D461" s="114"/>
      <c r="E461" s="211"/>
      <c r="F461" s="211"/>
      <c r="G461" s="211"/>
      <c r="H461" s="211"/>
      <c r="I461" s="211"/>
      <c r="J461" s="211"/>
      <c r="K461" s="114"/>
      <c r="L461" s="114"/>
      <c r="M461" s="114"/>
      <c r="N461" s="114"/>
      <c r="O461" s="114"/>
      <c r="P461" s="114"/>
      <c r="Q461" s="114"/>
      <c r="U461" s="114"/>
    </row>
    <row r="462" ht="15.75" customHeight="1">
      <c r="A462" s="114"/>
      <c r="B462" s="114"/>
      <c r="C462" s="114"/>
      <c r="D462" s="114"/>
      <c r="E462" s="211"/>
      <c r="F462" s="211"/>
      <c r="G462" s="211"/>
      <c r="H462" s="211"/>
      <c r="I462" s="211"/>
      <c r="J462" s="211"/>
      <c r="K462" s="114"/>
      <c r="L462" s="114"/>
      <c r="M462" s="114"/>
      <c r="N462" s="114"/>
      <c r="O462" s="114"/>
      <c r="P462" s="114"/>
      <c r="Q462" s="114"/>
      <c r="U462" s="114"/>
    </row>
    <row r="463" ht="15.75" customHeight="1">
      <c r="A463" s="114"/>
      <c r="B463" s="114"/>
      <c r="C463" s="114"/>
      <c r="D463" s="114"/>
      <c r="E463" s="211"/>
      <c r="F463" s="211"/>
      <c r="G463" s="211"/>
      <c r="H463" s="211"/>
      <c r="I463" s="211"/>
      <c r="J463" s="211"/>
      <c r="K463" s="114"/>
      <c r="L463" s="114"/>
      <c r="M463" s="114"/>
      <c r="N463" s="114"/>
      <c r="O463" s="114"/>
      <c r="P463" s="114"/>
      <c r="Q463" s="114"/>
      <c r="U463" s="114"/>
    </row>
    <row r="464" ht="15.75" customHeight="1">
      <c r="A464" s="114"/>
      <c r="B464" s="114"/>
      <c r="C464" s="114"/>
      <c r="D464" s="114"/>
      <c r="E464" s="211"/>
      <c r="F464" s="211"/>
      <c r="G464" s="211"/>
      <c r="H464" s="211"/>
      <c r="I464" s="211"/>
      <c r="J464" s="211"/>
      <c r="K464" s="114"/>
      <c r="L464" s="114"/>
      <c r="M464" s="114"/>
      <c r="N464" s="114"/>
      <c r="O464" s="114"/>
      <c r="P464" s="114"/>
      <c r="Q464" s="114"/>
      <c r="U464" s="114"/>
    </row>
    <row r="465" ht="15.75" customHeight="1">
      <c r="A465" s="114"/>
      <c r="B465" s="114"/>
      <c r="C465" s="114"/>
      <c r="D465" s="114"/>
      <c r="E465" s="211"/>
      <c r="F465" s="211"/>
      <c r="G465" s="211"/>
      <c r="H465" s="211"/>
      <c r="I465" s="211"/>
      <c r="J465" s="211"/>
      <c r="K465" s="114"/>
      <c r="L465" s="114"/>
      <c r="M465" s="114"/>
      <c r="N465" s="114"/>
      <c r="O465" s="114"/>
      <c r="P465" s="114"/>
      <c r="Q465" s="114"/>
      <c r="U465" s="114"/>
    </row>
    <row r="466" ht="15.75" customHeight="1">
      <c r="A466" s="114"/>
      <c r="B466" s="114"/>
      <c r="C466" s="114"/>
      <c r="D466" s="114"/>
      <c r="E466" s="211"/>
      <c r="F466" s="211"/>
      <c r="G466" s="211"/>
      <c r="H466" s="211"/>
      <c r="I466" s="211"/>
      <c r="J466" s="211"/>
      <c r="K466" s="114"/>
      <c r="L466" s="114"/>
      <c r="M466" s="114"/>
      <c r="N466" s="114"/>
      <c r="O466" s="114"/>
      <c r="P466" s="114"/>
      <c r="Q466" s="114"/>
      <c r="U466" s="114"/>
    </row>
    <row r="467" ht="15.75" customHeight="1">
      <c r="A467" s="114"/>
      <c r="B467" s="114"/>
      <c r="C467" s="114"/>
      <c r="D467" s="114"/>
      <c r="E467" s="211"/>
      <c r="F467" s="211"/>
      <c r="G467" s="211"/>
      <c r="H467" s="211"/>
      <c r="I467" s="211"/>
      <c r="J467" s="211"/>
      <c r="K467" s="114"/>
      <c r="L467" s="114"/>
      <c r="M467" s="114"/>
      <c r="N467" s="114"/>
      <c r="O467" s="114"/>
      <c r="P467" s="114"/>
      <c r="Q467" s="114"/>
      <c r="U467" s="114"/>
    </row>
    <row r="468" ht="15.75" customHeight="1">
      <c r="A468" s="114"/>
      <c r="B468" s="114"/>
      <c r="C468" s="114"/>
      <c r="D468" s="114"/>
      <c r="E468" s="211"/>
      <c r="F468" s="211"/>
      <c r="G468" s="211"/>
      <c r="H468" s="211"/>
      <c r="I468" s="211"/>
      <c r="J468" s="211"/>
      <c r="K468" s="114"/>
      <c r="L468" s="114"/>
      <c r="M468" s="114"/>
      <c r="N468" s="114"/>
      <c r="O468" s="114"/>
      <c r="P468" s="114"/>
      <c r="Q468" s="114"/>
      <c r="U468" s="114"/>
    </row>
    <row r="469" ht="15.75" customHeight="1">
      <c r="A469" s="114"/>
      <c r="B469" s="114"/>
      <c r="C469" s="114"/>
      <c r="D469" s="114"/>
      <c r="E469" s="211"/>
      <c r="F469" s="211"/>
      <c r="G469" s="211"/>
      <c r="H469" s="211"/>
      <c r="I469" s="211"/>
      <c r="J469" s="211"/>
      <c r="K469" s="114"/>
      <c r="L469" s="114"/>
      <c r="M469" s="114"/>
      <c r="N469" s="114"/>
      <c r="O469" s="114"/>
      <c r="P469" s="114"/>
      <c r="Q469" s="114"/>
      <c r="U469" s="114"/>
    </row>
    <row r="470" ht="15.75" customHeight="1">
      <c r="A470" s="114"/>
      <c r="B470" s="114"/>
      <c r="C470" s="114"/>
      <c r="D470" s="114"/>
      <c r="E470" s="211"/>
      <c r="F470" s="211"/>
      <c r="G470" s="211"/>
      <c r="H470" s="211"/>
      <c r="I470" s="211"/>
      <c r="J470" s="211"/>
      <c r="K470" s="114"/>
      <c r="L470" s="114"/>
      <c r="M470" s="114"/>
      <c r="N470" s="114"/>
      <c r="O470" s="114"/>
      <c r="P470" s="114"/>
      <c r="Q470" s="114"/>
      <c r="U470" s="114"/>
    </row>
    <row r="471" ht="15.75" customHeight="1">
      <c r="A471" s="114"/>
      <c r="B471" s="114"/>
      <c r="C471" s="114"/>
      <c r="D471" s="114"/>
      <c r="E471" s="211"/>
      <c r="F471" s="211"/>
      <c r="G471" s="211"/>
      <c r="H471" s="211"/>
      <c r="I471" s="211"/>
      <c r="J471" s="211"/>
      <c r="K471" s="114"/>
      <c r="L471" s="114"/>
      <c r="M471" s="114"/>
      <c r="N471" s="114"/>
      <c r="O471" s="114"/>
      <c r="P471" s="114"/>
      <c r="Q471" s="114"/>
      <c r="U471" s="114"/>
    </row>
    <row r="472" ht="15.75" customHeight="1">
      <c r="A472" s="114"/>
      <c r="B472" s="114"/>
      <c r="C472" s="114"/>
      <c r="D472" s="114"/>
      <c r="E472" s="211"/>
      <c r="F472" s="211"/>
      <c r="G472" s="211"/>
      <c r="H472" s="211"/>
      <c r="I472" s="211"/>
      <c r="J472" s="211"/>
      <c r="K472" s="114"/>
      <c r="L472" s="114"/>
      <c r="M472" s="114"/>
      <c r="N472" s="114"/>
      <c r="O472" s="114"/>
      <c r="P472" s="114"/>
      <c r="Q472" s="114"/>
      <c r="U472" s="114"/>
    </row>
    <row r="473" ht="15.75" customHeight="1">
      <c r="A473" s="114"/>
      <c r="B473" s="114"/>
      <c r="C473" s="114"/>
      <c r="D473" s="114"/>
      <c r="E473" s="211"/>
      <c r="F473" s="211"/>
      <c r="G473" s="211"/>
      <c r="H473" s="211"/>
      <c r="I473" s="211"/>
      <c r="J473" s="211"/>
      <c r="K473" s="114"/>
      <c r="L473" s="114"/>
      <c r="M473" s="114"/>
      <c r="N473" s="114"/>
      <c r="O473" s="114"/>
      <c r="P473" s="114"/>
      <c r="Q473" s="114"/>
      <c r="U473" s="114"/>
    </row>
    <row r="474" ht="15.75" customHeight="1">
      <c r="A474" s="114"/>
      <c r="B474" s="114"/>
      <c r="C474" s="114"/>
      <c r="D474" s="114"/>
      <c r="E474" s="211"/>
      <c r="F474" s="211"/>
      <c r="G474" s="211"/>
      <c r="H474" s="211"/>
      <c r="I474" s="211"/>
      <c r="J474" s="211"/>
      <c r="K474" s="114"/>
      <c r="L474" s="114"/>
      <c r="M474" s="114"/>
      <c r="N474" s="114"/>
      <c r="O474" s="114"/>
      <c r="P474" s="114"/>
      <c r="Q474" s="114"/>
      <c r="U474" s="114"/>
    </row>
    <row r="475" ht="15.75" customHeight="1">
      <c r="A475" s="114"/>
      <c r="B475" s="114"/>
      <c r="C475" s="114"/>
      <c r="D475" s="114"/>
      <c r="E475" s="211"/>
      <c r="F475" s="211"/>
      <c r="G475" s="211"/>
      <c r="H475" s="211"/>
      <c r="I475" s="211"/>
      <c r="J475" s="211"/>
      <c r="K475" s="114"/>
      <c r="L475" s="114"/>
      <c r="M475" s="114"/>
      <c r="N475" s="114"/>
      <c r="O475" s="114"/>
      <c r="P475" s="114"/>
      <c r="Q475" s="114"/>
      <c r="U475" s="114"/>
    </row>
    <row r="476" ht="15.75" customHeight="1">
      <c r="A476" s="114"/>
      <c r="B476" s="114"/>
      <c r="C476" s="114"/>
      <c r="D476" s="114"/>
      <c r="E476" s="211"/>
      <c r="F476" s="211"/>
      <c r="G476" s="211"/>
      <c r="H476" s="211"/>
      <c r="I476" s="211"/>
      <c r="J476" s="211"/>
      <c r="K476" s="114"/>
      <c r="L476" s="114"/>
      <c r="M476" s="114"/>
      <c r="N476" s="114"/>
      <c r="O476" s="114"/>
      <c r="P476" s="114"/>
      <c r="Q476" s="114"/>
      <c r="U476" s="114"/>
    </row>
    <row r="477" ht="15.75" customHeight="1">
      <c r="A477" s="114"/>
      <c r="B477" s="114"/>
      <c r="C477" s="114"/>
      <c r="D477" s="114"/>
      <c r="E477" s="211"/>
      <c r="F477" s="211"/>
      <c r="G477" s="211"/>
      <c r="H477" s="211"/>
      <c r="I477" s="211"/>
      <c r="J477" s="211"/>
      <c r="K477" s="114"/>
      <c r="L477" s="114"/>
      <c r="M477" s="114"/>
      <c r="N477" s="114"/>
      <c r="O477" s="114"/>
      <c r="P477" s="114"/>
      <c r="Q477" s="114"/>
      <c r="U477" s="114"/>
    </row>
    <row r="478" ht="15.75" customHeight="1">
      <c r="A478" s="114"/>
      <c r="B478" s="114"/>
      <c r="C478" s="114"/>
      <c r="D478" s="114"/>
      <c r="E478" s="211"/>
      <c r="F478" s="211"/>
      <c r="G478" s="211"/>
      <c r="H478" s="211"/>
      <c r="I478" s="211"/>
      <c r="J478" s="211"/>
      <c r="K478" s="114"/>
      <c r="L478" s="114"/>
      <c r="M478" s="114"/>
      <c r="N478" s="114"/>
      <c r="O478" s="114"/>
      <c r="P478" s="114"/>
      <c r="Q478" s="114"/>
      <c r="U478" s="114"/>
    </row>
    <row r="479" ht="15.75" customHeight="1">
      <c r="A479" s="114"/>
      <c r="B479" s="114"/>
      <c r="C479" s="114"/>
      <c r="D479" s="114"/>
      <c r="E479" s="211"/>
      <c r="F479" s="211"/>
      <c r="G479" s="211"/>
      <c r="H479" s="211"/>
      <c r="I479" s="211"/>
      <c r="J479" s="211"/>
      <c r="K479" s="114"/>
      <c r="L479" s="114"/>
      <c r="M479" s="114"/>
      <c r="N479" s="114"/>
      <c r="O479" s="114"/>
      <c r="P479" s="114"/>
      <c r="Q479" s="114"/>
      <c r="U479" s="114"/>
    </row>
    <row r="480" ht="15.75" customHeight="1">
      <c r="A480" s="114"/>
      <c r="B480" s="114"/>
      <c r="C480" s="114"/>
      <c r="D480" s="114"/>
      <c r="E480" s="211"/>
      <c r="F480" s="211"/>
      <c r="G480" s="211"/>
      <c r="H480" s="211"/>
      <c r="I480" s="211"/>
      <c r="J480" s="211"/>
      <c r="K480" s="114"/>
      <c r="L480" s="114"/>
      <c r="M480" s="114"/>
      <c r="N480" s="114"/>
      <c r="O480" s="114"/>
      <c r="P480" s="114"/>
      <c r="Q480" s="114"/>
      <c r="U480" s="114"/>
    </row>
    <row r="481" ht="15.75" customHeight="1">
      <c r="A481" s="114"/>
      <c r="B481" s="114"/>
      <c r="C481" s="114"/>
      <c r="D481" s="114"/>
      <c r="E481" s="211"/>
      <c r="F481" s="211"/>
      <c r="G481" s="211"/>
      <c r="H481" s="211"/>
      <c r="I481" s="211"/>
      <c r="J481" s="211"/>
      <c r="K481" s="114"/>
      <c r="L481" s="114"/>
      <c r="M481" s="114"/>
      <c r="N481" s="114"/>
      <c r="O481" s="114"/>
      <c r="P481" s="114"/>
      <c r="Q481" s="114"/>
      <c r="U481" s="114"/>
    </row>
    <row r="482" ht="15.75" customHeight="1">
      <c r="A482" s="114"/>
      <c r="B482" s="114"/>
      <c r="C482" s="114"/>
      <c r="D482" s="114"/>
      <c r="E482" s="211"/>
      <c r="F482" s="211"/>
      <c r="G482" s="211"/>
      <c r="H482" s="211"/>
      <c r="I482" s="211"/>
      <c r="J482" s="211"/>
      <c r="K482" s="114"/>
      <c r="L482" s="114"/>
      <c r="M482" s="114"/>
      <c r="N482" s="114"/>
      <c r="O482" s="114"/>
      <c r="P482" s="114"/>
      <c r="Q482" s="114"/>
      <c r="U482" s="114"/>
    </row>
    <row r="483" ht="15.75" customHeight="1">
      <c r="A483" s="114"/>
      <c r="B483" s="114"/>
      <c r="C483" s="114"/>
      <c r="D483" s="114"/>
      <c r="E483" s="211"/>
      <c r="F483" s="211"/>
      <c r="G483" s="211"/>
      <c r="H483" s="211"/>
      <c r="I483" s="211"/>
      <c r="J483" s="211"/>
      <c r="K483" s="114"/>
      <c r="L483" s="114"/>
      <c r="M483" s="114"/>
      <c r="N483" s="114"/>
      <c r="O483" s="114"/>
      <c r="P483" s="114"/>
      <c r="Q483" s="114"/>
      <c r="U483" s="114"/>
    </row>
    <row r="484" ht="15.75" customHeight="1">
      <c r="A484" s="114"/>
      <c r="B484" s="114"/>
      <c r="C484" s="114"/>
      <c r="D484" s="114"/>
      <c r="E484" s="211"/>
      <c r="F484" s="211"/>
      <c r="G484" s="211"/>
      <c r="H484" s="211"/>
      <c r="I484" s="211"/>
      <c r="J484" s="211"/>
      <c r="K484" s="114"/>
      <c r="L484" s="114"/>
      <c r="M484" s="114"/>
      <c r="N484" s="114"/>
      <c r="O484" s="114"/>
      <c r="P484" s="114"/>
      <c r="Q484" s="114"/>
      <c r="U484" s="114"/>
    </row>
    <row r="485" ht="15.75" customHeight="1">
      <c r="A485" s="114"/>
      <c r="B485" s="114"/>
      <c r="C485" s="114"/>
      <c r="D485" s="114"/>
      <c r="E485" s="211"/>
      <c r="F485" s="211"/>
      <c r="G485" s="211"/>
      <c r="H485" s="211"/>
      <c r="I485" s="211"/>
      <c r="J485" s="211"/>
      <c r="K485" s="114"/>
      <c r="L485" s="114"/>
      <c r="M485" s="114"/>
      <c r="N485" s="114"/>
      <c r="O485" s="114"/>
      <c r="P485" s="114"/>
      <c r="Q485" s="114"/>
      <c r="U485" s="114"/>
    </row>
    <row r="486" ht="15.75" customHeight="1">
      <c r="A486" s="114"/>
      <c r="B486" s="114"/>
      <c r="C486" s="114"/>
      <c r="D486" s="114"/>
      <c r="E486" s="211"/>
      <c r="F486" s="211"/>
      <c r="G486" s="211"/>
      <c r="H486" s="211"/>
      <c r="I486" s="211"/>
      <c r="J486" s="211"/>
      <c r="K486" s="114"/>
      <c r="L486" s="114"/>
      <c r="M486" s="114"/>
      <c r="N486" s="114"/>
      <c r="O486" s="114"/>
      <c r="P486" s="114"/>
      <c r="Q486" s="114"/>
      <c r="U486" s="114"/>
    </row>
    <row r="487" ht="15.75" customHeight="1">
      <c r="A487" s="114"/>
      <c r="B487" s="114"/>
      <c r="C487" s="114"/>
      <c r="D487" s="114"/>
      <c r="E487" s="211"/>
      <c r="F487" s="211"/>
      <c r="G487" s="211"/>
      <c r="H487" s="211"/>
      <c r="I487" s="211"/>
      <c r="J487" s="211"/>
      <c r="K487" s="114"/>
      <c r="L487" s="114"/>
      <c r="M487" s="114"/>
      <c r="N487" s="114"/>
      <c r="O487" s="114"/>
      <c r="P487" s="114"/>
      <c r="Q487" s="114"/>
      <c r="U487" s="114"/>
    </row>
    <row r="488" ht="15.75" customHeight="1">
      <c r="A488" s="114"/>
      <c r="B488" s="114"/>
      <c r="C488" s="114"/>
      <c r="D488" s="114"/>
      <c r="E488" s="211"/>
      <c r="F488" s="211"/>
      <c r="G488" s="211"/>
      <c r="H488" s="211"/>
      <c r="I488" s="211"/>
      <c r="J488" s="211"/>
      <c r="K488" s="114"/>
      <c r="L488" s="114"/>
      <c r="M488" s="114"/>
      <c r="N488" s="114"/>
      <c r="O488" s="114"/>
      <c r="P488" s="114"/>
      <c r="Q488" s="114"/>
      <c r="U488" s="114"/>
    </row>
    <row r="489" ht="15.75" customHeight="1">
      <c r="A489" s="114"/>
      <c r="B489" s="114"/>
      <c r="C489" s="114"/>
      <c r="D489" s="114"/>
      <c r="E489" s="211"/>
      <c r="F489" s="211"/>
      <c r="G489" s="211"/>
      <c r="H489" s="211"/>
      <c r="I489" s="211"/>
      <c r="J489" s="211"/>
      <c r="K489" s="114"/>
      <c r="L489" s="114"/>
      <c r="M489" s="114"/>
      <c r="N489" s="114"/>
      <c r="O489" s="114"/>
      <c r="P489" s="114"/>
      <c r="Q489" s="114"/>
      <c r="U489" s="114"/>
    </row>
    <row r="490" ht="15.75" customHeight="1">
      <c r="A490" s="114"/>
      <c r="B490" s="114"/>
      <c r="C490" s="114"/>
      <c r="D490" s="114"/>
      <c r="E490" s="211"/>
      <c r="F490" s="211"/>
      <c r="G490" s="211"/>
      <c r="H490" s="211"/>
      <c r="I490" s="211"/>
      <c r="J490" s="211"/>
      <c r="K490" s="114"/>
      <c r="L490" s="114"/>
      <c r="M490" s="114"/>
      <c r="N490" s="114"/>
      <c r="O490" s="114"/>
      <c r="P490" s="114"/>
      <c r="Q490" s="114"/>
      <c r="U490" s="114"/>
    </row>
    <row r="491" ht="15.75" customHeight="1">
      <c r="A491" s="114"/>
      <c r="B491" s="114"/>
      <c r="C491" s="114"/>
      <c r="D491" s="114"/>
      <c r="E491" s="211"/>
      <c r="F491" s="211"/>
      <c r="G491" s="211"/>
      <c r="H491" s="211"/>
      <c r="I491" s="211"/>
      <c r="J491" s="211"/>
      <c r="K491" s="114"/>
      <c r="L491" s="114"/>
      <c r="M491" s="114"/>
      <c r="N491" s="114"/>
      <c r="O491" s="114"/>
      <c r="P491" s="114"/>
      <c r="Q491" s="114"/>
      <c r="U491" s="114"/>
    </row>
    <row r="492" ht="15.75" customHeight="1">
      <c r="A492" s="114"/>
      <c r="B492" s="114"/>
      <c r="C492" s="114"/>
      <c r="D492" s="114"/>
      <c r="E492" s="211"/>
      <c r="F492" s="211"/>
      <c r="G492" s="211"/>
      <c r="H492" s="211"/>
      <c r="I492" s="211"/>
      <c r="J492" s="211"/>
      <c r="K492" s="114"/>
      <c r="L492" s="114"/>
      <c r="M492" s="114"/>
      <c r="N492" s="114"/>
      <c r="O492" s="114"/>
      <c r="P492" s="114"/>
      <c r="Q492" s="114"/>
      <c r="U492" s="114"/>
    </row>
    <row r="493" ht="15.75" customHeight="1">
      <c r="A493" s="114"/>
      <c r="B493" s="114"/>
      <c r="C493" s="114"/>
      <c r="D493" s="114"/>
      <c r="E493" s="211"/>
      <c r="F493" s="211"/>
      <c r="G493" s="211"/>
      <c r="H493" s="211"/>
      <c r="I493" s="211"/>
      <c r="J493" s="211"/>
      <c r="K493" s="114"/>
      <c r="L493" s="114"/>
      <c r="M493" s="114"/>
      <c r="N493" s="114"/>
      <c r="O493" s="114"/>
      <c r="P493" s="114"/>
      <c r="Q493" s="114"/>
      <c r="U493" s="114"/>
    </row>
    <row r="494" ht="15.75" customHeight="1">
      <c r="A494" s="114"/>
      <c r="B494" s="114"/>
      <c r="C494" s="114"/>
      <c r="D494" s="114"/>
      <c r="E494" s="211"/>
      <c r="F494" s="211"/>
      <c r="G494" s="211"/>
      <c r="H494" s="211"/>
      <c r="I494" s="211"/>
      <c r="J494" s="211"/>
      <c r="K494" s="114"/>
      <c r="L494" s="114"/>
      <c r="M494" s="114"/>
      <c r="N494" s="114"/>
      <c r="O494" s="114"/>
      <c r="P494" s="114"/>
      <c r="Q494" s="114"/>
      <c r="U494" s="114"/>
    </row>
    <row r="495" ht="15.75" customHeight="1">
      <c r="A495" s="114"/>
      <c r="B495" s="114"/>
      <c r="C495" s="114"/>
      <c r="D495" s="114"/>
      <c r="E495" s="211"/>
      <c r="F495" s="211"/>
      <c r="G495" s="211"/>
      <c r="H495" s="211"/>
      <c r="I495" s="211"/>
      <c r="J495" s="211"/>
      <c r="K495" s="114"/>
      <c r="L495" s="114"/>
      <c r="M495" s="114"/>
      <c r="N495" s="114"/>
      <c r="O495" s="114"/>
      <c r="P495" s="114"/>
      <c r="Q495" s="114"/>
      <c r="U495" s="114"/>
    </row>
    <row r="496" ht="15.75" customHeight="1">
      <c r="A496" s="114"/>
      <c r="B496" s="114"/>
      <c r="C496" s="114"/>
      <c r="D496" s="114"/>
      <c r="E496" s="211"/>
      <c r="F496" s="211"/>
      <c r="G496" s="211"/>
      <c r="H496" s="211"/>
      <c r="I496" s="211"/>
      <c r="J496" s="211"/>
      <c r="K496" s="114"/>
      <c r="L496" s="114"/>
      <c r="M496" s="114"/>
      <c r="N496" s="114"/>
      <c r="O496" s="114"/>
      <c r="P496" s="114"/>
      <c r="Q496" s="114"/>
      <c r="U496" s="114"/>
    </row>
    <row r="497" ht="15.75" customHeight="1">
      <c r="A497" s="114"/>
      <c r="B497" s="114"/>
      <c r="C497" s="114"/>
      <c r="D497" s="114"/>
      <c r="E497" s="211"/>
      <c r="F497" s="211"/>
      <c r="G497" s="211"/>
      <c r="H497" s="211"/>
      <c r="I497" s="211"/>
      <c r="J497" s="211"/>
      <c r="K497" s="114"/>
      <c r="L497" s="114"/>
      <c r="M497" s="114"/>
      <c r="N497" s="114"/>
      <c r="O497" s="114"/>
      <c r="P497" s="114"/>
      <c r="Q497" s="114"/>
      <c r="U497" s="114"/>
    </row>
    <row r="498" ht="15.75" customHeight="1">
      <c r="A498" s="114"/>
      <c r="B498" s="114"/>
      <c r="C498" s="114"/>
      <c r="D498" s="114"/>
      <c r="E498" s="211"/>
      <c r="F498" s="211"/>
      <c r="G498" s="211"/>
      <c r="H498" s="211"/>
      <c r="I498" s="211"/>
      <c r="J498" s="211"/>
      <c r="K498" s="114"/>
      <c r="L498" s="114"/>
      <c r="M498" s="114"/>
      <c r="N498" s="114"/>
      <c r="O498" s="114"/>
      <c r="P498" s="114"/>
      <c r="Q498" s="114"/>
      <c r="U498" s="114"/>
    </row>
    <row r="499" ht="15.75" customHeight="1">
      <c r="A499" s="114"/>
      <c r="B499" s="114"/>
      <c r="C499" s="114"/>
      <c r="D499" s="114"/>
      <c r="E499" s="211"/>
      <c r="F499" s="211"/>
      <c r="G499" s="211"/>
      <c r="H499" s="211"/>
      <c r="I499" s="211"/>
      <c r="J499" s="211"/>
      <c r="K499" s="114"/>
      <c r="L499" s="114"/>
      <c r="M499" s="114"/>
      <c r="N499" s="114"/>
      <c r="O499" s="114"/>
      <c r="P499" s="114"/>
      <c r="Q499" s="114"/>
      <c r="U499" s="114"/>
    </row>
    <row r="500" ht="15.75" customHeight="1">
      <c r="A500" s="114"/>
      <c r="B500" s="114"/>
      <c r="C500" s="114"/>
      <c r="D500" s="114"/>
      <c r="E500" s="211"/>
      <c r="F500" s="211"/>
      <c r="G500" s="211"/>
      <c r="H500" s="211"/>
      <c r="I500" s="211"/>
      <c r="J500" s="211"/>
      <c r="K500" s="114"/>
      <c r="L500" s="114"/>
      <c r="M500" s="114"/>
      <c r="N500" s="114"/>
      <c r="O500" s="114"/>
      <c r="P500" s="114"/>
      <c r="Q500" s="114"/>
      <c r="U500" s="114"/>
    </row>
    <row r="501" ht="15.75" customHeight="1">
      <c r="A501" s="114"/>
      <c r="B501" s="114"/>
      <c r="C501" s="114"/>
      <c r="D501" s="114"/>
      <c r="E501" s="211"/>
      <c r="F501" s="211"/>
      <c r="G501" s="211"/>
      <c r="H501" s="211"/>
      <c r="I501" s="211"/>
      <c r="J501" s="211"/>
      <c r="K501" s="114"/>
      <c r="L501" s="114"/>
      <c r="M501" s="114"/>
      <c r="N501" s="114"/>
      <c r="O501" s="114"/>
      <c r="P501" s="114"/>
      <c r="Q501" s="114"/>
      <c r="U501" s="114"/>
    </row>
    <row r="502" ht="15.75" customHeight="1">
      <c r="A502" s="114"/>
      <c r="B502" s="114"/>
      <c r="C502" s="114"/>
      <c r="D502" s="114"/>
      <c r="E502" s="211"/>
      <c r="F502" s="211"/>
      <c r="G502" s="211"/>
      <c r="H502" s="211"/>
      <c r="I502" s="211"/>
      <c r="J502" s="211"/>
      <c r="K502" s="114"/>
      <c r="L502" s="114"/>
      <c r="M502" s="114"/>
      <c r="N502" s="114"/>
      <c r="O502" s="114"/>
      <c r="P502" s="114"/>
      <c r="Q502" s="114"/>
      <c r="U502" s="114"/>
    </row>
    <row r="503" ht="15.75" customHeight="1">
      <c r="A503" s="114"/>
      <c r="B503" s="114"/>
      <c r="C503" s="114"/>
      <c r="D503" s="114"/>
      <c r="E503" s="211"/>
      <c r="F503" s="211"/>
      <c r="G503" s="211"/>
      <c r="H503" s="211"/>
      <c r="I503" s="211"/>
      <c r="J503" s="211"/>
      <c r="K503" s="114"/>
      <c r="L503" s="114"/>
      <c r="M503" s="114"/>
      <c r="N503" s="114"/>
      <c r="O503" s="114"/>
      <c r="P503" s="114"/>
      <c r="Q503" s="114"/>
      <c r="U503" s="114"/>
    </row>
    <row r="504" ht="15.75" customHeight="1">
      <c r="A504" s="114"/>
      <c r="B504" s="114"/>
      <c r="C504" s="114"/>
      <c r="D504" s="114"/>
      <c r="E504" s="211"/>
      <c r="F504" s="211"/>
      <c r="G504" s="211"/>
      <c r="H504" s="211"/>
      <c r="I504" s="211"/>
      <c r="J504" s="211"/>
      <c r="K504" s="114"/>
      <c r="L504" s="114"/>
      <c r="M504" s="114"/>
      <c r="N504" s="114"/>
      <c r="O504" s="114"/>
      <c r="P504" s="114"/>
      <c r="Q504" s="114"/>
      <c r="U504" s="114"/>
    </row>
    <row r="505" ht="15.75" customHeight="1">
      <c r="A505" s="114"/>
      <c r="B505" s="114"/>
      <c r="C505" s="114"/>
      <c r="D505" s="114"/>
      <c r="E505" s="211"/>
      <c r="F505" s="211"/>
      <c r="G505" s="211"/>
      <c r="H505" s="211"/>
      <c r="I505" s="211"/>
      <c r="J505" s="211"/>
      <c r="K505" s="114"/>
      <c r="L505" s="114"/>
      <c r="M505" s="114"/>
      <c r="N505" s="114"/>
      <c r="O505" s="114"/>
      <c r="P505" s="114"/>
      <c r="Q505" s="114"/>
      <c r="U505" s="114"/>
    </row>
    <row r="506" ht="15.75" customHeight="1">
      <c r="A506" s="114"/>
      <c r="B506" s="114"/>
      <c r="C506" s="114"/>
      <c r="D506" s="114"/>
      <c r="E506" s="211"/>
      <c r="F506" s="211"/>
      <c r="G506" s="211"/>
      <c r="H506" s="211"/>
      <c r="I506" s="211"/>
      <c r="J506" s="211"/>
      <c r="K506" s="114"/>
      <c r="L506" s="114"/>
      <c r="M506" s="114"/>
      <c r="N506" s="114"/>
      <c r="O506" s="114"/>
      <c r="P506" s="114"/>
      <c r="Q506" s="114"/>
      <c r="U506" s="114"/>
    </row>
    <row r="507" ht="15.75" customHeight="1">
      <c r="A507" s="114"/>
      <c r="B507" s="114"/>
      <c r="C507" s="114"/>
      <c r="D507" s="114"/>
      <c r="E507" s="211"/>
      <c r="F507" s="211"/>
      <c r="G507" s="211"/>
      <c r="H507" s="211"/>
      <c r="I507" s="211"/>
      <c r="J507" s="211"/>
      <c r="K507" s="114"/>
      <c r="L507" s="114"/>
      <c r="M507" s="114"/>
      <c r="N507" s="114"/>
      <c r="O507" s="114"/>
      <c r="P507" s="114"/>
      <c r="Q507" s="114"/>
      <c r="U507" s="114"/>
    </row>
    <row r="508" ht="15.75" customHeight="1">
      <c r="A508" s="114"/>
      <c r="B508" s="114"/>
      <c r="C508" s="114"/>
      <c r="D508" s="114"/>
      <c r="E508" s="211"/>
      <c r="F508" s="211"/>
      <c r="G508" s="211"/>
      <c r="H508" s="211"/>
      <c r="I508" s="211"/>
      <c r="J508" s="211"/>
      <c r="K508" s="114"/>
      <c r="L508" s="114"/>
      <c r="M508" s="114"/>
      <c r="N508" s="114"/>
      <c r="O508" s="114"/>
      <c r="P508" s="114"/>
      <c r="Q508" s="114"/>
      <c r="U508" s="114"/>
    </row>
    <row r="509" ht="15.75" customHeight="1">
      <c r="A509" s="114"/>
      <c r="B509" s="114"/>
      <c r="C509" s="114"/>
      <c r="D509" s="114"/>
      <c r="E509" s="211"/>
      <c r="F509" s="211"/>
      <c r="G509" s="211"/>
      <c r="H509" s="211"/>
      <c r="I509" s="211"/>
      <c r="J509" s="211"/>
      <c r="K509" s="114"/>
      <c r="L509" s="114"/>
      <c r="M509" s="114"/>
      <c r="N509" s="114"/>
      <c r="O509" s="114"/>
      <c r="P509" s="114"/>
      <c r="Q509" s="114"/>
      <c r="U509" s="114"/>
    </row>
    <row r="510" ht="15.75" customHeight="1">
      <c r="A510" s="114"/>
      <c r="B510" s="114"/>
      <c r="C510" s="114"/>
      <c r="D510" s="114"/>
      <c r="E510" s="211"/>
      <c r="F510" s="211"/>
      <c r="G510" s="211"/>
      <c r="H510" s="211"/>
      <c r="I510" s="211"/>
      <c r="J510" s="211"/>
      <c r="K510" s="114"/>
      <c r="L510" s="114"/>
      <c r="M510" s="114"/>
      <c r="N510" s="114"/>
      <c r="O510" s="114"/>
      <c r="P510" s="114"/>
      <c r="Q510" s="114"/>
      <c r="U510" s="114"/>
    </row>
    <row r="511" ht="15.75" customHeight="1">
      <c r="A511" s="114"/>
      <c r="B511" s="114"/>
      <c r="C511" s="114"/>
      <c r="D511" s="114"/>
      <c r="E511" s="211"/>
      <c r="F511" s="211"/>
      <c r="G511" s="211"/>
      <c r="H511" s="211"/>
      <c r="I511" s="211"/>
      <c r="J511" s="211"/>
      <c r="K511" s="114"/>
      <c r="L511" s="114"/>
      <c r="M511" s="114"/>
      <c r="N511" s="114"/>
      <c r="O511" s="114"/>
      <c r="P511" s="114"/>
      <c r="Q511" s="114"/>
      <c r="U511" s="114"/>
    </row>
    <row r="512" ht="15.75" customHeight="1">
      <c r="A512" s="114"/>
      <c r="B512" s="114"/>
      <c r="C512" s="114"/>
      <c r="D512" s="114"/>
      <c r="E512" s="211"/>
      <c r="F512" s="211"/>
      <c r="G512" s="211"/>
      <c r="H512" s="211"/>
      <c r="I512" s="211"/>
      <c r="J512" s="211"/>
      <c r="K512" s="114"/>
      <c r="L512" s="114"/>
      <c r="M512" s="114"/>
      <c r="N512" s="114"/>
      <c r="O512" s="114"/>
      <c r="P512" s="114"/>
      <c r="Q512" s="114"/>
      <c r="U512" s="114"/>
    </row>
    <row r="513" ht="15.75" customHeight="1">
      <c r="A513" s="114"/>
      <c r="B513" s="114"/>
      <c r="C513" s="114"/>
      <c r="D513" s="114"/>
      <c r="E513" s="211"/>
      <c r="F513" s="211"/>
      <c r="G513" s="211"/>
      <c r="H513" s="211"/>
      <c r="I513" s="211"/>
      <c r="J513" s="211"/>
      <c r="K513" s="114"/>
      <c r="L513" s="114"/>
      <c r="M513" s="114"/>
      <c r="N513" s="114"/>
      <c r="O513" s="114"/>
      <c r="P513" s="114"/>
      <c r="Q513" s="114"/>
      <c r="U513" s="114"/>
    </row>
    <row r="514" ht="15.75" customHeight="1">
      <c r="A514" s="114"/>
      <c r="B514" s="114"/>
      <c r="C514" s="114"/>
      <c r="D514" s="114"/>
      <c r="E514" s="211"/>
      <c r="F514" s="211"/>
      <c r="G514" s="211"/>
      <c r="H514" s="211"/>
      <c r="I514" s="211"/>
      <c r="J514" s="211"/>
      <c r="K514" s="114"/>
      <c r="L514" s="114"/>
      <c r="M514" s="114"/>
      <c r="N514" s="114"/>
      <c r="O514" s="114"/>
      <c r="P514" s="114"/>
      <c r="Q514" s="114"/>
      <c r="U514" s="114"/>
    </row>
    <row r="515" ht="15.75" customHeight="1">
      <c r="A515" s="114"/>
      <c r="B515" s="114"/>
      <c r="C515" s="114"/>
      <c r="D515" s="114"/>
      <c r="E515" s="211"/>
      <c r="F515" s="211"/>
      <c r="G515" s="211"/>
      <c r="H515" s="211"/>
      <c r="I515" s="211"/>
      <c r="J515" s="211"/>
      <c r="K515" s="114"/>
      <c r="L515" s="114"/>
      <c r="M515" s="114"/>
      <c r="N515" s="114"/>
      <c r="O515" s="114"/>
      <c r="P515" s="114"/>
      <c r="Q515" s="114"/>
      <c r="U515" s="114"/>
    </row>
    <row r="516" ht="15.75" customHeight="1">
      <c r="A516" s="114"/>
      <c r="B516" s="114"/>
      <c r="C516" s="114"/>
      <c r="D516" s="114"/>
      <c r="E516" s="211"/>
      <c r="F516" s="211"/>
      <c r="G516" s="211"/>
      <c r="H516" s="211"/>
      <c r="I516" s="211"/>
      <c r="J516" s="211"/>
      <c r="K516" s="114"/>
      <c r="L516" s="114"/>
      <c r="M516" s="114"/>
      <c r="N516" s="114"/>
      <c r="O516" s="114"/>
      <c r="P516" s="114"/>
      <c r="Q516" s="114"/>
      <c r="U516" s="114"/>
    </row>
    <row r="517" ht="15.75" customHeight="1">
      <c r="A517" s="114"/>
      <c r="B517" s="114"/>
      <c r="C517" s="114"/>
      <c r="D517" s="114"/>
      <c r="E517" s="211"/>
      <c r="F517" s="211"/>
      <c r="G517" s="211"/>
      <c r="H517" s="211"/>
      <c r="I517" s="211"/>
      <c r="J517" s="211"/>
      <c r="K517" s="114"/>
      <c r="L517" s="114"/>
      <c r="M517" s="114"/>
      <c r="N517" s="114"/>
      <c r="O517" s="114"/>
      <c r="P517" s="114"/>
      <c r="Q517" s="114"/>
      <c r="U517" s="114"/>
    </row>
    <row r="518" ht="15.75" customHeight="1">
      <c r="A518" s="114"/>
      <c r="B518" s="114"/>
      <c r="C518" s="114"/>
      <c r="D518" s="114"/>
      <c r="E518" s="211"/>
      <c r="F518" s="211"/>
      <c r="G518" s="211"/>
      <c r="H518" s="211"/>
      <c r="I518" s="211"/>
      <c r="J518" s="211"/>
      <c r="K518" s="114"/>
      <c r="L518" s="114"/>
      <c r="M518" s="114"/>
      <c r="N518" s="114"/>
      <c r="O518" s="114"/>
      <c r="P518" s="114"/>
      <c r="Q518" s="114"/>
      <c r="U518" s="114"/>
    </row>
    <row r="519" ht="15.75" customHeight="1">
      <c r="A519" s="114"/>
      <c r="B519" s="114"/>
      <c r="C519" s="114"/>
      <c r="D519" s="114"/>
      <c r="E519" s="211"/>
      <c r="F519" s="211"/>
      <c r="G519" s="211"/>
      <c r="H519" s="211"/>
      <c r="I519" s="211"/>
      <c r="J519" s="211"/>
      <c r="K519" s="114"/>
      <c r="L519" s="114"/>
      <c r="M519" s="114"/>
      <c r="N519" s="114"/>
      <c r="O519" s="114"/>
      <c r="P519" s="114"/>
      <c r="Q519" s="114"/>
      <c r="U519" s="114"/>
    </row>
    <row r="520" ht="15.75" customHeight="1">
      <c r="A520" s="114"/>
      <c r="B520" s="114"/>
      <c r="C520" s="114"/>
      <c r="D520" s="114"/>
      <c r="E520" s="211"/>
      <c r="F520" s="211"/>
      <c r="G520" s="211"/>
      <c r="H520" s="211"/>
      <c r="I520" s="211"/>
      <c r="J520" s="211"/>
      <c r="K520" s="114"/>
      <c r="L520" s="114"/>
      <c r="M520" s="114"/>
      <c r="N520" s="114"/>
      <c r="O520" s="114"/>
      <c r="P520" s="114"/>
      <c r="Q520" s="114"/>
      <c r="U520" s="114"/>
    </row>
    <row r="521" ht="15.75" customHeight="1">
      <c r="A521" s="114"/>
      <c r="B521" s="114"/>
      <c r="C521" s="114"/>
      <c r="D521" s="114"/>
      <c r="E521" s="211"/>
      <c r="F521" s="211"/>
      <c r="G521" s="211"/>
      <c r="H521" s="211"/>
      <c r="I521" s="211"/>
      <c r="J521" s="211"/>
      <c r="K521" s="114"/>
      <c r="L521" s="114"/>
      <c r="M521" s="114"/>
      <c r="N521" s="114"/>
      <c r="O521" s="114"/>
      <c r="P521" s="114"/>
      <c r="Q521" s="114"/>
      <c r="U521" s="114"/>
    </row>
    <row r="522" ht="15.75" customHeight="1">
      <c r="A522" s="114"/>
      <c r="B522" s="114"/>
      <c r="C522" s="114"/>
      <c r="D522" s="114"/>
      <c r="E522" s="211"/>
      <c r="F522" s="211"/>
      <c r="G522" s="211"/>
      <c r="H522" s="211"/>
      <c r="I522" s="211"/>
      <c r="J522" s="211"/>
      <c r="K522" s="114"/>
      <c r="L522" s="114"/>
      <c r="M522" s="114"/>
      <c r="N522" s="114"/>
      <c r="O522" s="114"/>
      <c r="P522" s="114"/>
      <c r="Q522" s="114"/>
      <c r="U522" s="114"/>
    </row>
    <row r="523" ht="15.75" customHeight="1">
      <c r="A523" s="114"/>
      <c r="B523" s="114"/>
      <c r="C523" s="114"/>
      <c r="D523" s="114"/>
      <c r="E523" s="211"/>
      <c r="F523" s="211"/>
      <c r="G523" s="211"/>
      <c r="H523" s="211"/>
      <c r="I523" s="211"/>
      <c r="J523" s="211"/>
      <c r="K523" s="114"/>
      <c r="L523" s="114"/>
      <c r="M523" s="114"/>
      <c r="N523" s="114"/>
      <c r="O523" s="114"/>
      <c r="P523" s="114"/>
      <c r="Q523" s="114"/>
      <c r="U523" s="114"/>
    </row>
    <row r="524" ht="15.75" customHeight="1">
      <c r="A524" s="114"/>
      <c r="B524" s="114"/>
      <c r="C524" s="114"/>
      <c r="D524" s="114"/>
      <c r="E524" s="211"/>
      <c r="F524" s="211"/>
      <c r="G524" s="211"/>
      <c r="H524" s="211"/>
      <c r="I524" s="211"/>
      <c r="J524" s="211"/>
      <c r="K524" s="114"/>
      <c r="L524" s="114"/>
      <c r="M524" s="114"/>
      <c r="N524" s="114"/>
      <c r="O524" s="114"/>
      <c r="P524" s="114"/>
      <c r="Q524" s="114"/>
      <c r="U524" s="114"/>
    </row>
    <row r="525" ht="15.75" customHeight="1">
      <c r="A525" s="114"/>
      <c r="B525" s="114"/>
      <c r="C525" s="114"/>
      <c r="D525" s="114"/>
      <c r="E525" s="211"/>
      <c r="F525" s="211"/>
      <c r="G525" s="211"/>
      <c r="H525" s="211"/>
      <c r="I525" s="211"/>
      <c r="J525" s="211"/>
      <c r="K525" s="114"/>
      <c r="L525" s="114"/>
      <c r="M525" s="114"/>
      <c r="N525" s="114"/>
      <c r="O525" s="114"/>
      <c r="P525" s="114"/>
      <c r="Q525" s="114"/>
      <c r="U525" s="114"/>
    </row>
    <row r="526" ht="15.75" customHeight="1">
      <c r="A526" s="114"/>
      <c r="B526" s="114"/>
      <c r="C526" s="114"/>
      <c r="D526" s="114"/>
      <c r="E526" s="211"/>
      <c r="F526" s="211"/>
      <c r="G526" s="211"/>
      <c r="H526" s="211"/>
      <c r="I526" s="211"/>
      <c r="J526" s="211"/>
      <c r="K526" s="114"/>
      <c r="L526" s="114"/>
      <c r="M526" s="114"/>
      <c r="N526" s="114"/>
      <c r="O526" s="114"/>
      <c r="P526" s="114"/>
      <c r="Q526" s="114"/>
      <c r="U526" s="114"/>
    </row>
    <row r="527" ht="15.75" customHeight="1">
      <c r="A527" s="114"/>
      <c r="B527" s="114"/>
      <c r="C527" s="114"/>
      <c r="D527" s="114"/>
      <c r="E527" s="211"/>
      <c r="F527" s="211"/>
      <c r="G527" s="211"/>
      <c r="H527" s="211"/>
      <c r="I527" s="211"/>
      <c r="J527" s="211"/>
      <c r="K527" s="114"/>
      <c r="L527" s="114"/>
      <c r="M527" s="114"/>
      <c r="N527" s="114"/>
      <c r="O527" s="114"/>
      <c r="P527" s="114"/>
      <c r="Q527" s="114"/>
      <c r="U527" s="114"/>
    </row>
    <row r="528" ht="15.75" customHeight="1">
      <c r="A528" s="114"/>
      <c r="B528" s="114"/>
      <c r="C528" s="114"/>
      <c r="D528" s="114"/>
      <c r="E528" s="211"/>
      <c r="F528" s="211"/>
      <c r="G528" s="211"/>
      <c r="H528" s="211"/>
      <c r="I528" s="211"/>
      <c r="J528" s="211"/>
      <c r="K528" s="114"/>
      <c r="L528" s="114"/>
      <c r="M528" s="114"/>
      <c r="N528" s="114"/>
      <c r="O528" s="114"/>
      <c r="P528" s="114"/>
      <c r="Q528" s="114"/>
      <c r="U528" s="114"/>
    </row>
    <row r="529" ht="15.75" customHeight="1">
      <c r="A529" s="114"/>
      <c r="B529" s="114"/>
      <c r="C529" s="114"/>
      <c r="D529" s="114"/>
      <c r="E529" s="211"/>
      <c r="F529" s="211"/>
      <c r="G529" s="211"/>
      <c r="H529" s="211"/>
      <c r="I529" s="211"/>
      <c r="J529" s="211"/>
      <c r="K529" s="114"/>
      <c r="L529" s="114"/>
      <c r="M529" s="114"/>
      <c r="N529" s="114"/>
      <c r="O529" s="114"/>
      <c r="P529" s="114"/>
      <c r="Q529" s="114"/>
      <c r="U529" s="114"/>
    </row>
    <row r="530" ht="15.75" customHeight="1">
      <c r="A530" s="114"/>
      <c r="B530" s="114"/>
      <c r="C530" s="114"/>
      <c r="D530" s="114"/>
      <c r="E530" s="211"/>
      <c r="F530" s="211"/>
      <c r="G530" s="211"/>
      <c r="H530" s="211"/>
      <c r="I530" s="211"/>
      <c r="J530" s="211"/>
      <c r="K530" s="114"/>
      <c r="L530" s="114"/>
      <c r="M530" s="114"/>
      <c r="N530" s="114"/>
      <c r="O530" s="114"/>
      <c r="P530" s="114"/>
      <c r="Q530" s="114"/>
      <c r="U530" s="114"/>
    </row>
    <row r="531" ht="15.75" customHeight="1">
      <c r="A531" s="114"/>
      <c r="B531" s="114"/>
      <c r="C531" s="114"/>
      <c r="D531" s="114"/>
      <c r="E531" s="211"/>
      <c r="F531" s="211"/>
      <c r="G531" s="211"/>
      <c r="H531" s="211"/>
      <c r="I531" s="211"/>
      <c r="J531" s="211"/>
      <c r="K531" s="114"/>
      <c r="L531" s="114"/>
      <c r="M531" s="114"/>
      <c r="N531" s="114"/>
      <c r="O531" s="114"/>
      <c r="P531" s="114"/>
      <c r="Q531" s="114"/>
      <c r="U531" s="114"/>
    </row>
    <row r="532" ht="15.75" customHeight="1">
      <c r="A532" s="114"/>
      <c r="B532" s="114"/>
      <c r="C532" s="114"/>
      <c r="D532" s="114"/>
      <c r="E532" s="211"/>
      <c r="F532" s="211"/>
      <c r="G532" s="211"/>
      <c r="H532" s="211"/>
      <c r="I532" s="211"/>
      <c r="J532" s="211"/>
      <c r="K532" s="114"/>
      <c r="L532" s="114"/>
      <c r="M532" s="114"/>
      <c r="N532" s="114"/>
      <c r="O532" s="114"/>
      <c r="P532" s="114"/>
      <c r="Q532" s="114"/>
      <c r="U532" s="114"/>
    </row>
    <row r="533" ht="15.75" customHeight="1">
      <c r="A533" s="114"/>
      <c r="B533" s="114"/>
      <c r="C533" s="114"/>
      <c r="D533" s="114"/>
      <c r="E533" s="211"/>
      <c r="F533" s="211"/>
      <c r="G533" s="211"/>
      <c r="H533" s="211"/>
      <c r="I533" s="211"/>
      <c r="J533" s="211"/>
      <c r="K533" s="114"/>
      <c r="L533" s="114"/>
      <c r="M533" s="114"/>
      <c r="N533" s="114"/>
      <c r="O533" s="114"/>
      <c r="P533" s="114"/>
      <c r="Q533" s="114"/>
      <c r="U533" s="114"/>
    </row>
    <row r="534" ht="15.75" customHeight="1">
      <c r="A534" s="114"/>
      <c r="B534" s="114"/>
      <c r="C534" s="114"/>
      <c r="D534" s="114"/>
      <c r="E534" s="211"/>
      <c r="F534" s="211"/>
      <c r="G534" s="211"/>
      <c r="H534" s="211"/>
      <c r="I534" s="211"/>
      <c r="J534" s="211"/>
      <c r="K534" s="114"/>
      <c r="L534" s="114"/>
      <c r="M534" s="114"/>
      <c r="N534" s="114"/>
      <c r="O534" s="114"/>
      <c r="P534" s="114"/>
      <c r="Q534" s="114"/>
      <c r="U534" s="114"/>
    </row>
    <row r="535" ht="15.75" customHeight="1">
      <c r="A535" s="114"/>
      <c r="B535" s="114"/>
      <c r="C535" s="114"/>
      <c r="D535" s="114"/>
      <c r="E535" s="211"/>
      <c r="F535" s="211"/>
      <c r="G535" s="211"/>
      <c r="H535" s="211"/>
      <c r="I535" s="211"/>
      <c r="J535" s="211"/>
      <c r="K535" s="114"/>
      <c r="L535" s="114"/>
      <c r="M535" s="114"/>
      <c r="N535" s="114"/>
      <c r="O535" s="114"/>
      <c r="P535" s="114"/>
      <c r="Q535" s="114"/>
      <c r="U535" s="114"/>
    </row>
    <row r="536" ht="15.75" customHeight="1">
      <c r="A536" s="114"/>
      <c r="B536" s="114"/>
      <c r="C536" s="114"/>
      <c r="D536" s="114"/>
      <c r="E536" s="211"/>
      <c r="F536" s="211"/>
      <c r="G536" s="211"/>
      <c r="H536" s="211"/>
      <c r="I536" s="211"/>
      <c r="J536" s="211"/>
      <c r="K536" s="114"/>
      <c r="L536" s="114"/>
      <c r="M536" s="114"/>
      <c r="N536" s="114"/>
      <c r="O536" s="114"/>
      <c r="P536" s="114"/>
      <c r="Q536" s="114"/>
      <c r="U536" s="114"/>
    </row>
    <row r="537" ht="15.75" customHeight="1">
      <c r="A537" s="114"/>
      <c r="B537" s="114"/>
      <c r="C537" s="114"/>
      <c r="D537" s="114"/>
      <c r="E537" s="211"/>
      <c r="F537" s="211"/>
      <c r="G537" s="211"/>
      <c r="H537" s="211"/>
      <c r="I537" s="211"/>
      <c r="J537" s="211"/>
      <c r="K537" s="114"/>
      <c r="L537" s="114"/>
      <c r="M537" s="114"/>
      <c r="N537" s="114"/>
      <c r="O537" s="114"/>
      <c r="P537" s="114"/>
      <c r="Q537" s="114"/>
      <c r="U537" s="114"/>
    </row>
    <row r="538" ht="15.75" customHeight="1">
      <c r="A538" s="114"/>
      <c r="B538" s="114"/>
      <c r="C538" s="114"/>
      <c r="D538" s="114"/>
      <c r="E538" s="211"/>
      <c r="F538" s="211"/>
      <c r="G538" s="211"/>
      <c r="H538" s="211"/>
      <c r="I538" s="211"/>
      <c r="J538" s="211"/>
      <c r="K538" s="114"/>
      <c r="L538" s="114"/>
      <c r="M538" s="114"/>
      <c r="N538" s="114"/>
      <c r="O538" s="114"/>
      <c r="P538" s="114"/>
      <c r="Q538" s="114"/>
      <c r="U538" s="114"/>
    </row>
    <row r="539" ht="15.75" customHeight="1">
      <c r="A539" s="114"/>
      <c r="B539" s="114"/>
      <c r="C539" s="114"/>
      <c r="D539" s="114"/>
      <c r="E539" s="211"/>
      <c r="F539" s="211"/>
      <c r="G539" s="211"/>
      <c r="H539" s="211"/>
      <c r="I539" s="211"/>
      <c r="J539" s="211"/>
      <c r="K539" s="114"/>
      <c r="L539" s="114"/>
      <c r="M539" s="114"/>
      <c r="N539" s="114"/>
      <c r="O539" s="114"/>
      <c r="P539" s="114"/>
      <c r="Q539" s="114"/>
      <c r="U539" s="114"/>
    </row>
    <row r="540" ht="15.75" customHeight="1">
      <c r="A540" s="114"/>
      <c r="B540" s="114"/>
      <c r="C540" s="114"/>
      <c r="D540" s="114"/>
      <c r="E540" s="211"/>
      <c r="F540" s="211"/>
      <c r="G540" s="211"/>
      <c r="H540" s="211"/>
      <c r="I540" s="211"/>
      <c r="J540" s="211"/>
      <c r="K540" s="114"/>
      <c r="L540" s="114"/>
      <c r="M540" s="114"/>
      <c r="N540" s="114"/>
      <c r="O540" s="114"/>
      <c r="P540" s="114"/>
      <c r="Q540" s="114"/>
      <c r="U540" s="114"/>
    </row>
    <row r="541" ht="15.75" customHeight="1">
      <c r="A541" s="114"/>
      <c r="B541" s="114"/>
      <c r="C541" s="114"/>
      <c r="D541" s="114"/>
      <c r="E541" s="211"/>
      <c r="F541" s="211"/>
      <c r="G541" s="211"/>
      <c r="H541" s="211"/>
      <c r="I541" s="211"/>
      <c r="J541" s="211"/>
      <c r="K541" s="114"/>
      <c r="L541" s="114"/>
      <c r="M541" s="114"/>
      <c r="N541" s="114"/>
      <c r="O541" s="114"/>
      <c r="P541" s="114"/>
      <c r="Q541" s="114"/>
      <c r="U541" s="114"/>
    </row>
    <row r="542" ht="15.75" customHeight="1">
      <c r="A542" s="114"/>
      <c r="B542" s="114"/>
      <c r="C542" s="114"/>
      <c r="D542" s="114"/>
      <c r="E542" s="211"/>
      <c r="F542" s="211"/>
      <c r="G542" s="211"/>
      <c r="H542" s="211"/>
      <c r="I542" s="211"/>
      <c r="J542" s="211"/>
      <c r="K542" s="114"/>
      <c r="L542" s="114"/>
      <c r="M542" s="114"/>
      <c r="N542" s="114"/>
      <c r="O542" s="114"/>
      <c r="P542" s="114"/>
      <c r="Q542" s="114"/>
      <c r="U542" s="114"/>
    </row>
    <row r="543" ht="15.75" customHeight="1">
      <c r="A543" s="114"/>
      <c r="B543" s="114"/>
      <c r="C543" s="114"/>
      <c r="D543" s="114"/>
      <c r="E543" s="211"/>
      <c r="F543" s="211"/>
      <c r="G543" s="211"/>
      <c r="H543" s="211"/>
      <c r="I543" s="211"/>
      <c r="J543" s="211"/>
      <c r="K543" s="114"/>
      <c r="L543" s="114"/>
      <c r="M543" s="114"/>
      <c r="N543" s="114"/>
      <c r="O543" s="114"/>
      <c r="P543" s="114"/>
      <c r="Q543" s="114"/>
      <c r="U543" s="114"/>
    </row>
    <row r="544" ht="15.75" customHeight="1">
      <c r="A544" s="114"/>
      <c r="B544" s="114"/>
      <c r="C544" s="114"/>
      <c r="D544" s="114"/>
      <c r="E544" s="211"/>
      <c r="F544" s="211"/>
      <c r="G544" s="211"/>
      <c r="H544" s="211"/>
      <c r="I544" s="211"/>
      <c r="J544" s="211"/>
      <c r="K544" s="114"/>
      <c r="L544" s="114"/>
      <c r="M544" s="114"/>
      <c r="N544" s="114"/>
      <c r="O544" s="114"/>
      <c r="P544" s="114"/>
      <c r="Q544" s="114"/>
      <c r="U544" s="114"/>
    </row>
    <row r="545" ht="15.75" customHeight="1">
      <c r="A545" s="114"/>
      <c r="B545" s="114"/>
      <c r="C545" s="114"/>
      <c r="D545" s="114"/>
      <c r="E545" s="211"/>
      <c r="F545" s="211"/>
      <c r="G545" s="211"/>
      <c r="H545" s="211"/>
      <c r="I545" s="211"/>
      <c r="J545" s="211"/>
      <c r="K545" s="114"/>
      <c r="L545" s="114"/>
      <c r="M545" s="114"/>
      <c r="N545" s="114"/>
      <c r="O545" s="114"/>
      <c r="P545" s="114"/>
      <c r="Q545" s="114"/>
      <c r="U545" s="114"/>
    </row>
    <row r="546" ht="15.75" customHeight="1">
      <c r="A546" s="114"/>
      <c r="B546" s="114"/>
      <c r="C546" s="114"/>
      <c r="D546" s="114"/>
      <c r="E546" s="211"/>
      <c r="F546" s="211"/>
      <c r="G546" s="211"/>
      <c r="H546" s="211"/>
      <c r="I546" s="211"/>
      <c r="J546" s="211"/>
      <c r="K546" s="114"/>
      <c r="L546" s="114"/>
      <c r="M546" s="114"/>
      <c r="N546" s="114"/>
      <c r="O546" s="114"/>
      <c r="P546" s="114"/>
      <c r="Q546" s="114"/>
      <c r="U546" s="114"/>
    </row>
    <row r="547" ht="15.75" customHeight="1">
      <c r="A547" s="114"/>
      <c r="B547" s="114"/>
      <c r="C547" s="114"/>
      <c r="D547" s="114"/>
      <c r="E547" s="211"/>
      <c r="F547" s="211"/>
      <c r="G547" s="211"/>
      <c r="H547" s="211"/>
      <c r="I547" s="211"/>
      <c r="J547" s="211"/>
      <c r="K547" s="114"/>
      <c r="L547" s="114"/>
      <c r="M547" s="114"/>
      <c r="N547" s="114"/>
      <c r="O547" s="114"/>
      <c r="P547" s="114"/>
      <c r="Q547" s="114"/>
      <c r="U547" s="114"/>
    </row>
    <row r="548" ht="15.75" customHeight="1">
      <c r="A548" s="114"/>
      <c r="B548" s="114"/>
      <c r="C548" s="114"/>
      <c r="D548" s="114"/>
      <c r="E548" s="211"/>
      <c r="F548" s="211"/>
      <c r="G548" s="211"/>
      <c r="H548" s="211"/>
      <c r="I548" s="211"/>
      <c r="J548" s="211"/>
      <c r="K548" s="114"/>
      <c r="L548" s="114"/>
      <c r="M548" s="114"/>
      <c r="N548" s="114"/>
      <c r="O548" s="114"/>
      <c r="P548" s="114"/>
      <c r="Q548" s="114"/>
      <c r="U548" s="114"/>
    </row>
    <row r="549" ht="15.75" customHeight="1">
      <c r="A549" s="114"/>
      <c r="B549" s="114"/>
      <c r="C549" s="114"/>
      <c r="D549" s="114"/>
      <c r="E549" s="211"/>
      <c r="F549" s="211"/>
      <c r="G549" s="211"/>
      <c r="H549" s="211"/>
      <c r="I549" s="211"/>
      <c r="J549" s="211"/>
      <c r="K549" s="114"/>
      <c r="L549" s="114"/>
      <c r="M549" s="114"/>
      <c r="N549" s="114"/>
      <c r="O549" s="114"/>
      <c r="P549" s="114"/>
      <c r="Q549" s="114"/>
      <c r="U549" s="114"/>
    </row>
    <row r="550" ht="15.75" customHeight="1">
      <c r="A550" s="114"/>
      <c r="B550" s="114"/>
      <c r="C550" s="114"/>
      <c r="D550" s="114"/>
      <c r="E550" s="211"/>
      <c r="F550" s="211"/>
      <c r="G550" s="211"/>
      <c r="H550" s="211"/>
      <c r="I550" s="211"/>
      <c r="J550" s="211"/>
      <c r="K550" s="114"/>
      <c r="L550" s="114"/>
      <c r="M550" s="114"/>
      <c r="N550" s="114"/>
      <c r="O550" s="114"/>
      <c r="P550" s="114"/>
      <c r="Q550" s="114"/>
      <c r="U550" s="114"/>
    </row>
    <row r="551" ht="15.75" customHeight="1">
      <c r="A551" s="114"/>
      <c r="B551" s="114"/>
      <c r="C551" s="114"/>
      <c r="D551" s="114"/>
      <c r="E551" s="211"/>
      <c r="F551" s="211"/>
      <c r="G551" s="211"/>
      <c r="H551" s="211"/>
      <c r="I551" s="211"/>
      <c r="J551" s="211"/>
      <c r="K551" s="114"/>
      <c r="L551" s="114"/>
      <c r="M551" s="114"/>
      <c r="N551" s="114"/>
      <c r="O551" s="114"/>
      <c r="P551" s="114"/>
      <c r="Q551" s="114"/>
      <c r="U551" s="114"/>
    </row>
    <row r="552" ht="15.75" customHeight="1">
      <c r="A552" s="114"/>
      <c r="B552" s="114"/>
      <c r="C552" s="114"/>
      <c r="D552" s="114"/>
      <c r="E552" s="211"/>
      <c r="F552" s="211"/>
      <c r="G552" s="211"/>
      <c r="H552" s="211"/>
      <c r="I552" s="211"/>
      <c r="J552" s="211"/>
      <c r="K552" s="114"/>
      <c r="L552" s="114"/>
      <c r="M552" s="114"/>
      <c r="N552" s="114"/>
      <c r="O552" s="114"/>
      <c r="P552" s="114"/>
      <c r="Q552" s="114"/>
      <c r="U552" s="114"/>
    </row>
    <row r="553" ht="15.75" customHeight="1">
      <c r="A553" s="114"/>
      <c r="B553" s="114"/>
      <c r="C553" s="114"/>
      <c r="D553" s="114"/>
      <c r="E553" s="211"/>
      <c r="F553" s="211"/>
      <c r="G553" s="211"/>
      <c r="H553" s="211"/>
      <c r="I553" s="211"/>
      <c r="J553" s="211"/>
      <c r="K553" s="114"/>
      <c r="L553" s="114"/>
      <c r="M553" s="114"/>
      <c r="N553" s="114"/>
      <c r="O553" s="114"/>
      <c r="P553" s="114"/>
      <c r="Q553" s="114"/>
      <c r="U553" s="114"/>
    </row>
    <row r="554" ht="15.75" customHeight="1">
      <c r="A554" s="114"/>
      <c r="B554" s="114"/>
      <c r="C554" s="114"/>
      <c r="D554" s="114"/>
      <c r="E554" s="211"/>
      <c r="F554" s="211"/>
      <c r="G554" s="211"/>
      <c r="H554" s="211"/>
      <c r="I554" s="211"/>
      <c r="J554" s="211"/>
      <c r="K554" s="114"/>
      <c r="L554" s="114"/>
      <c r="M554" s="114"/>
      <c r="N554" s="114"/>
      <c r="O554" s="114"/>
      <c r="P554" s="114"/>
      <c r="Q554" s="114"/>
      <c r="U554" s="114"/>
    </row>
    <row r="555" ht="15.75" customHeight="1">
      <c r="A555" s="114"/>
      <c r="B555" s="114"/>
      <c r="C555" s="114"/>
      <c r="D555" s="114"/>
      <c r="E555" s="211"/>
      <c r="F555" s="211"/>
      <c r="G555" s="211"/>
      <c r="H555" s="211"/>
      <c r="I555" s="211"/>
      <c r="J555" s="211"/>
      <c r="K555" s="114"/>
      <c r="L555" s="114"/>
      <c r="M555" s="114"/>
      <c r="N555" s="114"/>
      <c r="O555" s="114"/>
      <c r="P555" s="114"/>
      <c r="Q555" s="114"/>
      <c r="U555" s="114"/>
    </row>
    <row r="556" ht="15.75" customHeight="1">
      <c r="A556" s="114"/>
      <c r="B556" s="114"/>
      <c r="C556" s="114"/>
      <c r="D556" s="114"/>
      <c r="E556" s="211"/>
      <c r="F556" s="211"/>
      <c r="G556" s="211"/>
      <c r="H556" s="211"/>
      <c r="I556" s="211"/>
      <c r="J556" s="211"/>
      <c r="K556" s="114"/>
      <c r="L556" s="114"/>
      <c r="M556" s="114"/>
      <c r="N556" s="114"/>
      <c r="O556" s="114"/>
      <c r="P556" s="114"/>
      <c r="Q556" s="114"/>
      <c r="U556" s="114"/>
    </row>
    <row r="557" ht="15.75" customHeight="1">
      <c r="A557" s="114"/>
      <c r="B557" s="114"/>
      <c r="C557" s="114"/>
      <c r="D557" s="114"/>
      <c r="E557" s="211"/>
      <c r="F557" s="211"/>
      <c r="G557" s="211"/>
      <c r="H557" s="211"/>
      <c r="I557" s="211"/>
      <c r="J557" s="211"/>
      <c r="K557" s="114"/>
      <c r="L557" s="114"/>
      <c r="M557" s="114"/>
      <c r="N557" s="114"/>
      <c r="O557" s="114"/>
      <c r="P557" s="114"/>
      <c r="Q557" s="114"/>
      <c r="U557" s="114"/>
    </row>
    <row r="558" ht="15.75" customHeight="1">
      <c r="A558" s="114"/>
      <c r="B558" s="114"/>
      <c r="C558" s="114"/>
      <c r="D558" s="114"/>
      <c r="E558" s="211"/>
      <c r="F558" s="211"/>
      <c r="G558" s="211"/>
      <c r="H558" s="211"/>
      <c r="I558" s="211"/>
      <c r="J558" s="211"/>
      <c r="K558" s="114"/>
      <c r="L558" s="114"/>
      <c r="M558" s="114"/>
      <c r="N558" s="114"/>
      <c r="O558" s="114"/>
      <c r="P558" s="114"/>
      <c r="Q558" s="114"/>
      <c r="U558" s="114"/>
    </row>
    <row r="559" ht="15.75" customHeight="1">
      <c r="A559" s="114"/>
      <c r="B559" s="114"/>
      <c r="C559" s="114"/>
      <c r="D559" s="114"/>
      <c r="E559" s="211"/>
      <c r="F559" s="211"/>
      <c r="G559" s="211"/>
      <c r="H559" s="211"/>
      <c r="I559" s="211"/>
      <c r="J559" s="211"/>
      <c r="K559" s="114"/>
      <c r="L559" s="114"/>
      <c r="M559" s="114"/>
      <c r="N559" s="114"/>
      <c r="O559" s="114"/>
      <c r="P559" s="114"/>
      <c r="Q559" s="114"/>
      <c r="U559" s="114"/>
    </row>
    <row r="560" ht="15.75" customHeight="1">
      <c r="A560" s="114"/>
      <c r="B560" s="114"/>
      <c r="C560" s="114"/>
      <c r="D560" s="114"/>
      <c r="E560" s="211"/>
      <c r="F560" s="211"/>
      <c r="G560" s="211"/>
      <c r="H560" s="211"/>
      <c r="I560" s="211"/>
      <c r="J560" s="211"/>
      <c r="K560" s="114"/>
      <c r="L560" s="114"/>
      <c r="M560" s="114"/>
      <c r="N560" s="114"/>
      <c r="O560" s="114"/>
      <c r="P560" s="114"/>
      <c r="Q560" s="114"/>
      <c r="U560" s="114"/>
    </row>
    <row r="561" ht="15.75" customHeight="1">
      <c r="A561" s="114"/>
      <c r="B561" s="114"/>
      <c r="C561" s="114"/>
      <c r="D561" s="114"/>
      <c r="E561" s="211"/>
      <c r="F561" s="211"/>
      <c r="G561" s="211"/>
      <c r="H561" s="211"/>
      <c r="I561" s="211"/>
      <c r="J561" s="211"/>
      <c r="K561" s="114"/>
      <c r="L561" s="114"/>
      <c r="M561" s="114"/>
      <c r="N561" s="114"/>
      <c r="O561" s="114"/>
      <c r="P561" s="114"/>
      <c r="Q561" s="114"/>
      <c r="U561" s="114"/>
    </row>
    <row r="562" ht="15.75" customHeight="1">
      <c r="A562" s="114"/>
      <c r="B562" s="114"/>
      <c r="C562" s="114"/>
      <c r="D562" s="114"/>
      <c r="E562" s="211"/>
      <c r="F562" s="211"/>
      <c r="G562" s="211"/>
      <c r="H562" s="211"/>
      <c r="I562" s="211"/>
      <c r="J562" s="211"/>
      <c r="K562" s="114"/>
      <c r="L562" s="114"/>
      <c r="M562" s="114"/>
      <c r="N562" s="114"/>
      <c r="O562" s="114"/>
      <c r="P562" s="114"/>
      <c r="Q562" s="114"/>
      <c r="U562" s="114"/>
    </row>
    <row r="563" ht="15.75" customHeight="1">
      <c r="A563" s="114"/>
      <c r="B563" s="114"/>
      <c r="C563" s="114"/>
      <c r="D563" s="114"/>
      <c r="E563" s="211"/>
      <c r="F563" s="211"/>
      <c r="G563" s="211"/>
      <c r="H563" s="211"/>
      <c r="I563" s="211"/>
      <c r="J563" s="211"/>
      <c r="K563" s="114"/>
      <c r="L563" s="114"/>
      <c r="M563" s="114"/>
      <c r="N563" s="114"/>
      <c r="O563" s="114"/>
      <c r="P563" s="114"/>
      <c r="Q563" s="114"/>
      <c r="U563" s="114"/>
    </row>
    <row r="564" ht="15.75" customHeight="1">
      <c r="A564" s="114"/>
      <c r="B564" s="114"/>
      <c r="C564" s="114"/>
      <c r="D564" s="114"/>
      <c r="E564" s="211"/>
      <c r="F564" s="211"/>
      <c r="G564" s="211"/>
      <c r="H564" s="211"/>
      <c r="I564" s="211"/>
      <c r="J564" s="211"/>
      <c r="K564" s="114"/>
      <c r="L564" s="114"/>
      <c r="M564" s="114"/>
      <c r="N564" s="114"/>
      <c r="O564" s="114"/>
      <c r="P564" s="114"/>
      <c r="Q564" s="114"/>
      <c r="U564" s="114"/>
    </row>
    <row r="565" ht="15.75" customHeight="1">
      <c r="A565" s="114"/>
      <c r="B565" s="114"/>
      <c r="C565" s="114"/>
      <c r="D565" s="114"/>
      <c r="E565" s="211"/>
      <c r="F565" s="211"/>
      <c r="G565" s="211"/>
      <c r="H565" s="211"/>
      <c r="I565" s="211"/>
      <c r="J565" s="211"/>
      <c r="K565" s="114"/>
      <c r="L565" s="114"/>
      <c r="M565" s="114"/>
      <c r="N565" s="114"/>
      <c r="O565" s="114"/>
      <c r="P565" s="114"/>
      <c r="Q565" s="114"/>
      <c r="U565" s="114"/>
    </row>
    <row r="566" ht="15.75" customHeight="1">
      <c r="A566" s="114"/>
      <c r="B566" s="114"/>
      <c r="C566" s="114"/>
      <c r="D566" s="114"/>
      <c r="E566" s="211"/>
      <c r="F566" s="211"/>
      <c r="G566" s="211"/>
      <c r="H566" s="211"/>
      <c r="I566" s="211"/>
      <c r="J566" s="211"/>
      <c r="K566" s="114"/>
      <c r="L566" s="114"/>
      <c r="M566" s="114"/>
      <c r="N566" s="114"/>
      <c r="O566" s="114"/>
      <c r="P566" s="114"/>
      <c r="Q566" s="114"/>
      <c r="U566" s="114"/>
    </row>
    <row r="567" ht="15.75" customHeight="1">
      <c r="A567" s="114"/>
      <c r="B567" s="114"/>
      <c r="C567" s="114"/>
      <c r="D567" s="114"/>
      <c r="E567" s="211"/>
      <c r="F567" s="211"/>
      <c r="G567" s="211"/>
      <c r="H567" s="211"/>
      <c r="I567" s="211"/>
      <c r="J567" s="211"/>
      <c r="K567" s="114"/>
      <c r="L567" s="114"/>
      <c r="M567" s="114"/>
      <c r="N567" s="114"/>
      <c r="O567" s="114"/>
      <c r="P567" s="114"/>
      <c r="Q567" s="114"/>
      <c r="U567" s="114"/>
    </row>
    <row r="568" ht="15.75" customHeight="1">
      <c r="A568" s="114"/>
      <c r="B568" s="114"/>
      <c r="C568" s="114"/>
      <c r="D568" s="114"/>
      <c r="E568" s="211"/>
      <c r="F568" s="211"/>
      <c r="G568" s="211"/>
      <c r="H568" s="211"/>
      <c r="I568" s="211"/>
      <c r="J568" s="211"/>
      <c r="K568" s="114"/>
      <c r="L568" s="114"/>
      <c r="M568" s="114"/>
      <c r="N568" s="114"/>
      <c r="O568" s="114"/>
      <c r="P568" s="114"/>
      <c r="Q568" s="114"/>
      <c r="U568" s="114"/>
    </row>
    <row r="569" ht="15.75" customHeight="1">
      <c r="A569" s="114"/>
      <c r="B569" s="114"/>
      <c r="C569" s="114"/>
      <c r="D569" s="114"/>
      <c r="E569" s="211"/>
      <c r="F569" s="211"/>
      <c r="G569" s="211"/>
      <c r="H569" s="211"/>
      <c r="I569" s="211"/>
      <c r="J569" s="211"/>
      <c r="K569" s="114"/>
      <c r="L569" s="114"/>
      <c r="M569" s="114"/>
      <c r="N569" s="114"/>
      <c r="O569" s="114"/>
      <c r="P569" s="114"/>
      <c r="Q569" s="114"/>
      <c r="U569" s="114"/>
    </row>
    <row r="570" ht="15.75" customHeight="1">
      <c r="A570" s="114"/>
      <c r="B570" s="114"/>
      <c r="C570" s="114"/>
      <c r="D570" s="114"/>
      <c r="E570" s="211"/>
      <c r="F570" s="211"/>
      <c r="G570" s="211"/>
      <c r="H570" s="211"/>
      <c r="I570" s="211"/>
      <c r="J570" s="211"/>
      <c r="K570" s="114"/>
      <c r="L570" s="114"/>
      <c r="M570" s="114"/>
      <c r="N570" s="114"/>
      <c r="O570" s="114"/>
      <c r="P570" s="114"/>
      <c r="Q570" s="114"/>
      <c r="U570" s="114"/>
    </row>
    <row r="571" ht="15.75" customHeight="1">
      <c r="A571" s="114"/>
      <c r="B571" s="114"/>
      <c r="C571" s="114"/>
      <c r="D571" s="114"/>
      <c r="E571" s="211"/>
      <c r="F571" s="211"/>
      <c r="G571" s="211"/>
      <c r="H571" s="211"/>
      <c r="I571" s="211"/>
      <c r="J571" s="211"/>
      <c r="K571" s="114"/>
      <c r="L571" s="114"/>
      <c r="M571" s="114"/>
      <c r="N571" s="114"/>
      <c r="O571" s="114"/>
      <c r="P571" s="114"/>
      <c r="Q571" s="114"/>
      <c r="U571" s="114"/>
    </row>
    <row r="572" ht="15.75" customHeight="1">
      <c r="A572" s="114"/>
      <c r="B572" s="114"/>
      <c r="C572" s="114"/>
      <c r="D572" s="114"/>
      <c r="E572" s="211"/>
      <c r="F572" s="211"/>
      <c r="G572" s="211"/>
      <c r="H572" s="211"/>
      <c r="I572" s="211"/>
      <c r="J572" s="211"/>
      <c r="K572" s="114"/>
      <c r="L572" s="114"/>
      <c r="M572" s="114"/>
      <c r="N572" s="114"/>
      <c r="O572" s="114"/>
      <c r="P572" s="114"/>
      <c r="Q572" s="114"/>
      <c r="U572" s="114"/>
    </row>
    <row r="573" ht="15.75" customHeight="1">
      <c r="A573" s="114"/>
      <c r="B573" s="114"/>
      <c r="C573" s="114"/>
      <c r="D573" s="114"/>
      <c r="E573" s="211"/>
      <c r="F573" s="211"/>
      <c r="G573" s="211"/>
      <c r="H573" s="211"/>
      <c r="I573" s="211"/>
      <c r="J573" s="211"/>
      <c r="K573" s="114"/>
      <c r="L573" s="114"/>
      <c r="M573" s="114"/>
      <c r="N573" s="114"/>
      <c r="O573" s="114"/>
      <c r="P573" s="114"/>
      <c r="Q573" s="114"/>
      <c r="U573" s="114"/>
    </row>
    <row r="574" ht="15.75" customHeight="1">
      <c r="A574" s="114"/>
      <c r="B574" s="114"/>
      <c r="C574" s="114"/>
      <c r="D574" s="114"/>
      <c r="E574" s="211"/>
      <c r="F574" s="211"/>
      <c r="G574" s="211"/>
      <c r="H574" s="211"/>
      <c r="I574" s="211"/>
      <c r="J574" s="211"/>
      <c r="K574" s="114"/>
      <c r="L574" s="114"/>
      <c r="M574" s="114"/>
      <c r="N574" s="114"/>
      <c r="O574" s="114"/>
      <c r="P574" s="114"/>
      <c r="Q574" s="114"/>
      <c r="U574" s="114"/>
    </row>
    <row r="575" ht="15.75" customHeight="1">
      <c r="A575" s="114"/>
      <c r="B575" s="114"/>
      <c r="C575" s="114"/>
      <c r="D575" s="114"/>
      <c r="E575" s="211"/>
      <c r="F575" s="211"/>
      <c r="G575" s="211"/>
      <c r="H575" s="211"/>
      <c r="I575" s="211"/>
      <c r="J575" s="211"/>
      <c r="K575" s="114"/>
      <c r="L575" s="114"/>
      <c r="M575" s="114"/>
      <c r="N575" s="114"/>
      <c r="O575" s="114"/>
      <c r="P575" s="114"/>
      <c r="Q575" s="114"/>
      <c r="U575" s="114"/>
    </row>
    <row r="576" ht="15.75" customHeight="1">
      <c r="A576" s="114"/>
      <c r="B576" s="114"/>
      <c r="C576" s="114"/>
      <c r="D576" s="114"/>
      <c r="E576" s="211"/>
      <c r="F576" s="211"/>
      <c r="G576" s="211"/>
      <c r="H576" s="211"/>
      <c r="I576" s="211"/>
      <c r="J576" s="211"/>
      <c r="K576" s="114"/>
      <c r="L576" s="114"/>
      <c r="M576" s="114"/>
      <c r="N576" s="114"/>
      <c r="O576" s="114"/>
      <c r="P576" s="114"/>
      <c r="Q576" s="114"/>
      <c r="U576" s="114"/>
    </row>
    <row r="577" ht="15.75" customHeight="1">
      <c r="A577" s="114"/>
      <c r="B577" s="114"/>
      <c r="C577" s="114"/>
      <c r="D577" s="114"/>
      <c r="E577" s="211"/>
      <c r="F577" s="211"/>
      <c r="G577" s="211"/>
      <c r="H577" s="211"/>
      <c r="I577" s="211"/>
      <c r="J577" s="211"/>
      <c r="K577" s="114"/>
      <c r="L577" s="114"/>
      <c r="M577" s="114"/>
      <c r="N577" s="114"/>
      <c r="O577" s="114"/>
      <c r="P577" s="114"/>
      <c r="Q577" s="114"/>
      <c r="U577" s="114"/>
    </row>
    <row r="578" ht="15.75" customHeight="1">
      <c r="A578" s="114"/>
      <c r="B578" s="114"/>
      <c r="C578" s="114"/>
      <c r="D578" s="114"/>
      <c r="E578" s="211"/>
      <c r="F578" s="211"/>
      <c r="G578" s="211"/>
      <c r="H578" s="211"/>
      <c r="I578" s="211"/>
      <c r="J578" s="211"/>
      <c r="K578" s="114"/>
      <c r="L578" s="114"/>
      <c r="M578" s="114"/>
      <c r="N578" s="114"/>
      <c r="O578" s="114"/>
      <c r="P578" s="114"/>
      <c r="Q578" s="114"/>
      <c r="U578" s="114"/>
    </row>
    <row r="579" ht="15.75" customHeight="1">
      <c r="A579" s="114"/>
      <c r="B579" s="114"/>
      <c r="C579" s="114"/>
      <c r="D579" s="114"/>
      <c r="E579" s="211"/>
      <c r="F579" s="211"/>
      <c r="G579" s="211"/>
      <c r="H579" s="211"/>
      <c r="I579" s="211"/>
      <c r="J579" s="211"/>
      <c r="K579" s="114"/>
      <c r="L579" s="114"/>
      <c r="M579" s="114"/>
      <c r="N579" s="114"/>
      <c r="O579" s="114"/>
      <c r="P579" s="114"/>
      <c r="Q579" s="114"/>
      <c r="U579" s="114"/>
    </row>
    <row r="580" ht="15.75" customHeight="1">
      <c r="A580" s="114"/>
      <c r="B580" s="114"/>
      <c r="C580" s="114"/>
      <c r="D580" s="114"/>
      <c r="E580" s="211"/>
      <c r="F580" s="211"/>
      <c r="G580" s="211"/>
      <c r="H580" s="211"/>
      <c r="I580" s="211"/>
      <c r="J580" s="211"/>
      <c r="K580" s="114"/>
      <c r="L580" s="114"/>
      <c r="M580" s="114"/>
      <c r="N580" s="114"/>
      <c r="O580" s="114"/>
      <c r="P580" s="114"/>
      <c r="Q580" s="114"/>
      <c r="U580" s="114"/>
    </row>
    <row r="581" ht="15.75" customHeight="1">
      <c r="A581" s="114"/>
      <c r="B581" s="114"/>
      <c r="C581" s="114"/>
      <c r="D581" s="114"/>
      <c r="E581" s="211"/>
      <c r="F581" s="211"/>
      <c r="G581" s="211"/>
      <c r="H581" s="211"/>
      <c r="I581" s="211"/>
      <c r="J581" s="211"/>
      <c r="K581" s="114"/>
      <c r="L581" s="114"/>
      <c r="M581" s="114"/>
      <c r="N581" s="114"/>
      <c r="O581" s="114"/>
      <c r="P581" s="114"/>
      <c r="Q581" s="114"/>
      <c r="U581" s="114"/>
    </row>
    <row r="582" ht="15.75" customHeight="1">
      <c r="A582" s="114"/>
      <c r="B582" s="114"/>
      <c r="C582" s="114"/>
      <c r="D582" s="114"/>
      <c r="E582" s="211"/>
      <c r="F582" s="211"/>
      <c r="G582" s="211"/>
      <c r="H582" s="211"/>
      <c r="I582" s="211"/>
      <c r="J582" s="211"/>
      <c r="K582" s="114"/>
      <c r="L582" s="114"/>
      <c r="M582" s="114"/>
      <c r="N582" s="114"/>
      <c r="O582" s="114"/>
      <c r="P582" s="114"/>
      <c r="Q582" s="114"/>
      <c r="U582" s="114"/>
    </row>
    <row r="583" ht="15.75" customHeight="1">
      <c r="A583" s="114"/>
      <c r="B583" s="114"/>
      <c r="C583" s="114"/>
      <c r="D583" s="114"/>
      <c r="E583" s="211"/>
      <c r="F583" s="211"/>
      <c r="G583" s="211"/>
      <c r="H583" s="211"/>
      <c r="I583" s="211"/>
      <c r="J583" s="211"/>
      <c r="K583" s="114"/>
      <c r="L583" s="114"/>
      <c r="M583" s="114"/>
      <c r="N583" s="114"/>
      <c r="O583" s="114"/>
      <c r="P583" s="114"/>
      <c r="Q583" s="114"/>
      <c r="U583" s="114"/>
    </row>
    <row r="584" ht="15.75" customHeight="1">
      <c r="A584" s="114"/>
      <c r="B584" s="114"/>
      <c r="C584" s="114"/>
      <c r="D584" s="114"/>
      <c r="E584" s="211"/>
      <c r="F584" s="211"/>
      <c r="G584" s="211"/>
      <c r="H584" s="211"/>
      <c r="I584" s="211"/>
      <c r="J584" s="211"/>
      <c r="K584" s="114"/>
      <c r="L584" s="114"/>
      <c r="M584" s="114"/>
      <c r="N584" s="114"/>
      <c r="O584" s="114"/>
      <c r="P584" s="114"/>
      <c r="Q584" s="114"/>
      <c r="U584" s="114"/>
    </row>
    <row r="585" ht="15.75" customHeight="1">
      <c r="A585" s="114"/>
      <c r="B585" s="114"/>
      <c r="C585" s="114"/>
      <c r="D585" s="114"/>
      <c r="E585" s="211"/>
      <c r="F585" s="211"/>
      <c r="G585" s="211"/>
      <c r="H585" s="211"/>
      <c r="I585" s="211"/>
      <c r="J585" s="211"/>
      <c r="K585" s="114"/>
      <c r="L585" s="114"/>
      <c r="M585" s="114"/>
      <c r="N585" s="114"/>
      <c r="O585" s="114"/>
      <c r="P585" s="114"/>
      <c r="Q585" s="114"/>
      <c r="U585" s="114"/>
    </row>
    <row r="586" ht="15.75" customHeight="1">
      <c r="A586" s="114"/>
      <c r="B586" s="114"/>
      <c r="C586" s="114"/>
      <c r="D586" s="114"/>
      <c r="E586" s="211"/>
      <c r="F586" s="211"/>
      <c r="G586" s="211"/>
      <c r="H586" s="211"/>
      <c r="I586" s="211"/>
      <c r="J586" s="211"/>
      <c r="K586" s="114"/>
      <c r="L586" s="114"/>
      <c r="M586" s="114"/>
      <c r="N586" s="114"/>
      <c r="O586" s="114"/>
      <c r="P586" s="114"/>
      <c r="Q586" s="114"/>
      <c r="U586" s="114"/>
    </row>
    <row r="587" ht="15.75" customHeight="1">
      <c r="A587" s="114"/>
      <c r="B587" s="114"/>
      <c r="C587" s="114"/>
      <c r="D587" s="114"/>
      <c r="E587" s="211"/>
      <c r="F587" s="211"/>
      <c r="G587" s="211"/>
      <c r="H587" s="211"/>
      <c r="I587" s="211"/>
      <c r="J587" s="211"/>
      <c r="K587" s="114"/>
      <c r="L587" s="114"/>
      <c r="M587" s="114"/>
      <c r="N587" s="114"/>
      <c r="O587" s="114"/>
      <c r="P587" s="114"/>
      <c r="Q587" s="114"/>
      <c r="U587" s="114"/>
    </row>
    <row r="588" ht="15.75" customHeight="1">
      <c r="A588" s="114"/>
      <c r="B588" s="114"/>
      <c r="C588" s="114"/>
      <c r="D588" s="114"/>
      <c r="E588" s="211"/>
      <c r="F588" s="211"/>
      <c r="G588" s="211"/>
      <c r="H588" s="211"/>
      <c r="I588" s="211"/>
      <c r="J588" s="211"/>
      <c r="K588" s="114"/>
      <c r="L588" s="114"/>
      <c r="M588" s="114"/>
      <c r="N588" s="114"/>
      <c r="O588" s="114"/>
      <c r="P588" s="114"/>
      <c r="Q588" s="114"/>
      <c r="U588" s="114"/>
    </row>
    <row r="589" ht="15.75" customHeight="1">
      <c r="A589" s="114"/>
      <c r="B589" s="114"/>
      <c r="C589" s="114"/>
      <c r="D589" s="114"/>
      <c r="E589" s="211"/>
      <c r="F589" s="211"/>
      <c r="G589" s="211"/>
      <c r="H589" s="211"/>
      <c r="I589" s="211"/>
      <c r="J589" s="211"/>
      <c r="K589" s="114"/>
      <c r="L589" s="114"/>
      <c r="M589" s="114"/>
      <c r="N589" s="114"/>
      <c r="O589" s="114"/>
      <c r="P589" s="114"/>
      <c r="Q589" s="114"/>
      <c r="U589" s="114"/>
    </row>
    <row r="590" ht="15.75" customHeight="1">
      <c r="A590" s="114"/>
      <c r="B590" s="114"/>
      <c r="C590" s="114"/>
      <c r="D590" s="114"/>
      <c r="E590" s="211"/>
      <c r="F590" s="211"/>
      <c r="G590" s="211"/>
      <c r="H590" s="211"/>
      <c r="I590" s="211"/>
      <c r="J590" s="211"/>
      <c r="K590" s="114"/>
      <c r="L590" s="114"/>
      <c r="M590" s="114"/>
      <c r="N590" s="114"/>
      <c r="O590" s="114"/>
      <c r="P590" s="114"/>
      <c r="Q590" s="114"/>
      <c r="U590" s="114"/>
    </row>
    <row r="591" ht="15.75" customHeight="1">
      <c r="A591" s="114"/>
      <c r="B591" s="114"/>
      <c r="C591" s="114"/>
      <c r="D591" s="114"/>
      <c r="E591" s="211"/>
      <c r="F591" s="211"/>
      <c r="G591" s="211"/>
      <c r="H591" s="211"/>
      <c r="I591" s="211"/>
      <c r="J591" s="211"/>
      <c r="K591" s="114"/>
      <c r="L591" s="114"/>
      <c r="M591" s="114"/>
      <c r="N591" s="114"/>
      <c r="O591" s="114"/>
      <c r="P591" s="114"/>
      <c r="Q591" s="114"/>
      <c r="U591" s="114"/>
    </row>
    <row r="592" ht="15.75" customHeight="1">
      <c r="A592" s="114"/>
      <c r="B592" s="114"/>
      <c r="C592" s="114"/>
      <c r="D592" s="114"/>
      <c r="E592" s="211"/>
      <c r="F592" s="211"/>
      <c r="G592" s="211"/>
      <c r="H592" s="211"/>
      <c r="I592" s="211"/>
      <c r="J592" s="211"/>
      <c r="K592" s="114"/>
      <c r="L592" s="114"/>
      <c r="M592" s="114"/>
      <c r="N592" s="114"/>
      <c r="O592" s="114"/>
      <c r="P592" s="114"/>
      <c r="Q592" s="114"/>
      <c r="U592" s="114"/>
    </row>
    <row r="593" ht="15.75" customHeight="1">
      <c r="A593" s="114"/>
      <c r="B593" s="114"/>
      <c r="C593" s="114"/>
      <c r="D593" s="114"/>
      <c r="E593" s="211"/>
      <c r="F593" s="211"/>
      <c r="G593" s="211"/>
      <c r="H593" s="211"/>
      <c r="I593" s="211"/>
      <c r="J593" s="211"/>
      <c r="K593" s="114"/>
      <c r="L593" s="114"/>
      <c r="M593" s="114"/>
      <c r="N593" s="114"/>
      <c r="O593" s="114"/>
      <c r="P593" s="114"/>
      <c r="Q593" s="114"/>
      <c r="U593" s="114"/>
    </row>
    <row r="594" ht="15.75" customHeight="1">
      <c r="A594" s="114"/>
      <c r="B594" s="114"/>
      <c r="C594" s="114"/>
      <c r="D594" s="114"/>
      <c r="E594" s="211"/>
      <c r="F594" s="211"/>
      <c r="G594" s="211"/>
      <c r="H594" s="211"/>
      <c r="I594" s="211"/>
      <c r="J594" s="211"/>
      <c r="K594" s="114"/>
      <c r="L594" s="114"/>
      <c r="M594" s="114"/>
      <c r="N594" s="114"/>
      <c r="O594" s="114"/>
      <c r="P594" s="114"/>
      <c r="Q594" s="114"/>
      <c r="U594" s="114"/>
    </row>
    <row r="595" ht="15.75" customHeight="1">
      <c r="A595" s="114"/>
      <c r="B595" s="114"/>
      <c r="C595" s="114"/>
      <c r="D595" s="114"/>
      <c r="E595" s="211"/>
      <c r="F595" s="211"/>
      <c r="G595" s="211"/>
      <c r="H595" s="211"/>
      <c r="I595" s="211"/>
      <c r="J595" s="211"/>
      <c r="K595" s="114"/>
      <c r="L595" s="114"/>
      <c r="M595" s="114"/>
      <c r="N595" s="114"/>
      <c r="O595" s="114"/>
      <c r="P595" s="114"/>
      <c r="Q595" s="114"/>
      <c r="U595" s="114"/>
    </row>
    <row r="596" ht="15.75" customHeight="1">
      <c r="A596" s="114"/>
      <c r="B596" s="114"/>
      <c r="C596" s="114"/>
      <c r="D596" s="114"/>
      <c r="E596" s="211"/>
      <c r="F596" s="211"/>
      <c r="G596" s="211"/>
      <c r="H596" s="211"/>
      <c r="I596" s="211"/>
      <c r="J596" s="211"/>
      <c r="K596" s="114"/>
      <c r="L596" s="114"/>
      <c r="M596" s="114"/>
      <c r="N596" s="114"/>
      <c r="O596" s="114"/>
      <c r="P596" s="114"/>
      <c r="Q596" s="114"/>
      <c r="U596" s="114"/>
    </row>
    <row r="597" ht="15.75" customHeight="1">
      <c r="A597" s="114"/>
      <c r="B597" s="114"/>
      <c r="C597" s="114"/>
      <c r="D597" s="114"/>
      <c r="E597" s="211"/>
      <c r="F597" s="211"/>
      <c r="G597" s="211"/>
      <c r="H597" s="211"/>
      <c r="I597" s="211"/>
      <c r="J597" s="211"/>
      <c r="K597" s="114"/>
      <c r="L597" s="114"/>
      <c r="M597" s="114"/>
      <c r="N597" s="114"/>
      <c r="O597" s="114"/>
      <c r="P597" s="114"/>
      <c r="Q597" s="114"/>
      <c r="U597" s="114"/>
    </row>
    <row r="598" ht="15.75" customHeight="1">
      <c r="A598" s="114"/>
      <c r="B598" s="114"/>
      <c r="C598" s="114"/>
      <c r="D598" s="114"/>
      <c r="E598" s="211"/>
      <c r="F598" s="211"/>
      <c r="G598" s="211"/>
      <c r="H598" s="211"/>
      <c r="I598" s="211"/>
      <c r="J598" s="211"/>
      <c r="K598" s="114"/>
      <c r="L598" s="114"/>
      <c r="M598" s="114"/>
      <c r="N598" s="114"/>
      <c r="O598" s="114"/>
      <c r="P598" s="114"/>
      <c r="Q598" s="114"/>
      <c r="U598" s="114"/>
    </row>
    <row r="599" ht="15.75" customHeight="1">
      <c r="A599" s="114"/>
      <c r="B599" s="114"/>
      <c r="C599" s="114"/>
      <c r="D599" s="114"/>
      <c r="E599" s="211"/>
      <c r="F599" s="211"/>
      <c r="G599" s="211"/>
      <c r="H599" s="211"/>
      <c r="I599" s="211"/>
      <c r="J599" s="211"/>
      <c r="K599" s="114"/>
      <c r="L599" s="114"/>
      <c r="M599" s="114"/>
      <c r="N599" s="114"/>
      <c r="O599" s="114"/>
      <c r="P599" s="114"/>
      <c r="Q599" s="114"/>
      <c r="U599" s="114"/>
    </row>
    <row r="600" ht="15.75" customHeight="1">
      <c r="A600" s="114"/>
      <c r="B600" s="114"/>
      <c r="C600" s="114"/>
      <c r="D600" s="114"/>
      <c r="E600" s="211"/>
      <c r="F600" s="211"/>
      <c r="G600" s="211"/>
      <c r="H600" s="211"/>
      <c r="I600" s="211"/>
      <c r="J600" s="211"/>
      <c r="K600" s="114"/>
      <c r="L600" s="114"/>
      <c r="M600" s="114"/>
      <c r="N600" s="114"/>
      <c r="O600" s="114"/>
      <c r="P600" s="114"/>
      <c r="Q600" s="114"/>
      <c r="U600" s="114"/>
    </row>
    <row r="601" ht="15.75" customHeight="1">
      <c r="A601" s="114"/>
      <c r="B601" s="114"/>
      <c r="C601" s="114"/>
      <c r="D601" s="114"/>
      <c r="E601" s="211"/>
      <c r="F601" s="211"/>
      <c r="G601" s="211"/>
      <c r="H601" s="211"/>
      <c r="I601" s="211"/>
      <c r="J601" s="211"/>
      <c r="K601" s="114"/>
      <c r="L601" s="114"/>
      <c r="M601" s="114"/>
      <c r="N601" s="114"/>
      <c r="O601" s="114"/>
      <c r="P601" s="114"/>
      <c r="Q601" s="114"/>
      <c r="U601" s="114"/>
    </row>
    <row r="602" ht="15.75" customHeight="1">
      <c r="A602" s="114"/>
      <c r="B602" s="114"/>
      <c r="C602" s="114"/>
      <c r="D602" s="114"/>
      <c r="E602" s="211"/>
      <c r="F602" s="211"/>
      <c r="G602" s="211"/>
      <c r="H602" s="211"/>
      <c r="I602" s="211"/>
      <c r="J602" s="211"/>
      <c r="K602" s="114"/>
      <c r="L602" s="114"/>
      <c r="M602" s="114"/>
      <c r="N602" s="114"/>
      <c r="O602" s="114"/>
      <c r="P602" s="114"/>
      <c r="Q602" s="114"/>
      <c r="U602" s="114"/>
    </row>
    <row r="603" ht="15.75" customHeight="1">
      <c r="A603" s="114"/>
      <c r="B603" s="114"/>
      <c r="C603" s="114"/>
      <c r="D603" s="114"/>
      <c r="E603" s="211"/>
      <c r="F603" s="211"/>
      <c r="G603" s="211"/>
      <c r="H603" s="211"/>
      <c r="I603" s="211"/>
      <c r="J603" s="211"/>
      <c r="K603" s="114"/>
      <c r="L603" s="114"/>
      <c r="M603" s="114"/>
      <c r="N603" s="114"/>
      <c r="O603" s="114"/>
      <c r="P603" s="114"/>
      <c r="Q603" s="114"/>
      <c r="U603" s="114"/>
    </row>
    <row r="604" ht="15.75" customHeight="1">
      <c r="A604" s="114"/>
      <c r="B604" s="114"/>
      <c r="C604" s="114"/>
      <c r="D604" s="114"/>
      <c r="E604" s="211"/>
      <c r="F604" s="211"/>
      <c r="G604" s="211"/>
      <c r="H604" s="211"/>
      <c r="I604" s="211"/>
      <c r="J604" s="211"/>
      <c r="K604" s="114"/>
      <c r="L604" s="114"/>
      <c r="M604" s="114"/>
      <c r="N604" s="114"/>
      <c r="O604" s="114"/>
      <c r="P604" s="114"/>
      <c r="Q604" s="114"/>
      <c r="U604" s="114"/>
    </row>
    <row r="605" ht="15.75" customHeight="1">
      <c r="A605" s="114"/>
      <c r="B605" s="114"/>
      <c r="C605" s="114"/>
      <c r="D605" s="114"/>
      <c r="E605" s="211"/>
      <c r="F605" s="211"/>
      <c r="G605" s="211"/>
      <c r="H605" s="211"/>
      <c r="I605" s="211"/>
      <c r="J605" s="211"/>
      <c r="K605" s="114"/>
      <c r="L605" s="114"/>
      <c r="M605" s="114"/>
      <c r="N605" s="114"/>
      <c r="O605" s="114"/>
      <c r="P605" s="114"/>
      <c r="Q605" s="114"/>
      <c r="U605" s="114"/>
    </row>
    <row r="606" ht="15.75" customHeight="1">
      <c r="A606" s="114"/>
      <c r="B606" s="114"/>
      <c r="C606" s="114"/>
      <c r="D606" s="114"/>
      <c r="E606" s="211"/>
      <c r="F606" s="211"/>
      <c r="G606" s="211"/>
      <c r="H606" s="211"/>
      <c r="I606" s="211"/>
      <c r="J606" s="211"/>
      <c r="K606" s="114"/>
      <c r="L606" s="114"/>
      <c r="M606" s="114"/>
      <c r="N606" s="114"/>
      <c r="O606" s="114"/>
      <c r="P606" s="114"/>
      <c r="Q606" s="114"/>
      <c r="U606" s="114"/>
    </row>
    <row r="607" ht="15.75" customHeight="1">
      <c r="A607" s="114"/>
      <c r="B607" s="114"/>
      <c r="C607" s="114"/>
      <c r="D607" s="114"/>
      <c r="E607" s="211"/>
      <c r="F607" s="211"/>
      <c r="G607" s="211"/>
      <c r="H607" s="211"/>
      <c r="I607" s="211"/>
      <c r="J607" s="211"/>
      <c r="K607" s="114"/>
      <c r="L607" s="114"/>
      <c r="M607" s="114"/>
      <c r="N607" s="114"/>
      <c r="O607" s="114"/>
      <c r="P607" s="114"/>
      <c r="Q607" s="114"/>
      <c r="U607" s="114"/>
    </row>
    <row r="608" ht="15.75" customHeight="1">
      <c r="A608" s="114"/>
      <c r="B608" s="114"/>
      <c r="C608" s="114"/>
      <c r="D608" s="114"/>
      <c r="E608" s="211"/>
      <c r="F608" s="211"/>
      <c r="G608" s="211"/>
      <c r="H608" s="211"/>
      <c r="I608" s="211"/>
      <c r="J608" s="211"/>
      <c r="K608" s="114"/>
      <c r="L608" s="114"/>
      <c r="M608" s="114"/>
      <c r="N608" s="114"/>
      <c r="O608" s="114"/>
      <c r="P608" s="114"/>
      <c r="Q608" s="114"/>
      <c r="U608" s="114"/>
    </row>
    <row r="609" ht="15.75" customHeight="1">
      <c r="A609" s="114"/>
      <c r="B609" s="114"/>
      <c r="C609" s="114"/>
      <c r="D609" s="114"/>
      <c r="E609" s="211"/>
      <c r="F609" s="211"/>
      <c r="G609" s="211"/>
      <c r="H609" s="211"/>
      <c r="I609" s="211"/>
      <c r="J609" s="211"/>
      <c r="K609" s="114"/>
      <c r="L609" s="114"/>
      <c r="M609" s="114"/>
      <c r="N609" s="114"/>
      <c r="O609" s="114"/>
      <c r="P609" s="114"/>
      <c r="Q609" s="114"/>
      <c r="U609" s="114"/>
    </row>
    <row r="610" ht="15.75" customHeight="1">
      <c r="A610" s="114"/>
      <c r="B610" s="114"/>
      <c r="C610" s="114"/>
      <c r="D610" s="114"/>
      <c r="E610" s="211"/>
      <c r="F610" s="211"/>
      <c r="G610" s="211"/>
      <c r="H610" s="211"/>
      <c r="I610" s="211"/>
      <c r="J610" s="211"/>
      <c r="K610" s="114"/>
      <c r="L610" s="114"/>
      <c r="M610" s="114"/>
      <c r="N610" s="114"/>
      <c r="O610" s="114"/>
      <c r="P610" s="114"/>
      <c r="Q610" s="114"/>
      <c r="U610" s="114"/>
    </row>
    <row r="611" ht="15.75" customHeight="1">
      <c r="A611" s="114"/>
      <c r="B611" s="114"/>
      <c r="C611" s="114"/>
      <c r="D611" s="114"/>
      <c r="E611" s="211"/>
      <c r="F611" s="211"/>
      <c r="G611" s="211"/>
      <c r="H611" s="211"/>
      <c r="I611" s="211"/>
      <c r="J611" s="211"/>
      <c r="K611" s="114"/>
      <c r="L611" s="114"/>
      <c r="M611" s="114"/>
      <c r="N611" s="114"/>
      <c r="O611" s="114"/>
      <c r="P611" s="114"/>
      <c r="Q611" s="114"/>
      <c r="U611" s="114"/>
    </row>
    <row r="612" ht="15.75" customHeight="1">
      <c r="A612" s="114"/>
      <c r="B612" s="114"/>
      <c r="C612" s="114"/>
      <c r="D612" s="114"/>
      <c r="E612" s="211"/>
      <c r="F612" s="211"/>
      <c r="G612" s="211"/>
      <c r="H612" s="211"/>
      <c r="I612" s="211"/>
      <c r="J612" s="211"/>
      <c r="K612" s="114"/>
      <c r="L612" s="114"/>
      <c r="M612" s="114"/>
      <c r="N612" s="114"/>
      <c r="O612" s="114"/>
      <c r="P612" s="114"/>
      <c r="Q612" s="114"/>
      <c r="U612" s="114"/>
    </row>
    <row r="613" ht="15.75" customHeight="1">
      <c r="A613" s="114"/>
      <c r="B613" s="114"/>
      <c r="C613" s="114"/>
      <c r="D613" s="114"/>
      <c r="E613" s="211"/>
      <c r="F613" s="211"/>
      <c r="G613" s="211"/>
      <c r="H613" s="211"/>
      <c r="I613" s="211"/>
      <c r="J613" s="211"/>
      <c r="K613" s="114"/>
      <c r="L613" s="114"/>
      <c r="M613" s="114"/>
      <c r="N613" s="114"/>
      <c r="O613" s="114"/>
      <c r="P613" s="114"/>
      <c r="Q613" s="114"/>
      <c r="U613" s="114"/>
    </row>
    <row r="614" ht="15.75" customHeight="1">
      <c r="A614" s="114"/>
      <c r="B614" s="114"/>
      <c r="C614" s="114"/>
      <c r="D614" s="114"/>
      <c r="E614" s="211"/>
      <c r="F614" s="211"/>
      <c r="G614" s="211"/>
      <c r="H614" s="211"/>
      <c r="I614" s="211"/>
      <c r="J614" s="211"/>
      <c r="K614" s="114"/>
      <c r="L614" s="114"/>
      <c r="M614" s="114"/>
      <c r="N614" s="114"/>
      <c r="O614" s="114"/>
      <c r="P614" s="114"/>
      <c r="Q614" s="114"/>
      <c r="U614" s="114"/>
    </row>
    <row r="615" ht="15.75" customHeight="1">
      <c r="A615" s="114"/>
      <c r="B615" s="114"/>
      <c r="C615" s="114"/>
      <c r="D615" s="114"/>
      <c r="E615" s="211"/>
      <c r="F615" s="211"/>
      <c r="G615" s="211"/>
      <c r="H615" s="211"/>
      <c r="I615" s="211"/>
      <c r="J615" s="211"/>
      <c r="K615" s="114"/>
      <c r="L615" s="114"/>
      <c r="M615" s="114"/>
      <c r="N615" s="114"/>
      <c r="O615" s="114"/>
      <c r="P615" s="114"/>
      <c r="Q615" s="114"/>
      <c r="U615" s="114"/>
    </row>
    <row r="616" ht="15.75" customHeight="1">
      <c r="A616" s="114"/>
      <c r="B616" s="114"/>
      <c r="C616" s="114"/>
      <c r="D616" s="114"/>
      <c r="E616" s="211"/>
      <c r="F616" s="211"/>
      <c r="G616" s="211"/>
      <c r="H616" s="211"/>
      <c r="I616" s="211"/>
      <c r="J616" s="211"/>
      <c r="K616" s="114"/>
      <c r="L616" s="114"/>
      <c r="M616" s="114"/>
      <c r="N616" s="114"/>
      <c r="O616" s="114"/>
      <c r="P616" s="114"/>
      <c r="Q616" s="114"/>
      <c r="U616" s="114"/>
    </row>
    <row r="617" ht="15.75" customHeight="1">
      <c r="A617" s="114"/>
      <c r="B617" s="114"/>
      <c r="C617" s="114"/>
      <c r="D617" s="114"/>
      <c r="E617" s="211"/>
      <c r="F617" s="211"/>
      <c r="G617" s="211"/>
      <c r="H617" s="211"/>
      <c r="I617" s="211"/>
      <c r="J617" s="211"/>
      <c r="K617" s="114"/>
      <c r="L617" s="114"/>
      <c r="M617" s="114"/>
      <c r="N617" s="114"/>
      <c r="O617" s="114"/>
      <c r="P617" s="114"/>
      <c r="Q617" s="114"/>
      <c r="U617" s="114"/>
    </row>
    <row r="618" ht="15.75" customHeight="1">
      <c r="A618" s="114"/>
      <c r="B618" s="114"/>
      <c r="C618" s="114"/>
      <c r="D618" s="114"/>
      <c r="E618" s="211"/>
      <c r="F618" s="211"/>
      <c r="G618" s="211"/>
      <c r="H618" s="211"/>
      <c r="I618" s="211"/>
      <c r="J618" s="211"/>
      <c r="K618" s="114"/>
      <c r="L618" s="114"/>
      <c r="M618" s="114"/>
      <c r="N618" s="114"/>
      <c r="O618" s="114"/>
      <c r="P618" s="114"/>
      <c r="Q618" s="114"/>
      <c r="U618" s="114"/>
    </row>
    <row r="619" ht="15.75" customHeight="1">
      <c r="A619" s="114"/>
      <c r="B619" s="114"/>
      <c r="C619" s="114"/>
      <c r="D619" s="114"/>
      <c r="E619" s="211"/>
      <c r="F619" s="211"/>
      <c r="G619" s="211"/>
      <c r="H619" s="211"/>
      <c r="I619" s="211"/>
      <c r="J619" s="211"/>
      <c r="K619" s="114"/>
      <c r="L619" s="114"/>
      <c r="M619" s="114"/>
      <c r="N619" s="114"/>
      <c r="O619" s="114"/>
      <c r="P619" s="114"/>
      <c r="Q619" s="114"/>
      <c r="U619" s="114"/>
    </row>
    <row r="620" ht="15.75" customHeight="1">
      <c r="A620" s="114"/>
      <c r="B620" s="114"/>
      <c r="C620" s="114"/>
      <c r="D620" s="114"/>
      <c r="E620" s="211"/>
      <c r="F620" s="211"/>
      <c r="G620" s="211"/>
      <c r="H620" s="211"/>
      <c r="I620" s="211"/>
      <c r="J620" s="211"/>
      <c r="K620" s="114"/>
      <c r="L620" s="114"/>
      <c r="M620" s="114"/>
      <c r="N620" s="114"/>
      <c r="O620" s="114"/>
      <c r="P620" s="114"/>
      <c r="Q620" s="114"/>
      <c r="U620" s="114"/>
    </row>
    <row r="621" ht="15.75" customHeight="1">
      <c r="A621" s="114"/>
      <c r="B621" s="114"/>
      <c r="C621" s="114"/>
      <c r="D621" s="114"/>
      <c r="E621" s="211"/>
      <c r="F621" s="211"/>
      <c r="G621" s="211"/>
      <c r="H621" s="211"/>
      <c r="I621" s="211"/>
      <c r="J621" s="211"/>
      <c r="K621" s="114"/>
      <c r="L621" s="114"/>
      <c r="M621" s="114"/>
      <c r="N621" s="114"/>
      <c r="O621" s="114"/>
      <c r="P621" s="114"/>
      <c r="Q621" s="114"/>
      <c r="U621" s="114"/>
    </row>
    <row r="622" ht="15.75" customHeight="1">
      <c r="A622" s="114"/>
      <c r="B622" s="114"/>
      <c r="C622" s="114"/>
      <c r="D622" s="114"/>
      <c r="E622" s="211"/>
      <c r="F622" s="211"/>
      <c r="G622" s="211"/>
      <c r="H622" s="211"/>
      <c r="I622" s="211"/>
      <c r="J622" s="211"/>
      <c r="K622" s="114"/>
      <c r="L622" s="114"/>
      <c r="M622" s="114"/>
      <c r="N622" s="114"/>
      <c r="O622" s="114"/>
      <c r="P622" s="114"/>
      <c r="Q622" s="114"/>
      <c r="U622" s="114"/>
    </row>
    <row r="623" ht="15.75" customHeight="1">
      <c r="A623" s="114"/>
      <c r="B623" s="114"/>
      <c r="C623" s="114"/>
      <c r="D623" s="114"/>
      <c r="E623" s="211"/>
      <c r="F623" s="211"/>
      <c r="G623" s="211"/>
      <c r="H623" s="211"/>
      <c r="I623" s="211"/>
      <c r="J623" s="211"/>
      <c r="K623" s="114"/>
      <c r="L623" s="114"/>
      <c r="M623" s="114"/>
      <c r="N623" s="114"/>
      <c r="O623" s="114"/>
      <c r="P623" s="114"/>
      <c r="Q623" s="114"/>
      <c r="U623" s="114"/>
    </row>
    <row r="624" ht="15.75" customHeight="1">
      <c r="A624" s="114"/>
      <c r="B624" s="114"/>
      <c r="C624" s="114"/>
      <c r="D624" s="114"/>
      <c r="E624" s="211"/>
      <c r="F624" s="211"/>
      <c r="G624" s="211"/>
      <c r="H624" s="211"/>
      <c r="I624" s="211"/>
      <c r="J624" s="211"/>
      <c r="K624" s="114"/>
      <c r="L624" s="114"/>
      <c r="M624" s="114"/>
      <c r="N624" s="114"/>
      <c r="O624" s="114"/>
      <c r="P624" s="114"/>
      <c r="Q624" s="114"/>
      <c r="U624" s="114"/>
    </row>
    <row r="625" ht="15.75" customHeight="1">
      <c r="A625" s="114"/>
      <c r="B625" s="114"/>
      <c r="C625" s="114"/>
      <c r="D625" s="114"/>
      <c r="E625" s="211"/>
      <c r="F625" s="211"/>
      <c r="G625" s="211"/>
      <c r="H625" s="211"/>
      <c r="I625" s="211"/>
      <c r="J625" s="211"/>
      <c r="K625" s="114"/>
      <c r="L625" s="114"/>
      <c r="M625" s="114"/>
      <c r="N625" s="114"/>
      <c r="O625" s="114"/>
      <c r="P625" s="114"/>
      <c r="Q625" s="114"/>
      <c r="U625" s="114"/>
    </row>
    <row r="626" ht="15.75" customHeight="1">
      <c r="A626" s="114"/>
      <c r="B626" s="114"/>
      <c r="C626" s="114"/>
      <c r="D626" s="114"/>
      <c r="E626" s="211"/>
      <c r="F626" s="211"/>
      <c r="G626" s="211"/>
      <c r="H626" s="211"/>
      <c r="I626" s="211"/>
      <c r="J626" s="211"/>
      <c r="K626" s="114"/>
      <c r="L626" s="114"/>
      <c r="M626" s="114"/>
      <c r="N626" s="114"/>
      <c r="O626" s="114"/>
      <c r="P626" s="114"/>
      <c r="Q626" s="114"/>
      <c r="U626" s="114"/>
    </row>
    <row r="627" ht="15.75" customHeight="1">
      <c r="A627" s="114"/>
      <c r="B627" s="114"/>
      <c r="C627" s="114"/>
      <c r="D627" s="114"/>
      <c r="E627" s="211"/>
      <c r="F627" s="211"/>
      <c r="G627" s="211"/>
      <c r="H627" s="211"/>
      <c r="I627" s="211"/>
      <c r="J627" s="211"/>
      <c r="K627" s="114"/>
      <c r="L627" s="114"/>
      <c r="M627" s="114"/>
      <c r="N627" s="114"/>
      <c r="O627" s="114"/>
      <c r="P627" s="114"/>
      <c r="Q627" s="114"/>
      <c r="U627" s="114"/>
    </row>
    <row r="628" ht="15.75" customHeight="1">
      <c r="A628" s="114"/>
      <c r="B628" s="114"/>
      <c r="C628" s="114"/>
      <c r="D628" s="114"/>
      <c r="E628" s="211"/>
      <c r="F628" s="211"/>
      <c r="G628" s="211"/>
      <c r="H628" s="211"/>
      <c r="I628" s="211"/>
      <c r="J628" s="211"/>
      <c r="K628" s="114"/>
      <c r="L628" s="114"/>
      <c r="M628" s="114"/>
      <c r="N628" s="114"/>
      <c r="O628" s="114"/>
      <c r="P628" s="114"/>
      <c r="Q628" s="114"/>
      <c r="U628" s="114"/>
    </row>
    <row r="629" ht="15.75" customHeight="1">
      <c r="A629" s="114"/>
      <c r="B629" s="114"/>
      <c r="C629" s="114"/>
      <c r="D629" s="114"/>
      <c r="E629" s="211"/>
      <c r="F629" s="211"/>
      <c r="G629" s="211"/>
      <c r="H629" s="211"/>
      <c r="I629" s="211"/>
      <c r="J629" s="211"/>
      <c r="K629" s="114"/>
      <c r="L629" s="114"/>
      <c r="M629" s="114"/>
      <c r="N629" s="114"/>
      <c r="O629" s="114"/>
      <c r="P629" s="114"/>
      <c r="Q629" s="114"/>
      <c r="U629" s="114"/>
    </row>
    <row r="630" ht="15.75" customHeight="1">
      <c r="A630" s="114"/>
      <c r="B630" s="114"/>
      <c r="C630" s="114"/>
      <c r="D630" s="114"/>
      <c r="E630" s="211"/>
      <c r="F630" s="211"/>
      <c r="G630" s="211"/>
      <c r="H630" s="211"/>
      <c r="I630" s="211"/>
      <c r="J630" s="211"/>
      <c r="K630" s="114"/>
      <c r="L630" s="114"/>
      <c r="M630" s="114"/>
      <c r="N630" s="114"/>
      <c r="O630" s="114"/>
      <c r="P630" s="114"/>
      <c r="Q630" s="114"/>
      <c r="U630" s="114"/>
    </row>
    <row r="631" ht="15.75" customHeight="1">
      <c r="A631" s="114"/>
      <c r="B631" s="114"/>
      <c r="C631" s="114"/>
      <c r="D631" s="114"/>
      <c r="E631" s="211"/>
      <c r="F631" s="211"/>
      <c r="G631" s="211"/>
      <c r="H631" s="211"/>
      <c r="I631" s="211"/>
      <c r="J631" s="211"/>
      <c r="K631" s="114"/>
      <c r="L631" s="114"/>
      <c r="M631" s="114"/>
      <c r="N631" s="114"/>
      <c r="O631" s="114"/>
      <c r="P631" s="114"/>
      <c r="Q631" s="114"/>
      <c r="U631" s="114"/>
    </row>
    <row r="632" ht="15.75" customHeight="1">
      <c r="A632" s="114"/>
      <c r="B632" s="114"/>
      <c r="C632" s="114"/>
      <c r="D632" s="114"/>
      <c r="E632" s="211"/>
      <c r="F632" s="211"/>
      <c r="G632" s="211"/>
      <c r="H632" s="211"/>
      <c r="I632" s="211"/>
      <c r="J632" s="211"/>
      <c r="K632" s="114"/>
      <c r="L632" s="114"/>
      <c r="M632" s="114"/>
      <c r="N632" s="114"/>
      <c r="O632" s="114"/>
      <c r="P632" s="114"/>
      <c r="Q632" s="114"/>
      <c r="U632" s="114"/>
    </row>
    <row r="633" ht="15.75" customHeight="1">
      <c r="A633" s="114"/>
      <c r="B633" s="114"/>
      <c r="C633" s="114"/>
      <c r="D633" s="114"/>
      <c r="E633" s="211"/>
      <c r="F633" s="211"/>
      <c r="G633" s="211"/>
      <c r="H633" s="211"/>
      <c r="I633" s="211"/>
      <c r="J633" s="211"/>
      <c r="K633" s="114"/>
      <c r="L633" s="114"/>
      <c r="M633" s="114"/>
      <c r="N633" s="114"/>
      <c r="O633" s="114"/>
      <c r="P633" s="114"/>
      <c r="Q633" s="114"/>
      <c r="U633" s="114"/>
    </row>
    <row r="634" ht="15.75" customHeight="1">
      <c r="A634" s="114"/>
      <c r="B634" s="114"/>
      <c r="C634" s="114"/>
      <c r="D634" s="114"/>
      <c r="E634" s="211"/>
      <c r="F634" s="211"/>
      <c r="G634" s="211"/>
      <c r="H634" s="211"/>
      <c r="I634" s="211"/>
      <c r="J634" s="211"/>
      <c r="K634" s="114"/>
      <c r="L634" s="114"/>
      <c r="M634" s="114"/>
      <c r="N634" s="114"/>
      <c r="O634" s="114"/>
      <c r="P634" s="114"/>
      <c r="Q634" s="114"/>
      <c r="U634" s="114"/>
    </row>
    <row r="635" ht="15.75" customHeight="1">
      <c r="A635" s="114"/>
      <c r="B635" s="114"/>
      <c r="C635" s="114"/>
      <c r="D635" s="114"/>
      <c r="E635" s="211"/>
      <c r="F635" s="211"/>
      <c r="G635" s="211"/>
      <c r="H635" s="211"/>
      <c r="I635" s="211"/>
      <c r="J635" s="211"/>
      <c r="K635" s="114"/>
      <c r="L635" s="114"/>
      <c r="M635" s="114"/>
      <c r="N635" s="114"/>
      <c r="O635" s="114"/>
      <c r="P635" s="114"/>
      <c r="Q635" s="114"/>
      <c r="U635" s="114"/>
    </row>
    <row r="636" ht="15.75" customHeight="1">
      <c r="A636" s="114"/>
      <c r="B636" s="114"/>
      <c r="C636" s="114"/>
      <c r="D636" s="114"/>
      <c r="E636" s="211"/>
      <c r="F636" s="211"/>
      <c r="G636" s="211"/>
      <c r="H636" s="211"/>
      <c r="I636" s="211"/>
      <c r="J636" s="211"/>
      <c r="K636" s="114"/>
      <c r="L636" s="114"/>
      <c r="M636" s="114"/>
      <c r="N636" s="114"/>
      <c r="O636" s="114"/>
      <c r="P636" s="114"/>
      <c r="Q636" s="114"/>
      <c r="U636" s="114"/>
    </row>
    <row r="637" ht="15.75" customHeight="1">
      <c r="A637" s="114"/>
      <c r="B637" s="114"/>
      <c r="C637" s="114"/>
      <c r="D637" s="114"/>
      <c r="E637" s="211"/>
      <c r="F637" s="211"/>
      <c r="G637" s="211"/>
      <c r="H637" s="211"/>
      <c r="I637" s="211"/>
      <c r="J637" s="211"/>
      <c r="K637" s="114"/>
      <c r="L637" s="114"/>
      <c r="M637" s="114"/>
      <c r="N637" s="114"/>
      <c r="O637" s="114"/>
      <c r="P637" s="114"/>
      <c r="Q637" s="114"/>
      <c r="U637" s="114"/>
    </row>
    <row r="638" ht="15.75" customHeight="1">
      <c r="A638" s="114"/>
      <c r="B638" s="114"/>
      <c r="C638" s="114"/>
      <c r="D638" s="114"/>
      <c r="E638" s="211"/>
      <c r="F638" s="211"/>
      <c r="G638" s="211"/>
      <c r="H638" s="211"/>
      <c r="I638" s="211"/>
      <c r="J638" s="211"/>
      <c r="K638" s="114"/>
      <c r="L638" s="114"/>
      <c r="M638" s="114"/>
      <c r="N638" s="114"/>
      <c r="O638" s="114"/>
      <c r="P638" s="114"/>
      <c r="Q638" s="114"/>
      <c r="U638" s="114"/>
    </row>
    <row r="639" ht="15.75" customHeight="1">
      <c r="A639" s="114"/>
      <c r="B639" s="114"/>
      <c r="C639" s="114"/>
      <c r="D639" s="114"/>
      <c r="E639" s="211"/>
      <c r="F639" s="211"/>
      <c r="G639" s="211"/>
      <c r="H639" s="211"/>
      <c r="I639" s="211"/>
      <c r="J639" s="211"/>
      <c r="K639" s="114"/>
      <c r="L639" s="114"/>
      <c r="M639" s="114"/>
      <c r="N639" s="114"/>
      <c r="O639" s="114"/>
      <c r="P639" s="114"/>
      <c r="Q639" s="114"/>
      <c r="U639" s="114"/>
    </row>
    <row r="640" ht="15.75" customHeight="1">
      <c r="A640" s="114"/>
      <c r="B640" s="114"/>
      <c r="C640" s="114"/>
      <c r="D640" s="114"/>
      <c r="E640" s="211"/>
      <c r="F640" s="211"/>
      <c r="G640" s="211"/>
      <c r="H640" s="211"/>
      <c r="I640" s="211"/>
      <c r="J640" s="211"/>
      <c r="K640" s="114"/>
      <c r="L640" s="114"/>
      <c r="M640" s="114"/>
      <c r="N640" s="114"/>
      <c r="O640" s="114"/>
      <c r="P640" s="114"/>
      <c r="Q640" s="114"/>
      <c r="U640" s="114"/>
    </row>
    <row r="641" ht="15.75" customHeight="1">
      <c r="A641" s="114"/>
      <c r="B641" s="114"/>
      <c r="C641" s="114"/>
      <c r="D641" s="114"/>
      <c r="E641" s="211"/>
      <c r="F641" s="211"/>
      <c r="G641" s="211"/>
      <c r="H641" s="211"/>
      <c r="I641" s="211"/>
      <c r="J641" s="211"/>
      <c r="K641" s="114"/>
      <c r="L641" s="114"/>
      <c r="M641" s="114"/>
      <c r="N641" s="114"/>
      <c r="O641" s="114"/>
      <c r="P641" s="114"/>
      <c r="Q641" s="114"/>
      <c r="U641" s="114"/>
    </row>
    <row r="642" ht="15.75" customHeight="1">
      <c r="A642" s="114"/>
      <c r="B642" s="114"/>
      <c r="C642" s="114"/>
      <c r="D642" s="114"/>
      <c r="E642" s="211"/>
      <c r="F642" s="211"/>
      <c r="G642" s="211"/>
      <c r="H642" s="211"/>
      <c r="I642" s="211"/>
      <c r="J642" s="211"/>
      <c r="K642" s="114"/>
      <c r="L642" s="114"/>
      <c r="M642" s="114"/>
      <c r="N642" s="114"/>
      <c r="O642" s="114"/>
      <c r="P642" s="114"/>
      <c r="Q642" s="114"/>
      <c r="U642" s="114"/>
    </row>
    <row r="643" ht="15.75" customHeight="1">
      <c r="A643" s="114"/>
      <c r="B643" s="114"/>
      <c r="C643" s="114"/>
      <c r="D643" s="114"/>
      <c r="E643" s="211"/>
      <c r="F643" s="211"/>
      <c r="G643" s="211"/>
      <c r="H643" s="211"/>
      <c r="I643" s="211"/>
      <c r="J643" s="211"/>
      <c r="K643" s="114"/>
      <c r="L643" s="114"/>
      <c r="M643" s="114"/>
      <c r="N643" s="114"/>
      <c r="O643" s="114"/>
      <c r="P643" s="114"/>
      <c r="Q643" s="114"/>
      <c r="U643" s="114"/>
    </row>
    <row r="644" ht="15.75" customHeight="1">
      <c r="A644" s="114"/>
      <c r="B644" s="114"/>
      <c r="C644" s="114"/>
      <c r="D644" s="114"/>
      <c r="E644" s="211"/>
      <c r="F644" s="211"/>
      <c r="G644" s="211"/>
      <c r="H644" s="211"/>
      <c r="I644" s="211"/>
      <c r="J644" s="211"/>
      <c r="K644" s="114"/>
      <c r="L644" s="114"/>
      <c r="M644" s="114"/>
      <c r="N644" s="114"/>
      <c r="O644" s="114"/>
      <c r="P644" s="114"/>
      <c r="Q644" s="114"/>
      <c r="U644" s="114"/>
    </row>
    <row r="645" ht="15.75" customHeight="1">
      <c r="A645" s="114"/>
      <c r="B645" s="114"/>
      <c r="C645" s="114"/>
      <c r="D645" s="114"/>
      <c r="E645" s="211"/>
      <c r="F645" s="211"/>
      <c r="G645" s="211"/>
      <c r="H645" s="211"/>
      <c r="I645" s="211"/>
      <c r="J645" s="211"/>
      <c r="K645" s="114"/>
      <c r="L645" s="114"/>
      <c r="M645" s="114"/>
      <c r="N645" s="114"/>
      <c r="O645" s="114"/>
      <c r="P645" s="114"/>
      <c r="Q645" s="114"/>
      <c r="U645" s="114"/>
    </row>
    <row r="646" ht="15.75" customHeight="1">
      <c r="A646" s="114"/>
      <c r="B646" s="114"/>
      <c r="C646" s="114"/>
      <c r="D646" s="114"/>
      <c r="E646" s="211"/>
      <c r="F646" s="211"/>
      <c r="G646" s="211"/>
      <c r="H646" s="211"/>
      <c r="I646" s="211"/>
      <c r="J646" s="211"/>
      <c r="K646" s="114"/>
      <c r="L646" s="114"/>
      <c r="M646" s="114"/>
      <c r="N646" s="114"/>
      <c r="O646" s="114"/>
      <c r="P646" s="114"/>
      <c r="Q646" s="114"/>
      <c r="U646" s="114"/>
    </row>
    <row r="647" ht="15.75" customHeight="1">
      <c r="A647" s="114"/>
      <c r="B647" s="114"/>
      <c r="C647" s="114"/>
      <c r="D647" s="114"/>
      <c r="E647" s="211"/>
      <c r="F647" s="211"/>
      <c r="G647" s="211"/>
      <c r="H647" s="211"/>
      <c r="I647" s="211"/>
      <c r="J647" s="211"/>
      <c r="K647" s="114"/>
      <c r="L647" s="114"/>
      <c r="M647" s="114"/>
      <c r="N647" s="114"/>
      <c r="O647" s="114"/>
      <c r="P647" s="114"/>
      <c r="Q647" s="114"/>
      <c r="U647" s="114"/>
    </row>
    <row r="648" ht="15.75" customHeight="1">
      <c r="A648" s="114"/>
      <c r="B648" s="114"/>
      <c r="C648" s="114"/>
      <c r="D648" s="114"/>
      <c r="E648" s="211"/>
      <c r="F648" s="211"/>
      <c r="G648" s="211"/>
      <c r="H648" s="211"/>
      <c r="I648" s="211"/>
      <c r="J648" s="211"/>
      <c r="K648" s="114"/>
      <c r="L648" s="114"/>
      <c r="M648" s="114"/>
      <c r="N648" s="114"/>
      <c r="O648" s="114"/>
      <c r="P648" s="114"/>
      <c r="Q648" s="114"/>
      <c r="U648" s="114"/>
    </row>
    <row r="649" ht="15.75" customHeight="1">
      <c r="A649" s="114"/>
      <c r="B649" s="114"/>
      <c r="C649" s="114"/>
      <c r="D649" s="114"/>
      <c r="E649" s="211"/>
      <c r="F649" s="211"/>
      <c r="G649" s="211"/>
      <c r="H649" s="211"/>
      <c r="I649" s="211"/>
      <c r="J649" s="211"/>
      <c r="K649" s="114"/>
      <c r="L649" s="114"/>
      <c r="M649" s="114"/>
      <c r="N649" s="114"/>
      <c r="O649" s="114"/>
      <c r="P649" s="114"/>
      <c r="Q649" s="114"/>
      <c r="U649" s="114"/>
    </row>
    <row r="650" ht="15.75" customHeight="1">
      <c r="A650" s="114"/>
      <c r="B650" s="114"/>
      <c r="C650" s="114"/>
      <c r="D650" s="114"/>
      <c r="E650" s="211"/>
      <c r="F650" s="211"/>
      <c r="G650" s="211"/>
      <c r="H650" s="211"/>
      <c r="I650" s="211"/>
      <c r="J650" s="211"/>
      <c r="K650" s="114"/>
      <c r="L650" s="114"/>
      <c r="M650" s="114"/>
      <c r="N650" s="114"/>
      <c r="O650" s="114"/>
      <c r="P650" s="114"/>
      <c r="Q650" s="114"/>
      <c r="U650" s="114"/>
    </row>
    <row r="651" ht="15.75" customHeight="1">
      <c r="A651" s="114"/>
      <c r="B651" s="114"/>
      <c r="C651" s="114"/>
      <c r="D651" s="114"/>
      <c r="E651" s="211"/>
      <c r="F651" s="211"/>
      <c r="G651" s="211"/>
      <c r="H651" s="211"/>
      <c r="I651" s="211"/>
      <c r="J651" s="211"/>
      <c r="K651" s="114"/>
      <c r="L651" s="114"/>
      <c r="M651" s="114"/>
      <c r="N651" s="114"/>
      <c r="O651" s="114"/>
      <c r="P651" s="114"/>
      <c r="Q651" s="114"/>
      <c r="U651" s="114"/>
    </row>
    <row r="652" ht="15.75" customHeight="1">
      <c r="A652" s="114"/>
      <c r="B652" s="114"/>
      <c r="C652" s="114"/>
      <c r="D652" s="114"/>
      <c r="E652" s="211"/>
      <c r="F652" s="211"/>
      <c r="G652" s="211"/>
      <c r="H652" s="211"/>
      <c r="I652" s="211"/>
      <c r="J652" s="211"/>
      <c r="K652" s="114"/>
      <c r="L652" s="114"/>
      <c r="M652" s="114"/>
      <c r="N652" s="114"/>
      <c r="O652" s="114"/>
      <c r="P652" s="114"/>
      <c r="Q652" s="114"/>
      <c r="U652" s="114"/>
    </row>
    <row r="653" ht="15.75" customHeight="1">
      <c r="A653" s="114"/>
      <c r="B653" s="114"/>
      <c r="C653" s="114"/>
      <c r="D653" s="114"/>
      <c r="E653" s="211"/>
      <c r="F653" s="211"/>
      <c r="G653" s="211"/>
      <c r="H653" s="211"/>
      <c r="I653" s="211"/>
      <c r="J653" s="211"/>
      <c r="K653" s="114"/>
      <c r="L653" s="114"/>
      <c r="M653" s="114"/>
      <c r="N653" s="114"/>
      <c r="O653" s="114"/>
      <c r="P653" s="114"/>
      <c r="Q653" s="114"/>
      <c r="U653" s="114"/>
    </row>
    <row r="654" ht="15.75" customHeight="1">
      <c r="A654" s="114"/>
      <c r="B654" s="114"/>
      <c r="C654" s="114"/>
      <c r="D654" s="114"/>
      <c r="E654" s="211"/>
      <c r="F654" s="211"/>
      <c r="G654" s="211"/>
      <c r="H654" s="211"/>
      <c r="I654" s="211"/>
      <c r="J654" s="211"/>
      <c r="K654" s="114"/>
      <c r="L654" s="114"/>
      <c r="M654" s="114"/>
      <c r="N654" s="114"/>
      <c r="O654" s="114"/>
      <c r="P654" s="114"/>
      <c r="Q654" s="114"/>
      <c r="U654" s="114"/>
    </row>
    <row r="655" ht="15.75" customHeight="1">
      <c r="A655" s="114"/>
      <c r="B655" s="114"/>
      <c r="C655" s="114"/>
      <c r="D655" s="114"/>
      <c r="E655" s="211"/>
      <c r="F655" s="211"/>
      <c r="G655" s="211"/>
      <c r="H655" s="211"/>
      <c r="I655" s="211"/>
      <c r="J655" s="211"/>
      <c r="K655" s="114"/>
      <c r="L655" s="114"/>
      <c r="M655" s="114"/>
      <c r="N655" s="114"/>
      <c r="O655" s="114"/>
      <c r="P655" s="114"/>
      <c r="Q655" s="114"/>
      <c r="U655" s="114"/>
    </row>
    <row r="656" ht="15.75" customHeight="1">
      <c r="A656" s="114"/>
      <c r="B656" s="114"/>
      <c r="C656" s="114"/>
      <c r="D656" s="114"/>
      <c r="E656" s="211"/>
      <c r="F656" s="211"/>
      <c r="G656" s="211"/>
      <c r="H656" s="211"/>
      <c r="I656" s="211"/>
      <c r="J656" s="211"/>
      <c r="K656" s="114"/>
      <c r="L656" s="114"/>
      <c r="M656" s="114"/>
      <c r="N656" s="114"/>
      <c r="O656" s="114"/>
      <c r="P656" s="114"/>
      <c r="Q656" s="114"/>
      <c r="U656" s="114"/>
    </row>
    <row r="657" ht="15.75" customHeight="1">
      <c r="A657" s="114"/>
      <c r="B657" s="114"/>
      <c r="C657" s="114"/>
      <c r="D657" s="114"/>
      <c r="E657" s="211"/>
      <c r="F657" s="211"/>
      <c r="G657" s="211"/>
      <c r="H657" s="211"/>
      <c r="I657" s="211"/>
      <c r="J657" s="211"/>
      <c r="K657" s="114"/>
      <c r="L657" s="114"/>
      <c r="M657" s="114"/>
      <c r="N657" s="114"/>
      <c r="O657" s="114"/>
      <c r="P657" s="114"/>
      <c r="Q657" s="114"/>
      <c r="U657" s="114"/>
    </row>
    <row r="658" ht="15.75" customHeight="1">
      <c r="A658" s="114"/>
      <c r="B658" s="114"/>
      <c r="C658" s="114"/>
      <c r="D658" s="114"/>
      <c r="E658" s="211"/>
      <c r="F658" s="211"/>
      <c r="G658" s="211"/>
      <c r="H658" s="211"/>
      <c r="I658" s="211"/>
      <c r="J658" s="211"/>
      <c r="K658" s="114"/>
      <c r="L658" s="114"/>
      <c r="M658" s="114"/>
      <c r="N658" s="114"/>
      <c r="O658" s="114"/>
      <c r="P658" s="114"/>
      <c r="Q658" s="114"/>
      <c r="U658" s="114"/>
    </row>
    <row r="659" ht="15.75" customHeight="1">
      <c r="A659" s="114"/>
      <c r="B659" s="114"/>
      <c r="C659" s="114"/>
      <c r="D659" s="114"/>
      <c r="E659" s="211"/>
      <c r="F659" s="211"/>
      <c r="G659" s="211"/>
      <c r="H659" s="211"/>
      <c r="I659" s="211"/>
      <c r="J659" s="211"/>
      <c r="K659" s="114"/>
      <c r="L659" s="114"/>
      <c r="M659" s="114"/>
      <c r="N659" s="114"/>
      <c r="O659" s="114"/>
      <c r="P659" s="114"/>
      <c r="Q659" s="114"/>
      <c r="U659" s="114"/>
    </row>
    <row r="660" ht="15.75" customHeight="1">
      <c r="A660" s="114"/>
      <c r="B660" s="114"/>
      <c r="C660" s="114"/>
      <c r="D660" s="114"/>
      <c r="E660" s="211"/>
      <c r="F660" s="211"/>
      <c r="G660" s="211"/>
      <c r="H660" s="211"/>
      <c r="I660" s="211"/>
      <c r="J660" s="211"/>
      <c r="K660" s="114"/>
      <c r="L660" s="114"/>
      <c r="M660" s="114"/>
      <c r="N660" s="114"/>
      <c r="O660" s="114"/>
      <c r="P660" s="114"/>
      <c r="Q660" s="114"/>
      <c r="U660" s="114"/>
    </row>
    <row r="661" ht="15.75" customHeight="1">
      <c r="A661" s="114"/>
      <c r="B661" s="114"/>
      <c r="C661" s="114"/>
      <c r="D661" s="114"/>
      <c r="E661" s="211"/>
      <c r="F661" s="211"/>
      <c r="G661" s="211"/>
      <c r="H661" s="211"/>
      <c r="I661" s="211"/>
      <c r="J661" s="211"/>
      <c r="K661" s="114"/>
      <c r="L661" s="114"/>
      <c r="M661" s="114"/>
      <c r="N661" s="114"/>
      <c r="O661" s="114"/>
      <c r="P661" s="114"/>
      <c r="Q661" s="114"/>
      <c r="U661" s="114"/>
    </row>
    <row r="662" ht="15.75" customHeight="1">
      <c r="A662" s="114"/>
      <c r="B662" s="114"/>
      <c r="C662" s="114"/>
      <c r="D662" s="114"/>
      <c r="E662" s="211"/>
      <c r="F662" s="211"/>
      <c r="G662" s="211"/>
      <c r="H662" s="211"/>
      <c r="I662" s="211"/>
      <c r="J662" s="211"/>
      <c r="K662" s="114"/>
      <c r="L662" s="114"/>
      <c r="M662" s="114"/>
      <c r="N662" s="114"/>
      <c r="O662" s="114"/>
      <c r="P662" s="114"/>
      <c r="Q662" s="114"/>
      <c r="U662" s="114"/>
    </row>
    <row r="663" ht="15.75" customHeight="1">
      <c r="A663" s="114"/>
      <c r="B663" s="114"/>
      <c r="C663" s="114"/>
      <c r="D663" s="114"/>
      <c r="E663" s="211"/>
      <c r="F663" s="211"/>
      <c r="G663" s="211"/>
      <c r="H663" s="211"/>
      <c r="I663" s="211"/>
      <c r="J663" s="211"/>
      <c r="K663" s="114"/>
      <c r="L663" s="114"/>
      <c r="M663" s="114"/>
      <c r="N663" s="114"/>
      <c r="O663" s="114"/>
      <c r="P663" s="114"/>
      <c r="Q663" s="114"/>
      <c r="U663" s="114"/>
    </row>
    <row r="664" ht="15.75" customHeight="1">
      <c r="A664" s="114"/>
      <c r="B664" s="114"/>
      <c r="C664" s="114"/>
      <c r="D664" s="114"/>
      <c r="E664" s="211"/>
      <c r="F664" s="211"/>
      <c r="G664" s="211"/>
      <c r="H664" s="211"/>
      <c r="I664" s="211"/>
      <c r="J664" s="211"/>
      <c r="K664" s="114"/>
      <c r="L664" s="114"/>
      <c r="M664" s="114"/>
      <c r="N664" s="114"/>
      <c r="O664" s="114"/>
      <c r="P664" s="114"/>
      <c r="Q664" s="114"/>
      <c r="U664" s="114"/>
    </row>
    <row r="665" ht="15.75" customHeight="1">
      <c r="A665" s="114"/>
      <c r="B665" s="114"/>
      <c r="C665" s="114"/>
      <c r="D665" s="114"/>
      <c r="E665" s="211"/>
      <c r="F665" s="211"/>
      <c r="G665" s="211"/>
      <c r="H665" s="211"/>
      <c r="I665" s="211"/>
      <c r="J665" s="211"/>
      <c r="K665" s="114"/>
      <c r="L665" s="114"/>
      <c r="M665" s="114"/>
      <c r="N665" s="114"/>
      <c r="O665" s="114"/>
      <c r="P665" s="114"/>
      <c r="Q665" s="114"/>
      <c r="U665" s="114"/>
    </row>
    <row r="666" ht="15.75" customHeight="1">
      <c r="A666" s="114"/>
      <c r="B666" s="114"/>
      <c r="C666" s="114"/>
      <c r="D666" s="114"/>
      <c r="E666" s="211"/>
      <c r="F666" s="211"/>
      <c r="G666" s="211"/>
      <c r="H666" s="211"/>
      <c r="I666" s="211"/>
      <c r="J666" s="211"/>
      <c r="K666" s="114"/>
      <c r="L666" s="114"/>
      <c r="M666" s="114"/>
      <c r="N666" s="114"/>
      <c r="O666" s="114"/>
      <c r="P666" s="114"/>
      <c r="Q666" s="114"/>
      <c r="U666" s="114"/>
    </row>
    <row r="667" ht="15.75" customHeight="1">
      <c r="A667" s="114"/>
      <c r="B667" s="114"/>
      <c r="C667" s="114"/>
      <c r="D667" s="114"/>
      <c r="E667" s="211"/>
      <c r="F667" s="211"/>
      <c r="G667" s="211"/>
      <c r="H667" s="211"/>
      <c r="I667" s="211"/>
      <c r="J667" s="211"/>
      <c r="K667" s="114"/>
      <c r="L667" s="114"/>
      <c r="M667" s="114"/>
      <c r="N667" s="114"/>
      <c r="O667" s="114"/>
      <c r="P667" s="114"/>
      <c r="Q667" s="114"/>
      <c r="U667" s="114"/>
    </row>
    <row r="668" ht="15.75" customHeight="1">
      <c r="A668" s="114"/>
      <c r="B668" s="114"/>
      <c r="C668" s="114"/>
      <c r="D668" s="114"/>
      <c r="E668" s="211"/>
      <c r="F668" s="211"/>
      <c r="G668" s="211"/>
      <c r="H668" s="211"/>
      <c r="I668" s="211"/>
      <c r="J668" s="211"/>
      <c r="K668" s="114"/>
      <c r="L668" s="114"/>
      <c r="M668" s="114"/>
      <c r="N668" s="114"/>
      <c r="O668" s="114"/>
      <c r="P668" s="114"/>
      <c r="Q668" s="114"/>
      <c r="U668" s="114"/>
    </row>
    <row r="669" ht="15.75" customHeight="1">
      <c r="A669" s="114"/>
      <c r="B669" s="114"/>
      <c r="C669" s="114"/>
      <c r="D669" s="114"/>
      <c r="E669" s="211"/>
      <c r="F669" s="211"/>
      <c r="G669" s="211"/>
      <c r="H669" s="211"/>
      <c r="I669" s="211"/>
      <c r="J669" s="211"/>
      <c r="K669" s="114"/>
      <c r="L669" s="114"/>
      <c r="M669" s="114"/>
      <c r="N669" s="114"/>
      <c r="O669" s="114"/>
      <c r="P669" s="114"/>
      <c r="Q669" s="114"/>
      <c r="U669" s="114"/>
    </row>
    <row r="670" ht="15.75" customHeight="1">
      <c r="A670" s="114"/>
      <c r="B670" s="114"/>
      <c r="C670" s="114"/>
      <c r="D670" s="114"/>
      <c r="E670" s="211"/>
      <c r="F670" s="211"/>
      <c r="G670" s="211"/>
      <c r="H670" s="211"/>
      <c r="I670" s="211"/>
      <c r="J670" s="211"/>
      <c r="K670" s="114"/>
      <c r="L670" s="114"/>
      <c r="M670" s="114"/>
      <c r="N670" s="114"/>
      <c r="O670" s="114"/>
      <c r="P670" s="114"/>
      <c r="Q670" s="114"/>
      <c r="U670" s="114"/>
    </row>
    <row r="671" ht="15.75" customHeight="1">
      <c r="A671" s="114"/>
      <c r="B671" s="114"/>
      <c r="C671" s="114"/>
      <c r="D671" s="114"/>
      <c r="E671" s="211"/>
      <c r="F671" s="211"/>
      <c r="G671" s="211"/>
      <c r="H671" s="211"/>
      <c r="I671" s="211"/>
      <c r="J671" s="211"/>
      <c r="K671" s="114"/>
      <c r="L671" s="114"/>
      <c r="M671" s="114"/>
      <c r="N671" s="114"/>
      <c r="O671" s="114"/>
      <c r="P671" s="114"/>
      <c r="Q671" s="114"/>
      <c r="U671" s="114"/>
    </row>
    <row r="672" ht="15.75" customHeight="1">
      <c r="A672" s="114"/>
      <c r="B672" s="114"/>
      <c r="C672" s="114"/>
      <c r="D672" s="114"/>
      <c r="E672" s="211"/>
      <c r="F672" s="211"/>
      <c r="G672" s="211"/>
      <c r="H672" s="211"/>
      <c r="I672" s="211"/>
      <c r="J672" s="211"/>
      <c r="K672" s="114"/>
      <c r="L672" s="114"/>
      <c r="M672" s="114"/>
      <c r="N672" s="114"/>
      <c r="O672" s="114"/>
      <c r="P672" s="114"/>
      <c r="Q672" s="114"/>
      <c r="U672" s="114"/>
    </row>
    <row r="673" ht="15.75" customHeight="1">
      <c r="A673" s="114"/>
      <c r="B673" s="114"/>
      <c r="C673" s="114"/>
      <c r="D673" s="114"/>
      <c r="E673" s="211"/>
      <c r="F673" s="211"/>
      <c r="G673" s="211"/>
      <c r="H673" s="211"/>
      <c r="I673" s="211"/>
      <c r="J673" s="211"/>
      <c r="K673" s="114"/>
      <c r="L673" s="114"/>
      <c r="M673" s="114"/>
      <c r="N673" s="114"/>
      <c r="O673" s="114"/>
      <c r="P673" s="114"/>
      <c r="Q673" s="114"/>
      <c r="U673" s="114"/>
    </row>
    <row r="674" ht="15.75" customHeight="1">
      <c r="A674" s="114"/>
      <c r="B674" s="114"/>
      <c r="C674" s="114"/>
      <c r="D674" s="114"/>
      <c r="E674" s="211"/>
      <c r="F674" s="211"/>
      <c r="G674" s="211"/>
      <c r="H674" s="211"/>
      <c r="I674" s="211"/>
      <c r="J674" s="211"/>
      <c r="K674" s="114"/>
      <c r="L674" s="114"/>
      <c r="M674" s="114"/>
      <c r="N674" s="114"/>
      <c r="O674" s="114"/>
      <c r="P674" s="114"/>
      <c r="Q674" s="114"/>
      <c r="U674" s="114"/>
    </row>
    <row r="675" ht="15.75" customHeight="1">
      <c r="A675" s="114"/>
      <c r="B675" s="114"/>
      <c r="C675" s="114"/>
      <c r="D675" s="114"/>
      <c r="E675" s="211"/>
      <c r="F675" s="211"/>
      <c r="G675" s="211"/>
      <c r="H675" s="211"/>
      <c r="I675" s="211"/>
      <c r="J675" s="211"/>
      <c r="K675" s="114"/>
      <c r="L675" s="114"/>
      <c r="M675" s="114"/>
      <c r="N675" s="114"/>
      <c r="O675" s="114"/>
      <c r="P675" s="114"/>
      <c r="Q675" s="114"/>
      <c r="U675" s="114"/>
    </row>
    <row r="676" ht="15.75" customHeight="1">
      <c r="A676" s="114"/>
      <c r="B676" s="114"/>
      <c r="C676" s="114"/>
      <c r="D676" s="114"/>
      <c r="E676" s="211"/>
      <c r="F676" s="211"/>
      <c r="G676" s="211"/>
      <c r="H676" s="211"/>
      <c r="I676" s="211"/>
      <c r="J676" s="211"/>
      <c r="K676" s="114"/>
      <c r="L676" s="114"/>
      <c r="M676" s="114"/>
      <c r="N676" s="114"/>
      <c r="O676" s="114"/>
      <c r="P676" s="114"/>
      <c r="Q676" s="114"/>
      <c r="U676" s="114"/>
    </row>
    <row r="677" ht="15.75" customHeight="1">
      <c r="A677" s="114"/>
      <c r="B677" s="114"/>
      <c r="C677" s="114"/>
      <c r="D677" s="114"/>
      <c r="E677" s="211"/>
      <c r="F677" s="211"/>
      <c r="G677" s="211"/>
      <c r="H677" s="211"/>
      <c r="I677" s="211"/>
      <c r="J677" s="211"/>
      <c r="K677" s="114"/>
      <c r="L677" s="114"/>
      <c r="M677" s="114"/>
      <c r="N677" s="114"/>
      <c r="O677" s="114"/>
      <c r="P677" s="114"/>
      <c r="Q677" s="114"/>
      <c r="U677" s="114"/>
    </row>
    <row r="678" ht="15.75" customHeight="1">
      <c r="A678" s="114"/>
      <c r="B678" s="114"/>
      <c r="C678" s="114"/>
      <c r="D678" s="114"/>
      <c r="E678" s="211"/>
      <c r="F678" s="211"/>
      <c r="G678" s="211"/>
      <c r="H678" s="211"/>
      <c r="I678" s="211"/>
      <c r="J678" s="211"/>
      <c r="K678" s="114"/>
      <c r="L678" s="114"/>
      <c r="M678" s="114"/>
      <c r="N678" s="114"/>
      <c r="O678" s="114"/>
      <c r="P678" s="114"/>
      <c r="Q678" s="114"/>
      <c r="U678" s="114"/>
    </row>
    <row r="679" ht="15.75" customHeight="1">
      <c r="A679" s="114"/>
      <c r="B679" s="114"/>
      <c r="C679" s="114"/>
      <c r="D679" s="114"/>
      <c r="E679" s="211"/>
      <c r="F679" s="211"/>
      <c r="G679" s="211"/>
      <c r="H679" s="211"/>
      <c r="I679" s="211"/>
      <c r="J679" s="211"/>
      <c r="K679" s="114"/>
      <c r="L679" s="114"/>
      <c r="M679" s="114"/>
      <c r="N679" s="114"/>
      <c r="O679" s="114"/>
      <c r="P679" s="114"/>
      <c r="Q679" s="114"/>
      <c r="U679" s="114"/>
    </row>
    <row r="680" ht="15.75" customHeight="1">
      <c r="A680" s="114"/>
      <c r="B680" s="114"/>
      <c r="C680" s="114"/>
      <c r="D680" s="114"/>
      <c r="E680" s="211"/>
      <c r="F680" s="211"/>
      <c r="G680" s="211"/>
      <c r="H680" s="211"/>
      <c r="I680" s="211"/>
      <c r="J680" s="211"/>
      <c r="K680" s="114"/>
      <c r="L680" s="114"/>
      <c r="M680" s="114"/>
      <c r="N680" s="114"/>
      <c r="O680" s="114"/>
      <c r="P680" s="114"/>
      <c r="Q680" s="114"/>
      <c r="U680" s="114"/>
    </row>
    <row r="681" ht="15.75" customHeight="1">
      <c r="A681" s="114"/>
      <c r="B681" s="114"/>
      <c r="C681" s="114"/>
      <c r="D681" s="114"/>
      <c r="E681" s="211"/>
      <c r="F681" s="211"/>
      <c r="G681" s="211"/>
      <c r="H681" s="211"/>
      <c r="I681" s="211"/>
      <c r="J681" s="211"/>
      <c r="K681" s="114"/>
      <c r="L681" s="114"/>
      <c r="M681" s="114"/>
      <c r="N681" s="114"/>
      <c r="O681" s="114"/>
      <c r="P681" s="114"/>
      <c r="Q681" s="114"/>
      <c r="U681" s="114"/>
    </row>
    <row r="682" ht="15.75" customHeight="1">
      <c r="A682" s="114"/>
      <c r="B682" s="114"/>
      <c r="C682" s="114"/>
      <c r="D682" s="114"/>
      <c r="E682" s="211"/>
      <c r="F682" s="211"/>
      <c r="G682" s="211"/>
      <c r="H682" s="211"/>
      <c r="I682" s="211"/>
      <c r="J682" s="211"/>
      <c r="K682" s="114"/>
      <c r="L682" s="114"/>
      <c r="M682" s="114"/>
      <c r="N682" s="114"/>
      <c r="O682" s="114"/>
      <c r="P682" s="114"/>
      <c r="Q682" s="114"/>
      <c r="U682" s="114"/>
    </row>
    <row r="683" ht="15.75" customHeight="1">
      <c r="A683" s="114"/>
      <c r="B683" s="114"/>
      <c r="C683" s="114"/>
      <c r="D683" s="114"/>
      <c r="E683" s="211"/>
      <c r="F683" s="211"/>
      <c r="G683" s="211"/>
      <c r="H683" s="211"/>
      <c r="I683" s="211"/>
      <c r="J683" s="211"/>
      <c r="K683" s="114"/>
      <c r="L683" s="114"/>
      <c r="M683" s="114"/>
      <c r="N683" s="114"/>
      <c r="O683" s="114"/>
      <c r="P683" s="114"/>
      <c r="Q683" s="114"/>
      <c r="U683" s="114"/>
    </row>
    <row r="684" ht="15.75" customHeight="1">
      <c r="A684" s="114"/>
      <c r="B684" s="114"/>
      <c r="C684" s="114"/>
      <c r="D684" s="114"/>
      <c r="E684" s="211"/>
      <c r="F684" s="211"/>
      <c r="G684" s="211"/>
      <c r="H684" s="211"/>
      <c r="I684" s="211"/>
      <c r="J684" s="211"/>
      <c r="K684" s="114"/>
      <c r="L684" s="114"/>
      <c r="M684" s="114"/>
      <c r="N684" s="114"/>
      <c r="O684" s="114"/>
      <c r="P684" s="114"/>
      <c r="Q684" s="114"/>
      <c r="U684" s="114"/>
    </row>
    <row r="685" ht="15.75" customHeight="1">
      <c r="A685" s="114"/>
      <c r="B685" s="114"/>
      <c r="C685" s="114"/>
      <c r="D685" s="114"/>
      <c r="E685" s="211"/>
      <c r="F685" s="211"/>
      <c r="G685" s="211"/>
      <c r="H685" s="211"/>
      <c r="I685" s="211"/>
      <c r="J685" s="211"/>
      <c r="K685" s="114"/>
      <c r="L685" s="114"/>
      <c r="M685" s="114"/>
      <c r="N685" s="114"/>
      <c r="O685" s="114"/>
      <c r="P685" s="114"/>
      <c r="Q685" s="114"/>
      <c r="U685" s="114"/>
    </row>
    <row r="686" ht="15.75" customHeight="1">
      <c r="A686" s="114"/>
      <c r="B686" s="114"/>
      <c r="C686" s="114"/>
      <c r="D686" s="114"/>
      <c r="E686" s="211"/>
      <c r="F686" s="211"/>
      <c r="G686" s="211"/>
      <c r="H686" s="211"/>
      <c r="I686" s="211"/>
      <c r="J686" s="211"/>
      <c r="K686" s="114"/>
      <c r="L686" s="114"/>
      <c r="M686" s="114"/>
      <c r="N686" s="114"/>
      <c r="O686" s="114"/>
      <c r="P686" s="114"/>
      <c r="Q686" s="114"/>
      <c r="U686" s="114"/>
    </row>
    <row r="687" ht="15.75" customHeight="1">
      <c r="A687" s="114"/>
      <c r="B687" s="114"/>
      <c r="C687" s="114"/>
      <c r="D687" s="114"/>
      <c r="E687" s="211"/>
      <c r="F687" s="211"/>
      <c r="G687" s="211"/>
      <c r="H687" s="211"/>
      <c r="I687" s="211"/>
      <c r="J687" s="211"/>
      <c r="K687" s="114"/>
      <c r="L687" s="114"/>
      <c r="M687" s="114"/>
      <c r="N687" s="114"/>
      <c r="O687" s="114"/>
      <c r="P687" s="114"/>
      <c r="Q687" s="114"/>
      <c r="U687" s="114"/>
    </row>
    <row r="688" ht="15.75" customHeight="1">
      <c r="A688" s="114"/>
      <c r="B688" s="114"/>
      <c r="C688" s="114"/>
      <c r="D688" s="114"/>
      <c r="E688" s="211"/>
      <c r="F688" s="211"/>
      <c r="G688" s="211"/>
      <c r="H688" s="211"/>
      <c r="I688" s="211"/>
      <c r="J688" s="211"/>
      <c r="K688" s="114"/>
      <c r="L688" s="114"/>
      <c r="M688" s="114"/>
      <c r="N688" s="114"/>
      <c r="O688" s="114"/>
      <c r="P688" s="114"/>
      <c r="Q688" s="114"/>
      <c r="U688" s="114"/>
    </row>
    <row r="689" ht="15.75" customHeight="1">
      <c r="A689" s="114"/>
      <c r="B689" s="114"/>
      <c r="C689" s="114"/>
      <c r="D689" s="114"/>
      <c r="E689" s="211"/>
      <c r="F689" s="211"/>
      <c r="G689" s="211"/>
      <c r="H689" s="211"/>
      <c r="I689" s="211"/>
      <c r="J689" s="211"/>
      <c r="K689" s="114"/>
      <c r="L689" s="114"/>
      <c r="M689" s="114"/>
      <c r="N689" s="114"/>
      <c r="O689" s="114"/>
      <c r="P689" s="114"/>
      <c r="Q689" s="114"/>
      <c r="U689" s="114"/>
    </row>
    <row r="690" ht="15.75" customHeight="1">
      <c r="A690" s="114"/>
      <c r="B690" s="114"/>
      <c r="C690" s="114"/>
      <c r="D690" s="114"/>
      <c r="E690" s="211"/>
      <c r="F690" s="211"/>
      <c r="G690" s="211"/>
      <c r="H690" s="211"/>
      <c r="I690" s="211"/>
      <c r="J690" s="211"/>
      <c r="K690" s="114"/>
      <c r="L690" s="114"/>
      <c r="M690" s="114"/>
      <c r="N690" s="114"/>
      <c r="O690" s="114"/>
      <c r="P690" s="114"/>
      <c r="Q690" s="114"/>
      <c r="U690" s="114"/>
    </row>
    <row r="691" ht="15.75" customHeight="1">
      <c r="A691" s="114"/>
      <c r="B691" s="114"/>
      <c r="C691" s="114"/>
      <c r="D691" s="114"/>
      <c r="E691" s="211"/>
      <c r="F691" s="211"/>
      <c r="G691" s="211"/>
      <c r="H691" s="211"/>
      <c r="I691" s="211"/>
      <c r="J691" s="211"/>
      <c r="K691" s="114"/>
      <c r="L691" s="114"/>
      <c r="M691" s="114"/>
      <c r="N691" s="114"/>
      <c r="O691" s="114"/>
      <c r="P691" s="114"/>
      <c r="Q691" s="114"/>
      <c r="U691" s="114"/>
    </row>
    <row r="692" ht="15.75" customHeight="1">
      <c r="A692" s="114"/>
      <c r="B692" s="114"/>
      <c r="C692" s="114"/>
      <c r="D692" s="114"/>
      <c r="E692" s="211"/>
      <c r="F692" s="211"/>
      <c r="G692" s="211"/>
      <c r="H692" s="211"/>
      <c r="I692" s="211"/>
      <c r="J692" s="211"/>
      <c r="K692" s="114"/>
      <c r="L692" s="114"/>
      <c r="M692" s="114"/>
      <c r="N692" s="114"/>
      <c r="O692" s="114"/>
      <c r="P692" s="114"/>
      <c r="Q692" s="114"/>
      <c r="U692" s="114"/>
    </row>
    <row r="693" ht="15.75" customHeight="1">
      <c r="A693" s="114"/>
      <c r="B693" s="114"/>
      <c r="C693" s="114"/>
      <c r="D693" s="114"/>
      <c r="E693" s="211"/>
      <c r="F693" s="211"/>
      <c r="G693" s="211"/>
      <c r="H693" s="211"/>
      <c r="I693" s="211"/>
      <c r="J693" s="211"/>
      <c r="K693" s="114"/>
      <c r="L693" s="114"/>
      <c r="M693" s="114"/>
      <c r="N693" s="114"/>
      <c r="O693" s="114"/>
      <c r="P693" s="114"/>
      <c r="Q693" s="114"/>
      <c r="U693" s="114"/>
    </row>
    <row r="694" ht="15.75" customHeight="1">
      <c r="A694" s="114"/>
      <c r="B694" s="114"/>
      <c r="C694" s="114"/>
      <c r="D694" s="114"/>
      <c r="E694" s="211"/>
      <c r="F694" s="211"/>
      <c r="G694" s="211"/>
      <c r="H694" s="211"/>
      <c r="I694" s="211"/>
      <c r="J694" s="211"/>
      <c r="K694" s="114"/>
      <c r="L694" s="114"/>
      <c r="M694" s="114"/>
      <c r="N694" s="114"/>
      <c r="O694" s="114"/>
      <c r="P694" s="114"/>
      <c r="Q694" s="114"/>
      <c r="U694" s="114"/>
    </row>
    <row r="695" ht="15.75" customHeight="1">
      <c r="A695" s="114"/>
      <c r="B695" s="114"/>
      <c r="C695" s="114"/>
      <c r="D695" s="114"/>
      <c r="E695" s="211"/>
      <c r="F695" s="211"/>
      <c r="G695" s="211"/>
      <c r="H695" s="211"/>
      <c r="I695" s="211"/>
      <c r="J695" s="211"/>
      <c r="K695" s="114"/>
      <c r="L695" s="114"/>
      <c r="M695" s="114"/>
      <c r="N695" s="114"/>
      <c r="O695" s="114"/>
      <c r="P695" s="114"/>
      <c r="Q695" s="114"/>
      <c r="U695" s="114"/>
    </row>
    <row r="696" ht="15.75" customHeight="1">
      <c r="A696" s="114"/>
      <c r="B696" s="114"/>
      <c r="C696" s="114"/>
      <c r="D696" s="114"/>
      <c r="E696" s="211"/>
      <c r="F696" s="211"/>
      <c r="G696" s="211"/>
      <c r="H696" s="211"/>
      <c r="I696" s="211"/>
      <c r="J696" s="211"/>
      <c r="K696" s="114"/>
      <c r="L696" s="114"/>
      <c r="M696" s="114"/>
      <c r="N696" s="114"/>
      <c r="O696" s="114"/>
      <c r="P696" s="114"/>
      <c r="Q696" s="114"/>
      <c r="U696" s="114"/>
    </row>
    <row r="697" ht="15.75" customHeight="1">
      <c r="A697" s="114"/>
      <c r="B697" s="114"/>
      <c r="C697" s="114"/>
      <c r="D697" s="114"/>
      <c r="E697" s="211"/>
      <c r="F697" s="211"/>
      <c r="G697" s="211"/>
      <c r="H697" s="211"/>
      <c r="I697" s="211"/>
      <c r="J697" s="211"/>
      <c r="K697" s="114"/>
      <c r="L697" s="114"/>
      <c r="M697" s="114"/>
      <c r="N697" s="114"/>
      <c r="O697" s="114"/>
      <c r="P697" s="114"/>
      <c r="Q697" s="114"/>
      <c r="U697" s="114"/>
    </row>
    <row r="698" ht="15.75" customHeight="1">
      <c r="A698" s="114"/>
      <c r="B698" s="114"/>
      <c r="C698" s="114"/>
      <c r="D698" s="114"/>
      <c r="E698" s="211"/>
      <c r="F698" s="211"/>
      <c r="G698" s="211"/>
      <c r="H698" s="211"/>
      <c r="I698" s="211"/>
      <c r="J698" s="211"/>
      <c r="K698" s="114"/>
      <c r="L698" s="114"/>
      <c r="M698" s="114"/>
      <c r="N698" s="114"/>
      <c r="O698" s="114"/>
      <c r="P698" s="114"/>
      <c r="Q698" s="114"/>
      <c r="U698" s="114"/>
    </row>
    <row r="699" ht="15.75" customHeight="1">
      <c r="A699" s="114"/>
      <c r="B699" s="114"/>
      <c r="C699" s="114"/>
      <c r="D699" s="114"/>
      <c r="E699" s="211"/>
      <c r="F699" s="211"/>
      <c r="G699" s="211"/>
      <c r="H699" s="211"/>
      <c r="I699" s="211"/>
      <c r="J699" s="211"/>
      <c r="K699" s="114"/>
      <c r="L699" s="114"/>
      <c r="M699" s="114"/>
      <c r="N699" s="114"/>
      <c r="O699" s="114"/>
      <c r="P699" s="114"/>
      <c r="Q699" s="114"/>
      <c r="U699" s="114"/>
    </row>
    <row r="700" ht="15.75" customHeight="1">
      <c r="A700" s="114"/>
      <c r="B700" s="114"/>
      <c r="C700" s="114"/>
      <c r="D700" s="114"/>
      <c r="E700" s="211"/>
      <c r="F700" s="211"/>
      <c r="G700" s="211"/>
      <c r="H700" s="211"/>
      <c r="I700" s="211"/>
      <c r="J700" s="211"/>
      <c r="K700" s="114"/>
      <c r="L700" s="114"/>
      <c r="M700" s="114"/>
      <c r="N700" s="114"/>
      <c r="O700" s="114"/>
      <c r="P700" s="114"/>
      <c r="Q700" s="114"/>
      <c r="U700" s="114"/>
    </row>
    <row r="701" ht="15.75" customHeight="1">
      <c r="A701" s="114"/>
      <c r="B701" s="114"/>
      <c r="C701" s="114"/>
      <c r="D701" s="114"/>
      <c r="E701" s="211"/>
      <c r="F701" s="211"/>
      <c r="G701" s="211"/>
      <c r="H701" s="211"/>
      <c r="I701" s="211"/>
      <c r="J701" s="211"/>
      <c r="K701" s="114"/>
      <c r="L701" s="114"/>
      <c r="M701" s="114"/>
      <c r="N701" s="114"/>
      <c r="O701" s="114"/>
      <c r="P701" s="114"/>
      <c r="Q701" s="114"/>
      <c r="U701" s="114"/>
    </row>
    <row r="702" ht="15.75" customHeight="1">
      <c r="A702" s="114"/>
      <c r="B702" s="114"/>
      <c r="C702" s="114"/>
      <c r="D702" s="114"/>
      <c r="E702" s="211"/>
      <c r="F702" s="211"/>
      <c r="G702" s="211"/>
      <c r="H702" s="211"/>
      <c r="I702" s="211"/>
      <c r="J702" s="211"/>
      <c r="K702" s="114"/>
      <c r="L702" s="114"/>
      <c r="M702" s="114"/>
      <c r="N702" s="114"/>
      <c r="O702" s="114"/>
      <c r="P702" s="114"/>
      <c r="Q702" s="114"/>
      <c r="U702" s="114"/>
    </row>
    <row r="703" ht="15.75" customHeight="1">
      <c r="A703" s="114"/>
      <c r="B703" s="114"/>
      <c r="C703" s="114"/>
      <c r="D703" s="114"/>
      <c r="E703" s="211"/>
      <c r="F703" s="211"/>
      <c r="G703" s="211"/>
      <c r="H703" s="211"/>
      <c r="I703" s="211"/>
      <c r="J703" s="211"/>
      <c r="K703" s="114"/>
      <c r="L703" s="114"/>
      <c r="M703" s="114"/>
      <c r="N703" s="114"/>
      <c r="O703" s="114"/>
      <c r="P703" s="114"/>
      <c r="Q703" s="114"/>
      <c r="U703" s="114"/>
    </row>
    <row r="704" ht="15.75" customHeight="1">
      <c r="A704" s="114"/>
      <c r="B704" s="114"/>
      <c r="C704" s="114"/>
      <c r="D704" s="114"/>
      <c r="E704" s="211"/>
      <c r="F704" s="211"/>
      <c r="G704" s="211"/>
      <c r="H704" s="211"/>
      <c r="I704" s="211"/>
      <c r="J704" s="211"/>
      <c r="K704" s="114"/>
      <c r="L704" s="114"/>
      <c r="M704" s="114"/>
      <c r="N704" s="114"/>
      <c r="O704" s="114"/>
      <c r="P704" s="114"/>
      <c r="Q704" s="114"/>
      <c r="U704" s="114"/>
    </row>
    <row r="705" ht="15.75" customHeight="1">
      <c r="A705" s="114"/>
      <c r="B705" s="114"/>
      <c r="C705" s="114"/>
      <c r="D705" s="114"/>
      <c r="E705" s="211"/>
      <c r="F705" s="211"/>
      <c r="G705" s="211"/>
      <c r="H705" s="211"/>
      <c r="I705" s="211"/>
      <c r="J705" s="211"/>
      <c r="K705" s="114"/>
      <c r="L705" s="114"/>
      <c r="M705" s="114"/>
      <c r="N705" s="114"/>
      <c r="O705" s="114"/>
      <c r="P705" s="114"/>
      <c r="Q705" s="114"/>
      <c r="U705" s="114"/>
    </row>
    <row r="706" ht="15.75" customHeight="1">
      <c r="A706" s="114"/>
      <c r="B706" s="114"/>
      <c r="C706" s="114"/>
      <c r="D706" s="114"/>
      <c r="E706" s="211"/>
      <c r="F706" s="211"/>
      <c r="G706" s="211"/>
      <c r="H706" s="211"/>
      <c r="I706" s="211"/>
      <c r="J706" s="211"/>
      <c r="K706" s="114"/>
      <c r="L706" s="114"/>
      <c r="M706" s="114"/>
      <c r="N706" s="114"/>
      <c r="O706" s="114"/>
      <c r="P706" s="114"/>
      <c r="Q706" s="114"/>
      <c r="U706" s="114"/>
    </row>
    <row r="707" ht="15.75" customHeight="1">
      <c r="A707" s="114"/>
      <c r="B707" s="114"/>
      <c r="C707" s="114"/>
      <c r="D707" s="114"/>
      <c r="E707" s="211"/>
      <c r="F707" s="211"/>
      <c r="G707" s="211"/>
      <c r="H707" s="211"/>
      <c r="I707" s="211"/>
      <c r="J707" s="211"/>
      <c r="K707" s="114"/>
      <c r="L707" s="114"/>
      <c r="M707" s="114"/>
      <c r="N707" s="114"/>
      <c r="O707" s="114"/>
      <c r="P707" s="114"/>
      <c r="Q707" s="114"/>
      <c r="U707" s="114"/>
    </row>
    <row r="708" ht="15.75" customHeight="1">
      <c r="A708" s="114"/>
      <c r="B708" s="114"/>
      <c r="C708" s="114"/>
      <c r="D708" s="114"/>
      <c r="E708" s="211"/>
      <c r="F708" s="211"/>
      <c r="G708" s="211"/>
      <c r="H708" s="211"/>
      <c r="I708" s="211"/>
      <c r="J708" s="211"/>
      <c r="K708" s="114"/>
      <c r="L708" s="114"/>
      <c r="M708" s="114"/>
      <c r="N708" s="114"/>
      <c r="O708" s="114"/>
      <c r="P708" s="114"/>
      <c r="Q708" s="114"/>
      <c r="U708" s="114"/>
    </row>
    <row r="709" ht="15.75" customHeight="1">
      <c r="A709" s="114"/>
      <c r="B709" s="114"/>
      <c r="C709" s="114"/>
      <c r="D709" s="114"/>
      <c r="E709" s="211"/>
      <c r="F709" s="211"/>
      <c r="G709" s="211"/>
      <c r="H709" s="211"/>
      <c r="I709" s="211"/>
      <c r="J709" s="211"/>
      <c r="K709" s="114"/>
      <c r="L709" s="114"/>
      <c r="M709" s="114"/>
      <c r="N709" s="114"/>
      <c r="O709" s="114"/>
      <c r="P709" s="114"/>
      <c r="Q709" s="114"/>
      <c r="U709" s="114"/>
    </row>
    <row r="710" ht="15.75" customHeight="1">
      <c r="A710" s="114"/>
      <c r="B710" s="114"/>
      <c r="C710" s="114"/>
      <c r="D710" s="114"/>
      <c r="E710" s="211"/>
      <c r="F710" s="211"/>
      <c r="G710" s="211"/>
      <c r="H710" s="211"/>
      <c r="I710" s="211"/>
      <c r="J710" s="211"/>
      <c r="K710" s="114"/>
      <c r="L710" s="114"/>
      <c r="M710" s="114"/>
      <c r="N710" s="114"/>
      <c r="O710" s="114"/>
      <c r="P710" s="114"/>
      <c r="Q710" s="114"/>
      <c r="U710" s="114"/>
    </row>
    <row r="711" ht="15.75" customHeight="1">
      <c r="A711" s="114"/>
      <c r="B711" s="114"/>
      <c r="C711" s="114"/>
      <c r="D711" s="114"/>
      <c r="E711" s="211"/>
      <c r="F711" s="211"/>
      <c r="G711" s="211"/>
      <c r="H711" s="211"/>
      <c r="I711" s="211"/>
      <c r="J711" s="211"/>
      <c r="K711" s="114"/>
      <c r="L711" s="114"/>
      <c r="M711" s="114"/>
      <c r="N711" s="114"/>
      <c r="O711" s="114"/>
      <c r="P711" s="114"/>
      <c r="Q711" s="114"/>
      <c r="U711" s="114"/>
    </row>
    <row r="712" ht="15.75" customHeight="1">
      <c r="A712" s="114"/>
      <c r="B712" s="114"/>
      <c r="C712" s="114"/>
      <c r="D712" s="114"/>
      <c r="E712" s="211"/>
      <c r="F712" s="211"/>
      <c r="G712" s="211"/>
      <c r="H712" s="211"/>
      <c r="I712" s="211"/>
      <c r="J712" s="211"/>
      <c r="K712" s="114"/>
      <c r="L712" s="114"/>
      <c r="M712" s="114"/>
      <c r="N712" s="114"/>
      <c r="O712" s="114"/>
      <c r="P712" s="114"/>
      <c r="Q712" s="114"/>
      <c r="U712" s="114"/>
    </row>
    <row r="713" ht="15.75" customHeight="1">
      <c r="A713" s="114"/>
      <c r="B713" s="114"/>
      <c r="C713" s="114"/>
      <c r="D713" s="114"/>
      <c r="E713" s="211"/>
      <c r="F713" s="211"/>
      <c r="G713" s="211"/>
      <c r="H713" s="211"/>
      <c r="I713" s="211"/>
      <c r="J713" s="211"/>
      <c r="K713" s="114"/>
      <c r="L713" s="114"/>
      <c r="M713" s="114"/>
      <c r="N713" s="114"/>
      <c r="O713" s="114"/>
      <c r="P713" s="114"/>
      <c r="Q713" s="114"/>
      <c r="U713" s="114"/>
    </row>
    <row r="714" ht="15.75" customHeight="1">
      <c r="A714" s="114"/>
      <c r="B714" s="114"/>
      <c r="C714" s="114"/>
      <c r="D714" s="114"/>
      <c r="E714" s="211"/>
      <c r="F714" s="211"/>
      <c r="G714" s="211"/>
      <c r="H714" s="211"/>
      <c r="I714" s="211"/>
      <c r="J714" s="211"/>
      <c r="K714" s="114"/>
      <c r="L714" s="114"/>
      <c r="M714" s="114"/>
      <c r="N714" s="114"/>
      <c r="O714" s="114"/>
      <c r="P714" s="114"/>
      <c r="Q714" s="114"/>
      <c r="U714" s="114"/>
    </row>
    <row r="715" ht="15.75" customHeight="1">
      <c r="A715" s="114"/>
      <c r="B715" s="114"/>
      <c r="C715" s="114"/>
      <c r="D715" s="114"/>
      <c r="E715" s="211"/>
      <c r="F715" s="211"/>
      <c r="G715" s="211"/>
      <c r="H715" s="211"/>
      <c r="I715" s="211"/>
      <c r="J715" s="211"/>
      <c r="K715" s="114"/>
      <c r="L715" s="114"/>
      <c r="M715" s="114"/>
      <c r="N715" s="114"/>
      <c r="O715" s="114"/>
      <c r="P715" s="114"/>
      <c r="Q715" s="114"/>
      <c r="U715" s="114"/>
    </row>
    <row r="716" ht="15.75" customHeight="1">
      <c r="A716" s="114"/>
      <c r="B716" s="114"/>
      <c r="C716" s="114"/>
      <c r="D716" s="114"/>
      <c r="E716" s="211"/>
      <c r="F716" s="211"/>
      <c r="G716" s="211"/>
      <c r="H716" s="211"/>
      <c r="I716" s="211"/>
      <c r="J716" s="211"/>
      <c r="K716" s="114"/>
      <c r="L716" s="114"/>
      <c r="M716" s="114"/>
      <c r="N716" s="114"/>
      <c r="O716" s="114"/>
      <c r="P716" s="114"/>
      <c r="Q716" s="114"/>
      <c r="U716" s="114"/>
    </row>
    <row r="717" ht="15.75" customHeight="1">
      <c r="A717" s="114"/>
      <c r="B717" s="114"/>
      <c r="C717" s="114"/>
      <c r="D717" s="114"/>
      <c r="E717" s="211"/>
      <c r="F717" s="211"/>
      <c r="G717" s="211"/>
      <c r="H717" s="211"/>
      <c r="I717" s="211"/>
      <c r="J717" s="211"/>
      <c r="K717" s="114"/>
      <c r="L717" s="114"/>
      <c r="M717" s="114"/>
      <c r="N717" s="114"/>
      <c r="O717" s="114"/>
      <c r="P717" s="114"/>
      <c r="Q717" s="114"/>
      <c r="U717" s="114"/>
    </row>
    <row r="718" ht="15.75" customHeight="1">
      <c r="A718" s="114"/>
      <c r="B718" s="114"/>
      <c r="C718" s="114"/>
      <c r="D718" s="114"/>
      <c r="E718" s="211"/>
      <c r="F718" s="211"/>
      <c r="G718" s="211"/>
      <c r="H718" s="211"/>
      <c r="I718" s="211"/>
      <c r="J718" s="211"/>
      <c r="K718" s="114"/>
      <c r="L718" s="114"/>
      <c r="M718" s="114"/>
      <c r="N718" s="114"/>
      <c r="O718" s="114"/>
      <c r="P718" s="114"/>
      <c r="Q718" s="114"/>
      <c r="U718" s="114"/>
    </row>
    <row r="719" ht="15.75" customHeight="1">
      <c r="A719" s="114"/>
      <c r="B719" s="114"/>
      <c r="C719" s="114"/>
      <c r="D719" s="114"/>
      <c r="E719" s="211"/>
      <c r="F719" s="211"/>
      <c r="G719" s="211"/>
      <c r="H719" s="211"/>
      <c r="I719" s="211"/>
      <c r="J719" s="211"/>
      <c r="K719" s="114"/>
      <c r="L719" s="114"/>
      <c r="M719" s="114"/>
      <c r="N719" s="114"/>
      <c r="O719" s="114"/>
      <c r="P719" s="114"/>
      <c r="Q719" s="114"/>
      <c r="U719" s="114"/>
    </row>
    <row r="720" ht="15.75" customHeight="1">
      <c r="A720" s="114"/>
      <c r="B720" s="114"/>
      <c r="C720" s="114"/>
      <c r="D720" s="114"/>
      <c r="E720" s="211"/>
      <c r="F720" s="211"/>
      <c r="G720" s="211"/>
      <c r="H720" s="211"/>
      <c r="I720" s="211"/>
      <c r="J720" s="211"/>
      <c r="K720" s="114"/>
      <c r="L720" s="114"/>
      <c r="M720" s="114"/>
      <c r="N720" s="114"/>
      <c r="O720" s="114"/>
      <c r="P720" s="114"/>
      <c r="Q720" s="114"/>
      <c r="U720" s="114"/>
    </row>
    <row r="721" ht="15.75" customHeight="1">
      <c r="A721" s="114"/>
      <c r="B721" s="114"/>
      <c r="C721" s="114"/>
      <c r="D721" s="114"/>
      <c r="E721" s="211"/>
      <c r="F721" s="211"/>
      <c r="G721" s="211"/>
      <c r="H721" s="211"/>
      <c r="I721" s="211"/>
      <c r="J721" s="211"/>
      <c r="K721" s="114"/>
      <c r="L721" s="114"/>
      <c r="M721" s="114"/>
      <c r="N721" s="114"/>
      <c r="O721" s="114"/>
      <c r="P721" s="114"/>
      <c r="Q721" s="114"/>
      <c r="U721" s="114"/>
    </row>
    <row r="722" ht="15.75" customHeight="1">
      <c r="A722" s="114"/>
      <c r="B722" s="114"/>
      <c r="C722" s="114"/>
      <c r="D722" s="114"/>
      <c r="E722" s="211"/>
      <c r="F722" s="211"/>
      <c r="G722" s="211"/>
      <c r="H722" s="211"/>
      <c r="I722" s="211"/>
      <c r="J722" s="211"/>
      <c r="K722" s="114"/>
      <c r="L722" s="114"/>
      <c r="M722" s="114"/>
      <c r="N722" s="114"/>
      <c r="O722" s="114"/>
      <c r="P722" s="114"/>
      <c r="Q722" s="114"/>
      <c r="U722" s="114"/>
    </row>
    <row r="723" ht="15.75" customHeight="1">
      <c r="A723" s="114"/>
      <c r="B723" s="114"/>
      <c r="C723" s="114"/>
      <c r="D723" s="114"/>
      <c r="E723" s="211"/>
      <c r="F723" s="211"/>
      <c r="G723" s="211"/>
      <c r="H723" s="211"/>
      <c r="I723" s="211"/>
      <c r="J723" s="211"/>
      <c r="K723" s="114"/>
      <c r="L723" s="114"/>
      <c r="M723" s="114"/>
      <c r="N723" s="114"/>
      <c r="O723" s="114"/>
      <c r="P723" s="114"/>
      <c r="Q723" s="114"/>
      <c r="U723" s="114"/>
    </row>
    <row r="724" ht="15.75" customHeight="1">
      <c r="A724" s="114"/>
      <c r="B724" s="114"/>
      <c r="C724" s="114"/>
      <c r="D724" s="114"/>
      <c r="E724" s="211"/>
      <c r="F724" s="211"/>
      <c r="G724" s="211"/>
      <c r="H724" s="211"/>
      <c r="I724" s="211"/>
      <c r="J724" s="211"/>
      <c r="K724" s="114"/>
      <c r="L724" s="114"/>
      <c r="M724" s="114"/>
      <c r="N724" s="114"/>
      <c r="O724" s="114"/>
      <c r="P724" s="114"/>
      <c r="Q724" s="114"/>
      <c r="U724" s="114"/>
    </row>
    <row r="725" ht="15.75" customHeight="1">
      <c r="A725" s="114"/>
      <c r="B725" s="114"/>
      <c r="C725" s="114"/>
      <c r="D725" s="114"/>
      <c r="E725" s="211"/>
      <c r="F725" s="211"/>
      <c r="G725" s="211"/>
      <c r="H725" s="211"/>
      <c r="I725" s="211"/>
      <c r="J725" s="211"/>
      <c r="K725" s="114"/>
      <c r="L725" s="114"/>
      <c r="M725" s="114"/>
      <c r="N725" s="114"/>
      <c r="O725" s="114"/>
      <c r="P725" s="114"/>
      <c r="Q725" s="114"/>
      <c r="U725" s="114"/>
    </row>
    <row r="726" ht="15.75" customHeight="1">
      <c r="A726" s="114"/>
      <c r="B726" s="114"/>
      <c r="C726" s="114"/>
      <c r="D726" s="114"/>
      <c r="E726" s="211"/>
      <c r="F726" s="211"/>
      <c r="G726" s="211"/>
      <c r="H726" s="211"/>
      <c r="I726" s="211"/>
      <c r="J726" s="211"/>
      <c r="K726" s="114"/>
      <c r="L726" s="114"/>
      <c r="M726" s="114"/>
      <c r="N726" s="114"/>
      <c r="O726" s="114"/>
      <c r="P726" s="114"/>
      <c r="Q726" s="114"/>
      <c r="U726" s="114"/>
    </row>
    <row r="727" ht="15.75" customHeight="1">
      <c r="A727" s="114"/>
      <c r="B727" s="114"/>
      <c r="C727" s="114"/>
      <c r="D727" s="114"/>
      <c r="E727" s="211"/>
      <c r="F727" s="211"/>
      <c r="G727" s="211"/>
      <c r="H727" s="211"/>
      <c r="I727" s="211"/>
      <c r="J727" s="211"/>
      <c r="K727" s="114"/>
      <c r="L727" s="114"/>
      <c r="M727" s="114"/>
      <c r="N727" s="114"/>
      <c r="O727" s="114"/>
      <c r="P727" s="114"/>
      <c r="Q727" s="114"/>
      <c r="U727" s="114"/>
    </row>
    <row r="728" ht="15.75" customHeight="1">
      <c r="A728" s="114"/>
      <c r="B728" s="114"/>
      <c r="C728" s="114"/>
      <c r="D728" s="114"/>
      <c r="E728" s="211"/>
      <c r="F728" s="211"/>
      <c r="G728" s="211"/>
      <c r="H728" s="211"/>
      <c r="I728" s="211"/>
      <c r="J728" s="211"/>
      <c r="K728" s="114"/>
      <c r="L728" s="114"/>
      <c r="M728" s="114"/>
      <c r="N728" s="114"/>
      <c r="O728" s="114"/>
      <c r="P728" s="114"/>
      <c r="Q728" s="114"/>
      <c r="U728" s="114"/>
    </row>
    <row r="729" ht="15.75" customHeight="1">
      <c r="A729" s="114"/>
      <c r="B729" s="114"/>
      <c r="C729" s="114"/>
      <c r="D729" s="114"/>
      <c r="E729" s="211"/>
      <c r="F729" s="211"/>
      <c r="G729" s="211"/>
      <c r="H729" s="211"/>
      <c r="I729" s="211"/>
      <c r="J729" s="211"/>
      <c r="K729" s="114"/>
      <c r="L729" s="114"/>
      <c r="M729" s="114"/>
      <c r="N729" s="114"/>
      <c r="O729" s="114"/>
      <c r="P729" s="114"/>
      <c r="Q729" s="114"/>
      <c r="U729" s="114"/>
    </row>
    <row r="730" ht="15.75" customHeight="1">
      <c r="A730" s="114"/>
      <c r="B730" s="114"/>
      <c r="C730" s="114"/>
      <c r="D730" s="114"/>
      <c r="E730" s="211"/>
      <c r="F730" s="211"/>
      <c r="G730" s="211"/>
      <c r="H730" s="211"/>
      <c r="I730" s="211"/>
      <c r="J730" s="211"/>
      <c r="K730" s="114"/>
      <c r="L730" s="114"/>
      <c r="M730" s="114"/>
      <c r="N730" s="114"/>
      <c r="O730" s="114"/>
      <c r="P730" s="114"/>
      <c r="Q730" s="114"/>
      <c r="U730" s="114"/>
    </row>
    <row r="731" ht="15.75" customHeight="1">
      <c r="A731" s="114"/>
      <c r="B731" s="114"/>
      <c r="C731" s="114"/>
      <c r="D731" s="114"/>
      <c r="E731" s="211"/>
      <c r="F731" s="211"/>
      <c r="G731" s="211"/>
      <c r="H731" s="211"/>
      <c r="I731" s="211"/>
      <c r="J731" s="211"/>
      <c r="K731" s="114"/>
      <c r="L731" s="114"/>
      <c r="M731" s="114"/>
      <c r="N731" s="114"/>
      <c r="O731" s="114"/>
      <c r="P731" s="114"/>
      <c r="Q731" s="114"/>
      <c r="U731" s="114"/>
    </row>
    <row r="732" ht="15.75" customHeight="1">
      <c r="A732" s="114"/>
      <c r="B732" s="114"/>
      <c r="C732" s="114"/>
      <c r="D732" s="114"/>
      <c r="E732" s="211"/>
      <c r="F732" s="211"/>
      <c r="G732" s="211"/>
      <c r="H732" s="211"/>
      <c r="I732" s="211"/>
      <c r="J732" s="211"/>
      <c r="K732" s="114"/>
      <c r="L732" s="114"/>
      <c r="M732" s="114"/>
      <c r="N732" s="114"/>
      <c r="O732" s="114"/>
      <c r="P732" s="114"/>
      <c r="Q732" s="114"/>
      <c r="U732" s="114"/>
    </row>
    <row r="733" ht="15.75" customHeight="1">
      <c r="A733" s="114"/>
      <c r="B733" s="114"/>
      <c r="C733" s="114"/>
      <c r="D733" s="114"/>
      <c r="E733" s="211"/>
      <c r="F733" s="211"/>
      <c r="G733" s="211"/>
      <c r="H733" s="211"/>
      <c r="I733" s="211"/>
      <c r="J733" s="211"/>
      <c r="K733" s="114"/>
      <c r="L733" s="114"/>
      <c r="M733" s="114"/>
      <c r="N733" s="114"/>
      <c r="O733" s="114"/>
      <c r="P733" s="114"/>
      <c r="Q733" s="114"/>
      <c r="U733" s="114"/>
    </row>
    <row r="734" ht="15.75" customHeight="1">
      <c r="A734" s="114"/>
      <c r="B734" s="114"/>
      <c r="C734" s="114"/>
      <c r="D734" s="114"/>
      <c r="E734" s="211"/>
      <c r="F734" s="211"/>
      <c r="G734" s="211"/>
      <c r="H734" s="211"/>
      <c r="I734" s="211"/>
      <c r="J734" s="211"/>
      <c r="K734" s="114"/>
      <c r="L734" s="114"/>
      <c r="M734" s="114"/>
      <c r="N734" s="114"/>
      <c r="O734" s="114"/>
      <c r="P734" s="114"/>
      <c r="Q734" s="114"/>
      <c r="U734" s="114"/>
    </row>
    <row r="735" ht="15.75" customHeight="1">
      <c r="A735" s="114"/>
      <c r="B735" s="114"/>
      <c r="C735" s="114"/>
      <c r="D735" s="114"/>
      <c r="E735" s="211"/>
      <c r="F735" s="211"/>
      <c r="G735" s="211"/>
      <c r="H735" s="211"/>
      <c r="I735" s="211"/>
      <c r="J735" s="211"/>
      <c r="K735" s="114"/>
      <c r="L735" s="114"/>
      <c r="M735" s="114"/>
      <c r="N735" s="114"/>
      <c r="O735" s="114"/>
      <c r="P735" s="114"/>
      <c r="Q735" s="114"/>
      <c r="U735" s="114"/>
    </row>
    <row r="736" ht="15.75" customHeight="1">
      <c r="A736" s="114"/>
      <c r="B736" s="114"/>
      <c r="C736" s="114"/>
      <c r="D736" s="114"/>
      <c r="E736" s="211"/>
      <c r="F736" s="211"/>
      <c r="G736" s="211"/>
      <c r="H736" s="211"/>
      <c r="I736" s="211"/>
      <c r="J736" s="211"/>
      <c r="K736" s="114"/>
      <c r="L736" s="114"/>
      <c r="M736" s="114"/>
      <c r="N736" s="114"/>
      <c r="O736" s="114"/>
      <c r="P736" s="114"/>
      <c r="Q736" s="114"/>
      <c r="U736" s="114"/>
    </row>
    <row r="737" ht="15.75" customHeight="1">
      <c r="A737" s="114"/>
      <c r="B737" s="114"/>
      <c r="C737" s="114"/>
      <c r="D737" s="114"/>
      <c r="E737" s="211"/>
      <c r="F737" s="211"/>
      <c r="G737" s="211"/>
      <c r="H737" s="211"/>
      <c r="I737" s="211"/>
      <c r="J737" s="211"/>
      <c r="K737" s="114"/>
      <c r="L737" s="114"/>
      <c r="M737" s="114"/>
      <c r="N737" s="114"/>
      <c r="O737" s="114"/>
      <c r="P737" s="114"/>
      <c r="Q737" s="114"/>
      <c r="U737" s="114"/>
    </row>
    <row r="738" ht="15.75" customHeight="1">
      <c r="A738" s="114"/>
      <c r="B738" s="114"/>
      <c r="C738" s="114"/>
      <c r="D738" s="114"/>
      <c r="E738" s="211"/>
      <c r="F738" s="211"/>
      <c r="G738" s="211"/>
      <c r="H738" s="211"/>
      <c r="I738" s="211"/>
      <c r="J738" s="211"/>
      <c r="K738" s="114"/>
      <c r="L738" s="114"/>
      <c r="M738" s="114"/>
      <c r="N738" s="114"/>
      <c r="O738" s="114"/>
      <c r="P738" s="114"/>
      <c r="Q738" s="114"/>
      <c r="U738" s="114"/>
    </row>
    <row r="739" ht="15.75" customHeight="1">
      <c r="A739" s="114"/>
      <c r="B739" s="114"/>
      <c r="C739" s="114"/>
      <c r="D739" s="114"/>
      <c r="E739" s="211"/>
      <c r="F739" s="211"/>
      <c r="G739" s="211"/>
      <c r="H739" s="211"/>
      <c r="I739" s="211"/>
      <c r="J739" s="211"/>
      <c r="K739" s="114"/>
      <c r="L739" s="114"/>
      <c r="M739" s="114"/>
      <c r="N739" s="114"/>
      <c r="O739" s="114"/>
      <c r="P739" s="114"/>
      <c r="Q739" s="114"/>
      <c r="U739" s="114"/>
    </row>
    <row r="740" ht="15.75" customHeight="1">
      <c r="A740" s="114"/>
      <c r="B740" s="114"/>
      <c r="C740" s="114"/>
      <c r="D740" s="114"/>
      <c r="E740" s="211"/>
      <c r="F740" s="211"/>
      <c r="G740" s="211"/>
      <c r="H740" s="211"/>
      <c r="I740" s="211"/>
      <c r="J740" s="211"/>
      <c r="K740" s="114"/>
      <c r="L740" s="114"/>
      <c r="M740" s="114"/>
      <c r="N740" s="114"/>
      <c r="O740" s="114"/>
      <c r="P740" s="114"/>
      <c r="Q740" s="114"/>
      <c r="U740" s="114"/>
    </row>
    <row r="741" ht="15.75" customHeight="1">
      <c r="A741" s="114"/>
      <c r="B741" s="114"/>
      <c r="C741" s="114"/>
      <c r="D741" s="114"/>
      <c r="E741" s="211"/>
      <c r="F741" s="211"/>
      <c r="G741" s="211"/>
      <c r="H741" s="211"/>
      <c r="I741" s="211"/>
      <c r="J741" s="211"/>
      <c r="K741" s="114"/>
      <c r="L741" s="114"/>
      <c r="M741" s="114"/>
      <c r="N741" s="114"/>
      <c r="O741" s="114"/>
      <c r="P741" s="114"/>
      <c r="Q741" s="114"/>
      <c r="U741" s="114"/>
    </row>
    <row r="742" ht="15.75" customHeight="1">
      <c r="A742" s="114"/>
      <c r="B742" s="114"/>
      <c r="C742" s="114"/>
      <c r="D742" s="114"/>
      <c r="E742" s="211"/>
      <c r="F742" s="211"/>
      <c r="G742" s="211"/>
      <c r="H742" s="211"/>
      <c r="I742" s="211"/>
      <c r="J742" s="211"/>
      <c r="K742" s="114"/>
      <c r="L742" s="114"/>
      <c r="M742" s="114"/>
      <c r="N742" s="114"/>
      <c r="O742" s="114"/>
      <c r="P742" s="114"/>
      <c r="Q742" s="114"/>
      <c r="U742" s="114"/>
    </row>
    <row r="743" ht="15.75" customHeight="1">
      <c r="A743" s="114"/>
      <c r="B743" s="114"/>
      <c r="C743" s="114"/>
      <c r="D743" s="114"/>
      <c r="E743" s="211"/>
      <c r="F743" s="211"/>
      <c r="G743" s="211"/>
      <c r="H743" s="211"/>
      <c r="I743" s="211"/>
      <c r="J743" s="211"/>
      <c r="K743" s="114"/>
      <c r="L743" s="114"/>
      <c r="M743" s="114"/>
      <c r="N743" s="114"/>
      <c r="O743" s="114"/>
      <c r="P743" s="114"/>
      <c r="Q743" s="114"/>
      <c r="U743" s="114"/>
    </row>
    <row r="744" ht="15.75" customHeight="1">
      <c r="A744" s="114"/>
      <c r="B744" s="114"/>
      <c r="C744" s="114"/>
      <c r="D744" s="114"/>
      <c r="E744" s="211"/>
      <c r="F744" s="211"/>
      <c r="G744" s="211"/>
      <c r="H744" s="211"/>
      <c r="I744" s="211"/>
      <c r="J744" s="211"/>
      <c r="K744" s="114"/>
      <c r="L744" s="114"/>
      <c r="M744" s="114"/>
      <c r="N744" s="114"/>
      <c r="O744" s="114"/>
      <c r="P744" s="114"/>
      <c r="Q744" s="114"/>
      <c r="U744" s="114"/>
    </row>
    <row r="745" ht="15.75" customHeight="1">
      <c r="A745" s="114"/>
      <c r="B745" s="114"/>
      <c r="C745" s="114"/>
      <c r="D745" s="114"/>
      <c r="E745" s="211"/>
      <c r="F745" s="211"/>
      <c r="G745" s="211"/>
      <c r="H745" s="211"/>
      <c r="I745" s="211"/>
      <c r="J745" s="211"/>
      <c r="K745" s="114"/>
      <c r="L745" s="114"/>
      <c r="M745" s="114"/>
      <c r="N745" s="114"/>
      <c r="O745" s="114"/>
      <c r="P745" s="114"/>
      <c r="Q745" s="114"/>
      <c r="U745" s="114"/>
    </row>
    <row r="746" ht="15.75" customHeight="1">
      <c r="A746" s="114"/>
      <c r="B746" s="114"/>
      <c r="C746" s="114"/>
      <c r="D746" s="114"/>
      <c r="E746" s="211"/>
      <c r="F746" s="211"/>
      <c r="G746" s="211"/>
      <c r="H746" s="211"/>
      <c r="I746" s="211"/>
      <c r="J746" s="211"/>
      <c r="K746" s="114"/>
      <c r="L746" s="114"/>
      <c r="M746" s="114"/>
      <c r="N746" s="114"/>
      <c r="O746" s="114"/>
      <c r="P746" s="114"/>
      <c r="Q746" s="114"/>
      <c r="U746" s="114"/>
    </row>
    <row r="747" ht="15.75" customHeight="1">
      <c r="A747" s="114"/>
      <c r="B747" s="114"/>
      <c r="C747" s="114"/>
      <c r="D747" s="114"/>
      <c r="E747" s="211"/>
      <c r="F747" s="211"/>
      <c r="G747" s="211"/>
      <c r="H747" s="211"/>
      <c r="I747" s="211"/>
      <c r="J747" s="211"/>
      <c r="K747" s="114"/>
      <c r="L747" s="114"/>
      <c r="M747" s="114"/>
      <c r="N747" s="114"/>
      <c r="O747" s="114"/>
      <c r="P747" s="114"/>
      <c r="Q747" s="114"/>
      <c r="U747" s="114"/>
    </row>
    <row r="748" ht="15.75" customHeight="1">
      <c r="A748" s="114"/>
      <c r="B748" s="114"/>
      <c r="C748" s="114"/>
      <c r="D748" s="114"/>
      <c r="E748" s="211"/>
      <c r="F748" s="211"/>
      <c r="G748" s="211"/>
      <c r="H748" s="211"/>
      <c r="I748" s="211"/>
      <c r="J748" s="211"/>
      <c r="K748" s="114"/>
      <c r="L748" s="114"/>
      <c r="M748" s="114"/>
      <c r="N748" s="114"/>
      <c r="O748" s="114"/>
      <c r="P748" s="114"/>
      <c r="Q748" s="114"/>
      <c r="U748" s="114"/>
    </row>
    <row r="749" ht="15.75" customHeight="1">
      <c r="A749" s="114"/>
      <c r="B749" s="114"/>
      <c r="C749" s="114"/>
      <c r="D749" s="114"/>
      <c r="E749" s="211"/>
      <c r="F749" s="211"/>
      <c r="G749" s="211"/>
      <c r="H749" s="211"/>
      <c r="I749" s="211"/>
      <c r="J749" s="211"/>
      <c r="K749" s="114"/>
      <c r="L749" s="114"/>
      <c r="M749" s="114"/>
      <c r="N749" s="114"/>
      <c r="O749" s="114"/>
      <c r="P749" s="114"/>
      <c r="Q749" s="114"/>
      <c r="U749" s="114"/>
    </row>
    <row r="750" ht="15.75" customHeight="1">
      <c r="A750" s="114"/>
      <c r="B750" s="114"/>
      <c r="C750" s="114"/>
      <c r="D750" s="114"/>
      <c r="E750" s="211"/>
      <c r="F750" s="211"/>
      <c r="G750" s="211"/>
      <c r="H750" s="211"/>
      <c r="I750" s="211"/>
      <c r="J750" s="211"/>
      <c r="K750" s="114"/>
      <c r="L750" s="114"/>
      <c r="M750" s="114"/>
      <c r="N750" s="114"/>
      <c r="O750" s="114"/>
      <c r="P750" s="114"/>
      <c r="Q750" s="114"/>
      <c r="U750" s="114"/>
    </row>
    <row r="751" ht="15.75" customHeight="1">
      <c r="A751" s="114"/>
      <c r="B751" s="114"/>
      <c r="C751" s="114"/>
      <c r="D751" s="114"/>
      <c r="E751" s="211"/>
      <c r="F751" s="211"/>
      <c r="G751" s="211"/>
      <c r="H751" s="211"/>
      <c r="I751" s="211"/>
      <c r="J751" s="211"/>
      <c r="K751" s="114"/>
      <c r="L751" s="114"/>
      <c r="M751" s="114"/>
      <c r="N751" s="114"/>
      <c r="O751" s="114"/>
      <c r="P751" s="114"/>
      <c r="Q751" s="114"/>
      <c r="U751" s="114"/>
    </row>
    <row r="752" ht="15.75" customHeight="1">
      <c r="A752" s="114"/>
      <c r="B752" s="114"/>
      <c r="C752" s="114"/>
      <c r="D752" s="114"/>
      <c r="E752" s="211"/>
      <c r="F752" s="211"/>
      <c r="G752" s="211"/>
      <c r="H752" s="211"/>
      <c r="I752" s="211"/>
      <c r="J752" s="211"/>
      <c r="K752" s="114"/>
      <c r="L752" s="114"/>
      <c r="M752" s="114"/>
      <c r="N752" s="114"/>
      <c r="O752" s="114"/>
      <c r="P752" s="114"/>
      <c r="Q752" s="114"/>
      <c r="U752" s="114"/>
    </row>
    <row r="753" ht="15.75" customHeight="1">
      <c r="A753" s="114"/>
      <c r="B753" s="114"/>
      <c r="C753" s="114"/>
      <c r="D753" s="114"/>
      <c r="E753" s="211"/>
      <c r="F753" s="211"/>
      <c r="G753" s="211"/>
      <c r="H753" s="211"/>
      <c r="I753" s="211"/>
      <c r="J753" s="211"/>
      <c r="K753" s="114"/>
      <c r="L753" s="114"/>
      <c r="M753" s="114"/>
      <c r="N753" s="114"/>
      <c r="O753" s="114"/>
      <c r="P753" s="114"/>
      <c r="Q753" s="114"/>
      <c r="U753" s="114"/>
    </row>
    <row r="754" ht="15.75" customHeight="1">
      <c r="A754" s="114"/>
      <c r="B754" s="114"/>
      <c r="C754" s="114"/>
      <c r="D754" s="114"/>
      <c r="E754" s="211"/>
      <c r="F754" s="211"/>
      <c r="G754" s="211"/>
      <c r="H754" s="211"/>
      <c r="I754" s="211"/>
      <c r="J754" s="211"/>
      <c r="K754" s="114"/>
      <c r="L754" s="114"/>
      <c r="M754" s="114"/>
      <c r="N754" s="114"/>
      <c r="O754" s="114"/>
      <c r="P754" s="114"/>
      <c r="Q754" s="114"/>
      <c r="U754" s="114"/>
    </row>
    <row r="755" ht="15.75" customHeight="1">
      <c r="A755" s="114"/>
      <c r="B755" s="114"/>
      <c r="C755" s="114"/>
      <c r="D755" s="114"/>
      <c r="E755" s="211"/>
      <c r="F755" s="211"/>
      <c r="G755" s="211"/>
      <c r="H755" s="211"/>
      <c r="I755" s="211"/>
      <c r="J755" s="211"/>
      <c r="K755" s="114"/>
      <c r="L755" s="114"/>
      <c r="M755" s="114"/>
      <c r="N755" s="114"/>
      <c r="O755" s="114"/>
      <c r="P755" s="114"/>
      <c r="Q755" s="114"/>
      <c r="U755" s="114"/>
    </row>
    <row r="756" ht="15.75" customHeight="1">
      <c r="A756" s="114"/>
      <c r="B756" s="114"/>
      <c r="C756" s="114"/>
      <c r="D756" s="114"/>
      <c r="E756" s="211"/>
      <c r="F756" s="211"/>
      <c r="G756" s="211"/>
      <c r="H756" s="211"/>
      <c r="I756" s="211"/>
      <c r="J756" s="211"/>
      <c r="K756" s="114"/>
      <c r="L756" s="114"/>
      <c r="M756" s="114"/>
      <c r="N756" s="114"/>
      <c r="O756" s="114"/>
      <c r="P756" s="114"/>
      <c r="Q756" s="114"/>
      <c r="U756" s="114"/>
    </row>
    <row r="757" ht="15.75" customHeight="1">
      <c r="A757" s="114"/>
      <c r="B757" s="114"/>
      <c r="C757" s="114"/>
      <c r="D757" s="114"/>
      <c r="E757" s="211"/>
      <c r="F757" s="211"/>
      <c r="G757" s="211"/>
      <c r="H757" s="211"/>
      <c r="I757" s="211"/>
      <c r="J757" s="211"/>
      <c r="K757" s="114"/>
      <c r="L757" s="114"/>
      <c r="M757" s="114"/>
      <c r="N757" s="114"/>
      <c r="O757" s="114"/>
      <c r="P757" s="114"/>
      <c r="Q757" s="114"/>
      <c r="U757" s="114"/>
    </row>
    <row r="758" ht="15.75" customHeight="1">
      <c r="A758" s="114"/>
      <c r="B758" s="114"/>
      <c r="C758" s="114"/>
      <c r="D758" s="114"/>
      <c r="E758" s="211"/>
      <c r="F758" s="211"/>
      <c r="G758" s="211"/>
      <c r="H758" s="211"/>
      <c r="I758" s="211"/>
      <c r="J758" s="211"/>
      <c r="K758" s="114"/>
      <c r="L758" s="114"/>
      <c r="M758" s="114"/>
      <c r="N758" s="114"/>
      <c r="O758" s="114"/>
      <c r="P758" s="114"/>
      <c r="Q758" s="114"/>
      <c r="U758" s="114"/>
    </row>
    <row r="759" ht="15.75" customHeight="1">
      <c r="A759" s="114"/>
      <c r="B759" s="114"/>
      <c r="C759" s="114"/>
      <c r="D759" s="114"/>
      <c r="E759" s="211"/>
      <c r="F759" s="211"/>
      <c r="G759" s="211"/>
      <c r="H759" s="211"/>
      <c r="I759" s="211"/>
      <c r="J759" s="211"/>
      <c r="K759" s="114"/>
      <c r="L759" s="114"/>
      <c r="M759" s="114"/>
      <c r="N759" s="114"/>
      <c r="O759" s="114"/>
      <c r="P759" s="114"/>
      <c r="Q759" s="114"/>
      <c r="U759" s="114"/>
    </row>
    <row r="760" ht="15.75" customHeight="1">
      <c r="A760" s="114"/>
      <c r="B760" s="114"/>
      <c r="C760" s="114"/>
      <c r="D760" s="114"/>
      <c r="E760" s="211"/>
      <c r="F760" s="211"/>
      <c r="G760" s="211"/>
      <c r="H760" s="211"/>
      <c r="I760" s="211"/>
      <c r="J760" s="211"/>
      <c r="K760" s="114"/>
      <c r="L760" s="114"/>
      <c r="M760" s="114"/>
      <c r="N760" s="114"/>
      <c r="O760" s="114"/>
      <c r="P760" s="114"/>
      <c r="Q760" s="114"/>
      <c r="U760" s="114"/>
    </row>
    <row r="761" ht="15.75" customHeight="1">
      <c r="A761" s="114"/>
      <c r="B761" s="114"/>
      <c r="C761" s="114"/>
      <c r="D761" s="114"/>
      <c r="E761" s="211"/>
      <c r="F761" s="211"/>
      <c r="G761" s="211"/>
      <c r="H761" s="211"/>
      <c r="I761" s="211"/>
      <c r="J761" s="211"/>
      <c r="K761" s="114"/>
      <c r="L761" s="114"/>
      <c r="M761" s="114"/>
      <c r="N761" s="114"/>
      <c r="O761" s="114"/>
      <c r="P761" s="114"/>
      <c r="Q761" s="114"/>
      <c r="U761" s="114"/>
    </row>
    <row r="762" ht="15.75" customHeight="1">
      <c r="A762" s="114"/>
      <c r="B762" s="114"/>
      <c r="C762" s="114"/>
      <c r="D762" s="114"/>
      <c r="E762" s="211"/>
      <c r="F762" s="211"/>
      <c r="G762" s="211"/>
      <c r="H762" s="211"/>
      <c r="I762" s="211"/>
      <c r="J762" s="211"/>
      <c r="K762" s="114"/>
      <c r="L762" s="114"/>
      <c r="M762" s="114"/>
      <c r="N762" s="114"/>
      <c r="O762" s="114"/>
      <c r="P762" s="114"/>
      <c r="Q762" s="114"/>
      <c r="U762" s="114"/>
    </row>
    <row r="763" ht="15.75" customHeight="1">
      <c r="A763" s="114"/>
      <c r="B763" s="114"/>
      <c r="C763" s="114"/>
      <c r="D763" s="114"/>
      <c r="E763" s="211"/>
      <c r="F763" s="211"/>
      <c r="G763" s="211"/>
      <c r="H763" s="211"/>
      <c r="I763" s="211"/>
      <c r="J763" s="211"/>
      <c r="K763" s="114"/>
      <c r="L763" s="114"/>
      <c r="M763" s="114"/>
      <c r="N763" s="114"/>
      <c r="O763" s="114"/>
      <c r="P763" s="114"/>
      <c r="Q763" s="114"/>
      <c r="U763" s="114"/>
    </row>
    <row r="764" ht="15.75" customHeight="1">
      <c r="A764" s="114"/>
      <c r="B764" s="114"/>
      <c r="C764" s="114"/>
      <c r="D764" s="114"/>
      <c r="E764" s="211"/>
      <c r="F764" s="211"/>
      <c r="G764" s="211"/>
      <c r="H764" s="211"/>
      <c r="I764" s="211"/>
      <c r="J764" s="211"/>
      <c r="K764" s="114"/>
      <c r="L764" s="114"/>
      <c r="M764" s="114"/>
      <c r="N764" s="114"/>
      <c r="O764" s="114"/>
      <c r="P764" s="114"/>
      <c r="Q764" s="114"/>
      <c r="U764" s="114"/>
    </row>
    <row r="765" ht="15.75" customHeight="1">
      <c r="A765" s="114"/>
      <c r="B765" s="114"/>
      <c r="C765" s="114"/>
      <c r="D765" s="114"/>
      <c r="E765" s="211"/>
      <c r="F765" s="211"/>
      <c r="G765" s="211"/>
      <c r="H765" s="211"/>
      <c r="I765" s="211"/>
      <c r="J765" s="211"/>
      <c r="K765" s="114"/>
      <c r="L765" s="114"/>
      <c r="M765" s="114"/>
      <c r="N765" s="114"/>
      <c r="O765" s="114"/>
      <c r="P765" s="114"/>
      <c r="Q765" s="114"/>
      <c r="U765" s="114"/>
    </row>
    <row r="766" ht="15.75" customHeight="1">
      <c r="A766" s="114"/>
      <c r="B766" s="114"/>
      <c r="C766" s="114"/>
      <c r="D766" s="114"/>
      <c r="E766" s="211"/>
      <c r="F766" s="211"/>
      <c r="G766" s="211"/>
      <c r="H766" s="211"/>
      <c r="I766" s="211"/>
      <c r="J766" s="211"/>
      <c r="K766" s="114"/>
      <c r="L766" s="114"/>
      <c r="M766" s="114"/>
      <c r="N766" s="114"/>
      <c r="O766" s="114"/>
      <c r="P766" s="114"/>
      <c r="Q766" s="114"/>
      <c r="U766" s="114"/>
    </row>
    <row r="767" ht="15.75" customHeight="1">
      <c r="A767" s="114"/>
      <c r="B767" s="114"/>
      <c r="C767" s="114"/>
      <c r="D767" s="114"/>
      <c r="E767" s="211"/>
      <c r="F767" s="211"/>
      <c r="G767" s="211"/>
      <c r="H767" s="211"/>
      <c r="I767" s="211"/>
      <c r="J767" s="211"/>
      <c r="K767" s="114"/>
      <c r="L767" s="114"/>
      <c r="M767" s="114"/>
      <c r="N767" s="114"/>
      <c r="O767" s="114"/>
      <c r="P767" s="114"/>
      <c r="Q767" s="114"/>
      <c r="U767" s="114"/>
    </row>
    <row r="768" ht="15.75" customHeight="1">
      <c r="A768" s="114"/>
      <c r="B768" s="114"/>
      <c r="C768" s="114"/>
      <c r="D768" s="114"/>
      <c r="E768" s="211"/>
      <c r="F768" s="211"/>
      <c r="G768" s="211"/>
      <c r="H768" s="211"/>
      <c r="I768" s="211"/>
      <c r="J768" s="211"/>
      <c r="K768" s="114"/>
      <c r="L768" s="114"/>
      <c r="M768" s="114"/>
      <c r="N768" s="114"/>
      <c r="O768" s="114"/>
      <c r="P768" s="114"/>
      <c r="Q768" s="114"/>
      <c r="U768" s="114"/>
    </row>
    <row r="769" ht="15.75" customHeight="1">
      <c r="A769" s="114"/>
      <c r="B769" s="114"/>
      <c r="C769" s="114"/>
      <c r="D769" s="114"/>
      <c r="E769" s="211"/>
      <c r="F769" s="211"/>
      <c r="G769" s="211"/>
      <c r="H769" s="211"/>
      <c r="I769" s="211"/>
      <c r="J769" s="211"/>
      <c r="K769" s="114"/>
      <c r="L769" s="114"/>
      <c r="M769" s="114"/>
      <c r="N769" s="114"/>
      <c r="O769" s="114"/>
      <c r="P769" s="114"/>
      <c r="Q769" s="114"/>
      <c r="U769" s="114"/>
    </row>
    <row r="770" ht="15.75" customHeight="1">
      <c r="A770" s="114"/>
      <c r="B770" s="114"/>
      <c r="C770" s="114"/>
      <c r="D770" s="114"/>
      <c r="E770" s="211"/>
      <c r="F770" s="211"/>
      <c r="G770" s="211"/>
      <c r="H770" s="211"/>
      <c r="I770" s="211"/>
      <c r="J770" s="211"/>
      <c r="K770" s="114"/>
      <c r="L770" s="114"/>
      <c r="M770" s="114"/>
      <c r="N770" s="114"/>
      <c r="O770" s="114"/>
      <c r="P770" s="114"/>
      <c r="Q770" s="114"/>
      <c r="U770" s="114"/>
    </row>
    <row r="771" ht="15.75" customHeight="1">
      <c r="A771" s="114"/>
      <c r="B771" s="114"/>
      <c r="C771" s="114"/>
      <c r="D771" s="114"/>
      <c r="E771" s="211"/>
      <c r="F771" s="211"/>
      <c r="G771" s="211"/>
      <c r="H771" s="211"/>
      <c r="I771" s="211"/>
      <c r="J771" s="211"/>
      <c r="K771" s="114"/>
      <c r="L771" s="114"/>
      <c r="M771" s="114"/>
      <c r="N771" s="114"/>
      <c r="O771" s="114"/>
      <c r="P771" s="114"/>
      <c r="Q771" s="114"/>
      <c r="U771" s="114"/>
    </row>
    <row r="772" ht="15.75" customHeight="1">
      <c r="A772" s="114"/>
      <c r="B772" s="114"/>
      <c r="C772" s="114"/>
      <c r="D772" s="114"/>
      <c r="E772" s="211"/>
      <c r="F772" s="211"/>
      <c r="G772" s="211"/>
      <c r="H772" s="211"/>
      <c r="I772" s="211"/>
      <c r="J772" s="211"/>
      <c r="K772" s="114"/>
      <c r="L772" s="114"/>
      <c r="M772" s="114"/>
      <c r="N772" s="114"/>
      <c r="O772" s="114"/>
      <c r="P772" s="114"/>
      <c r="Q772" s="114"/>
      <c r="U772" s="114"/>
    </row>
    <row r="773" ht="15.75" customHeight="1">
      <c r="A773" s="114"/>
      <c r="B773" s="114"/>
      <c r="C773" s="114"/>
      <c r="D773" s="114"/>
      <c r="E773" s="211"/>
      <c r="F773" s="211"/>
      <c r="G773" s="211"/>
      <c r="H773" s="211"/>
      <c r="I773" s="211"/>
      <c r="J773" s="211"/>
      <c r="K773" s="114"/>
      <c r="L773" s="114"/>
      <c r="M773" s="114"/>
      <c r="N773" s="114"/>
      <c r="O773" s="114"/>
      <c r="P773" s="114"/>
      <c r="Q773" s="114"/>
      <c r="U773" s="114"/>
    </row>
    <row r="774" ht="15.75" customHeight="1">
      <c r="A774" s="114"/>
      <c r="B774" s="114"/>
      <c r="C774" s="114"/>
      <c r="D774" s="114"/>
      <c r="E774" s="211"/>
      <c r="F774" s="211"/>
      <c r="G774" s="211"/>
      <c r="H774" s="211"/>
      <c r="I774" s="211"/>
      <c r="J774" s="211"/>
      <c r="K774" s="114"/>
      <c r="L774" s="114"/>
      <c r="M774" s="114"/>
      <c r="N774" s="114"/>
      <c r="O774" s="114"/>
      <c r="P774" s="114"/>
      <c r="Q774" s="114"/>
      <c r="U774" s="114"/>
    </row>
    <row r="775" ht="15.75" customHeight="1">
      <c r="A775" s="114"/>
      <c r="B775" s="114"/>
      <c r="C775" s="114"/>
      <c r="D775" s="114"/>
      <c r="E775" s="211"/>
      <c r="F775" s="211"/>
      <c r="G775" s="211"/>
      <c r="H775" s="211"/>
      <c r="I775" s="211"/>
      <c r="J775" s="211"/>
      <c r="K775" s="114"/>
      <c r="L775" s="114"/>
      <c r="M775" s="114"/>
      <c r="N775" s="114"/>
      <c r="O775" s="114"/>
      <c r="P775" s="114"/>
      <c r="Q775" s="114"/>
      <c r="U775" s="114"/>
    </row>
    <row r="776" ht="15.75" customHeight="1">
      <c r="A776" s="114"/>
      <c r="B776" s="114"/>
      <c r="C776" s="114"/>
      <c r="D776" s="114"/>
      <c r="E776" s="211"/>
      <c r="F776" s="211"/>
      <c r="G776" s="211"/>
      <c r="H776" s="211"/>
      <c r="I776" s="211"/>
      <c r="J776" s="211"/>
      <c r="K776" s="114"/>
      <c r="L776" s="114"/>
      <c r="M776" s="114"/>
      <c r="N776" s="114"/>
      <c r="O776" s="114"/>
      <c r="P776" s="114"/>
      <c r="Q776" s="114"/>
      <c r="U776" s="114"/>
    </row>
    <row r="777" ht="15.75" customHeight="1">
      <c r="A777" s="114"/>
      <c r="B777" s="114"/>
      <c r="C777" s="114"/>
      <c r="D777" s="114"/>
      <c r="E777" s="211"/>
      <c r="F777" s="211"/>
      <c r="G777" s="211"/>
      <c r="H777" s="211"/>
      <c r="I777" s="211"/>
      <c r="J777" s="211"/>
      <c r="K777" s="114"/>
      <c r="L777" s="114"/>
      <c r="M777" s="114"/>
      <c r="N777" s="114"/>
      <c r="O777" s="114"/>
      <c r="P777" s="114"/>
      <c r="Q777" s="114"/>
      <c r="U777" s="114"/>
    </row>
    <row r="778" ht="15.75" customHeight="1">
      <c r="A778" s="114"/>
      <c r="B778" s="114"/>
      <c r="C778" s="114"/>
      <c r="D778" s="114"/>
      <c r="E778" s="211"/>
      <c r="F778" s="211"/>
      <c r="G778" s="211"/>
      <c r="H778" s="211"/>
      <c r="I778" s="211"/>
      <c r="J778" s="211"/>
      <c r="K778" s="114"/>
      <c r="L778" s="114"/>
      <c r="M778" s="114"/>
      <c r="N778" s="114"/>
      <c r="O778" s="114"/>
      <c r="P778" s="114"/>
      <c r="Q778" s="114"/>
      <c r="U778" s="114"/>
    </row>
    <row r="779" ht="15.75" customHeight="1">
      <c r="A779" s="114"/>
      <c r="B779" s="114"/>
      <c r="C779" s="114"/>
      <c r="D779" s="114"/>
      <c r="E779" s="211"/>
      <c r="F779" s="211"/>
      <c r="G779" s="211"/>
      <c r="H779" s="211"/>
      <c r="I779" s="211"/>
      <c r="J779" s="211"/>
      <c r="K779" s="114"/>
      <c r="L779" s="114"/>
      <c r="M779" s="114"/>
      <c r="N779" s="114"/>
      <c r="O779" s="114"/>
      <c r="P779" s="114"/>
      <c r="Q779" s="114"/>
      <c r="U779" s="114"/>
    </row>
    <row r="780" ht="15.75" customHeight="1">
      <c r="A780" s="114"/>
      <c r="B780" s="114"/>
      <c r="C780" s="114"/>
      <c r="D780" s="114"/>
      <c r="E780" s="211"/>
      <c r="F780" s="211"/>
      <c r="G780" s="211"/>
      <c r="H780" s="211"/>
      <c r="I780" s="211"/>
      <c r="J780" s="211"/>
      <c r="K780" s="114"/>
      <c r="L780" s="114"/>
      <c r="M780" s="114"/>
      <c r="N780" s="114"/>
      <c r="O780" s="114"/>
      <c r="P780" s="114"/>
      <c r="Q780" s="114"/>
      <c r="U780" s="114"/>
    </row>
    <row r="781" ht="15.75" customHeight="1">
      <c r="A781" s="114"/>
      <c r="B781" s="114"/>
      <c r="C781" s="114"/>
      <c r="D781" s="114"/>
      <c r="E781" s="211"/>
      <c r="F781" s="211"/>
      <c r="G781" s="211"/>
      <c r="H781" s="211"/>
      <c r="I781" s="211"/>
      <c r="J781" s="211"/>
      <c r="K781" s="114"/>
      <c r="L781" s="114"/>
      <c r="M781" s="114"/>
      <c r="N781" s="114"/>
      <c r="O781" s="114"/>
      <c r="P781" s="114"/>
      <c r="Q781" s="114"/>
      <c r="U781" s="114"/>
    </row>
    <row r="782" ht="15.75" customHeight="1">
      <c r="A782" s="114"/>
      <c r="B782" s="114"/>
      <c r="C782" s="114"/>
      <c r="D782" s="114"/>
      <c r="E782" s="211"/>
      <c r="F782" s="211"/>
      <c r="G782" s="211"/>
      <c r="H782" s="211"/>
      <c r="I782" s="211"/>
      <c r="J782" s="211"/>
      <c r="K782" s="114"/>
      <c r="L782" s="114"/>
      <c r="M782" s="114"/>
      <c r="N782" s="114"/>
      <c r="O782" s="114"/>
      <c r="P782" s="114"/>
      <c r="Q782" s="114"/>
      <c r="U782" s="114"/>
    </row>
    <row r="783" ht="15.75" customHeight="1">
      <c r="A783" s="114"/>
      <c r="B783" s="114"/>
      <c r="C783" s="114"/>
      <c r="D783" s="114"/>
      <c r="E783" s="211"/>
      <c r="F783" s="211"/>
      <c r="G783" s="211"/>
      <c r="H783" s="211"/>
      <c r="I783" s="211"/>
      <c r="J783" s="211"/>
      <c r="K783" s="114"/>
      <c r="L783" s="114"/>
      <c r="M783" s="114"/>
      <c r="N783" s="114"/>
      <c r="O783" s="114"/>
      <c r="P783" s="114"/>
      <c r="Q783" s="114"/>
      <c r="U783" s="114"/>
    </row>
    <row r="784" ht="15.75" customHeight="1">
      <c r="A784" s="114"/>
      <c r="B784" s="114"/>
      <c r="C784" s="114"/>
      <c r="D784" s="114"/>
      <c r="E784" s="211"/>
      <c r="F784" s="211"/>
      <c r="G784" s="211"/>
      <c r="H784" s="211"/>
      <c r="I784" s="211"/>
      <c r="J784" s="211"/>
      <c r="K784" s="114"/>
      <c r="L784" s="114"/>
      <c r="M784" s="114"/>
      <c r="N784" s="114"/>
      <c r="O784" s="114"/>
      <c r="P784" s="114"/>
      <c r="Q784" s="114"/>
      <c r="U784" s="114"/>
    </row>
    <row r="785" ht="15.75" customHeight="1">
      <c r="A785" s="114"/>
      <c r="B785" s="114"/>
      <c r="C785" s="114"/>
      <c r="D785" s="114"/>
      <c r="E785" s="211"/>
      <c r="F785" s="211"/>
      <c r="G785" s="211"/>
      <c r="H785" s="211"/>
      <c r="I785" s="211"/>
      <c r="J785" s="211"/>
      <c r="K785" s="114"/>
      <c r="L785" s="114"/>
      <c r="M785" s="114"/>
      <c r="N785" s="114"/>
      <c r="O785" s="114"/>
      <c r="P785" s="114"/>
      <c r="Q785" s="114"/>
      <c r="U785" s="114"/>
    </row>
    <row r="786" ht="15.75" customHeight="1">
      <c r="A786" s="114"/>
      <c r="B786" s="114"/>
      <c r="C786" s="114"/>
      <c r="D786" s="114"/>
      <c r="E786" s="211"/>
      <c r="F786" s="211"/>
      <c r="G786" s="211"/>
      <c r="H786" s="211"/>
      <c r="I786" s="211"/>
      <c r="J786" s="211"/>
      <c r="K786" s="114"/>
      <c r="L786" s="114"/>
      <c r="M786" s="114"/>
      <c r="N786" s="114"/>
      <c r="O786" s="114"/>
      <c r="P786" s="114"/>
      <c r="Q786" s="114"/>
      <c r="U786" s="114"/>
    </row>
    <row r="787" ht="15.75" customHeight="1">
      <c r="A787" s="114"/>
      <c r="B787" s="114"/>
      <c r="C787" s="114"/>
      <c r="D787" s="114"/>
      <c r="E787" s="211"/>
      <c r="F787" s="211"/>
      <c r="G787" s="211"/>
      <c r="H787" s="211"/>
      <c r="I787" s="211"/>
      <c r="J787" s="211"/>
      <c r="K787" s="114"/>
      <c r="L787" s="114"/>
      <c r="M787" s="114"/>
      <c r="N787" s="114"/>
      <c r="O787" s="114"/>
      <c r="P787" s="114"/>
      <c r="Q787" s="114"/>
      <c r="U787" s="114"/>
    </row>
    <row r="788" ht="15.75" customHeight="1">
      <c r="A788" s="114"/>
      <c r="B788" s="114"/>
      <c r="C788" s="114"/>
      <c r="D788" s="114"/>
      <c r="E788" s="211"/>
      <c r="F788" s="211"/>
      <c r="G788" s="211"/>
      <c r="H788" s="211"/>
      <c r="I788" s="211"/>
      <c r="J788" s="211"/>
      <c r="K788" s="114"/>
      <c r="L788" s="114"/>
      <c r="M788" s="114"/>
      <c r="N788" s="114"/>
      <c r="O788" s="114"/>
      <c r="P788" s="114"/>
      <c r="Q788" s="114"/>
      <c r="U788" s="114"/>
    </row>
    <row r="789" ht="15.75" customHeight="1">
      <c r="A789" s="114"/>
      <c r="B789" s="114"/>
      <c r="C789" s="114"/>
      <c r="D789" s="114"/>
      <c r="E789" s="211"/>
      <c r="F789" s="211"/>
      <c r="G789" s="211"/>
      <c r="H789" s="211"/>
      <c r="I789" s="211"/>
      <c r="J789" s="211"/>
      <c r="K789" s="114"/>
      <c r="L789" s="114"/>
      <c r="M789" s="114"/>
      <c r="N789" s="114"/>
      <c r="O789" s="114"/>
      <c r="P789" s="114"/>
      <c r="Q789" s="114"/>
      <c r="U789" s="114"/>
    </row>
    <row r="790" ht="15.75" customHeight="1">
      <c r="A790" s="114"/>
      <c r="B790" s="114"/>
      <c r="C790" s="114"/>
      <c r="D790" s="114"/>
      <c r="E790" s="211"/>
      <c r="F790" s="211"/>
      <c r="G790" s="211"/>
      <c r="H790" s="211"/>
      <c r="I790" s="211"/>
      <c r="J790" s="211"/>
      <c r="K790" s="114"/>
      <c r="L790" s="114"/>
      <c r="M790" s="114"/>
      <c r="N790" s="114"/>
      <c r="O790" s="114"/>
      <c r="P790" s="114"/>
      <c r="Q790" s="114"/>
      <c r="U790" s="114"/>
    </row>
    <row r="791" ht="15.75" customHeight="1">
      <c r="A791" s="114"/>
      <c r="B791" s="114"/>
      <c r="C791" s="114"/>
      <c r="D791" s="114"/>
      <c r="E791" s="211"/>
      <c r="F791" s="211"/>
      <c r="G791" s="211"/>
      <c r="H791" s="211"/>
      <c r="I791" s="211"/>
      <c r="J791" s="211"/>
      <c r="K791" s="114"/>
      <c r="L791" s="114"/>
      <c r="M791" s="114"/>
      <c r="N791" s="114"/>
      <c r="O791" s="114"/>
      <c r="P791" s="114"/>
      <c r="Q791" s="114"/>
      <c r="U791" s="114"/>
    </row>
    <row r="792" ht="15.75" customHeight="1">
      <c r="A792" s="114"/>
      <c r="B792" s="114"/>
      <c r="C792" s="114"/>
      <c r="D792" s="114"/>
      <c r="E792" s="211"/>
      <c r="F792" s="211"/>
      <c r="G792" s="211"/>
      <c r="H792" s="211"/>
      <c r="I792" s="211"/>
      <c r="J792" s="211"/>
      <c r="K792" s="114"/>
      <c r="L792" s="114"/>
      <c r="M792" s="114"/>
      <c r="N792" s="114"/>
      <c r="O792" s="114"/>
      <c r="P792" s="114"/>
      <c r="Q792" s="114"/>
      <c r="U792" s="114"/>
    </row>
    <row r="793" ht="15.75" customHeight="1">
      <c r="A793" s="114"/>
      <c r="B793" s="114"/>
      <c r="C793" s="114"/>
      <c r="D793" s="114"/>
      <c r="E793" s="211"/>
      <c r="F793" s="211"/>
      <c r="G793" s="211"/>
      <c r="H793" s="211"/>
      <c r="I793" s="211"/>
      <c r="J793" s="211"/>
      <c r="K793" s="114"/>
      <c r="L793" s="114"/>
      <c r="M793" s="114"/>
      <c r="N793" s="114"/>
      <c r="O793" s="114"/>
      <c r="P793" s="114"/>
      <c r="Q793" s="114"/>
      <c r="U793" s="114"/>
    </row>
    <row r="794" ht="15.75" customHeight="1">
      <c r="A794" s="114"/>
      <c r="B794" s="114"/>
      <c r="C794" s="114"/>
      <c r="D794" s="114"/>
      <c r="E794" s="211"/>
      <c r="F794" s="211"/>
      <c r="G794" s="211"/>
      <c r="H794" s="211"/>
      <c r="I794" s="211"/>
      <c r="J794" s="211"/>
      <c r="K794" s="114"/>
      <c r="L794" s="114"/>
      <c r="M794" s="114"/>
      <c r="N794" s="114"/>
      <c r="O794" s="114"/>
      <c r="P794" s="114"/>
      <c r="Q794" s="114"/>
      <c r="U794" s="114"/>
    </row>
    <row r="795" ht="15.75" customHeight="1">
      <c r="A795" s="114"/>
      <c r="B795" s="114"/>
      <c r="C795" s="114"/>
      <c r="D795" s="114"/>
      <c r="E795" s="211"/>
      <c r="F795" s="211"/>
      <c r="G795" s="211"/>
      <c r="H795" s="211"/>
      <c r="I795" s="211"/>
      <c r="J795" s="211"/>
      <c r="K795" s="114"/>
      <c r="L795" s="114"/>
      <c r="M795" s="114"/>
      <c r="N795" s="114"/>
      <c r="O795" s="114"/>
      <c r="P795" s="114"/>
      <c r="Q795" s="114"/>
      <c r="U795" s="114"/>
    </row>
    <row r="796" ht="15.75" customHeight="1">
      <c r="A796" s="114"/>
      <c r="B796" s="114"/>
      <c r="C796" s="114"/>
      <c r="D796" s="114"/>
      <c r="E796" s="211"/>
      <c r="F796" s="211"/>
      <c r="G796" s="211"/>
      <c r="H796" s="211"/>
      <c r="I796" s="211"/>
      <c r="J796" s="211"/>
      <c r="K796" s="114"/>
      <c r="L796" s="114"/>
      <c r="M796" s="114"/>
      <c r="N796" s="114"/>
      <c r="O796" s="114"/>
      <c r="P796" s="114"/>
      <c r="Q796" s="114"/>
      <c r="U796" s="114"/>
    </row>
    <row r="797" ht="15.75" customHeight="1">
      <c r="A797" s="114"/>
      <c r="B797" s="114"/>
      <c r="C797" s="114"/>
      <c r="D797" s="114"/>
      <c r="E797" s="211"/>
      <c r="F797" s="211"/>
      <c r="G797" s="211"/>
      <c r="H797" s="211"/>
      <c r="I797" s="211"/>
      <c r="J797" s="211"/>
      <c r="K797" s="114"/>
      <c r="L797" s="114"/>
      <c r="M797" s="114"/>
      <c r="N797" s="114"/>
      <c r="O797" s="114"/>
      <c r="P797" s="114"/>
      <c r="Q797" s="114"/>
      <c r="U797" s="114"/>
    </row>
    <row r="798" ht="15.75" customHeight="1">
      <c r="A798" s="114"/>
      <c r="B798" s="114"/>
      <c r="C798" s="114"/>
      <c r="D798" s="114"/>
      <c r="E798" s="211"/>
      <c r="F798" s="211"/>
      <c r="G798" s="211"/>
      <c r="H798" s="211"/>
      <c r="I798" s="211"/>
      <c r="J798" s="211"/>
      <c r="K798" s="114"/>
      <c r="L798" s="114"/>
      <c r="M798" s="114"/>
      <c r="N798" s="114"/>
      <c r="O798" s="114"/>
      <c r="P798" s="114"/>
      <c r="Q798" s="114"/>
      <c r="U798" s="114"/>
    </row>
    <row r="799" ht="15.75" customHeight="1">
      <c r="A799" s="114"/>
      <c r="B799" s="114"/>
      <c r="C799" s="114"/>
      <c r="D799" s="114"/>
      <c r="E799" s="211"/>
      <c r="F799" s="211"/>
      <c r="G799" s="211"/>
      <c r="H799" s="211"/>
      <c r="I799" s="211"/>
      <c r="J799" s="211"/>
      <c r="K799" s="114"/>
      <c r="L799" s="114"/>
      <c r="M799" s="114"/>
      <c r="N799" s="114"/>
      <c r="O799" s="114"/>
      <c r="P799" s="114"/>
      <c r="Q799" s="114"/>
      <c r="U799" s="114"/>
    </row>
    <row r="800" ht="15.75" customHeight="1">
      <c r="A800" s="114"/>
      <c r="B800" s="114"/>
      <c r="C800" s="114"/>
      <c r="D800" s="114"/>
      <c r="E800" s="211"/>
      <c r="F800" s="211"/>
      <c r="G800" s="211"/>
      <c r="H800" s="211"/>
      <c r="I800" s="211"/>
      <c r="J800" s="211"/>
      <c r="K800" s="114"/>
      <c r="L800" s="114"/>
      <c r="M800" s="114"/>
      <c r="N800" s="114"/>
      <c r="O800" s="114"/>
      <c r="P800" s="114"/>
      <c r="Q800" s="114"/>
      <c r="U800" s="114"/>
    </row>
    <row r="801" ht="15.75" customHeight="1">
      <c r="A801" s="114"/>
      <c r="B801" s="114"/>
      <c r="C801" s="114"/>
      <c r="D801" s="114"/>
      <c r="E801" s="211"/>
      <c r="F801" s="211"/>
      <c r="G801" s="211"/>
      <c r="H801" s="211"/>
      <c r="I801" s="211"/>
      <c r="J801" s="211"/>
      <c r="K801" s="114"/>
      <c r="L801" s="114"/>
      <c r="M801" s="114"/>
      <c r="N801" s="114"/>
      <c r="O801" s="114"/>
      <c r="P801" s="114"/>
      <c r="Q801" s="114"/>
      <c r="U801" s="114"/>
    </row>
    <row r="802" ht="15.75" customHeight="1">
      <c r="A802" s="114"/>
      <c r="B802" s="114"/>
      <c r="C802" s="114"/>
      <c r="D802" s="114"/>
      <c r="E802" s="211"/>
      <c r="F802" s="211"/>
      <c r="G802" s="211"/>
      <c r="H802" s="211"/>
      <c r="I802" s="211"/>
      <c r="J802" s="211"/>
      <c r="K802" s="114"/>
      <c r="L802" s="114"/>
      <c r="M802" s="114"/>
      <c r="N802" s="114"/>
      <c r="O802" s="114"/>
      <c r="P802" s="114"/>
      <c r="Q802" s="114"/>
      <c r="U802" s="114"/>
    </row>
    <row r="803" ht="15.75" customHeight="1">
      <c r="A803" s="114"/>
      <c r="B803" s="114"/>
      <c r="C803" s="114"/>
      <c r="D803" s="114"/>
      <c r="E803" s="211"/>
      <c r="F803" s="211"/>
      <c r="G803" s="211"/>
      <c r="H803" s="211"/>
      <c r="I803" s="211"/>
      <c r="J803" s="211"/>
      <c r="K803" s="114"/>
      <c r="L803" s="114"/>
      <c r="M803" s="114"/>
      <c r="N803" s="114"/>
      <c r="O803" s="114"/>
      <c r="P803" s="114"/>
      <c r="Q803" s="114"/>
      <c r="U803" s="114"/>
    </row>
    <row r="804" ht="15.75" customHeight="1">
      <c r="A804" s="114"/>
      <c r="B804" s="114"/>
      <c r="C804" s="114"/>
      <c r="D804" s="114"/>
      <c r="E804" s="211"/>
      <c r="F804" s="211"/>
      <c r="G804" s="211"/>
      <c r="H804" s="211"/>
      <c r="I804" s="211"/>
      <c r="J804" s="211"/>
      <c r="K804" s="114"/>
      <c r="L804" s="114"/>
      <c r="M804" s="114"/>
      <c r="N804" s="114"/>
      <c r="O804" s="114"/>
      <c r="P804" s="114"/>
      <c r="Q804" s="114"/>
      <c r="U804" s="114"/>
    </row>
    <row r="805" ht="15.75" customHeight="1">
      <c r="A805" s="114"/>
      <c r="B805" s="114"/>
      <c r="C805" s="114"/>
      <c r="D805" s="114"/>
      <c r="E805" s="211"/>
      <c r="F805" s="211"/>
      <c r="G805" s="211"/>
      <c r="H805" s="211"/>
      <c r="I805" s="211"/>
      <c r="J805" s="211"/>
      <c r="K805" s="114"/>
      <c r="L805" s="114"/>
      <c r="M805" s="114"/>
      <c r="N805" s="114"/>
      <c r="O805" s="114"/>
      <c r="P805" s="114"/>
      <c r="Q805" s="114"/>
      <c r="U805" s="114"/>
    </row>
    <row r="806" ht="15.75" customHeight="1">
      <c r="A806" s="114"/>
      <c r="B806" s="114"/>
      <c r="C806" s="114"/>
      <c r="D806" s="114"/>
      <c r="E806" s="211"/>
      <c r="F806" s="211"/>
      <c r="G806" s="211"/>
      <c r="H806" s="211"/>
      <c r="I806" s="211"/>
      <c r="J806" s="211"/>
      <c r="K806" s="114"/>
      <c r="L806" s="114"/>
      <c r="M806" s="114"/>
      <c r="N806" s="114"/>
      <c r="O806" s="114"/>
      <c r="P806" s="114"/>
      <c r="Q806" s="114"/>
      <c r="U806" s="114"/>
    </row>
    <row r="807" ht="15.75" customHeight="1">
      <c r="A807" s="114"/>
      <c r="B807" s="114"/>
      <c r="C807" s="114"/>
      <c r="D807" s="114"/>
      <c r="E807" s="211"/>
      <c r="F807" s="211"/>
      <c r="G807" s="211"/>
      <c r="H807" s="211"/>
      <c r="I807" s="211"/>
      <c r="J807" s="211"/>
      <c r="K807" s="114"/>
      <c r="L807" s="114"/>
      <c r="M807" s="114"/>
      <c r="N807" s="114"/>
      <c r="O807" s="114"/>
      <c r="P807" s="114"/>
      <c r="Q807" s="114"/>
      <c r="U807" s="114"/>
    </row>
    <row r="808" ht="15.75" customHeight="1">
      <c r="A808" s="114"/>
      <c r="B808" s="114"/>
      <c r="C808" s="114"/>
      <c r="D808" s="114"/>
      <c r="E808" s="211"/>
      <c r="F808" s="211"/>
      <c r="G808" s="211"/>
      <c r="H808" s="211"/>
      <c r="I808" s="211"/>
      <c r="J808" s="211"/>
      <c r="K808" s="114"/>
      <c r="L808" s="114"/>
      <c r="M808" s="114"/>
      <c r="N808" s="114"/>
      <c r="O808" s="114"/>
      <c r="P808" s="114"/>
      <c r="Q808" s="114"/>
      <c r="U808" s="114"/>
    </row>
    <row r="809" ht="15.75" customHeight="1">
      <c r="A809" s="114"/>
      <c r="B809" s="114"/>
      <c r="C809" s="114"/>
      <c r="D809" s="114"/>
      <c r="E809" s="211"/>
      <c r="F809" s="211"/>
      <c r="G809" s="211"/>
      <c r="H809" s="211"/>
      <c r="I809" s="211"/>
      <c r="J809" s="211"/>
      <c r="K809" s="114"/>
      <c r="L809" s="114"/>
      <c r="M809" s="114"/>
      <c r="N809" s="114"/>
      <c r="O809" s="114"/>
      <c r="P809" s="114"/>
      <c r="Q809" s="114"/>
      <c r="U809" s="114"/>
    </row>
    <row r="810" ht="15.75" customHeight="1">
      <c r="A810" s="114"/>
      <c r="B810" s="114"/>
      <c r="C810" s="114"/>
      <c r="D810" s="114"/>
      <c r="E810" s="211"/>
      <c r="F810" s="211"/>
      <c r="G810" s="211"/>
      <c r="H810" s="211"/>
      <c r="I810" s="211"/>
      <c r="J810" s="211"/>
      <c r="K810" s="114"/>
      <c r="L810" s="114"/>
      <c r="M810" s="114"/>
      <c r="N810" s="114"/>
      <c r="O810" s="114"/>
      <c r="P810" s="114"/>
      <c r="Q810" s="114"/>
      <c r="U810" s="114"/>
    </row>
    <row r="811" ht="15.75" customHeight="1">
      <c r="A811" s="114"/>
      <c r="B811" s="114"/>
      <c r="C811" s="114"/>
      <c r="D811" s="114"/>
      <c r="E811" s="211"/>
      <c r="F811" s="211"/>
      <c r="G811" s="211"/>
      <c r="H811" s="211"/>
      <c r="I811" s="211"/>
      <c r="J811" s="211"/>
      <c r="K811" s="114"/>
      <c r="L811" s="114"/>
      <c r="M811" s="114"/>
      <c r="N811" s="114"/>
      <c r="O811" s="114"/>
      <c r="P811" s="114"/>
      <c r="Q811" s="114"/>
      <c r="U811" s="114"/>
    </row>
    <row r="812" ht="15.75" customHeight="1">
      <c r="A812" s="114"/>
      <c r="B812" s="114"/>
      <c r="C812" s="114"/>
      <c r="D812" s="114"/>
      <c r="E812" s="211"/>
      <c r="F812" s="211"/>
      <c r="G812" s="211"/>
      <c r="H812" s="211"/>
      <c r="I812" s="211"/>
      <c r="J812" s="211"/>
      <c r="K812" s="114"/>
      <c r="L812" s="114"/>
      <c r="M812" s="114"/>
      <c r="N812" s="114"/>
      <c r="O812" s="114"/>
      <c r="P812" s="114"/>
      <c r="Q812" s="114"/>
      <c r="U812" s="114"/>
    </row>
    <row r="813" ht="15.75" customHeight="1">
      <c r="A813" s="114"/>
      <c r="B813" s="114"/>
      <c r="C813" s="114"/>
      <c r="D813" s="114"/>
      <c r="E813" s="211"/>
      <c r="F813" s="211"/>
      <c r="G813" s="211"/>
      <c r="H813" s="211"/>
      <c r="I813" s="211"/>
      <c r="J813" s="211"/>
      <c r="K813" s="114"/>
      <c r="L813" s="114"/>
      <c r="M813" s="114"/>
      <c r="N813" s="114"/>
      <c r="O813" s="114"/>
      <c r="P813" s="114"/>
      <c r="Q813" s="114"/>
      <c r="U813" s="114"/>
    </row>
    <row r="814" ht="15.75" customHeight="1">
      <c r="A814" s="114"/>
      <c r="B814" s="114"/>
      <c r="C814" s="114"/>
      <c r="D814" s="114"/>
      <c r="E814" s="211"/>
      <c r="F814" s="211"/>
      <c r="G814" s="211"/>
      <c r="H814" s="211"/>
      <c r="I814" s="211"/>
      <c r="J814" s="211"/>
      <c r="K814" s="114"/>
      <c r="L814" s="114"/>
      <c r="M814" s="114"/>
      <c r="N814" s="114"/>
      <c r="O814" s="114"/>
      <c r="P814" s="114"/>
      <c r="Q814" s="114"/>
      <c r="U814" s="114"/>
    </row>
    <row r="815" ht="15.75" customHeight="1">
      <c r="A815" s="114"/>
      <c r="B815" s="114"/>
      <c r="C815" s="114"/>
      <c r="D815" s="114"/>
      <c r="E815" s="211"/>
      <c r="F815" s="211"/>
      <c r="G815" s="211"/>
      <c r="H815" s="211"/>
      <c r="I815" s="211"/>
      <c r="J815" s="211"/>
      <c r="K815" s="114"/>
      <c r="L815" s="114"/>
      <c r="M815" s="114"/>
      <c r="N815" s="114"/>
      <c r="O815" s="114"/>
      <c r="P815" s="114"/>
      <c r="Q815" s="114"/>
      <c r="U815" s="114"/>
    </row>
    <row r="816" ht="15.75" customHeight="1">
      <c r="A816" s="114"/>
      <c r="B816" s="114"/>
      <c r="C816" s="114"/>
      <c r="D816" s="114"/>
      <c r="E816" s="211"/>
      <c r="F816" s="211"/>
      <c r="G816" s="211"/>
      <c r="H816" s="211"/>
      <c r="I816" s="211"/>
      <c r="J816" s="211"/>
      <c r="K816" s="114"/>
      <c r="L816" s="114"/>
      <c r="M816" s="114"/>
      <c r="N816" s="114"/>
      <c r="O816" s="114"/>
      <c r="P816" s="114"/>
      <c r="Q816" s="114"/>
      <c r="U816" s="114"/>
    </row>
    <row r="817" ht="15.75" customHeight="1">
      <c r="A817" s="114"/>
      <c r="B817" s="114"/>
      <c r="C817" s="114"/>
      <c r="D817" s="114"/>
      <c r="E817" s="211"/>
      <c r="F817" s="211"/>
      <c r="G817" s="211"/>
      <c r="H817" s="211"/>
      <c r="I817" s="211"/>
      <c r="J817" s="211"/>
      <c r="K817" s="114"/>
      <c r="L817" s="114"/>
      <c r="M817" s="114"/>
      <c r="N817" s="114"/>
      <c r="O817" s="114"/>
      <c r="P817" s="114"/>
      <c r="Q817" s="114"/>
      <c r="U817" s="114"/>
    </row>
    <row r="818" ht="15.75" customHeight="1">
      <c r="A818" s="114"/>
      <c r="B818" s="114"/>
      <c r="C818" s="114"/>
      <c r="D818" s="114"/>
      <c r="E818" s="211"/>
      <c r="F818" s="211"/>
      <c r="G818" s="211"/>
      <c r="H818" s="211"/>
      <c r="I818" s="211"/>
      <c r="J818" s="211"/>
      <c r="K818" s="114"/>
      <c r="L818" s="114"/>
      <c r="M818" s="114"/>
      <c r="N818" s="114"/>
      <c r="O818" s="114"/>
      <c r="P818" s="114"/>
      <c r="Q818" s="114"/>
      <c r="U818" s="114"/>
    </row>
    <row r="819" ht="15.75" customHeight="1">
      <c r="A819" s="114"/>
      <c r="B819" s="114"/>
      <c r="C819" s="114"/>
      <c r="D819" s="114"/>
      <c r="E819" s="211"/>
      <c r="F819" s="211"/>
      <c r="G819" s="211"/>
      <c r="H819" s="211"/>
      <c r="I819" s="211"/>
      <c r="J819" s="211"/>
      <c r="K819" s="114"/>
      <c r="L819" s="114"/>
      <c r="M819" s="114"/>
      <c r="N819" s="114"/>
      <c r="O819" s="114"/>
      <c r="P819" s="114"/>
      <c r="Q819" s="114"/>
      <c r="U819" s="114"/>
    </row>
    <row r="820" ht="15.75" customHeight="1">
      <c r="A820" s="114"/>
      <c r="B820" s="114"/>
      <c r="C820" s="114"/>
      <c r="D820" s="114"/>
      <c r="E820" s="211"/>
      <c r="F820" s="211"/>
      <c r="G820" s="211"/>
      <c r="H820" s="211"/>
      <c r="I820" s="211"/>
      <c r="J820" s="211"/>
      <c r="K820" s="114"/>
      <c r="L820" s="114"/>
      <c r="M820" s="114"/>
      <c r="N820" s="114"/>
      <c r="O820" s="114"/>
      <c r="P820" s="114"/>
      <c r="Q820" s="114"/>
      <c r="U820" s="114"/>
    </row>
    <row r="821" ht="15.75" customHeight="1">
      <c r="A821" s="114"/>
      <c r="B821" s="114"/>
      <c r="C821" s="114"/>
      <c r="D821" s="114"/>
      <c r="E821" s="211"/>
      <c r="F821" s="211"/>
      <c r="G821" s="211"/>
      <c r="H821" s="211"/>
      <c r="I821" s="211"/>
      <c r="J821" s="211"/>
      <c r="K821" s="114"/>
      <c r="L821" s="114"/>
      <c r="M821" s="114"/>
      <c r="N821" s="114"/>
      <c r="O821" s="114"/>
      <c r="P821" s="114"/>
      <c r="Q821" s="114"/>
      <c r="U821" s="114"/>
    </row>
    <row r="822" ht="15.75" customHeight="1">
      <c r="A822" s="114"/>
      <c r="B822" s="114"/>
      <c r="C822" s="114"/>
      <c r="D822" s="114"/>
      <c r="E822" s="211"/>
      <c r="F822" s="211"/>
      <c r="G822" s="211"/>
      <c r="H822" s="211"/>
      <c r="I822" s="211"/>
      <c r="J822" s="211"/>
      <c r="K822" s="114"/>
      <c r="L822" s="114"/>
      <c r="M822" s="114"/>
      <c r="N822" s="114"/>
      <c r="O822" s="114"/>
      <c r="P822" s="114"/>
      <c r="Q822" s="114"/>
      <c r="U822" s="114"/>
    </row>
    <row r="823" ht="15.75" customHeight="1">
      <c r="A823" s="114"/>
      <c r="B823" s="114"/>
      <c r="C823" s="114"/>
      <c r="D823" s="114"/>
      <c r="E823" s="211"/>
      <c r="F823" s="211"/>
      <c r="G823" s="211"/>
      <c r="H823" s="211"/>
      <c r="I823" s="211"/>
      <c r="J823" s="211"/>
      <c r="K823" s="114"/>
      <c r="L823" s="114"/>
      <c r="M823" s="114"/>
      <c r="N823" s="114"/>
      <c r="O823" s="114"/>
      <c r="P823" s="114"/>
      <c r="Q823" s="114"/>
      <c r="U823" s="114"/>
    </row>
    <row r="824" ht="15.75" customHeight="1">
      <c r="A824" s="114"/>
      <c r="B824" s="114"/>
      <c r="C824" s="114"/>
      <c r="D824" s="114"/>
      <c r="E824" s="211"/>
      <c r="F824" s="211"/>
      <c r="G824" s="211"/>
      <c r="H824" s="211"/>
      <c r="I824" s="211"/>
      <c r="J824" s="211"/>
      <c r="K824" s="114"/>
      <c r="L824" s="114"/>
      <c r="M824" s="114"/>
      <c r="N824" s="114"/>
      <c r="O824" s="114"/>
      <c r="P824" s="114"/>
      <c r="Q824" s="114"/>
      <c r="U824" s="114"/>
    </row>
    <row r="825" ht="15.75" customHeight="1">
      <c r="A825" s="114"/>
      <c r="B825" s="114"/>
      <c r="C825" s="114"/>
      <c r="D825" s="114"/>
      <c r="E825" s="211"/>
      <c r="F825" s="211"/>
      <c r="G825" s="211"/>
      <c r="H825" s="211"/>
      <c r="I825" s="211"/>
      <c r="J825" s="211"/>
      <c r="K825" s="114"/>
      <c r="L825" s="114"/>
      <c r="M825" s="114"/>
      <c r="N825" s="114"/>
      <c r="O825" s="114"/>
      <c r="P825" s="114"/>
      <c r="Q825" s="114"/>
      <c r="U825" s="114"/>
    </row>
    <row r="826" ht="15.75" customHeight="1">
      <c r="A826" s="114"/>
      <c r="B826" s="114"/>
      <c r="C826" s="114"/>
      <c r="D826" s="114"/>
      <c r="E826" s="211"/>
      <c r="F826" s="211"/>
      <c r="G826" s="211"/>
      <c r="H826" s="211"/>
      <c r="I826" s="211"/>
      <c r="J826" s="211"/>
      <c r="K826" s="114"/>
      <c r="L826" s="114"/>
      <c r="M826" s="114"/>
      <c r="N826" s="114"/>
      <c r="O826" s="114"/>
      <c r="P826" s="114"/>
      <c r="Q826" s="114"/>
      <c r="U826" s="114"/>
    </row>
    <row r="827" ht="15.75" customHeight="1">
      <c r="A827" s="114"/>
      <c r="B827" s="114"/>
      <c r="C827" s="114"/>
      <c r="D827" s="114"/>
      <c r="E827" s="211"/>
      <c r="F827" s="211"/>
      <c r="G827" s="211"/>
      <c r="H827" s="211"/>
      <c r="I827" s="211"/>
      <c r="J827" s="211"/>
      <c r="K827" s="114"/>
      <c r="L827" s="114"/>
      <c r="M827" s="114"/>
      <c r="N827" s="114"/>
      <c r="O827" s="114"/>
      <c r="P827" s="114"/>
      <c r="Q827" s="114"/>
      <c r="U827" s="114"/>
    </row>
    <row r="828" ht="15.75" customHeight="1">
      <c r="A828" s="114"/>
      <c r="B828" s="114"/>
      <c r="C828" s="114"/>
      <c r="D828" s="114"/>
      <c r="E828" s="211"/>
      <c r="F828" s="211"/>
      <c r="G828" s="211"/>
      <c r="H828" s="211"/>
      <c r="I828" s="211"/>
      <c r="J828" s="211"/>
      <c r="K828" s="114"/>
      <c r="L828" s="114"/>
      <c r="M828" s="114"/>
      <c r="N828" s="114"/>
      <c r="O828" s="114"/>
      <c r="P828" s="114"/>
      <c r="Q828" s="114"/>
      <c r="U828" s="114"/>
    </row>
    <row r="829" ht="15.75" customHeight="1">
      <c r="A829" s="114"/>
      <c r="B829" s="114"/>
      <c r="C829" s="114"/>
      <c r="D829" s="114"/>
      <c r="E829" s="211"/>
      <c r="F829" s="211"/>
      <c r="G829" s="211"/>
      <c r="H829" s="211"/>
      <c r="I829" s="211"/>
      <c r="J829" s="211"/>
      <c r="K829" s="114"/>
      <c r="L829" s="114"/>
      <c r="M829" s="114"/>
      <c r="N829" s="114"/>
      <c r="O829" s="114"/>
      <c r="P829" s="114"/>
      <c r="Q829" s="114"/>
      <c r="U829" s="114"/>
    </row>
    <row r="830" ht="15.75" customHeight="1">
      <c r="A830" s="114"/>
      <c r="B830" s="114"/>
      <c r="C830" s="114"/>
      <c r="D830" s="114"/>
      <c r="E830" s="211"/>
      <c r="F830" s="211"/>
      <c r="G830" s="211"/>
      <c r="H830" s="211"/>
      <c r="I830" s="211"/>
      <c r="J830" s="211"/>
      <c r="K830" s="114"/>
      <c r="L830" s="114"/>
      <c r="M830" s="114"/>
      <c r="N830" s="114"/>
      <c r="O830" s="114"/>
      <c r="P830" s="114"/>
      <c r="Q830" s="114"/>
      <c r="U830" s="114"/>
    </row>
    <row r="831" ht="15.75" customHeight="1">
      <c r="A831" s="114"/>
      <c r="B831" s="114"/>
      <c r="C831" s="114"/>
      <c r="D831" s="114"/>
      <c r="E831" s="211"/>
      <c r="F831" s="211"/>
      <c r="G831" s="211"/>
      <c r="H831" s="211"/>
      <c r="I831" s="211"/>
      <c r="J831" s="211"/>
      <c r="K831" s="114"/>
      <c r="L831" s="114"/>
      <c r="M831" s="114"/>
      <c r="N831" s="114"/>
      <c r="O831" s="114"/>
      <c r="P831" s="114"/>
      <c r="Q831" s="114"/>
      <c r="U831" s="114"/>
    </row>
    <row r="832" ht="15.75" customHeight="1">
      <c r="A832" s="114"/>
      <c r="B832" s="114"/>
      <c r="C832" s="114"/>
      <c r="D832" s="114"/>
      <c r="E832" s="211"/>
      <c r="F832" s="211"/>
      <c r="G832" s="211"/>
      <c r="H832" s="211"/>
      <c r="I832" s="211"/>
      <c r="J832" s="211"/>
      <c r="K832" s="114"/>
      <c r="L832" s="114"/>
      <c r="M832" s="114"/>
      <c r="N832" s="114"/>
      <c r="O832" s="114"/>
      <c r="P832" s="114"/>
      <c r="Q832" s="114"/>
      <c r="U832" s="114"/>
    </row>
    <row r="833" ht="15.75" customHeight="1">
      <c r="A833" s="114"/>
      <c r="B833" s="114"/>
      <c r="C833" s="114"/>
      <c r="D833" s="114"/>
      <c r="E833" s="211"/>
      <c r="F833" s="211"/>
      <c r="G833" s="211"/>
      <c r="H833" s="211"/>
      <c r="I833" s="211"/>
      <c r="J833" s="211"/>
      <c r="K833" s="114"/>
      <c r="L833" s="114"/>
      <c r="M833" s="114"/>
      <c r="N833" s="114"/>
      <c r="O833" s="114"/>
      <c r="P833" s="114"/>
      <c r="Q833" s="114"/>
      <c r="U833" s="114"/>
    </row>
    <row r="834" ht="15.75" customHeight="1">
      <c r="A834" s="114"/>
      <c r="B834" s="114"/>
      <c r="C834" s="114"/>
      <c r="D834" s="114"/>
      <c r="E834" s="211"/>
      <c r="F834" s="211"/>
      <c r="G834" s="211"/>
      <c r="H834" s="211"/>
      <c r="I834" s="211"/>
      <c r="J834" s="211"/>
      <c r="K834" s="114"/>
      <c r="L834" s="114"/>
      <c r="M834" s="114"/>
      <c r="N834" s="114"/>
      <c r="O834" s="114"/>
      <c r="P834" s="114"/>
      <c r="Q834" s="114"/>
      <c r="U834" s="114"/>
    </row>
    <row r="835" ht="15.75" customHeight="1">
      <c r="A835" s="114"/>
      <c r="B835" s="114"/>
      <c r="C835" s="114"/>
      <c r="D835" s="114"/>
      <c r="E835" s="211"/>
      <c r="F835" s="211"/>
      <c r="G835" s="211"/>
      <c r="H835" s="211"/>
      <c r="I835" s="211"/>
      <c r="J835" s="211"/>
      <c r="K835" s="114"/>
      <c r="L835" s="114"/>
      <c r="M835" s="114"/>
      <c r="N835" s="114"/>
      <c r="O835" s="114"/>
      <c r="P835" s="114"/>
      <c r="Q835" s="114"/>
      <c r="U835" s="114"/>
    </row>
    <row r="836" ht="15.75" customHeight="1">
      <c r="A836" s="114"/>
      <c r="B836" s="114"/>
      <c r="C836" s="114"/>
      <c r="D836" s="114"/>
      <c r="E836" s="211"/>
      <c r="F836" s="211"/>
      <c r="G836" s="211"/>
      <c r="H836" s="211"/>
      <c r="I836" s="211"/>
      <c r="J836" s="211"/>
      <c r="K836" s="114"/>
      <c r="L836" s="114"/>
      <c r="M836" s="114"/>
      <c r="N836" s="114"/>
      <c r="O836" s="114"/>
      <c r="P836" s="114"/>
      <c r="Q836" s="114"/>
      <c r="U836" s="114"/>
    </row>
    <row r="837" ht="15.75" customHeight="1">
      <c r="A837" s="114"/>
      <c r="B837" s="114"/>
      <c r="C837" s="114"/>
      <c r="D837" s="114"/>
      <c r="E837" s="211"/>
      <c r="F837" s="211"/>
      <c r="G837" s="211"/>
      <c r="H837" s="211"/>
      <c r="I837" s="211"/>
      <c r="J837" s="211"/>
      <c r="K837" s="114"/>
      <c r="L837" s="114"/>
      <c r="M837" s="114"/>
      <c r="N837" s="114"/>
      <c r="O837" s="114"/>
      <c r="P837" s="114"/>
      <c r="Q837" s="114"/>
      <c r="U837" s="114"/>
    </row>
    <row r="838" ht="15.75" customHeight="1">
      <c r="A838" s="114"/>
      <c r="B838" s="114"/>
      <c r="C838" s="114"/>
      <c r="D838" s="114"/>
      <c r="E838" s="211"/>
      <c r="F838" s="211"/>
      <c r="G838" s="211"/>
      <c r="H838" s="211"/>
      <c r="I838" s="211"/>
      <c r="J838" s="211"/>
      <c r="K838" s="114"/>
      <c r="L838" s="114"/>
      <c r="M838" s="114"/>
      <c r="N838" s="114"/>
      <c r="O838" s="114"/>
      <c r="P838" s="114"/>
      <c r="Q838" s="114"/>
      <c r="U838" s="114"/>
    </row>
    <row r="839" ht="15.75" customHeight="1">
      <c r="A839" s="114"/>
      <c r="B839" s="114"/>
      <c r="C839" s="114"/>
      <c r="D839" s="114"/>
      <c r="E839" s="211"/>
      <c r="F839" s="211"/>
      <c r="G839" s="211"/>
      <c r="H839" s="211"/>
      <c r="I839" s="211"/>
      <c r="J839" s="211"/>
      <c r="K839" s="114"/>
      <c r="L839" s="114"/>
      <c r="M839" s="114"/>
      <c r="N839" s="114"/>
      <c r="O839" s="114"/>
      <c r="P839" s="114"/>
      <c r="Q839" s="114"/>
      <c r="U839" s="114"/>
    </row>
    <row r="840" ht="15.75" customHeight="1">
      <c r="A840" s="114"/>
      <c r="B840" s="114"/>
      <c r="C840" s="114"/>
      <c r="D840" s="114"/>
      <c r="E840" s="211"/>
      <c r="F840" s="211"/>
      <c r="G840" s="211"/>
      <c r="H840" s="211"/>
      <c r="I840" s="211"/>
      <c r="J840" s="211"/>
      <c r="K840" s="114"/>
      <c r="L840" s="114"/>
      <c r="M840" s="114"/>
      <c r="N840" s="114"/>
      <c r="O840" s="114"/>
      <c r="P840" s="114"/>
      <c r="Q840" s="114"/>
      <c r="U840" s="114"/>
    </row>
    <row r="841" ht="15.75" customHeight="1">
      <c r="A841" s="114"/>
      <c r="B841" s="114"/>
      <c r="C841" s="114"/>
      <c r="D841" s="114"/>
      <c r="E841" s="211"/>
      <c r="F841" s="211"/>
      <c r="G841" s="211"/>
      <c r="H841" s="211"/>
      <c r="I841" s="211"/>
      <c r="J841" s="211"/>
      <c r="K841" s="114"/>
      <c r="L841" s="114"/>
      <c r="M841" s="114"/>
      <c r="N841" s="114"/>
      <c r="O841" s="114"/>
      <c r="P841" s="114"/>
      <c r="Q841" s="114"/>
      <c r="U841" s="114"/>
    </row>
    <row r="842" ht="15.75" customHeight="1">
      <c r="A842" s="114"/>
      <c r="B842" s="114"/>
      <c r="C842" s="114"/>
      <c r="D842" s="114"/>
      <c r="E842" s="211"/>
      <c r="F842" s="211"/>
      <c r="G842" s="211"/>
      <c r="H842" s="211"/>
      <c r="I842" s="211"/>
      <c r="J842" s="211"/>
      <c r="K842" s="114"/>
      <c r="L842" s="114"/>
      <c r="M842" s="114"/>
      <c r="N842" s="114"/>
      <c r="O842" s="114"/>
      <c r="P842" s="114"/>
      <c r="Q842" s="114"/>
      <c r="U842" s="114"/>
    </row>
    <row r="843" ht="15.75" customHeight="1">
      <c r="A843" s="114"/>
      <c r="B843" s="114"/>
      <c r="C843" s="114"/>
      <c r="D843" s="114"/>
      <c r="E843" s="211"/>
      <c r="F843" s="211"/>
      <c r="G843" s="211"/>
      <c r="H843" s="211"/>
      <c r="I843" s="211"/>
      <c r="J843" s="211"/>
      <c r="K843" s="114"/>
      <c r="L843" s="114"/>
      <c r="M843" s="114"/>
      <c r="N843" s="114"/>
      <c r="O843" s="114"/>
      <c r="P843" s="114"/>
      <c r="Q843" s="114"/>
      <c r="U843" s="114"/>
    </row>
    <row r="844" ht="15.75" customHeight="1">
      <c r="A844" s="114"/>
      <c r="B844" s="114"/>
      <c r="C844" s="114"/>
      <c r="D844" s="114"/>
      <c r="E844" s="211"/>
      <c r="F844" s="211"/>
      <c r="G844" s="211"/>
      <c r="H844" s="211"/>
      <c r="I844" s="211"/>
      <c r="J844" s="211"/>
      <c r="K844" s="114"/>
      <c r="L844" s="114"/>
      <c r="M844" s="114"/>
      <c r="N844" s="114"/>
      <c r="O844" s="114"/>
      <c r="P844" s="114"/>
      <c r="Q844" s="114"/>
      <c r="U844" s="114"/>
    </row>
    <row r="845" ht="15.75" customHeight="1">
      <c r="A845" s="114"/>
      <c r="B845" s="114"/>
      <c r="C845" s="114"/>
      <c r="D845" s="114"/>
      <c r="E845" s="211"/>
      <c r="F845" s="211"/>
      <c r="G845" s="211"/>
      <c r="H845" s="211"/>
      <c r="I845" s="211"/>
      <c r="J845" s="211"/>
      <c r="K845" s="114"/>
      <c r="L845" s="114"/>
      <c r="M845" s="114"/>
      <c r="N845" s="114"/>
      <c r="O845" s="114"/>
      <c r="P845" s="114"/>
      <c r="Q845" s="114"/>
      <c r="U845" s="114"/>
    </row>
    <row r="846" ht="15.75" customHeight="1">
      <c r="A846" s="114"/>
      <c r="B846" s="114"/>
      <c r="C846" s="114"/>
      <c r="D846" s="114"/>
      <c r="E846" s="211"/>
      <c r="F846" s="211"/>
      <c r="G846" s="211"/>
      <c r="H846" s="211"/>
      <c r="I846" s="211"/>
      <c r="J846" s="211"/>
      <c r="K846" s="114"/>
      <c r="L846" s="114"/>
      <c r="M846" s="114"/>
      <c r="N846" s="114"/>
      <c r="O846" s="114"/>
      <c r="P846" s="114"/>
      <c r="Q846" s="114"/>
      <c r="U846" s="114"/>
    </row>
    <row r="847" ht="15.75" customHeight="1">
      <c r="A847" s="114"/>
      <c r="B847" s="114"/>
      <c r="C847" s="114"/>
      <c r="D847" s="114"/>
      <c r="E847" s="211"/>
      <c r="F847" s="211"/>
      <c r="G847" s="211"/>
      <c r="H847" s="211"/>
      <c r="I847" s="211"/>
      <c r="J847" s="211"/>
      <c r="K847" s="114"/>
      <c r="L847" s="114"/>
      <c r="M847" s="114"/>
      <c r="N847" s="114"/>
      <c r="O847" s="114"/>
      <c r="P847" s="114"/>
      <c r="Q847" s="114"/>
      <c r="U847" s="114"/>
    </row>
    <row r="848" ht="15.75" customHeight="1">
      <c r="A848" s="114"/>
      <c r="B848" s="114"/>
      <c r="C848" s="114"/>
      <c r="D848" s="114"/>
      <c r="E848" s="211"/>
      <c r="F848" s="211"/>
      <c r="G848" s="211"/>
      <c r="H848" s="211"/>
      <c r="I848" s="211"/>
      <c r="J848" s="211"/>
      <c r="K848" s="114"/>
      <c r="L848" s="114"/>
      <c r="M848" s="114"/>
      <c r="N848" s="114"/>
      <c r="O848" s="114"/>
      <c r="P848" s="114"/>
      <c r="Q848" s="114"/>
      <c r="U848" s="114"/>
    </row>
    <row r="849" ht="15.75" customHeight="1">
      <c r="A849" s="114"/>
      <c r="B849" s="114"/>
      <c r="C849" s="114"/>
      <c r="D849" s="114"/>
      <c r="E849" s="211"/>
      <c r="F849" s="211"/>
      <c r="G849" s="211"/>
      <c r="H849" s="211"/>
      <c r="I849" s="211"/>
      <c r="J849" s="211"/>
      <c r="K849" s="114"/>
      <c r="L849" s="114"/>
      <c r="M849" s="114"/>
      <c r="N849" s="114"/>
      <c r="O849" s="114"/>
      <c r="P849" s="114"/>
      <c r="Q849" s="114"/>
      <c r="U849" s="114"/>
    </row>
    <row r="850" ht="15.75" customHeight="1">
      <c r="A850" s="114"/>
      <c r="B850" s="114"/>
      <c r="C850" s="114"/>
      <c r="D850" s="114"/>
      <c r="E850" s="211"/>
      <c r="F850" s="211"/>
      <c r="G850" s="211"/>
      <c r="H850" s="211"/>
      <c r="I850" s="211"/>
      <c r="J850" s="211"/>
      <c r="K850" s="114"/>
      <c r="L850" s="114"/>
      <c r="M850" s="114"/>
      <c r="N850" s="114"/>
      <c r="O850" s="114"/>
      <c r="P850" s="114"/>
      <c r="Q850" s="114"/>
      <c r="U850" s="114"/>
    </row>
    <row r="851" ht="15.75" customHeight="1">
      <c r="A851" s="114"/>
      <c r="B851" s="114"/>
      <c r="C851" s="114"/>
      <c r="D851" s="114"/>
      <c r="E851" s="211"/>
      <c r="F851" s="211"/>
      <c r="G851" s="211"/>
      <c r="H851" s="211"/>
      <c r="I851" s="211"/>
      <c r="J851" s="211"/>
      <c r="K851" s="114"/>
      <c r="L851" s="114"/>
      <c r="M851" s="114"/>
      <c r="N851" s="114"/>
      <c r="O851" s="114"/>
      <c r="P851" s="114"/>
      <c r="Q851" s="114"/>
      <c r="U851" s="114"/>
    </row>
    <row r="852" ht="15.75" customHeight="1">
      <c r="A852" s="114"/>
      <c r="B852" s="114"/>
      <c r="C852" s="114"/>
      <c r="D852" s="114"/>
      <c r="E852" s="211"/>
      <c r="F852" s="211"/>
      <c r="G852" s="211"/>
      <c r="H852" s="211"/>
      <c r="I852" s="211"/>
      <c r="J852" s="211"/>
      <c r="K852" s="114"/>
      <c r="L852" s="114"/>
      <c r="M852" s="114"/>
      <c r="N852" s="114"/>
      <c r="O852" s="114"/>
      <c r="P852" s="114"/>
      <c r="Q852" s="114"/>
      <c r="U852" s="114"/>
    </row>
    <row r="853" ht="15.75" customHeight="1">
      <c r="A853" s="114"/>
      <c r="B853" s="114"/>
      <c r="C853" s="114"/>
      <c r="D853" s="114"/>
      <c r="E853" s="211"/>
      <c r="F853" s="211"/>
      <c r="G853" s="211"/>
      <c r="H853" s="211"/>
      <c r="I853" s="211"/>
      <c r="J853" s="211"/>
      <c r="K853" s="114"/>
      <c r="L853" s="114"/>
      <c r="M853" s="114"/>
      <c r="N853" s="114"/>
      <c r="O853" s="114"/>
      <c r="P853" s="114"/>
      <c r="Q853" s="114"/>
      <c r="U853" s="114"/>
    </row>
    <row r="854" ht="15.75" customHeight="1">
      <c r="A854" s="114"/>
      <c r="B854" s="114"/>
      <c r="C854" s="114"/>
      <c r="D854" s="114"/>
      <c r="E854" s="211"/>
      <c r="F854" s="211"/>
      <c r="G854" s="211"/>
      <c r="H854" s="211"/>
      <c r="I854" s="211"/>
      <c r="J854" s="211"/>
      <c r="K854" s="114"/>
      <c r="L854" s="114"/>
      <c r="M854" s="114"/>
      <c r="N854" s="114"/>
      <c r="O854" s="114"/>
      <c r="P854" s="114"/>
      <c r="Q854" s="114"/>
      <c r="U854" s="114"/>
    </row>
    <row r="855" ht="15.75" customHeight="1">
      <c r="A855" s="114"/>
      <c r="B855" s="114"/>
      <c r="C855" s="114"/>
      <c r="D855" s="114"/>
      <c r="E855" s="211"/>
      <c r="F855" s="211"/>
      <c r="G855" s="211"/>
      <c r="H855" s="211"/>
      <c r="I855" s="211"/>
      <c r="J855" s="211"/>
      <c r="K855" s="114"/>
      <c r="L855" s="114"/>
      <c r="M855" s="114"/>
      <c r="N855" s="114"/>
      <c r="O855" s="114"/>
      <c r="P855" s="114"/>
      <c r="Q855" s="114"/>
      <c r="U855" s="114"/>
    </row>
    <row r="856" ht="15.75" customHeight="1">
      <c r="A856" s="114"/>
      <c r="B856" s="114"/>
      <c r="C856" s="114"/>
      <c r="D856" s="114"/>
      <c r="E856" s="211"/>
      <c r="F856" s="211"/>
      <c r="G856" s="211"/>
      <c r="H856" s="211"/>
      <c r="I856" s="211"/>
      <c r="J856" s="211"/>
      <c r="K856" s="114"/>
      <c r="L856" s="114"/>
      <c r="M856" s="114"/>
      <c r="N856" s="114"/>
      <c r="O856" s="114"/>
      <c r="P856" s="114"/>
      <c r="Q856" s="114"/>
      <c r="U856" s="114"/>
    </row>
    <row r="857" ht="15.75" customHeight="1">
      <c r="A857" s="114"/>
      <c r="B857" s="114"/>
      <c r="C857" s="114"/>
      <c r="D857" s="114"/>
      <c r="E857" s="211"/>
      <c r="F857" s="211"/>
      <c r="G857" s="211"/>
      <c r="H857" s="211"/>
      <c r="I857" s="211"/>
      <c r="J857" s="211"/>
      <c r="K857" s="114"/>
      <c r="L857" s="114"/>
      <c r="M857" s="114"/>
      <c r="N857" s="114"/>
      <c r="O857" s="114"/>
      <c r="P857" s="114"/>
      <c r="Q857" s="114"/>
      <c r="U857" s="114"/>
    </row>
    <row r="858" ht="15.75" customHeight="1">
      <c r="A858" s="114"/>
      <c r="B858" s="114"/>
      <c r="C858" s="114"/>
      <c r="D858" s="114"/>
      <c r="E858" s="211"/>
      <c r="F858" s="211"/>
      <c r="G858" s="211"/>
      <c r="H858" s="211"/>
      <c r="I858" s="211"/>
      <c r="J858" s="211"/>
      <c r="K858" s="114"/>
      <c r="L858" s="114"/>
      <c r="M858" s="114"/>
      <c r="N858" s="114"/>
      <c r="O858" s="114"/>
      <c r="P858" s="114"/>
      <c r="Q858" s="114"/>
      <c r="U858" s="114"/>
    </row>
    <row r="859" ht="15.75" customHeight="1">
      <c r="A859" s="114"/>
      <c r="B859" s="114"/>
      <c r="C859" s="114"/>
      <c r="D859" s="114"/>
      <c r="E859" s="211"/>
      <c r="F859" s="211"/>
      <c r="G859" s="211"/>
      <c r="H859" s="211"/>
      <c r="I859" s="211"/>
      <c r="J859" s="211"/>
      <c r="K859" s="114"/>
      <c r="L859" s="114"/>
      <c r="M859" s="114"/>
      <c r="N859" s="114"/>
      <c r="O859" s="114"/>
      <c r="P859" s="114"/>
      <c r="Q859" s="114"/>
      <c r="U859" s="114"/>
    </row>
    <row r="860" ht="15.75" customHeight="1">
      <c r="A860" s="114"/>
      <c r="B860" s="114"/>
      <c r="C860" s="114"/>
      <c r="D860" s="114"/>
      <c r="E860" s="211"/>
      <c r="F860" s="211"/>
      <c r="G860" s="211"/>
      <c r="H860" s="211"/>
      <c r="I860" s="211"/>
      <c r="J860" s="211"/>
      <c r="K860" s="114"/>
      <c r="L860" s="114"/>
      <c r="M860" s="114"/>
      <c r="N860" s="114"/>
      <c r="O860" s="114"/>
      <c r="P860" s="114"/>
      <c r="Q860" s="114"/>
      <c r="U860" s="114"/>
    </row>
    <row r="861" ht="15.75" customHeight="1">
      <c r="A861" s="114"/>
      <c r="B861" s="114"/>
      <c r="C861" s="114"/>
      <c r="D861" s="114"/>
      <c r="E861" s="211"/>
      <c r="F861" s="211"/>
      <c r="G861" s="211"/>
      <c r="H861" s="211"/>
      <c r="I861" s="211"/>
      <c r="J861" s="211"/>
      <c r="K861" s="114"/>
      <c r="L861" s="114"/>
      <c r="M861" s="114"/>
      <c r="N861" s="114"/>
      <c r="O861" s="114"/>
      <c r="P861" s="114"/>
      <c r="Q861" s="114"/>
      <c r="U861" s="114"/>
    </row>
    <row r="862" ht="15.75" customHeight="1">
      <c r="A862" s="114"/>
      <c r="B862" s="114"/>
      <c r="C862" s="114"/>
      <c r="D862" s="114"/>
      <c r="E862" s="211"/>
      <c r="F862" s="211"/>
      <c r="G862" s="211"/>
      <c r="H862" s="211"/>
      <c r="I862" s="211"/>
      <c r="J862" s="211"/>
      <c r="K862" s="114"/>
      <c r="L862" s="114"/>
      <c r="M862" s="114"/>
      <c r="N862" s="114"/>
      <c r="O862" s="114"/>
      <c r="P862" s="114"/>
      <c r="Q862" s="114"/>
      <c r="U862" s="114"/>
    </row>
    <row r="863" ht="15.75" customHeight="1">
      <c r="A863" s="114"/>
      <c r="B863" s="114"/>
      <c r="C863" s="114"/>
      <c r="D863" s="114"/>
      <c r="E863" s="211"/>
      <c r="F863" s="211"/>
      <c r="G863" s="211"/>
      <c r="H863" s="211"/>
      <c r="I863" s="211"/>
      <c r="J863" s="211"/>
      <c r="K863" s="114"/>
      <c r="L863" s="114"/>
      <c r="M863" s="114"/>
      <c r="N863" s="114"/>
      <c r="O863" s="114"/>
      <c r="P863" s="114"/>
      <c r="Q863" s="114"/>
      <c r="U863" s="114"/>
    </row>
    <row r="864" ht="15.75" customHeight="1">
      <c r="A864" s="114"/>
      <c r="B864" s="114"/>
      <c r="C864" s="114"/>
      <c r="D864" s="114"/>
      <c r="E864" s="211"/>
      <c r="F864" s="211"/>
      <c r="G864" s="211"/>
      <c r="H864" s="211"/>
      <c r="I864" s="211"/>
      <c r="J864" s="211"/>
      <c r="K864" s="114"/>
      <c r="L864" s="114"/>
      <c r="M864" s="114"/>
      <c r="N864" s="114"/>
      <c r="O864" s="114"/>
      <c r="P864" s="114"/>
      <c r="Q864" s="114"/>
      <c r="U864" s="114"/>
    </row>
    <row r="865" ht="15.75" customHeight="1">
      <c r="A865" s="114"/>
      <c r="B865" s="114"/>
      <c r="C865" s="114"/>
      <c r="D865" s="114"/>
      <c r="E865" s="211"/>
      <c r="F865" s="211"/>
      <c r="G865" s="211"/>
      <c r="H865" s="211"/>
      <c r="I865" s="211"/>
      <c r="J865" s="211"/>
      <c r="K865" s="114"/>
      <c r="L865" s="114"/>
      <c r="M865" s="114"/>
      <c r="N865" s="114"/>
      <c r="O865" s="114"/>
      <c r="P865" s="114"/>
      <c r="Q865" s="114"/>
      <c r="U865" s="114"/>
    </row>
    <row r="866" ht="15.75" customHeight="1">
      <c r="A866" s="114"/>
      <c r="B866" s="114"/>
      <c r="C866" s="114"/>
      <c r="D866" s="114"/>
      <c r="E866" s="211"/>
      <c r="F866" s="211"/>
      <c r="G866" s="211"/>
      <c r="H866" s="211"/>
      <c r="I866" s="211"/>
      <c r="J866" s="211"/>
      <c r="K866" s="114"/>
      <c r="L866" s="114"/>
      <c r="M866" s="114"/>
      <c r="N866" s="114"/>
      <c r="O866" s="114"/>
      <c r="P866" s="114"/>
      <c r="Q866" s="114"/>
      <c r="U866" s="114"/>
    </row>
    <row r="867" ht="15.75" customHeight="1">
      <c r="A867" s="114"/>
      <c r="B867" s="114"/>
      <c r="C867" s="114"/>
      <c r="D867" s="114"/>
      <c r="E867" s="211"/>
      <c r="F867" s="211"/>
      <c r="G867" s="211"/>
      <c r="H867" s="211"/>
      <c r="I867" s="211"/>
      <c r="J867" s="211"/>
      <c r="K867" s="114"/>
      <c r="L867" s="114"/>
      <c r="M867" s="114"/>
      <c r="N867" s="114"/>
      <c r="O867" s="114"/>
      <c r="P867" s="114"/>
      <c r="Q867" s="114"/>
      <c r="U867" s="114"/>
    </row>
    <row r="868" ht="15.75" customHeight="1">
      <c r="A868" s="114"/>
      <c r="B868" s="114"/>
      <c r="C868" s="114"/>
      <c r="D868" s="114"/>
      <c r="E868" s="211"/>
      <c r="F868" s="211"/>
      <c r="G868" s="211"/>
      <c r="H868" s="211"/>
      <c r="I868" s="211"/>
      <c r="J868" s="211"/>
      <c r="K868" s="114"/>
      <c r="L868" s="114"/>
      <c r="M868" s="114"/>
      <c r="N868" s="114"/>
      <c r="O868" s="114"/>
      <c r="P868" s="114"/>
      <c r="Q868" s="114"/>
      <c r="U868" s="114"/>
    </row>
    <row r="869" ht="15.75" customHeight="1">
      <c r="A869" s="114"/>
      <c r="B869" s="114"/>
      <c r="C869" s="114"/>
      <c r="D869" s="114"/>
      <c r="E869" s="211"/>
      <c r="F869" s="211"/>
      <c r="G869" s="211"/>
      <c r="H869" s="211"/>
      <c r="I869" s="211"/>
      <c r="J869" s="211"/>
      <c r="K869" s="114"/>
      <c r="L869" s="114"/>
      <c r="M869" s="114"/>
      <c r="N869" s="114"/>
      <c r="O869" s="114"/>
      <c r="P869" s="114"/>
      <c r="Q869" s="114"/>
      <c r="U869" s="114"/>
    </row>
    <row r="870" ht="15.75" customHeight="1">
      <c r="A870" s="114"/>
      <c r="B870" s="114"/>
      <c r="C870" s="114"/>
      <c r="D870" s="114"/>
      <c r="E870" s="211"/>
      <c r="F870" s="211"/>
      <c r="G870" s="211"/>
      <c r="H870" s="211"/>
      <c r="I870" s="211"/>
      <c r="J870" s="211"/>
      <c r="K870" s="114"/>
      <c r="L870" s="114"/>
      <c r="M870" s="114"/>
      <c r="N870" s="114"/>
      <c r="O870" s="114"/>
      <c r="P870" s="114"/>
      <c r="Q870" s="114"/>
      <c r="U870" s="114"/>
    </row>
    <row r="871" ht="15.75" customHeight="1">
      <c r="A871" s="114"/>
      <c r="B871" s="114"/>
      <c r="C871" s="114"/>
      <c r="D871" s="114"/>
      <c r="E871" s="211"/>
      <c r="F871" s="211"/>
      <c r="G871" s="211"/>
      <c r="H871" s="211"/>
      <c r="I871" s="211"/>
      <c r="J871" s="211"/>
      <c r="K871" s="114"/>
      <c r="L871" s="114"/>
      <c r="M871" s="114"/>
      <c r="N871" s="114"/>
      <c r="O871" s="114"/>
      <c r="P871" s="114"/>
      <c r="Q871" s="114"/>
      <c r="U871" s="114"/>
    </row>
    <row r="872" ht="15.75" customHeight="1">
      <c r="A872" s="114"/>
      <c r="B872" s="114"/>
      <c r="C872" s="114"/>
      <c r="D872" s="114"/>
      <c r="E872" s="211"/>
      <c r="F872" s="211"/>
      <c r="G872" s="211"/>
      <c r="H872" s="211"/>
      <c r="I872" s="211"/>
      <c r="J872" s="211"/>
      <c r="K872" s="114"/>
      <c r="L872" s="114"/>
      <c r="M872" s="114"/>
      <c r="N872" s="114"/>
      <c r="O872" s="114"/>
      <c r="P872" s="114"/>
      <c r="Q872" s="114"/>
      <c r="U872" s="114"/>
    </row>
    <row r="873" ht="15.75" customHeight="1">
      <c r="A873" s="114"/>
      <c r="B873" s="114"/>
      <c r="C873" s="114"/>
      <c r="D873" s="114"/>
      <c r="E873" s="211"/>
      <c r="F873" s="211"/>
      <c r="G873" s="211"/>
      <c r="H873" s="211"/>
      <c r="I873" s="211"/>
      <c r="J873" s="211"/>
      <c r="K873" s="114"/>
      <c r="L873" s="114"/>
      <c r="M873" s="114"/>
      <c r="N873" s="114"/>
      <c r="O873" s="114"/>
      <c r="P873" s="114"/>
      <c r="Q873" s="114"/>
      <c r="U873" s="114"/>
    </row>
    <row r="874" ht="15.75" customHeight="1">
      <c r="A874" s="114"/>
      <c r="B874" s="114"/>
      <c r="C874" s="114"/>
      <c r="D874" s="114"/>
      <c r="E874" s="211"/>
      <c r="F874" s="211"/>
      <c r="G874" s="211"/>
      <c r="H874" s="211"/>
      <c r="I874" s="211"/>
      <c r="J874" s="211"/>
      <c r="K874" s="114"/>
      <c r="L874" s="114"/>
      <c r="M874" s="114"/>
      <c r="N874" s="114"/>
      <c r="O874" s="114"/>
      <c r="P874" s="114"/>
      <c r="Q874" s="114"/>
      <c r="U874" s="114"/>
    </row>
    <row r="875" ht="15.75" customHeight="1">
      <c r="A875" s="114"/>
      <c r="B875" s="114"/>
      <c r="C875" s="114"/>
      <c r="D875" s="114"/>
      <c r="E875" s="211"/>
      <c r="F875" s="211"/>
      <c r="G875" s="211"/>
      <c r="H875" s="211"/>
      <c r="I875" s="211"/>
      <c r="J875" s="211"/>
      <c r="K875" s="114"/>
      <c r="L875" s="114"/>
      <c r="M875" s="114"/>
      <c r="N875" s="114"/>
      <c r="O875" s="114"/>
      <c r="P875" s="114"/>
      <c r="Q875" s="114"/>
      <c r="U875" s="114"/>
    </row>
    <row r="876" ht="15.75" customHeight="1">
      <c r="A876" s="114"/>
      <c r="B876" s="114"/>
      <c r="C876" s="114"/>
      <c r="D876" s="114"/>
      <c r="E876" s="211"/>
      <c r="F876" s="211"/>
      <c r="G876" s="211"/>
      <c r="H876" s="211"/>
      <c r="I876" s="211"/>
      <c r="J876" s="211"/>
      <c r="K876" s="114"/>
      <c r="L876" s="114"/>
      <c r="M876" s="114"/>
      <c r="N876" s="114"/>
      <c r="O876" s="114"/>
      <c r="P876" s="114"/>
      <c r="Q876" s="114"/>
      <c r="U876" s="114"/>
    </row>
    <row r="877" ht="15.75" customHeight="1">
      <c r="A877" s="114"/>
      <c r="B877" s="114"/>
      <c r="C877" s="114"/>
      <c r="D877" s="114"/>
      <c r="E877" s="211"/>
      <c r="F877" s="211"/>
      <c r="G877" s="211"/>
      <c r="H877" s="211"/>
      <c r="I877" s="211"/>
      <c r="J877" s="211"/>
      <c r="K877" s="114"/>
      <c r="L877" s="114"/>
      <c r="M877" s="114"/>
      <c r="N877" s="114"/>
      <c r="O877" s="114"/>
      <c r="P877" s="114"/>
      <c r="Q877" s="114"/>
      <c r="U877" s="114"/>
    </row>
    <row r="878" ht="15.75" customHeight="1">
      <c r="A878" s="114"/>
      <c r="B878" s="114"/>
      <c r="C878" s="114"/>
      <c r="D878" s="114"/>
      <c r="E878" s="211"/>
      <c r="F878" s="211"/>
      <c r="G878" s="211"/>
      <c r="H878" s="211"/>
      <c r="I878" s="211"/>
      <c r="J878" s="211"/>
      <c r="K878" s="114"/>
      <c r="L878" s="114"/>
      <c r="M878" s="114"/>
      <c r="N878" s="114"/>
      <c r="O878" s="114"/>
      <c r="P878" s="114"/>
      <c r="Q878" s="114"/>
      <c r="U878" s="114"/>
    </row>
    <row r="879" ht="15.75" customHeight="1">
      <c r="A879" s="114"/>
      <c r="B879" s="114"/>
      <c r="C879" s="114"/>
      <c r="D879" s="114"/>
      <c r="E879" s="211"/>
      <c r="F879" s="211"/>
      <c r="G879" s="211"/>
      <c r="H879" s="211"/>
      <c r="I879" s="211"/>
      <c r="J879" s="211"/>
      <c r="K879" s="114"/>
      <c r="L879" s="114"/>
      <c r="M879" s="114"/>
      <c r="N879" s="114"/>
      <c r="O879" s="114"/>
      <c r="P879" s="114"/>
      <c r="Q879" s="114"/>
      <c r="U879" s="114"/>
    </row>
    <row r="880" ht="15.75" customHeight="1">
      <c r="A880" s="114"/>
      <c r="B880" s="114"/>
      <c r="C880" s="114"/>
      <c r="D880" s="114"/>
      <c r="E880" s="211"/>
      <c r="F880" s="211"/>
      <c r="G880" s="211"/>
      <c r="H880" s="211"/>
      <c r="I880" s="211"/>
      <c r="J880" s="211"/>
      <c r="K880" s="114"/>
      <c r="L880" s="114"/>
      <c r="M880" s="114"/>
      <c r="N880" s="114"/>
      <c r="O880" s="114"/>
      <c r="P880" s="114"/>
      <c r="Q880" s="114"/>
      <c r="U880" s="114"/>
    </row>
    <row r="881" ht="15.75" customHeight="1">
      <c r="A881" s="114"/>
      <c r="B881" s="114"/>
      <c r="C881" s="114"/>
      <c r="D881" s="114"/>
      <c r="E881" s="211"/>
      <c r="F881" s="211"/>
      <c r="G881" s="211"/>
      <c r="H881" s="211"/>
      <c r="I881" s="211"/>
      <c r="J881" s="211"/>
      <c r="K881" s="114"/>
      <c r="L881" s="114"/>
      <c r="M881" s="114"/>
      <c r="N881" s="114"/>
      <c r="O881" s="114"/>
      <c r="P881" s="114"/>
      <c r="Q881" s="114"/>
      <c r="U881" s="114"/>
    </row>
    <row r="882" ht="15.75" customHeight="1">
      <c r="A882" s="114"/>
      <c r="B882" s="114"/>
      <c r="C882" s="114"/>
      <c r="D882" s="114"/>
      <c r="E882" s="211"/>
      <c r="F882" s="211"/>
      <c r="G882" s="211"/>
      <c r="H882" s="211"/>
      <c r="I882" s="211"/>
      <c r="J882" s="211"/>
      <c r="K882" s="114"/>
      <c r="L882" s="114"/>
      <c r="M882" s="114"/>
      <c r="N882" s="114"/>
      <c r="O882" s="114"/>
      <c r="P882" s="114"/>
      <c r="Q882" s="114"/>
      <c r="U882" s="114"/>
    </row>
    <row r="883" ht="15.75" customHeight="1">
      <c r="A883" s="114"/>
      <c r="B883" s="114"/>
      <c r="C883" s="114"/>
      <c r="D883" s="114"/>
      <c r="E883" s="211"/>
      <c r="F883" s="211"/>
      <c r="G883" s="211"/>
      <c r="H883" s="211"/>
      <c r="I883" s="211"/>
      <c r="J883" s="211"/>
      <c r="K883" s="114"/>
      <c r="L883" s="114"/>
      <c r="M883" s="114"/>
      <c r="N883" s="114"/>
      <c r="O883" s="114"/>
      <c r="P883" s="114"/>
      <c r="Q883" s="114"/>
      <c r="U883" s="114"/>
    </row>
    <row r="884" ht="15.75" customHeight="1">
      <c r="A884" s="114"/>
      <c r="B884" s="114"/>
      <c r="C884" s="114"/>
      <c r="D884" s="114"/>
      <c r="E884" s="211"/>
      <c r="F884" s="211"/>
      <c r="G884" s="211"/>
      <c r="H884" s="211"/>
      <c r="I884" s="211"/>
      <c r="J884" s="211"/>
      <c r="K884" s="114"/>
      <c r="L884" s="114"/>
      <c r="M884" s="114"/>
      <c r="N884" s="114"/>
      <c r="O884" s="114"/>
      <c r="P884" s="114"/>
      <c r="Q884" s="114"/>
      <c r="U884" s="114"/>
    </row>
    <row r="885" ht="15.75" customHeight="1">
      <c r="A885" s="114"/>
      <c r="B885" s="114"/>
      <c r="C885" s="114"/>
      <c r="D885" s="114"/>
      <c r="E885" s="211"/>
      <c r="F885" s="211"/>
      <c r="G885" s="211"/>
      <c r="H885" s="211"/>
      <c r="I885" s="211"/>
      <c r="J885" s="211"/>
      <c r="K885" s="114"/>
      <c r="L885" s="114"/>
      <c r="M885" s="114"/>
      <c r="N885" s="114"/>
      <c r="O885" s="114"/>
      <c r="P885" s="114"/>
      <c r="Q885" s="114"/>
      <c r="U885" s="114"/>
    </row>
    <row r="886" ht="15.75" customHeight="1">
      <c r="A886" s="114"/>
      <c r="B886" s="114"/>
      <c r="C886" s="114"/>
      <c r="D886" s="114"/>
      <c r="E886" s="211"/>
      <c r="F886" s="211"/>
      <c r="G886" s="211"/>
      <c r="H886" s="211"/>
      <c r="I886" s="211"/>
      <c r="J886" s="211"/>
      <c r="K886" s="114"/>
      <c r="L886" s="114"/>
      <c r="M886" s="114"/>
      <c r="N886" s="114"/>
      <c r="O886" s="114"/>
      <c r="P886" s="114"/>
      <c r="Q886" s="114"/>
      <c r="U886" s="114"/>
    </row>
    <row r="887" ht="15.75" customHeight="1">
      <c r="A887" s="114"/>
      <c r="B887" s="114"/>
      <c r="C887" s="114"/>
      <c r="D887" s="114"/>
      <c r="E887" s="211"/>
      <c r="F887" s="211"/>
      <c r="G887" s="211"/>
      <c r="H887" s="211"/>
      <c r="I887" s="211"/>
      <c r="J887" s="211"/>
      <c r="K887" s="114"/>
      <c r="L887" s="114"/>
      <c r="M887" s="114"/>
      <c r="N887" s="114"/>
      <c r="O887" s="114"/>
      <c r="P887" s="114"/>
      <c r="Q887" s="114"/>
      <c r="U887" s="114"/>
    </row>
    <row r="888" ht="15.75" customHeight="1">
      <c r="A888" s="114"/>
      <c r="B888" s="114"/>
      <c r="C888" s="114"/>
      <c r="D888" s="114"/>
      <c r="E888" s="211"/>
      <c r="F888" s="211"/>
      <c r="G888" s="211"/>
      <c r="H888" s="211"/>
      <c r="I888" s="211"/>
      <c r="J888" s="211"/>
      <c r="K888" s="114"/>
      <c r="L888" s="114"/>
      <c r="M888" s="114"/>
      <c r="N888" s="114"/>
      <c r="O888" s="114"/>
      <c r="P888" s="114"/>
      <c r="Q888" s="114"/>
      <c r="U888" s="114"/>
    </row>
    <row r="889" ht="15.75" customHeight="1">
      <c r="A889" s="114"/>
      <c r="B889" s="114"/>
      <c r="C889" s="114"/>
      <c r="D889" s="114"/>
      <c r="E889" s="211"/>
      <c r="F889" s="211"/>
      <c r="G889" s="211"/>
      <c r="H889" s="211"/>
      <c r="I889" s="211"/>
      <c r="J889" s="211"/>
      <c r="K889" s="114"/>
      <c r="L889" s="114"/>
      <c r="M889" s="114"/>
      <c r="N889" s="114"/>
      <c r="O889" s="114"/>
      <c r="P889" s="114"/>
      <c r="Q889" s="114"/>
      <c r="U889" s="114"/>
    </row>
    <row r="890" ht="15.75" customHeight="1">
      <c r="A890" s="114"/>
      <c r="B890" s="114"/>
      <c r="C890" s="114"/>
      <c r="D890" s="114"/>
      <c r="E890" s="211"/>
      <c r="F890" s="211"/>
      <c r="G890" s="211"/>
      <c r="H890" s="211"/>
      <c r="I890" s="211"/>
      <c r="J890" s="211"/>
      <c r="K890" s="114"/>
      <c r="L890" s="114"/>
      <c r="M890" s="114"/>
      <c r="N890" s="114"/>
      <c r="O890" s="114"/>
      <c r="P890" s="114"/>
      <c r="Q890" s="114"/>
      <c r="U890" s="114"/>
    </row>
    <row r="891" ht="15.75" customHeight="1">
      <c r="A891" s="114"/>
      <c r="B891" s="114"/>
      <c r="C891" s="114"/>
      <c r="D891" s="114"/>
      <c r="E891" s="211"/>
      <c r="F891" s="211"/>
      <c r="G891" s="211"/>
      <c r="H891" s="211"/>
      <c r="I891" s="211"/>
      <c r="J891" s="211"/>
      <c r="K891" s="114"/>
      <c r="L891" s="114"/>
      <c r="M891" s="114"/>
      <c r="N891" s="114"/>
      <c r="O891" s="114"/>
      <c r="P891" s="114"/>
      <c r="Q891" s="114"/>
      <c r="U891" s="114"/>
    </row>
    <row r="892" ht="15.75" customHeight="1">
      <c r="A892" s="114"/>
      <c r="B892" s="114"/>
      <c r="C892" s="114"/>
      <c r="D892" s="114"/>
      <c r="E892" s="211"/>
      <c r="F892" s="211"/>
      <c r="G892" s="211"/>
      <c r="H892" s="211"/>
      <c r="I892" s="211"/>
      <c r="J892" s="211"/>
      <c r="K892" s="114"/>
      <c r="L892" s="114"/>
      <c r="M892" s="114"/>
      <c r="N892" s="114"/>
      <c r="O892" s="114"/>
      <c r="P892" s="114"/>
      <c r="Q892" s="114"/>
      <c r="U892" s="114"/>
    </row>
    <row r="893" ht="15.75" customHeight="1">
      <c r="A893" s="114"/>
      <c r="B893" s="114"/>
      <c r="C893" s="114"/>
      <c r="D893" s="114"/>
      <c r="E893" s="211"/>
      <c r="F893" s="211"/>
      <c r="G893" s="211"/>
      <c r="H893" s="211"/>
      <c r="I893" s="211"/>
      <c r="J893" s="211"/>
      <c r="K893" s="114"/>
      <c r="L893" s="114"/>
      <c r="M893" s="114"/>
      <c r="N893" s="114"/>
      <c r="O893" s="114"/>
      <c r="P893" s="114"/>
      <c r="Q893" s="114"/>
      <c r="U893" s="114"/>
    </row>
    <row r="894" ht="15.75" customHeight="1">
      <c r="A894" s="114"/>
      <c r="B894" s="114"/>
      <c r="C894" s="114"/>
      <c r="D894" s="114"/>
      <c r="E894" s="211"/>
      <c r="F894" s="211"/>
      <c r="G894" s="211"/>
      <c r="H894" s="211"/>
      <c r="I894" s="211"/>
      <c r="J894" s="211"/>
      <c r="K894" s="114"/>
      <c r="L894" s="114"/>
      <c r="M894" s="114"/>
      <c r="N894" s="114"/>
      <c r="O894" s="114"/>
      <c r="P894" s="114"/>
      <c r="Q894" s="114"/>
      <c r="U894" s="114"/>
    </row>
    <row r="895" ht="15.75" customHeight="1">
      <c r="A895" s="114"/>
      <c r="B895" s="114"/>
      <c r="C895" s="114"/>
      <c r="D895" s="114"/>
      <c r="E895" s="211"/>
      <c r="F895" s="211"/>
      <c r="G895" s="211"/>
      <c r="H895" s="211"/>
      <c r="I895" s="211"/>
      <c r="J895" s="211"/>
      <c r="K895" s="114"/>
      <c r="L895" s="114"/>
      <c r="M895" s="114"/>
      <c r="N895" s="114"/>
      <c r="O895" s="114"/>
      <c r="P895" s="114"/>
      <c r="Q895" s="114"/>
      <c r="U895" s="114"/>
    </row>
    <row r="896" ht="15.75" customHeight="1">
      <c r="A896" s="114"/>
      <c r="B896" s="114"/>
      <c r="C896" s="114"/>
      <c r="D896" s="114"/>
      <c r="E896" s="211"/>
      <c r="F896" s="211"/>
      <c r="G896" s="211"/>
      <c r="H896" s="211"/>
      <c r="I896" s="211"/>
      <c r="J896" s="211"/>
      <c r="K896" s="114"/>
      <c r="L896" s="114"/>
      <c r="M896" s="114"/>
      <c r="N896" s="114"/>
      <c r="O896" s="114"/>
      <c r="P896" s="114"/>
      <c r="Q896" s="114"/>
      <c r="U896" s="114"/>
    </row>
    <row r="897" ht="15.75" customHeight="1">
      <c r="A897" s="114"/>
      <c r="B897" s="114"/>
      <c r="C897" s="114"/>
      <c r="D897" s="114"/>
      <c r="E897" s="211"/>
      <c r="F897" s="211"/>
      <c r="G897" s="211"/>
      <c r="H897" s="211"/>
      <c r="I897" s="211"/>
      <c r="J897" s="211"/>
      <c r="K897" s="114"/>
      <c r="L897" s="114"/>
      <c r="M897" s="114"/>
      <c r="N897" s="114"/>
      <c r="O897" s="114"/>
      <c r="P897" s="114"/>
      <c r="Q897" s="114"/>
      <c r="U897" s="114"/>
    </row>
    <row r="898" ht="15.75" customHeight="1">
      <c r="A898" s="114"/>
      <c r="B898" s="114"/>
      <c r="C898" s="114"/>
      <c r="D898" s="114"/>
      <c r="E898" s="211"/>
      <c r="F898" s="211"/>
      <c r="G898" s="211"/>
      <c r="H898" s="211"/>
      <c r="I898" s="211"/>
      <c r="J898" s="211"/>
      <c r="K898" s="114"/>
      <c r="L898" s="114"/>
      <c r="M898" s="114"/>
      <c r="N898" s="114"/>
      <c r="O898" s="114"/>
      <c r="P898" s="114"/>
      <c r="Q898" s="114"/>
      <c r="U898" s="114"/>
    </row>
    <row r="899" ht="15.75" customHeight="1">
      <c r="A899" s="114"/>
      <c r="B899" s="114"/>
      <c r="C899" s="114"/>
      <c r="D899" s="114"/>
      <c r="E899" s="211"/>
      <c r="F899" s="211"/>
      <c r="G899" s="211"/>
      <c r="H899" s="211"/>
      <c r="I899" s="211"/>
      <c r="J899" s="211"/>
      <c r="K899" s="114"/>
      <c r="L899" s="114"/>
      <c r="M899" s="114"/>
      <c r="N899" s="114"/>
      <c r="O899" s="114"/>
      <c r="P899" s="114"/>
      <c r="Q899" s="114"/>
      <c r="U899" s="114"/>
    </row>
    <row r="900" ht="15.75" customHeight="1">
      <c r="A900" s="114"/>
      <c r="B900" s="114"/>
      <c r="C900" s="114"/>
      <c r="D900" s="114"/>
      <c r="E900" s="211"/>
      <c r="F900" s="211"/>
      <c r="G900" s="211"/>
      <c r="H900" s="211"/>
      <c r="I900" s="211"/>
      <c r="J900" s="211"/>
      <c r="K900" s="114"/>
      <c r="L900" s="114"/>
      <c r="M900" s="114"/>
      <c r="N900" s="114"/>
      <c r="O900" s="114"/>
      <c r="P900" s="114"/>
      <c r="Q900" s="114"/>
      <c r="U900" s="114"/>
    </row>
    <row r="901" ht="15.75" customHeight="1">
      <c r="A901" s="114"/>
      <c r="B901" s="114"/>
      <c r="C901" s="114"/>
      <c r="D901" s="114"/>
      <c r="E901" s="211"/>
      <c r="F901" s="211"/>
      <c r="G901" s="211"/>
      <c r="H901" s="211"/>
      <c r="I901" s="211"/>
      <c r="J901" s="211"/>
      <c r="K901" s="114"/>
      <c r="L901" s="114"/>
      <c r="M901" s="114"/>
      <c r="N901" s="114"/>
      <c r="O901" s="114"/>
      <c r="P901" s="114"/>
      <c r="Q901" s="114"/>
      <c r="U901" s="114"/>
    </row>
    <row r="902" ht="15.75" customHeight="1">
      <c r="A902" s="114"/>
      <c r="B902" s="114"/>
      <c r="C902" s="114"/>
      <c r="D902" s="114"/>
      <c r="E902" s="211"/>
      <c r="F902" s="211"/>
      <c r="G902" s="211"/>
      <c r="H902" s="211"/>
      <c r="I902" s="211"/>
      <c r="J902" s="211"/>
      <c r="K902" s="114"/>
      <c r="L902" s="114"/>
      <c r="M902" s="114"/>
      <c r="N902" s="114"/>
      <c r="O902" s="114"/>
      <c r="P902" s="114"/>
      <c r="Q902" s="114"/>
      <c r="U902" s="114"/>
    </row>
    <row r="903" ht="15.75" customHeight="1">
      <c r="A903" s="114"/>
      <c r="B903" s="114"/>
      <c r="C903" s="114"/>
      <c r="D903" s="114"/>
      <c r="E903" s="211"/>
      <c r="F903" s="211"/>
      <c r="G903" s="211"/>
      <c r="H903" s="211"/>
      <c r="I903" s="211"/>
      <c r="J903" s="211"/>
      <c r="K903" s="114"/>
      <c r="L903" s="114"/>
      <c r="M903" s="114"/>
      <c r="N903" s="114"/>
      <c r="O903" s="114"/>
      <c r="P903" s="114"/>
      <c r="Q903" s="114"/>
      <c r="U903" s="114"/>
    </row>
    <row r="904" ht="15.75" customHeight="1">
      <c r="A904" s="114"/>
      <c r="B904" s="114"/>
      <c r="C904" s="114"/>
      <c r="D904" s="114"/>
      <c r="E904" s="211"/>
      <c r="F904" s="211"/>
      <c r="G904" s="211"/>
      <c r="H904" s="211"/>
      <c r="I904" s="211"/>
      <c r="J904" s="211"/>
      <c r="K904" s="114"/>
      <c r="L904" s="114"/>
      <c r="M904" s="114"/>
      <c r="N904" s="114"/>
      <c r="O904" s="114"/>
      <c r="P904" s="114"/>
      <c r="Q904" s="114"/>
      <c r="U904" s="114"/>
    </row>
    <row r="905" ht="15.75" customHeight="1">
      <c r="A905" s="114"/>
      <c r="B905" s="114"/>
      <c r="C905" s="114"/>
      <c r="D905" s="114"/>
      <c r="E905" s="211"/>
      <c r="F905" s="211"/>
      <c r="G905" s="211"/>
      <c r="H905" s="211"/>
      <c r="I905" s="211"/>
      <c r="J905" s="211"/>
      <c r="K905" s="114"/>
      <c r="L905" s="114"/>
      <c r="M905" s="114"/>
      <c r="N905" s="114"/>
      <c r="O905" s="114"/>
      <c r="P905" s="114"/>
      <c r="Q905" s="114"/>
      <c r="U905" s="114"/>
    </row>
    <row r="906" ht="15.75" customHeight="1">
      <c r="A906" s="114"/>
      <c r="B906" s="114"/>
      <c r="C906" s="114"/>
      <c r="D906" s="114"/>
      <c r="E906" s="211"/>
      <c r="F906" s="211"/>
      <c r="G906" s="211"/>
      <c r="H906" s="211"/>
      <c r="I906" s="211"/>
      <c r="J906" s="211"/>
      <c r="K906" s="114"/>
      <c r="L906" s="114"/>
      <c r="M906" s="114"/>
      <c r="N906" s="114"/>
      <c r="O906" s="114"/>
      <c r="P906" s="114"/>
      <c r="Q906" s="114"/>
      <c r="U906" s="114"/>
    </row>
    <row r="907" ht="15.75" customHeight="1">
      <c r="A907" s="114"/>
      <c r="B907" s="114"/>
      <c r="C907" s="114"/>
      <c r="D907" s="114"/>
      <c r="E907" s="211"/>
      <c r="F907" s="211"/>
      <c r="G907" s="211"/>
      <c r="H907" s="211"/>
      <c r="I907" s="211"/>
      <c r="J907" s="211"/>
      <c r="K907" s="114"/>
      <c r="L907" s="114"/>
      <c r="M907" s="114"/>
      <c r="N907" s="114"/>
      <c r="O907" s="114"/>
      <c r="P907" s="114"/>
      <c r="Q907" s="114"/>
      <c r="U907" s="114"/>
    </row>
    <row r="908" ht="15.75" customHeight="1">
      <c r="A908" s="114"/>
      <c r="B908" s="114"/>
      <c r="C908" s="114"/>
      <c r="D908" s="114"/>
      <c r="E908" s="211"/>
      <c r="F908" s="211"/>
      <c r="G908" s="211"/>
      <c r="H908" s="211"/>
      <c r="I908" s="211"/>
      <c r="J908" s="211"/>
      <c r="K908" s="114"/>
      <c r="L908" s="114"/>
      <c r="M908" s="114"/>
      <c r="N908" s="114"/>
      <c r="O908" s="114"/>
      <c r="P908" s="114"/>
      <c r="Q908" s="114"/>
      <c r="U908" s="114"/>
    </row>
    <row r="909" ht="15.75" customHeight="1">
      <c r="A909" s="114"/>
      <c r="B909" s="114"/>
      <c r="C909" s="114"/>
      <c r="D909" s="114"/>
      <c r="E909" s="211"/>
      <c r="F909" s="211"/>
      <c r="G909" s="211"/>
      <c r="H909" s="211"/>
      <c r="I909" s="211"/>
      <c r="J909" s="211"/>
      <c r="K909" s="114"/>
      <c r="L909" s="114"/>
      <c r="M909" s="114"/>
      <c r="N909" s="114"/>
      <c r="O909" s="114"/>
      <c r="P909" s="114"/>
      <c r="Q909" s="114"/>
      <c r="U909" s="114"/>
    </row>
    <row r="910" ht="15.75" customHeight="1">
      <c r="A910" s="114"/>
      <c r="B910" s="114"/>
      <c r="C910" s="114"/>
      <c r="D910" s="114"/>
      <c r="E910" s="211"/>
      <c r="F910" s="211"/>
      <c r="G910" s="211"/>
      <c r="H910" s="211"/>
      <c r="I910" s="211"/>
      <c r="J910" s="211"/>
      <c r="K910" s="114"/>
      <c r="L910" s="114"/>
      <c r="M910" s="114"/>
      <c r="N910" s="114"/>
      <c r="O910" s="114"/>
      <c r="P910" s="114"/>
      <c r="Q910" s="114"/>
      <c r="U910" s="114"/>
    </row>
    <row r="911" ht="15.75" customHeight="1">
      <c r="A911" s="114"/>
      <c r="B911" s="114"/>
      <c r="C911" s="114"/>
      <c r="D911" s="114"/>
      <c r="E911" s="211"/>
      <c r="F911" s="211"/>
      <c r="G911" s="211"/>
      <c r="H911" s="211"/>
      <c r="I911" s="211"/>
      <c r="J911" s="211"/>
      <c r="K911" s="114"/>
      <c r="L911" s="114"/>
      <c r="M911" s="114"/>
      <c r="N911" s="114"/>
      <c r="O911" s="114"/>
      <c r="P911" s="114"/>
      <c r="Q911" s="114"/>
      <c r="U911" s="114"/>
    </row>
    <row r="912" ht="15.75" customHeight="1">
      <c r="A912" s="114"/>
      <c r="B912" s="114"/>
      <c r="C912" s="114"/>
      <c r="D912" s="114"/>
      <c r="E912" s="211"/>
      <c r="F912" s="211"/>
      <c r="G912" s="211"/>
      <c r="H912" s="211"/>
      <c r="I912" s="211"/>
      <c r="J912" s="211"/>
      <c r="K912" s="114"/>
      <c r="L912" s="114"/>
      <c r="M912" s="114"/>
      <c r="N912" s="114"/>
      <c r="O912" s="114"/>
      <c r="P912" s="114"/>
      <c r="Q912" s="114"/>
      <c r="U912" s="114"/>
    </row>
    <row r="913" ht="15.75" customHeight="1">
      <c r="A913" s="114"/>
      <c r="B913" s="114"/>
      <c r="C913" s="114"/>
      <c r="D913" s="114"/>
      <c r="E913" s="211"/>
      <c r="F913" s="211"/>
      <c r="G913" s="211"/>
      <c r="H913" s="211"/>
      <c r="I913" s="211"/>
      <c r="J913" s="211"/>
      <c r="K913" s="114"/>
      <c r="L913" s="114"/>
      <c r="M913" s="114"/>
      <c r="N913" s="114"/>
      <c r="O913" s="114"/>
      <c r="P913" s="114"/>
      <c r="Q913" s="114"/>
      <c r="U913" s="114"/>
    </row>
    <row r="914" ht="15.75" customHeight="1">
      <c r="A914" s="114"/>
      <c r="B914" s="114"/>
      <c r="C914" s="114"/>
      <c r="D914" s="114"/>
      <c r="E914" s="211"/>
      <c r="F914" s="211"/>
      <c r="G914" s="211"/>
      <c r="H914" s="211"/>
      <c r="I914" s="211"/>
      <c r="J914" s="211"/>
      <c r="K914" s="114"/>
      <c r="L914" s="114"/>
      <c r="M914" s="114"/>
      <c r="N914" s="114"/>
      <c r="O914" s="114"/>
      <c r="P914" s="114"/>
      <c r="Q914" s="114"/>
      <c r="U914" s="114"/>
    </row>
    <row r="915" ht="15.75" customHeight="1">
      <c r="A915" s="114"/>
      <c r="B915" s="114"/>
      <c r="C915" s="114"/>
      <c r="D915" s="114"/>
      <c r="E915" s="211"/>
      <c r="F915" s="211"/>
      <c r="G915" s="211"/>
      <c r="H915" s="211"/>
      <c r="I915" s="211"/>
      <c r="J915" s="211"/>
      <c r="K915" s="114"/>
      <c r="L915" s="114"/>
      <c r="M915" s="114"/>
      <c r="N915" s="114"/>
      <c r="O915" s="114"/>
      <c r="P915" s="114"/>
      <c r="Q915" s="114"/>
      <c r="U915" s="114"/>
    </row>
    <row r="916" ht="15.75" customHeight="1">
      <c r="A916" s="114"/>
      <c r="B916" s="114"/>
      <c r="C916" s="114"/>
      <c r="D916" s="114"/>
      <c r="E916" s="211"/>
      <c r="F916" s="211"/>
      <c r="G916" s="211"/>
      <c r="H916" s="211"/>
      <c r="I916" s="211"/>
      <c r="J916" s="211"/>
      <c r="K916" s="114"/>
      <c r="L916" s="114"/>
      <c r="M916" s="114"/>
      <c r="N916" s="114"/>
      <c r="O916" s="114"/>
      <c r="P916" s="114"/>
      <c r="Q916" s="114"/>
      <c r="U916" s="114"/>
    </row>
    <row r="917" ht="15.75" customHeight="1">
      <c r="A917" s="114"/>
      <c r="B917" s="114"/>
      <c r="C917" s="114"/>
      <c r="D917" s="114"/>
      <c r="E917" s="211"/>
      <c r="F917" s="211"/>
      <c r="G917" s="211"/>
      <c r="H917" s="211"/>
      <c r="I917" s="211"/>
      <c r="J917" s="211"/>
      <c r="K917" s="114"/>
      <c r="L917" s="114"/>
      <c r="M917" s="114"/>
      <c r="N917" s="114"/>
      <c r="O917" s="114"/>
      <c r="P917" s="114"/>
      <c r="Q917" s="114"/>
      <c r="U917" s="114"/>
    </row>
    <row r="918" ht="15.75" customHeight="1">
      <c r="A918" s="114"/>
      <c r="B918" s="114"/>
      <c r="C918" s="114"/>
      <c r="D918" s="114"/>
      <c r="E918" s="211"/>
      <c r="F918" s="211"/>
      <c r="G918" s="211"/>
      <c r="H918" s="211"/>
      <c r="I918" s="211"/>
      <c r="J918" s="211"/>
      <c r="K918" s="114"/>
      <c r="L918" s="114"/>
      <c r="M918" s="114"/>
      <c r="N918" s="114"/>
      <c r="O918" s="114"/>
      <c r="P918" s="114"/>
      <c r="Q918" s="114"/>
      <c r="U918" s="114"/>
    </row>
    <row r="919" ht="15.75" customHeight="1">
      <c r="A919" s="114"/>
      <c r="B919" s="114"/>
      <c r="C919" s="114"/>
      <c r="D919" s="114"/>
      <c r="E919" s="211"/>
      <c r="F919" s="211"/>
      <c r="G919" s="211"/>
      <c r="H919" s="211"/>
      <c r="I919" s="211"/>
      <c r="J919" s="211"/>
      <c r="K919" s="114"/>
      <c r="L919" s="114"/>
      <c r="M919" s="114"/>
      <c r="N919" s="114"/>
      <c r="O919" s="114"/>
      <c r="P919" s="114"/>
      <c r="Q919" s="114"/>
      <c r="U919" s="114"/>
    </row>
    <row r="920" ht="15.75" customHeight="1">
      <c r="A920" s="114"/>
      <c r="B920" s="114"/>
      <c r="C920" s="114"/>
      <c r="D920" s="114"/>
      <c r="E920" s="211"/>
      <c r="F920" s="211"/>
      <c r="G920" s="211"/>
      <c r="H920" s="211"/>
      <c r="I920" s="211"/>
      <c r="J920" s="211"/>
      <c r="K920" s="114"/>
      <c r="L920" s="114"/>
      <c r="M920" s="114"/>
      <c r="N920" s="114"/>
      <c r="O920" s="114"/>
      <c r="P920" s="114"/>
      <c r="Q920" s="114"/>
      <c r="U920" s="114"/>
    </row>
    <row r="921" ht="15.75" customHeight="1">
      <c r="A921" s="114"/>
      <c r="B921" s="114"/>
      <c r="C921" s="114"/>
      <c r="D921" s="114"/>
      <c r="E921" s="211"/>
      <c r="F921" s="211"/>
      <c r="G921" s="211"/>
      <c r="H921" s="211"/>
      <c r="I921" s="211"/>
      <c r="J921" s="211"/>
      <c r="K921" s="114"/>
      <c r="L921" s="114"/>
      <c r="M921" s="114"/>
      <c r="N921" s="114"/>
      <c r="O921" s="114"/>
      <c r="P921" s="114"/>
      <c r="Q921" s="114"/>
      <c r="U921" s="114"/>
    </row>
    <row r="922" ht="15.75" customHeight="1">
      <c r="A922" s="114"/>
      <c r="B922" s="114"/>
      <c r="C922" s="114"/>
      <c r="D922" s="114"/>
      <c r="E922" s="211"/>
      <c r="F922" s="211"/>
      <c r="G922" s="211"/>
      <c r="H922" s="211"/>
      <c r="I922" s="211"/>
      <c r="J922" s="211"/>
      <c r="K922" s="114"/>
      <c r="L922" s="114"/>
      <c r="M922" s="114"/>
      <c r="N922" s="114"/>
      <c r="O922" s="114"/>
      <c r="P922" s="114"/>
      <c r="Q922" s="114"/>
      <c r="U922" s="114"/>
    </row>
    <row r="923" ht="15.75" customHeight="1">
      <c r="A923" s="114"/>
      <c r="B923" s="114"/>
      <c r="C923" s="114"/>
      <c r="D923" s="114"/>
      <c r="E923" s="211"/>
      <c r="F923" s="211"/>
      <c r="G923" s="211"/>
      <c r="H923" s="211"/>
      <c r="I923" s="211"/>
      <c r="J923" s="211"/>
      <c r="K923" s="114"/>
      <c r="L923" s="114"/>
      <c r="M923" s="114"/>
      <c r="N923" s="114"/>
      <c r="O923" s="114"/>
      <c r="P923" s="114"/>
      <c r="Q923" s="114"/>
      <c r="U923" s="114"/>
    </row>
    <row r="924" ht="15.75" customHeight="1">
      <c r="A924" s="114"/>
      <c r="B924" s="114"/>
      <c r="C924" s="114"/>
      <c r="D924" s="114"/>
      <c r="E924" s="211"/>
      <c r="F924" s="211"/>
      <c r="G924" s="211"/>
      <c r="H924" s="211"/>
      <c r="I924" s="211"/>
      <c r="J924" s="211"/>
      <c r="K924" s="114"/>
      <c r="L924" s="114"/>
      <c r="M924" s="114"/>
      <c r="N924" s="114"/>
      <c r="O924" s="114"/>
      <c r="P924" s="114"/>
      <c r="Q924" s="114"/>
      <c r="U924" s="114"/>
    </row>
    <row r="925" ht="15.75" customHeight="1">
      <c r="A925" s="114"/>
      <c r="B925" s="114"/>
      <c r="C925" s="114"/>
      <c r="D925" s="114"/>
      <c r="E925" s="211"/>
      <c r="F925" s="211"/>
      <c r="G925" s="211"/>
      <c r="H925" s="211"/>
      <c r="I925" s="211"/>
      <c r="J925" s="211"/>
      <c r="K925" s="114"/>
      <c r="L925" s="114"/>
      <c r="M925" s="114"/>
      <c r="N925" s="114"/>
      <c r="O925" s="114"/>
      <c r="P925" s="114"/>
      <c r="Q925" s="114"/>
      <c r="U925" s="114"/>
    </row>
    <row r="926" ht="15.75" customHeight="1">
      <c r="A926" s="114"/>
      <c r="B926" s="114"/>
      <c r="C926" s="114"/>
      <c r="D926" s="114"/>
      <c r="E926" s="211"/>
      <c r="F926" s="211"/>
      <c r="G926" s="211"/>
      <c r="H926" s="211"/>
      <c r="I926" s="211"/>
      <c r="J926" s="211"/>
      <c r="K926" s="114"/>
      <c r="L926" s="114"/>
      <c r="M926" s="114"/>
      <c r="N926" s="114"/>
      <c r="O926" s="114"/>
      <c r="P926" s="114"/>
      <c r="Q926" s="114"/>
      <c r="U926" s="114"/>
    </row>
    <row r="927" ht="15.75" customHeight="1">
      <c r="A927" s="114"/>
      <c r="B927" s="114"/>
      <c r="C927" s="114"/>
      <c r="D927" s="114"/>
      <c r="E927" s="211"/>
      <c r="F927" s="211"/>
      <c r="G927" s="211"/>
      <c r="H927" s="211"/>
      <c r="I927" s="211"/>
      <c r="J927" s="211"/>
      <c r="K927" s="114"/>
      <c r="L927" s="114"/>
      <c r="M927" s="114"/>
      <c r="N927" s="114"/>
      <c r="O927" s="114"/>
      <c r="P927" s="114"/>
      <c r="Q927" s="114"/>
      <c r="U927" s="114"/>
    </row>
    <row r="928" ht="15.75" customHeight="1">
      <c r="A928" s="114"/>
      <c r="B928" s="114"/>
      <c r="C928" s="114"/>
      <c r="D928" s="114"/>
      <c r="E928" s="211"/>
      <c r="F928" s="211"/>
      <c r="G928" s="211"/>
      <c r="H928" s="211"/>
      <c r="I928" s="211"/>
      <c r="J928" s="211"/>
      <c r="K928" s="114"/>
      <c r="L928" s="114"/>
      <c r="M928" s="114"/>
      <c r="N928" s="114"/>
      <c r="O928" s="114"/>
      <c r="P928" s="114"/>
      <c r="Q928" s="114"/>
      <c r="U928" s="114"/>
    </row>
    <row r="929" ht="15.75" customHeight="1">
      <c r="A929" s="114"/>
      <c r="B929" s="114"/>
      <c r="C929" s="114"/>
      <c r="D929" s="114"/>
      <c r="E929" s="211"/>
      <c r="F929" s="211"/>
      <c r="G929" s="211"/>
      <c r="H929" s="211"/>
      <c r="I929" s="211"/>
      <c r="J929" s="211"/>
      <c r="K929" s="114"/>
      <c r="L929" s="114"/>
      <c r="M929" s="114"/>
      <c r="N929" s="114"/>
      <c r="O929" s="114"/>
      <c r="P929" s="114"/>
      <c r="Q929" s="114"/>
      <c r="U929" s="114"/>
    </row>
    <row r="930" ht="15.75" customHeight="1">
      <c r="A930" s="114"/>
      <c r="B930" s="114"/>
      <c r="C930" s="114"/>
      <c r="D930" s="114"/>
      <c r="E930" s="211"/>
      <c r="F930" s="211"/>
      <c r="G930" s="211"/>
      <c r="H930" s="211"/>
      <c r="I930" s="211"/>
      <c r="J930" s="211"/>
      <c r="K930" s="114"/>
      <c r="L930" s="114"/>
      <c r="M930" s="114"/>
      <c r="N930" s="114"/>
      <c r="O930" s="114"/>
      <c r="P930" s="114"/>
      <c r="Q930" s="114"/>
      <c r="U930" s="114"/>
    </row>
    <row r="931" ht="15.75" customHeight="1">
      <c r="A931" s="114"/>
      <c r="B931" s="114"/>
      <c r="C931" s="114"/>
      <c r="D931" s="114"/>
      <c r="E931" s="211"/>
      <c r="F931" s="211"/>
      <c r="G931" s="211"/>
      <c r="H931" s="211"/>
      <c r="I931" s="211"/>
      <c r="J931" s="211"/>
      <c r="K931" s="114"/>
      <c r="L931" s="114"/>
      <c r="M931" s="114"/>
      <c r="N931" s="114"/>
      <c r="O931" s="114"/>
      <c r="P931" s="114"/>
      <c r="Q931" s="114"/>
      <c r="U931" s="114"/>
    </row>
    <row r="932" ht="15.75" customHeight="1">
      <c r="A932" s="114"/>
      <c r="B932" s="114"/>
      <c r="C932" s="114"/>
      <c r="D932" s="114"/>
      <c r="E932" s="211"/>
      <c r="F932" s="211"/>
      <c r="G932" s="211"/>
      <c r="H932" s="211"/>
      <c r="I932" s="211"/>
      <c r="J932" s="211"/>
      <c r="K932" s="114"/>
      <c r="L932" s="114"/>
      <c r="M932" s="114"/>
      <c r="N932" s="114"/>
      <c r="O932" s="114"/>
      <c r="P932" s="114"/>
      <c r="Q932" s="114"/>
      <c r="U932" s="114"/>
    </row>
    <row r="933" ht="15.75" customHeight="1">
      <c r="A933" s="114"/>
      <c r="B933" s="114"/>
      <c r="C933" s="114"/>
      <c r="D933" s="114"/>
      <c r="E933" s="211"/>
      <c r="F933" s="211"/>
      <c r="G933" s="211"/>
      <c r="H933" s="211"/>
      <c r="I933" s="211"/>
      <c r="J933" s="211"/>
      <c r="K933" s="114"/>
      <c r="L933" s="114"/>
      <c r="M933" s="114"/>
      <c r="N933" s="114"/>
      <c r="O933" s="114"/>
      <c r="P933" s="114"/>
      <c r="Q933" s="114"/>
      <c r="U933" s="114"/>
    </row>
    <row r="934" ht="15.75" customHeight="1">
      <c r="A934" s="114"/>
      <c r="B934" s="114"/>
      <c r="C934" s="114"/>
      <c r="D934" s="114"/>
      <c r="E934" s="211"/>
      <c r="F934" s="211"/>
      <c r="G934" s="211"/>
      <c r="H934" s="211"/>
      <c r="I934" s="211"/>
      <c r="J934" s="211"/>
      <c r="K934" s="114"/>
      <c r="L934" s="114"/>
      <c r="M934" s="114"/>
      <c r="N934" s="114"/>
      <c r="O934" s="114"/>
      <c r="P934" s="114"/>
      <c r="Q934" s="114"/>
      <c r="U934" s="114"/>
    </row>
    <row r="935" ht="15.75" customHeight="1">
      <c r="A935" s="114"/>
      <c r="B935" s="114"/>
      <c r="C935" s="114"/>
      <c r="D935" s="114"/>
      <c r="E935" s="211"/>
      <c r="F935" s="211"/>
      <c r="G935" s="211"/>
      <c r="H935" s="211"/>
      <c r="I935" s="211"/>
      <c r="J935" s="211"/>
      <c r="K935" s="114"/>
      <c r="L935" s="114"/>
      <c r="M935" s="114"/>
      <c r="N935" s="114"/>
      <c r="O935" s="114"/>
      <c r="P935" s="114"/>
      <c r="Q935" s="114"/>
      <c r="U935" s="114"/>
    </row>
    <row r="936" ht="15.75" customHeight="1">
      <c r="A936" s="114"/>
      <c r="B936" s="114"/>
      <c r="C936" s="114"/>
      <c r="D936" s="114"/>
      <c r="E936" s="211"/>
      <c r="F936" s="211"/>
      <c r="G936" s="211"/>
      <c r="H936" s="211"/>
      <c r="I936" s="211"/>
      <c r="J936" s="211"/>
      <c r="K936" s="114"/>
      <c r="L936" s="114"/>
      <c r="M936" s="114"/>
      <c r="N936" s="114"/>
      <c r="O936" s="114"/>
      <c r="P936" s="114"/>
      <c r="Q936" s="114"/>
      <c r="U936" s="114"/>
    </row>
    <row r="937" ht="15.75" customHeight="1">
      <c r="A937" s="114"/>
      <c r="B937" s="114"/>
      <c r="C937" s="114"/>
      <c r="D937" s="114"/>
      <c r="E937" s="211"/>
      <c r="F937" s="211"/>
      <c r="G937" s="211"/>
      <c r="H937" s="211"/>
      <c r="I937" s="211"/>
      <c r="J937" s="211"/>
      <c r="K937" s="114"/>
      <c r="L937" s="114"/>
      <c r="M937" s="114"/>
      <c r="N937" s="114"/>
      <c r="O937" s="114"/>
      <c r="P937" s="114"/>
      <c r="Q937" s="114"/>
      <c r="U937" s="114"/>
    </row>
    <row r="938" ht="15.75" customHeight="1">
      <c r="A938" s="114"/>
      <c r="B938" s="114"/>
      <c r="C938" s="114"/>
      <c r="D938" s="114"/>
      <c r="E938" s="211"/>
      <c r="F938" s="211"/>
      <c r="G938" s="211"/>
      <c r="H938" s="211"/>
      <c r="I938" s="211"/>
      <c r="J938" s="211"/>
      <c r="K938" s="114"/>
      <c r="L938" s="114"/>
      <c r="M938" s="114"/>
      <c r="N938" s="114"/>
      <c r="O938" s="114"/>
      <c r="P938" s="114"/>
      <c r="Q938" s="114"/>
      <c r="U938" s="114"/>
    </row>
    <row r="939" ht="15.75" customHeight="1">
      <c r="A939" s="114"/>
      <c r="B939" s="114"/>
      <c r="C939" s="114"/>
      <c r="D939" s="114"/>
      <c r="E939" s="211"/>
      <c r="F939" s="211"/>
      <c r="G939" s="211"/>
      <c r="H939" s="211"/>
      <c r="I939" s="211"/>
      <c r="J939" s="211"/>
      <c r="K939" s="114"/>
      <c r="L939" s="114"/>
      <c r="M939" s="114"/>
      <c r="N939" s="114"/>
      <c r="O939" s="114"/>
      <c r="P939" s="114"/>
      <c r="Q939" s="114"/>
      <c r="U939" s="114"/>
    </row>
    <row r="940" ht="15.75" customHeight="1">
      <c r="A940" s="114"/>
      <c r="B940" s="114"/>
      <c r="C940" s="114"/>
      <c r="D940" s="114"/>
      <c r="E940" s="211"/>
      <c r="F940" s="211"/>
      <c r="G940" s="211"/>
      <c r="H940" s="211"/>
      <c r="I940" s="211"/>
      <c r="J940" s="211"/>
      <c r="K940" s="114"/>
      <c r="L940" s="114"/>
      <c r="M940" s="114"/>
      <c r="N940" s="114"/>
      <c r="O940" s="114"/>
      <c r="P940" s="114"/>
      <c r="Q940" s="114"/>
      <c r="U940" s="114"/>
    </row>
    <row r="941" ht="15.75" customHeight="1">
      <c r="A941" s="114"/>
      <c r="B941" s="114"/>
      <c r="C941" s="114"/>
      <c r="D941" s="114"/>
      <c r="E941" s="211"/>
      <c r="F941" s="211"/>
      <c r="G941" s="211"/>
      <c r="H941" s="211"/>
      <c r="I941" s="211"/>
      <c r="J941" s="211"/>
      <c r="K941" s="114"/>
      <c r="L941" s="114"/>
      <c r="M941" s="114"/>
      <c r="N941" s="114"/>
      <c r="O941" s="114"/>
      <c r="P941" s="114"/>
      <c r="Q941" s="114"/>
      <c r="U941" s="114"/>
    </row>
    <row r="942" ht="15.75" customHeight="1">
      <c r="A942" s="114"/>
      <c r="B942" s="114"/>
      <c r="C942" s="114"/>
      <c r="D942" s="114"/>
      <c r="E942" s="211"/>
      <c r="F942" s="211"/>
      <c r="G942" s="211"/>
      <c r="H942" s="211"/>
      <c r="I942" s="211"/>
      <c r="J942" s="211"/>
      <c r="K942" s="114"/>
      <c r="L942" s="114"/>
      <c r="M942" s="114"/>
      <c r="N942" s="114"/>
      <c r="O942" s="114"/>
      <c r="P942" s="114"/>
      <c r="Q942" s="114"/>
      <c r="U942" s="114"/>
    </row>
    <row r="943" ht="15.75" customHeight="1">
      <c r="A943" s="114"/>
      <c r="B943" s="114"/>
      <c r="C943" s="114"/>
      <c r="D943" s="114"/>
      <c r="E943" s="211"/>
      <c r="F943" s="211"/>
      <c r="G943" s="211"/>
      <c r="H943" s="211"/>
      <c r="I943" s="211"/>
      <c r="J943" s="211"/>
      <c r="K943" s="114"/>
      <c r="L943" s="114"/>
      <c r="M943" s="114"/>
      <c r="N943" s="114"/>
      <c r="O943" s="114"/>
      <c r="P943" s="114"/>
      <c r="Q943" s="114"/>
      <c r="U943" s="114"/>
    </row>
    <row r="944" ht="15.75" customHeight="1">
      <c r="A944" s="114"/>
      <c r="B944" s="114"/>
      <c r="C944" s="114"/>
      <c r="D944" s="114"/>
      <c r="E944" s="211"/>
      <c r="F944" s="211"/>
      <c r="G944" s="211"/>
      <c r="H944" s="211"/>
      <c r="I944" s="211"/>
      <c r="J944" s="211"/>
      <c r="K944" s="114"/>
      <c r="L944" s="114"/>
      <c r="M944" s="114"/>
      <c r="N944" s="114"/>
      <c r="O944" s="114"/>
      <c r="P944" s="114"/>
      <c r="Q944" s="114"/>
      <c r="U944" s="114"/>
    </row>
    <row r="945" ht="15.75" customHeight="1">
      <c r="A945" s="114"/>
      <c r="B945" s="114"/>
      <c r="C945" s="114"/>
      <c r="D945" s="114"/>
      <c r="E945" s="211"/>
      <c r="F945" s="211"/>
      <c r="G945" s="211"/>
      <c r="H945" s="211"/>
      <c r="I945" s="211"/>
      <c r="J945" s="211"/>
      <c r="K945" s="114"/>
      <c r="L945" s="114"/>
      <c r="M945" s="114"/>
      <c r="N945" s="114"/>
      <c r="O945" s="114"/>
      <c r="P945" s="114"/>
      <c r="Q945" s="114"/>
      <c r="U945" s="114"/>
    </row>
    <row r="946" ht="15.75" customHeight="1">
      <c r="A946" s="114"/>
      <c r="B946" s="114"/>
      <c r="C946" s="114"/>
      <c r="D946" s="114"/>
      <c r="E946" s="211"/>
      <c r="F946" s="211"/>
      <c r="G946" s="211"/>
      <c r="H946" s="211"/>
      <c r="I946" s="211"/>
      <c r="J946" s="211"/>
      <c r="K946" s="114"/>
      <c r="L946" s="114"/>
      <c r="M946" s="114"/>
      <c r="N946" s="114"/>
      <c r="O946" s="114"/>
      <c r="P946" s="114"/>
      <c r="Q946" s="114"/>
      <c r="U946" s="114"/>
    </row>
    <row r="947" ht="15.75" customHeight="1">
      <c r="A947" s="114"/>
      <c r="B947" s="114"/>
      <c r="C947" s="114"/>
      <c r="D947" s="114"/>
      <c r="E947" s="211"/>
      <c r="F947" s="211"/>
      <c r="G947" s="211"/>
      <c r="H947" s="211"/>
      <c r="I947" s="211"/>
      <c r="J947" s="211"/>
      <c r="K947" s="114"/>
      <c r="L947" s="114"/>
      <c r="M947" s="114"/>
      <c r="N947" s="114"/>
      <c r="O947" s="114"/>
      <c r="P947" s="114"/>
      <c r="Q947" s="114"/>
      <c r="U947" s="114"/>
    </row>
    <row r="948" ht="15.75" customHeight="1">
      <c r="A948" s="114"/>
      <c r="B948" s="114"/>
      <c r="C948" s="114"/>
      <c r="D948" s="114"/>
      <c r="E948" s="211"/>
      <c r="F948" s="211"/>
      <c r="G948" s="211"/>
      <c r="H948" s="211"/>
      <c r="I948" s="211"/>
      <c r="J948" s="211"/>
      <c r="K948" s="114"/>
      <c r="L948" s="114"/>
      <c r="M948" s="114"/>
      <c r="N948" s="114"/>
      <c r="O948" s="114"/>
      <c r="P948" s="114"/>
      <c r="Q948" s="114"/>
      <c r="U948" s="114"/>
    </row>
    <row r="949" ht="15.75" customHeight="1">
      <c r="A949" s="114"/>
      <c r="B949" s="114"/>
      <c r="C949" s="114"/>
      <c r="D949" s="114"/>
      <c r="E949" s="211"/>
      <c r="F949" s="211"/>
      <c r="G949" s="211"/>
      <c r="H949" s="211"/>
      <c r="I949" s="211"/>
      <c r="J949" s="211"/>
      <c r="K949" s="114"/>
      <c r="L949" s="114"/>
      <c r="M949" s="114"/>
      <c r="N949" s="114"/>
      <c r="O949" s="114"/>
      <c r="P949" s="114"/>
      <c r="Q949" s="114"/>
      <c r="U949" s="114"/>
    </row>
    <row r="950" ht="15.75" customHeight="1">
      <c r="A950" s="114"/>
      <c r="B950" s="114"/>
      <c r="C950" s="114"/>
      <c r="D950" s="114"/>
      <c r="E950" s="211"/>
      <c r="F950" s="211"/>
      <c r="G950" s="211"/>
      <c r="H950" s="211"/>
      <c r="I950" s="211"/>
      <c r="J950" s="211"/>
      <c r="K950" s="114"/>
      <c r="L950" s="114"/>
      <c r="M950" s="114"/>
      <c r="N950" s="114"/>
      <c r="O950" s="114"/>
      <c r="P950" s="114"/>
      <c r="Q950" s="114"/>
      <c r="U950" s="114"/>
    </row>
    <row r="951" ht="15.75" customHeight="1">
      <c r="A951" s="114"/>
      <c r="B951" s="114"/>
      <c r="C951" s="114"/>
      <c r="D951" s="114"/>
      <c r="E951" s="211"/>
      <c r="F951" s="211"/>
      <c r="G951" s="211"/>
      <c r="H951" s="211"/>
      <c r="I951" s="211"/>
      <c r="J951" s="211"/>
      <c r="K951" s="114"/>
      <c r="L951" s="114"/>
      <c r="M951" s="114"/>
      <c r="N951" s="114"/>
      <c r="O951" s="114"/>
      <c r="P951" s="114"/>
      <c r="Q951" s="114"/>
      <c r="U951" s="114"/>
    </row>
    <row r="952" ht="15.75" customHeight="1">
      <c r="A952" s="114"/>
      <c r="B952" s="114"/>
      <c r="C952" s="114"/>
      <c r="D952" s="114"/>
      <c r="E952" s="211"/>
      <c r="F952" s="211"/>
      <c r="G952" s="211"/>
      <c r="H952" s="211"/>
      <c r="I952" s="211"/>
      <c r="J952" s="211"/>
      <c r="K952" s="114"/>
      <c r="L952" s="114"/>
      <c r="M952" s="114"/>
      <c r="N952" s="114"/>
      <c r="O952" s="114"/>
      <c r="P952" s="114"/>
      <c r="Q952" s="114"/>
      <c r="U952" s="114"/>
    </row>
    <row r="953" ht="15.75" customHeight="1">
      <c r="A953" s="114"/>
      <c r="B953" s="114"/>
      <c r="C953" s="114"/>
      <c r="D953" s="114"/>
      <c r="E953" s="211"/>
      <c r="F953" s="211"/>
      <c r="G953" s="211"/>
      <c r="H953" s="211"/>
      <c r="I953" s="211"/>
      <c r="J953" s="211"/>
      <c r="K953" s="114"/>
      <c r="L953" s="114"/>
      <c r="M953" s="114"/>
      <c r="N953" s="114"/>
      <c r="O953" s="114"/>
      <c r="P953" s="114"/>
      <c r="Q953" s="114"/>
      <c r="U953" s="114"/>
    </row>
    <row r="954" ht="15.75" customHeight="1">
      <c r="A954" s="114"/>
      <c r="B954" s="114"/>
      <c r="C954" s="114"/>
      <c r="D954" s="114"/>
      <c r="E954" s="211"/>
      <c r="F954" s="211"/>
      <c r="G954" s="211"/>
      <c r="H954" s="211"/>
      <c r="I954" s="211"/>
      <c r="J954" s="211"/>
      <c r="K954" s="114"/>
      <c r="L954" s="114"/>
      <c r="M954" s="114"/>
      <c r="N954" s="114"/>
      <c r="O954" s="114"/>
      <c r="P954" s="114"/>
      <c r="Q954" s="114"/>
      <c r="U954" s="114"/>
    </row>
    <row r="955" ht="15.75" customHeight="1">
      <c r="A955" s="114"/>
      <c r="B955" s="114"/>
      <c r="C955" s="114"/>
      <c r="D955" s="114"/>
      <c r="E955" s="211"/>
      <c r="F955" s="211"/>
      <c r="G955" s="211"/>
      <c r="H955" s="211"/>
      <c r="I955" s="211"/>
      <c r="J955" s="211"/>
      <c r="K955" s="114"/>
      <c r="L955" s="114"/>
      <c r="M955" s="114"/>
      <c r="N955" s="114"/>
      <c r="O955" s="114"/>
      <c r="P955" s="114"/>
      <c r="Q955" s="114"/>
      <c r="U955" s="114"/>
    </row>
    <row r="956" ht="15.75" customHeight="1">
      <c r="A956" s="114"/>
      <c r="B956" s="114"/>
      <c r="C956" s="114"/>
      <c r="D956" s="114"/>
      <c r="E956" s="211"/>
      <c r="F956" s="211"/>
      <c r="G956" s="211"/>
      <c r="H956" s="211"/>
      <c r="I956" s="211"/>
      <c r="J956" s="211"/>
      <c r="K956" s="114"/>
      <c r="L956" s="114"/>
      <c r="M956" s="114"/>
      <c r="N956" s="114"/>
      <c r="O956" s="114"/>
      <c r="P956" s="114"/>
      <c r="Q956" s="114"/>
      <c r="U956" s="114"/>
    </row>
    <row r="957" ht="15.75" customHeight="1">
      <c r="A957" s="114"/>
      <c r="B957" s="114"/>
      <c r="C957" s="114"/>
      <c r="D957" s="114"/>
      <c r="E957" s="211"/>
      <c r="F957" s="211"/>
      <c r="G957" s="211"/>
      <c r="H957" s="211"/>
      <c r="I957" s="211"/>
      <c r="J957" s="211"/>
      <c r="K957" s="114"/>
      <c r="L957" s="114"/>
      <c r="M957" s="114"/>
      <c r="N957" s="114"/>
      <c r="O957" s="114"/>
      <c r="P957" s="114"/>
      <c r="Q957" s="114"/>
      <c r="U957" s="114"/>
    </row>
    <row r="958" ht="15.75" customHeight="1">
      <c r="A958" s="114"/>
      <c r="B958" s="114"/>
      <c r="C958" s="114"/>
      <c r="D958" s="114"/>
      <c r="E958" s="211"/>
      <c r="F958" s="211"/>
      <c r="G958" s="211"/>
      <c r="H958" s="211"/>
      <c r="I958" s="211"/>
      <c r="J958" s="211"/>
      <c r="K958" s="114"/>
      <c r="L958" s="114"/>
      <c r="M958" s="114"/>
      <c r="N958" s="114"/>
      <c r="O958" s="114"/>
      <c r="P958" s="114"/>
      <c r="Q958" s="114"/>
      <c r="U958" s="114"/>
    </row>
    <row r="959" ht="15.75" customHeight="1">
      <c r="A959" s="114"/>
      <c r="B959" s="114"/>
      <c r="C959" s="114"/>
      <c r="D959" s="114"/>
      <c r="E959" s="211"/>
      <c r="F959" s="211"/>
      <c r="G959" s="211"/>
      <c r="H959" s="211"/>
      <c r="I959" s="211"/>
      <c r="J959" s="211"/>
      <c r="K959" s="114"/>
      <c r="L959" s="114"/>
      <c r="M959" s="114"/>
      <c r="N959" s="114"/>
      <c r="O959" s="114"/>
      <c r="P959" s="114"/>
      <c r="Q959" s="114"/>
      <c r="U959" s="114"/>
    </row>
    <row r="960" ht="15.75" customHeight="1">
      <c r="A960" s="114"/>
      <c r="B960" s="114"/>
      <c r="C960" s="114"/>
      <c r="D960" s="114"/>
      <c r="E960" s="211"/>
      <c r="F960" s="211"/>
      <c r="G960" s="211"/>
      <c r="H960" s="211"/>
      <c r="I960" s="211"/>
      <c r="J960" s="211"/>
      <c r="K960" s="114"/>
      <c r="L960" s="114"/>
      <c r="M960" s="114"/>
      <c r="N960" s="114"/>
      <c r="O960" s="114"/>
      <c r="P960" s="114"/>
      <c r="Q960" s="114"/>
      <c r="U960" s="114"/>
    </row>
    <row r="961" ht="15.75" customHeight="1">
      <c r="A961" s="114"/>
      <c r="B961" s="114"/>
      <c r="C961" s="114"/>
      <c r="D961" s="114"/>
      <c r="E961" s="211"/>
      <c r="F961" s="211"/>
      <c r="G961" s="211"/>
      <c r="H961" s="211"/>
      <c r="I961" s="211"/>
      <c r="J961" s="211"/>
      <c r="K961" s="114"/>
      <c r="L961" s="114"/>
      <c r="M961" s="114"/>
      <c r="N961" s="114"/>
      <c r="O961" s="114"/>
      <c r="P961" s="114"/>
      <c r="Q961" s="114"/>
      <c r="U961" s="114"/>
    </row>
    <row r="962" ht="15.75" customHeight="1">
      <c r="A962" s="114"/>
      <c r="B962" s="114"/>
      <c r="C962" s="114"/>
      <c r="D962" s="114"/>
      <c r="E962" s="211"/>
      <c r="F962" s="211"/>
      <c r="G962" s="211"/>
      <c r="H962" s="211"/>
      <c r="I962" s="211"/>
      <c r="J962" s="211"/>
      <c r="K962" s="114"/>
      <c r="L962" s="114"/>
      <c r="M962" s="114"/>
      <c r="N962" s="114"/>
      <c r="O962" s="114"/>
      <c r="P962" s="114"/>
      <c r="Q962" s="114"/>
      <c r="U962" s="114"/>
    </row>
    <row r="963" ht="15.75" customHeight="1">
      <c r="A963" s="114"/>
      <c r="B963" s="114"/>
      <c r="C963" s="114"/>
      <c r="D963" s="114"/>
      <c r="E963" s="211"/>
      <c r="F963" s="211"/>
      <c r="G963" s="211"/>
      <c r="H963" s="211"/>
      <c r="I963" s="211"/>
      <c r="J963" s="211"/>
      <c r="K963" s="114"/>
      <c r="L963" s="114"/>
      <c r="M963" s="114"/>
      <c r="N963" s="114"/>
      <c r="O963" s="114"/>
      <c r="P963" s="114"/>
      <c r="Q963" s="114"/>
      <c r="U963" s="114"/>
    </row>
    <row r="964" ht="15.75" customHeight="1">
      <c r="A964" s="114"/>
      <c r="B964" s="114"/>
      <c r="C964" s="114"/>
      <c r="D964" s="114"/>
      <c r="E964" s="211"/>
      <c r="F964" s="211"/>
      <c r="G964" s="211"/>
      <c r="H964" s="211"/>
      <c r="I964" s="211"/>
      <c r="J964" s="211"/>
      <c r="K964" s="114"/>
      <c r="L964" s="114"/>
      <c r="M964" s="114"/>
      <c r="N964" s="114"/>
      <c r="O964" s="114"/>
      <c r="P964" s="114"/>
      <c r="Q964" s="114"/>
      <c r="U964" s="114"/>
    </row>
    <row r="965" ht="15.75" customHeight="1">
      <c r="A965" s="114"/>
      <c r="B965" s="114"/>
      <c r="C965" s="114"/>
      <c r="D965" s="114"/>
      <c r="E965" s="211"/>
      <c r="F965" s="211"/>
      <c r="G965" s="211"/>
      <c r="H965" s="211"/>
      <c r="I965" s="211"/>
      <c r="J965" s="211"/>
      <c r="K965" s="114"/>
      <c r="L965" s="114"/>
      <c r="M965" s="114"/>
      <c r="N965" s="114"/>
      <c r="O965" s="114"/>
      <c r="P965" s="114"/>
      <c r="Q965" s="114"/>
      <c r="U965" s="114"/>
    </row>
    <row r="966" ht="15.75" customHeight="1">
      <c r="A966" s="114"/>
      <c r="B966" s="114"/>
      <c r="C966" s="114"/>
      <c r="D966" s="114"/>
      <c r="E966" s="211"/>
      <c r="F966" s="211"/>
      <c r="G966" s="211"/>
      <c r="H966" s="211"/>
      <c r="I966" s="211"/>
      <c r="J966" s="211"/>
      <c r="K966" s="114"/>
      <c r="L966" s="114"/>
      <c r="M966" s="114"/>
      <c r="N966" s="114"/>
      <c r="O966" s="114"/>
      <c r="P966" s="114"/>
      <c r="Q966" s="114"/>
      <c r="U966" s="114"/>
    </row>
    <row r="967" ht="15.75" customHeight="1">
      <c r="A967" s="114"/>
      <c r="B967" s="114"/>
      <c r="C967" s="114"/>
      <c r="D967" s="114"/>
      <c r="E967" s="211"/>
      <c r="F967" s="211"/>
      <c r="G967" s="211"/>
      <c r="H967" s="211"/>
      <c r="I967" s="211"/>
      <c r="J967" s="211"/>
      <c r="K967" s="114"/>
      <c r="L967" s="114"/>
      <c r="M967" s="114"/>
      <c r="N967" s="114"/>
      <c r="O967" s="114"/>
      <c r="P967" s="114"/>
      <c r="Q967" s="114"/>
      <c r="U967" s="114"/>
    </row>
    <row r="968" ht="15.75" customHeight="1">
      <c r="A968" s="114"/>
      <c r="B968" s="114"/>
      <c r="C968" s="114"/>
      <c r="D968" s="114"/>
      <c r="E968" s="211"/>
      <c r="F968" s="211"/>
      <c r="G968" s="211"/>
      <c r="H968" s="211"/>
      <c r="I968" s="211"/>
      <c r="J968" s="211"/>
      <c r="K968" s="114"/>
      <c r="L968" s="114"/>
      <c r="M968" s="114"/>
      <c r="N968" s="114"/>
      <c r="O968" s="114"/>
      <c r="P968" s="114"/>
      <c r="Q968" s="114"/>
      <c r="U968" s="114"/>
    </row>
    <row r="969" ht="15.75" customHeight="1">
      <c r="A969" s="114"/>
      <c r="B969" s="114"/>
      <c r="C969" s="114"/>
      <c r="D969" s="114"/>
      <c r="E969" s="211"/>
      <c r="F969" s="211"/>
      <c r="G969" s="211"/>
      <c r="H969" s="211"/>
      <c r="I969" s="211"/>
      <c r="J969" s="211"/>
      <c r="K969" s="114"/>
      <c r="L969" s="114"/>
      <c r="M969" s="114"/>
      <c r="N969" s="114"/>
      <c r="O969" s="114"/>
      <c r="P969" s="114"/>
      <c r="Q969" s="114"/>
      <c r="U969" s="114"/>
    </row>
    <row r="970" ht="15.75" customHeight="1">
      <c r="A970" s="114"/>
      <c r="B970" s="114"/>
      <c r="C970" s="114"/>
      <c r="D970" s="114"/>
      <c r="E970" s="211"/>
      <c r="F970" s="211"/>
      <c r="G970" s="211"/>
      <c r="H970" s="211"/>
      <c r="I970" s="211"/>
      <c r="J970" s="211"/>
      <c r="K970" s="114"/>
      <c r="L970" s="114"/>
      <c r="M970" s="114"/>
      <c r="N970" s="114"/>
      <c r="O970" s="114"/>
      <c r="P970" s="114"/>
      <c r="Q970" s="114"/>
      <c r="U970" s="114"/>
    </row>
    <row r="971" ht="15.75" customHeight="1">
      <c r="A971" s="114"/>
      <c r="B971" s="114"/>
      <c r="C971" s="114"/>
      <c r="D971" s="114"/>
      <c r="E971" s="211"/>
      <c r="F971" s="211"/>
      <c r="G971" s="211"/>
      <c r="H971" s="211"/>
      <c r="I971" s="211"/>
      <c r="J971" s="211"/>
      <c r="K971" s="114"/>
      <c r="L971" s="114"/>
      <c r="M971" s="114"/>
      <c r="N971" s="114"/>
      <c r="O971" s="114"/>
      <c r="P971" s="114"/>
      <c r="Q971" s="114"/>
      <c r="U971" s="114"/>
    </row>
    <row r="972" ht="15.75" customHeight="1">
      <c r="A972" s="114"/>
      <c r="B972" s="114"/>
      <c r="C972" s="114"/>
      <c r="D972" s="114"/>
      <c r="E972" s="211"/>
      <c r="F972" s="211"/>
      <c r="G972" s="211"/>
      <c r="H972" s="211"/>
      <c r="I972" s="211"/>
      <c r="J972" s="211"/>
      <c r="K972" s="114"/>
      <c r="L972" s="114"/>
      <c r="M972" s="114"/>
      <c r="N972" s="114"/>
      <c r="O972" s="114"/>
      <c r="P972" s="114"/>
      <c r="Q972" s="114"/>
      <c r="U972" s="114"/>
    </row>
    <row r="973" ht="15.75" customHeight="1">
      <c r="A973" s="114"/>
      <c r="B973" s="114"/>
      <c r="C973" s="114"/>
      <c r="D973" s="114"/>
      <c r="E973" s="211"/>
      <c r="F973" s="211"/>
      <c r="G973" s="211"/>
      <c r="H973" s="211"/>
      <c r="I973" s="211"/>
      <c r="J973" s="211"/>
      <c r="K973" s="114"/>
      <c r="L973" s="114"/>
      <c r="M973" s="114"/>
      <c r="N973" s="114"/>
      <c r="O973" s="114"/>
      <c r="P973" s="114"/>
      <c r="Q973" s="114"/>
      <c r="U973" s="114"/>
    </row>
    <row r="974" ht="15.75" customHeight="1">
      <c r="A974" s="114"/>
      <c r="B974" s="114"/>
      <c r="C974" s="114"/>
      <c r="D974" s="114"/>
      <c r="E974" s="211"/>
      <c r="F974" s="211"/>
      <c r="G974" s="211"/>
      <c r="H974" s="211"/>
      <c r="I974" s="211"/>
      <c r="J974" s="211"/>
      <c r="K974" s="114"/>
      <c r="L974" s="114"/>
      <c r="M974" s="114"/>
      <c r="N974" s="114"/>
      <c r="O974" s="114"/>
      <c r="P974" s="114"/>
      <c r="Q974" s="114"/>
      <c r="U974" s="114"/>
    </row>
    <row r="975" ht="15.75" customHeight="1">
      <c r="A975" s="114"/>
      <c r="B975" s="114"/>
      <c r="C975" s="114"/>
      <c r="D975" s="114"/>
      <c r="E975" s="211"/>
      <c r="F975" s="211"/>
      <c r="G975" s="211"/>
      <c r="H975" s="211"/>
      <c r="I975" s="211"/>
      <c r="J975" s="211"/>
      <c r="K975" s="114"/>
      <c r="L975" s="114"/>
      <c r="M975" s="114"/>
      <c r="N975" s="114"/>
      <c r="O975" s="114"/>
      <c r="P975" s="114"/>
      <c r="Q975" s="114"/>
      <c r="U975" s="114"/>
    </row>
    <row r="976" ht="15.75" customHeight="1">
      <c r="A976" s="114"/>
      <c r="B976" s="114"/>
      <c r="C976" s="114"/>
      <c r="D976" s="114"/>
      <c r="E976" s="211"/>
      <c r="F976" s="211"/>
      <c r="G976" s="211"/>
      <c r="H976" s="211"/>
      <c r="I976" s="211"/>
      <c r="J976" s="211"/>
      <c r="K976" s="114"/>
      <c r="L976" s="114"/>
      <c r="M976" s="114"/>
      <c r="N976" s="114"/>
      <c r="O976" s="114"/>
      <c r="P976" s="114"/>
      <c r="Q976" s="114"/>
      <c r="U976" s="114"/>
    </row>
    <row r="977" ht="15.75" customHeight="1">
      <c r="A977" s="114"/>
      <c r="B977" s="114"/>
      <c r="C977" s="114"/>
      <c r="D977" s="114"/>
      <c r="E977" s="211"/>
      <c r="F977" s="211"/>
      <c r="G977" s="211"/>
      <c r="H977" s="211"/>
      <c r="I977" s="211"/>
      <c r="J977" s="211"/>
      <c r="K977" s="114"/>
      <c r="L977" s="114"/>
      <c r="M977" s="114"/>
      <c r="N977" s="114"/>
      <c r="O977" s="114"/>
      <c r="P977" s="114"/>
      <c r="Q977" s="114"/>
      <c r="U977" s="114"/>
    </row>
    <row r="978" ht="15.75" customHeight="1">
      <c r="A978" s="114"/>
      <c r="B978" s="114"/>
      <c r="C978" s="114"/>
      <c r="D978" s="114"/>
      <c r="E978" s="211"/>
      <c r="F978" s="211"/>
      <c r="G978" s="211"/>
      <c r="H978" s="211"/>
      <c r="I978" s="211"/>
      <c r="J978" s="211"/>
      <c r="K978" s="114"/>
      <c r="L978" s="114"/>
      <c r="M978" s="114"/>
      <c r="N978" s="114"/>
      <c r="O978" s="114"/>
      <c r="P978" s="114"/>
      <c r="Q978" s="114"/>
      <c r="U978" s="114"/>
    </row>
    <row r="979" ht="15.75" customHeight="1">
      <c r="A979" s="114"/>
      <c r="B979" s="114"/>
      <c r="C979" s="114"/>
      <c r="D979" s="114"/>
      <c r="E979" s="211"/>
      <c r="F979" s="211"/>
      <c r="G979" s="211"/>
      <c r="H979" s="211"/>
      <c r="I979" s="211"/>
      <c r="J979" s="211"/>
      <c r="K979" s="114"/>
      <c r="L979" s="114"/>
      <c r="M979" s="114"/>
      <c r="N979" s="114"/>
      <c r="O979" s="114"/>
      <c r="P979" s="114"/>
      <c r="Q979" s="114"/>
      <c r="U979" s="114"/>
    </row>
    <row r="980" ht="15.75" customHeight="1">
      <c r="A980" s="114"/>
      <c r="B980" s="114"/>
      <c r="C980" s="114"/>
      <c r="D980" s="114"/>
      <c r="E980" s="211"/>
      <c r="F980" s="211"/>
      <c r="G980" s="211"/>
      <c r="H980" s="211"/>
      <c r="I980" s="211"/>
      <c r="J980" s="211"/>
      <c r="K980" s="114"/>
      <c r="L980" s="114"/>
      <c r="M980" s="114"/>
      <c r="N980" s="114"/>
      <c r="O980" s="114"/>
      <c r="P980" s="114"/>
      <c r="Q980" s="114"/>
      <c r="U980" s="114"/>
    </row>
    <row r="981" ht="15.75" customHeight="1">
      <c r="A981" s="114"/>
      <c r="B981" s="114"/>
      <c r="C981" s="114"/>
      <c r="D981" s="114"/>
      <c r="E981" s="211"/>
      <c r="F981" s="211"/>
      <c r="G981" s="211"/>
      <c r="H981" s="211"/>
      <c r="I981" s="211"/>
      <c r="J981" s="211"/>
      <c r="K981" s="114"/>
      <c r="L981" s="114"/>
      <c r="M981" s="114"/>
      <c r="N981" s="114"/>
      <c r="O981" s="114"/>
      <c r="P981" s="114"/>
      <c r="Q981" s="114"/>
      <c r="U981" s="114"/>
    </row>
    <row r="982" ht="15.75" customHeight="1">
      <c r="A982" s="114"/>
      <c r="B982" s="114"/>
      <c r="C982" s="114"/>
      <c r="D982" s="114"/>
      <c r="E982" s="211"/>
      <c r="F982" s="211"/>
      <c r="G982" s="211"/>
      <c r="H982" s="211"/>
      <c r="I982" s="211"/>
      <c r="J982" s="211"/>
      <c r="K982" s="114"/>
      <c r="L982" s="114"/>
      <c r="M982" s="114"/>
      <c r="N982" s="114"/>
      <c r="O982" s="114"/>
      <c r="P982" s="114"/>
      <c r="Q982" s="114"/>
      <c r="U982" s="114"/>
    </row>
    <row r="983" ht="15.75" customHeight="1">
      <c r="A983" s="114"/>
      <c r="B983" s="114"/>
      <c r="C983" s="114"/>
      <c r="D983" s="114"/>
      <c r="E983" s="211"/>
      <c r="F983" s="211"/>
      <c r="G983" s="211"/>
      <c r="H983" s="211"/>
      <c r="I983" s="211"/>
      <c r="J983" s="211"/>
      <c r="K983" s="114"/>
      <c r="L983" s="114"/>
      <c r="M983" s="114"/>
      <c r="N983" s="114"/>
      <c r="O983" s="114"/>
      <c r="P983" s="114"/>
      <c r="Q983" s="114"/>
      <c r="U983" s="114"/>
    </row>
    <row r="984" ht="15.75" customHeight="1">
      <c r="A984" s="114"/>
      <c r="B984" s="114"/>
      <c r="C984" s="114"/>
      <c r="D984" s="114"/>
      <c r="E984" s="211"/>
      <c r="F984" s="211"/>
      <c r="G984" s="211"/>
      <c r="H984" s="211"/>
      <c r="I984" s="211"/>
      <c r="J984" s="211"/>
      <c r="K984" s="114"/>
      <c r="L984" s="114"/>
      <c r="M984" s="114"/>
      <c r="N984" s="114"/>
      <c r="O984" s="114"/>
      <c r="P984" s="114"/>
      <c r="Q984" s="114"/>
      <c r="U984" s="114"/>
    </row>
    <row r="985" ht="15.75" customHeight="1">
      <c r="A985" s="114"/>
      <c r="B985" s="114"/>
      <c r="C985" s="114"/>
      <c r="D985" s="114"/>
      <c r="E985" s="211"/>
      <c r="F985" s="211"/>
      <c r="G985" s="211"/>
      <c r="H985" s="211"/>
      <c r="I985" s="211"/>
      <c r="J985" s="211"/>
      <c r="K985" s="114"/>
      <c r="L985" s="114"/>
      <c r="M985" s="114"/>
      <c r="N985" s="114"/>
      <c r="O985" s="114"/>
      <c r="P985" s="114"/>
      <c r="Q985" s="114"/>
      <c r="U985" s="114"/>
    </row>
    <row r="986" ht="15.75" customHeight="1">
      <c r="A986" s="114"/>
      <c r="B986" s="114"/>
      <c r="C986" s="114"/>
      <c r="D986" s="114"/>
      <c r="E986" s="211"/>
      <c r="F986" s="211"/>
      <c r="G986" s="211"/>
      <c r="H986" s="211"/>
      <c r="I986" s="211"/>
      <c r="J986" s="211"/>
      <c r="K986" s="114"/>
      <c r="L986" s="114"/>
      <c r="M986" s="114"/>
      <c r="N986" s="114"/>
      <c r="O986" s="114"/>
      <c r="P986" s="114"/>
      <c r="Q986" s="114"/>
      <c r="U986" s="114"/>
    </row>
    <row r="987" ht="15.75" customHeight="1">
      <c r="A987" s="114"/>
      <c r="B987" s="114"/>
      <c r="C987" s="114"/>
      <c r="D987" s="114"/>
      <c r="E987" s="211"/>
      <c r="F987" s="211"/>
      <c r="G987" s="211"/>
      <c r="H987" s="211"/>
      <c r="I987" s="211"/>
      <c r="J987" s="211"/>
      <c r="K987" s="114"/>
      <c r="L987" s="114"/>
      <c r="M987" s="114"/>
      <c r="N987" s="114"/>
      <c r="O987" s="114"/>
      <c r="P987" s="114"/>
      <c r="Q987" s="114"/>
      <c r="U987" s="114"/>
    </row>
    <row r="988" ht="15.75" customHeight="1">
      <c r="A988" s="114"/>
      <c r="B988" s="114"/>
      <c r="C988" s="114"/>
      <c r="D988" s="114"/>
      <c r="E988" s="211"/>
      <c r="F988" s="211"/>
      <c r="G988" s="211"/>
      <c r="H988" s="211"/>
      <c r="I988" s="211"/>
      <c r="J988" s="211"/>
      <c r="K988" s="114"/>
      <c r="L988" s="114"/>
      <c r="M988" s="114"/>
      <c r="N988" s="114"/>
      <c r="O988" s="114"/>
      <c r="P988" s="114"/>
      <c r="Q988" s="114"/>
      <c r="U988" s="114"/>
    </row>
    <row r="989" ht="15.75" customHeight="1">
      <c r="A989" s="114"/>
      <c r="B989" s="114"/>
      <c r="C989" s="114"/>
      <c r="D989" s="114"/>
      <c r="E989" s="211"/>
      <c r="F989" s="211"/>
      <c r="G989" s="211"/>
      <c r="H989" s="211"/>
      <c r="I989" s="211"/>
      <c r="J989" s="211"/>
      <c r="K989" s="114"/>
      <c r="L989" s="114"/>
      <c r="M989" s="114"/>
      <c r="N989" s="114"/>
      <c r="O989" s="114"/>
      <c r="P989" s="114"/>
      <c r="Q989" s="114"/>
      <c r="U989" s="114"/>
    </row>
    <row r="990" ht="15.75" customHeight="1">
      <c r="A990" s="114"/>
      <c r="B990" s="114"/>
      <c r="C990" s="114"/>
      <c r="D990" s="114"/>
      <c r="E990" s="211"/>
      <c r="F990" s="211"/>
      <c r="G990" s="211"/>
      <c r="H990" s="211"/>
      <c r="I990" s="211"/>
      <c r="J990" s="211"/>
      <c r="K990" s="114"/>
      <c r="L990" s="114"/>
      <c r="M990" s="114"/>
      <c r="N990" s="114"/>
      <c r="O990" s="114"/>
      <c r="P990" s="114"/>
      <c r="Q990" s="114"/>
      <c r="U990" s="114"/>
    </row>
    <row r="991" ht="15.75" customHeight="1">
      <c r="A991" s="114"/>
      <c r="B991" s="114"/>
      <c r="C991" s="114"/>
      <c r="D991" s="114"/>
      <c r="E991" s="211"/>
      <c r="F991" s="211"/>
      <c r="G991" s="211"/>
      <c r="H991" s="211"/>
      <c r="I991" s="211"/>
      <c r="J991" s="211"/>
      <c r="K991" s="114"/>
      <c r="L991" s="114"/>
      <c r="M991" s="114"/>
      <c r="N991" s="114"/>
      <c r="O991" s="114"/>
      <c r="P991" s="114"/>
      <c r="Q991" s="114"/>
      <c r="U991" s="114"/>
    </row>
    <row r="992" ht="15.75" customHeight="1">
      <c r="A992" s="114"/>
      <c r="B992" s="114"/>
      <c r="C992" s="114"/>
      <c r="D992" s="114"/>
      <c r="E992" s="211"/>
      <c r="F992" s="211"/>
      <c r="G992" s="211"/>
      <c r="H992" s="211"/>
      <c r="I992" s="211"/>
      <c r="J992" s="211"/>
      <c r="K992" s="114"/>
      <c r="L992" s="114"/>
      <c r="M992" s="114"/>
      <c r="N992" s="114"/>
      <c r="O992" s="114"/>
      <c r="P992" s="114"/>
      <c r="Q992" s="114"/>
      <c r="U992" s="114"/>
    </row>
    <row r="993" ht="15.75" customHeight="1">
      <c r="A993" s="114"/>
      <c r="B993" s="114"/>
      <c r="C993" s="114"/>
      <c r="D993" s="114"/>
      <c r="E993" s="211"/>
      <c r="F993" s="211"/>
      <c r="G993" s="211"/>
      <c r="H993" s="211"/>
      <c r="I993" s="211"/>
      <c r="J993" s="211"/>
      <c r="K993" s="114"/>
      <c r="L993" s="114"/>
      <c r="M993" s="114"/>
      <c r="N993" s="114"/>
      <c r="O993" s="114"/>
      <c r="P993" s="114"/>
      <c r="Q993" s="114"/>
      <c r="U993" s="114"/>
    </row>
    <row r="994" ht="15.75" customHeight="1">
      <c r="A994" s="114"/>
      <c r="B994" s="114"/>
      <c r="C994" s="114"/>
      <c r="D994" s="114"/>
      <c r="E994" s="211"/>
      <c r="F994" s="211"/>
      <c r="G994" s="211"/>
      <c r="H994" s="211"/>
      <c r="I994" s="211"/>
      <c r="J994" s="211"/>
      <c r="K994" s="114"/>
      <c r="L994" s="114"/>
      <c r="M994" s="114"/>
      <c r="N994" s="114"/>
      <c r="O994" s="114"/>
      <c r="P994" s="114"/>
      <c r="Q994" s="114"/>
      <c r="U994" s="114"/>
    </row>
    <row r="995" ht="15.75" customHeight="1">
      <c r="A995" s="114"/>
      <c r="B995" s="114"/>
      <c r="C995" s="114"/>
      <c r="D995" s="114"/>
      <c r="E995" s="211"/>
      <c r="F995" s="211"/>
      <c r="G995" s="211"/>
      <c r="H995" s="211"/>
      <c r="I995" s="211"/>
      <c r="J995" s="211"/>
      <c r="K995" s="114"/>
      <c r="L995" s="114"/>
      <c r="M995" s="114"/>
      <c r="N995" s="114"/>
      <c r="O995" s="114"/>
      <c r="P995" s="114"/>
      <c r="Q995" s="114"/>
      <c r="U995" s="114"/>
    </row>
    <row r="996" ht="15.75" customHeight="1">
      <c r="A996" s="114"/>
      <c r="B996" s="114"/>
      <c r="C996" s="114"/>
      <c r="D996" s="114"/>
      <c r="E996" s="211"/>
      <c r="F996" s="211"/>
      <c r="G996" s="211"/>
      <c r="H996" s="211"/>
      <c r="I996" s="211"/>
      <c r="J996" s="211"/>
      <c r="K996" s="114"/>
      <c r="L996" s="114"/>
      <c r="M996" s="114"/>
      <c r="N996" s="114"/>
      <c r="O996" s="114"/>
      <c r="P996" s="114"/>
      <c r="Q996" s="114"/>
      <c r="U996" s="114"/>
    </row>
    <row r="997" ht="15.75" customHeight="1">
      <c r="A997" s="114"/>
      <c r="B997" s="114"/>
      <c r="C997" s="114"/>
      <c r="D997" s="114"/>
      <c r="E997" s="211"/>
      <c r="F997" s="211"/>
      <c r="G997" s="211"/>
      <c r="H997" s="211"/>
      <c r="I997" s="211"/>
      <c r="J997" s="211"/>
      <c r="K997" s="114"/>
      <c r="L997" s="114"/>
      <c r="M997" s="114"/>
      <c r="N997" s="114"/>
      <c r="O997" s="114"/>
      <c r="P997" s="114"/>
      <c r="Q997" s="114"/>
      <c r="U997" s="114"/>
    </row>
    <row r="998" ht="15.75" customHeight="1">
      <c r="A998" s="114"/>
      <c r="B998" s="114"/>
      <c r="C998" s="114"/>
      <c r="D998" s="114"/>
      <c r="E998" s="211"/>
      <c r="F998" s="211"/>
      <c r="G998" s="211"/>
      <c r="H998" s="211"/>
      <c r="I998" s="211"/>
      <c r="J998" s="211"/>
      <c r="K998" s="114"/>
      <c r="L998" s="114"/>
      <c r="M998" s="114"/>
      <c r="N998" s="114"/>
      <c r="O998" s="114"/>
      <c r="P998" s="114"/>
      <c r="Q998" s="114"/>
      <c r="U998" s="114"/>
    </row>
    <row r="999" ht="15.75" customHeight="1">
      <c r="A999" s="114"/>
      <c r="B999" s="114"/>
      <c r="C999" s="114"/>
      <c r="D999" s="114"/>
      <c r="E999" s="211"/>
      <c r="F999" s="211"/>
      <c r="G999" s="211"/>
      <c r="H999" s="211"/>
      <c r="I999" s="211"/>
      <c r="J999" s="211"/>
      <c r="K999" s="114"/>
      <c r="L999" s="114"/>
      <c r="M999" s="114"/>
      <c r="N999" s="114"/>
      <c r="O999" s="114"/>
      <c r="P999" s="114"/>
      <c r="Q999" s="114"/>
      <c r="U999" s="114"/>
    </row>
    <row r="1000" ht="15.75" customHeight="1">
      <c r="A1000" s="114"/>
      <c r="B1000" s="114"/>
      <c r="C1000" s="114"/>
      <c r="D1000" s="114"/>
      <c r="E1000" s="211"/>
      <c r="F1000" s="211"/>
      <c r="G1000" s="211"/>
      <c r="H1000" s="211"/>
      <c r="I1000" s="211"/>
      <c r="J1000" s="211"/>
      <c r="K1000" s="114"/>
      <c r="L1000" s="114"/>
      <c r="M1000" s="114"/>
      <c r="N1000" s="114"/>
      <c r="O1000" s="114"/>
      <c r="P1000" s="114"/>
      <c r="Q1000" s="114"/>
      <c r="U1000" s="114"/>
    </row>
  </sheetData>
  <mergeCells count="22">
    <mergeCell ref="H18:L18"/>
    <mergeCell ref="M18:P18"/>
    <mergeCell ref="M16:P16"/>
    <mergeCell ref="M22:P22"/>
    <mergeCell ref="D12:J12"/>
    <mergeCell ref="M12:O12"/>
    <mergeCell ref="D14:O14"/>
    <mergeCell ref="D16:G16"/>
    <mergeCell ref="H16:L16"/>
    <mergeCell ref="D18:F18"/>
    <mergeCell ref="D20:F20"/>
    <mergeCell ref="B73:D73"/>
    <mergeCell ref="B74:D74"/>
    <mergeCell ref="H74:O75"/>
    <mergeCell ref="B75:D75"/>
    <mergeCell ref="D24:O24"/>
    <mergeCell ref="D26:O26"/>
    <mergeCell ref="D28:O28"/>
    <mergeCell ref="D30:O30"/>
    <mergeCell ref="D32:O32"/>
    <mergeCell ref="D34:O34"/>
    <mergeCell ref="D36:O36"/>
  </mergeCells>
  <dataValidations>
    <dataValidation type="list" allowBlank="1" showInputMessage="1" showErrorMessage="1" prompt="SELECIONE O MUNICÍPIO" sqref="D16">
      <formula1>$U$1:$U$401</formula1>
    </dataValidation>
  </dataValidations>
  <printOptions horizontalCentered="1" verticalCentered="1"/>
  <pageMargins bottom="0.3937007874015748" footer="0.0" header="0.0" left="0.984251968503937" right="0.3937007874015748" top="0.3937007874015748"/>
  <pageSetup paperSize="9" orientation="portrait"/>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4.43" defaultRowHeight="15.0"/>
  <cols>
    <col customWidth="1" min="1" max="1" width="13.29"/>
    <col customWidth="1" min="2" max="2" width="37.86"/>
    <col customWidth="1" min="3" max="3" width="15.14"/>
    <col customWidth="1" min="4" max="4" width="11.29"/>
    <col customWidth="1" min="5" max="5" width="14.0"/>
    <col customWidth="1" min="6" max="6" width="23.43"/>
    <col customWidth="1" min="7" max="7" width="12.29"/>
    <col customWidth="1" min="8" max="8" width="12.0"/>
    <col customWidth="1" min="9" max="9" width="15.14"/>
    <col customWidth="1" min="10" max="10" width="9.14"/>
    <col customWidth="1" min="11" max="11" width="25.14"/>
    <col customWidth="1" min="12" max="26" width="8.71"/>
  </cols>
  <sheetData>
    <row r="1" ht="12.75" customHeight="1">
      <c r="A1" s="1"/>
      <c r="B1" s="1"/>
      <c r="C1" s="1"/>
      <c r="D1" s="1"/>
      <c r="E1" s="216"/>
      <c r="F1" s="1"/>
      <c r="G1" s="1"/>
      <c r="H1" s="1"/>
      <c r="I1" s="1"/>
      <c r="J1" s="1"/>
      <c r="K1" s="1"/>
      <c r="L1" s="1"/>
      <c r="M1" s="1"/>
      <c r="N1" s="1"/>
      <c r="O1" s="1"/>
      <c r="P1" s="1"/>
      <c r="Q1" s="1"/>
      <c r="R1" s="1"/>
      <c r="S1" s="1"/>
      <c r="T1" s="1"/>
      <c r="U1" s="1"/>
      <c r="V1" s="1"/>
      <c r="W1" s="1"/>
      <c r="X1" s="1"/>
      <c r="Y1" s="1"/>
      <c r="Z1" s="1"/>
    </row>
    <row r="2" ht="12.75" customHeight="1">
      <c r="A2" s="1"/>
      <c r="B2" s="1"/>
      <c r="C2" s="1"/>
      <c r="D2" s="1"/>
      <c r="E2" s="216"/>
      <c r="F2" s="1"/>
      <c r="G2" s="1"/>
      <c r="H2" s="1"/>
      <c r="I2" s="1"/>
      <c r="J2" s="1"/>
      <c r="K2" s="1"/>
      <c r="L2" s="1"/>
      <c r="M2" s="1"/>
      <c r="N2" s="1"/>
      <c r="O2" s="1"/>
      <c r="P2" s="1"/>
      <c r="Q2" s="1"/>
      <c r="R2" s="1"/>
      <c r="S2" s="1"/>
      <c r="T2" s="1"/>
      <c r="U2" s="1"/>
      <c r="V2" s="1"/>
      <c r="W2" s="1"/>
      <c r="X2" s="1"/>
      <c r="Y2" s="1"/>
      <c r="Z2" s="1"/>
    </row>
    <row r="3" ht="12.75" customHeight="1">
      <c r="A3" s="1"/>
      <c r="B3" s="250"/>
      <c r="C3" s="11"/>
      <c r="D3" s="11"/>
      <c r="E3" s="11"/>
      <c r="F3" s="11"/>
      <c r="G3" s="11"/>
      <c r="H3" s="11"/>
      <c r="I3" s="1"/>
      <c r="J3" s="1"/>
      <c r="K3" s="1"/>
      <c r="L3" s="1"/>
      <c r="M3" s="1"/>
      <c r="N3" s="1"/>
      <c r="O3" s="1"/>
      <c r="P3" s="1"/>
      <c r="Q3" s="1"/>
      <c r="R3" s="1"/>
      <c r="S3" s="1"/>
      <c r="T3" s="1"/>
      <c r="U3" s="1"/>
      <c r="V3" s="1"/>
      <c r="W3" s="1"/>
      <c r="X3" s="1"/>
      <c r="Y3" s="1"/>
      <c r="Z3" s="1"/>
    </row>
    <row r="4" ht="12.75" customHeight="1">
      <c r="A4" s="1"/>
      <c r="B4" s="251"/>
      <c r="I4" s="1"/>
      <c r="J4" s="1"/>
      <c r="K4" s="1"/>
      <c r="L4" s="1"/>
      <c r="M4" s="1"/>
      <c r="N4" s="1"/>
      <c r="O4" s="1"/>
      <c r="P4" s="1"/>
      <c r="Q4" s="1"/>
      <c r="R4" s="1"/>
      <c r="S4" s="1"/>
      <c r="T4" s="1"/>
      <c r="U4" s="1"/>
      <c r="V4" s="1"/>
      <c r="W4" s="1"/>
      <c r="X4" s="1"/>
      <c r="Y4" s="1"/>
      <c r="Z4" s="1"/>
    </row>
    <row r="5" ht="12.75" customHeight="1">
      <c r="A5" s="1"/>
      <c r="B5" s="251"/>
      <c r="I5" s="1"/>
      <c r="J5" s="1"/>
      <c r="K5" s="1"/>
      <c r="L5" s="1"/>
      <c r="M5" s="1"/>
      <c r="N5" s="1"/>
      <c r="O5" s="1"/>
      <c r="P5" s="1"/>
      <c r="Q5" s="1"/>
      <c r="R5" s="1"/>
      <c r="S5" s="1"/>
      <c r="T5" s="1"/>
      <c r="U5" s="1"/>
      <c r="V5" s="1"/>
      <c r="W5" s="1"/>
      <c r="X5" s="1"/>
      <c r="Y5" s="1"/>
      <c r="Z5" s="1"/>
    </row>
    <row r="6" ht="12.75" customHeight="1">
      <c r="A6" s="1"/>
      <c r="B6" s="251"/>
      <c r="I6" s="1"/>
      <c r="J6" s="1"/>
      <c r="K6" s="1"/>
      <c r="L6" s="1"/>
      <c r="M6" s="1"/>
      <c r="N6" s="1"/>
      <c r="O6" s="1"/>
      <c r="P6" s="1"/>
      <c r="Q6" s="1"/>
      <c r="R6" s="1"/>
      <c r="S6" s="1"/>
      <c r="T6" s="1"/>
      <c r="U6" s="1"/>
      <c r="V6" s="1"/>
      <c r="W6" s="1"/>
      <c r="X6" s="1"/>
      <c r="Y6" s="1"/>
      <c r="Z6" s="1"/>
    </row>
    <row r="7" ht="12.75" customHeight="1">
      <c r="A7" s="1"/>
      <c r="B7" s="251"/>
      <c r="I7" s="1"/>
      <c r="J7" s="1"/>
      <c r="K7" s="1"/>
      <c r="L7" s="1"/>
      <c r="M7" s="1"/>
      <c r="N7" s="1"/>
      <c r="O7" s="1"/>
      <c r="P7" s="1"/>
      <c r="Q7" s="1"/>
      <c r="R7" s="1"/>
      <c r="S7" s="1"/>
      <c r="T7" s="1"/>
      <c r="U7" s="1"/>
      <c r="V7" s="1"/>
      <c r="W7" s="1"/>
      <c r="X7" s="1"/>
      <c r="Y7" s="1"/>
      <c r="Z7" s="1"/>
    </row>
    <row r="8" ht="12.75" customHeight="1">
      <c r="A8" s="1"/>
      <c r="B8" s="254"/>
      <c r="C8" s="255" t="s">
        <v>38</v>
      </c>
      <c r="D8" s="256" t="str">
        <f>IF(DADOS!$D$12&lt;&gt;"",DADOS!$D$12," ")</f>
        <v>NOVA CLÍNICA DE FISIOTERAPIA</v>
      </c>
      <c r="E8" s="256"/>
      <c r="F8" s="256"/>
      <c r="G8" s="256"/>
      <c r="H8" s="256"/>
      <c r="I8" s="256"/>
      <c r="J8" s="1"/>
      <c r="K8" s="1"/>
      <c r="L8" s="1"/>
      <c r="M8" s="1"/>
      <c r="N8" s="1"/>
      <c r="O8" s="1"/>
      <c r="P8" s="1"/>
      <c r="Q8" s="1"/>
      <c r="R8" s="1"/>
      <c r="S8" s="1"/>
      <c r="T8" s="1"/>
      <c r="U8" s="1"/>
      <c r="V8" s="1"/>
      <c r="W8" s="1"/>
      <c r="X8" s="1"/>
      <c r="Y8" s="1"/>
      <c r="Z8" s="1"/>
    </row>
    <row r="9" ht="12.75" customHeight="1">
      <c r="A9" s="1"/>
      <c r="B9" s="254"/>
      <c r="C9" s="255" t="s">
        <v>536</v>
      </c>
      <c r="D9" s="257">
        <f>IF('FOLHA FECHAMENTO'!G32&lt;&gt;"",'FOLHA FECHAMENTO'!G32," ")</f>
        <v>540</v>
      </c>
      <c r="E9" s="256" t="s">
        <v>76</v>
      </c>
      <c r="F9" s="256"/>
      <c r="G9" s="256"/>
      <c r="H9" s="256"/>
      <c r="I9" s="256"/>
      <c r="J9" s="1"/>
      <c r="K9" s="1"/>
      <c r="L9" s="1"/>
      <c r="M9" s="1"/>
      <c r="N9" s="1"/>
      <c r="O9" s="1"/>
      <c r="P9" s="1"/>
      <c r="Q9" s="1"/>
      <c r="R9" s="1"/>
      <c r="S9" s="1"/>
      <c r="T9" s="1"/>
      <c r="U9" s="1"/>
      <c r="V9" s="1"/>
      <c r="W9" s="1"/>
      <c r="X9" s="1"/>
      <c r="Y9" s="1"/>
      <c r="Z9" s="1"/>
    </row>
    <row r="10" ht="12.75" customHeight="1">
      <c r="A10" s="218"/>
      <c r="B10" s="1"/>
      <c r="C10" s="258" t="s">
        <v>537</v>
      </c>
      <c r="D10" s="1"/>
      <c r="E10" s="216"/>
      <c r="F10" s="1"/>
      <c r="G10" s="1"/>
      <c r="H10" s="259"/>
      <c r="I10" s="27"/>
      <c r="J10" s="1"/>
      <c r="K10" s="1"/>
      <c r="L10" s="1"/>
      <c r="M10" s="1"/>
      <c r="N10" s="1"/>
      <c r="O10" s="1"/>
      <c r="P10" s="1"/>
      <c r="Q10" s="1"/>
      <c r="R10" s="1"/>
      <c r="S10" s="1"/>
      <c r="T10" s="1"/>
      <c r="U10" s="1"/>
      <c r="V10" s="1"/>
      <c r="W10" s="1"/>
      <c r="X10" s="1"/>
      <c r="Y10" s="1"/>
      <c r="Z10" s="1"/>
    </row>
    <row r="11" ht="12.75" customHeight="1">
      <c r="A11" s="1"/>
      <c r="B11" s="1"/>
      <c r="C11" s="1"/>
      <c r="D11" s="1"/>
      <c r="E11" s="216"/>
      <c r="F11" s="1"/>
      <c r="G11" s="1"/>
      <c r="H11" s="1"/>
      <c r="I11" s="1"/>
      <c r="J11" s="1"/>
      <c r="K11" s="1"/>
      <c r="L11" s="1"/>
      <c r="M11" s="1"/>
      <c r="N11" s="1"/>
      <c r="O11" s="1"/>
      <c r="P11" s="1"/>
      <c r="Q11" s="1"/>
      <c r="R11" s="1"/>
      <c r="S11" s="1"/>
      <c r="T11" s="1"/>
      <c r="U11" s="1"/>
      <c r="V11" s="1"/>
      <c r="W11" s="1"/>
      <c r="X11" s="1"/>
      <c r="Y11" s="1"/>
      <c r="Z11" s="1"/>
    </row>
    <row r="12" ht="12.75" customHeight="1">
      <c r="A12" s="260" t="s">
        <v>538</v>
      </c>
      <c r="B12" s="261"/>
      <c r="C12" s="261"/>
      <c r="D12" s="261"/>
      <c r="E12" s="261"/>
      <c r="F12" s="261"/>
      <c r="G12" s="261"/>
      <c r="H12" s="262"/>
      <c r="I12" s="263">
        <f>'FOLHA FECHAMENTO'!$H$24</f>
        <v>3216215.04</v>
      </c>
      <c r="J12" s="94"/>
      <c r="K12" s="94"/>
      <c r="L12" s="94"/>
      <c r="M12" s="94"/>
      <c r="N12" s="94"/>
      <c r="O12" s="94"/>
      <c r="P12" s="94"/>
      <c r="Q12" s="94"/>
      <c r="R12" s="94"/>
      <c r="S12" s="94"/>
      <c r="T12" s="94"/>
      <c r="U12" s="94"/>
      <c r="V12" s="94"/>
      <c r="W12" s="94"/>
      <c r="X12" s="94"/>
      <c r="Y12" s="94"/>
      <c r="Z12" s="94"/>
    </row>
    <row r="13" ht="18.0" customHeight="1">
      <c r="A13" s="264" t="s">
        <v>10</v>
      </c>
      <c r="B13" s="264" t="s">
        <v>539</v>
      </c>
      <c r="C13" s="264" t="s">
        <v>540</v>
      </c>
      <c r="D13" s="264" t="s">
        <v>541</v>
      </c>
      <c r="E13" s="265" t="s">
        <v>542</v>
      </c>
      <c r="F13" s="265" t="s">
        <v>543</v>
      </c>
      <c r="G13" s="266" t="s">
        <v>544</v>
      </c>
      <c r="H13" s="261"/>
      <c r="I13" s="262"/>
      <c r="J13" s="267"/>
      <c r="K13" s="267"/>
      <c r="L13" s="267"/>
      <c r="M13" s="267"/>
      <c r="N13" s="267"/>
      <c r="O13" s="267"/>
      <c r="P13" s="267"/>
      <c r="Q13" s="267"/>
      <c r="R13" s="267"/>
      <c r="S13" s="267"/>
      <c r="T13" s="267"/>
      <c r="U13" s="267"/>
      <c r="V13" s="267"/>
      <c r="W13" s="267"/>
      <c r="X13" s="267"/>
      <c r="Y13" s="267"/>
      <c r="Z13" s="267"/>
    </row>
    <row r="14" ht="30.0" customHeight="1">
      <c r="A14" s="268"/>
      <c r="B14" s="268"/>
      <c r="C14" s="268"/>
      <c r="D14" s="268"/>
      <c r="E14" s="268"/>
      <c r="F14" s="268"/>
      <c r="G14" s="269" t="s">
        <v>545</v>
      </c>
      <c r="H14" s="269" t="s">
        <v>546</v>
      </c>
      <c r="I14" s="269" t="s">
        <v>547</v>
      </c>
      <c r="J14" s="267"/>
      <c r="K14" s="267"/>
      <c r="L14" s="267"/>
      <c r="M14" s="267"/>
      <c r="N14" s="267"/>
      <c r="O14" s="267"/>
      <c r="P14" s="267"/>
      <c r="Q14" s="267"/>
      <c r="R14" s="267"/>
      <c r="S14" s="267"/>
      <c r="T14" s="267"/>
      <c r="U14" s="267"/>
      <c r="V14" s="267"/>
      <c r="W14" s="267"/>
      <c r="X14" s="267"/>
      <c r="Y14" s="267"/>
      <c r="Z14" s="267"/>
    </row>
    <row r="15" ht="15.75" customHeight="1">
      <c r="A15" s="270">
        <v>1.0</v>
      </c>
      <c r="B15" s="271" t="s">
        <v>548</v>
      </c>
      <c r="C15" s="272"/>
      <c r="D15" s="273">
        <v>0.03</v>
      </c>
      <c r="E15" s="270"/>
      <c r="F15" s="270" t="str">
        <f t="shared" ref="F15:F19" si="1">IF(AND(D15&gt;=G15,D15&lt;=I15),"OK","DIFERE")</f>
        <v>OK</v>
      </c>
      <c r="G15" s="274">
        <v>0.03</v>
      </c>
      <c r="H15" s="274">
        <v>0.04</v>
      </c>
      <c r="I15" s="274">
        <v>0.055</v>
      </c>
      <c r="J15" s="94" t="s">
        <v>549</v>
      </c>
      <c r="K15" s="94" t="s">
        <v>550</v>
      </c>
      <c r="L15" s="94"/>
      <c r="M15" s="94"/>
      <c r="N15" s="94"/>
      <c r="O15" s="94"/>
      <c r="P15" s="94"/>
      <c r="Q15" s="94"/>
      <c r="R15" s="94"/>
      <c r="S15" s="94"/>
      <c r="T15" s="94"/>
      <c r="U15" s="94"/>
      <c r="V15" s="94"/>
      <c r="W15" s="94"/>
      <c r="X15" s="94"/>
      <c r="Y15" s="94"/>
      <c r="Z15" s="94"/>
    </row>
    <row r="16" ht="15.75" customHeight="1">
      <c r="A16" s="270">
        <v>2.0</v>
      </c>
      <c r="B16" s="271" t="s">
        <v>551</v>
      </c>
      <c r="C16" s="272"/>
      <c r="D16" s="273">
        <v>0.008</v>
      </c>
      <c r="E16" s="270"/>
      <c r="F16" s="270" t="str">
        <f t="shared" si="1"/>
        <v>OK</v>
      </c>
      <c r="G16" s="274">
        <v>0.008</v>
      </c>
      <c r="H16" s="274">
        <v>0.008</v>
      </c>
      <c r="I16" s="274">
        <v>0.01</v>
      </c>
      <c r="J16" s="94" t="s">
        <v>552</v>
      </c>
      <c r="K16" s="94" t="s">
        <v>553</v>
      </c>
      <c r="L16" s="94"/>
      <c r="M16" s="94"/>
      <c r="N16" s="94"/>
      <c r="O16" s="94"/>
      <c r="P16" s="94"/>
      <c r="Q16" s="94"/>
      <c r="R16" s="94"/>
      <c r="S16" s="94"/>
      <c r="T16" s="94"/>
      <c r="U16" s="94"/>
      <c r="V16" s="94"/>
      <c r="W16" s="94"/>
      <c r="X16" s="94"/>
      <c r="Y16" s="94"/>
      <c r="Z16" s="94"/>
    </row>
    <row r="17" ht="15.75" customHeight="1">
      <c r="A17" s="270">
        <v>3.0</v>
      </c>
      <c r="B17" s="271" t="s">
        <v>554</v>
      </c>
      <c r="C17" s="272"/>
      <c r="D17" s="273">
        <v>0.0097</v>
      </c>
      <c r="E17" s="270"/>
      <c r="F17" s="270" t="str">
        <f t="shared" si="1"/>
        <v>OK</v>
      </c>
      <c r="G17" s="274">
        <v>0.0097</v>
      </c>
      <c r="H17" s="274">
        <v>0.0127</v>
      </c>
      <c r="I17" s="274">
        <v>0.0127</v>
      </c>
      <c r="J17" s="94" t="s">
        <v>555</v>
      </c>
      <c r="K17" s="94" t="s">
        <v>556</v>
      </c>
      <c r="L17" s="94"/>
      <c r="M17" s="94"/>
      <c r="N17" s="94"/>
      <c r="O17" s="94"/>
      <c r="P17" s="94"/>
      <c r="Q17" s="94"/>
      <c r="R17" s="94"/>
      <c r="S17" s="94"/>
      <c r="T17" s="94"/>
      <c r="U17" s="94"/>
      <c r="V17" s="94"/>
      <c r="W17" s="94"/>
      <c r="X17" s="94"/>
      <c r="Y17" s="94"/>
      <c r="Z17" s="94"/>
    </row>
    <row r="18" ht="15.75" customHeight="1">
      <c r="A18" s="270">
        <v>4.0</v>
      </c>
      <c r="B18" s="271" t="s">
        <v>557</v>
      </c>
      <c r="C18" s="272"/>
      <c r="D18" s="273">
        <v>0.0059</v>
      </c>
      <c r="E18" s="270"/>
      <c r="F18" s="270" t="str">
        <f t="shared" si="1"/>
        <v>OK</v>
      </c>
      <c r="G18" s="274">
        <v>0.0059</v>
      </c>
      <c r="H18" s="274">
        <v>0.0123</v>
      </c>
      <c r="I18" s="274">
        <v>0.0139</v>
      </c>
      <c r="J18" s="94" t="s">
        <v>558</v>
      </c>
      <c r="K18" s="94" t="s">
        <v>559</v>
      </c>
      <c r="L18" s="94"/>
      <c r="M18" s="94"/>
      <c r="N18" s="94"/>
      <c r="O18" s="94"/>
      <c r="P18" s="94"/>
      <c r="Q18" s="94"/>
      <c r="R18" s="94"/>
      <c r="S18" s="94"/>
      <c r="T18" s="94"/>
      <c r="U18" s="94"/>
      <c r="V18" s="94"/>
      <c r="W18" s="94"/>
      <c r="X18" s="94"/>
      <c r="Y18" s="94"/>
      <c r="Z18" s="94"/>
    </row>
    <row r="19" ht="15.75" customHeight="1">
      <c r="A19" s="270">
        <v>5.0</v>
      </c>
      <c r="B19" s="271" t="s">
        <v>560</v>
      </c>
      <c r="C19" s="272"/>
      <c r="D19" s="273">
        <v>0.07431828</v>
      </c>
      <c r="E19" s="270"/>
      <c r="F19" s="270" t="str">
        <f t="shared" si="1"/>
        <v>OK</v>
      </c>
      <c r="G19" s="274">
        <v>0.0616</v>
      </c>
      <c r="H19" s="274">
        <v>0.074</v>
      </c>
      <c r="I19" s="274">
        <v>0.0896</v>
      </c>
      <c r="J19" s="94" t="s">
        <v>561</v>
      </c>
      <c r="K19" s="94" t="s">
        <v>562</v>
      </c>
      <c r="L19" s="94"/>
      <c r="M19" s="94"/>
      <c r="N19" s="94"/>
      <c r="O19" s="94"/>
      <c r="P19" s="94"/>
      <c r="Q19" s="94"/>
      <c r="R19" s="94"/>
      <c r="S19" s="94"/>
      <c r="T19" s="94"/>
      <c r="U19" s="94"/>
      <c r="V19" s="94"/>
      <c r="W19" s="94"/>
      <c r="X19" s="94"/>
      <c r="Y19" s="94"/>
      <c r="Z19" s="94"/>
    </row>
    <row r="20" ht="15.75" customHeight="1">
      <c r="A20" s="270">
        <v>6.0</v>
      </c>
      <c r="B20" s="275" t="s">
        <v>563</v>
      </c>
      <c r="C20" s="272"/>
      <c r="D20" s="276">
        <f>SUM(D21:D24)</f>
        <v>0.1015</v>
      </c>
      <c r="E20" s="277"/>
      <c r="F20" s="1"/>
      <c r="G20" s="278"/>
      <c r="H20" s="278"/>
      <c r="I20" s="279"/>
      <c r="J20" s="94" t="s">
        <v>564</v>
      </c>
      <c r="K20" s="94" t="s">
        <v>565</v>
      </c>
      <c r="L20" s="94"/>
      <c r="M20" s="94"/>
      <c r="N20" s="94"/>
      <c r="O20" s="94"/>
      <c r="P20" s="94"/>
      <c r="Q20" s="94"/>
      <c r="R20" s="94"/>
      <c r="S20" s="94"/>
      <c r="T20" s="94"/>
      <c r="U20" s="94"/>
      <c r="V20" s="94"/>
      <c r="W20" s="94"/>
      <c r="X20" s="94"/>
      <c r="Y20" s="94"/>
      <c r="Z20" s="94"/>
    </row>
    <row r="21" ht="15.75" customHeight="1">
      <c r="A21" s="280" t="s">
        <v>566</v>
      </c>
      <c r="B21" s="281" t="s">
        <v>567</v>
      </c>
      <c r="C21" s="262"/>
      <c r="D21" s="273">
        <v>0.0065</v>
      </c>
      <c r="E21" s="277"/>
      <c r="F21" s="1"/>
      <c r="G21" s="1"/>
      <c r="H21" s="1"/>
      <c r="I21" s="282"/>
      <c r="J21" s="94"/>
      <c r="K21" s="94"/>
      <c r="L21" s="94"/>
      <c r="M21" s="94"/>
      <c r="N21" s="94"/>
      <c r="O21" s="94"/>
      <c r="P21" s="94"/>
      <c r="Q21" s="94"/>
      <c r="R21" s="94"/>
      <c r="S21" s="94"/>
      <c r="T21" s="94"/>
      <c r="U21" s="94"/>
      <c r="V21" s="94"/>
      <c r="W21" s="94"/>
      <c r="X21" s="94"/>
      <c r="Y21" s="94"/>
      <c r="Z21" s="94"/>
    </row>
    <row r="22" ht="15.75" customHeight="1">
      <c r="A22" s="280" t="s">
        <v>568</v>
      </c>
      <c r="B22" s="281" t="s">
        <v>569</v>
      </c>
      <c r="C22" s="262"/>
      <c r="D22" s="273">
        <v>0.03</v>
      </c>
      <c r="E22" s="277"/>
      <c r="F22" s="1"/>
      <c r="G22" s="1"/>
      <c r="H22" s="1"/>
      <c r="I22" s="282"/>
      <c r="J22" s="94"/>
      <c r="K22" s="94"/>
      <c r="L22" s="94"/>
      <c r="M22" s="94"/>
      <c r="N22" s="94"/>
      <c r="O22" s="94"/>
      <c r="P22" s="94"/>
      <c r="Q22" s="94"/>
      <c r="R22" s="94"/>
      <c r="S22" s="94"/>
      <c r="T22" s="94"/>
      <c r="U22" s="94"/>
      <c r="V22" s="94"/>
      <c r="W22" s="94"/>
      <c r="X22" s="94"/>
      <c r="Y22" s="94"/>
      <c r="Z22" s="94"/>
    </row>
    <row r="23" ht="15.75" customHeight="1">
      <c r="A23" s="280" t="s">
        <v>570</v>
      </c>
      <c r="B23" s="281" t="s">
        <v>571</v>
      </c>
      <c r="C23" s="262"/>
      <c r="D23" s="273">
        <v>0.02</v>
      </c>
      <c r="E23" s="277"/>
      <c r="F23" s="1"/>
      <c r="G23" s="1"/>
      <c r="H23" s="1"/>
      <c r="I23" s="282"/>
      <c r="J23" s="94"/>
      <c r="K23" s="94"/>
      <c r="L23" s="94"/>
      <c r="M23" s="94"/>
      <c r="N23" s="94"/>
      <c r="O23" s="94"/>
      <c r="P23" s="94"/>
      <c r="Q23" s="94"/>
      <c r="R23" s="94"/>
      <c r="S23" s="94"/>
      <c r="T23" s="94"/>
      <c r="U23" s="94"/>
      <c r="V23" s="94"/>
      <c r="W23" s="94"/>
      <c r="X23" s="94"/>
      <c r="Y23" s="94"/>
      <c r="Z23" s="94"/>
    </row>
    <row r="24" ht="15.75" customHeight="1">
      <c r="A24" s="280" t="s">
        <v>572</v>
      </c>
      <c r="B24" s="281" t="s">
        <v>573</v>
      </c>
      <c r="C24" s="262"/>
      <c r="D24" s="283">
        <v>0.045</v>
      </c>
      <c r="E24" s="277"/>
      <c r="F24" s="1"/>
      <c r="G24" s="1"/>
      <c r="H24" s="1"/>
      <c r="I24" s="282"/>
      <c r="J24" s="94"/>
      <c r="K24" s="94"/>
      <c r="L24" s="94"/>
      <c r="M24" s="94"/>
      <c r="N24" s="94"/>
      <c r="O24" s="94"/>
      <c r="P24" s="94"/>
      <c r="Q24" s="94"/>
      <c r="R24" s="94"/>
      <c r="S24" s="94"/>
      <c r="T24" s="94"/>
      <c r="U24" s="94"/>
      <c r="V24" s="94"/>
      <c r="W24" s="94"/>
      <c r="X24" s="94"/>
      <c r="Y24" s="94"/>
      <c r="Z24" s="94"/>
    </row>
    <row r="25" ht="15.75" customHeight="1">
      <c r="A25" s="284" t="s">
        <v>574</v>
      </c>
      <c r="B25" s="262"/>
      <c r="C25" s="285">
        <f>'FOLHA FECHAMENTO'!H26</f>
        <v>805006.38</v>
      </c>
      <c r="D25" s="270"/>
      <c r="E25" s="270"/>
      <c r="F25" s="284" t="s">
        <v>575</v>
      </c>
      <c r="G25" s="261"/>
      <c r="H25" s="261"/>
      <c r="I25" s="262"/>
      <c r="J25" s="94"/>
      <c r="K25" s="94"/>
      <c r="L25" s="94"/>
      <c r="M25" s="94"/>
      <c r="N25" s="94"/>
      <c r="O25" s="94"/>
      <c r="P25" s="94"/>
      <c r="Q25" s="94"/>
      <c r="R25" s="94"/>
      <c r="S25" s="94"/>
      <c r="T25" s="94"/>
      <c r="U25" s="94"/>
      <c r="V25" s="94"/>
      <c r="W25" s="94"/>
      <c r="X25" s="94"/>
      <c r="Y25" s="94"/>
      <c r="Z25" s="94"/>
    </row>
    <row r="26" ht="15.75" customHeight="1">
      <c r="A26" s="284" t="s">
        <v>576</v>
      </c>
      <c r="B26" s="262"/>
      <c r="C26" s="285"/>
      <c r="D26" s="270"/>
      <c r="E26" s="270"/>
      <c r="F26" s="286" t="s">
        <v>577</v>
      </c>
      <c r="G26" s="274">
        <v>0.2034</v>
      </c>
      <c r="H26" s="274">
        <v>0.2212</v>
      </c>
      <c r="I26" s="274">
        <v>0.25</v>
      </c>
      <c r="J26" s="94"/>
      <c r="K26" s="287"/>
      <c r="L26" s="94"/>
      <c r="M26" s="94"/>
      <c r="N26" s="94"/>
      <c r="O26" s="94"/>
      <c r="P26" s="94"/>
      <c r="Q26" s="94"/>
      <c r="R26" s="94"/>
      <c r="S26" s="94"/>
      <c r="T26" s="94"/>
      <c r="U26" s="94"/>
      <c r="V26" s="94"/>
      <c r="W26" s="94"/>
      <c r="X26" s="94"/>
      <c r="Y26" s="94"/>
      <c r="Z26" s="94"/>
    </row>
    <row r="27" ht="15.75" customHeight="1">
      <c r="A27" s="284" t="s">
        <v>578</v>
      </c>
      <c r="B27" s="261"/>
      <c r="C27" s="262"/>
      <c r="D27" s="288">
        <f>(((1+$D15+$D16+$D17)*(1+$D18)*(1+$D19)/(1-$D20)))-1</f>
        <v>0.2601047136</v>
      </c>
      <c r="E27" s="270" t="str">
        <f>IF(AND($D27&gt;=$G27,$D27&lt;=$I27),"OK","DIFERE")</f>
        <v>OK</v>
      </c>
      <c r="F27" s="286" t="s">
        <v>579</v>
      </c>
      <c r="G27" s="274">
        <f>((G26+1)*(1-E30))/((1-E30)-D24)-1</f>
        <v>0.260104712</v>
      </c>
      <c r="H27" s="274">
        <f>((H26+1)*(1-E30))/((1-E30)-D24)-1</f>
        <v>0.2787434555</v>
      </c>
      <c r="I27" s="274">
        <f>((I26+1)*(1-E30))/((1-E30)-D24)-1</f>
        <v>0.3089005236</v>
      </c>
      <c r="J27" s="94"/>
      <c r="K27" s="94"/>
      <c r="L27" s="94"/>
      <c r="M27" s="94"/>
      <c r="N27" s="94"/>
      <c r="O27" s="94"/>
      <c r="P27" s="94"/>
      <c r="Q27" s="94"/>
      <c r="R27" s="94"/>
      <c r="S27" s="94"/>
      <c r="T27" s="94"/>
      <c r="U27" s="94"/>
      <c r="V27" s="94"/>
      <c r="W27" s="94"/>
      <c r="X27" s="94"/>
      <c r="Y27" s="94"/>
      <c r="Z27" s="94"/>
    </row>
    <row r="28" ht="12.75" customHeight="1">
      <c r="A28" s="1"/>
      <c r="B28" s="1"/>
      <c r="C28" s="1"/>
      <c r="D28" s="1"/>
      <c r="E28" s="216"/>
      <c r="F28" s="1"/>
      <c r="G28" s="1"/>
      <c r="H28" s="1"/>
      <c r="I28" s="1"/>
      <c r="J28" s="94"/>
      <c r="K28" s="94"/>
      <c r="L28" s="94"/>
      <c r="M28" s="94"/>
      <c r="N28" s="94"/>
      <c r="O28" s="94"/>
      <c r="P28" s="94"/>
      <c r="Q28" s="94"/>
      <c r="R28" s="94"/>
      <c r="S28" s="94"/>
      <c r="T28" s="94"/>
      <c r="U28" s="94"/>
      <c r="V28" s="94"/>
      <c r="W28" s="94"/>
      <c r="X28" s="94"/>
      <c r="Y28" s="94"/>
      <c r="Z28" s="94"/>
    </row>
    <row r="29" ht="12.75" customHeight="1">
      <c r="A29" s="1"/>
      <c r="B29" s="1"/>
      <c r="C29" s="1"/>
      <c r="D29" s="1"/>
      <c r="E29" s="216"/>
      <c r="F29" s="289" t="s">
        <v>580</v>
      </c>
      <c r="G29" s="290"/>
      <c r="H29" s="290"/>
      <c r="I29" s="291"/>
      <c r="J29" s="94"/>
      <c r="K29" s="94"/>
      <c r="L29" s="94"/>
      <c r="M29" s="94"/>
      <c r="N29" s="94"/>
      <c r="O29" s="94"/>
      <c r="P29" s="94"/>
      <c r="Q29" s="94"/>
      <c r="R29" s="94"/>
      <c r="S29" s="94"/>
      <c r="T29" s="94"/>
      <c r="U29" s="94"/>
      <c r="V29" s="94"/>
      <c r="W29" s="94"/>
      <c r="X29" s="94"/>
      <c r="Y29" s="94"/>
      <c r="Z29" s="94"/>
    </row>
    <row r="30" ht="12.75" customHeight="1">
      <c r="A30" s="1"/>
      <c r="B30" s="1"/>
      <c r="C30" s="1"/>
      <c r="D30" s="1"/>
      <c r="E30" s="216"/>
      <c r="F30" s="292"/>
      <c r="G30" s="1"/>
      <c r="H30" s="1"/>
      <c r="I30" s="282"/>
      <c r="J30" s="94"/>
      <c r="K30" s="94"/>
      <c r="L30" s="94"/>
      <c r="M30" s="94"/>
      <c r="N30" s="94"/>
      <c r="O30" s="94"/>
      <c r="P30" s="94"/>
      <c r="Q30" s="94"/>
      <c r="R30" s="94"/>
      <c r="S30" s="94"/>
      <c r="T30" s="94"/>
      <c r="U30" s="94"/>
      <c r="V30" s="94"/>
      <c r="W30" s="94"/>
      <c r="X30" s="94"/>
      <c r="Y30" s="94"/>
      <c r="Z30" s="94"/>
    </row>
    <row r="31" ht="12.75" customHeight="1">
      <c r="A31" s="1"/>
      <c r="B31" s="1"/>
      <c r="C31" s="1"/>
      <c r="D31" s="1"/>
      <c r="E31" s="216"/>
      <c r="F31" s="292"/>
      <c r="G31" s="1"/>
      <c r="H31" s="1"/>
      <c r="I31" s="282"/>
      <c r="J31" s="94"/>
      <c r="K31" s="94"/>
      <c r="L31" s="94"/>
      <c r="M31" s="94"/>
      <c r="N31" s="94"/>
      <c r="O31" s="94"/>
      <c r="P31" s="94"/>
      <c r="Q31" s="94"/>
      <c r="R31" s="94"/>
      <c r="S31" s="94"/>
      <c r="T31" s="94"/>
      <c r="U31" s="94"/>
      <c r="V31" s="94"/>
      <c r="W31" s="94"/>
      <c r="X31" s="94"/>
      <c r="Y31" s="94"/>
      <c r="Z31" s="94"/>
    </row>
    <row r="32" ht="12.75" customHeight="1">
      <c r="A32" s="1"/>
      <c r="B32" s="1"/>
      <c r="C32" s="1"/>
      <c r="D32" s="1"/>
      <c r="E32" s="216"/>
      <c r="F32" s="292"/>
      <c r="G32" s="1"/>
      <c r="H32" s="1"/>
      <c r="I32" s="282"/>
      <c r="J32" s="94"/>
      <c r="K32" s="94"/>
      <c r="L32" s="94"/>
      <c r="M32" s="94"/>
      <c r="N32" s="94"/>
      <c r="O32" s="94"/>
      <c r="P32" s="94"/>
      <c r="Q32" s="94"/>
      <c r="R32" s="94"/>
      <c r="S32" s="94"/>
      <c r="T32" s="94"/>
      <c r="U32" s="94"/>
      <c r="V32" s="94"/>
      <c r="W32" s="94"/>
      <c r="X32" s="94"/>
      <c r="Y32" s="94"/>
      <c r="Z32" s="94"/>
    </row>
    <row r="33" ht="12.75" customHeight="1">
      <c r="A33" s="1" t="s">
        <v>581</v>
      </c>
      <c r="B33" s="1"/>
      <c r="C33" s="1"/>
      <c r="D33" s="1"/>
      <c r="E33" s="216"/>
      <c r="F33" s="292"/>
      <c r="G33" s="1"/>
      <c r="H33" s="1"/>
      <c r="I33" s="282"/>
      <c r="J33" s="94"/>
      <c r="K33" s="94"/>
      <c r="L33" s="94"/>
      <c r="M33" s="94"/>
      <c r="N33" s="94"/>
      <c r="O33" s="94"/>
      <c r="P33" s="94"/>
      <c r="Q33" s="94"/>
      <c r="R33" s="94"/>
      <c r="S33" s="94"/>
      <c r="T33" s="94"/>
      <c r="U33" s="94"/>
      <c r="V33" s="94"/>
      <c r="W33" s="94"/>
      <c r="X33" s="94"/>
      <c r="Y33" s="94"/>
      <c r="Z33" s="94"/>
    </row>
    <row r="34" ht="12.75" customHeight="1">
      <c r="A34" s="1" t="s">
        <v>582</v>
      </c>
      <c r="B34" s="1"/>
      <c r="C34" s="1"/>
      <c r="D34" s="1"/>
      <c r="E34" s="216"/>
      <c r="F34" s="292"/>
      <c r="G34" s="1"/>
      <c r="H34" s="1"/>
      <c r="I34" s="282"/>
      <c r="J34" s="94"/>
      <c r="K34" s="94"/>
      <c r="L34" s="94"/>
      <c r="M34" s="94"/>
      <c r="N34" s="94"/>
      <c r="O34" s="94"/>
      <c r="P34" s="94"/>
      <c r="Q34" s="94"/>
      <c r="R34" s="94"/>
      <c r="S34" s="94"/>
      <c r="T34" s="94"/>
      <c r="U34" s="94"/>
      <c r="V34" s="94"/>
      <c r="W34" s="94"/>
      <c r="X34" s="94"/>
      <c r="Y34" s="94"/>
      <c r="Z34" s="94"/>
    </row>
    <row r="35" ht="12.75" customHeight="1">
      <c r="A35" s="1" t="s">
        <v>583</v>
      </c>
      <c r="B35" s="1"/>
      <c r="C35" s="1"/>
      <c r="D35" s="1"/>
      <c r="E35" s="216"/>
      <c r="F35" s="292"/>
      <c r="G35" s="1"/>
      <c r="H35" s="1"/>
      <c r="I35" s="282"/>
      <c r="J35" s="94"/>
      <c r="K35" s="94"/>
      <c r="L35" s="94"/>
      <c r="M35" s="94"/>
      <c r="N35" s="94"/>
      <c r="O35" s="94"/>
      <c r="P35" s="94"/>
      <c r="Q35" s="94"/>
      <c r="R35" s="94"/>
      <c r="S35" s="94"/>
      <c r="T35" s="94"/>
      <c r="U35" s="94"/>
      <c r="V35" s="94"/>
      <c r="W35" s="94"/>
      <c r="X35" s="94"/>
      <c r="Y35" s="94"/>
      <c r="Z35" s="94"/>
    </row>
    <row r="36" ht="12.75" customHeight="1">
      <c r="A36" s="1" t="s">
        <v>584</v>
      </c>
      <c r="B36" s="1"/>
      <c r="C36" s="1"/>
      <c r="D36" s="1"/>
      <c r="E36" s="216"/>
      <c r="F36" s="293"/>
      <c r="G36" s="103"/>
      <c r="H36" s="103"/>
      <c r="I36" s="294"/>
      <c r="J36" s="94"/>
      <c r="K36" s="94"/>
      <c r="L36" s="94"/>
      <c r="M36" s="94"/>
      <c r="N36" s="94"/>
      <c r="O36" s="94"/>
      <c r="P36" s="94"/>
      <c r="Q36" s="94"/>
      <c r="R36" s="94"/>
      <c r="S36" s="94"/>
      <c r="T36" s="94"/>
      <c r="U36" s="94"/>
      <c r="V36" s="94"/>
      <c r="W36" s="94"/>
      <c r="X36" s="94"/>
      <c r="Y36" s="94"/>
      <c r="Z36" s="94"/>
    </row>
    <row r="37" ht="12.75" customHeight="1">
      <c r="A37" s="1" t="s">
        <v>585</v>
      </c>
      <c r="B37" s="1"/>
      <c r="C37" s="1"/>
      <c r="D37" s="1"/>
      <c r="E37" s="216"/>
      <c r="F37" s="1"/>
      <c r="G37" s="1"/>
      <c r="H37" s="1"/>
      <c r="I37" s="1"/>
      <c r="J37" s="94"/>
      <c r="K37" s="94"/>
      <c r="L37" s="94"/>
      <c r="M37" s="94"/>
      <c r="N37" s="94"/>
      <c r="O37" s="94"/>
      <c r="P37" s="94"/>
      <c r="Q37" s="94"/>
      <c r="R37" s="94"/>
      <c r="S37" s="94"/>
      <c r="T37" s="94"/>
      <c r="U37" s="94"/>
      <c r="V37" s="94"/>
      <c r="W37" s="94"/>
      <c r="X37" s="94"/>
      <c r="Y37" s="94"/>
      <c r="Z37" s="94"/>
    </row>
    <row r="38" ht="12.75" customHeight="1">
      <c r="A38" s="1" t="s">
        <v>586</v>
      </c>
      <c r="B38" s="1"/>
      <c r="C38" s="1"/>
      <c r="D38" s="1"/>
      <c r="E38" s="216"/>
      <c r="F38" s="1"/>
      <c r="G38" s="1"/>
      <c r="H38" s="1"/>
      <c r="I38" s="1"/>
      <c r="J38" s="94"/>
      <c r="K38" s="94"/>
      <c r="L38" s="94"/>
      <c r="M38" s="94"/>
      <c r="N38" s="94"/>
      <c r="O38" s="94"/>
      <c r="P38" s="94"/>
      <c r="Q38" s="94"/>
      <c r="R38" s="94"/>
      <c r="S38" s="94"/>
      <c r="T38" s="94"/>
      <c r="U38" s="94"/>
      <c r="V38" s="94"/>
      <c r="W38" s="94"/>
      <c r="X38" s="94"/>
      <c r="Y38" s="94"/>
      <c r="Z38" s="94"/>
    </row>
    <row r="39" ht="12.75" customHeight="1">
      <c r="A39" s="1" t="s">
        <v>587</v>
      </c>
      <c r="B39" s="1"/>
      <c r="C39" s="1"/>
      <c r="D39" s="1"/>
      <c r="E39" s="216"/>
      <c r="F39" s="1"/>
      <c r="G39" s="1"/>
      <c r="H39" s="1"/>
      <c r="I39" s="1"/>
      <c r="J39" s="94"/>
      <c r="K39" s="94"/>
      <c r="L39" s="94"/>
      <c r="M39" s="94"/>
      <c r="N39" s="94"/>
      <c r="O39" s="94"/>
      <c r="P39" s="94"/>
      <c r="Q39" s="94"/>
      <c r="R39" s="94"/>
      <c r="S39" s="94"/>
      <c r="T39" s="94"/>
      <c r="U39" s="94"/>
      <c r="V39" s="94"/>
      <c r="W39" s="94"/>
      <c r="X39" s="94"/>
      <c r="Y39" s="94"/>
      <c r="Z39" s="94"/>
    </row>
    <row r="40" ht="12.75" customHeight="1">
      <c r="A40" s="1" t="s">
        <v>588</v>
      </c>
      <c r="B40" s="1"/>
      <c r="C40" s="1"/>
      <c r="D40" s="1"/>
      <c r="E40" s="216"/>
      <c r="F40" s="103"/>
      <c r="G40" s="103"/>
      <c r="H40" s="103"/>
      <c r="I40" s="1"/>
      <c r="J40" s="94"/>
      <c r="K40" s="94"/>
      <c r="L40" s="94"/>
      <c r="M40" s="94"/>
      <c r="N40" s="94"/>
      <c r="O40" s="94"/>
      <c r="P40" s="94"/>
      <c r="Q40" s="94"/>
      <c r="R40" s="94"/>
      <c r="S40" s="94"/>
      <c r="T40" s="94"/>
      <c r="U40" s="94"/>
      <c r="V40" s="94"/>
      <c r="W40" s="94"/>
      <c r="X40" s="94"/>
      <c r="Y40" s="94"/>
      <c r="Z40" s="94"/>
    </row>
    <row r="41" ht="19.5" customHeight="1">
      <c r="A41" s="1"/>
      <c r="B41" s="1"/>
      <c r="C41" s="1"/>
      <c r="D41" s="1"/>
      <c r="E41" s="216"/>
      <c r="F41" s="295" t="str">
        <f>IF(DADOS!$D$24&lt;&gt;"",DADOS!$D$24," ")</f>
        <v>LINCOLN MAKOTO NOZAKI</v>
      </c>
      <c r="G41" s="296"/>
      <c r="H41" s="296"/>
      <c r="I41" s="1"/>
      <c r="J41" s="94"/>
      <c r="K41" s="94"/>
      <c r="L41" s="94"/>
      <c r="M41" s="94"/>
      <c r="N41" s="94"/>
      <c r="O41" s="94"/>
      <c r="P41" s="94"/>
      <c r="Q41" s="94"/>
      <c r="R41" s="94"/>
      <c r="S41" s="94"/>
      <c r="T41" s="94"/>
      <c r="U41" s="94"/>
      <c r="V41" s="94"/>
      <c r="W41" s="94"/>
      <c r="X41" s="94"/>
      <c r="Y41" s="94"/>
      <c r="Z41" s="94"/>
    </row>
    <row r="42" ht="12.75" customHeight="1">
      <c r="A42" s="1"/>
      <c r="B42" s="1"/>
      <c r="C42" s="1"/>
      <c r="D42" s="1"/>
      <c r="E42" s="216"/>
      <c r="F42" s="105" t="s">
        <v>88</v>
      </c>
      <c r="G42" s="27"/>
      <c r="H42" s="27"/>
      <c r="I42" s="1"/>
      <c r="J42" s="94"/>
      <c r="K42" s="94"/>
      <c r="L42" s="94"/>
      <c r="M42" s="94"/>
      <c r="N42" s="94"/>
      <c r="O42" s="94"/>
      <c r="P42" s="94"/>
      <c r="Q42" s="94"/>
      <c r="R42" s="94"/>
      <c r="S42" s="94"/>
      <c r="T42" s="94"/>
      <c r="U42" s="94"/>
      <c r="V42" s="94"/>
      <c r="W42" s="94"/>
      <c r="X42" s="94"/>
      <c r="Y42" s="94"/>
      <c r="Z42" s="94"/>
    </row>
    <row r="43" ht="15.0" customHeight="1">
      <c r="A43" s="1"/>
      <c r="B43" s="244"/>
      <c r="C43" s="244"/>
      <c r="D43" s="244"/>
      <c r="E43" s="243"/>
      <c r="F43" s="105" t="s">
        <v>91</v>
      </c>
      <c r="G43" s="27"/>
      <c r="H43" s="27"/>
      <c r="I43" s="1"/>
      <c r="J43" s="94"/>
      <c r="K43" s="94"/>
      <c r="L43" s="94"/>
      <c r="M43" s="94"/>
      <c r="N43" s="94"/>
      <c r="O43" s="94"/>
      <c r="P43" s="94"/>
      <c r="Q43" s="94"/>
      <c r="R43" s="94"/>
      <c r="S43" s="94"/>
      <c r="T43" s="94"/>
      <c r="U43" s="94"/>
      <c r="V43" s="94"/>
      <c r="W43" s="94"/>
      <c r="X43" s="94"/>
      <c r="Y43" s="94"/>
      <c r="Z43" s="94"/>
    </row>
    <row r="44" ht="12.75" customHeight="1">
      <c r="A44" s="1"/>
      <c r="B44" s="1"/>
      <c r="C44" s="1"/>
      <c r="D44" s="1"/>
      <c r="E44" s="216"/>
      <c r="F44" s="1"/>
      <c r="G44" s="1"/>
      <c r="H44" s="1"/>
      <c r="I44" s="1"/>
      <c r="J44" s="94"/>
      <c r="K44" s="94"/>
      <c r="L44" s="94"/>
      <c r="M44" s="94"/>
      <c r="N44" s="94"/>
      <c r="O44" s="94"/>
      <c r="P44" s="94"/>
      <c r="Q44" s="94"/>
      <c r="R44" s="94"/>
      <c r="S44" s="94"/>
      <c r="T44" s="94"/>
      <c r="U44" s="94"/>
      <c r="V44" s="94"/>
      <c r="W44" s="94"/>
      <c r="X44" s="94"/>
      <c r="Y44" s="94"/>
      <c r="Z44" s="94"/>
    </row>
    <row r="45" ht="12.75" customHeight="1">
      <c r="A45" s="297"/>
      <c r="B45" s="297"/>
      <c r="C45" s="297"/>
      <c r="D45" s="297"/>
      <c r="E45" s="298"/>
      <c r="F45" s="297"/>
      <c r="G45" s="297"/>
      <c r="H45" s="297"/>
      <c r="I45" s="297"/>
      <c r="J45" s="94"/>
      <c r="K45" s="94"/>
      <c r="L45" s="94"/>
      <c r="M45" s="94"/>
      <c r="N45" s="94"/>
      <c r="O45" s="94"/>
      <c r="P45" s="94"/>
      <c r="Q45" s="94"/>
      <c r="R45" s="94"/>
      <c r="S45" s="94"/>
      <c r="T45" s="94"/>
      <c r="U45" s="94"/>
      <c r="V45" s="94"/>
      <c r="W45" s="94"/>
      <c r="X45" s="94"/>
      <c r="Y45" s="94"/>
      <c r="Z45" s="94"/>
    </row>
    <row r="46" ht="12.75" customHeight="1">
      <c r="A46" s="299"/>
      <c r="B46" s="299"/>
      <c r="C46" s="299"/>
      <c r="D46" s="299"/>
      <c r="E46" s="300"/>
      <c r="F46" s="299"/>
      <c r="G46" s="299"/>
      <c r="H46" s="299"/>
      <c r="I46" s="299"/>
      <c r="J46" s="94"/>
      <c r="K46" s="94"/>
      <c r="L46" s="94"/>
      <c r="M46" s="94"/>
      <c r="N46" s="94"/>
      <c r="O46" s="94"/>
      <c r="P46" s="94"/>
      <c r="Q46" s="94"/>
      <c r="R46" s="94"/>
      <c r="S46" s="94"/>
      <c r="T46" s="94"/>
      <c r="U46" s="94"/>
      <c r="V46" s="94"/>
      <c r="W46" s="94"/>
      <c r="X46" s="94"/>
      <c r="Y46" s="94"/>
      <c r="Z46" s="94"/>
    </row>
    <row r="47" ht="12.75" customHeight="1">
      <c r="A47" s="301"/>
      <c r="B47" s="302" t="s">
        <v>589</v>
      </c>
      <c r="C47" s="27"/>
      <c r="D47" s="27"/>
      <c r="E47" s="27"/>
      <c r="F47" s="27"/>
      <c r="G47" s="27"/>
      <c r="H47" s="109"/>
      <c r="J47" s="94"/>
      <c r="K47" s="94"/>
      <c r="L47" s="94"/>
      <c r="M47" s="94"/>
      <c r="N47" s="94"/>
      <c r="O47" s="94"/>
      <c r="P47" s="94"/>
      <c r="Q47" s="94"/>
      <c r="R47" s="94"/>
      <c r="S47" s="94"/>
      <c r="T47" s="94"/>
      <c r="U47" s="94"/>
      <c r="V47" s="94"/>
      <c r="W47" s="94"/>
      <c r="X47" s="94"/>
      <c r="Y47" s="94"/>
      <c r="Z47" s="94"/>
    </row>
    <row r="48" ht="12.75" customHeight="1">
      <c r="A48" s="301"/>
      <c r="B48" s="301"/>
      <c r="C48" s="301"/>
      <c r="D48" s="301"/>
      <c r="E48" s="303"/>
      <c r="F48" s="301"/>
      <c r="G48" s="301"/>
      <c r="H48" s="301"/>
      <c r="I48" s="301"/>
      <c r="J48" s="94"/>
      <c r="K48" s="94"/>
      <c r="L48" s="94"/>
      <c r="M48" s="94"/>
      <c r="N48" s="94"/>
      <c r="O48" s="94"/>
      <c r="P48" s="94"/>
      <c r="Q48" s="94"/>
      <c r="R48" s="94"/>
      <c r="S48" s="94"/>
      <c r="T48" s="94"/>
      <c r="U48" s="94"/>
      <c r="V48" s="94"/>
      <c r="W48" s="94"/>
      <c r="X48" s="94"/>
      <c r="Y48" s="94"/>
      <c r="Z48" s="94"/>
    </row>
    <row r="49" ht="12.75" customHeight="1">
      <c r="A49" s="304" t="s">
        <v>590</v>
      </c>
      <c r="B49" s="261"/>
      <c r="C49" s="261"/>
      <c r="D49" s="261"/>
      <c r="E49" s="261"/>
      <c r="F49" s="261"/>
      <c r="G49" s="261"/>
      <c r="H49" s="262"/>
      <c r="I49" s="305" t="s">
        <v>591</v>
      </c>
      <c r="J49" s="94"/>
      <c r="K49" s="94"/>
      <c r="L49" s="94"/>
      <c r="M49" s="94"/>
      <c r="N49" s="94"/>
      <c r="O49" s="94"/>
      <c r="P49" s="94"/>
      <c r="Q49" s="94"/>
      <c r="R49" s="94"/>
      <c r="S49" s="94"/>
      <c r="T49" s="94"/>
      <c r="U49" s="94"/>
      <c r="V49" s="94"/>
      <c r="W49" s="94"/>
      <c r="X49" s="94"/>
      <c r="Y49" s="94"/>
      <c r="Z49" s="94"/>
    </row>
    <row r="50" ht="12.75" customHeight="1">
      <c r="A50" s="306" t="s">
        <v>10</v>
      </c>
      <c r="B50" s="306" t="s">
        <v>539</v>
      </c>
      <c r="C50" s="306" t="s">
        <v>540</v>
      </c>
      <c r="D50" s="306" t="s">
        <v>541</v>
      </c>
      <c r="E50" s="306" t="s">
        <v>542</v>
      </c>
      <c r="F50" s="306" t="s">
        <v>543</v>
      </c>
      <c r="G50" s="307" t="s">
        <v>544</v>
      </c>
      <c r="H50" s="261"/>
      <c r="I50" s="262"/>
      <c r="J50" s="94"/>
      <c r="K50" s="94"/>
      <c r="L50" s="94"/>
      <c r="M50" s="94"/>
      <c r="N50" s="94"/>
      <c r="O50" s="94"/>
      <c r="P50" s="94"/>
      <c r="Q50" s="94"/>
      <c r="R50" s="94"/>
      <c r="S50" s="94"/>
      <c r="T50" s="94"/>
      <c r="U50" s="94"/>
      <c r="V50" s="94"/>
      <c r="W50" s="94"/>
      <c r="X50" s="94"/>
      <c r="Y50" s="94"/>
      <c r="Z50" s="94"/>
    </row>
    <row r="51" ht="12.75" customHeight="1">
      <c r="A51" s="268"/>
      <c r="B51" s="268"/>
      <c r="C51" s="268"/>
      <c r="D51" s="268"/>
      <c r="E51" s="268"/>
      <c r="F51" s="268"/>
      <c r="G51" s="308" t="s">
        <v>545</v>
      </c>
      <c r="H51" s="308" t="s">
        <v>592</v>
      </c>
      <c r="I51" s="308" t="s">
        <v>547</v>
      </c>
      <c r="J51" s="94"/>
      <c r="K51" s="94"/>
      <c r="L51" s="94"/>
      <c r="M51" s="94"/>
      <c r="N51" s="94"/>
      <c r="O51" s="94"/>
      <c r="P51" s="94"/>
      <c r="Q51" s="94"/>
      <c r="R51" s="94"/>
      <c r="S51" s="94"/>
      <c r="T51" s="94"/>
      <c r="U51" s="94"/>
      <c r="V51" s="94"/>
      <c r="W51" s="94"/>
      <c r="X51" s="94"/>
      <c r="Y51" s="94"/>
      <c r="Z51" s="94"/>
    </row>
    <row r="52" ht="12.75" customHeight="1">
      <c r="A52" s="308">
        <v>1.0</v>
      </c>
      <c r="B52" s="309" t="s">
        <v>548</v>
      </c>
      <c r="C52" s="310"/>
      <c r="D52" s="311">
        <v>0.015</v>
      </c>
      <c r="E52" s="312"/>
      <c r="F52" s="308" t="s">
        <v>593</v>
      </c>
      <c r="G52" s="313">
        <v>0.015</v>
      </c>
      <c r="H52" s="313">
        <v>0.0345</v>
      </c>
      <c r="I52" s="313">
        <v>0.0449</v>
      </c>
      <c r="J52" s="94"/>
      <c r="K52" s="94"/>
      <c r="L52" s="94"/>
      <c r="M52" s="94"/>
      <c r="N52" s="94"/>
      <c r="O52" s="94"/>
      <c r="P52" s="94"/>
      <c r="Q52" s="94"/>
      <c r="R52" s="94"/>
      <c r="S52" s="94"/>
      <c r="T52" s="94"/>
      <c r="U52" s="94"/>
      <c r="V52" s="94"/>
      <c r="W52" s="94"/>
      <c r="X52" s="94"/>
      <c r="Y52" s="94"/>
      <c r="Z52" s="94"/>
    </row>
    <row r="53" ht="12.75" customHeight="1">
      <c r="A53" s="308">
        <v>2.0</v>
      </c>
      <c r="B53" s="309" t="s">
        <v>551</v>
      </c>
      <c r="C53" s="310"/>
      <c r="D53" s="311">
        <v>0.003</v>
      </c>
      <c r="E53" s="312"/>
      <c r="F53" s="308" t="s">
        <v>593</v>
      </c>
      <c r="G53" s="313">
        <v>0.003</v>
      </c>
      <c r="H53" s="313">
        <v>0.0048</v>
      </c>
      <c r="I53" s="313">
        <v>0.0082</v>
      </c>
      <c r="J53" s="94"/>
      <c r="K53" s="94"/>
      <c r="L53" s="94"/>
      <c r="M53" s="94"/>
      <c r="N53" s="94"/>
      <c r="O53" s="94"/>
      <c r="P53" s="94"/>
      <c r="Q53" s="94"/>
      <c r="R53" s="94"/>
      <c r="S53" s="94"/>
      <c r="T53" s="94"/>
      <c r="U53" s="94"/>
      <c r="V53" s="94"/>
      <c r="W53" s="94"/>
      <c r="X53" s="94"/>
      <c r="Y53" s="94"/>
      <c r="Z53" s="94"/>
    </row>
    <row r="54" ht="12.75" customHeight="1">
      <c r="A54" s="308">
        <v>3.0</v>
      </c>
      <c r="B54" s="309" t="s">
        <v>554</v>
      </c>
      <c r="C54" s="310"/>
      <c r="D54" s="311">
        <v>0.0056</v>
      </c>
      <c r="E54" s="312"/>
      <c r="F54" s="308" t="s">
        <v>593</v>
      </c>
      <c r="G54" s="313">
        <v>0.0056</v>
      </c>
      <c r="H54" s="313">
        <v>0.0085</v>
      </c>
      <c r="I54" s="313">
        <v>0.0089</v>
      </c>
      <c r="J54" s="94"/>
      <c r="K54" s="94"/>
      <c r="L54" s="94"/>
      <c r="M54" s="94"/>
      <c r="N54" s="94"/>
      <c r="O54" s="94"/>
      <c r="P54" s="94"/>
      <c r="Q54" s="94"/>
      <c r="R54" s="94"/>
      <c r="S54" s="94"/>
      <c r="T54" s="94"/>
      <c r="U54" s="94"/>
      <c r="V54" s="94"/>
      <c r="W54" s="94"/>
      <c r="X54" s="94"/>
      <c r="Y54" s="94"/>
      <c r="Z54" s="94"/>
    </row>
    <row r="55" ht="12.75" customHeight="1">
      <c r="A55" s="308">
        <v>4.0</v>
      </c>
      <c r="B55" s="309" t="s">
        <v>557</v>
      </c>
      <c r="C55" s="310"/>
      <c r="D55" s="311">
        <v>0.0085</v>
      </c>
      <c r="E55" s="312"/>
      <c r="F55" s="308" t="s">
        <v>593</v>
      </c>
      <c r="G55" s="313">
        <v>0.0085</v>
      </c>
      <c r="H55" s="313">
        <v>0.0085</v>
      </c>
      <c r="I55" s="313">
        <v>0.0111</v>
      </c>
      <c r="J55" s="94"/>
      <c r="K55" s="94"/>
      <c r="L55" s="94"/>
      <c r="M55" s="94"/>
      <c r="N55" s="94"/>
      <c r="O55" s="94"/>
      <c r="P55" s="94"/>
      <c r="Q55" s="94"/>
      <c r="R55" s="94"/>
      <c r="S55" s="94"/>
      <c r="T55" s="94"/>
      <c r="U55" s="94"/>
      <c r="V55" s="94"/>
      <c r="W55" s="94"/>
      <c r="X55" s="94"/>
      <c r="Y55" s="94"/>
      <c r="Z55" s="94"/>
    </row>
    <row r="56" ht="12.75" customHeight="1">
      <c r="A56" s="308">
        <v>5.0</v>
      </c>
      <c r="B56" s="309" t="s">
        <v>560</v>
      </c>
      <c r="C56" s="310"/>
      <c r="D56" s="311">
        <v>0.0352</v>
      </c>
      <c r="E56" s="312"/>
      <c r="F56" s="308" t="s">
        <v>593</v>
      </c>
      <c r="G56" s="313">
        <v>0.035</v>
      </c>
      <c r="H56" s="313">
        <v>0.0511</v>
      </c>
      <c r="I56" s="313">
        <v>0.0622</v>
      </c>
      <c r="J56" s="94"/>
      <c r="K56" s="94"/>
      <c r="L56" s="94"/>
      <c r="M56" s="94"/>
      <c r="N56" s="94"/>
      <c r="O56" s="94"/>
      <c r="P56" s="94"/>
      <c r="Q56" s="94"/>
      <c r="R56" s="94"/>
      <c r="S56" s="94"/>
      <c r="T56" s="94"/>
      <c r="U56" s="94"/>
      <c r="V56" s="94"/>
      <c r="W56" s="94"/>
      <c r="X56" s="94"/>
      <c r="Y56" s="94"/>
      <c r="Z56" s="94"/>
    </row>
    <row r="57" ht="12.75" customHeight="1">
      <c r="A57" s="308">
        <v>6.0</v>
      </c>
      <c r="B57" s="309" t="s">
        <v>563</v>
      </c>
      <c r="C57" s="310"/>
      <c r="D57" s="313">
        <v>0.0815</v>
      </c>
      <c r="E57" s="303"/>
      <c r="F57" s="301"/>
      <c r="G57" s="301"/>
      <c r="H57" s="301"/>
      <c r="I57" s="301"/>
      <c r="J57" s="94"/>
      <c r="K57" s="94"/>
      <c r="L57" s="94"/>
      <c r="M57" s="94"/>
      <c r="N57" s="94"/>
      <c r="O57" s="94"/>
      <c r="P57" s="94"/>
      <c r="Q57" s="94"/>
      <c r="R57" s="94"/>
      <c r="S57" s="94"/>
      <c r="T57" s="94"/>
      <c r="U57" s="94"/>
      <c r="V57" s="94"/>
      <c r="W57" s="94"/>
      <c r="X57" s="94"/>
      <c r="Y57" s="94"/>
      <c r="Z57" s="94"/>
    </row>
    <row r="58" ht="12.75" customHeight="1">
      <c r="A58" s="314">
        <v>43836.0</v>
      </c>
      <c r="B58" s="315" t="s">
        <v>567</v>
      </c>
      <c r="C58" s="262"/>
      <c r="D58" s="311">
        <v>0.0065</v>
      </c>
      <c r="E58" s="303"/>
      <c r="F58" s="301"/>
      <c r="G58" s="301"/>
      <c r="H58" s="301"/>
      <c r="I58" s="301"/>
      <c r="J58" s="94"/>
      <c r="K58" s="94"/>
      <c r="L58" s="94"/>
      <c r="M58" s="94"/>
      <c r="N58" s="94"/>
      <c r="O58" s="94"/>
      <c r="P58" s="94"/>
      <c r="Q58" s="94"/>
      <c r="R58" s="94"/>
      <c r="S58" s="94"/>
      <c r="T58" s="94"/>
      <c r="U58" s="94"/>
      <c r="V58" s="94"/>
      <c r="W58" s="94"/>
      <c r="X58" s="94"/>
      <c r="Y58" s="94"/>
      <c r="Z58" s="94"/>
    </row>
    <row r="59" ht="12.75" customHeight="1">
      <c r="A59" s="314">
        <v>43867.0</v>
      </c>
      <c r="B59" s="315" t="s">
        <v>569</v>
      </c>
      <c r="C59" s="262"/>
      <c r="D59" s="311">
        <v>0.03</v>
      </c>
      <c r="E59" s="303"/>
      <c r="F59" s="301"/>
      <c r="G59" s="301"/>
      <c r="H59" s="301"/>
      <c r="I59" s="301"/>
      <c r="J59" s="94"/>
      <c r="K59" s="94"/>
      <c r="L59" s="94"/>
      <c r="M59" s="94"/>
      <c r="N59" s="94"/>
      <c r="O59" s="94"/>
      <c r="P59" s="94"/>
      <c r="Q59" s="94"/>
      <c r="R59" s="94"/>
      <c r="S59" s="94"/>
      <c r="T59" s="94"/>
      <c r="U59" s="94"/>
      <c r="V59" s="94"/>
      <c r="W59" s="94"/>
      <c r="X59" s="94"/>
      <c r="Y59" s="94"/>
      <c r="Z59" s="94"/>
    </row>
    <row r="60" ht="12.75" customHeight="1">
      <c r="A60" s="314">
        <v>43896.0</v>
      </c>
      <c r="B60" s="315" t="s">
        <v>571</v>
      </c>
      <c r="C60" s="262"/>
      <c r="D60" s="311">
        <v>0.0</v>
      </c>
      <c r="E60" s="303"/>
      <c r="F60" s="301"/>
      <c r="G60" s="301"/>
      <c r="H60" s="301"/>
      <c r="I60" s="301"/>
      <c r="J60" s="94"/>
      <c r="K60" s="94"/>
      <c r="L60" s="94"/>
      <c r="M60" s="94"/>
      <c r="N60" s="94"/>
      <c r="O60" s="94"/>
      <c r="P60" s="94"/>
      <c r="Q60" s="94"/>
      <c r="R60" s="94"/>
      <c r="S60" s="94"/>
      <c r="T60" s="94"/>
      <c r="U60" s="94"/>
      <c r="V60" s="94"/>
      <c r="W60" s="94"/>
      <c r="X60" s="94"/>
      <c r="Y60" s="94"/>
      <c r="Z60" s="94"/>
    </row>
    <row r="61" ht="12.75" customHeight="1">
      <c r="A61" s="314">
        <v>43927.0</v>
      </c>
      <c r="B61" s="315" t="s">
        <v>573</v>
      </c>
      <c r="C61" s="262"/>
      <c r="D61" s="316">
        <v>0.045</v>
      </c>
      <c r="E61" s="303"/>
      <c r="F61" s="301"/>
      <c r="G61" s="301"/>
      <c r="H61" s="301"/>
      <c r="I61" s="301"/>
      <c r="J61" s="94"/>
      <c r="K61" s="94"/>
      <c r="L61" s="94"/>
      <c r="M61" s="94"/>
      <c r="N61" s="94"/>
      <c r="O61" s="94"/>
      <c r="P61" s="94"/>
      <c r="Q61" s="94"/>
      <c r="R61" s="94"/>
      <c r="S61" s="94"/>
      <c r="T61" s="94"/>
      <c r="U61" s="94"/>
      <c r="V61" s="94"/>
      <c r="W61" s="94"/>
      <c r="X61" s="94"/>
      <c r="Y61" s="94"/>
      <c r="Z61" s="94"/>
    </row>
    <row r="62" ht="12.75" customHeight="1">
      <c r="A62" s="307" t="s">
        <v>574</v>
      </c>
      <c r="B62" s="262"/>
      <c r="C62" s="317">
        <f>'FOLHA FECHAMENTO'!H27</f>
        <v>19820.65</v>
      </c>
      <c r="D62" s="312"/>
      <c r="E62" s="312"/>
      <c r="F62" s="307" t="s">
        <v>575</v>
      </c>
      <c r="G62" s="261"/>
      <c r="H62" s="261"/>
      <c r="I62" s="262"/>
      <c r="J62" s="94"/>
      <c r="K62" s="94"/>
      <c r="L62" s="94"/>
      <c r="M62" s="94"/>
      <c r="N62" s="94"/>
      <c r="O62" s="94"/>
      <c r="P62" s="94"/>
      <c r="Q62" s="94"/>
      <c r="R62" s="94"/>
      <c r="S62" s="94"/>
      <c r="T62" s="94"/>
      <c r="U62" s="94"/>
      <c r="V62" s="94"/>
      <c r="W62" s="94"/>
      <c r="X62" s="94"/>
      <c r="Y62" s="94"/>
      <c r="Z62" s="94"/>
    </row>
    <row r="63" ht="12.75" customHeight="1">
      <c r="A63" s="307" t="s">
        <v>576</v>
      </c>
      <c r="B63" s="262"/>
      <c r="C63" s="308"/>
      <c r="D63" s="312"/>
      <c r="E63" s="312"/>
      <c r="F63" s="318" t="s">
        <v>577</v>
      </c>
      <c r="G63" s="313">
        <v>0.111</v>
      </c>
      <c r="H63" s="313">
        <v>0.1402</v>
      </c>
      <c r="I63" s="313">
        <v>0.168</v>
      </c>
      <c r="J63" s="94"/>
      <c r="K63" s="94"/>
      <c r="L63" s="94"/>
      <c r="M63" s="94"/>
      <c r="N63" s="94"/>
      <c r="O63" s="94"/>
      <c r="P63" s="94"/>
      <c r="Q63" s="94"/>
      <c r="R63" s="94"/>
      <c r="S63" s="94"/>
      <c r="T63" s="94"/>
      <c r="U63" s="94"/>
      <c r="V63" s="94"/>
      <c r="W63" s="94"/>
      <c r="X63" s="94"/>
      <c r="Y63" s="94"/>
      <c r="Z63" s="94"/>
    </row>
    <row r="64" ht="12.75" customHeight="1">
      <c r="A64" s="307" t="s">
        <v>594</v>
      </c>
      <c r="B64" s="261"/>
      <c r="C64" s="262"/>
      <c r="D64" s="319">
        <f>(((1+$D52+$D53+$D54)*(1+$D55)*(1+$D56)/(1-$D57)))-1</f>
        <v>0.1634595331</v>
      </c>
      <c r="E64" s="308" t="s">
        <v>595</v>
      </c>
      <c r="F64" s="318" t="s">
        <v>579</v>
      </c>
      <c r="G64" s="313">
        <v>0.1634</v>
      </c>
      <c r="H64" s="313">
        <v>0.1939</v>
      </c>
      <c r="I64" s="313">
        <v>0.223</v>
      </c>
      <c r="J64" s="94"/>
      <c r="K64" s="94"/>
      <c r="L64" s="94"/>
      <c r="M64" s="94"/>
      <c r="N64" s="94"/>
      <c r="O64" s="94"/>
      <c r="P64" s="94"/>
      <c r="Q64" s="94"/>
      <c r="R64" s="94"/>
      <c r="S64" s="94"/>
      <c r="T64" s="94"/>
      <c r="U64" s="94"/>
      <c r="V64" s="94"/>
      <c r="W64" s="94"/>
      <c r="X64" s="94"/>
      <c r="Y64" s="94"/>
      <c r="Z64" s="94"/>
    </row>
    <row r="65" ht="12.75" customHeight="1">
      <c r="A65" s="301"/>
      <c r="B65" s="301"/>
      <c r="C65" s="301"/>
      <c r="D65" s="301"/>
      <c r="E65" s="303"/>
      <c r="F65" s="301"/>
      <c r="G65" s="301"/>
      <c r="H65" s="301"/>
      <c r="I65" s="301"/>
      <c r="J65" s="94"/>
      <c r="K65" s="94"/>
      <c r="L65" s="94"/>
      <c r="M65" s="94"/>
      <c r="N65" s="94"/>
      <c r="O65" s="94"/>
      <c r="P65" s="94"/>
      <c r="Q65" s="94"/>
      <c r="R65" s="94"/>
      <c r="S65" s="94"/>
      <c r="T65" s="94"/>
      <c r="U65" s="94"/>
      <c r="V65" s="94"/>
      <c r="W65" s="94"/>
      <c r="X65" s="94"/>
      <c r="Y65" s="94"/>
      <c r="Z65" s="94"/>
    </row>
    <row r="66" ht="12.75" customHeight="1">
      <c r="A66" s="301"/>
      <c r="B66" s="301"/>
      <c r="C66" s="301"/>
      <c r="D66" s="301"/>
      <c r="E66" s="320" t="s">
        <v>580</v>
      </c>
      <c r="F66" s="301"/>
      <c r="G66" s="301"/>
      <c r="H66" s="301"/>
      <c r="I66" s="301"/>
      <c r="J66" s="94"/>
      <c r="K66" s="94"/>
      <c r="L66" s="94"/>
      <c r="M66" s="94"/>
      <c r="N66" s="94"/>
      <c r="O66" s="94"/>
      <c r="P66" s="94"/>
      <c r="Q66" s="94"/>
      <c r="R66" s="94"/>
      <c r="S66" s="94"/>
      <c r="T66" s="94"/>
      <c r="U66" s="94"/>
      <c r="V66" s="94"/>
      <c r="W66" s="94"/>
      <c r="X66" s="94"/>
      <c r="Y66" s="94"/>
      <c r="Z66" s="94"/>
    </row>
    <row r="67" ht="12.75" customHeight="1">
      <c r="A67" s="301"/>
      <c r="B67" s="301"/>
      <c r="C67" s="301"/>
      <c r="D67" s="301"/>
      <c r="E67" s="301"/>
      <c r="F67" s="301"/>
      <c r="G67" s="301"/>
      <c r="H67" s="301"/>
      <c r="I67" s="301"/>
      <c r="J67" s="94"/>
      <c r="K67" s="94"/>
      <c r="L67" s="94"/>
      <c r="M67" s="94"/>
      <c r="N67" s="94"/>
      <c r="O67" s="94"/>
      <c r="P67" s="94"/>
      <c r="Q67" s="94"/>
      <c r="R67" s="94"/>
      <c r="S67" s="94"/>
      <c r="T67" s="94"/>
      <c r="U67" s="94"/>
      <c r="V67" s="94"/>
      <c r="W67" s="94"/>
      <c r="X67" s="94"/>
      <c r="Y67" s="94"/>
      <c r="Z67" s="94"/>
    </row>
    <row r="68" ht="12.75" customHeight="1">
      <c r="A68" s="301"/>
      <c r="B68" s="301"/>
      <c r="C68" s="301"/>
      <c r="D68" s="301"/>
      <c r="E68" s="301"/>
      <c r="F68" s="301"/>
      <c r="G68" s="301"/>
      <c r="H68" s="301"/>
      <c r="I68" s="301"/>
      <c r="J68" s="94"/>
      <c r="K68" s="94"/>
      <c r="L68" s="94"/>
      <c r="M68" s="94"/>
      <c r="N68" s="94"/>
      <c r="O68" s="94"/>
      <c r="P68" s="94"/>
      <c r="Q68" s="94"/>
      <c r="R68" s="94"/>
      <c r="S68" s="94"/>
      <c r="T68" s="94"/>
      <c r="U68" s="94"/>
      <c r="V68" s="94"/>
      <c r="W68" s="94"/>
      <c r="X68" s="94"/>
      <c r="Y68" s="94"/>
      <c r="Z68" s="94"/>
    </row>
    <row r="69" ht="12.75" customHeight="1">
      <c r="A69" s="301"/>
      <c r="B69" s="301"/>
      <c r="C69" s="301"/>
      <c r="D69" s="301"/>
      <c r="E69" s="301"/>
      <c r="F69" s="301"/>
      <c r="G69" s="301"/>
      <c r="H69" s="301"/>
      <c r="I69" s="301"/>
      <c r="J69" s="94"/>
      <c r="K69" s="94"/>
      <c r="L69" s="94"/>
      <c r="M69" s="94"/>
      <c r="N69" s="94"/>
      <c r="O69" s="94"/>
      <c r="P69" s="94"/>
      <c r="Q69" s="94"/>
      <c r="R69" s="94"/>
      <c r="S69" s="94"/>
      <c r="T69" s="94"/>
      <c r="U69" s="94"/>
      <c r="V69" s="94"/>
      <c r="W69" s="94"/>
      <c r="X69" s="94"/>
      <c r="Y69" s="94"/>
      <c r="Z69" s="94"/>
    </row>
    <row r="70" ht="12.75" customHeight="1">
      <c r="A70" s="320" t="s">
        <v>581</v>
      </c>
      <c r="B70" s="301"/>
      <c r="C70" s="301"/>
      <c r="D70" s="301"/>
      <c r="E70" s="301"/>
      <c r="F70" s="301"/>
      <c r="G70" s="301"/>
      <c r="H70" s="301"/>
      <c r="I70" s="301"/>
      <c r="J70" s="94"/>
      <c r="K70" s="94"/>
      <c r="L70" s="94"/>
      <c r="M70" s="94"/>
      <c r="N70" s="94"/>
      <c r="O70" s="94"/>
      <c r="P70" s="94"/>
      <c r="Q70" s="94"/>
      <c r="R70" s="94"/>
      <c r="S70" s="94"/>
      <c r="T70" s="94"/>
      <c r="U70" s="94"/>
      <c r="V70" s="94"/>
      <c r="W70" s="94"/>
      <c r="X70" s="94"/>
      <c r="Y70" s="94"/>
      <c r="Z70" s="94"/>
    </row>
    <row r="71" ht="12.75" customHeight="1">
      <c r="A71" s="320" t="s">
        <v>582</v>
      </c>
      <c r="B71" s="301"/>
      <c r="C71" s="301"/>
      <c r="D71" s="301"/>
      <c r="E71" s="301"/>
      <c r="F71" s="301"/>
      <c r="G71" s="301"/>
      <c r="H71" s="301"/>
      <c r="I71" s="301"/>
      <c r="J71" s="94"/>
      <c r="K71" s="94"/>
      <c r="L71" s="94"/>
      <c r="M71" s="94"/>
      <c r="N71" s="94"/>
      <c r="O71" s="94"/>
      <c r="P71" s="94"/>
      <c r="Q71" s="94"/>
      <c r="R71" s="94"/>
      <c r="S71" s="94"/>
      <c r="T71" s="94"/>
      <c r="U71" s="94"/>
      <c r="V71" s="94"/>
      <c r="W71" s="94"/>
      <c r="X71" s="94"/>
      <c r="Y71" s="94"/>
      <c r="Z71" s="94"/>
    </row>
    <row r="72" ht="12.75" customHeight="1">
      <c r="A72" s="320" t="s">
        <v>583</v>
      </c>
      <c r="B72" s="301"/>
      <c r="C72" s="301"/>
      <c r="D72" s="301"/>
      <c r="E72" s="301"/>
      <c r="F72" s="301"/>
      <c r="G72" s="301"/>
      <c r="H72" s="301"/>
      <c r="I72" s="301"/>
      <c r="J72" s="94"/>
      <c r="K72" s="94"/>
      <c r="L72" s="94"/>
      <c r="M72" s="94"/>
      <c r="N72" s="94"/>
      <c r="O72" s="94"/>
      <c r="P72" s="94"/>
      <c r="Q72" s="94"/>
      <c r="R72" s="94"/>
      <c r="S72" s="94"/>
      <c r="T72" s="94"/>
      <c r="U72" s="94"/>
      <c r="V72" s="94"/>
      <c r="W72" s="94"/>
      <c r="X72" s="94"/>
      <c r="Y72" s="94"/>
      <c r="Z72" s="94"/>
    </row>
    <row r="73" ht="12.75" customHeight="1">
      <c r="A73" s="320" t="s">
        <v>584</v>
      </c>
      <c r="B73" s="301"/>
      <c r="C73" s="301"/>
      <c r="D73" s="301"/>
      <c r="E73" s="301"/>
      <c r="F73" s="301"/>
      <c r="G73" s="301"/>
      <c r="H73" s="301"/>
      <c r="I73" s="301"/>
      <c r="J73" s="94"/>
      <c r="K73" s="94"/>
      <c r="L73" s="94"/>
      <c r="M73" s="94"/>
      <c r="N73" s="94"/>
      <c r="O73" s="94"/>
      <c r="P73" s="94"/>
      <c r="Q73" s="94"/>
      <c r="R73" s="94"/>
      <c r="S73" s="94"/>
      <c r="T73" s="94"/>
      <c r="U73" s="94"/>
      <c r="V73" s="94"/>
      <c r="W73" s="94"/>
      <c r="X73" s="94"/>
      <c r="Y73" s="94"/>
      <c r="Z73" s="94"/>
    </row>
    <row r="74" ht="12.75" customHeight="1">
      <c r="A74" s="320" t="s">
        <v>585</v>
      </c>
      <c r="B74" s="301"/>
      <c r="C74" s="301"/>
      <c r="D74" s="301"/>
      <c r="E74" s="303"/>
      <c r="F74" s="301"/>
      <c r="G74" s="301"/>
      <c r="H74" s="301"/>
      <c r="I74" s="301"/>
      <c r="J74" s="94"/>
      <c r="K74" s="94"/>
      <c r="L74" s="94"/>
      <c r="M74" s="94"/>
      <c r="N74" s="94"/>
      <c r="O74" s="94"/>
      <c r="P74" s="94"/>
      <c r="Q74" s="94"/>
      <c r="R74" s="94"/>
      <c r="S74" s="94"/>
      <c r="T74" s="94"/>
      <c r="U74" s="94"/>
      <c r="V74" s="94"/>
      <c r="W74" s="94"/>
      <c r="X74" s="94"/>
      <c r="Y74" s="94"/>
      <c r="Z74" s="94"/>
    </row>
    <row r="75" ht="12.75" customHeight="1">
      <c r="A75" s="320" t="s">
        <v>586</v>
      </c>
      <c r="B75" s="301"/>
      <c r="C75" s="301"/>
      <c r="D75" s="301"/>
      <c r="E75" s="303"/>
      <c r="F75" s="1"/>
      <c r="G75" s="1"/>
      <c r="H75" s="1"/>
      <c r="I75" s="301"/>
      <c r="J75" s="94"/>
      <c r="K75" s="94"/>
      <c r="L75" s="94"/>
      <c r="M75" s="94"/>
      <c r="N75" s="94"/>
      <c r="O75" s="94"/>
      <c r="P75" s="94"/>
      <c r="Q75" s="94"/>
      <c r="R75" s="94"/>
      <c r="S75" s="94"/>
      <c r="T75" s="94"/>
      <c r="U75" s="94"/>
      <c r="V75" s="94"/>
      <c r="W75" s="94"/>
      <c r="X75" s="94"/>
      <c r="Y75" s="94"/>
      <c r="Z75" s="94"/>
    </row>
    <row r="76" ht="12.75" customHeight="1">
      <c r="A76" s="320" t="s">
        <v>587</v>
      </c>
      <c r="B76" s="301"/>
      <c r="C76" s="301"/>
      <c r="D76" s="301"/>
      <c r="E76" s="303"/>
      <c r="F76" s="103"/>
      <c r="G76" s="103"/>
      <c r="H76" s="103"/>
      <c r="I76" s="301"/>
      <c r="J76" s="94"/>
      <c r="K76" s="94"/>
      <c r="L76" s="94"/>
      <c r="M76" s="94"/>
      <c r="N76" s="94"/>
      <c r="O76" s="94"/>
      <c r="P76" s="94"/>
      <c r="Q76" s="94"/>
      <c r="R76" s="94"/>
      <c r="S76" s="94"/>
      <c r="T76" s="94"/>
      <c r="U76" s="94"/>
      <c r="V76" s="94"/>
      <c r="W76" s="94"/>
      <c r="X76" s="94"/>
      <c r="Y76" s="94"/>
      <c r="Z76" s="94"/>
    </row>
    <row r="77" ht="12.75" customHeight="1">
      <c r="A77" s="320" t="s">
        <v>588</v>
      </c>
      <c r="B77" s="301"/>
      <c r="C77" s="301"/>
      <c r="D77" s="301"/>
      <c r="E77" s="303"/>
      <c r="F77" s="295" t="str">
        <f>IF(DADOS!$D$24&lt;&gt;"",DADOS!$D$24," ")</f>
        <v>LINCOLN MAKOTO NOZAKI</v>
      </c>
      <c r="G77" s="296"/>
      <c r="H77" s="296"/>
      <c r="I77" s="301"/>
      <c r="J77" s="94"/>
      <c r="K77" s="94"/>
      <c r="L77" s="94"/>
      <c r="M77" s="94"/>
      <c r="N77" s="94"/>
      <c r="O77" s="94"/>
      <c r="P77" s="94"/>
      <c r="Q77" s="94"/>
      <c r="R77" s="94"/>
      <c r="S77" s="94"/>
      <c r="T77" s="94"/>
      <c r="U77" s="94"/>
      <c r="V77" s="94"/>
      <c r="W77" s="94"/>
      <c r="X77" s="94"/>
      <c r="Y77" s="94"/>
      <c r="Z77" s="94"/>
    </row>
    <row r="78" ht="12.75" customHeight="1">
      <c r="A78" s="301"/>
      <c r="B78" s="301"/>
      <c r="C78" s="301"/>
      <c r="D78" s="301"/>
      <c r="E78" s="303"/>
      <c r="F78" s="105" t="s">
        <v>88</v>
      </c>
      <c r="G78" s="27"/>
      <c r="H78" s="27"/>
      <c r="I78" s="301"/>
      <c r="J78" s="94"/>
      <c r="K78" s="94"/>
      <c r="L78" s="94"/>
      <c r="M78" s="94"/>
      <c r="N78" s="94"/>
      <c r="O78" s="94"/>
      <c r="P78" s="94"/>
      <c r="Q78" s="94"/>
      <c r="R78" s="94"/>
      <c r="S78" s="94"/>
      <c r="T78" s="94"/>
      <c r="U78" s="94"/>
      <c r="V78" s="94"/>
      <c r="W78" s="94"/>
      <c r="X78" s="94"/>
      <c r="Y78" s="94"/>
      <c r="Z78" s="94"/>
    </row>
    <row r="79" ht="12.75" customHeight="1">
      <c r="A79" s="301"/>
      <c r="B79" s="301"/>
      <c r="C79" s="301"/>
      <c r="D79" s="301"/>
      <c r="E79" s="303"/>
      <c r="F79" s="105" t="s">
        <v>91</v>
      </c>
      <c r="G79" s="27"/>
      <c r="H79" s="27"/>
      <c r="I79" s="301"/>
      <c r="J79" s="94"/>
      <c r="K79" s="94"/>
      <c r="L79" s="94"/>
      <c r="M79" s="94"/>
      <c r="N79" s="94"/>
      <c r="O79" s="94"/>
      <c r="P79" s="94"/>
      <c r="Q79" s="94"/>
      <c r="R79" s="94"/>
      <c r="S79" s="94"/>
      <c r="T79" s="94"/>
      <c r="U79" s="94"/>
      <c r="V79" s="94"/>
      <c r="W79" s="94"/>
      <c r="X79" s="94"/>
      <c r="Y79" s="94"/>
      <c r="Z79" s="94"/>
    </row>
    <row r="80" ht="12.75" customHeight="1">
      <c r="A80" s="321"/>
      <c r="B80" s="321"/>
      <c r="C80" s="321"/>
      <c r="D80" s="321"/>
      <c r="E80" s="322"/>
      <c r="F80" s="323"/>
      <c r="G80" s="101"/>
      <c r="H80" s="101"/>
      <c r="I80" s="321"/>
      <c r="J80" s="94"/>
      <c r="K80" s="94"/>
      <c r="L80" s="94"/>
      <c r="M80" s="94"/>
      <c r="N80" s="94"/>
      <c r="O80" s="94"/>
      <c r="P80" s="94"/>
      <c r="Q80" s="94"/>
      <c r="R80" s="94"/>
      <c r="S80" s="94"/>
      <c r="T80" s="94"/>
      <c r="U80" s="94"/>
      <c r="V80" s="94"/>
      <c r="W80" s="94"/>
      <c r="X80" s="94"/>
      <c r="Y80" s="94"/>
      <c r="Z80" s="94"/>
    </row>
    <row r="81" ht="12.75" customHeight="1">
      <c r="A81" s="324"/>
      <c r="B81" s="324"/>
      <c r="C81" s="324"/>
      <c r="D81" s="324"/>
      <c r="E81" s="325"/>
      <c r="F81" s="326"/>
      <c r="G81" s="101"/>
      <c r="H81" s="101"/>
      <c r="I81" s="324"/>
      <c r="J81" s="94"/>
      <c r="K81" s="94"/>
      <c r="L81" s="94"/>
      <c r="M81" s="94"/>
      <c r="N81" s="94"/>
      <c r="O81" s="94"/>
      <c r="P81" s="94"/>
      <c r="Q81" s="94"/>
      <c r="R81" s="94"/>
      <c r="S81" s="94"/>
      <c r="T81" s="94"/>
      <c r="U81" s="94"/>
      <c r="V81" s="94"/>
      <c r="W81" s="94"/>
      <c r="X81" s="94"/>
      <c r="Y81" s="94"/>
      <c r="Z81" s="94"/>
    </row>
    <row r="82" ht="12.75" customHeight="1">
      <c r="A82" s="94"/>
      <c r="B82" s="94"/>
      <c r="C82" s="94"/>
      <c r="D82" s="94"/>
      <c r="E82" s="327"/>
      <c r="F82" s="94"/>
      <c r="G82" s="94"/>
      <c r="H82" s="94"/>
      <c r="I82" s="94"/>
      <c r="J82" s="94"/>
      <c r="K82" s="94"/>
      <c r="L82" s="94"/>
      <c r="M82" s="94"/>
      <c r="N82" s="94"/>
      <c r="O82" s="94"/>
      <c r="P82" s="94"/>
      <c r="Q82" s="94"/>
      <c r="R82" s="94"/>
      <c r="S82" s="94"/>
      <c r="T82" s="94"/>
      <c r="U82" s="94"/>
      <c r="V82" s="94"/>
      <c r="W82" s="94"/>
      <c r="X82" s="94"/>
      <c r="Y82" s="94"/>
      <c r="Z82" s="94"/>
    </row>
    <row r="83" ht="12.75" customHeight="1">
      <c r="A83" s="94"/>
      <c r="B83" s="94"/>
      <c r="C83" s="94"/>
      <c r="D83" s="94"/>
      <c r="E83" s="327"/>
      <c r="F83" s="94"/>
      <c r="G83" s="94"/>
      <c r="H83" s="94"/>
      <c r="I83" s="94"/>
      <c r="J83" s="94"/>
      <c r="K83" s="94"/>
      <c r="L83" s="94"/>
      <c r="M83" s="94"/>
      <c r="N83" s="94"/>
      <c r="O83" s="94"/>
      <c r="P83" s="94"/>
      <c r="Q83" s="94"/>
      <c r="R83" s="94"/>
      <c r="S83" s="94"/>
      <c r="T83" s="94"/>
      <c r="U83" s="94"/>
      <c r="V83" s="94"/>
      <c r="W83" s="94"/>
      <c r="X83" s="94"/>
      <c r="Y83" s="94"/>
      <c r="Z83" s="94"/>
    </row>
    <row r="84" ht="12.75" customHeight="1">
      <c r="A84" s="94"/>
      <c r="B84" s="94"/>
      <c r="C84" s="94"/>
      <c r="D84" s="94"/>
      <c r="E84" s="327"/>
      <c r="F84" s="94"/>
      <c r="G84" s="94"/>
      <c r="H84" s="94"/>
      <c r="I84" s="94"/>
      <c r="J84" s="94"/>
      <c r="K84" s="94"/>
      <c r="L84" s="94"/>
      <c r="M84" s="94"/>
      <c r="N84" s="94"/>
      <c r="O84" s="94"/>
      <c r="P84" s="94"/>
      <c r="Q84" s="94"/>
      <c r="R84" s="94"/>
      <c r="S84" s="94"/>
      <c r="T84" s="94"/>
      <c r="U84" s="94"/>
      <c r="V84" s="94"/>
      <c r="W84" s="94"/>
      <c r="X84" s="94"/>
      <c r="Y84" s="94"/>
      <c r="Z84" s="94"/>
    </row>
    <row r="85" ht="12.75" customHeight="1">
      <c r="A85" s="94"/>
      <c r="B85" s="94"/>
      <c r="C85" s="94"/>
      <c r="D85" s="94"/>
      <c r="E85" s="327"/>
      <c r="F85" s="94"/>
      <c r="G85" s="94"/>
      <c r="H85" s="94"/>
      <c r="I85" s="94"/>
      <c r="J85" s="94"/>
      <c r="K85" s="94"/>
      <c r="L85" s="94"/>
      <c r="M85" s="94"/>
      <c r="N85" s="94"/>
      <c r="O85" s="94"/>
      <c r="P85" s="94"/>
      <c r="Q85" s="94"/>
      <c r="R85" s="94"/>
      <c r="S85" s="94"/>
      <c r="T85" s="94"/>
      <c r="U85" s="94"/>
      <c r="V85" s="94"/>
      <c r="W85" s="94"/>
      <c r="X85" s="94"/>
      <c r="Y85" s="94"/>
      <c r="Z85" s="94"/>
    </row>
    <row r="86" ht="12.75" customHeight="1">
      <c r="A86" s="94"/>
      <c r="B86" s="94"/>
      <c r="C86" s="94"/>
      <c r="D86" s="94"/>
      <c r="E86" s="327"/>
      <c r="F86" s="94"/>
      <c r="G86" s="94"/>
      <c r="H86" s="94"/>
      <c r="I86" s="94"/>
      <c r="J86" s="94"/>
      <c r="K86" s="94"/>
      <c r="L86" s="94"/>
      <c r="M86" s="94"/>
      <c r="N86" s="94"/>
      <c r="O86" s="94"/>
      <c r="P86" s="94"/>
      <c r="Q86" s="94"/>
      <c r="R86" s="94"/>
      <c r="S86" s="94"/>
      <c r="T86" s="94"/>
      <c r="U86" s="94"/>
      <c r="V86" s="94"/>
      <c r="W86" s="94"/>
      <c r="X86" s="94"/>
      <c r="Y86" s="94"/>
      <c r="Z86" s="94"/>
    </row>
    <row r="87" ht="12.75" customHeight="1">
      <c r="A87" s="94"/>
      <c r="B87" s="94"/>
      <c r="C87" s="94"/>
      <c r="D87" s="94"/>
      <c r="E87" s="327"/>
      <c r="F87" s="94"/>
      <c r="G87" s="94"/>
      <c r="H87" s="94"/>
      <c r="I87" s="94"/>
      <c r="J87" s="94"/>
      <c r="K87" s="94"/>
      <c r="L87" s="94"/>
      <c r="M87" s="94"/>
      <c r="N87" s="94"/>
      <c r="O87" s="94"/>
      <c r="P87" s="94"/>
      <c r="Q87" s="94"/>
      <c r="R87" s="94"/>
      <c r="S87" s="94"/>
      <c r="T87" s="94"/>
      <c r="U87" s="94"/>
      <c r="V87" s="94"/>
      <c r="W87" s="94"/>
      <c r="X87" s="94"/>
      <c r="Y87" s="94"/>
      <c r="Z87" s="94"/>
    </row>
    <row r="88" ht="12.75" customHeight="1">
      <c r="A88" s="94"/>
      <c r="B88" s="94"/>
      <c r="C88" s="94"/>
      <c r="D88" s="94"/>
      <c r="E88" s="327"/>
      <c r="F88" s="94"/>
      <c r="G88" s="94"/>
      <c r="H88" s="94"/>
      <c r="I88" s="94"/>
      <c r="J88" s="94"/>
      <c r="K88" s="94"/>
      <c r="L88" s="94"/>
      <c r="M88" s="94"/>
      <c r="N88" s="94"/>
      <c r="O88" s="94"/>
      <c r="P88" s="94"/>
      <c r="Q88" s="94"/>
      <c r="R88" s="94"/>
      <c r="S88" s="94"/>
      <c r="T88" s="94"/>
      <c r="U88" s="94"/>
      <c r="V88" s="94"/>
      <c r="W88" s="94"/>
      <c r="X88" s="94"/>
      <c r="Y88" s="94"/>
      <c r="Z88" s="94"/>
    </row>
    <row r="89" ht="12.75" customHeight="1">
      <c r="A89" s="94"/>
      <c r="B89" s="94"/>
      <c r="C89" s="94"/>
      <c r="D89" s="94"/>
      <c r="E89" s="327"/>
      <c r="F89" s="94"/>
      <c r="G89" s="94"/>
      <c r="H89" s="94"/>
      <c r="I89" s="94"/>
      <c r="J89" s="94"/>
      <c r="K89" s="94"/>
      <c r="L89" s="94"/>
      <c r="M89" s="94"/>
      <c r="N89" s="94"/>
      <c r="O89" s="94"/>
      <c r="P89" s="94"/>
      <c r="Q89" s="94"/>
      <c r="R89" s="94"/>
      <c r="S89" s="94"/>
      <c r="T89" s="94"/>
      <c r="U89" s="94"/>
      <c r="V89" s="94"/>
      <c r="W89" s="94"/>
      <c r="X89" s="94"/>
      <c r="Y89" s="94"/>
      <c r="Z89" s="94"/>
    </row>
    <row r="90" ht="12.75" customHeight="1">
      <c r="A90" s="94"/>
      <c r="B90" s="94"/>
      <c r="C90" s="94"/>
      <c r="D90" s="94"/>
      <c r="E90" s="327"/>
      <c r="F90" s="94"/>
      <c r="G90" s="94"/>
      <c r="H90" s="94"/>
      <c r="I90" s="94"/>
      <c r="J90" s="94"/>
      <c r="K90" s="94"/>
      <c r="L90" s="94"/>
      <c r="M90" s="94"/>
      <c r="N90" s="94"/>
      <c r="O90" s="94"/>
      <c r="P90" s="94"/>
      <c r="Q90" s="94"/>
      <c r="R90" s="94"/>
      <c r="S90" s="94"/>
      <c r="T90" s="94"/>
      <c r="U90" s="94"/>
      <c r="V90" s="94"/>
      <c r="W90" s="94"/>
      <c r="X90" s="94"/>
      <c r="Y90" s="94"/>
      <c r="Z90" s="94"/>
    </row>
    <row r="91" ht="12.75" customHeight="1">
      <c r="A91" s="94"/>
      <c r="B91" s="94"/>
      <c r="C91" s="94"/>
      <c r="D91" s="94"/>
      <c r="E91" s="327"/>
      <c r="F91" s="94"/>
      <c r="G91" s="94"/>
      <c r="H91" s="94"/>
      <c r="I91" s="94"/>
      <c r="J91" s="94"/>
      <c r="K91" s="94"/>
      <c r="L91" s="94"/>
      <c r="M91" s="94"/>
      <c r="N91" s="94"/>
      <c r="O91" s="94"/>
      <c r="P91" s="94"/>
      <c r="Q91" s="94"/>
      <c r="R91" s="94"/>
      <c r="S91" s="94"/>
      <c r="T91" s="94"/>
      <c r="U91" s="94"/>
      <c r="V91" s="94"/>
      <c r="W91" s="94"/>
      <c r="X91" s="94"/>
      <c r="Y91" s="94"/>
      <c r="Z91" s="94"/>
    </row>
    <row r="92" ht="12.75" customHeight="1">
      <c r="A92" s="94"/>
      <c r="B92" s="94"/>
      <c r="C92" s="94"/>
      <c r="D92" s="94"/>
      <c r="E92" s="327"/>
      <c r="F92" s="94"/>
      <c r="G92" s="94"/>
      <c r="H92" s="94"/>
      <c r="I92" s="94"/>
      <c r="J92" s="94"/>
      <c r="K92" s="94"/>
      <c r="L92" s="94"/>
      <c r="M92" s="94"/>
      <c r="N92" s="94"/>
      <c r="O92" s="94"/>
      <c r="P92" s="94"/>
      <c r="Q92" s="94"/>
      <c r="R92" s="94"/>
      <c r="S92" s="94"/>
      <c r="T92" s="94"/>
      <c r="U92" s="94"/>
      <c r="V92" s="94"/>
      <c r="W92" s="94"/>
      <c r="X92" s="94"/>
      <c r="Y92" s="94"/>
      <c r="Z92" s="94"/>
    </row>
    <row r="93" ht="12.75" customHeight="1">
      <c r="A93" s="94"/>
      <c r="B93" s="94"/>
      <c r="C93" s="94"/>
      <c r="D93" s="94"/>
      <c r="E93" s="327"/>
      <c r="F93" s="94"/>
      <c r="G93" s="94"/>
      <c r="H93" s="94"/>
      <c r="I93" s="94"/>
      <c r="J93" s="94"/>
      <c r="K93" s="94"/>
      <c r="L93" s="94"/>
      <c r="M93" s="94"/>
      <c r="N93" s="94"/>
      <c r="O93" s="94"/>
      <c r="P93" s="94"/>
      <c r="Q93" s="94"/>
      <c r="R93" s="94"/>
      <c r="S93" s="94"/>
      <c r="T93" s="94"/>
      <c r="U93" s="94"/>
      <c r="V93" s="94"/>
      <c r="W93" s="94"/>
      <c r="X93" s="94"/>
      <c r="Y93" s="94"/>
      <c r="Z93" s="94"/>
    </row>
    <row r="94" ht="12.75" customHeight="1">
      <c r="A94" s="94"/>
      <c r="B94" s="94"/>
      <c r="C94" s="94"/>
      <c r="D94" s="94"/>
      <c r="E94" s="327"/>
      <c r="F94" s="94"/>
      <c r="G94" s="94"/>
      <c r="H94" s="94"/>
      <c r="I94" s="94"/>
      <c r="J94" s="94"/>
      <c r="K94" s="94"/>
      <c r="L94" s="94"/>
      <c r="M94" s="94"/>
      <c r="N94" s="94"/>
      <c r="O94" s="94"/>
      <c r="P94" s="94"/>
      <c r="Q94" s="94"/>
      <c r="R94" s="94"/>
      <c r="S94" s="94"/>
      <c r="T94" s="94"/>
      <c r="U94" s="94"/>
      <c r="V94" s="94"/>
      <c r="W94" s="94"/>
      <c r="X94" s="94"/>
      <c r="Y94" s="94"/>
      <c r="Z94" s="94"/>
    </row>
    <row r="95" ht="12.75" customHeight="1">
      <c r="A95" s="94"/>
      <c r="B95" s="94"/>
      <c r="C95" s="94"/>
      <c r="D95" s="94"/>
      <c r="E95" s="327"/>
      <c r="F95" s="94"/>
      <c r="G95" s="94"/>
      <c r="H95" s="94"/>
      <c r="I95" s="94"/>
      <c r="J95" s="94"/>
      <c r="K95" s="94"/>
      <c r="L95" s="94"/>
      <c r="M95" s="94"/>
      <c r="N95" s="94"/>
      <c r="O95" s="94"/>
      <c r="P95" s="94"/>
      <c r="Q95" s="94"/>
      <c r="R95" s="94"/>
      <c r="S95" s="94"/>
      <c r="T95" s="94"/>
      <c r="U95" s="94"/>
      <c r="V95" s="94"/>
      <c r="W95" s="94"/>
      <c r="X95" s="94"/>
      <c r="Y95" s="94"/>
      <c r="Z95" s="94"/>
    </row>
    <row r="96" ht="12.75" customHeight="1">
      <c r="A96" s="94"/>
      <c r="B96" s="94"/>
      <c r="C96" s="94"/>
      <c r="D96" s="94"/>
      <c r="E96" s="327"/>
      <c r="F96" s="94"/>
      <c r="G96" s="94"/>
      <c r="H96" s="94"/>
      <c r="I96" s="94"/>
      <c r="J96" s="94"/>
      <c r="K96" s="94"/>
      <c r="L96" s="94"/>
      <c r="M96" s="94"/>
      <c r="N96" s="94"/>
      <c r="O96" s="94"/>
      <c r="P96" s="94"/>
      <c r="Q96" s="94"/>
      <c r="R96" s="94"/>
      <c r="S96" s="94"/>
      <c r="T96" s="94"/>
      <c r="U96" s="94"/>
      <c r="V96" s="94"/>
      <c r="W96" s="94"/>
      <c r="X96" s="94"/>
      <c r="Y96" s="94"/>
      <c r="Z96" s="94"/>
    </row>
    <row r="97" ht="12.75" customHeight="1">
      <c r="A97" s="94"/>
      <c r="B97" s="94"/>
      <c r="C97" s="94"/>
      <c r="D97" s="94"/>
      <c r="E97" s="327"/>
      <c r="F97" s="94"/>
      <c r="G97" s="94"/>
      <c r="H97" s="94"/>
      <c r="I97" s="94"/>
      <c r="J97" s="94"/>
      <c r="K97" s="94"/>
      <c r="L97" s="94"/>
      <c r="M97" s="94"/>
      <c r="N97" s="94"/>
      <c r="O97" s="94"/>
      <c r="P97" s="94"/>
      <c r="Q97" s="94"/>
      <c r="R97" s="94"/>
      <c r="S97" s="94"/>
      <c r="T97" s="94"/>
      <c r="U97" s="94"/>
      <c r="V97" s="94"/>
      <c r="W97" s="94"/>
      <c r="X97" s="94"/>
      <c r="Y97" s="94"/>
      <c r="Z97" s="94"/>
    </row>
    <row r="98" ht="12.75" customHeight="1">
      <c r="A98" s="94"/>
      <c r="B98" s="94"/>
      <c r="C98" s="94"/>
      <c r="D98" s="94"/>
      <c r="E98" s="327"/>
      <c r="F98" s="94"/>
      <c r="G98" s="94"/>
      <c r="H98" s="94"/>
      <c r="I98" s="94"/>
      <c r="J98" s="94"/>
      <c r="K98" s="94"/>
      <c r="L98" s="94"/>
      <c r="M98" s="94"/>
      <c r="N98" s="94"/>
      <c r="O98" s="94"/>
      <c r="P98" s="94"/>
      <c r="Q98" s="94"/>
      <c r="R98" s="94"/>
      <c r="S98" s="94"/>
      <c r="T98" s="94"/>
      <c r="U98" s="94"/>
      <c r="V98" s="94"/>
      <c r="W98" s="94"/>
      <c r="X98" s="94"/>
      <c r="Y98" s="94"/>
      <c r="Z98" s="94"/>
    </row>
    <row r="99" ht="12.75" customHeight="1">
      <c r="A99" s="94"/>
      <c r="B99" s="94"/>
      <c r="C99" s="94"/>
      <c r="D99" s="94"/>
      <c r="E99" s="327"/>
      <c r="F99" s="94"/>
      <c r="G99" s="94"/>
      <c r="H99" s="94"/>
      <c r="I99" s="94"/>
      <c r="J99" s="94"/>
      <c r="K99" s="94"/>
      <c r="L99" s="94"/>
      <c r="M99" s="94"/>
      <c r="N99" s="94"/>
      <c r="O99" s="94"/>
      <c r="P99" s="94"/>
      <c r="Q99" s="94"/>
      <c r="R99" s="94"/>
      <c r="S99" s="94"/>
      <c r="T99" s="94"/>
      <c r="U99" s="94"/>
      <c r="V99" s="94"/>
      <c r="W99" s="94"/>
      <c r="X99" s="94"/>
      <c r="Y99" s="94"/>
      <c r="Z99" s="94"/>
    </row>
    <row r="100" ht="12.75" customHeight="1">
      <c r="A100" s="94"/>
      <c r="B100" s="94"/>
      <c r="C100" s="94"/>
      <c r="D100" s="94"/>
      <c r="E100" s="327"/>
      <c r="F100" s="94"/>
      <c r="G100" s="94"/>
      <c r="H100" s="94"/>
      <c r="I100" s="94"/>
      <c r="J100" s="94"/>
      <c r="K100" s="94"/>
      <c r="L100" s="94"/>
      <c r="M100" s="94"/>
      <c r="N100" s="94"/>
      <c r="O100" s="94"/>
      <c r="P100" s="94"/>
      <c r="Q100" s="94"/>
      <c r="R100" s="94"/>
      <c r="S100" s="94"/>
      <c r="T100" s="94"/>
      <c r="U100" s="94"/>
      <c r="V100" s="94"/>
      <c r="W100" s="94"/>
      <c r="X100" s="94"/>
      <c r="Y100" s="94"/>
      <c r="Z100" s="94"/>
    </row>
    <row r="101" ht="12.75" customHeight="1">
      <c r="A101" s="94"/>
      <c r="B101" s="94"/>
      <c r="C101" s="94"/>
      <c r="D101" s="94"/>
      <c r="E101" s="327"/>
      <c r="F101" s="94"/>
      <c r="G101" s="94"/>
      <c r="H101" s="94"/>
      <c r="I101" s="94"/>
      <c r="J101" s="94"/>
      <c r="K101" s="94"/>
      <c r="L101" s="94"/>
      <c r="M101" s="94"/>
      <c r="N101" s="94"/>
      <c r="O101" s="94"/>
      <c r="P101" s="94"/>
      <c r="Q101" s="94"/>
      <c r="R101" s="94"/>
      <c r="S101" s="94"/>
      <c r="T101" s="94"/>
      <c r="U101" s="94"/>
      <c r="V101" s="94"/>
      <c r="W101" s="94"/>
      <c r="X101" s="94"/>
      <c r="Y101" s="94"/>
      <c r="Z101" s="94"/>
    </row>
    <row r="102" ht="12.75" customHeight="1">
      <c r="A102" s="94"/>
      <c r="B102" s="94"/>
      <c r="C102" s="94"/>
      <c r="D102" s="94"/>
      <c r="E102" s="327"/>
      <c r="F102" s="94"/>
      <c r="G102" s="94"/>
      <c r="H102" s="94"/>
      <c r="I102" s="94"/>
      <c r="J102" s="94"/>
      <c r="K102" s="94"/>
      <c r="L102" s="94"/>
      <c r="M102" s="94"/>
      <c r="N102" s="94"/>
      <c r="O102" s="94"/>
      <c r="P102" s="94"/>
      <c r="Q102" s="94"/>
      <c r="R102" s="94"/>
      <c r="S102" s="94"/>
      <c r="T102" s="94"/>
      <c r="U102" s="94"/>
      <c r="V102" s="94"/>
      <c r="W102" s="94"/>
      <c r="X102" s="94"/>
      <c r="Y102" s="94"/>
      <c r="Z102" s="94"/>
    </row>
    <row r="103" ht="12.75" customHeight="1">
      <c r="A103" s="94"/>
      <c r="B103" s="94"/>
      <c r="C103" s="94"/>
      <c r="D103" s="94"/>
      <c r="E103" s="327"/>
      <c r="F103" s="94"/>
      <c r="G103" s="94"/>
      <c r="H103" s="94"/>
      <c r="I103" s="94"/>
      <c r="J103" s="94"/>
      <c r="K103" s="94"/>
      <c r="L103" s="94"/>
      <c r="M103" s="94"/>
      <c r="N103" s="94"/>
      <c r="O103" s="94"/>
      <c r="P103" s="94"/>
      <c r="Q103" s="94"/>
      <c r="R103" s="94"/>
      <c r="S103" s="94"/>
      <c r="T103" s="94"/>
      <c r="U103" s="94"/>
      <c r="V103" s="94"/>
      <c r="W103" s="94"/>
      <c r="X103" s="94"/>
      <c r="Y103" s="94"/>
      <c r="Z103" s="94"/>
    </row>
    <row r="104" ht="12.75" customHeight="1">
      <c r="A104" s="94"/>
      <c r="B104" s="94"/>
      <c r="C104" s="94"/>
      <c r="D104" s="94"/>
      <c r="E104" s="327"/>
      <c r="F104" s="94"/>
      <c r="G104" s="94"/>
      <c r="H104" s="94"/>
      <c r="I104" s="94"/>
      <c r="J104" s="94"/>
      <c r="K104" s="94"/>
      <c r="L104" s="94"/>
      <c r="M104" s="94"/>
      <c r="N104" s="94"/>
      <c r="O104" s="94"/>
      <c r="P104" s="94"/>
      <c r="Q104" s="94"/>
      <c r="R104" s="94"/>
      <c r="S104" s="94"/>
      <c r="T104" s="94"/>
      <c r="U104" s="94"/>
      <c r="V104" s="94"/>
      <c r="W104" s="94"/>
      <c r="X104" s="94"/>
      <c r="Y104" s="94"/>
      <c r="Z104" s="94"/>
    </row>
    <row r="105" ht="12.75" customHeight="1">
      <c r="A105" s="94"/>
      <c r="B105" s="94"/>
      <c r="C105" s="94"/>
      <c r="D105" s="94"/>
      <c r="E105" s="327"/>
      <c r="F105" s="94"/>
      <c r="G105" s="94"/>
      <c r="H105" s="94"/>
      <c r="I105" s="94"/>
      <c r="J105" s="94"/>
      <c r="K105" s="94"/>
      <c r="L105" s="94"/>
      <c r="M105" s="94"/>
      <c r="N105" s="94"/>
      <c r="O105" s="94"/>
      <c r="P105" s="94"/>
      <c r="Q105" s="94"/>
      <c r="R105" s="94"/>
      <c r="S105" s="94"/>
      <c r="T105" s="94"/>
      <c r="U105" s="94"/>
      <c r="V105" s="94"/>
      <c r="W105" s="94"/>
      <c r="X105" s="94"/>
      <c r="Y105" s="94"/>
      <c r="Z105" s="94"/>
    </row>
    <row r="106" ht="12.75" customHeight="1">
      <c r="A106" s="94"/>
      <c r="B106" s="94"/>
      <c r="C106" s="94"/>
      <c r="D106" s="94"/>
      <c r="E106" s="327"/>
      <c r="F106" s="94"/>
      <c r="G106" s="94"/>
      <c r="H106" s="94"/>
      <c r="I106" s="94"/>
      <c r="J106" s="94"/>
      <c r="K106" s="94"/>
      <c r="L106" s="94"/>
      <c r="M106" s="94"/>
      <c r="N106" s="94"/>
      <c r="O106" s="94"/>
      <c r="P106" s="94"/>
      <c r="Q106" s="94"/>
      <c r="R106" s="94"/>
      <c r="S106" s="94"/>
      <c r="T106" s="94"/>
      <c r="U106" s="94"/>
      <c r="V106" s="94"/>
      <c r="W106" s="94"/>
      <c r="X106" s="94"/>
      <c r="Y106" s="94"/>
      <c r="Z106" s="94"/>
    </row>
    <row r="107" ht="12.75" customHeight="1">
      <c r="A107" s="94"/>
      <c r="B107" s="94"/>
      <c r="C107" s="94"/>
      <c r="D107" s="94"/>
      <c r="E107" s="327"/>
      <c r="F107" s="94"/>
      <c r="G107" s="94"/>
      <c r="H107" s="94"/>
      <c r="I107" s="94"/>
      <c r="J107" s="94"/>
      <c r="K107" s="94"/>
      <c r="L107" s="94"/>
      <c r="M107" s="94"/>
      <c r="N107" s="94"/>
      <c r="O107" s="94"/>
      <c r="P107" s="94"/>
      <c r="Q107" s="94"/>
      <c r="R107" s="94"/>
      <c r="S107" s="94"/>
      <c r="T107" s="94"/>
      <c r="U107" s="94"/>
      <c r="V107" s="94"/>
      <c r="W107" s="94"/>
      <c r="X107" s="94"/>
      <c r="Y107" s="94"/>
      <c r="Z107" s="94"/>
    </row>
    <row r="108" ht="12.75" customHeight="1">
      <c r="A108" s="94"/>
      <c r="B108" s="94"/>
      <c r="C108" s="94"/>
      <c r="D108" s="94"/>
      <c r="E108" s="327"/>
      <c r="F108" s="94"/>
      <c r="G108" s="94"/>
      <c r="H108" s="94"/>
      <c r="I108" s="94"/>
      <c r="J108" s="94"/>
      <c r="K108" s="94"/>
      <c r="L108" s="94"/>
      <c r="M108" s="94"/>
      <c r="N108" s="94"/>
      <c r="O108" s="94"/>
      <c r="P108" s="94"/>
      <c r="Q108" s="94"/>
      <c r="R108" s="94"/>
      <c r="S108" s="94"/>
      <c r="T108" s="94"/>
      <c r="U108" s="94"/>
      <c r="V108" s="94"/>
      <c r="W108" s="94"/>
      <c r="X108" s="94"/>
      <c r="Y108" s="94"/>
      <c r="Z108" s="94"/>
    </row>
    <row r="109" ht="12.75" customHeight="1">
      <c r="A109" s="94"/>
      <c r="B109" s="94"/>
      <c r="C109" s="94"/>
      <c r="D109" s="94"/>
      <c r="E109" s="327"/>
      <c r="F109" s="94"/>
      <c r="G109" s="94"/>
      <c r="H109" s="94"/>
      <c r="I109" s="94"/>
      <c r="J109" s="94"/>
      <c r="K109" s="94"/>
      <c r="L109" s="94"/>
      <c r="M109" s="94"/>
      <c r="N109" s="94"/>
      <c r="O109" s="94"/>
      <c r="P109" s="94"/>
      <c r="Q109" s="94"/>
      <c r="R109" s="94"/>
      <c r="S109" s="94"/>
      <c r="T109" s="94"/>
      <c r="U109" s="94"/>
      <c r="V109" s="94"/>
      <c r="W109" s="94"/>
      <c r="X109" s="94"/>
      <c r="Y109" s="94"/>
      <c r="Z109" s="94"/>
    </row>
    <row r="110" ht="12.75" customHeight="1">
      <c r="A110" s="94"/>
      <c r="B110" s="94"/>
      <c r="C110" s="94"/>
      <c r="D110" s="94"/>
      <c r="E110" s="327"/>
      <c r="F110" s="94"/>
      <c r="G110" s="94"/>
      <c r="H110" s="94"/>
      <c r="I110" s="94"/>
      <c r="J110" s="94"/>
      <c r="K110" s="94"/>
      <c r="L110" s="94"/>
      <c r="M110" s="94"/>
      <c r="N110" s="94"/>
      <c r="O110" s="94"/>
      <c r="P110" s="94"/>
      <c r="Q110" s="94"/>
      <c r="R110" s="94"/>
      <c r="S110" s="94"/>
      <c r="T110" s="94"/>
      <c r="U110" s="94"/>
      <c r="V110" s="94"/>
      <c r="W110" s="94"/>
      <c r="X110" s="94"/>
      <c r="Y110" s="94"/>
      <c r="Z110" s="94"/>
    </row>
    <row r="111" ht="12.75" customHeight="1">
      <c r="A111" s="94"/>
      <c r="B111" s="94"/>
      <c r="C111" s="94"/>
      <c r="D111" s="94"/>
      <c r="E111" s="327"/>
      <c r="F111" s="94"/>
      <c r="G111" s="94"/>
      <c r="H111" s="94"/>
      <c r="I111" s="94"/>
      <c r="J111" s="94"/>
      <c r="K111" s="94"/>
      <c r="L111" s="94"/>
      <c r="M111" s="94"/>
      <c r="N111" s="94"/>
      <c r="O111" s="94"/>
      <c r="P111" s="94"/>
      <c r="Q111" s="94"/>
      <c r="R111" s="94"/>
      <c r="S111" s="94"/>
      <c r="T111" s="94"/>
      <c r="U111" s="94"/>
      <c r="V111" s="94"/>
      <c r="W111" s="94"/>
      <c r="X111" s="94"/>
      <c r="Y111" s="94"/>
      <c r="Z111" s="94"/>
    </row>
    <row r="112" ht="12.75" customHeight="1">
      <c r="A112" s="94"/>
      <c r="B112" s="94"/>
      <c r="C112" s="94"/>
      <c r="D112" s="94"/>
      <c r="E112" s="327"/>
      <c r="F112" s="94"/>
      <c r="G112" s="94"/>
      <c r="H112" s="94"/>
      <c r="I112" s="94"/>
      <c r="J112" s="94"/>
      <c r="K112" s="94"/>
      <c r="L112" s="94"/>
      <c r="M112" s="94"/>
      <c r="N112" s="94"/>
      <c r="O112" s="94"/>
      <c r="P112" s="94"/>
      <c r="Q112" s="94"/>
      <c r="R112" s="94"/>
      <c r="S112" s="94"/>
      <c r="T112" s="94"/>
      <c r="U112" s="94"/>
      <c r="V112" s="94"/>
      <c r="W112" s="94"/>
      <c r="X112" s="94"/>
      <c r="Y112" s="94"/>
      <c r="Z112" s="94"/>
    </row>
    <row r="113" ht="12.75" customHeight="1">
      <c r="A113" s="94"/>
      <c r="B113" s="94"/>
      <c r="C113" s="94"/>
      <c r="D113" s="94"/>
      <c r="E113" s="327"/>
      <c r="F113" s="94"/>
      <c r="G113" s="94"/>
      <c r="H113" s="94"/>
      <c r="I113" s="94"/>
      <c r="J113" s="94"/>
      <c r="K113" s="94"/>
      <c r="L113" s="94"/>
      <c r="M113" s="94"/>
      <c r="N113" s="94"/>
      <c r="O113" s="94"/>
      <c r="P113" s="94"/>
      <c r="Q113" s="94"/>
      <c r="R113" s="94"/>
      <c r="S113" s="94"/>
      <c r="T113" s="94"/>
      <c r="U113" s="94"/>
      <c r="V113" s="94"/>
      <c r="W113" s="94"/>
      <c r="X113" s="94"/>
      <c r="Y113" s="94"/>
      <c r="Z113" s="94"/>
    </row>
    <row r="114" ht="12.75" customHeight="1">
      <c r="A114" s="94"/>
      <c r="B114" s="94"/>
      <c r="C114" s="94"/>
      <c r="D114" s="94"/>
      <c r="E114" s="327"/>
      <c r="F114" s="94"/>
      <c r="G114" s="94"/>
      <c r="H114" s="94"/>
      <c r="I114" s="94"/>
      <c r="J114" s="94"/>
      <c r="K114" s="94"/>
      <c r="L114" s="94"/>
      <c r="M114" s="94"/>
      <c r="N114" s="94"/>
      <c r="O114" s="94"/>
      <c r="P114" s="94"/>
      <c r="Q114" s="94"/>
      <c r="R114" s="94"/>
      <c r="S114" s="94"/>
      <c r="T114" s="94"/>
      <c r="U114" s="94"/>
      <c r="V114" s="94"/>
      <c r="W114" s="94"/>
      <c r="X114" s="94"/>
      <c r="Y114" s="94"/>
      <c r="Z114" s="94"/>
    </row>
    <row r="115" ht="12.75" customHeight="1">
      <c r="A115" s="94"/>
      <c r="B115" s="94"/>
      <c r="C115" s="94"/>
      <c r="D115" s="94"/>
      <c r="E115" s="327"/>
      <c r="F115" s="94"/>
      <c r="G115" s="94"/>
      <c r="H115" s="94"/>
      <c r="I115" s="94"/>
      <c r="J115" s="94"/>
      <c r="K115" s="94"/>
      <c r="L115" s="94"/>
      <c r="M115" s="94"/>
      <c r="N115" s="94"/>
      <c r="O115" s="94"/>
      <c r="P115" s="94"/>
      <c r="Q115" s="94"/>
      <c r="R115" s="94"/>
      <c r="S115" s="94"/>
      <c r="T115" s="94"/>
      <c r="U115" s="94"/>
      <c r="V115" s="94"/>
      <c r="W115" s="94"/>
      <c r="X115" s="94"/>
      <c r="Y115" s="94"/>
      <c r="Z115" s="94"/>
    </row>
    <row r="116" ht="12.75" customHeight="1">
      <c r="A116" s="94"/>
      <c r="B116" s="94"/>
      <c r="C116" s="94"/>
      <c r="D116" s="94"/>
      <c r="E116" s="327"/>
      <c r="F116" s="94"/>
      <c r="G116" s="94"/>
      <c r="H116" s="94"/>
      <c r="I116" s="94"/>
      <c r="J116" s="94"/>
      <c r="K116" s="94"/>
      <c r="L116" s="94"/>
      <c r="M116" s="94"/>
      <c r="N116" s="94"/>
      <c r="O116" s="94"/>
      <c r="P116" s="94"/>
      <c r="Q116" s="94"/>
      <c r="R116" s="94"/>
      <c r="S116" s="94"/>
      <c r="T116" s="94"/>
      <c r="U116" s="94"/>
      <c r="V116" s="94"/>
      <c r="W116" s="94"/>
      <c r="X116" s="94"/>
      <c r="Y116" s="94"/>
      <c r="Z116" s="94"/>
    </row>
    <row r="117" ht="12.75" customHeight="1">
      <c r="A117" s="94"/>
      <c r="B117" s="94"/>
      <c r="C117" s="94"/>
      <c r="D117" s="94"/>
      <c r="E117" s="327"/>
      <c r="F117" s="94"/>
      <c r="G117" s="94"/>
      <c r="H117" s="94"/>
      <c r="I117" s="94"/>
      <c r="J117" s="94"/>
      <c r="K117" s="94"/>
      <c r="L117" s="94"/>
      <c r="M117" s="94"/>
      <c r="N117" s="94"/>
      <c r="O117" s="94"/>
      <c r="P117" s="94"/>
      <c r="Q117" s="94"/>
      <c r="R117" s="94"/>
      <c r="S117" s="94"/>
      <c r="T117" s="94"/>
      <c r="U117" s="94"/>
      <c r="V117" s="94"/>
      <c r="W117" s="94"/>
      <c r="X117" s="94"/>
      <c r="Y117" s="94"/>
      <c r="Z117" s="94"/>
    </row>
    <row r="118" ht="12.75" customHeight="1">
      <c r="A118" s="94"/>
      <c r="B118" s="94"/>
      <c r="C118" s="94"/>
      <c r="D118" s="94"/>
      <c r="E118" s="327"/>
      <c r="F118" s="94"/>
      <c r="G118" s="94"/>
      <c r="H118" s="94"/>
      <c r="I118" s="94"/>
      <c r="J118" s="94"/>
      <c r="K118" s="94"/>
      <c r="L118" s="94"/>
      <c r="M118" s="94"/>
      <c r="N118" s="94"/>
      <c r="O118" s="94"/>
      <c r="P118" s="94"/>
      <c r="Q118" s="94"/>
      <c r="R118" s="94"/>
      <c r="S118" s="94"/>
      <c r="T118" s="94"/>
      <c r="U118" s="94"/>
      <c r="V118" s="94"/>
      <c r="W118" s="94"/>
      <c r="X118" s="94"/>
      <c r="Y118" s="94"/>
      <c r="Z118" s="94"/>
    </row>
    <row r="119" ht="12.75" customHeight="1">
      <c r="A119" s="94"/>
      <c r="B119" s="94"/>
      <c r="C119" s="94"/>
      <c r="D119" s="94"/>
      <c r="E119" s="327"/>
      <c r="F119" s="94"/>
      <c r="G119" s="94"/>
      <c r="H119" s="94"/>
      <c r="I119" s="94"/>
      <c r="J119" s="94"/>
      <c r="K119" s="94"/>
      <c r="L119" s="94"/>
      <c r="M119" s="94"/>
      <c r="N119" s="94"/>
      <c r="O119" s="94"/>
      <c r="P119" s="94"/>
      <c r="Q119" s="94"/>
      <c r="R119" s="94"/>
      <c r="S119" s="94"/>
      <c r="T119" s="94"/>
      <c r="U119" s="94"/>
      <c r="V119" s="94"/>
      <c r="W119" s="94"/>
      <c r="X119" s="94"/>
      <c r="Y119" s="94"/>
      <c r="Z119" s="94"/>
    </row>
    <row r="120" ht="12.75" customHeight="1">
      <c r="A120" s="94"/>
      <c r="B120" s="94"/>
      <c r="C120" s="94"/>
      <c r="D120" s="94"/>
      <c r="E120" s="327"/>
      <c r="F120" s="94"/>
      <c r="G120" s="94"/>
      <c r="H120" s="94"/>
      <c r="I120" s="94"/>
      <c r="J120" s="94"/>
      <c r="K120" s="94"/>
      <c r="L120" s="94"/>
      <c r="M120" s="94"/>
      <c r="N120" s="94"/>
      <c r="O120" s="94"/>
      <c r="P120" s="94"/>
      <c r="Q120" s="94"/>
      <c r="R120" s="94"/>
      <c r="S120" s="94"/>
      <c r="T120" s="94"/>
      <c r="U120" s="94"/>
      <c r="V120" s="94"/>
      <c r="W120" s="94"/>
      <c r="X120" s="94"/>
      <c r="Y120" s="94"/>
      <c r="Z120" s="94"/>
    </row>
    <row r="121" ht="12.75" customHeight="1">
      <c r="A121" s="94"/>
      <c r="B121" s="94"/>
      <c r="C121" s="94"/>
      <c r="D121" s="94"/>
      <c r="E121" s="327"/>
      <c r="F121" s="94"/>
      <c r="G121" s="94"/>
      <c r="H121" s="94"/>
      <c r="I121" s="94"/>
      <c r="J121" s="94"/>
      <c r="K121" s="94"/>
      <c r="L121" s="94"/>
      <c r="M121" s="94"/>
      <c r="N121" s="94"/>
      <c r="O121" s="94"/>
      <c r="P121" s="94"/>
      <c r="Q121" s="94"/>
      <c r="R121" s="94"/>
      <c r="S121" s="94"/>
      <c r="T121" s="94"/>
      <c r="U121" s="94"/>
      <c r="V121" s="94"/>
      <c r="W121" s="94"/>
      <c r="X121" s="94"/>
      <c r="Y121" s="94"/>
      <c r="Z121" s="94"/>
    </row>
    <row r="122" ht="12.75" customHeight="1">
      <c r="A122" s="94"/>
      <c r="B122" s="94"/>
      <c r="C122" s="94"/>
      <c r="D122" s="94"/>
      <c r="E122" s="327"/>
      <c r="F122" s="94"/>
      <c r="G122" s="94"/>
      <c r="H122" s="94"/>
      <c r="I122" s="94"/>
      <c r="J122" s="94"/>
      <c r="K122" s="94"/>
      <c r="L122" s="94"/>
      <c r="M122" s="94"/>
      <c r="N122" s="94"/>
      <c r="O122" s="94"/>
      <c r="P122" s="94"/>
      <c r="Q122" s="94"/>
      <c r="R122" s="94"/>
      <c r="S122" s="94"/>
      <c r="T122" s="94"/>
      <c r="U122" s="94"/>
      <c r="V122" s="94"/>
      <c r="W122" s="94"/>
      <c r="X122" s="94"/>
      <c r="Y122" s="94"/>
      <c r="Z122" s="94"/>
    </row>
    <row r="123" ht="12.75" customHeight="1">
      <c r="A123" s="94"/>
      <c r="B123" s="94"/>
      <c r="C123" s="94"/>
      <c r="D123" s="94"/>
      <c r="E123" s="327"/>
      <c r="F123" s="94"/>
      <c r="G123" s="94"/>
      <c r="H123" s="94"/>
      <c r="I123" s="94"/>
      <c r="J123" s="94"/>
      <c r="K123" s="94"/>
      <c r="L123" s="94"/>
      <c r="M123" s="94"/>
      <c r="N123" s="94"/>
      <c r="O123" s="94"/>
      <c r="P123" s="94"/>
      <c r="Q123" s="94"/>
      <c r="R123" s="94"/>
      <c r="S123" s="94"/>
      <c r="T123" s="94"/>
      <c r="U123" s="94"/>
      <c r="V123" s="94"/>
      <c r="W123" s="94"/>
      <c r="X123" s="94"/>
      <c r="Y123" s="94"/>
      <c r="Z123" s="94"/>
    </row>
    <row r="124" ht="12.75" customHeight="1">
      <c r="A124" s="94"/>
      <c r="B124" s="94"/>
      <c r="C124" s="94"/>
      <c r="D124" s="94"/>
      <c r="E124" s="327"/>
      <c r="F124" s="94"/>
      <c r="G124" s="94"/>
      <c r="H124" s="94"/>
      <c r="I124" s="94"/>
      <c r="J124" s="94"/>
      <c r="K124" s="94"/>
      <c r="L124" s="94"/>
      <c r="M124" s="94"/>
      <c r="N124" s="94"/>
      <c r="O124" s="94"/>
      <c r="P124" s="94"/>
      <c r="Q124" s="94"/>
      <c r="R124" s="94"/>
      <c r="S124" s="94"/>
      <c r="T124" s="94"/>
      <c r="U124" s="94"/>
      <c r="V124" s="94"/>
      <c r="W124" s="94"/>
      <c r="X124" s="94"/>
      <c r="Y124" s="94"/>
      <c r="Z124" s="94"/>
    </row>
    <row r="125" ht="12.75" customHeight="1">
      <c r="A125" s="94"/>
      <c r="B125" s="94"/>
      <c r="C125" s="94"/>
      <c r="D125" s="94"/>
      <c r="E125" s="327"/>
      <c r="F125" s="94"/>
      <c r="G125" s="94"/>
      <c r="H125" s="94"/>
      <c r="I125" s="94"/>
      <c r="J125" s="94"/>
      <c r="K125" s="94"/>
      <c r="L125" s="94"/>
      <c r="M125" s="94"/>
      <c r="N125" s="94"/>
      <c r="O125" s="94"/>
      <c r="P125" s="94"/>
      <c r="Q125" s="94"/>
      <c r="R125" s="94"/>
      <c r="S125" s="94"/>
      <c r="T125" s="94"/>
      <c r="U125" s="94"/>
      <c r="V125" s="94"/>
      <c r="W125" s="94"/>
      <c r="X125" s="94"/>
      <c r="Y125" s="94"/>
      <c r="Z125" s="94"/>
    </row>
    <row r="126" ht="12.75" customHeight="1">
      <c r="A126" s="94"/>
      <c r="B126" s="94"/>
      <c r="C126" s="94"/>
      <c r="D126" s="94"/>
      <c r="E126" s="327"/>
      <c r="F126" s="94"/>
      <c r="G126" s="94"/>
      <c r="H126" s="94"/>
      <c r="I126" s="94"/>
      <c r="J126" s="94"/>
      <c r="K126" s="94"/>
      <c r="L126" s="94"/>
      <c r="M126" s="94"/>
      <c r="N126" s="94"/>
      <c r="O126" s="94"/>
      <c r="P126" s="94"/>
      <c r="Q126" s="94"/>
      <c r="R126" s="94"/>
      <c r="S126" s="94"/>
      <c r="T126" s="94"/>
      <c r="U126" s="94"/>
      <c r="V126" s="94"/>
      <c r="W126" s="94"/>
      <c r="X126" s="94"/>
      <c r="Y126" s="94"/>
      <c r="Z126" s="94"/>
    </row>
    <row r="127" ht="12.75" customHeight="1">
      <c r="A127" s="94"/>
      <c r="B127" s="94"/>
      <c r="C127" s="94"/>
      <c r="D127" s="94"/>
      <c r="E127" s="327"/>
      <c r="F127" s="94"/>
      <c r="G127" s="94"/>
      <c r="H127" s="94"/>
      <c r="I127" s="94"/>
      <c r="J127" s="94"/>
      <c r="K127" s="94"/>
      <c r="L127" s="94"/>
      <c r="M127" s="94"/>
      <c r="N127" s="94"/>
      <c r="O127" s="94"/>
      <c r="P127" s="94"/>
      <c r="Q127" s="94"/>
      <c r="R127" s="94"/>
      <c r="S127" s="94"/>
      <c r="T127" s="94"/>
      <c r="U127" s="94"/>
      <c r="V127" s="94"/>
      <c r="W127" s="94"/>
      <c r="X127" s="94"/>
      <c r="Y127" s="94"/>
      <c r="Z127" s="94"/>
    </row>
    <row r="128" ht="12.75" customHeight="1">
      <c r="A128" s="94"/>
      <c r="B128" s="94"/>
      <c r="C128" s="94"/>
      <c r="D128" s="94"/>
      <c r="E128" s="327"/>
      <c r="F128" s="94"/>
      <c r="G128" s="94"/>
      <c r="H128" s="94"/>
      <c r="I128" s="94"/>
      <c r="J128" s="94"/>
      <c r="K128" s="94"/>
      <c r="L128" s="94"/>
      <c r="M128" s="94"/>
      <c r="N128" s="94"/>
      <c r="O128" s="94"/>
      <c r="P128" s="94"/>
      <c r="Q128" s="94"/>
      <c r="R128" s="94"/>
      <c r="S128" s="94"/>
      <c r="T128" s="94"/>
      <c r="U128" s="94"/>
      <c r="V128" s="94"/>
      <c r="W128" s="94"/>
      <c r="X128" s="94"/>
      <c r="Y128" s="94"/>
      <c r="Z128" s="94"/>
    </row>
    <row r="129" ht="12.75" customHeight="1">
      <c r="A129" s="94"/>
      <c r="B129" s="94"/>
      <c r="C129" s="94"/>
      <c r="D129" s="94"/>
      <c r="E129" s="327"/>
      <c r="F129" s="94"/>
      <c r="G129" s="94"/>
      <c r="H129" s="94"/>
      <c r="I129" s="94"/>
      <c r="J129" s="94"/>
      <c r="K129" s="94"/>
      <c r="L129" s="94"/>
      <c r="M129" s="94"/>
      <c r="N129" s="94"/>
      <c r="O129" s="94"/>
      <c r="P129" s="94"/>
      <c r="Q129" s="94"/>
      <c r="R129" s="94"/>
      <c r="S129" s="94"/>
      <c r="T129" s="94"/>
      <c r="U129" s="94"/>
      <c r="V129" s="94"/>
      <c r="W129" s="94"/>
      <c r="X129" s="94"/>
      <c r="Y129" s="94"/>
      <c r="Z129" s="94"/>
    </row>
    <row r="130" ht="12.75" customHeight="1">
      <c r="A130" s="94"/>
      <c r="B130" s="94"/>
      <c r="C130" s="94"/>
      <c r="D130" s="94"/>
      <c r="E130" s="327"/>
      <c r="F130" s="94"/>
      <c r="G130" s="94"/>
      <c r="H130" s="94"/>
      <c r="I130" s="94"/>
      <c r="J130" s="94"/>
      <c r="K130" s="94"/>
      <c r="L130" s="94"/>
      <c r="M130" s="94"/>
      <c r="N130" s="94"/>
      <c r="O130" s="94"/>
      <c r="P130" s="94"/>
      <c r="Q130" s="94"/>
      <c r="R130" s="94"/>
      <c r="S130" s="94"/>
      <c r="T130" s="94"/>
      <c r="U130" s="94"/>
      <c r="V130" s="94"/>
      <c r="W130" s="94"/>
      <c r="X130" s="94"/>
      <c r="Y130" s="94"/>
      <c r="Z130" s="94"/>
    </row>
    <row r="131" ht="12.75" customHeight="1">
      <c r="A131" s="94"/>
      <c r="B131" s="94"/>
      <c r="C131" s="94"/>
      <c r="D131" s="94"/>
      <c r="E131" s="327"/>
      <c r="F131" s="94"/>
      <c r="G131" s="94"/>
      <c r="H131" s="94"/>
      <c r="I131" s="94"/>
      <c r="J131" s="94"/>
      <c r="K131" s="94"/>
      <c r="L131" s="94"/>
      <c r="M131" s="94"/>
      <c r="N131" s="94"/>
      <c r="O131" s="94"/>
      <c r="P131" s="94"/>
      <c r="Q131" s="94"/>
      <c r="R131" s="94"/>
      <c r="S131" s="94"/>
      <c r="T131" s="94"/>
      <c r="U131" s="94"/>
      <c r="V131" s="94"/>
      <c r="W131" s="94"/>
      <c r="X131" s="94"/>
      <c r="Y131" s="94"/>
      <c r="Z131" s="94"/>
    </row>
    <row r="132" ht="12.75" customHeight="1">
      <c r="A132" s="94"/>
      <c r="B132" s="94"/>
      <c r="C132" s="94"/>
      <c r="D132" s="94"/>
      <c r="E132" s="327"/>
      <c r="F132" s="94"/>
      <c r="G132" s="94"/>
      <c r="H132" s="94"/>
      <c r="I132" s="94"/>
      <c r="J132" s="94"/>
      <c r="K132" s="94"/>
      <c r="L132" s="94"/>
      <c r="M132" s="94"/>
      <c r="N132" s="94"/>
      <c r="O132" s="94"/>
      <c r="P132" s="94"/>
      <c r="Q132" s="94"/>
      <c r="R132" s="94"/>
      <c r="S132" s="94"/>
      <c r="T132" s="94"/>
      <c r="U132" s="94"/>
      <c r="V132" s="94"/>
      <c r="W132" s="94"/>
      <c r="X132" s="94"/>
      <c r="Y132" s="94"/>
      <c r="Z132" s="94"/>
    </row>
    <row r="133" ht="12.75" customHeight="1">
      <c r="A133" s="94"/>
      <c r="B133" s="94"/>
      <c r="C133" s="94"/>
      <c r="D133" s="94"/>
      <c r="E133" s="327"/>
      <c r="F133" s="94"/>
      <c r="G133" s="94"/>
      <c r="H133" s="94"/>
      <c r="I133" s="94"/>
      <c r="J133" s="94"/>
      <c r="K133" s="94"/>
      <c r="L133" s="94"/>
      <c r="M133" s="94"/>
      <c r="N133" s="94"/>
      <c r="O133" s="94"/>
      <c r="P133" s="94"/>
      <c r="Q133" s="94"/>
      <c r="R133" s="94"/>
      <c r="S133" s="94"/>
      <c r="T133" s="94"/>
      <c r="U133" s="94"/>
      <c r="V133" s="94"/>
      <c r="W133" s="94"/>
      <c r="X133" s="94"/>
      <c r="Y133" s="94"/>
      <c r="Z133" s="94"/>
    </row>
    <row r="134" ht="12.75" customHeight="1">
      <c r="A134" s="94"/>
      <c r="B134" s="94"/>
      <c r="C134" s="94"/>
      <c r="D134" s="94"/>
      <c r="E134" s="327"/>
      <c r="F134" s="94"/>
      <c r="G134" s="94"/>
      <c r="H134" s="94"/>
      <c r="I134" s="94"/>
      <c r="J134" s="94"/>
      <c r="K134" s="94"/>
      <c r="L134" s="94"/>
      <c r="M134" s="94"/>
      <c r="N134" s="94"/>
      <c r="O134" s="94"/>
      <c r="P134" s="94"/>
      <c r="Q134" s="94"/>
      <c r="R134" s="94"/>
      <c r="S134" s="94"/>
      <c r="T134" s="94"/>
      <c r="U134" s="94"/>
      <c r="V134" s="94"/>
      <c r="W134" s="94"/>
      <c r="X134" s="94"/>
      <c r="Y134" s="94"/>
      <c r="Z134" s="94"/>
    </row>
    <row r="135" ht="12.75" customHeight="1">
      <c r="A135" s="94"/>
      <c r="B135" s="94"/>
      <c r="C135" s="94"/>
      <c r="D135" s="94"/>
      <c r="E135" s="327"/>
      <c r="F135" s="94"/>
      <c r="G135" s="94"/>
      <c r="H135" s="94"/>
      <c r="I135" s="94"/>
      <c r="J135" s="94"/>
      <c r="K135" s="94"/>
      <c r="L135" s="94"/>
      <c r="M135" s="94"/>
      <c r="N135" s="94"/>
      <c r="O135" s="94"/>
      <c r="P135" s="94"/>
      <c r="Q135" s="94"/>
      <c r="R135" s="94"/>
      <c r="S135" s="94"/>
      <c r="T135" s="94"/>
      <c r="U135" s="94"/>
      <c r="V135" s="94"/>
      <c r="W135" s="94"/>
      <c r="X135" s="94"/>
      <c r="Y135" s="94"/>
      <c r="Z135" s="94"/>
    </row>
    <row r="136" ht="12.75" customHeight="1">
      <c r="A136" s="94"/>
      <c r="B136" s="94"/>
      <c r="C136" s="94"/>
      <c r="D136" s="94"/>
      <c r="E136" s="327"/>
      <c r="F136" s="94"/>
      <c r="G136" s="94"/>
      <c r="H136" s="94"/>
      <c r="I136" s="94"/>
      <c r="J136" s="94"/>
      <c r="K136" s="94"/>
      <c r="L136" s="94"/>
      <c r="M136" s="94"/>
      <c r="N136" s="94"/>
      <c r="O136" s="94"/>
      <c r="P136" s="94"/>
      <c r="Q136" s="94"/>
      <c r="R136" s="94"/>
      <c r="S136" s="94"/>
      <c r="T136" s="94"/>
      <c r="U136" s="94"/>
      <c r="V136" s="94"/>
      <c r="W136" s="94"/>
      <c r="X136" s="94"/>
      <c r="Y136" s="94"/>
      <c r="Z136" s="94"/>
    </row>
    <row r="137" ht="12.75" customHeight="1">
      <c r="A137" s="94"/>
      <c r="B137" s="94"/>
      <c r="C137" s="94"/>
      <c r="D137" s="94"/>
      <c r="E137" s="327"/>
      <c r="F137" s="94"/>
      <c r="G137" s="94"/>
      <c r="H137" s="94"/>
      <c r="I137" s="94"/>
      <c r="J137" s="94"/>
      <c r="K137" s="94"/>
      <c r="L137" s="94"/>
      <c r="M137" s="94"/>
      <c r="N137" s="94"/>
      <c r="O137" s="94"/>
      <c r="P137" s="94"/>
      <c r="Q137" s="94"/>
      <c r="R137" s="94"/>
      <c r="S137" s="94"/>
      <c r="T137" s="94"/>
      <c r="U137" s="94"/>
      <c r="V137" s="94"/>
      <c r="W137" s="94"/>
      <c r="X137" s="94"/>
      <c r="Y137" s="94"/>
      <c r="Z137" s="94"/>
    </row>
    <row r="138" ht="12.75" customHeight="1">
      <c r="A138" s="94"/>
      <c r="B138" s="94"/>
      <c r="C138" s="94"/>
      <c r="D138" s="94"/>
      <c r="E138" s="327"/>
      <c r="F138" s="94"/>
      <c r="G138" s="94"/>
      <c r="H138" s="94"/>
      <c r="I138" s="94"/>
      <c r="J138" s="94"/>
      <c r="K138" s="94"/>
      <c r="L138" s="94"/>
      <c r="M138" s="94"/>
      <c r="N138" s="94"/>
      <c r="O138" s="94"/>
      <c r="P138" s="94"/>
      <c r="Q138" s="94"/>
      <c r="R138" s="94"/>
      <c r="S138" s="94"/>
      <c r="T138" s="94"/>
      <c r="U138" s="94"/>
      <c r="V138" s="94"/>
      <c r="W138" s="94"/>
      <c r="X138" s="94"/>
      <c r="Y138" s="94"/>
      <c r="Z138" s="94"/>
    </row>
    <row r="139" ht="12.75" customHeight="1">
      <c r="A139" s="94"/>
      <c r="B139" s="94"/>
      <c r="C139" s="94"/>
      <c r="D139" s="94"/>
      <c r="E139" s="327"/>
      <c r="F139" s="94"/>
      <c r="G139" s="94"/>
      <c r="H139" s="94"/>
      <c r="I139" s="94"/>
      <c r="J139" s="94"/>
      <c r="K139" s="94"/>
      <c r="L139" s="94"/>
      <c r="M139" s="94"/>
      <c r="N139" s="94"/>
      <c r="O139" s="94"/>
      <c r="P139" s="94"/>
      <c r="Q139" s="94"/>
      <c r="R139" s="94"/>
      <c r="S139" s="94"/>
      <c r="T139" s="94"/>
      <c r="U139" s="94"/>
      <c r="V139" s="94"/>
      <c r="W139" s="94"/>
      <c r="X139" s="94"/>
      <c r="Y139" s="94"/>
      <c r="Z139" s="94"/>
    </row>
    <row r="140" ht="12.75" customHeight="1">
      <c r="A140" s="94"/>
      <c r="B140" s="94"/>
      <c r="C140" s="94"/>
      <c r="D140" s="94"/>
      <c r="E140" s="327"/>
      <c r="F140" s="94"/>
      <c r="G140" s="94"/>
      <c r="H140" s="94"/>
      <c r="I140" s="94"/>
      <c r="J140" s="94"/>
      <c r="K140" s="94"/>
      <c r="L140" s="94"/>
      <c r="M140" s="94"/>
      <c r="N140" s="94"/>
      <c r="O140" s="94"/>
      <c r="P140" s="94"/>
      <c r="Q140" s="94"/>
      <c r="R140" s="94"/>
      <c r="S140" s="94"/>
      <c r="T140" s="94"/>
      <c r="U140" s="94"/>
      <c r="V140" s="94"/>
      <c r="W140" s="94"/>
      <c r="X140" s="94"/>
      <c r="Y140" s="94"/>
      <c r="Z140" s="94"/>
    </row>
    <row r="141" ht="12.75" customHeight="1">
      <c r="A141" s="94"/>
      <c r="B141" s="94"/>
      <c r="C141" s="94"/>
      <c r="D141" s="94"/>
      <c r="E141" s="327"/>
      <c r="F141" s="94"/>
      <c r="G141" s="94"/>
      <c r="H141" s="94"/>
      <c r="I141" s="94"/>
      <c r="J141" s="94"/>
      <c r="K141" s="94"/>
      <c r="L141" s="94"/>
      <c r="M141" s="94"/>
      <c r="N141" s="94"/>
      <c r="O141" s="94"/>
      <c r="P141" s="94"/>
      <c r="Q141" s="94"/>
      <c r="R141" s="94"/>
      <c r="S141" s="94"/>
      <c r="T141" s="94"/>
      <c r="U141" s="94"/>
      <c r="V141" s="94"/>
      <c r="W141" s="94"/>
      <c r="X141" s="94"/>
      <c r="Y141" s="94"/>
      <c r="Z141" s="94"/>
    </row>
    <row r="142" ht="12.75" customHeight="1">
      <c r="A142" s="94"/>
      <c r="B142" s="94"/>
      <c r="C142" s="94"/>
      <c r="D142" s="94"/>
      <c r="E142" s="327"/>
      <c r="F142" s="94"/>
      <c r="G142" s="94"/>
      <c r="H142" s="94"/>
      <c r="I142" s="94"/>
      <c r="J142" s="94"/>
      <c r="K142" s="94"/>
      <c r="L142" s="94"/>
      <c r="M142" s="94"/>
      <c r="N142" s="94"/>
      <c r="O142" s="94"/>
      <c r="P142" s="94"/>
      <c r="Q142" s="94"/>
      <c r="R142" s="94"/>
      <c r="S142" s="94"/>
      <c r="T142" s="94"/>
      <c r="U142" s="94"/>
      <c r="V142" s="94"/>
      <c r="W142" s="94"/>
      <c r="X142" s="94"/>
      <c r="Y142" s="94"/>
      <c r="Z142" s="94"/>
    </row>
    <row r="143" ht="12.75" customHeight="1">
      <c r="A143" s="94"/>
      <c r="B143" s="94"/>
      <c r="C143" s="94"/>
      <c r="D143" s="94"/>
      <c r="E143" s="327"/>
      <c r="F143" s="94"/>
      <c r="G143" s="94"/>
      <c r="H143" s="94"/>
      <c r="I143" s="94"/>
      <c r="J143" s="94"/>
      <c r="K143" s="94"/>
      <c r="L143" s="94"/>
      <c r="M143" s="94"/>
      <c r="N143" s="94"/>
      <c r="O143" s="94"/>
      <c r="P143" s="94"/>
      <c r="Q143" s="94"/>
      <c r="R143" s="94"/>
      <c r="S143" s="94"/>
      <c r="T143" s="94"/>
      <c r="U143" s="94"/>
      <c r="V143" s="94"/>
      <c r="W143" s="94"/>
      <c r="X143" s="94"/>
      <c r="Y143" s="94"/>
      <c r="Z143" s="94"/>
    </row>
    <row r="144" ht="12.75" customHeight="1">
      <c r="A144" s="94"/>
      <c r="B144" s="94"/>
      <c r="C144" s="94"/>
      <c r="D144" s="94"/>
      <c r="E144" s="327"/>
      <c r="F144" s="94"/>
      <c r="G144" s="94"/>
      <c r="H144" s="94"/>
      <c r="I144" s="94"/>
      <c r="J144" s="94"/>
      <c r="K144" s="94"/>
      <c r="L144" s="94"/>
      <c r="M144" s="94"/>
      <c r="N144" s="94"/>
      <c r="O144" s="94"/>
      <c r="P144" s="94"/>
      <c r="Q144" s="94"/>
      <c r="R144" s="94"/>
      <c r="S144" s="94"/>
      <c r="T144" s="94"/>
      <c r="U144" s="94"/>
      <c r="V144" s="94"/>
      <c r="W144" s="94"/>
      <c r="X144" s="94"/>
      <c r="Y144" s="94"/>
      <c r="Z144" s="94"/>
    </row>
    <row r="145" ht="12.75" customHeight="1">
      <c r="A145" s="94"/>
      <c r="B145" s="94"/>
      <c r="C145" s="94"/>
      <c r="D145" s="94"/>
      <c r="E145" s="327"/>
      <c r="F145" s="94"/>
      <c r="G145" s="94"/>
      <c r="H145" s="94"/>
      <c r="I145" s="94"/>
      <c r="J145" s="94"/>
      <c r="K145" s="94"/>
      <c r="L145" s="94"/>
      <c r="M145" s="94"/>
      <c r="N145" s="94"/>
      <c r="O145" s="94"/>
      <c r="P145" s="94"/>
      <c r="Q145" s="94"/>
      <c r="R145" s="94"/>
      <c r="S145" s="94"/>
      <c r="T145" s="94"/>
      <c r="U145" s="94"/>
      <c r="V145" s="94"/>
      <c r="W145" s="94"/>
      <c r="X145" s="94"/>
      <c r="Y145" s="94"/>
      <c r="Z145" s="94"/>
    </row>
    <row r="146" ht="12.75" customHeight="1">
      <c r="A146" s="94"/>
      <c r="B146" s="94"/>
      <c r="C146" s="94"/>
      <c r="D146" s="94"/>
      <c r="E146" s="327"/>
      <c r="F146" s="94"/>
      <c r="G146" s="94"/>
      <c r="H146" s="94"/>
      <c r="I146" s="94"/>
      <c r="J146" s="94"/>
      <c r="K146" s="94"/>
      <c r="L146" s="94"/>
      <c r="M146" s="94"/>
      <c r="N146" s="94"/>
      <c r="O146" s="94"/>
      <c r="P146" s="94"/>
      <c r="Q146" s="94"/>
      <c r="R146" s="94"/>
      <c r="S146" s="94"/>
      <c r="T146" s="94"/>
      <c r="U146" s="94"/>
      <c r="V146" s="94"/>
      <c r="W146" s="94"/>
      <c r="X146" s="94"/>
      <c r="Y146" s="94"/>
      <c r="Z146" s="94"/>
    </row>
    <row r="147" ht="12.75" customHeight="1">
      <c r="A147" s="94"/>
      <c r="B147" s="94"/>
      <c r="C147" s="94"/>
      <c r="D147" s="94"/>
      <c r="E147" s="327"/>
      <c r="F147" s="94"/>
      <c r="G147" s="94"/>
      <c r="H147" s="94"/>
      <c r="I147" s="94"/>
      <c r="J147" s="94"/>
      <c r="K147" s="94"/>
      <c r="L147" s="94"/>
      <c r="M147" s="94"/>
      <c r="N147" s="94"/>
      <c r="O147" s="94"/>
      <c r="P147" s="94"/>
      <c r="Q147" s="94"/>
      <c r="R147" s="94"/>
      <c r="S147" s="94"/>
      <c r="T147" s="94"/>
      <c r="U147" s="94"/>
      <c r="V147" s="94"/>
      <c r="W147" s="94"/>
      <c r="X147" s="94"/>
      <c r="Y147" s="94"/>
      <c r="Z147" s="94"/>
    </row>
    <row r="148" ht="12.75" customHeight="1">
      <c r="A148" s="94"/>
      <c r="B148" s="94"/>
      <c r="C148" s="94"/>
      <c r="D148" s="94"/>
      <c r="E148" s="327"/>
      <c r="F148" s="94"/>
      <c r="G148" s="94"/>
      <c r="H148" s="94"/>
      <c r="I148" s="94"/>
      <c r="J148" s="94"/>
      <c r="K148" s="94"/>
      <c r="L148" s="94"/>
      <c r="M148" s="94"/>
      <c r="N148" s="94"/>
      <c r="O148" s="94"/>
      <c r="P148" s="94"/>
      <c r="Q148" s="94"/>
      <c r="R148" s="94"/>
      <c r="S148" s="94"/>
      <c r="T148" s="94"/>
      <c r="U148" s="94"/>
      <c r="V148" s="94"/>
      <c r="W148" s="94"/>
      <c r="X148" s="94"/>
      <c r="Y148" s="94"/>
      <c r="Z148" s="94"/>
    </row>
    <row r="149" ht="12.75" customHeight="1">
      <c r="A149" s="94"/>
      <c r="B149" s="94"/>
      <c r="C149" s="94"/>
      <c r="D149" s="94"/>
      <c r="E149" s="327"/>
      <c r="F149" s="94"/>
      <c r="G149" s="94"/>
      <c r="H149" s="94"/>
      <c r="I149" s="94"/>
      <c r="J149" s="94"/>
      <c r="K149" s="94"/>
      <c r="L149" s="94"/>
      <c r="M149" s="94"/>
      <c r="N149" s="94"/>
      <c r="O149" s="94"/>
      <c r="P149" s="94"/>
      <c r="Q149" s="94"/>
      <c r="R149" s="94"/>
      <c r="S149" s="94"/>
      <c r="T149" s="94"/>
      <c r="U149" s="94"/>
      <c r="V149" s="94"/>
      <c r="W149" s="94"/>
      <c r="X149" s="94"/>
      <c r="Y149" s="94"/>
      <c r="Z149" s="94"/>
    </row>
    <row r="150" ht="12.75" customHeight="1">
      <c r="A150" s="94"/>
      <c r="B150" s="94"/>
      <c r="C150" s="94"/>
      <c r="D150" s="94"/>
      <c r="E150" s="327"/>
      <c r="F150" s="94"/>
      <c r="G150" s="94"/>
      <c r="H150" s="94"/>
      <c r="I150" s="94"/>
      <c r="J150" s="94"/>
      <c r="K150" s="94"/>
      <c r="L150" s="94"/>
      <c r="M150" s="94"/>
      <c r="N150" s="94"/>
      <c r="O150" s="94"/>
      <c r="P150" s="94"/>
      <c r="Q150" s="94"/>
      <c r="R150" s="94"/>
      <c r="S150" s="94"/>
      <c r="T150" s="94"/>
      <c r="U150" s="94"/>
      <c r="V150" s="94"/>
      <c r="W150" s="94"/>
      <c r="X150" s="94"/>
      <c r="Y150" s="94"/>
      <c r="Z150" s="94"/>
    </row>
    <row r="151" ht="12.75" customHeight="1">
      <c r="A151" s="94"/>
      <c r="B151" s="94"/>
      <c r="C151" s="94"/>
      <c r="D151" s="94"/>
      <c r="E151" s="327"/>
      <c r="F151" s="94"/>
      <c r="G151" s="94"/>
      <c r="H151" s="94"/>
      <c r="I151" s="94"/>
      <c r="J151" s="94"/>
      <c r="K151" s="94"/>
      <c r="L151" s="94"/>
      <c r="M151" s="94"/>
      <c r="N151" s="94"/>
      <c r="O151" s="94"/>
      <c r="P151" s="94"/>
      <c r="Q151" s="94"/>
      <c r="R151" s="94"/>
      <c r="S151" s="94"/>
      <c r="T151" s="94"/>
      <c r="U151" s="94"/>
      <c r="V151" s="94"/>
      <c r="W151" s="94"/>
      <c r="X151" s="94"/>
      <c r="Y151" s="94"/>
      <c r="Z151" s="94"/>
    </row>
    <row r="152" ht="12.75" customHeight="1">
      <c r="A152" s="94"/>
      <c r="B152" s="94"/>
      <c r="C152" s="94"/>
      <c r="D152" s="94"/>
      <c r="E152" s="327"/>
      <c r="F152" s="94"/>
      <c r="G152" s="94"/>
      <c r="H152" s="94"/>
      <c r="I152" s="94"/>
      <c r="J152" s="94"/>
      <c r="K152" s="94"/>
      <c r="L152" s="94"/>
      <c r="M152" s="94"/>
      <c r="N152" s="94"/>
      <c r="O152" s="94"/>
      <c r="P152" s="94"/>
      <c r="Q152" s="94"/>
      <c r="R152" s="94"/>
      <c r="S152" s="94"/>
      <c r="T152" s="94"/>
      <c r="U152" s="94"/>
      <c r="V152" s="94"/>
      <c r="W152" s="94"/>
      <c r="X152" s="94"/>
      <c r="Y152" s="94"/>
      <c r="Z152" s="94"/>
    </row>
    <row r="153" ht="12.75" customHeight="1">
      <c r="A153" s="94"/>
      <c r="B153" s="94"/>
      <c r="C153" s="94"/>
      <c r="D153" s="94"/>
      <c r="E153" s="327"/>
      <c r="F153" s="94"/>
      <c r="G153" s="94"/>
      <c r="H153" s="94"/>
      <c r="I153" s="94"/>
      <c r="J153" s="94"/>
      <c r="K153" s="94"/>
      <c r="L153" s="94"/>
      <c r="M153" s="94"/>
      <c r="N153" s="94"/>
      <c r="O153" s="94"/>
      <c r="P153" s="94"/>
      <c r="Q153" s="94"/>
      <c r="R153" s="94"/>
      <c r="S153" s="94"/>
      <c r="T153" s="94"/>
      <c r="U153" s="94"/>
      <c r="V153" s="94"/>
      <c r="W153" s="94"/>
      <c r="X153" s="94"/>
      <c r="Y153" s="94"/>
      <c r="Z153" s="94"/>
    </row>
    <row r="154" ht="12.75" customHeight="1">
      <c r="A154" s="94"/>
      <c r="B154" s="94"/>
      <c r="C154" s="94"/>
      <c r="D154" s="94"/>
      <c r="E154" s="327"/>
      <c r="F154" s="94"/>
      <c r="G154" s="94"/>
      <c r="H154" s="94"/>
      <c r="I154" s="94"/>
      <c r="J154" s="94"/>
      <c r="K154" s="94"/>
      <c r="L154" s="94"/>
      <c r="M154" s="94"/>
      <c r="N154" s="94"/>
      <c r="O154" s="94"/>
      <c r="P154" s="94"/>
      <c r="Q154" s="94"/>
      <c r="R154" s="94"/>
      <c r="S154" s="94"/>
      <c r="T154" s="94"/>
      <c r="U154" s="94"/>
      <c r="V154" s="94"/>
      <c r="W154" s="94"/>
      <c r="X154" s="94"/>
      <c r="Y154" s="94"/>
      <c r="Z154" s="94"/>
    </row>
    <row r="155" ht="12.75" customHeight="1">
      <c r="A155" s="94"/>
      <c r="B155" s="94"/>
      <c r="C155" s="94"/>
      <c r="D155" s="94"/>
      <c r="E155" s="327"/>
      <c r="F155" s="94"/>
      <c r="G155" s="94"/>
      <c r="H155" s="94"/>
      <c r="I155" s="94"/>
      <c r="J155" s="94"/>
      <c r="K155" s="94"/>
      <c r="L155" s="94"/>
      <c r="M155" s="94"/>
      <c r="N155" s="94"/>
      <c r="O155" s="94"/>
      <c r="P155" s="94"/>
      <c r="Q155" s="94"/>
      <c r="R155" s="94"/>
      <c r="S155" s="94"/>
      <c r="T155" s="94"/>
      <c r="U155" s="94"/>
      <c r="V155" s="94"/>
      <c r="W155" s="94"/>
      <c r="X155" s="94"/>
      <c r="Y155" s="94"/>
      <c r="Z155" s="94"/>
    </row>
    <row r="156" ht="12.75" customHeight="1">
      <c r="A156" s="94"/>
      <c r="B156" s="94"/>
      <c r="C156" s="94"/>
      <c r="D156" s="94"/>
      <c r="E156" s="327"/>
      <c r="F156" s="94"/>
      <c r="G156" s="94"/>
      <c r="H156" s="94"/>
      <c r="I156" s="94"/>
      <c r="J156" s="94"/>
      <c r="K156" s="94"/>
      <c r="L156" s="94"/>
      <c r="M156" s="94"/>
      <c r="N156" s="94"/>
      <c r="O156" s="94"/>
      <c r="P156" s="94"/>
      <c r="Q156" s="94"/>
      <c r="R156" s="94"/>
      <c r="S156" s="94"/>
      <c r="T156" s="94"/>
      <c r="U156" s="94"/>
      <c r="V156" s="94"/>
      <c r="W156" s="94"/>
      <c r="X156" s="94"/>
      <c r="Y156" s="94"/>
      <c r="Z156" s="94"/>
    </row>
    <row r="157" ht="12.75" customHeight="1">
      <c r="A157" s="94"/>
      <c r="B157" s="94"/>
      <c r="C157" s="94"/>
      <c r="D157" s="94"/>
      <c r="E157" s="327"/>
      <c r="F157" s="94"/>
      <c r="G157" s="94"/>
      <c r="H157" s="94"/>
      <c r="I157" s="94"/>
      <c r="J157" s="94"/>
      <c r="K157" s="94"/>
      <c r="L157" s="94"/>
      <c r="M157" s="94"/>
      <c r="N157" s="94"/>
      <c r="O157" s="94"/>
      <c r="P157" s="94"/>
      <c r="Q157" s="94"/>
      <c r="R157" s="94"/>
      <c r="S157" s="94"/>
      <c r="T157" s="94"/>
      <c r="U157" s="94"/>
      <c r="V157" s="94"/>
      <c r="W157" s="94"/>
      <c r="X157" s="94"/>
      <c r="Y157" s="94"/>
      <c r="Z157" s="94"/>
    </row>
    <row r="158" ht="12.75" customHeight="1">
      <c r="A158" s="94"/>
      <c r="B158" s="94"/>
      <c r="C158" s="94"/>
      <c r="D158" s="94"/>
      <c r="E158" s="327"/>
      <c r="F158" s="94"/>
      <c r="G158" s="94"/>
      <c r="H158" s="94"/>
      <c r="I158" s="94"/>
      <c r="J158" s="94"/>
      <c r="K158" s="94"/>
      <c r="L158" s="94"/>
      <c r="M158" s="94"/>
      <c r="N158" s="94"/>
      <c r="O158" s="94"/>
      <c r="P158" s="94"/>
      <c r="Q158" s="94"/>
      <c r="R158" s="94"/>
      <c r="S158" s="94"/>
      <c r="T158" s="94"/>
      <c r="U158" s="94"/>
      <c r="V158" s="94"/>
      <c r="W158" s="94"/>
      <c r="X158" s="94"/>
      <c r="Y158" s="94"/>
      <c r="Z158" s="94"/>
    </row>
    <row r="159" ht="12.75" customHeight="1">
      <c r="A159" s="94"/>
      <c r="B159" s="94"/>
      <c r="C159" s="94"/>
      <c r="D159" s="94"/>
      <c r="E159" s="327"/>
      <c r="F159" s="94"/>
      <c r="G159" s="94"/>
      <c r="H159" s="94"/>
      <c r="I159" s="94"/>
      <c r="J159" s="94"/>
      <c r="K159" s="94"/>
      <c r="L159" s="94"/>
      <c r="M159" s="94"/>
      <c r="N159" s="94"/>
      <c r="O159" s="94"/>
      <c r="P159" s="94"/>
      <c r="Q159" s="94"/>
      <c r="R159" s="94"/>
      <c r="S159" s="94"/>
      <c r="T159" s="94"/>
      <c r="U159" s="94"/>
      <c r="V159" s="94"/>
      <c r="W159" s="94"/>
      <c r="X159" s="94"/>
      <c r="Y159" s="94"/>
      <c r="Z159" s="94"/>
    </row>
    <row r="160" ht="12.75" customHeight="1">
      <c r="A160" s="94"/>
      <c r="B160" s="94"/>
      <c r="C160" s="94"/>
      <c r="D160" s="94"/>
      <c r="E160" s="327"/>
      <c r="F160" s="94"/>
      <c r="G160" s="94"/>
      <c r="H160" s="94"/>
      <c r="I160" s="94"/>
      <c r="J160" s="94"/>
      <c r="K160" s="94"/>
      <c r="L160" s="94"/>
      <c r="M160" s="94"/>
      <c r="N160" s="94"/>
      <c r="O160" s="94"/>
      <c r="P160" s="94"/>
      <c r="Q160" s="94"/>
      <c r="R160" s="94"/>
      <c r="S160" s="94"/>
      <c r="T160" s="94"/>
      <c r="U160" s="94"/>
      <c r="V160" s="94"/>
      <c r="W160" s="94"/>
      <c r="X160" s="94"/>
      <c r="Y160" s="94"/>
      <c r="Z160" s="94"/>
    </row>
    <row r="161" ht="12.75" customHeight="1">
      <c r="A161" s="94"/>
      <c r="B161" s="94"/>
      <c r="C161" s="94"/>
      <c r="D161" s="94"/>
      <c r="E161" s="327"/>
      <c r="F161" s="94"/>
      <c r="G161" s="94"/>
      <c r="H161" s="94"/>
      <c r="I161" s="94"/>
      <c r="J161" s="94"/>
      <c r="K161" s="94"/>
      <c r="L161" s="94"/>
      <c r="M161" s="94"/>
      <c r="N161" s="94"/>
      <c r="O161" s="94"/>
      <c r="P161" s="94"/>
      <c r="Q161" s="94"/>
      <c r="R161" s="94"/>
      <c r="S161" s="94"/>
      <c r="T161" s="94"/>
      <c r="U161" s="94"/>
      <c r="V161" s="94"/>
      <c r="W161" s="94"/>
      <c r="X161" s="94"/>
      <c r="Y161" s="94"/>
      <c r="Z161" s="94"/>
    </row>
    <row r="162" ht="12.75" customHeight="1">
      <c r="A162" s="94"/>
      <c r="B162" s="94"/>
      <c r="C162" s="94"/>
      <c r="D162" s="94"/>
      <c r="E162" s="327"/>
      <c r="F162" s="94"/>
      <c r="G162" s="94"/>
      <c r="H162" s="94"/>
      <c r="I162" s="94"/>
      <c r="J162" s="94"/>
      <c r="K162" s="94"/>
      <c r="L162" s="94"/>
      <c r="M162" s="94"/>
      <c r="N162" s="94"/>
      <c r="O162" s="94"/>
      <c r="P162" s="94"/>
      <c r="Q162" s="94"/>
      <c r="R162" s="94"/>
      <c r="S162" s="94"/>
      <c r="T162" s="94"/>
      <c r="U162" s="94"/>
      <c r="V162" s="94"/>
      <c r="W162" s="94"/>
      <c r="X162" s="94"/>
      <c r="Y162" s="94"/>
      <c r="Z162" s="94"/>
    </row>
    <row r="163" ht="12.75" customHeight="1">
      <c r="A163" s="94"/>
      <c r="B163" s="94"/>
      <c r="C163" s="94"/>
      <c r="D163" s="94"/>
      <c r="E163" s="327"/>
      <c r="F163" s="94"/>
      <c r="G163" s="94"/>
      <c r="H163" s="94"/>
      <c r="I163" s="94"/>
      <c r="J163" s="94"/>
      <c r="K163" s="94"/>
      <c r="L163" s="94"/>
      <c r="M163" s="94"/>
      <c r="N163" s="94"/>
      <c r="O163" s="94"/>
      <c r="P163" s="94"/>
      <c r="Q163" s="94"/>
      <c r="R163" s="94"/>
      <c r="S163" s="94"/>
      <c r="T163" s="94"/>
      <c r="U163" s="94"/>
      <c r="V163" s="94"/>
      <c r="W163" s="94"/>
      <c r="X163" s="94"/>
      <c r="Y163" s="94"/>
      <c r="Z163" s="94"/>
    </row>
    <row r="164" ht="12.75" customHeight="1">
      <c r="A164" s="94"/>
      <c r="B164" s="94"/>
      <c r="C164" s="94"/>
      <c r="D164" s="94"/>
      <c r="E164" s="327"/>
      <c r="F164" s="94"/>
      <c r="G164" s="94"/>
      <c r="H164" s="94"/>
      <c r="I164" s="94"/>
      <c r="J164" s="94"/>
      <c r="K164" s="94"/>
      <c r="L164" s="94"/>
      <c r="M164" s="94"/>
      <c r="N164" s="94"/>
      <c r="O164" s="94"/>
      <c r="P164" s="94"/>
      <c r="Q164" s="94"/>
      <c r="R164" s="94"/>
      <c r="S164" s="94"/>
      <c r="T164" s="94"/>
      <c r="U164" s="94"/>
      <c r="V164" s="94"/>
      <c r="W164" s="94"/>
      <c r="X164" s="94"/>
      <c r="Y164" s="94"/>
      <c r="Z164" s="94"/>
    </row>
    <row r="165" ht="12.75" customHeight="1">
      <c r="A165" s="94"/>
      <c r="B165" s="94"/>
      <c r="C165" s="94"/>
      <c r="D165" s="94"/>
      <c r="E165" s="327"/>
      <c r="F165" s="94"/>
      <c r="G165" s="94"/>
      <c r="H165" s="94"/>
      <c r="I165" s="94"/>
      <c r="J165" s="94"/>
      <c r="K165" s="94"/>
      <c r="L165" s="94"/>
      <c r="M165" s="94"/>
      <c r="N165" s="94"/>
      <c r="O165" s="94"/>
      <c r="P165" s="94"/>
      <c r="Q165" s="94"/>
      <c r="R165" s="94"/>
      <c r="S165" s="94"/>
      <c r="T165" s="94"/>
      <c r="U165" s="94"/>
      <c r="V165" s="94"/>
      <c r="W165" s="94"/>
      <c r="X165" s="94"/>
      <c r="Y165" s="94"/>
      <c r="Z165" s="94"/>
    </row>
    <row r="166" ht="12.75" customHeight="1">
      <c r="A166" s="94"/>
      <c r="B166" s="94"/>
      <c r="C166" s="94"/>
      <c r="D166" s="94"/>
      <c r="E166" s="327"/>
      <c r="F166" s="94"/>
      <c r="G166" s="94"/>
      <c r="H166" s="94"/>
      <c r="I166" s="94"/>
      <c r="J166" s="94"/>
      <c r="K166" s="94"/>
      <c r="L166" s="94"/>
      <c r="M166" s="94"/>
      <c r="N166" s="94"/>
      <c r="O166" s="94"/>
      <c r="P166" s="94"/>
      <c r="Q166" s="94"/>
      <c r="R166" s="94"/>
      <c r="S166" s="94"/>
      <c r="T166" s="94"/>
      <c r="U166" s="94"/>
      <c r="V166" s="94"/>
      <c r="W166" s="94"/>
      <c r="X166" s="94"/>
      <c r="Y166" s="94"/>
      <c r="Z166" s="94"/>
    </row>
    <row r="167" ht="12.75" customHeight="1">
      <c r="A167" s="94"/>
      <c r="B167" s="94"/>
      <c r="C167" s="94"/>
      <c r="D167" s="94"/>
      <c r="E167" s="327"/>
      <c r="F167" s="94"/>
      <c r="G167" s="94"/>
      <c r="H167" s="94"/>
      <c r="I167" s="94"/>
      <c r="J167" s="94"/>
      <c r="K167" s="94"/>
      <c r="L167" s="94"/>
      <c r="M167" s="94"/>
      <c r="N167" s="94"/>
      <c r="O167" s="94"/>
      <c r="P167" s="94"/>
      <c r="Q167" s="94"/>
      <c r="R167" s="94"/>
      <c r="S167" s="94"/>
      <c r="T167" s="94"/>
      <c r="U167" s="94"/>
      <c r="V167" s="94"/>
      <c r="W167" s="94"/>
      <c r="X167" s="94"/>
      <c r="Y167" s="94"/>
      <c r="Z167" s="94"/>
    </row>
    <row r="168" ht="12.75" customHeight="1">
      <c r="A168" s="94"/>
      <c r="B168" s="94"/>
      <c r="C168" s="94"/>
      <c r="D168" s="94"/>
      <c r="E168" s="327"/>
      <c r="F168" s="94"/>
      <c r="G168" s="94"/>
      <c r="H168" s="94"/>
      <c r="I168" s="94"/>
      <c r="J168" s="94"/>
      <c r="K168" s="94"/>
      <c r="L168" s="94"/>
      <c r="M168" s="94"/>
      <c r="N168" s="94"/>
      <c r="O168" s="94"/>
      <c r="P168" s="94"/>
      <c r="Q168" s="94"/>
      <c r="R168" s="94"/>
      <c r="S168" s="94"/>
      <c r="T168" s="94"/>
      <c r="U168" s="94"/>
      <c r="V168" s="94"/>
      <c r="W168" s="94"/>
      <c r="X168" s="94"/>
      <c r="Y168" s="94"/>
      <c r="Z168" s="94"/>
    </row>
    <row r="169" ht="12.75" customHeight="1">
      <c r="A169" s="94"/>
      <c r="B169" s="94"/>
      <c r="C169" s="94"/>
      <c r="D169" s="94"/>
      <c r="E169" s="327"/>
      <c r="F169" s="94"/>
      <c r="G169" s="94"/>
      <c r="H169" s="94"/>
      <c r="I169" s="94"/>
      <c r="J169" s="94"/>
      <c r="K169" s="94"/>
      <c r="L169" s="94"/>
      <c r="M169" s="94"/>
      <c r="N169" s="94"/>
      <c r="O169" s="94"/>
      <c r="P169" s="94"/>
      <c r="Q169" s="94"/>
      <c r="R169" s="94"/>
      <c r="S169" s="94"/>
      <c r="T169" s="94"/>
      <c r="U169" s="94"/>
      <c r="V169" s="94"/>
      <c r="W169" s="94"/>
      <c r="X169" s="94"/>
      <c r="Y169" s="94"/>
      <c r="Z169" s="94"/>
    </row>
    <row r="170" ht="12.75" customHeight="1">
      <c r="A170" s="94"/>
      <c r="B170" s="94"/>
      <c r="C170" s="94"/>
      <c r="D170" s="94"/>
      <c r="E170" s="327"/>
      <c r="F170" s="94"/>
      <c r="G170" s="94"/>
      <c r="H170" s="94"/>
      <c r="I170" s="94"/>
      <c r="J170" s="94"/>
      <c r="K170" s="94"/>
      <c r="L170" s="94"/>
      <c r="M170" s="94"/>
      <c r="N170" s="94"/>
      <c r="O170" s="94"/>
      <c r="P170" s="94"/>
      <c r="Q170" s="94"/>
      <c r="R170" s="94"/>
      <c r="S170" s="94"/>
      <c r="T170" s="94"/>
      <c r="U170" s="94"/>
      <c r="V170" s="94"/>
      <c r="W170" s="94"/>
      <c r="X170" s="94"/>
      <c r="Y170" s="94"/>
      <c r="Z170" s="94"/>
    </row>
    <row r="171" ht="12.75" customHeight="1">
      <c r="A171" s="94"/>
      <c r="B171" s="94"/>
      <c r="C171" s="94"/>
      <c r="D171" s="94"/>
      <c r="E171" s="327"/>
      <c r="F171" s="94"/>
      <c r="G171" s="94"/>
      <c r="H171" s="94"/>
      <c r="I171" s="94"/>
      <c r="J171" s="94"/>
      <c r="K171" s="94"/>
      <c r="L171" s="94"/>
      <c r="M171" s="94"/>
      <c r="N171" s="94"/>
      <c r="O171" s="94"/>
      <c r="P171" s="94"/>
      <c r="Q171" s="94"/>
      <c r="R171" s="94"/>
      <c r="S171" s="94"/>
      <c r="T171" s="94"/>
      <c r="U171" s="94"/>
      <c r="V171" s="94"/>
      <c r="W171" s="94"/>
      <c r="X171" s="94"/>
      <c r="Y171" s="94"/>
      <c r="Z171" s="94"/>
    </row>
    <row r="172" ht="12.75" customHeight="1">
      <c r="A172" s="94"/>
      <c r="B172" s="94"/>
      <c r="C172" s="94"/>
      <c r="D172" s="94"/>
      <c r="E172" s="327"/>
      <c r="F172" s="94"/>
      <c r="G172" s="94"/>
      <c r="H172" s="94"/>
      <c r="I172" s="94"/>
      <c r="J172" s="94"/>
      <c r="K172" s="94"/>
      <c r="L172" s="94"/>
      <c r="M172" s="94"/>
      <c r="N172" s="94"/>
      <c r="O172" s="94"/>
      <c r="P172" s="94"/>
      <c r="Q172" s="94"/>
      <c r="R172" s="94"/>
      <c r="S172" s="94"/>
      <c r="T172" s="94"/>
      <c r="U172" s="94"/>
      <c r="V172" s="94"/>
      <c r="W172" s="94"/>
      <c r="X172" s="94"/>
      <c r="Y172" s="94"/>
      <c r="Z172" s="94"/>
    </row>
    <row r="173" ht="12.75" customHeight="1">
      <c r="A173" s="94"/>
      <c r="B173" s="94"/>
      <c r="C173" s="94"/>
      <c r="D173" s="94"/>
      <c r="E173" s="327"/>
      <c r="F173" s="94"/>
      <c r="G173" s="94"/>
      <c r="H173" s="94"/>
      <c r="I173" s="94"/>
      <c r="J173" s="94"/>
      <c r="K173" s="94"/>
      <c r="L173" s="94"/>
      <c r="M173" s="94"/>
      <c r="N173" s="94"/>
      <c r="O173" s="94"/>
      <c r="P173" s="94"/>
      <c r="Q173" s="94"/>
      <c r="R173" s="94"/>
      <c r="S173" s="94"/>
      <c r="T173" s="94"/>
      <c r="U173" s="94"/>
      <c r="V173" s="94"/>
      <c r="W173" s="94"/>
      <c r="X173" s="94"/>
      <c r="Y173" s="94"/>
      <c r="Z173" s="94"/>
    </row>
    <row r="174" ht="12.75" customHeight="1">
      <c r="A174" s="94"/>
      <c r="B174" s="94"/>
      <c r="C174" s="94"/>
      <c r="D174" s="94"/>
      <c r="E174" s="327"/>
      <c r="F174" s="94"/>
      <c r="G174" s="94"/>
      <c r="H174" s="94"/>
      <c r="I174" s="94"/>
      <c r="J174" s="94"/>
      <c r="K174" s="94"/>
      <c r="L174" s="94"/>
      <c r="M174" s="94"/>
      <c r="N174" s="94"/>
      <c r="O174" s="94"/>
      <c r="P174" s="94"/>
      <c r="Q174" s="94"/>
      <c r="R174" s="94"/>
      <c r="S174" s="94"/>
      <c r="T174" s="94"/>
      <c r="U174" s="94"/>
      <c r="V174" s="94"/>
      <c r="W174" s="94"/>
      <c r="X174" s="94"/>
      <c r="Y174" s="94"/>
      <c r="Z174" s="94"/>
    </row>
    <row r="175" ht="12.75" customHeight="1">
      <c r="A175" s="94"/>
      <c r="B175" s="94"/>
      <c r="C175" s="94"/>
      <c r="D175" s="94"/>
      <c r="E175" s="327"/>
      <c r="F175" s="94"/>
      <c r="G175" s="94"/>
      <c r="H175" s="94"/>
      <c r="I175" s="94"/>
      <c r="J175" s="94"/>
      <c r="K175" s="94"/>
      <c r="L175" s="94"/>
      <c r="M175" s="94"/>
      <c r="N175" s="94"/>
      <c r="O175" s="94"/>
      <c r="P175" s="94"/>
      <c r="Q175" s="94"/>
      <c r="R175" s="94"/>
      <c r="S175" s="94"/>
      <c r="T175" s="94"/>
      <c r="U175" s="94"/>
      <c r="V175" s="94"/>
      <c r="W175" s="94"/>
      <c r="X175" s="94"/>
      <c r="Y175" s="94"/>
      <c r="Z175" s="94"/>
    </row>
    <row r="176" ht="12.75" customHeight="1">
      <c r="A176" s="94"/>
      <c r="B176" s="94"/>
      <c r="C176" s="94"/>
      <c r="D176" s="94"/>
      <c r="E176" s="327"/>
      <c r="F176" s="94"/>
      <c r="G176" s="94"/>
      <c r="H176" s="94"/>
      <c r="I176" s="94"/>
      <c r="J176" s="94"/>
      <c r="K176" s="94"/>
      <c r="L176" s="94"/>
      <c r="M176" s="94"/>
      <c r="N176" s="94"/>
      <c r="O176" s="94"/>
      <c r="P176" s="94"/>
      <c r="Q176" s="94"/>
      <c r="R176" s="94"/>
      <c r="S176" s="94"/>
      <c r="T176" s="94"/>
      <c r="U176" s="94"/>
      <c r="V176" s="94"/>
      <c r="W176" s="94"/>
      <c r="X176" s="94"/>
      <c r="Y176" s="94"/>
      <c r="Z176" s="94"/>
    </row>
    <row r="177" ht="12.75" customHeight="1">
      <c r="A177" s="94"/>
      <c r="B177" s="94"/>
      <c r="C177" s="94"/>
      <c r="D177" s="94"/>
      <c r="E177" s="327"/>
      <c r="F177" s="94"/>
      <c r="G177" s="94"/>
      <c r="H177" s="94"/>
      <c r="I177" s="94"/>
      <c r="J177" s="94"/>
      <c r="K177" s="94"/>
      <c r="L177" s="94"/>
      <c r="M177" s="94"/>
      <c r="N177" s="94"/>
      <c r="O177" s="94"/>
      <c r="P177" s="94"/>
      <c r="Q177" s="94"/>
      <c r="R177" s="94"/>
      <c r="S177" s="94"/>
      <c r="T177" s="94"/>
      <c r="U177" s="94"/>
      <c r="V177" s="94"/>
      <c r="W177" s="94"/>
      <c r="X177" s="94"/>
      <c r="Y177" s="94"/>
      <c r="Z177" s="94"/>
    </row>
    <row r="178" ht="12.75" customHeight="1">
      <c r="A178" s="94"/>
      <c r="B178" s="94"/>
      <c r="C178" s="94"/>
      <c r="D178" s="94"/>
      <c r="E178" s="327"/>
      <c r="F178" s="94"/>
      <c r="G178" s="94"/>
      <c r="H178" s="94"/>
      <c r="I178" s="94"/>
      <c r="J178" s="94"/>
      <c r="K178" s="94"/>
      <c r="L178" s="94"/>
      <c r="M178" s="94"/>
      <c r="N178" s="94"/>
      <c r="O178" s="94"/>
      <c r="P178" s="94"/>
      <c r="Q178" s="94"/>
      <c r="R178" s="94"/>
      <c r="S178" s="94"/>
      <c r="T178" s="94"/>
      <c r="U178" s="94"/>
      <c r="V178" s="94"/>
      <c r="W178" s="94"/>
      <c r="X178" s="94"/>
      <c r="Y178" s="94"/>
      <c r="Z178" s="94"/>
    </row>
    <row r="179" ht="12.75" customHeight="1">
      <c r="A179" s="94"/>
      <c r="B179" s="94"/>
      <c r="C179" s="94"/>
      <c r="D179" s="94"/>
      <c r="E179" s="327"/>
      <c r="F179" s="94"/>
      <c r="G179" s="94"/>
      <c r="H179" s="94"/>
      <c r="I179" s="94"/>
      <c r="J179" s="94"/>
      <c r="K179" s="94"/>
      <c r="L179" s="94"/>
      <c r="M179" s="94"/>
      <c r="N179" s="94"/>
      <c r="O179" s="94"/>
      <c r="P179" s="94"/>
      <c r="Q179" s="94"/>
      <c r="R179" s="94"/>
      <c r="S179" s="94"/>
      <c r="T179" s="94"/>
      <c r="U179" s="94"/>
      <c r="V179" s="94"/>
      <c r="W179" s="94"/>
      <c r="X179" s="94"/>
      <c r="Y179" s="94"/>
      <c r="Z179" s="94"/>
    </row>
    <row r="180" ht="12.75" customHeight="1">
      <c r="A180" s="94"/>
      <c r="B180" s="94"/>
      <c r="C180" s="94"/>
      <c r="D180" s="94"/>
      <c r="E180" s="327"/>
      <c r="F180" s="94"/>
      <c r="G180" s="94"/>
      <c r="H180" s="94"/>
      <c r="I180" s="94"/>
      <c r="J180" s="94"/>
      <c r="K180" s="94"/>
      <c r="L180" s="94"/>
      <c r="M180" s="94"/>
      <c r="N180" s="94"/>
      <c r="O180" s="94"/>
      <c r="P180" s="94"/>
      <c r="Q180" s="94"/>
      <c r="R180" s="94"/>
      <c r="S180" s="94"/>
      <c r="T180" s="94"/>
      <c r="U180" s="94"/>
      <c r="V180" s="94"/>
      <c r="W180" s="94"/>
      <c r="X180" s="94"/>
      <c r="Y180" s="94"/>
      <c r="Z180" s="94"/>
    </row>
    <row r="181" ht="12.75" customHeight="1">
      <c r="A181" s="94"/>
      <c r="B181" s="94"/>
      <c r="C181" s="94"/>
      <c r="D181" s="94"/>
      <c r="E181" s="327"/>
      <c r="F181" s="94"/>
      <c r="G181" s="94"/>
      <c r="H181" s="94"/>
      <c r="I181" s="94"/>
      <c r="J181" s="94"/>
      <c r="K181" s="94"/>
      <c r="L181" s="94"/>
      <c r="M181" s="94"/>
      <c r="N181" s="94"/>
      <c r="O181" s="94"/>
      <c r="P181" s="94"/>
      <c r="Q181" s="94"/>
      <c r="R181" s="94"/>
      <c r="S181" s="94"/>
      <c r="T181" s="94"/>
      <c r="U181" s="94"/>
      <c r="V181" s="94"/>
      <c r="W181" s="94"/>
      <c r="X181" s="94"/>
      <c r="Y181" s="94"/>
      <c r="Z181" s="94"/>
    </row>
    <row r="182" ht="12.75" customHeight="1">
      <c r="A182" s="94"/>
      <c r="B182" s="94"/>
      <c r="C182" s="94"/>
      <c r="D182" s="94"/>
      <c r="E182" s="327"/>
      <c r="F182" s="94"/>
      <c r="G182" s="94"/>
      <c r="H182" s="94"/>
      <c r="I182" s="94"/>
      <c r="J182" s="94"/>
      <c r="K182" s="94"/>
      <c r="L182" s="94"/>
      <c r="M182" s="94"/>
      <c r="N182" s="94"/>
      <c r="O182" s="94"/>
      <c r="P182" s="94"/>
      <c r="Q182" s="94"/>
      <c r="R182" s="94"/>
      <c r="S182" s="94"/>
      <c r="T182" s="94"/>
      <c r="U182" s="94"/>
      <c r="V182" s="94"/>
      <c r="W182" s="94"/>
      <c r="X182" s="94"/>
      <c r="Y182" s="94"/>
      <c r="Z182" s="94"/>
    </row>
    <row r="183" ht="12.75" customHeight="1">
      <c r="A183" s="94"/>
      <c r="B183" s="94"/>
      <c r="C183" s="94"/>
      <c r="D183" s="94"/>
      <c r="E183" s="327"/>
      <c r="F183" s="94"/>
      <c r="G183" s="94"/>
      <c r="H183" s="94"/>
      <c r="I183" s="94"/>
      <c r="J183" s="94"/>
      <c r="K183" s="94"/>
      <c r="L183" s="94"/>
      <c r="M183" s="94"/>
      <c r="N183" s="94"/>
      <c r="O183" s="94"/>
      <c r="P183" s="94"/>
      <c r="Q183" s="94"/>
      <c r="R183" s="94"/>
      <c r="S183" s="94"/>
      <c r="T183" s="94"/>
      <c r="U183" s="94"/>
      <c r="V183" s="94"/>
      <c r="W183" s="94"/>
      <c r="X183" s="94"/>
      <c r="Y183" s="94"/>
      <c r="Z183" s="94"/>
    </row>
    <row r="184" ht="12.75" customHeight="1">
      <c r="A184" s="94"/>
      <c r="B184" s="94"/>
      <c r="C184" s="94"/>
      <c r="D184" s="94"/>
      <c r="E184" s="327"/>
      <c r="F184" s="94"/>
      <c r="G184" s="94"/>
      <c r="H184" s="94"/>
      <c r="I184" s="94"/>
      <c r="J184" s="94"/>
      <c r="K184" s="94"/>
      <c r="L184" s="94"/>
      <c r="M184" s="94"/>
      <c r="N184" s="94"/>
      <c r="O184" s="94"/>
      <c r="P184" s="94"/>
      <c r="Q184" s="94"/>
      <c r="R184" s="94"/>
      <c r="S184" s="94"/>
      <c r="T184" s="94"/>
      <c r="U184" s="94"/>
      <c r="V184" s="94"/>
      <c r="W184" s="94"/>
      <c r="X184" s="94"/>
      <c r="Y184" s="94"/>
      <c r="Z184" s="94"/>
    </row>
    <row r="185" ht="12.75" customHeight="1">
      <c r="A185" s="94"/>
      <c r="B185" s="94"/>
      <c r="C185" s="94"/>
      <c r="D185" s="94"/>
      <c r="E185" s="327"/>
      <c r="F185" s="94"/>
      <c r="G185" s="94"/>
      <c r="H185" s="94"/>
      <c r="I185" s="94"/>
      <c r="J185" s="94"/>
      <c r="K185" s="94"/>
      <c r="L185" s="94"/>
      <c r="M185" s="94"/>
      <c r="N185" s="94"/>
      <c r="O185" s="94"/>
      <c r="P185" s="94"/>
      <c r="Q185" s="94"/>
      <c r="R185" s="94"/>
      <c r="S185" s="94"/>
      <c r="T185" s="94"/>
      <c r="U185" s="94"/>
      <c r="V185" s="94"/>
      <c r="W185" s="94"/>
      <c r="X185" s="94"/>
      <c r="Y185" s="94"/>
      <c r="Z185" s="94"/>
    </row>
    <row r="186" ht="12.75" customHeight="1">
      <c r="A186" s="94"/>
      <c r="B186" s="94"/>
      <c r="C186" s="94"/>
      <c r="D186" s="94"/>
      <c r="E186" s="327"/>
      <c r="F186" s="94"/>
      <c r="G186" s="94"/>
      <c r="H186" s="94"/>
      <c r="I186" s="94"/>
      <c r="J186" s="94"/>
      <c r="K186" s="94"/>
      <c r="L186" s="94"/>
      <c r="M186" s="94"/>
      <c r="N186" s="94"/>
      <c r="O186" s="94"/>
      <c r="P186" s="94"/>
      <c r="Q186" s="94"/>
      <c r="R186" s="94"/>
      <c r="S186" s="94"/>
      <c r="T186" s="94"/>
      <c r="U186" s="94"/>
      <c r="V186" s="94"/>
      <c r="W186" s="94"/>
      <c r="X186" s="94"/>
      <c r="Y186" s="94"/>
      <c r="Z186" s="94"/>
    </row>
    <row r="187" ht="12.75" customHeight="1">
      <c r="A187" s="94"/>
      <c r="B187" s="94"/>
      <c r="C187" s="94"/>
      <c r="D187" s="94"/>
      <c r="E187" s="327"/>
      <c r="F187" s="94"/>
      <c r="G187" s="94"/>
      <c r="H187" s="94"/>
      <c r="I187" s="94"/>
      <c r="J187" s="94"/>
      <c r="K187" s="94"/>
      <c r="L187" s="94"/>
      <c r="M187" s="94"/>
      <c r="N187" s="94"/>
      <c r="O187" s="94"/>
      <c r="P187" s="94"/>
      <c r="Q187" s="94"/>
      <c r="R187" s="94"/>
      <c r="S187" s="94"/>
      <c r="T187" s="94"/>
      <c r="U187" s="94"/>
      <c r="V187" s="94"/>
      <c r="W187" s="94"/>
      <c r="X187" s="94"/>
      <c r="Y187" s="94"/>
      <c r="Z187" s="94"/>
    </row>
    <row r="188" ht="12.75" customHeight="1">
      <c r="A188" s="94"/>
      <c r="B188" s="94"/>
      <c r="C188" s="94"/>
      <c r="D188" s="94"/>
      <c r="E188" s="327"/>
      <c r="F188" s="94"/>
      <c r="G188" s="94"/>
      <c r="H188" s="94"/>
      <c r="I188" s="94"/>
      <c r="J188" s="94"/>
      <c r="K188" s="94"/>
      <c r="L188" s="94"/>
      <c r="M188" s="94"/>
      <c r="N188" s="94"/>
      <c r="O188" s="94"/>
      <c r="P188" s="94"/>
      <c r="Q188" s="94"/>
      <c r="R188" s="94"/>
      <c r="S188" s="94"/>
      <c r="T188" s="94"/>
      <c r="U188" s="94"/>
      <c r="V188" s="94"/>
      <c r="W188" s="94"/>
      <c r="X188" s="94"/>
      <c r="Y188" s="94"/>
      <c r="Z188" s="94"/>
    </row>
    <row r="189" ht="12.75" customHeight="1">
      <c r="A189" s="94"/>
      <c r="B189" s="94"/>
      <c r="C189" s="94"/>
      <c r="D189" s="94"/>
      <c r="E189" s="327"/>
      <c r="F189" s="94"/>
      <c r="G189" s="94"/>
      <c r="H189" s="94"/>
      <c r="I189" s="94"/>
      <c r="J189" s="94"/>
      <c r="K189" s="94"/>
      <c r="L189" s="94"/>
      <c r="M189" s="94"/>
      <c r="N189" s="94"/>
      <c r="O189" s="94"/>
      <c r="P189" s="94"/>
      <c r="Q189" s="94"/>
      <c r="R189" s="94"/>
      <c r="S189" s="94"/>
      <c r="T189" s="94"/>
      <c r="U189" s="94"/>
      <c r="V189" s="94"/>
      <c r="W189" s="94"/>
      <c r="X189" s="94"/>
      <c r="Y189" s="94"/>
      <c r="Z189" s="94"/>
    </row>
    <row r="190" ht="12.75" customHeight="1">
      <c r="A190" s="94"/>
      <c r="B190" s="94"/>
      <c r="C190" s="94"/>
      <c r="D190" s="94"/>
      <c r="E190" s="327"/>
      <c r="F190" s="94"/>
      <c r="G190" s="94"/>
      <c r="H190" s="94"/>
      <c r="I190" s="94"/>
      <c r="J190" s="94"/>
      <c r="K190" s="94"/>
      <c r="L190" s="94"/>
      <c r="M190" s="94"/>
      <c r="N190" s="94"/>
      <c r="O190" s="94"/>
      <c r="P190" s="94"/>
      <c r="Q190" s="94"/>
      <c r="R190" s="94"/>
      <c r="S190" s="94"/>
      <c r="T190" s="94"/>
      <c r="U190" s="94"/>
      <c r="V190" s="94"/>
      <c r="W190" s="94"/>
      <c r="X190" s="94"/>
      <c r="Y190" s="94"/>
      <c r="Z190" s="94"/>
    </row>
    <row r="191" ht="12.75" customHeight="1">
      <c r="A191" s="94"/>
      <c r="B191" s="94"/>
      <c r="C191" s="94"/>
      <c r="D191" s="94"/>
      <c r="E191" s="327"/>
      <c r="F191" s="94"/>
      <c r="G191" s="94"/>
      <c r="H191" s="94"/>
      <c r="I191" s="94"/>
      <c r="J191" s="94"/>
      <c r="K191" s="94"/>
      <c r="L191" s="94"/>
      <c r="M191" s="94"/>
      <c r="N191" s="94"/>
      <c r="O191" s="94"/>
      <c r="P191" s="94"/>
      <c r="Q191" s="94"/>
      <c r="R191" s="94"/>
      <c r="S191" s="94"/>
      <c r="T191" s="94"/>
      <c r="U191" s="94"/>
      <c r="V191" s="94"/>
      <c r="W191" s="94"/>
      <c r="X191" s="94"/>
      <c r="Y191" s="94"/>
      <c r="Z191" s="94"/>
    </row>
    <row r="192" ht="12.75" customHeight="1">
      <c r="A192" s="94"/>
      <c r="B192" s="94"/>
      <c r="C192" s="94"/>
      <c r="D192" s="94"/>
      <c r="E192" s="327"/>
      <c r="F192" s="94"/>
      <c r="G192" s="94"/>
      <c r="H192" s="94"/>
      <c r="I192" s="94"/>
      <c r="J192" s="94"/>
      <c r="K192" s="94"/>
      <c r="L192" s="94"/>
      <c r="M192" s="94"/>
      <c r="N192" s="94"/>
      <c r="O192" s="94"/>
      <c r="P192" s="94"/>
      <c r="Q192" s="94"/>
      <c r="R192" s="94"/>
      <c r="S192" s="94"/>
      <c r="T192" s="94"/>
      <c r="U192" s="94"/>
      <c r="V192" s="94"/>
      <c r="W192" s="94"/>
      <c r="X192" s="94"/>
      <c r="Y192" s="94"/>
      <c r="Z192" s="94"/>
    </row>
    <row r="193" ht="12.75" customHeight="1">
      <c r="A193" s="94"/>
      <c r="B193" s="94"/>
      <c r="C193" s="94"/>
      <c r="D193" s="94"/>
      <c r="E193" s="327"/>
      <c r="F193" s="94"/>
      <c r="G193" s="94"/>
      <c r="H193" s="94"/>
      <c r="I193" s="94"/>
      <c r="J193" s="94"/>
      <c r="K193" s="94"/>
      <c r="L193" s="94"/>
      <c r="M193" s="94"/>
      <c r="N193" s="94"/>
      <c r="O193" s="94"/>
      <c r="P193" s="94"/>
      <c r="Q193" s="94"/>
      <c r="R193" s="94"/>
      <c r="S193" s="94"/>
      <c r="T193" s="94"/>
      <c r="U193" s="94"/>
      <c r="V193" s="94"/>
      <c r="W193" s="94"/>
      <c r="X193" s="94"/>
      <c r="Y193" s="94"/>
      <c r="Z193" s="94"/>
    </row>
    <row r="194" ht="12.75" customHeight="1">
      <c r="A194" s="94"/>
      <c r="B194" s="94"/>
      <c r="C194" s="94"/>
      <c r="D194" s="94"/>
      <c r="E194" s="327"/>
      <c r="F194" s="94"/>
      <c r="G194" s="94"/>
      <c r="H194" s="94"/>
      <c r="I194" s="94"/>
      <c r="J194" s="94"/>
      <c r="K194" s="94"/>
      <c r="L194" s="94"/>
      <c r="M194" s="94"/>
      <c r="N194" s="94"/>
      <c r="O194" s="94"/>
      <c r="P194" s="94"/>
      <c r="Q194" s="94"/>
      <c r="R194" s="94"/>
      <c r="S194" s="94"/>
      <c r="T194" s="94"/>
      <c r="U194" s="94"/>
      <c r="V194" s="94"/>
      <c r="W194" s="94"/>
      <c r="X194" s="94"/>
      <c r="Y194" s="94"/>
      <c r="Z194" s="94"/>
    </row>
    <row r="195" ht="12.75" customHeight="1">
      <c r="A195" s="94"/>
      <c r="B195" s="94"/>
      <c r="C195" s="94"/>
      <c r="D195" s="94"/>
      <c r="E195" s="327"/>
      <c r="F195" s="94"/>
      <c r="G195" s="94"/>
      <c r="H195" s="94"/>
      <c r="I195" s="94"/>
      <c r="J195" s="94"/>
      <c r="K195" s="94"/>
      <c r="L195" s="94"/>
      <c r="M195" s="94"/>
      <c r="N195" s="94"/>
      <c r="O195" s="94"/>
      <c r="P195" s="94"/>
      <c r="Q195" s="94"/>
      <c r="R195" s="94"/>
      <c r="S195" s="94"/>
      <c r="T195" s="94"/>
      <c r="U195" s="94"/>
      <c r="V195" s="94"/>
      <c r="W195" s="94"/>
      <c r="X195" s="94"/>
      <c r="Y195" s="94"/>
      <c r="Z195" s="94"/>
    </row>
    <row r="196" ht="12.75" customHeight="1">
      <c r="A196" s="94"/>
      <c r="B196" s="94"/>
      <c r="C196" s="94"/>
      <c r="D196" s="94"/>
      <c r="E196" s="327"/>
      <c r="F196" s="94"/>
      <c r="G196" s="94"/>
      <c r="H196" s="94"/>
      <c r="I196" s="94"/>
      <c r="J196" s="94"/>
      <c r="K196" s="94"/>
      <c r="L196" s="94"/>
      <c r="M196" s="94"/>
      <c r="N196" s="94"/>
      <c r="O196" s="94"/>
      <c r="P196" s="94"/>
      <c r="Q196" s="94"/>
      <c r="R196" s="94"/>
      <c r="S196" s="94"/>
      <c r="T196" s="94"/>
      <c r="U196" s="94"/>
      <c r="V196" s="94"/>
      <c r="W196" s="94"/>
      <c r="X196" s="94"/>
      <c r="Y196" s="94"/>
      <c r="Z196" s="94"/>
    </row>
    <row r="197" ht="12.75" customHeight="1">
      <c r="A197" s="94"/>
      <c r="B197" s="94"/>
      <c r="C197" s="94"/>
      <c r="D197" s="94"/>
      <c r="E197" s="327"/>
      <c r="F197" s="94"/>
      <c r="G197" s="94"/>
      <c r="H197" s="94"/>
      <c r="I197" s="94"/>
      <c r="J197" s="94"/>
      <c r="K197" s="94"/>
      <c r="L197" s="94"/>
      <c r="M197" s="94"/>
      <c r="N197" s="94"/>
      <c r="O197" s="94"/>
      <c r="P197" s="94"/>
      <c r="Q197" s="94"/>
      <c r="R197" s="94"/>
      <c r="S197" s="94"/>
      <c r="T197" s="94"/>
      <c r="U197" s="94"/>
      <c r="V197" s="94"/>
      <c r="W197" s="94"/>
      <c r="X197" s="94"/>
      <c r="Y197" s="94"/>
      <c r="Z197" s="94"/>
    </row>
    <row r="198" ht="12.75" customHeight="1">
      <c r="A198" s="94"/>
      <c r="B198" s="94"/>
      <c r="C198" s="94"/>
      <c r="D198" s="94"/>
      <c r="E198" s="327"/>
      <c r="F198" s="94"/>
      <c r="G198" s="94"/>
      <c r="H198" s="94"/>
      <c r="I198" s="94"/>
      <c r="J198" s="94"/>
      <c r="K198" s="94"/>
      <c r="L198" s="94"/>
      <c r="M198" s="94"/>
      <c r="N198" s="94"/>
      <c r="O198" s="94"/>
      <c r="P198" s="94"/>
      <c r="Q198" s="94"/>
      <c r="R198" s="94"/>
      <c r="S198" s="94"/>
      <c r="T198" s="94"/>
      <c r="U198" s="94"/>
      <c r="V198" s="94"/>
      <c r="W198" s="94"/>
      <c r="X198" s="94"/>
      <c r="Y198" s="94"/>
      <c r="Z198" s="94"/>
    </row>
    <row r="199" ht="12.75" customHeight="1">
      <c r="A199" s="94"/>
      <c r="B199" s="94"/>
      <c r="C199" s="94"/>
      <c r="D199" s="94"/>
      <c r="E199" s="327"/>
      <c r="F199" s="94"/>
      <c r="G199" s="94"/>
      <c r="H199" s="94"/>
      <c r="I199" s="94"/>
      <c r="J199" s="94"/>
      <c r="K199" s="94"/>
      <c r="L199" s="94"/>
      <c r="M199" s="94"/>
      <c r="N199" s="94"/>
      <c r="O199" s="94"/>
      <c r="P199" s="94"/>
      <c r="Q199" s="94"/>
      <c r="R199" s="94"/>
      <c r="S199" s="94"/>
      <c r="T199" s="94"/>
      <c r="U199" s="94"/>
      <c r="V199" s="94"/>
      <c r="W199" s="94"/>
      <c r="X199" s="94"/>
      <c r="Y199" s="94"/>
      <c r="Z199" s="94"/>
    </row>
    <row r="200" ht="12.75" customHeight="1">
      <c r="A200" s="94"/>
      <c r="B200" s="94"/>
      <c r="C200" s="94"/>
      <c r="D200" s="94"/>
      <c r="E200" s="327"/>
      <c r="F200" s="94"/>
      <c r="G200" s="94"/>
      <c r="H200" s="94"/>
      <c r="I200" s="94"/>
      <c r="J200" s="94"/>
      <c r="K200" s="94"/>
      <c r="L200" s="94"/>
      <c r="M200" s="94"/>
      <c r="N200" s="94"/>
      <c r="O200" s="94"/>
      <c r="P200" s="94"/>
      <c r="Q200" s="94"/>
      <c r="R200" s="94"/>
      <c r="S200" s="94"/>
      <c r="T200" s="94"/>
      <c r="U200" s="94"/>
      <c r="V200" s="94"/>
      <c r="W200" s="94"/>
      <c r="X200" s="94"/>
      <c r="Y200" s="94"/>
      <c r="Z200" s="94"/>
    </row>
    <row r="201" ht="12.75" customHeight="1">
      <c r="A201" s="94"/>
      <c r="B201" s="94"/>
      <c r="C201" s="94"/>
      <c r="D201" s="94"/>
      <c r="E201" s="327"/>
      <c r="F201" s="94"/>
      <c r="G201" s="94"/>
      <c r="H201" s="94"/>
      <c r="I201" s="94"/>
      <c r="J201" s="94"/>
      <c r="K201" s="94"/>
      <c r="L201" s="94"/>
      <c r="M201" s="94"/>
      <c r="N201" s="94"/>
      <c r="O201" s="94"/>
      <c r="P201" s="94"/>
      <c r="Q201" s="94"/>
      <c r="R201" s="94"/>
      <c r="S201" s="94"/>
      <c r="T201" s="94"/>
      <c r="U201" s="94"/>
      <c r="V201" s="94"/>
      <c r="W201" s="94"/>
      <c r="X201" s="94"/>
      <c r="Y201" s="94"/>
      <c r="Z201" s="94"/>
    </row>
    <row r="202" ht="12.75" customHeight="1">
      <c r="A202" s="94"/>
      <c r="B202" s="94"/>
      <c r="C202" s="94"/>
      <c r="D202" s="94"/>
      <c r="E202" s="327"/>
      <c r="F202" s="94"/>
      <c r="G202" s="94"/>
      <c r="H202" s="94"/>
      <c r="I202" s="94"/>
      <c r="J202" s="94"/>
      <c r="K202" s="94"/>
      <c r="L202" s="94"/>
      <c r="M202" s="94"/>
      <c r="N202" s="94"/>
      <c r="O202" s="94"/>
      <c r="P202" s="94"/>
      <c r="Q202" s="94"/>
      <c r="R202" s="94"/>
      <c r="S202" s="94"/>
      <c r="T202" s="94"/>
      <c r="U202" s="94"/>
      <c r="V202" s="94"/>
      <c r="W202" s="94"/>
      <c r="X202" s="94"/>
      <c r="Y202" s="94"/>
      <c r="Z202" s="94"/>
    </row>
    <row r="203" ht="12.75" customHeight="1">
      <c r="A203" s="94"/>
      <c r="B203" s="94"/>
      <c r="C203" s="94"/>
      <c r="D203" s="94"/>
      <c r="E203" s="327"/>
      <c r="F203" s="94"/>
      <c r="G203" s="94"/>
      <c r="H203" s="94"/>
      <c r="I203" s="94"/>
      <c r="J203" s="94"/>
      <c r="K203" s="94"/>
      <c r="L203" s="94"/>
      <c r="M203" s="94"/>
      <c r="N203" s="94"/>
      <c r="O203" s="94"/>
      <c r="P203" s="94"/>
      <c r="Q203" s="94"/>
      <c r="R203" s="94"/>
      <c r="S203" s="94"/>
      <c r="T203" s="94"/>
      <c r="U203" s="94"/>
      <c r="V203" s="94"/>
      <c r="W203" s="94"/>
      <c r="X203" s="94"/>
      <c r="Y203" s="94"/>
      <c r="Z203" s="94"/>
    </row>
    <row r="204" ht="12.75" customHeight="1">
      <c r="A204" s="94"/>
      <c r="B204" s="94"/>
      <c r="C204" s="94"/>
      <c r="D204" s="94"/>
      <c r="E204" s="327"/>
      <c r="F204" s="94"/>
      <c r="G204" s="94"/>
      <c r="H204" s="94"/>
      <c r="I204" s="94"/>
      <c r="J204" s="94"/>
      <c r="K204" s="94"/>
      <c r="L204" s="94"/>
      <c r="M204" s="94"/>
      <c r="N204" s="94"/>
      <c r="O204" s="94"/>
      <c r="P204" s="94"/>
      <c r="Q204" s="94"/>
      <c r="R204" s="94"/>
      <c r="S204" s="94"/>
      <c r="T204" s="94"/>
      <c r="U204" s="94"/>
      <c r="V204" s="94"/>
      <c r="W204" s="94"/>
      <c r="X204" s="94"/>
      <c r="Y204" s="94"/>
      <c r="Z204" s="94"/>
    </row>
    <row r="205" ht="12.75" customHeight="1">
      <c r="A205" s="94"/>
      <c r="B205" s="94"/>
      <c r="C205" s="94"/>
      <c r="D205" s="94"/>
      <c r="E205" s="327"/>
      <c r="F205" s="94"/>
      <c r="G205" s="94"/>
      <c r="H205" s="94"/>
      <c r="I205" s="94"/>
      <c r="J205" s="94"/>
      <c r="K205" s="94"/>
      <c r="L205" s="94"/>
      <c r="M205" s="94"/>
      <c r="N205" s="94"/>
      <c r="O205" s="94"/>
      <c r="P205" s="94"/>
      <c r="Q205" s="94"/>
      <c r="R205" s="94"/>
      <c r="S205" s="94"/>
      <c r="T205" s="94"/>
      <c r="U205" s="94"/>
      <c r="V205" s="94"/>
      <c r="W205" s="94"/>
      <c r="X205" s="94"/>
      <c r="Y205" s="94"/>
      <c r="Z205" s="94"/>
    </row>
    <row r="206" ht="12.75" customHeight="1">
      <c r="A206" s="94"/>
      <c r="B206" s="94"/>
      <c r="C206" s="94"/>
      <c r="D206" s="94"/>
      <c r="E206" s="327"/>
      <c r="F206" s="94"/>
      <c r="G206" s="94"/>
      <c r="H206" s="94"/>
      <c r="I206" s="94"/>
      <c r="J206" s="94"/>
      <c r="K206" s="94"/>
      <c r="L206" s="94"/>
      <c r="M206" s="94"/>
      <c r="N206" s="94"/>
      <c r="O206" s="94"/>
      <c r="P206" s="94"/>
      <c r="Q206" s="94"/>
      <c r="R206" s="94"/>
      <c r="S206" s="94"/>
      <c r="T206" s="94"/>
      <c r="U206" s="94"/>
      <c r="V206" s="94"/>
      <c r="W206" s="94"/>
      <c r="X206" s="94"/>
      <c r="Y206" s="94"/>
      <c r="Z206" s="94"/>
    </row>
    <row r="207" ht="12.75" customHeight="1">
      <c r="A207" s="94"/>
      <c r="B207" s="94"/>
      <c r="C207" s="94"/>
      <c r="D207" s="94"/>
      <c r="E207" s="327"/>
      <c r="F207" s="94"/>
      <c r="G207" s="94"/>
      <c r="H207" s="94"/>
      <c r="I207" s="94"/>
      <c r="J207" s="94"/>
      <c r="K207" s="94"/>
      <c r="L207" s="94"/>
      <c r="M207" s="94"/>
      <c r="N207" s="94"/>
      <c r="O207" s="94"/>
      <c r="P207" s="94"/>
      <c r="Q207" s="94"/>
      <c r="R207" s="94"/>
      <c r="S207" s="94"/>
      <c r="T207" s="94"/>
      <c r="U207" s="94"/>
      <c r="V207" s="94"/>
      <c r="W207" s="94"/>
      <c r="X207" s="94"/>
      <c r="Y207" s="94"/>
      <c r="Z207" s="94"/>
    </row>
    <row r="208" ht="12.75" customHeight="1">
      <c r="A208" s="94"/>
      <c r="B208" s="94"/>
      <c r="C208" s="94"/>
      <c r="D208" s="94"/>
      <c r="E208" s="327"/>
      <c r="F208" s="94"/>
      <c r="G208" s="94"/>
      <c r="H208" s="94"/>
      <c r="I208" s="94"/>
      <c r="J208" s="94"/>
      <c r="K208" s="94"/>
      <c r="L208" s="94"/>
      <c r="M208" s="94"/>
      <c r="N208" s="94"/>
      <c r="O208" s="94"/>
      <c r="P208" s="94"/>
      <c r="Q208" s="94"/>
      <c r="R208" s="94"/>
      <c r="S208" s="94"/>
      <c r="T208" s="94"/>
      <c r="U208" s="94"/>
      <c r="V208" s="94"/>
      <c r="W208" s="94"/>
      <c r="X208" s="94"/>
      <c r="Y208" s="94"/>
      <c r="Z208" s="94"/>
    </row>
    <row r="209" ht="12.75" customHeight="1">
      <c r="A209" s="94"/>
      <c r="B209" s="94"/>
      <c r="C209" s="94"/>
      <c r="D209" s="94"/>
      <c r="E209" s="327"/>
      <c r="F209" s="94"/>
      <c r="G209" s="94"/>
      <c r="H209" s="94"/>
      <c r="I209" s="94"/>
      <c r="J209" s="94"/>
      <c r="K209" s="94"/>
      <c r="L209" s="94"/>
      <c r="M209" s="94"/>
      <c r="N209" s="94"/>
      <c r="O209" s="94"/>
      <c r="P209" s="94"/>
      <c r="Q209" s="94"/>
      <c r="R209" s="94"/>
      <c r="S209" s="94"/>
      <c r="T209" s="94"/>
      <c r="U209" s="94"/>
      <c r="V209" s="94"/>
      <c r="W209" s="94"/>
      <c r="X209" s="94"/>
      <c r="Y209" s="94"/>
      <c r="Z209" s="94"/>
    </row>
    <row r="210" ht="12.75" customHeight="1">
      <c r="A210" s="94"/>
      <c r="B210" s="94"/>
      <c r="C210" s="94"/>
      <c r="D210" s="94"/>
      <c r="E210" s="327"/>
      <c r="F210" s="94"/>
      <c r="G210" s="94"/>
      <c r="H210" s="94"/>
      <c r="I210" s="94"/>
      <c r="J210" s="94"/>
      <c r="K210" s="94"/>
      <c r="L210" s="94"/>
      <c r="M210" s="94"/>
      <c r="N210" s="94"/>
      <c r="O210" s="94"/>
      <c r="P210" s="94"/>
      <c r="Q210" s="94"/>
      <c r="R210" s="94"/>
      <c r="S210" s="94"/>
      <c r="T210" s="94"/>
      <c r="U210" s="94"/>
      <c r="V210" s="94"/>
      <c r="W210" s="94"/>
      <c r="X210" s="94"/>
      <c r="Y210" s="94"/>
      <c r="Z210" s="94"/>
    </row>
    <row r="211" ht="12.75" customHeight="1">
      <c r="A211" s="94"/>
      <c r="B211" s="94"/>
      <c r="C211" s="94"/>
      <c r="D211" s="94"/>
      <c r="E211" s="327"/>
      <c r="F211" s="94"/>
      <c r="G211" s="94"/>
      <c r="H211" s="94"/>
      <c r="I211" s="94"/>
      <c r="J211" s="94"/>
      <c r="K211" s="94"/>
      <c r="L211" s="94"/>
      <c r="M211" s="94"/>
      <c r="N211" s="94"/>
      <c r="O211" s="94"/>
      <c r="P211" s="94"/>
      <c r="Q211" s="94"/>
      <c r="R211" s="94"/>
      <c r="S211" s="94"/>
      <c r="T211" s="94"/>
      <c r="U211" s="94"/>
      <c r="V211" s="94"/>
      <c r="W211" s="94"/>
      <c r="X211" s="94"/>
      <c r="Y211" s="94"/>
      <c r="Z211" s="94"/>
    </row>
    <row r="212" ht="12.75" customHeight="1">
      <c r="A212" s="94"/>
      <c r="B212" s="94"/>
      <c r="C212" s="94"/>
      <c r="D212" s="94"/>
      <c r="E212" s="327"/>
      <c r="F212" s="94"/>
      <c r="G212" s="94"/>
      <c r="H212" s="94"/>
      <c r="I212" s="94"/>
      <c r="J212" s="94"/>
      <c r="K212" s="94"/>
      <c r="L212" s="94"/>
      <c r="M212" s="94"/>
      <c r="N212" s="94"/>
      <c r="O212" s="94"/>
      <c r="P212" s="94"/>
      <c r="Q212" s="94"/>
      <c r="R212" s="94"/>
      <c r="S212" s="94"/>
      <c r="T212" s="94"/>
      <c r="U212" s="94"/>
      <c r="V212" s="94"/>
      <c r="W212" s="94"/>
      <c r="X212" s="94"/>
      <c r="Y212" s="94"/>
      <c r="Z212" s="94"/>
    </row>
    <row r="213" ht="12.75" customHeight="1">
      <c r="A213" s="94"/>
      <c r="B213" s="94"/>
      <c r="C213" s="94"/>
      <c r="D213" s="94"/>
      <c r="E213" s="327"/>
      <c r="F213" s="94"/>
      <c r="G213" s="94"/>
      <c r="H213" s="94"/>
      <c r="I213" s="94"/>
      <c r="J213" s="94"/>
      <c r="K213" s="94"/>
      <c r="L213" s="94"/>
      <c r="M213" s="94"/>
      <c r="N213" s="94"/>
      <c r="O213" s="94"/>
      <c r="P213" s="94"/>
      <c r="Q213" s="94"/>
      <c r="R213" s="94"/>
      <c r="S213" s="94"/>
      <c r="T213" s="94"/>
      <c r="U213" s="94"/>
      <c r="V213" s="94"/>
      <c r="W213" s="94"/>
      <c r="X213" s="94"/>
      <c r="Y213" s="94"/>
      <c r="Z213" s="94"/>
    </row>
    <row r="214" ht="12.75" customHeight="1">
      <c r="A214" s="94"/>
      <c r="B214" s="94"/>
      <c r="C214" s="94"/>
      <c r="D214" s="94"/>
      <c r="E214" s="327"/>
      <c r="F214" s="94"/>
      <c r="G214" s="94"/>
      <c r="H214" s="94"/>
      <c r="I214" s="94"/>
      <c r="J214" s="94"/>
      <c r="K214" s="94"/>
      <c r="L214" s="94"/>
      <c r="M214" s="94"/>
      <c r="N214" s="94"/>
      <c r="O214" s="94"/>
      <c r="P214" s="94"/>
      <c r="Q214" s="94"/>
      <c r="R214" s="94"/>
      <c r="S214" s="94"/>
      <c r="T214" s="94"/>
      <c r="U214" s="94"/>
      <c r="V214" s="94"/>
      <c r="W214" s="94"/>
      <c r="X214" s="94"/>
      <c r="Y214" s="94"/>
      <c r="Z214" s="94"/>
    </row>
    <row r="215" ht="12.75" customHeight="1">
      <c r="A215" s="94"/>
      <c r="B215" s="94"/>
      <c r="C215" s="94"/>
      <c r="D215" s="94"/>
      <c r="E215" s="327"/>
      <c r="F215" s="94"/>
      <c r="G215" s="94"/>
      <c r="H215" s="94"/>
      <c r="I215" s="94"/>
      <c r="J215" s="94"/>
      <c r="K215" s="94"/>
      <c r="L215" s="94"/>
      <c r="M215" s="94"/>
      <c r="N215" s="94"/>
      <c r="O215" s="94"/>
      <c r="P215" s="94"/>
      <c r="Q215" s="94"/>
      <c r="R215" s="94"/>
      <c r="S215" s="94"/>
      <c r="T215" s="94"/>
      <c r="U215" s="94"/>
      <c r="V215" s="94"/>
      <c r="W215" s="94"/>
      <c r="X215" s="94"/>
      <c r="Y215" s="94"/>
      <c r="Z215" s="94"/>
    </row>
    <row r="216" ht="12.75" customHeight="1">
      <c r="A216" s="94"/>
      <c r="B216" s="94"/>
      <c r="C216" s="94"/>
      <c r="D216" s="94"/>
      <c r="E216" s="327"/>
      <c r="F216" s="94"/>
      <c r="G216" s="94"/>
      <c r="H216" s="94"/>
      <c r="I216" s="94"/>
      <c r="J216" s="94"/>
      <c r="K216" s="94"/>
      <c r="L216" s="94"/>
      <c r="M216" s="94"/>
      <c r="N216" s="94"/>
      <c r="O216" s="94"/>
      <c r="P216" s="94"/>
      <c r="Q216" s="94"/>
      <c r="R216" s="94"/>
      <c r="S216" s="94"/>
      <c r="T216" s="94"/>
      <c r="U216" s="94"/>
      <c r="V216" s="94"/>
      <c r="W216" s="94"/>
      <c r="X216" s="94"/>
      <c r="Y216" s="94"/>
      <c r="Z216" s="94"/>
    </row>
    <row r="217" ht="12.75" customHeight="1">
      <c r="A217" s="94"/>
      <c r="B217" s="94"/>
      <c r="C217" s="94"/>
      <c r="D217" s="94"/>
      <c r="E217" s="327"/>
      <c r="F217" s="94"/>
      <c r="G217" s="94"/>
      <c r="H217" s="94"/>
      <c r="I217" s="94"/>
      <c r="J217" s="94"/>
      <c r="K217" s="94"/>
      <c r="L217" s="94"/>
      <c r="M217" s="94"/>
      <c r="N217" s="94"/>
      <c r="O217" s="94"/>
      <c r="P217" s="94"/>
      <c r="Q217" s="94"/>
      <c r="R217" s="94"/>
      <c r="S217" s="94"/>
      <c r="T217" s="94"/>
      <c r="U217" s="94"/>
      <c r="V217" s="94"/>
      <c r="W217" s="94"/>
      <c r="X217" s="94"/>
      <c r="Y217" s="94"/>
      <c r="Z217" s="94"/>
    </row>
    <row r="218" ht="12.75" customHeight="1">
      <c r="A218" s="94"/>
      <c r="B218" s="94"/>
      <c r="C218" s="94"/>
      <c r="D218" s="94"/>
      <c r="E218" s="327"/>
      <c r="F218" s="94"/>
      <c r="G218" s="94"/>
      <c r="H218" s="94"/>
      <c r="I218" s="94"/>
      <c r="J218" s="94"/>
      <c r="K218" s="94"/>
      <c r="L218" s="94"/>
      <c r="M218" s="94"/>
      <c r="N218" s="94"/>
      <c r="O218" s="94"/>
      <c r="P218" s="94"/>
      <c r="Q218" s="94"/>
      <c r="R218" s="94"/>
      <c r="S218" s="94"/>
      <c r="T218" s="94"/>
      <c r="U218" s="94"/>
      <c r="V218" s="94"/>
      <c r="W218" s="94"/>
      <c r="X218" s="94"/>
      <c r="Y218" s="94"/>
      <c r="Z218" s="94"/>
    </row>
    <row r="219" ht="12.75" customHeight="1">
      <c r="A219" s="94"/>
      <c r="B219" s="94"/>
      <c r="C219" s="94"/>
      <c r="D219" s="94"/>
      <c r="E219" s="327"/>
      <c r="F219" s="94"/>
      <c r="G219" s="94"/>
      <c r="H219" s="94"/>
      <c r="I219" s="94"/>
      <c r="J219" s="94"/>
      <c r="K219" s="94"/>
      <c r="L219" s="94"/>
      <c r="M219" s="94"/>
      <c r="N219" s="94"/>
      <c r="O219" s="94"/>
      <c r="P219" s="94"/>
      <c r="Q219" s="94"/>
      <c r="R219" s="94"/>
      <c r="S219" s="94"/>
      <c r="T219" s="94"/>
      <c r="U219" s="94"/>
      <c r="V219" s="94"/>
      <c r="W219" s="94"/>
      <c r="X219" s="94"/>
      <c r="Y219" s="94"/>
      <c r="Z219" s="94"/>
    </row>
    <row r="220" ht="12.75" customHeight="1">
      <c r="A220" s="94"/>
      <c r="B220" s="94"/>
      <c r="C220" s="94"/>
      <c r="D220" s="94"/>
      <c r="E220" s="327"/>
      <c r="F220" s="94"/>
      <c r="G220" s="94"/>
      <c r="H220" s="94"/>
      <c r="I220" s="94"/>
      <c r="J220" s="94"/>
      <c r="K220" s="94"/>
      <c r="L220" s="94"/>
      <c r="M220" s="94"/>
      <c r="N220" s="94"/>
      <c r="O220" s="94"/>
      <c r="P220" s="94"/>
      <c r="Q220" s="94"/>
      <c r="R220" s="94"/>
      <c r="S220" s="94"/>
      <c r="T220" s="94"/>
      <c r="U220" s="94"/>
      <c r="V220" s="94"/>
      <c r="W220" s="94"/>
      <c r="X220" s="94"/>
      <c r="Y220" s="94"/>
      <c r="Z220" s="94"/>
    </row>
    <row r="221" ht="12.75" customHeight="1">
      <c r="A221" s="94"/>
      <c r="B221" s="94"/>
      <c r="C221" s="94"/>
      <c r="D221" s="94"/>
      <c r="E221" s="327"/>
      <c r="F221" s="94"/>
      <c r="G221" s="94"/>
      <c r="H221" s="94"/>
      <c r="I221" s="94"/>
      <c r="J221" s="94"/>
      <c r="K221" s="94"/>
      <c r="L221" s="94"/>
      <c r="M221" s="94"/>
      <c r="N221" s="94"/>
      <c r="O221" s="94"/>
      <c r="P221" s="94"/>
      <c r="Q221" s="94"/>
      <c r="R221" s="94"/>
      <c r="S221" s="94"/>
      <c r="T221" s="94"/>
      <c r="U221" s="94"/>
      <c r="V221" s="94"/>
      <c r="W221" s="94"/>
      <c r="X221" s="94"/>
      <c r="Y221" s="94"/>
      <c r="Z221" s="94"/>
    </row>
    <row r="222" ht="12.75" customHeight="1">
      <c r="A222" s="94"/>
      <c r="B222" s="94"/>
      <c r="C222" s="94"/>
      <c r="D222" s="94"/>
      <c r="E222" s="327"/>
      <c r="F222" s="94"/>
      <c r="G222" s="94"/>
      <c r="H222" s="94"/>
      <c r="I222" s="94"/>
      <c r="J222" s="94"/>
      <c r="K222" s="94"/>
      <c r="L222" s="94"/>
      <c r="M222" s="94"/>
      <c r="N222" s="94"/>
      <c r="O222" s="94"/>
      <c r="P222" s="94"/>
      <c r="Q222" s="94"/>
      <c r="R222" s="94"/>
      <c r="S222" s="94"/>
      <c r="T222" s="94"/>
      <c r="U222" s="94"/>
      <c r="V222" s="94"/>
      <c r="W222" s="94"/>
      <c r="X222" s="94"/>
      <c r="Y222" s="94"/>
      <c r="Z222" s="94"/>
    </row>
    <row r="223" ht="12.75" customHeight="1">
      <c r="A223" s="94"/>
      <c r="B223" s="94"/>
      <c r="C223" s="94"/>
      <c r="D223" s="94"/>
      <c r="E223" s="327"/>
      <c r="F223" s="94"/>
      <c r="G223" s="94"/>
      <c r="H223" s="94"/>
      <c r="I223" s="94"/>
      <c r="J223" s="94"/>
      <c r="K223" s="94"/>
      <c r="L223" s="94"/>
      <c r="M223" s="94"/>
      <c r="N223" s="94"/>
      <c r="O223" s="94"/>
      <c r="P223" s="94"/>
      <c r="Q223" s="94"/>
      <c r="R223" s="94"/>
      <c r="S223" s="94"/>
      <c r="T223" s="94"/>
      <c r="U223" s="94"/>
      <c r="V223" s="94"/>
      <c r="W223" s="94"/>
      <c r="X223" s="94"/>
      <c r="Y223" s="94"/>
      <c r="Z223" s="94"/>
    </row>
    <row r="224" ht="12.75" customHeight="1">
      <c r="A224" s="94"/>
      <c r="B224" s="94"/>
      <c r="C224" s="94"/>
      <c r="D224" s="94"/>
      <c r="E224" s="327"/>
      <c r="F224" s="94"/>
      <c r="G224" s="94"/>
      <c r="H224" s="94"/>
      <c r="I224" s="94"/>
      <c r="J224" s="94"/>
      <c r="K224" s="94"/>
      <c r="L224" s="94"/>
      <c r="M224" s="94"/>
      <c r="N224" s="94"/>
      <c r="O224" s="94"/>
      <c r="P224" s="94"/>
      <c r="Q224" s="94"/>
      <c r="R224" s="94"/>
      <c r="S224" s="94"/>
      <c r="T224" s="94"/>
      <c r="U224" s="94"/>
      <c r="V224" s="94"/>
      <c r="W224" s="94"/>
      <c r="X224" s="94"/>
      <c r="Y224" s="94"/>
      <c r="Z224" s="94"/>
    </row>
    <row r="225" ht="12.75" customHeight="1">
      <c r="A225" s="94"/>
      <c r="B225" s="94"/>
      <c r="C225" s="94"/>
      <c r="D225" s="94"/>
      <c r="E225" s="327"/>
      <c r="F225" s="94"/>
      <c r="G225" s="94"/>
      <c r="H225" s="94"/>
      <c r="I225" s="94"/>
      <c r="J225" s="94"/>
      <c r="K225" s="94"/>
      <c r="L225" s="94"/>
      <c r="M225" s="94"/>
      <c r="N225" s="94"/>
      <c r="O225" s="94"/>
      <c r="P225" s="94"/>
      <c r="Q225" s="94"/>
      <c r="R225" s="94"/>
      <c r="S225" s="94"/>
      <c r="T225" s="94"/>
      <c r="U225" s="94"/>
      <c r="V225" s="94"/>
      <c r="W225" s="94"/>
      <c r="X225" s="94"/>
      <c r="Y225" s="94"/>
      <c r="Z225" s="94"/>
    </row>
    <row r="226" ht="12.75" customHeight="1">
      <c r="A226" s="94"/>
      <c r="B226" s="94"/>
      <c r="C226" s="94"/>
      <c r="D226" s="94"/>
      <c r="E226" s="327"/>
      <c r="F226" s="94"/>
      <c r="G226" s="94"/>
      <c r="H226" s="94"/>
      <c r="I226" s="94"/>
      <c r="J226" s="94"/>
      <c r="K226" s="94"/>
      <c r="L226" s="94"/>
      <c r="M226" s="94"/>
      <c r="N226" s="94"/>
      <c r="O226" s="94"/>
      <c r="P226" s="94"/>
      <c r="Q226" s="94"/>
      <c r="R226" s="94"/>
      <c r="S226" s="94"/>
      <c r="T226" s="94"/>
      <c r="U226" s="94"/>
      <c r="V226" s="94"/>
      <c r="W226" s="94"/>
      <c r="X226" s="94"/>
      <c r="Y226" s="94"/>
      <c r="Z226" s="94"/>
    </row>
    <row r="227" ht="12.75" customHeight="1">
      <c r="A227" s="94"/>
      <c r="B227" s="94"/>
      <c r="C227" s="94"/>
      <c r="D227" s="94"/>
      <c r="E227" s="327"/>
      <c r="F227" s="94"/>
      <c r="G227" s="94"/>
      <c r="H227" s="94"/>
      <c r="I227" s="94"/>
      <c r="J227" s="94"/>
      <c r="K227" s="94"/>
      <c r="L227" s="94"/>
      <c r="M227" s="94"/>
      <c r="N227" s="94"/>
      <c r="O227" s="94"/>
      <c r="P227" s="94"/>
      <c r="Q227" s="94"/>
      <c r="R227" s="94"/>
      <c r="S227" s="94"/>
      <c r="T227" s="94"/>
      <c r="U227" s="94"/>
      <c r="V227" s="94"/>
      <c r="W227" s="94"/>
      <c r="X227" s="94"/>
      <c r="Y227" s="94"/>
      <c r="Z227" s="94"/>
    </row>
    <row r="228" ht="12.75" customHeight="1">
      <c r="A228" s="94"/>
      <c r="B228" s="94"/>
      <c r="C228" s="94"/>
      <c r="D228" s="94"/>
      <c r="E228" s="327"/>
      <c r="F228" s="94"/>
      <c r="G228" s="94"/>
      <c r="H228" s="94"/>
      <c r="I228" s="94"/>
      <c r="J228" s="94"/>
      <c r="K228" s="94"/>
      <c r="L228" s="94"/>
      <c r="M228" s="94"/>
      <c r="N228" s="94"/>
      <c r="O228" s="94"/>
      <c r="P228" s="94"/>
      <c r="Q228" s="94"/>
      <c r="R228" s="94"/>
      <c r="S228" s="94"/>
      <c r="T228" s="94"/>
      <c r="U228" s="94"/>
      <c r="V228" s="94"/>
      <c r="W228" s="94"/>
      <c r="X228" s="94"/>
      <c r="Y228" s="94"/>
      <c r="Z228" s="94"/>
    </row>
    <row r="229" ht="12.75" customHeight="1">
      <c r="A229" s="94"/>
      <c r="B229" s="94"/>
      <c r="C229" s="94"/>
      <c r="D229" s="94"/>
      <c r="E229" s="327"/>
      <c r="F229" s="94"/>
      <c r="G229" s="94"/>
      <c r="H229" s="94"/>
      <c r="I229" s="94"/>
      <c r="J229" s="94"/>
      <c r="K229" s="94"/>
      <c r="L229" s="94"/>
      <c r="M229" s="94"/>
      <c r="N229" s="94"/>
      <c r="O229" s="94"/>
      <c r="P229" s="94"/>
      <c r="Q229" s="94"/>
      <c r="R229" s="94"/>
      <c r="S229" s="94"/>
      <c r="T229" s="94"/>
      <c r="U229" s="94"/>
      <c r="V229" s="94"/>
      <c r="W229" s="94"/>
      <c r="X229" s="94"/>
      <c r="Y229" s="94"/>
      <c r="Z229" s="94"/>
    </row>
    <row r="230" ht="12.75" customHeight="1">
      <c r="A230" s="94"/>
      <c r="B230" s="94"/>
      <c r="C230" s="94"/>
      <c r="D230" s="94"/>
      <c r="E230" s="327"/>
      <c r="F230" s="94"/>
      <c r="G230" s="94"/>
      <c r="H230" s="94"/>
      <c r="I230" s="94"/>
      <c r="J230" s="94"/>
      <c r="K230" s="94"/>
      <c r="L230" s="94"/>
      <c r="M230" s="94"/>
      <c r="N230" s="94"/>
      <c r="O230" s="94"/>
      <c r="P230" s="94"/>
      <c r="Q230" s="94"/>
      <c r="R230" s="94"/>
      <c r="S230" s="94"/>
      <c r="T230" s="94"/>
      <c r="U230" s="94"/>
      <c r="V230" s="94"/>
      <c r="W230" s="94"/>
      <c r="X230" s="94"/>
      <c r="Y230" s="94"/>
      <c r="Z230" s="94"/>
    </row>
    <row r="231" ht="12.75" customHeight="1">
      <c r="A231" s="94"/>
      <c r="B231" s="94"/>
      <c r="C231" s="94"/>
      <c r="D231" s="94"/>
      <c r="E231" s="327"/>
      <c r="F231" s="94"/>
      <c r="G231" s="94"/>
      <c r="H231" s="94"/>
      <c r="I231" s="94"/>
      <c r="J231" s="94"/>
      <c r="K231" s="94"/>
      <c r="L231" s="94"/>
      <c r="M231" s="94"/>
      <c r="N231" s="94"/>
      <c r="O231" s="94"/>
      <c r="P231" s="94"/>
      <c r="Q231" s="94"/>
      <c r="R231" s="94"/>
      <c r="S231" s="94"/>
      <c r="T231" s="94"/>
      <c r="U231" s="94"/>
      <c r="V231" s="94"/>
      <c r="W231" s="94"/>
      <c r="X231" s="94"/>
      <c r="Y231" s="94"/>
      <c r="Z231" s="94"/>
    </row>
    <row r="232" ht="12.75" customHeight="1">
      <c r="A232" s="94"/>
      <c r="B232" s="94"/>
      <c r="C232" s="94"/>
      <c r="D232" s="94"/>
      <c r="E232" s="327"/>
      <c r="F232" s="94"/>
      <c r="G232" s="94"/>
      <c r="H232" s="94"/>
      <c r="I232" s="94"/>
      <c r="J232" s="94"/>
      <c r="K232" s="94"/>
      <c r="L232" s="94"/>
      <c r="M232" s="94"/>
      <c r="N232" s="94"/>
      <c r="O232" s="94"/>
      <c r="P232" s="94"/>
      <c r="Q232" s="94"/>
      <c r="R232" s="94"/>
      <c r="S232" s="94"/>
      <c r="T232" s="94"/>
      <c r="U232" s="94"/>
      <c r="V232" s="94"/>
      <c r="W232" s="94"/>
      <c r="X232" s="94"/>
      <c r="Y232" s="94"/>
      <c r="Z232" s="94"/>
    </row>
    <row r="233" ht="12.75" customHeight="1">
      <c r="A233" s="94"/>
      <c r="B233" s="94"/>
      <c r="C233" s="94"/>
      <c r="D233" s="94"/>
      <c r="E233" s="327"/>
      <c r="F233" s="94"/>
      <c r="G233" s="94"/>
      <c r="H233" s="94"/>
      <c r="I233" s="94"/>
      <c r="J233" s="94"/>
      <c r="K233" s="94"/>
      <c r="L233" s="94"/>
      <c r="M233" s="94"/>
      <c r="N233" s="94"/>
      <c r="O233" s="94"/>
      <c r="P233" s="94"/>
      <c r="Q233" s="94"/>
      <c r="R233" s="94"/>
      <c r="S233" s="94"/>
      <c r="T233" s="94"/>
      <c r="U233" s="94"/>
      <c r="V233" s="94"/>
      <c r="W233" s="94"/>
      <c r="X233" s="94"/>
      <c r="Y233" s="94"/>
      <c r="Z233" s="94"/>
    </row>
    <row r="234" ht="12.75" customHeight="1">
      <c r="A234" s="94"/>
      <c r="B234" s="94"/>
      <c r="C234" s="94"/>
      <c r="D234" s="94"/>
      <c r="E234" s="327"/>
      <c r="F234" s="94"/>
      <c r="G234" s="94"/>
      <c r="H234" s="94"/>
      <c r="I234" s="94"/>
      <c r="J234" s="94"/>
      <c r="K234" s="94"/>
      <c r="L234" s="94"/>
      <c r="M234" s="94"/>
      <c r="N234" s="94"/>
      <c r="O234" s="94"/>
      <c r="P234" s="94"/>
      <c r="Q234" s="94"/>
      <c r="R234" s="94"/>
      <c r="S234" s="94"/>
      <c r="T234" s="94"/>
      <c r="U234" s="94"/>
      <c r="V234" s="94"/>
      <c r="W234" s="94"/>
      <c r="X234" s="94"/>
      <c r="Y234" s="94"/>
      <c r="Z234" s="94"/>
    </row>
    <row r="235" ht="12.75" customHeight="1">
      <c r="A235" s="94"/>
      <c r="B235" s="94"/>
      <c r="C235" s="94"/>
      <c r="D235" s="94"/>
      <c r="E235" s="327"/>
      <c r="F235" s="94"/>
      <c r="G235" s="94"/>
      <c r="H235" s="94"/>
      <c r="I235" s="94"/>
      <c r="J235" s="94"/>
      <c r="K235" s="94"/>
      <c r="L235" s="94"/>
      <c r="M235" s="94"/>
      <c r="N235" s="94"/>
      <c r="O235" s="94"/>
      <c r="P235" s="94"/>
      <c r="Q235" s="94"/>
      <c r="R235" s="94"/>
      <c r="S235" s="94"/>
      <c r="T235" s="94"/>
      <c r="U235" s="94"/>
      <c r="V235" s="94"/>
      <c r="W235" s="94"/>
      <c r="X235" s="94"/>
      <c r="Y235" s="94"/>
      <c r="Z235" s="94"/>
    </row>
    <row r="236" ht="12.75" customHeight="1">
      <c r="A236" s="94"/>
      <c r="B236" s="94"/>
      <c r="C236" s="94"/>
      <c r="D236" s="94"/>
      <c r="E236" s="327"/>
      <c r="F236" s="94"/>
      <c r="G236" s="94"/>
      <c r="H236" s="94"/>
      <c r="I236" s="94"/>
      <c r="J236" s="94"/>
      <c r="K236" s="94"/>
      <c r="L236" s="94"/>
      <c r="M236" s="94"/>
      <c r="N236" s="94"/>
      <c r="O236" s="94"/>
      <c r="P236" s="94"/>
      <c r="Q236" s="94"/>
      <c r="R236" s="94"/>
      <c r="S236" s="94"/>
      <c r="T236" s="94"/>
      <c r="U236" s="94"/>
      <c r="V236" s="94"/>
      <c r="W236" s="94"/>
      <c r="X236" s="94"/>
      <c r="Y236" s="94"/>
      <c r="Z236" s="94"/>
    </row>
    <row r="237" ht="12.75" customHeight="1">
      <c r="A237" s="94"/>
      <c r="B237" s="94"/>
      <c r="C237" s="94"/>
      <c r="D237" s="94"/>
      <c r="E237" s="327"/>
      <c r="F237" s="94"/>
      <c r="G237" s="94"/>
      <c r="H237" s="94"/>
      <c r="I237" s="94"/>
      <c r="J237" s="94"/>
      <c r="K237" s="94"/>
      <c r="L237" s="94"/>
      <c r="M237" s="94"/>
      <c r="N237" s="94"/>
      <c r="O237" s="94"/>
      <c r="P237" s="94"/>
      <c r="Q237" s="94"/>
      <c r="R237" s="94"/>
      <c r="S237" s="94"/>
      <c r="T237" s="94"/>
      <c r="U237" s="94"/>
      <c r="V237" s="94"/>
      <c r="W237" s="94"/>
      <c r="X237" s="94"/>
      <c r="Y237" s="94"/>
      <c r="Z237" s="94"/>
    </row>
    <row r="238" ht="12.75" customHeight="1">
      <c r="A238" s="94"/>
      <c r="B238" s="94"/>
      <c r="C238" s="94"/>
      <c r="D238" s="94"/>
      <c r="E238" s="327"/>
      <c r="F238" s="94"/>
      <c r="G238" s="94"/>
      <c r="H238" s="94"/>
      <c r="I238" s="94"/>
      <c r="J238" s="94"/>
      <c r="K238" s="94"/>
      <c r="L238" s="94"/>
      <c r="M238" s="94"/>
      <c r="N238" s="94"/>
      <c r="O238" s="94"/>
      <c r="P238" s="94"/>
      <c r="Q238" s="94"/>
      <c r="R238" s="94"/>
      <c r="S238" s="94"/>
      <c r="T238" s="94"/>
      <c r="U238" s="94"/>
      <c r="V238" s="94"/>
      <c r="W238" s="94"/>
      <c r="X238" s="94"/>
      <c r="Y238" s="94"/>
      <c r="Z238" s="94"/>
    </row>
    <row r="239" ht="12.75" customHeight="1">
      <c r="A239" s="94"/>
      <c r="B239" s="94"/>
      <c r="C239" s="94"/>
      <c r="D239" s="94"/>
      <c r="E239" s="327"/>
      <c r="F239" s="94"/>
      <c r="G239" s="94"/>
      <c r="H239" s="94"/>
      <c r="I239" s="94"/>
      <c r="J239" s="94"/>
      <c r="K239" s="94"/>
      <c r="L239" s="94"/>
      <c r="M239" s="94"/>
      <c r="N239" s="94"/>
      <c r="O239" s="94"/>
      <c r="P239" s="94"/>
      <c r="Q239" s="94"/>
      <c r="R239" s="94"/>
      <c r="S239" s="94"/>
      <c r="T239" s="94"/>
      <c r="U239" s="94"/>
      <c r="V239" s="94"/>
      <c r="W239" s="94"/>
      <c r="X239" s="94"/>
      <c r="Y239" s="94"/>
      <c r="Z239" s="94"/>
    </row>
    <row r="240" ht="12.75" customHeight="1">
      <c r="A240" s="94"/>
      <c r="B240" s="94"/>
      <c r="C240" s="94"/>
      <c r="D240" s="94"/>
      <c r="E240" s="327"/>
      <c r="F240" s="94"/>
      <c r="G240" s="94"/>
      <c r="H240" s="94"/>
      <c r="I240" s="94"/>
      <c r="J240" s="94"/>
      <c r="K240" s="94"/>
      <c r="L240" s="94"/>
      <c r="M240" s="94"/>
      <c r="N240" s="94"/>
      <c r="O240" s="94"/>
      <c r="P240" s="94"/>
      <c r="Q240" s="94"/>
      <c r="R240" s="94"/>
      <c r="S240" s="94"/>
      <c r="T240" s="94"/>
      <c r="U240" s="94"/>
      <c r="V240" s="94"/>
      <c r="W240" s="94"/>
      <c r="X240" s="94"/>
      <c r="Y240" s="94"/>
      <c r="Z240" s="94"/>
    </row>
    <row r="241" ht="12.75" customHeight="1">
      <c r="A241" s="94"/>
      <c r="B241" s="94"/>
      <c r="C241" s="94"/>
      <c r="D241" s="94"/>
      <c r="E241" s="327"/>
      <c r="F241" s="94"/>
      <c r="G241" s="94"/>
      <c r="H241" s="94"/>
      <c r="I241" s="94"/>
      <c r="J241" s="94"/>
      <c r="K241" s="94"/>
      <c r="L241" s="94"/>
      <c r="M241" s="94"/>
      <c r="N241" s="94"/>
      <c r="O241" s="94"/>
      <c r="P241" s="94"/>
      <c r="Q241" s="94"/>
      <c r="R241" s="94"/>
      <c r="S241" s="94"/>
      <c r="T241" s="94"/>
      <c r="U241" s="94"/>
      <c r="V241" s="94"/>
      <c r="W241" s="94"/>
      <c r="X241" s="94"/>
      <c r="Y241" s="94"/>
      <c r="Z241" s="94"/>
    </row>
    <row r="242" ht="12.75" customHeight="1">
      <c r="A242" s="94"/>
      <c r="B242" s="94"/>
      <c r="C242" s="94"/>
      <c r="D242" s="94"/>
      <c r="E242" s="327"/>
      <c r="F242" s="94"/>
      <c r="G242" s="94"/>
      <c r="H242" s="94"/>
      <c r="I242" s="94"/>
      <c r="J242" s="94"/>
      <c r="K242" s="94"/>
      <c r="L242" s="94"/>
      <c r="M242" s="94"/>
      <c r="N242" s="94"/>
      <c r="O242" s="94"/>
      <c r="P242" s="94"/>
      <c r="Q242" s="94"/>
      <c r="R242" s="94"/>
      <c r="S242" s="94"/>
      <c r="T242" s="94"/>
      <c r="U242" s="94"/>
      <c r="V242" s="94"/>
      <c r="W242" s="94"/>
      <c r="X242" s="94"/>
      <c r="Y242" s="94"/>
      <c r="Z242" s="94"/>
    </row>
    <row r="243" ht="12.75" customHeight="1">
      <c r="A243" s="94"/>
      <c r="B243" s="94"/>
      <c r="C243" s="94"/>
      <c r="D243" s="94"/>
      <c r="E243" s="327"/>
      <c r="F243" s="94"/>
      <c r="G243" s="94"/>
      <c r="H243" s="94"/>
      <c r="I243" s="94"/>
      <c r="J243" s="94"/>
      <c r="K243" s="94"/>
      <c r="L243" s="94"/>
      <c r="M243" s="94"/>
      <c r="N243" s="94"/>
      <c r="O243" s="94"/>
      <c r="P243" s="94"/>
      <c r="Q243" s="94"/>
      <c r="R243" s="94"/>
      <c r="S243" s="94"/>
      <c r="T243" s="94"/>
      <c r="U243" s="94"/>
      <c r="V243" s="94"/>
      <c r="W243" s="94"/>
      <c r="X243" s="94"/>
      <c r="Y243" s="94"/>
      <c r="Z243" s="94"/>
    </row>
    <row r="244" ht="12.75" customHeight="1">
      <c r="A244" s="94"/>
      <c r="B244" s="94"/>
      <c r="C244" s="94"/>
      <c r="D244" s="94"/>
      <c r="E244" s="327"/>
      <c r="F244" s="94"/>
      <c r="G244" s="94"/>
      <c r="H244" s="94"/>
      <c r="I244" s="94"/>
      <c r="J244" s="94"/>
      <c r="K244" s="94"/>
      <c r="L244" s="94"/>
      <c r="M244" s="94"/>
      <c r="N244" s="94"/>
      <c r="O244" s="94"/>
      <c r="P244" s="94"/>
      <c r="Q244" s="94"/>
      <c r="R244" s="94"/>
      <c r="S244" s="94"/>
      <c r="T244" s="94"/>
      <c r="U244" s="94"/>
      <c r="V244" s="94"/>
      <c r="W244" s="94"/>
      <c r="X244" s="94"/>
      <c r="Y244" s="94"/>
      <c r="Z244" s="94"/>
    </row>
    <row r="245" ht="12.75" customHeight="1">
      <c r="A245" s="94"/>
      <c r="B245" s="94"/>
      <c r="C245" s="94"/>
      <c r="D245" s="94"/>
      <c r="E245" s="327"/>
      <c r="F245" s="94"/>
      <c r="G245" s="94"/>
      <c r="H245" s="94"/>
      <c r="I245" s="94"/>
      <c r="J245" s="94"/>
      <c r="K245" s="94"/>
      <c r="L245" s="94"/>
      <c r="M245" s="94"/>
      <c r="N245" s="94"/>
      <c r="O245" s="94"/>
      <c r="P245" s="94"/>
      <c r="Q245" s="94"/>
      <c r="R245" s="94"/>
      <c r="S245" s="94"/>
      <c r="T245" s="94"/>
      <c r="U245" s="94"/>
      <c r="V245" s="94"/>
      <c r="W245" s="94"/>
      <c r="X245" s="94"/>
      <c r="Y245" s="94"/>
      <c r="Z245" s="94"/>
    </row>
    <row r="246" ht="12.75" customHeight="1">
      <c r="A246" s="94"/>
      <c r="B246" s="94"/>
      <c r="C246" s="94"/>
      <c r="D246" s="94"/>
      <c r="E246" s="327"/>
      <c r="F246" s="94"/>
      <c r="G246" s="94"/>
      <c r="H246" s="94"/>
      <c r="I246" s="94"/>
      <c r="J246" s="94"/>
      <c r="K246" s="94"/>
      <c r="L246" s="94"/>
      <c r="M246" s="94"/>
      <c r="N246" s="94"/>
      <c r="O246" s="94"/>
      <c r="P246" s="94"/>
      <c r="Q246" s="94"/>
      <c r="R246" s="94"/>
      <c r="S246" s="94"/>
      <c r="T246" s="94"/>
      <c r="U246" s="94"/>
      <c r="V246" s="94"/>
      <c r="W246" s="94"/>
      <c r="X246" s="94"/>
      <c r="Y246" s="94"/>
      <c r="Z246" s="94"/>
    </row>
    <row r="247" ht="12.75" customHeight="1">
      <c r="A247" s="94"/>
      <c r="B247" s="94"/>
      <c r="C247" s="94"/>
      <c r="D247" s="94"/>
      <c r="E247" s="327"/>
      <c r="F247" s="94"/>
      <c r="G247" s="94"/>
      <c r="H247" s="94"/>
      <c r="I247" s="94"/>
      <c r="J247" s="94"/>
      <c r="K247" s="94"/>
      <c r="L247" s="94"/>
      <c r="M247" s="94"/>
      <c r="N247" s="94"/>
      <c r="O247" s="94"/>
      <c r="P247" s="94"/>
      <c r="Q247" s="94"/>
      <c r="R247" s="94"/>
      <c r="S247" s="94"/>
      <c r="T247" s="94"/>
      <c r="U247" s="94"/>
      <c r="V247" s="94"/>
      <c r="W247" s="94"/>
      <c r="X247" s="94"/>
      <c r="Y247" s="94"/>
      <c r="Z247" s="94"/>
    </row>
    <row r="248" ht="12.75" customHeight="1">
      <c r="A248" s="94"/>
      <c r="B248" s="94"/>
      <c r="C248" s="94"/>
      <c r="D248" s="94"/>
      <c r="E248" s="327"/>
      <c r="F248" s="94"/>
      <c r="G248" s="94"/>
      <c r="H248" s="94"/>
      <c r="I248" s="94"/>
      <c r="J248" s="94"/>
      <c r="K248" s="94"/>
      <c r="L248" s="94"/>
      <c r="M248" s="94"/>
      <c r="N248" s="94"/>
      <c r="O248" s="94"/>
      <c r="P248" s="94"/>
      <c r="Q248" s="94"/>
      <c r="R248" s="94"/>
      <c r="S248" s="94"/>
      <c r="T248" s="94"/>
      <c r="U248" s="94"/>
      <c r="V248" s="94"/>
      <c r="W248" s="94"/>
      <c r="X248" s="94"/>
      <c r="Y248" s="94"/>
      <c r="Z248" s="94"/>
    </row>
    <row r="249" ht="12.75" customHeight="1">
      <c r="A249" s="94"/>
      <c r="B249" s="94"/>
      <c r="C249" s="94"/>
      <c r="D249" s="94"/>
      <c r="E249" s="327"/>
      <c r="F249" s="94"/>
      <c r="G249" s="94"/>
      <c r="H249" s="94"/>
      <c r="I249" s="94"/>
      <c r="J249" s="94"/>
      <c r="K249" s="94"/>
      <c r="L249" s="94"/>
      <c r="M249" s="94"/>
      <c r="N249" s="94"/>
      <c r="O249" s="94"/>
      <c r="P249" s="94"/>
      <c r="Q249" s="94"/>
      <c r="R249" s="94"/>
      <c r="S249" s="94"/>
      <c r="T249" s="94"/>
      <c r="U249" s="94"/>
      <c r="V249" s="94"/>
      <c r="W249" s="94"/>
      <c r="X249" s="94"/>
      <c r="Y249" s="94"/>
      <c r="Z249" s="94"/>
    </row>
    <row r="250" ht="12.75" customHeight="1">
      <c r="A250" s="94"/>
      <c r="B250" s="94"/>
      <c r="C250" s="94"/>
      <c r="D250" s="94"/>
      <c r="E250" s="327"/>
      <c r="F250" s="94"/>
      <c r="G250" s="94"/>
      <c r="H250" s="94"/>
      <c r="I250" s="94"/>
      <c r="J250" s="94"/>
      <c r="K250" s="94"/>
      <c r="L250" s="94"/>
      <c r="M250" s="94"/>
      <c r="N250" s="94"/>
      <c r="O250" s="94"/>
      <c r="P250" s="94"/>
      <c r="Q250" s="94"/>
      <c r="R250" s="94"/>
      <c r="S250" s="94"/>
      <c r="T250" s="94"/>
      <c r="U250" s="94"/>
      <c r="V250" s="94"/>
      <c r="W250" s="94"/>
      <c r="X250" s="94"/>
      <c r="Y250" s="94"/>
      <c r="Z250" s="94"/>
    </row>
    <row r="251" ht="12.75" customHeight="1">
      <c r="A251" s="94"/>
      <c r="B251" s="94"/>
      <c r="C251" s="94"/>
      <c r="D251" s="94"/>
      <c r="E251" s="327"/>
      <c r="F251" s="94"/>
      <c r="G251" s="94"/>
      <c r="H251" s="94"/>
      <c r="I251" s="94"/>
      <c r="J251" s="94"/>
      <c r="K251" s="94"/>
      <c r="L251" s="94"/>
      <c r="M251" s="94"/>
      <c r="N251" s="94"/>
      <c r="O251" s="94"/>
      <c r="P251" s="94"/>
      <c r="Q251" s="94"/>
      <c r="R251" s="94"/>
      <c r="S251" s="94"/>
      <c r="T251" s="94"/>
      <c r="U251" s="94"/>
      <c r="V251" s="94"/>
      <c r="W251" s="94"/>
      <c r="X251" s="94"/>
      <c r="Y251" s="94"/>
      <c r="Z251" s="94"/>
    </row>
    <row r="252" ht="12.75" customHeight="1">
      <c r="A252" s="94"/>
      <c r="B252" s="94"/>
      <c r="C252" s="94"/>
      <c r="D252" s="94"/>
      <c r="E252" s="327"/>
      <c r="F252" s="94"/>
      <c r="G252" s="94"/>
      <c r="H252" s="94"/>
      <c r="I252" s="94"/>
      <c r="J252" s="94"/>
      <c r="K252" s="94"/>
      <c r="L252" s="94"/>
      <c r="M252" s="94"/>
      <c r="N252" s="94"/>
      <c r="O252" s="94"/>
      <c r="P252" s="94"/>
      <c r="Q252" s="94"/>
      <c r="R252" s="94"/>
      <c r="S252" s="94"/>
      <c r="T252" s="94"/>
      <c r="U252" s="94"/>
      <c r="V252" s="94"/>
      <c r="W252" s="94"/>
      <c r="X252" s="94"/>
      <c r="Y252" s="94"/>
      <c r="Z252" s="94"/>
    </row>
    <row r="253" ht="12.75" customHeight="1">
      <c r="A253" s="94"/>
      <c r="B253" s="94"/>
      <c r="C253" s="94"/>
      <c r="D253" s="94"/>
      <c r="E253" s="327"/>
      <c r="F253" s="94"/>
      <c r="G253" s="94"/>
      <c r="H253" s="94"/>
      <c r="I253" s="94"/>
      <c r="J253" s="94"/>
      <c r="K253" s="94"/>
      <c r="L253" s="94"/>
      <c r="M253" s="94"/>
      <c r="N253" s="94"/>
      <c r="O253" s="94"/>
      <c r="P253" s="94"/>
      <c r="Q253" s="94"/>
      <c r="R253" s="94"/>
      <c r="S253" s="94"/>
      <c r="T253" s="94"/>
      <c r="U253" s="94"/>
      <c r="V253" s="94"/>
      <c r="W253" s="94"/>
      <c r="X253" s="94"/>
      <c r="Y253" s="94"/>
      <c r="Z253" s="94"/>
    </row>
    <row r="254" ht="12.75" customHeight="1">
      <c r="A254" s="94"/>
      <c r="B254" s="94"/>
      <c r="C254" s="94"/>
      <c r="D254" s="94"/>
      <c r="E254" s="327"/>
      <c r="F254" s="94"/>
      <c r="G254" s="94"/>
      <c r="H254" s="94"/>
      <c r="I254" s="94"/>
      <c r="J254" s="94"/>
      <c r="K254" s="94"/>
      <c r="L254" s="94"/>
      <c r="M254" s="94"/>
      <c r="N254" s="94"/>
      <c r="O254" s="94"/>
      <c r="P254" s="94"/>
      <c r="Q254" s="94"/>
      <c r="R254" s="94"/>
      <c r="S254" s="94"/>
      <c r="T254" s="94"/>
      <c r="U254" s="94"/>
      <c r="V254" s="94"/>
      <c r="W254" s="94"/>
      <c r="X254" s="94"/>
      <c r="Y254" s="94"/>
      <c r="Z254" s="94"/>
    </row>
    <row r="255" ht="12.75" customHeight="1">
      <c r="A255" s="94"/>
      <c r="B255" s="94"/>
      <c r="C255" s="94"/>
      <c r="D255" s="94"/>
      <c r="E255" s="327"/>
      <c r="F255" s="94"/>
      <c r="G255" s="94"/>
      <c r="H255" s="94"/>
      <c r="I255" s="94"/>
      <c r="J255" s="94"/>
      <c r="K255" s="94"/>
      <c r="L255" s="94"/>
      <c r="M255" s="94"/>
      <c r="N255" s="94"/>
      <c r="O255" s="94"/>
      <c r="P255" s="94"/>
      <c r="Q255" s="94"/>
      <c r="R255" s="94"/>
      <c r="S255" s="94"/>
      <c r="T255" s="94"/>
      <c r="U255" s="94"/>
      <c r="V255" s="94"/>
      <c r="W255" s="94"/>
      <c r="X255" s="94"/>
      <c r="Y255" s="94"/>
      <c r="Z255" s="94"/>
    </row>
    <row r="256" ht="12.75" customHeight="1">
      <c r="A256" s="94"/>
      <c r="B256" s="94"/>
      <c r="C256" s="94"/>
      <c r="D256" s="94"/>
      <c r="E256" s="327"/>
      <c r="F256" s="94"/>
      <c r="G256" s="94"/>
      <c r="H256" s="94"/>
      <c r="I256" s="94"/>
      <c r="J256" s="94"/>
      <c r="K256" s="94"/>
      <c r="L256" s="94"/>
      <c r="M256" s="94"/>
      <c r="N256" s="94"/>
      <c r="O256" s="94"/>
      <c r="P256" s="94"/>
      <c r="Q256" s="94"/>
      <c r="R256" s="94"/>
      <c r="S256" s="94"/>
      <c r="T256" s="94"/>
      <c r="U256" s="94"/>
      <c r="V256" s="94"/>
      <c r="W256" s="94"/>
      <c r="X256" s="94"/>
      <c r="Y256" s="94"/>
      <c r="Z256" s="94"/>
    </row>
    <row r="257" ht="12.75" customHeight="1">
      <c r="A257" s="94"/>
      <c r="B257" s="94"/>
      <c r="C257" s="94"/>
      <c r="D257" s="94"/>
      <c r="E257" s="327"/>
      <c r="F257" s="94"/>
      <c r="G257" s="94"/>
      <c r="H257" s="94"/>
      <c r="I257" s="94"/>
      <c r="J257" s="94"/>
      <c r="K257" s="94"/>
      <c r="L257" s="94"/>
      <c r="M257" s="94"/>
      <c r="N257" s="94"/>
      <c r="O257" s="94"/>
      <c r="P257" s="94"/>
      <c r="Q257" s="94"/>
      <c r="R257" s="94"/>
      <c r="S257" s="94"/>
      <c r="T257" s="94"/>
      <c r="U257" s="94"/>
      <c r="V257" s="94"/>
      <c r="W257" s="94"/>
      <c r="X257" s="94"/>
      <c r="Y257" s="94"/>
      <c r="Z257" s="94"/>
    </row>
    <row r="258" ht="12.75" customHeight="1">
      <c r="A258" s="94"/>
      <c r="B258" s="94"/>
      <c r="C258" s="94"/>
      <c r="D258" s="94"/>
      <c r="E258" s="327"/>
      <c r="F258" s="94"/>
      <c r="G258" s="94"/>
      <c r="H258" s="94"/>
      <c r="I258" s="94"/>
      <c r="J258" s="94"/>
      <c r="K258" s="94"/>
      <c r="L258" s="94"/>
      <c r="M258" s="94"/>
      <c r="N258" s="94"/>
      <c r="O258" s="94"/>
      <c r="P258" s="94"/>
      <c r="Q258" s="94"/>
      <c r="R258" s="94"/>
      <c r="S258" s="94"/>
      <c r="T258" s="94"/>
      <c r="U258" s="94"/>
      <c r="V258" s="94"/>
      <c r="W258" s="94"/>
      <c r="X258" s="94"/>
      <c r="Y258" s="94"/>
      <c r="Z258" s="94"/>
    </row>
    <row r="259" ht="12.75" customHeight="1">
      <c r="A259" s="94"/>
      <c r="B259" s="94"/>
      <c r="C259" s="94"/>
      <c r="D259" s="94"/>
      <c r="E259" s="327"/>
      <c r="F259" s="94"/>
      <c r="G259" s="94"/>
      <c r="H259" s="94"/>
      <c r="I259" s="94"/>
      <c r="J259" s="94"/>
      <c r="K259" s="94"/>
      <c r="L259" s="94"/>
      <c r="M259" s="94"/>
      <c r="N259" s="94"/>
      <c r="O259" s="94"/>
      <c r="P259" s="94"/>
      <c r="Q259" s="94"/>
      <c r="R259" s="94"/>
      <c r="S259" s="94"/>
      <c r="T259" s="94"/>
      <c r="U259" s="94"/>
      <c r="V259" s="94"/>
      <c r="W259" s="94"/>
      <c r="X259" s="94"/>
      <c r="Y259" s="94"/>
      <c r="Z259" s="94"/>
    </row>
    <row r="260" ht="12.75" customHeight="1">
      <c r="A260" s="94"/>
      <c r="B260" s="94"/>
      <c r="C260" s="94"/>
      <c r="D260" s="94"/>
      <c r="E260" s="327"/>
      <c r="F260" s="94"/>
      <c r="G260" s="94"/>
      <c r="H260" s="94"/>
      <c r="I260" s="94"/>
      <c r="J260" s="94"/>
      <c r="K260" s="94"/>
      <c r="L260" s="94"/>
      <c r="M260" s="94"/>
      <c r="N260" s="94"/>
      <c r="O260" s="94"/>
      <c r="P260" s="94"/>
      <c r="Q260" s="94"/>
      <c r="R260" s="94"/>
      <c r="S260" s="94"/>
      <c r="T260" s="94"/>
      <c r="U260" s="94"/>
      <c r="V260" s="94"/>
      <c r="W260" s="94"/>
      <c r="X260" s="94"/>
      <c r="Y260" s="94"/>
      <c r="Z260" s="94"/>
    </row>
    <row r="261" ht="12.75" customHeight="1">
      <c r="A261" s="94"/>
      <c r="B261" s="94"/>
      <c r="C261" s="94"/>
      <c r="D261" s="94"/>
      <c r="E261" s="327"/>
      <c r="F261" s="94"/>
      <c r="G261" s="94"/>
      <c r="H261" s="94"/>
      <c r="I261" s="94"/>
      <c r="J261" s="94"/>
      <c r="K261" s="94"/>
      <c r="L261" s="94"/>
      <c r="M261" s="94"/>
      <c r="N261" s="94"/>
      <c r="O261" s="94"/>
      <c r="P261" s="94"/>
      <c r="Q261" s="94"/>
      <c r="R261" s="94"/>
      <c r="S261" s="94"/>
      <c r="T261" s="94"/>
      <c r="U261" s="94"/>
      <c r="V261" s="94"/>
      <c r="W261" s="94"/>
      <c r="X261" s="94"/>
      <c r="Y261" s="94"/>
      <c r="Z261" s="94"/>
    </row>
    <row r="262" ht="12.75" customHeight="1">
      <c r="A262" s="94"/>
      <c r="B262" s="94"/>
      <c r="C262" s="94"/>
      <c r="D262" s="94"/>
      <c r="E262" s="327"/>
      <c r="F262" s="94"/>
      <c r="G262" s="94"/>
      <c r="H262" s="94"/>
      <c r="I262" s="94"/>
      <c r="J262" s="94"/>
      <c r="K262" s="94"/>
      <c r="L262" s="94"/>
      <c r="M262" s="94"/>
      <c r="N262" s="94"/>
      <c r="O262" s="94"/>
      <c r="P262" s="94"/>
      <c r="Q262" s="94"/>
      <c r="R262" s="94"/>
      <c r="S262" s="94"/>
      <c r="T262" s="94"/>
      <c r="U262" s="94"/>
      <c r="V262" s="94"/>
      <c r="W262" s="94"/>
      <c r="X262" s="94"/>
      <c r="Y262" s="94"/>
      <c r="Z262" s="94"/>
    </row>
    <row r="263" ht="12.75" customHeight="1">
      <c r="A263" s="94"/>
      <c r="B263" s="94"/>
      <c r="C263" s="94"/>
      <c r="D263" s="94"/>
      <c r="E263" s="327"/>
      <c r="F263" s="94"/>
      <c r="G263" s="94"/>
      <c r="H263" s="94"/>
      <c r="I263" s="94"/>
      <c r="J263" s="94"/>
      <c r="K263" s="94"/>
      <c r="L263" s="94"/>
      <c r="M263" s="94"/>
      <c r="N263" s="94"/>
      <c r="O263" s="94"/>
      <c r="P263" s="94"/>
      <c r="Q263" s="94"/>
      <c r="R263" s="94"/>
      <c r="S263" s="94"/>
      <c r="T263" s="94"/>
      <c r="U263" s="94"/>
      <c r="V263" s="94"/>
      <c r="W263" s="94"/>
      <c r="X263" s="94"/>
      <c r="Y263" s="94"/>
      <c r="Z263" s="94"/>
    </row>
    <row r="264" ht="12.75" customHeight="1">
      <c r="A264" s="94"/>
      <c r="B264" s="94"/>
      <c r="C264" s="94"/>
      <c r="D264" s="94"/>
      <c r="E264" s="327"/>
      <c r="F264" s="94"/>
      <c r="G264" s="94"/>
      <c r="H264" s="94"/>
      <c r="I264" s="94"/>
      <c r="J264" s="94"/>
      <c r="K264" s="94"/>
      <c r="L264" s="94"/>
      <c r="M264" s="94"/>
      <c r="N264" s="94"/>
      <c r="O264" s="94"/>
      <c r="P264" s="94"/>
      <c r="Q264" s="94"/>
      <c r="R264" s="94"/>
      <c r="S264" s="94"/>
      <c r="T264" s="94"/>
      <c r="U264" s="94"/>
      <c r="V264" s="94"/>
      <c r="W264" s="94"/>
      <c r="X264" s="94"/>
      <c r="Y264" s="94"/>
      <c r="Z264" s="94"/>
    </row>
    <row r="265" ht="12.75" customHeight="1">
      <c r="A265" s="94"/>
      <c r="B265" s="94"/>
      <c r="C265" s="94"/>
      <c r="D265" s="94"/>
      <c r="E265" s="327"/>
      <c r="F265" s="94"/>
      <c r="G265" s="94"/>
      <c r="H265" s="94"/>
      <c r="I265" s="94"/>
      <c r="J265" s="94"/>
      <c r="K265" s="94"/>
      <c r="L265" s="94"/>
      <c r="M265" s="94"/>
      <c r="N265" s="94"/>
      <c r="O265" s="94"/>
      <c r="P265" s="94"/>
      <c r="Q265" s="94"/>
      <c r="R265" s="94"/>
      <c r="S265" s="94"/>
      <c r="T265" s="94"/>
      <c r="U265" s="94"/>
      <c r="V265" s="94"/>
      <c r="W265" s="94"/>
      <c r="X265" s="94"/>
      <c r="Y265" s="94"/>
      <c r="Z265" s="94"/>
    </row>
    <row r="266" ht="12.75" customHeight="1">
      <c r="A266" s="94"/>
      <c r="B266" s="94"/>
      <c r="C266" s="94"/>
      <c r="D266" s="94"/>
      <c r="E266" s="327"/>
      <c r="F266" s="94"/>
      <c r="G266" s="94"/>
      <c r="H266" s="94"/>
      <c r="I266" s="94"/>
      <c r="J266" s="94"/>
      <c r="K266" s="94"/>
      <c r="L266" s="94"/>
      <c r="M266" s="94"/>
      <c r="N266" s="94"/>
      <c r="O266" s="94"/>
      <c r="P266" s="94"/>
      <c r="Q266" s="94"/>
      <c r="R266" s="94"/>
      <c r="S266" s="94"/>
      <c r="T266" s="94"/>
      <c r="U266" s="94"/>
      <c r="V266" s="94"/>
      <c r="W266" s="94"/>
      <c r="X266" s="94"/>
      <c r="Y266" s="94"/>
      <c r="Z266" s="94"/>
    </row>
    <row r="267" ht="12.75" customHeight="1">
      <c r="A267" s="94"/>
      <c r="B267" s="94"/>
      <c r="C267" s="94"/>
      <c r="D267" s="94"/>
      <c r="E267" s="327"/>
      <c r="F267" s="94"/>
      <c r="G267" s="94"/>
      <c r="H267" s="94"/>
      <c r="I267" s="94"/>
      <c r="J267" s="94"/>
      <c r="K267" s="94"/>
      <c r="L267" s="94"/>
      <c r="M267" s="94"/>
      <c r="N267" s="94"/>
      <c r="O267" s="94"/>
      <c r="P267" s="94"/>
      <c r="Q267" s="94"/>
      <c r="R267" s="94"/>
      <c r="S267" s="94"/>
      <c r="T267" s="94"/>
      <c r="U267" s="94"/>
      <c r="V267" s="94"/>
      <c r="W267" s="94"/>
      <c r="X267" s="94"/>
      <c r="Y267" s="94"/>
      <c r="Z267" s="94"/>
    </row>
    <row r="268" ht="12.75" customHeight="1">
      <c r="A268" s="94"/>
      <c r="B268" s="94"/>
      <c r="C268" s="94"/>
      <c r="D268" s="94"/>
      <c r="E268" s="327"/>
      <c r="F268" s="94"/>
      <c r="G268" s="94"/>
      <c r="H268" s="94"/>
      <c r="I268" s="94"/>
      <c r="J268" s="94"/>
      <c r="K268" s="94"/>
      <c r="L268" s="94"/>
      <c r="M268" s="94"/>
      <c r="N268" s="94"/>
      <c r="O268" s="94"/>
      <c r="P268" s="94"/>
      <c r="Q268" s="94"/>
      <c r="R268" s="94"/>
      <c r="S268" s="94"/>
      <c r="T268" s="94"/>
      <c r="U268" s="94"/>
      <c r="V268" s="94"/>
      <c r="W268" s="94"/>
      <c r="X268" s="94"/>
      <c r="Y268" s="94"/>
      <c r="Z268" s="94"/>
    </row>
    <row r="269" ht="12.75" customHeight="1">
      <c r="A269" s="94"/>
      <c r="B269" s="94"/>
      <c r="C269" s="94"/>
      <c r="D269" s="94"/>
      <c r="E269" s="327"/>
      <c r="F269" s="94"/>
      <c r="G269" s="94"/>
      <c r="H269" s="94"/>
      <c r="I269" s="94"/>
      <c r="J269" s="94"/>
      <c r="K269" s="94"/>
      <c r="L269" s="94"/>
      <c r="M269" s="94"/>
      <c r="N269" s="94"/>
      <c r="O269" s="94"/>
      <c r="P269" s="94"/>
      <c r="Q269" s="94"/>
      <c r="R269" s="94"/>
      <c r="S269" s="94"/>
      <c r="T269" s="94"/>
      <c r="U269" s="94"/>
      <c r="V269" s="94"/>
      <c r="W269" s="94"/>
      <c r="X269" s="94"/>
      <c r="Y269" s="94"/>
      <c r="Z269" s="94"/>
    </row>
    <row r="270" ht="12.75" customHeight="1">
      <c r="A270" s="94"/>
      <c r="B270" s="94"/>
      <c r="C270" s="94"/>
      <c r="D270" s="94"/>
      <c r="E270" s="327"/>
      <c r="F270" s="94"/>
      <c r="G270" s="94"/>
      <c r="H270" s="94"/>
      <c r="I270" s="94"/>
      <c r="J270" s="94"/>
      <c r="K270" s="94"/>
      <c r="L270" s="94"/>
      <c r="M270" s="94"/>
      <c r="N270" s="94"/>
      <c r="O270" s="94"/>
      <c r="P270" s="94"/>
      <c r="Q270" s="94"/>
      <c r="R270" s="94"/>
      <c r="S270" s="94"/>
      <c r="T270" s="94"/>
      <c r="U270" s="94"/>
      <c r="V270" s="94"/>
      <c r="W270" s="94"/>
      <c r="X270" s="94"/>
      <c r="Y270" s="94"/>
      <c r="Z270" s="94"/>
    </row>
    <row r="271" ht="12.75" customHeight="1">
      <c r="A271" s="94"/>
      <c r="B271" s="94"/>
      <c r="C271" s="94"/>
      <c r="D271" s="94"/>
      <c r="E271" s="327"/>
      <c r="F271" s="94"/>
      <c r="G271" s="94"/>
      <c r="H271" s="94"/>
      <c r="I271" s="94"/>
      <c r="J271" s="94"/>
      <c r="K271" s="94"/>
      <c r="L271" s="94"/>
      <c r="M271" s="94"/>
      <c r="N271" s="94"/>
      <c r="O271" s="94"/>
      <c r="P271" s="94"/>
      <c r="Q271" s="94"/>
      <c r="R271" s="94"/>
      <c r="S271" s="94"/>
      <c r="T271" s="94"/>
      <c r="U271" s="94"/>
      <c r="V271" s="94"/>
      <c r="W271" s="94"/>
      <c r="X271" s="94"/>
      <c r="Y271" s="94"/>
      <c r="Z271" s="94"/>
    </row>
    <row r="272" ht="12.75" customHeight="1">
      <c r="A272" s="94"/>
      <c r="B272" s="94"/>
      <c r="C272" s="94"/>
      <c r="D272" s="94"/>
      <c r="E272" s="327"/>
      <c r="F272" s="94"/>
      <c r="G272" s="94"/>
      <c r="H272" s="94"/>
      <c r="I272" s="94"/>
      <c r="J272" s="94"/>
      <c r="K272" s="94"/>
      <c r="L272" s="94"/>
      <c r="M272" s="94"/>
      <c r="N272" s="94"/>
      <c r="O272" s="94"/>
      <c r="P272" s="94"/>
      <c r="Q272" s="94"/>
      <c r="R272" s="94"/>
      <c r="S272" s="94"/>
      <c r="T272" s="94"/>
      <c r="U272" s="94"/>
      <c r="V272" s="94"/>
      <c r="W272" s="94"/>
      <c r="X272" s="94"/>
      <c r="Y272" s="94"/>
      <c r="Z272" s="94"/>
    </row>
    <row r="273" ht="12.75" customHeight="1">
      <c r="A273" s="94"/>
      <c r="B273" s="94"/>
      <c r="C273" s="94"/>
      <c r="D273" s="94"/>
      <c r="E273" s="327"/>
      <c r="F273" s="94"/>
      <c r="G273" s="94"/>
      <c r="H273" s="94"/>
      <c r="I273" s="94"/>
      <c r="J273" s="94"/>
      <c r="K273" s="94"/>
      <c r="L273" s="94"/>
      <c r="M273" s="94"/>
      <c r="N273" s="94"/>
      <c r="O273" s="94"/>
      <c r="P273" s="94"/>
      <c r="Q273" s="94"/>
      <c r="R273" s="94"/>
      <c r="S273" s="94"/>
      <c r="T273" s="94"/>
      <c r="U273" s="94"/>
      <c r="V273" s="94"/>
      <c r="W273" s="94"/>
      <c r="X273" s="94"/>
      <c r="Y273" s="94"/>
      <c r="Z273" s="94"/>
    </row>
    <row r="274" ht="12.75" customHeight="1">
      <c r="A274" s="94"/>
      <c r="B274" s="94"/>
      <c r="C274" s="94"/>
      <c r="D274" s="94"/>
      <c r="E274" s="327"/>
      <c r="F274" s="94"/>
      <c r="G274" s="94"/>
      <c r="H274" s="94"/>
      <c r="I274" s="94"/>
      <c r="J274" s="94"/>
      <c r="K274" s="94"/>
      <c r="L274" s="94"/>
      <c r="M274" s="94"/>
      <c r="N274" s="94"/>
      <c r="O274" s="94"/>
      <c r="P274" s="94"/>
      <c r="Q274" s="94"/>
      <c r="R274" s="94"/>
      <c r="S274" s="94"/>
      <c r="T274" s="94"/>
      <c r="U274" s="94"/>
      <c r="V274" s="94"/>
      <c r="W274" s="94"/>
      <c r="X274" s="94"/>
      <c r="Y274" s="94"/>
      <c r="Z274" s="94"/>
    </row>
    <row r="275" ht="12.75" customHeight="1">
      <c r="A275" s="94"/>
      <c r="B275" s="94"/>
      <c r="C275" s="94"/>
      <c r="D275" s="94"/>
      <c r="E275" s="327"/>
      <c r="F275" s="94"/>
      <c r="G275" s="94"/>
      <c r="H275" s="94"/>
      <c r="I275" s="94"/>
      <c r="J275" s="94"/>
      <c r="K275" s="94"/>
      <c r="L275" s="94"/>
      <c r="M275" s="94"/>
      <c r="N275" s="94"/>
      <c r="O275" s="94"/>
      <c r="P275" s="94"/>
      <c r="Q275" s="94"/>
      <c r="R275" s="94"/>
      <c r="S275" s="94"/>
      <c r="T275" s="94"/>
      <c r="U275" s="94"/>
      <c r="V275" s="94"/>
      <c r="W275" s="94"/>
      <c r="X275" s="94"/>
      <c r="Y275" s="94"/>
      <c r="Z275" s="94"/>
    </row>
    <row r="276" ht="12.75" customHeight="1">
      <c r="A276" s="94"/>
      <c r="B276" s="94"/>
      <c r="C276" s="94"/>
      <c r="D276" s="94"/>
      <c r="E276" s="327"/>
      <c r="F276" s="94"/>
      <c r="G276" s="94"/>
      <c r="H276" s="94"/>
      <c r="I276" s="94"/>
      <c r="J276" s="94"/>
      <c r="K276" s="94"/>
      <c r="L276" s="94"/>
      <c r="M276" s="94"/>
      <c r="N276" s="94"/>
      <c r="O276" s="94"/>
      <c r="P276" s="94"/>
      <c r="Q276" s="94"/>
      <c r="R276" s="94"/>
      <c r="S276" s="94"/>
      <c r="T276" s="94"/>
      <c r="U276" s="94"/>
      <c r="V276" s="94"/>
      <c r="W276" s="94"/>
      <c r="X276" s="94"/>
      <c r="Y276" s="94"/>
      <c r="Z276" s="94"/>
    </row>
    <row r="277" ht="12.75" customHeight="1">
      <c r="A277" s="94"/>
      <c r="B277" s="94"/>
      <c r="C277" s="94"/>
      <c r="D277" s="94"/>
      <c r="E277" s="327"/>
      <c r="F277" s="94"/>
      <c r="G277" s="94"/>
      <c r="H277" s="94"/>
      <c r="I277" s="94"/>
      <c r="J277" s="94"/>
      <c r="K277" s="94"/>
      <c r="L277" s="94"/>
      <c r="M277" s="94"/>
      <c r="N277" s="94"/>
      <c r="O277" s="94"/>
      <c r="P277" s="94"/>
      <c r="Q277" s="94"/>
      <c r="R277" s="94"/>
      <c r="S277" s="94"/>
      <c r="T277" s="94"/>
      <c r="U277" s="94"/>
      <c r="V277" s="94"/>
      <c r="W277" s="94"/>
      <c r="X277" s="94"/>
      <c r="Y277" s="94"/>
      <c r="Z277" s="94"/>
    </row>
    <row r="278" ht="12.75" customHeight="1">
      <c r="A278" s="94"/>
      <c r="B278" s="94"/>
      <c r="C278" s="94"/>
      <c r="D278" s="94"/>
      <c r="E278" s="327"/>
      <c r="F278" s="94"/>
      <c r="G278" s="94"/>
      <c r="H278" s="94"/>
      <c r="I278" s="94"/>
      <c r="J278" s="94"/>
      <c r="K278" s="94"/>
      <c r="L278" s="94"/>
      <c r="M278" s="94"/>
      <c r="N278" s="94"/>
      <c r="O278" s="94"/>
      <c r="P278" s="94"/>
      <c r="Q278" s="94"/>
      <c r="R278" s="94"/>
      <c r="S278" s="94"/>
      <c r="T278" s="94"/>
      <c r="U278" s="94"/>
      <c r="V278" s="94"/>
      <c r="W278" s="94"/>
      <c r="X278" s="94"/>
      <c r="Y278" s="94"/>
      <c r="Z278" s="94"/>
    </row>
    <row r="279" ht="12.75" customHeight="1">
      <c r="A279" s="94"/>
      <c r="B279" s="94"/>
      <c r="C279" s="94"/>
      <c r="D279" s="94"/>
      <c r="E279" s="327"/>
      <c r="F279" s="94"/>
      <c r="G279" s="94"/>
      <c r="H279" s="94"/>
      <c r="I279" s="94"/>
      <c r="J279" s="94"/>
      <c r="K279" s="94"/>
      <c r="L279" s="94"/>
      <c r="M279" s="94"/>
      <c r="N279" s="94"/>
      <c r="O279" s="94"/>
      <c r="P279" s="94"/>
      <c r="Q279" s="94"/>
      <c r="R279" s="94"/>
      <c r="S279" s="94"/>
      <c r="T279" s="94"/>
      <c r="U279" s="94"/>
      <c r="V279" s="94"/>
      <c r="W279" s="94"/>
      <c r="X279" s="94"/>
      <c r="Y279" s="94"/>
      <c r="Z279" s="94"/>
    </row>
    <row r="280" ht="12.75" customHeight="1">
      <c r="A280" s="94"/>
      <c r="B280" s="94"/>
      <c r="C280" s="94"/>
      <c r="D280" s="94"/>
      <c r="E280" s="327"/>
      <c r="F280" s="94"/>
      <c r="G280" s="94"/>
      <c r="H280" s="94"/>
      <c r="I280" s="94"/>
      <c r="J280" s="94"/>
      <c r="K280" s="94"/>
      <c r="L280" s="94"/>
      <c r="M280" s="94"/>
      <c r="N280" s="94"/>
      <c r="O280" s="94"/>
      <c r="P280" s="94"/>
      <c r="Q280" s="94"/>
      <c r="R280" s="94"/>
      <c r="S280" s="94"/>
      <c r="T280" s="94"/>
      <c r="U280" s="94"/>
      <c r="V280" s="94"/>
      <c r="W280" s="94"/>
      <c r="X280" s="94"/>
      <c r="Y280" s="94"/>
      <c r="Z280" s="94"/>
    </row>
    <row r="281" ht="12.75" customHeight="1">
      <c r="A281" s="94"/>
      <c r="B281" s="94"/>
      <c r="C281" s="94"/>
      <c r="D281" s="94"/>
      <c r="E281" s="327"/>
      <c r="F281" s="94"/>
      <c r="G281" s="94"/>
      <c r="H281" s="94"/>
      <c r="I281" s="94"/>
      <c r="J281" s="94"/>
      <c r="K281" s="94"/>
      <c r="L281" s="94"/>
      <c r="M281" s="94"/>
      <c r="N281" s="94"/>
      <c r="O281" s="94"/>
      <c r="P281" s="94"/>
      <c r="Q281" s="94"/>
      <c r="R281" s="94"/>
      <c r="S281" s="94"/>
      <c r="T281" s="94"/>
      <c r="U281" s="94"/>
      <c r="V281" s="94"/>
      <c r="W281" s="94"/>
      <c r="X281" s="94"/>
      <c r="Y281" s="94"/>
      <c r="Z281" s="94"/>
    </row>
    <row r="282" ht="12.75" customHeight="1">
      <c r="A282" s="94"/>
      <c r="B282" s="94"/>
      <c r="C282" s="94"/>
      <c r="D282" s="94"/>
      <c r="E282" s="327"/>
      <c r="F282" s="94"/>
      <c r="G282" s="94"/>
      <c r="H282" s="94"/>
      <c r="I282" s="94"/>
      <c r="J282" s="94"/>
      <c r="K282" s="94"/>
      <c r="L282" s="94"/>
      <c r="M282" s="94"/>
      <c r="N282" s="94"/>
      <c r="O282" s="94"/>
      <c r="P282" s="94"/>
      <c r="Q282" s="94"/>
      <c r="R282" s="94"/>
      <c r="S282" s="94"/>
      <c r="T282" s="94"/>
      <c r="U282" s="94"/>
      <c r="V282" s="94"/>
      <c r="W282" s="94"/>
      <c r="X282" s="94"/>
      <c r="Y282" s="94"/>
      <c r="Z282" s="94"/>
    </row>
    <row r="283" ht="12.75" customHeight="1">
      <c r="A283" s="94"/>
      <c r="B283" s="94"/>
      <c r="C283" s="94"/>
      <c r="D283" s="94"/>
      <c r="E283" s="327"/>
      <c r="F283" s="94"/>
      <c r="G283" s="94"/>
      <c r="H283" s="94"/>
      <c r="I283" s="94"/>
      <c r="J283" s="94"/>
      <c r="K283" s="94"/>
      <c r="L283" s="94"/>
      <c r="M283" s="94"/>
      <c r="N283" s="94"/>
      <c r="O283" s="94"/>
      <c r="P283" s="94"/>
      <c r="Q283" s="94"/>
      <c r="R283" s="94"/>
      <c r="S283" s="94"/>
      <c r="T283" s="94"/>
      <c r="U283" s="94"/>
      <c r="V283" s="94"/>
      <c r="W283" s="94"/>
      <c r="X283" s="94"/>
      <c r="Y283" s="94"/>
      <c r="Z283" s="94"/>
    </row>
    <row r="284" ht="12.75" customHeight="1">
      <c r="A284" s="94"/>
      <c r="B284" s="94"/>
      <c r="C284" s="94"/>
      <c r="D284" s="94"/>
      <c r="E284" s="327"/>
      <c r="F284" s="94"/>
      <c r="G284" s="94"/>
      <c r="H284" s="94"/>
      <c r="I284" s="94"/>
      <c r="J284" s="94"/>
      <c r="K284" s="94"/>
      <c r="L284" s="94"/>
      <c r="M284" s="94"/>
      <c r="N284" s="94"/>
      <c r="O284" s="94"/>
      <c r="P284" s="94"/>
      <c r="Q284" s="94"/>
      <c r="R284" s="94"/>
      <c r="S284" s="94"/>
      <c r="T284" s="94"/>
      <c r="U284" s="94"/>
      <c r="V284" s="94"/>
      <c r="W284" s="94"/>
      <c r="X284" s="94"/>
      <c r="Y284" s="94"/>
      <c r="Z284" s="94"/>
    </row>
    <row r="285" ht="12.75" customHeight="1">
      <c r="A285" s="94"/>
      <c r="B285" s="94"/>
      <c r="C285" s="94"/>
      <c r="D285" s="94"/>
      <c r="E285" s="327"/>
      <c r="F285" s="94"/>
      <c r="G285" s="94"/>
      <c r="H285" s="94"/>
      <c r="I285" s="94"/>
      <c r="J285" s="94"/>
      <c r="K285" s="94"/>
      <c r="L285" s="94"/>
      <c r="M285" s="94"/>
      <c r="N285" s="94"/>
      <c r="O285" s="94"/>
      <c r="P285" s="94"/>
      <c r="Q285" s="94"/>
      <c r="R285" s="94"/>
      <c r="S285" s="94"/>
      <c r="T285" s="94"/>
      <c r="U285" s="94"/>
      <c r="V285" s="94"/>
      <c r="W285" s="94"/>
      <c r="X285" s="94"/>
      <c r="Y285" s="94"/>
      <c r="Z285" s="94"/>
    </row>
    <row r="286" ht="12.75" customHeight="1">
      <c r="A286" s="94"/>
      <c r="B286" s="94"/>
      <c r="C286" s="94"/>
      <c r="D286" s="94"/>
      <c r="E286" s="327"/>
      <c r="F286" s="94"/>
      <c r="G286" s="94"/>
      <c r="H286" s="94"/>
      <c r="I286" s="94"/>
      <c r="J286" s="94"/>
      <c r="K286" s="94"/>
      <c r="L286" s="94"/>
      <c r="M286" s="94"/>
      <c r="N286" s="94"/>
      <c r="O286" s="94"/>
      <c r="P286" s="94"/>
      <c r="Q286" s="94"/>
      <c r="R286" s="94"/>
      <c r="S286" s="94"/>
      <c r="T286" s="94"/>
      <c r="U286" s="94"/>
      <c r="V286" s="94"/>
      <c r="W286" s="94"/>
      <c r="X286" s="94"/>
      <c r="Y286" s="94"/>
      <c r="Z286" s="94"/>
    </row>
    <row r="287" ht="12.75" customHeight="1">
      <c r="A287" s="94"/>
      <c r="B287" s="94"/>
      <c r="C287" s="94"/>
      <c r="D287" s="94"/>
      <c r="E287" s="327"/>
      <c r="F287" s="94"/>
      <c r="G287" s="94"/>
      <c r="H287" s="94"/>
      <c r="I287" s="94"/>
      <c r="J287" s="94"/>
      <c r="K287" s="94"/>
      <c r="L287" s="94"/>
      <c r="M287" s="94"/>
      <c r="N287" s="94"/>
      <c r="O287" s="94"/>
      <c r="P287" s="94"/>
      <c r="Q287" s="94"/>
      <c r="R287" s="94"/>
      <c r="S287" s="94"/>
      <c r="T287" s="94"/>
      <c r="U287" s="94"/>
      <c r="V287" s="94"/>
      <c r="W287" s="94"/>
      <c r="X287" s="94"/>
      <c r="Y287" s="94"/>
      <c r="Z287" s="94"/>
    </row>
    <row r="288" ht="12.75" customHeight="1">
      <c r="A288" s="94"/>
      <c r="B288" s="94"/>
      <c r="C288" s="94"/>
      <c r="D288" s="94"/>
      <c r="E288" s="327"/>
      <c r="F288" s="94"/>
      <c r="G288" s="94"/>
      <c r="H288" s="94"/>
      <c r="I288" s="94"/>
      <c r="J288" s="94"/>
      <c r="K288" s="94"/>
      <c r="L288" s="94"/>
      <c r="M288" s="94"/>
      <c r="N288" s="94"/>
      <c r="O288" s="94"/>
      <c r="P288" s="94"/>
      <c r="Q288" s="94"/>
      <c r="R288" s="94"/>
      <c r="S288" s="94"/>
      <c r="T288" s="94"/>
      <c r="U288" s="94"/>
      <c r="V288" s="94"/>
      <c r="W288" s="94"/>
      <c r="X288" s="94"/>
      <c r="Y288" s="94"/>
      <c r="Z288" s="94"/>
    </row>
    <row r="289" ht="12.75" customHeight="1">
      <c r="A289" s="94"/>
      <c r="B289" s="94"/>
      <c r="C289" s="94"/>
      <c r="D289" s="94"/>
      <c r="E289" s="327"/>
      <c r="F289" s="94"/>
      <c r="G289" s="94"/>
      <c r="H289" s="94"/>
      <c r="I289" s="94"/>
      <c r="J289" s="94"/>
      <c r="K289" s="94"/>
      <c r="L289" s="94"/>
      <c r="M289" s="94"/>
      <c r="N289" s="94"/>
      <c r="O289" s="94"/>
      <c r="P289" s="94"/>
      <c r="Q289" s="94"/>
      <c r="R289" s="94"/>
      <c r="S289" s="94"/>
      <c r="T289" s="94"/>
      <c r="U289" s="94"/>
      <c r="V289" s="94"/>
      <c r="W289" s="94"/>
      <c r="X289" s="94"/>
      <c r="Y289" s="94"/>
      <c r="Z289" s="94"/>
    </row>
    <row r="290" ht="12.75" customHeight="1">
      <c r="A290" s="94"/>
      <c r="B290" s="94"/>
      <c r="C290" s="94"/>
      <c r="D290" s="94"/>
      <c r="E290" s="327"/>
      <c r="F290" s="94"/>
      <c r="G290" s="94"/>
      <c r="H290" s="94"/>
      <c r="I290" s="94"/>
      <c r="J290" s="94"/>
      <c r="K290" s="94"/>
      <c r="L290" s="94"/>
      <c r="M290" s="94"/>
      <c r="N290" s="94"/>
      <c r="O290" s="94"/>
      <c r="P290" s="94"/>
      <c r="Q290" s="94"/>
      <c r="R290" s="94"/>
      <c r="S290" s="94"/>
      <c r="T290" s="94"/>
      <c r="U290" s="94"/>
      <c r="V290" s="94"/>
      <c r="W290" s="94"/>
      <c r="X290" s="94"/>
      <c r="Y290" s="94"/>
      <c r="Z290" s="94"/>
    </row>
    <row r="291" ht="12.75" customHeight="1">
      <c r="A291" s="94"/>
      <c r="B291" s="94"/>
      <c r="C291" s="94"/>
      <c r="D291" s="94"/>
      <c r="E291" s="327"/>
      <c r="F291" s="94"/>
      <c r="G291" s="94"/>
      <c r="H291" s="94"/>
      <c r="I291" s="94"/>
      <c r="J291" s="94"/>
      <c r="K291" s="94"/>
      <c r="L291" s="94"/>
      <c r="M291" s="94"/>
      <c r="N291" s="94"/>
      <c r="O291" s="94"/>
      <c r="P291" s="94"/>
      <c r="Q291" s="94"/>
      <c r="R291" s="94"/>
      <c r="S291" s="94"/>
      <c r="T291" s="94"/>
      <c r="U291" s="94"/>
      <c r="V291" s="94"/>
      <c r="W291" s="94"/>
      <c r="X291" s="94"/>
      <c r="Y291" s="94"/>
      <c r="Z291" s="94"/>
    </row>
    <row r="292" ht="12.75" customHeight="1">
      <c r="A292" s="94"/>
      <c r="B292" s="94"/>
      <c r="C292" s="94"/>
      <c r="D292" s="94"/>
      <c r="E292" s="327"/>
      <c r="F292" s="94"/>
      <c r="G292" s="94"/>
      <c r="H292" s="94"/>
      <c r="I292" s="94"/>
      <c r="J292" s="94"/>
      <c r="K292" s="94"/>
      <c r="L292" s="94"/>
      <c r="M292" s="94"/>
      <c r="N292" s="94"/>
      <c r="O292" s="94"/>
      <c r="P292" s="94"/>
      <c r="Q292" s="94"/>
      <c r="R292" s="94"/>
      <c r="S292" s="94"/>
      <c r="T292" s="94"/>
      <c r="U292" s="94"/>
      <c r="V292" s="94"/>
      <c r="W292" s="94"/>
      <c r="X292" s="94"/>
      <c r="Y292" s="94"/>
      <c r="Z292" s="94"/>
    </row>
    <row r="293" ht="12.75" customHeight="1">
      <c r="A293" s="94"/>
      <c r="B293" s="94"/>
      <c r="C293" s="94"/>
      <c r="D293" s="94"/>
      <c r="E293" s="327"/>
      <c r="F293" s="94"/>
      <c r="G293" s="94"/>
      <c r="H293" s="94"/>
      <c r="I293" s="94"/>
      <c r="J293" s="94"/>
      <c r="K293" s="94"/>
      <c r="L293" s="94"/>
      <c r="M293" s="94"/>
      <c r="N293" s="94"/>
      <c r="O293" s="94"/>
      <c r="P293" s="94"/>
      <c r="Q293" s="94"/>
      <c r="R293" s="94"/>
      <c r="S293" s="94"/>
      <c r="T293" s="94"/>
      <c r="U293" s="94"/>
      <c r="V293" s="94"/>
      <c r="W293" s="94"/>
      <c r="X293" s="94"/>
      <c r="Y293" s="94"/>
      <c r="Z293" s="94"/>
    </row>
    <row r="294" ht="12.75" customHeight="1">
      <c r="A294" s="94"/>
      <c r="B294" s="94"/>
      <c r="C294" s="94"/>
      <c r="D294" s="94"/>
      <c r="E294" s="327"/>
      <c r="F294" s="94"/>
      <c r="G294" s="94"/>
      <c r="H294" s="94"/>
      <c r="I294" s="94"/>
      <c r="J294" s="94"/>
      <c r="K294" s="94"/>
      <c r="L294" s="94"/>
      <c r="M294" s="94"/>
      <c r="N294" s="94"/>
      <c r="O294" s="94"/>
      <c r="P294" s="94"/>
      <c r="Q294" s="94"/>
      <c r="R294" s="94"/>
      <c r="S294" s="94"/>
      <c r="T294" s="94"/>
      <c r="U294" s="94"/>
      <c r="V294" s="94"/>
      <c r="W294" s="94"/>
      <c r="X294" s="94"/>
      <c r="Y294" s="94"/>
      <c r="Z294" s="94"/>
    </row>
    <row r="295" ht="12.75" customHeight="1">
      <c r="A295" s="94"/>
      <c r="B295" s="94"/>
      <c r="C295" s="94"/>
      <c r="D295" s="94"/>
      <c r="E295" s="327"/>
      <c r="F295" s="94"/>
      <c r="G295" s="94"/>
      <c r="H295" s="94"/>
      <c r="I295" s="94"/>
      <c r="J295" s="94"/>
      <c r="K295" s="94"/>
      <c r="L295" s="94"/>
      <c r="M295" s="94"/>
      <c r="N295" s="94"/>
      <c r="O295" s="94"/>
      <c r="P295" s="94"/>
      <c r="Q295" s="94"/>
      <c r="R295" s="94"/>
      <c r="S295" s="94"/>
      <c r="T295" s="94"/>
      <c r="U295" s="94"/>
      <c r="V295" s="94"/>
      <c r="W295" s="94"/>
      <c r="X295" s="94"/>
      <c r="Y295" s="94"/>
      <c r="Z295" s="94"/>
    </row>
    <row r="296" ht="12.75" customHeight="1">
      <c r="A296" s="94"/>
      <c r="B296" s="94"/>
      <c r="C296" s="94"/>
      <c r="D296" s="94"/>
      <c r="E296" s="327"/>
      <c r="F296" s="94"/>
      <c r="G296" s="94"/>
      <c r="H296" s="94"/>
      <c r="I296" s="94"/>
      <c r="J296" s="94"/>
      <c r="K296" s="94"/>
      <c r="L296" s="94"/>
      <c r="M296" s="94"/>
      <c r="N296" s="94"/>
      <c r="O296" s="94"/>
      <c r="P296" s="94"/>
      <c r="Q296" s="94"/>
      <c r="R296" s="94"/>
      <c r="S296" s="94"/>
      <c r="T296" s="94"/>
      <c r="U296" s="94"/>
      <c r="V296" s="94"/>
      <c r="W296" s="94"/>
      <c r="X296" s="94"/>
      <c r="Y296" s="94"/>
      <c r="Z296" s="94"/>
    </row>
    <row r="297" ht="12.75" customHeight="1">
      <c r="A297" s="94"/>
      <c r="B297" s="94"/>
      <c r="C297" s="94"/>
      <c r="D297" s="94"/>
      <c r="E297" s="327"/>
      <c r="F297" s="94"/>
      <c r="G297" s="94"/>
      <c r="H297" s="94"/>
      <c r="I297" s="94"/>
      <c r="J297" s="94"/>
      <c r="K297" s="94"/>
      <c r="L297" s="94"/>
      <c r="M297" s="94"/>
      <c r="N297" s="94"/>
      <c r="O297" s="94"/>
      <c r="P297" s="94"/>
      <c r="Q297" s="94"/>
      <c r="R297" s="94"/>
      <c r="S297" s="94"/>
      <c r="T297" s="94"/>
      <c r="U297" s="94"/>
      <c r="V297" s="94"/>
      <c r="W297" s="94"/>
      <c r="X297" s="94"/>
      <c r="Y297" s="94"/>
      <c r="Z297" s="94"/>
    </row>
    <row r="298" ht="12.75" customHeight="1">
      <c r="A298" s="94"/>
      <c r="B298" s="94"/>
      <c r="C298" s="94"/>
      <c r="D298" s="94"/>
      <c r="E298" s="327"/>
      <c r="F298" s="94"/>
      <c r="G298" s="94"/>
      <c r="H298" s="94"/>
      <c r="I298" s="94"/>
      <c r="J298" s="94"/>
      <c r="K298" s="94"/>
      <c r="L298" s="94"/>
      <c r="M298" s="94"/>
      <c r="N298" s="94"/>
      <c r="O298" s="94"/>
      <c r="P298" s="94"/>
      <c r="Q298" s="94"/>
      <c r="R298" s="94"/>
      <c r="S298" s="94"/>
      <c r="T298" s="94"/>
      <c r="U298" s="94"/>
      <c r="V298" s="94"/>
      <c r="W298" s="94"/>
      <c r="X298" s="94"/>
      <c r="Y298" s="94"/>
      <c r="Z298" s="94"/>
    </row>
    <row r="299" ht="12.75" customHeight="1">
      <c r="A299" s="94"/>
      <c r="B299" s="94"/>
      <c r="C299" s="94"/>
      <c r="D299" s="94"/>
      <c r="E299" s="327"/>
      <c r="F299" s="94"/>
      <c r="G299" s="94"/>
      <c r="H299" s="94"/>
      <c r="I299" s="94"/>
      <c r="J299" s="94"/>
      <c r="K299" s="94"/>
      <c r="L299" s="94"/>
      <c r="M299" s="94"/>
      <c r="N299" s="94"/>
      <c r="O299" s="94"/>
      <c r="P299" s="94"/>
      <c r="Q299" s="94"/>
      <c r="R299" s="94"/>
      <c r="S299" s="94"/>
      <c r="T299" s="94"/>
      <c r="U299" s="94"/>
      <c r="V299" s="94"/>
      <c r="W299" s="94"/>
      <c r="X299" s="94"/>
      <c r="Y299" s="94"/>
      <c r="Z299" s="94"/>
    </row>
    <row r="300" ht="12.75" customHeight="1">
      <c r="A300" s="94"/>
      <c r="B300" s="94"/>
      <c r="C300" s="94"/>
      <c r="D300" s="94"/>
      <c r="E300" s="327"/>
      <c r="F300" s="94"/>
      <c r="G300" s="94"/>
      <c r="H300" s="94"/>
      <c r="I300" s="94"/>
      <c r="J300" s="94"/>
      <c r="K300" s="94"/>
      <c r="L300" s="94"/>
      <c r="M300" s="94"/>
      <c r="N300" s="94"/>
      <c r="O300" s="94"/>
      <c r="P300" s="94"/>
      <c r="Q300" s="94"/>
      <c r="R300" s="94"/>
      <c r="S300" s="94"/>
      <c r="T300" s="94"/>
      <c r="U300" s="94"/>
      <c r="V300" s="94"/>
      <c r="W300" s="94"/>
      <c r="X300" s="94"/>
      <c r="Y300" s="94"/>
      <c r="Z300" s="94"/>
    </row>
    <row r="301" ht="12.75" customHeight="1">
      <c r="A301" s="94"/>
      <c r="B301" s="94"/>
      <c r="C301" s="94"/>
      <c r="D301" s="94"/>
      <c r="E301" s="327"/>
      <c r="F301" s="94"/>
      <c r="G301" s="94"/>
      <c r="H301" s="94"/>
      <c r="I301" s="94"/>
      <c r="J301" s="94"/>
      <c r="K301" s="94"/>
      <c r="L301" s="94"/>
      <c r="M301" s="94"/>
      <c r="N301" s="94"/>
      <c r="O301" s="94"/>
      <c r="P301" s="94"/>
      <c r="Q301" s="94"/>
      <c r="R301" s="94"/>
      <c r="S301" s="94"/>
      <c r="T301" s="94"/>
      <c r="U301" s="94"/>
      <c r="V301" s="94"/>
      <c r="W301" s="94"/>
      <c r="X301" s="94"/>
      <c r="Y301" s="94"/>
      <c r="Z301" s="94"/>
    </row>
    <row r="302" ht="12.75" customHeight="1">
      <c r="A302" s="94"/>
      <c r="B302" s="94"/>
      <c r="C302" s="94"/>
      <c r="D302" s="94"/>
      <c r="E302" s="327"/>
      <c r="F302" s="94"/>
      <c r="G302" s="94"/>
      <c r="H302" s="94"/>
      <c r="I302" s="94"/>
      <c r="J302" s="94"/>
      <c r="K302" s="94"/>
      <c r="L302" s="94"/>
      <c r="M302" s="94"/>
      <c r="N302" s="94"/>
      <c r="O302" s="94"/>
      <c r="P302" s="94"/>
      <c r="Q302" s="94"/>
      <c r="R302" s="94"/>
      <c r="S302" s="94"/>
      <c r="T302" s="94"/>
      <c r="U302" s="94"/>
      <c r="V302" s="94"/>
      <c r="W302" s="94"/>
      <c r="X302" s="94"/>
      <c r="Y302" s="94"/>
      <c r="Z302" s="94"/>
    </row>
    <row r="303" ht="12.75" customHeight="1">
      <c r="A303" s="94"/>
      <c r="B303" s="94"/>
      <c r="C303" s="94"/>
      <c r="D303" s="94"/>
      <c r="E303" s="327"/>
      <c r="F303" s="94"/>
      <c r="G303" s="94"/>
      <c r="H303" s="94"/>
      <c r="I303" s="94"/>
      <c r="J303" s="94"/>
      <c r="K303" s="94"/>
      <c r="L303" s="94"/>
      <c r="M303" s="94"/>
      <c r="N303" s="94"/>
      <c r="O303" s="94"/>
      <c r="P303" s="94"/>
      <c r="Q303" s="94"/>
      <c r="R303" s="94"/>
      <c r="S303" s="94"/>
      <c r="T303" s="94"/>
      <c r="U303" s="94"/>
      <c r="V303" s="94"/>
      <c r="W303" s="94"/>
      <c r="X303" s="94"/>
      <c r="Y303" s="94"/>
      <c r="Z303" s="94"/>
    </row>
    <row r="304" ht="12.75" customHeight="1">
      <c r="A304" s="94"/>
      <c r="B304" s="94"/>
      <c r="C304" s="94"/>
      <c r="D304" s="94"/>
      <c r="E304" s="327"/>
      <c r="F304" s="94"/>
      <c r="G304" s="94"/>
      <c r="H304" s="94"/>
      <c r="I304" s="94"/>
      <c r="J304" s="94"/>
      <c r="K304" s="94"/>
      <c r="L304" s="94"/>
      <c r="M304" s="94"/>
      <c r="N304" s="94"/>
      <c r="O304" s="94"/>
      <c r="P304" s="94"/>
      <c r="Q304" s="94"/>
      <c r="R304" s="94"/>
      <c r="S304" s="94"/>
      <c r="T304" s="94"/>
      <c r="U304" s="94"/>
      <c r="V304" s="94"/>
      <c r="W304" s="94"/>
      <c r="X304" s="94"/>
      <c r="Y304" s="94"/>
      <c r="Z304" s="94"/>
    </row>
    <row r="305" ht="12.75" customHeight="1">
      <c r="A305" s="94"/>
      <c r="B305" s="94"/>
      <c r="C305" s="94"/>
      <c r="D305" s="94"/>
      <c r="E305" s="327"/>
      <c r="F305" s="94"/>
      <c r="G305" s="94"/>
      <c r="H305" s="94"/>
      <c r="I305" s="94"/>
      <c r="J305" s="94"/>
      <c r="K305" s="94"/>
      <c r="L305" s="94"/>
      <c r="M305" s="94"/>
      <c r="N305" s="94"/>
      <c r="O305" s="94"/>
      <c r="P305" s="94"/>
      <c r="Q305" s="94"/>
      <c r="R305" s="94"/>
      <c r="S305" s="94"/>
      <c r="T305" s="94"/>
      <c r="U305" s="94"/>
      <c r="V305" s="94"/>
      <c r="W305" s="94"/>
      <c r="X305" s="94"/>
      <c r="Y305" s="94"/>
      <c r="Z305" s="94"/>
    </row>
    <row r="306" ht="12.75" customHeight="1">
      <c r="A306" s="94"/>
      <c r="B306" s="94"/>
      <c r="C306" s="94"/>
      <c r="D306" s="94"/>
      <c r="E306" s="327"/>
      <c r="F306" s="94"/>
      <c r="G306" s="94"/>
      <c r="H306" s="94"/>
      <c r="I306" s="94"/>
      <c r="J306" s="94"/>
      <c r="K306" s="94"/>
      <c r="L306" s="94"/>
      <c r="M306" s="94"/>
      <c r="N306" s="94"/>
      <c r="O306" s="94"/>
      <c r="P306" s="94"/>
      <c r="Q306" s="94"/>
      <c r="R306" s="94"/>
      <c r="S306" s="94"/>
      <c r="T306" s="94"/>
      <c r="U306" s="94"/>
      <c r="V306" s="94"/>
      <c r="W306" s="94"/>
      <c r="X306" s="94"/>
      <c r="Y306" s="94"/>
      <c r="Z306" s="94"/>
    </row>
    <row r="307" ht="12.75" customHeight="1">
      <c r="A307" s="94"/>
      <c r="B307" s="94"/>
      <c r="C307" s="94"/>
      <c r="D307" s="94"/>
      <c r="E307" s="327"/>
      <c r="F307" s="94"/>
      <c r="G307" s="94"/>
      <c r="H307" s="94"/>
      <c r="I307" s="94"/>
      <c r="J307" s="94"/>
      <c r="K307" s="94"/>
      <c r="L307" s="94"/>
      <c r="M307" s="94"/>
      <c r="N307" s="94"/>
      <c r="O307" s="94"/>
      <c r="P307" s="94"/>
      <c r="Q307" s="94"/>
      <c r="R307" s="94"/>
      <c r="S307" s="94"/>
      <c r="T307" s="94"/>
      <c r="U307" s="94"/>
      <c r="V307" s="94"/>
      <c r="W307" s="94"/>
      <c r="X307" s="94"/>
      <c r="Y307" s="94"/>
      <c r="Z307" s="94"/>
    </row>
    <row r="308" ht="12.75" customHeight="1">
      <c r="A308" s="94"/>
      <c r="B308" s="94"/>
      <c r="C308" s="94"/>
      <c r="D308" s="94"/>
      <c r="E308" s="327"/>
      <c r="F308" s="94"/>
      <c r="G308" s="94"/>
      <c r="H308" s="94"/>
      <c r="I308" s="94"/>
      <c r="J308" s="94"/>
      <c r="K308" s="94"/>
      <c r="L308" s="94"/>
      <c r="M308" s="94"/>
      <c r="N308" s="94"/>
      <c r="O308" s="94"/>
      <c r="P308" s="94"/>
      <c r="Q308" s="94"/>
      <c r="R308" s="94"/>
      <c r="S308" s="94"/>
      <c r="T308" s="94"/>
      <c r="U308" s="94"/>
      <c r="V308" s="94"/>
      <c r="W308" s="94"/>
      <c r="X308" s="94"/>
      <c r="Y308" s="94"/>
      <c r="Z308" s="94"/>
    </row>
    <row r="309" ht="12.75" customHeight="1">
      <c r="A309" s="94"/>
      <c r="B309" s="94"/>
      <c r="C309" s="94"/>
      <c r="D309" s="94"/>
      <c r="E309" s="327"/>
      <c r="F309" s="94"/>
      <c r="G309" s="94"/>
      <c r="H309" s="94"/>
      <c r="I309" s="94"/>
      <c r="J309" s="94"/>
      <c r="K309" s="94"/>
      <c r="L309" s="94"/>
      <c r="M309" s="94"/>
      <c r="N309" s="94"/>
      <c r="O309" s="94"/>
      <c r="P309" s="94"/>
      <c r="Q309" s="94"/>
      <c r="R309" s="94"/>
      <c r="S309" s="94"/>
      <c r="T309" s="94"/>
      <c r="U309" s="94"/>
      <c r="V309" s="94"/>
      <c r="W309" s="94"/>
      <c r="X309" s="94"/>
      <c r="Y309" s="94"/>
      <c r="Z309" s="94"/>
    </row>
    <row r="310" ht="12.75" customHeight="1">
      <c r="A310" s="94"/>
      <c r="B310" s="94"/>
      <c r="C310" s="94"/>
      <c r="D310" s="94"/>
      <c r="E310" s="327"/>
      <c r="F310" s="94"/>
      <c r="G310" s="94"/>
      <c r="H310" s="94"/>
      <c r="I310" s="94"/>
      <c r="J310" s="94"/>
      <c r="K310" s="94"/>
      <c r="L310" s="94"/>
      <c r="M310" s="94"/>
      <c r="N310" s="94"/>
      <c r="O310" s="94"/>
      <c r="P310" s="94"/>
      <c r="Q310" s="94"/>
      <c r="R310" s="94"/>
      <c r="S310" s="94"/>
      <c r="T310" s="94"/>
      <c r="U310" s="94"/>
      <c r="V310" s="94"/>
      <c r="W310" s="94"/>
      <c r="X310" s="94"/>
      <c r="Y310" s="94"/>
      <c r="Z310" s="94"/>
    </row>
    <row r="311" ht="12.75" customHeight="1">
      <c r="A311" s="94"/>
      <c r="B311" s="94"/>
      <c r="C311" s="94"/>
      <c r="D311" s="94"/>
      <c r="E311" s="327"/>
      <c r="F311" s="94"/>
      <c r="G311" s="94"/>
      <c r="H311" s="94"/>
      <c r="I311" s="94"/>
      <c r="J311" s="94"/>
      <c r="K311" s="94"/>
      <c r="L311" s="94"/>
      <c r="M311" s="94"/>
      <c r="N311" s="94"/>
      <c r="O311" s="94"/>
      <c r="P311" s="94"/>
      <c r="Q311" s="94"/>
      <c r="R311" s="94"/>
      <c r="S311" s="94"/>
      <c r="T311" s="94"/>
      <c r="U311" s="94"/>
      <c r="V311" s="94"/>
      <c r="W311" s="94"/>
      <c r="X311" s="94"/>
      <c r="Y311" s="94"/>
      <c r="Z311" s="94"/>
    </row>
    <row r="312" ht="12.75" customHeight="1">
      <c r="A312" s="94"/>
      <c r="B312" s="94"/>
      <c r="C312" s="94"/>
      <c r="D312" s="94"/>
      <c r="E312" s="327"/>
      <c r="F312" s="94"/>
      <c r="G312" s="94"/>
      <c r="H312" s="94"/>
      <c r="I312" s="94"/>
      <c r="J312" s="94"/>
      <c r="K312" s="94"/>
      <c r="L312" s="94"/>
      <c r="M312" s="94"/>
      <c r="N312" s="94"/>
      <c r="O312" s="94"/>
      <c r="P312" s="94"/>
      <c r="Q312" s="94"/>
      <c r="R312" s="94"/>
      <c r="S312" s="94"/>
      <c r="T312" s="94"/>
      <c r="U312" s="94"/>
      <c r="V312" s="94"/>
      <c r="W312" s="94"/>
      <c r="X312" s="94"/>
      <c r="Y312" s="94"/>
      <c r="Z312" s="94"/>
    </row>
    <row r="313" ht="12.75" customHeight="1">
      <c r="A313" s="94"/>
      <c r="B313" s="94"/>
      <c r="C313" s="94"/>
      <c r="D313" s="94"/>
      <c r="E313" s="327"/>
      <c r="F313" s="94"/>
      <c r="G313" s="94"/>
      <c r="H313" s="94"/>
      <c r="I313" s="94"/>
      <c r="J313" s="94"/>
      <c r="K313" s="94"/>
      <c r="L313" s="94"/>
      <c r="M313" s="94"/>
      <c r="N313" s="94"/>
      <c r="O313" s="94"/>
      <c r="P313" s="94"/>
      <c r="Q313" s="94"/>
      <c r="R313" s="94"/>
      <c r="S313" s="94"/>
      <c r="T313" s="94"/>
      <c r="U313" s="94"/>
      <c r="V313" s="94"/>
      <c r="W313" s="94"/>
      <c r="X313" s="94"/>
      <c r="Y313" s="94"/>
      <c r="Z313" s="94"/>
    </row>
    <row r="314" ht="12.75" customHeight="1">
      <c r="A314" s="94"/>
      <c r="B314" s="94"/>
      <c r="C314" s="94"/>
      <c r="D314" s="94"/>
      <c r="E314" s="327"/>
      <c r="F314" s="94"/>
      <c r="G314" s="94"/>
      <c r="H314" s="94"/>
      <c r="I314" s="94"/>
      <c r="J314" s="94"/>
      <c r="K314" s="94"/>
      <c r="L314" s="94"/>
      <c r="M314" s="94"/>
      <c r="N314" s="94"/>
      <c r="O314" s="94"/>
      <c r="P314" s="94"/>
      <c r="Q314" s="94"/>
      <c r="R314" s="94"/>
      <c r="S314" s="94"/>
      <c r="T314" s="94"/>
      <c r="U314" s="94"/>
      <c r="V314" s="94"/>
      <c r="W314" s="94"/>
      <c r="X314" s="94"/>
      <c r="Y314" s="94"/>
      <c r="Z314" s="94"/>
    </row>
    <row r="315" ht="12.75" customHeight="1">
      <c r="A315" s="94"/>
      <c r="B315" s="94"/>
      <c r="C315" s="94"/>
      <c r="D315" s="94"/>
      <c r="E315" s="327"/>
      <c r="F315" s="94"/>
      <c r="G315" s="94"/>
      <c r="H315" s="94"/>
      <c r="I315" s="94"/>
      <c r="J315" s="94"/>
      <c r="K315" s="94"/>
      <c r="L315" s="94"/>
      <c r="M315" s="94"/>
      <c r="N315" s="94"/>
      <c r="O315" s="94"/>
      <c r="P315" s="94"/>
      <c r="Q315" s="94"/>
      <c r="R315" s="94"/>
      <c r="S315" s="94"/>
      <c r="T315" s="94"/>
      <c r="U315" s="94"/>
      <c r="V315" s="94"/>
      <c r="W315" s="94"/>
      <c r="X315" s="94"/>
      <c r="Y315" s="94"/>
      <c r="Z315" s="94"/>
    </row>
    <row r="316" ht="12.75" customHeight="1">
      <c r="A316" s="94"/>
      <c r="B316" s="94"/>
      <c r="C316" s="94"/>
      <c r="D316" s="94"/>
      <c r="E316" s="327"/>
      <c r="F316" s="94"/>
      <c r="G316" s="94"/>
      <c r="H316" s="94"/>
      <c r="I316" s="94"/>
      <c r="J316" s="94"/>
      <c r="K316" s="94"/>
      <c r="L316" s="94"/>
      <c r="M316" s="94"/>
      <c r="N316" s="94"/>
      <c r="O316" s="94"/>
      <c r="P316" s="94"/>
      <c r="Q316" s="94"/>
      <c r="R316" s="94"/>
      <c r="S316" s="94"/>
      <c r="T316" s="94"/>
      <c r="U316" s="94"/>
      <c r="V316" s="94"/>
      <c r="W316" s="94"/>
      <c r="X316" s="94"/>
      <c r="Y316" s="94"/>
      <c r="Z316" s="94"/>
    </row>
    <row r="317" ht="12.75" customHeight="1">
      <c r="A317" s="94"/>
      <c r="B317" s="94"/>
      <c r="C317" s="94"/>
      <c r="D317" s="94"/>
      <c r="E317" s="327"/>
      <c r="F317" s="94"/>
      <c r="G317" s="94"/>
      <c r="H317" s="94"/>
      <c r="I317" s="94"/>
      <c r="J317" s="94"/>
      <c r="K317" s="94"/>
      <c r="L317" s="94"/>
      <c r="M317" s="94"/>
      <c r="N317" s="94"/>
      <c r="O317" s="94"/>
      <c r="P317" s="94"/>
      <c r="Q317" s="94"/>
      <c r="R317" s="94"/>
      <c r="S317" s="94"/>
      <c r="T317" s="94"/>
      <c r="U317" s="94"/>
      <c r="V317" s="94"/>
      <c r="W317" s="94"/>
      <c r="X317" s="94"/>
      <c r="Y317" s="94"/>
      <c r="Z317" s="94"/>
    </row>
    <row r="318" ht="12.75" customHeight="1">
      <c r="A318" s="94"/>
      <c r="B318" s="94"/>
      <c r="C318" s="94"/>
      <c r="D318" s="94"/>
      <c r="E318" s="327"/>
      <c r="F318" s="94"/>
      <c r="G318" s="94"/>
      <c r="H318" s="94"/>
      <c r="I318" s="94"/>
      <c r="J318" s="94"/>
      <c r="K318" s="94"/>
      <c r="L318" s="94"/>
      <c r="M318" s="94"/>
      <c r="N318" s="94"/>
      <c r="O318" s="94"/>
      <c r="P318" s="94"/>
      <c r="Q318" s="94"/>
      <c r="R318" s="94"/>
      <c r="S318" s="94"/>
      <c r="T318" s="94"/>
      <c r="U318" s="94"/>
      <c r="V318" s="94"/>
      <c r="W318" s="94"/>
      <c r="X318" s="94"/>
      <c r="Y318" s="94"/>
      <c r="Z318" s="94"/>
    </row>
    <row r="319" ht="12.75" customHeight="1">
      <c r="A319" s="94"/>
      <c r="B319" s="94"/>
      <c r="C319" s="94"/>
      <c r="D319" s="94"/>
      <c r="E319" s="327"/>
      <c r="F319" s="94"/>
      <c r="G319" s="94"/>
      <c r="H319" s="94"/>
      <c r="I319" s="94"/>
      <c r="J319" s="94"/>
      <c r="K319" s="94"/>
      <c r="L319" s="94"/>
      <c r="M319" s="94"/>
      <c r="N319" s="94"/>
      <c r="O319" s="94"/>
      <c r="P319" s="94"/>
      <c r="Q319" s="94"/>
      <c r="R319" s="94"/>
      <c r="S319" s="94"/>
      <c r="T319" s="94"/>
      <c r="U319" s="94"/>
      <c r="V319" s="94"/>
      <c r="W319" s="94"/>
      <c r="X319" s="94"/>
      <c r="Y319" s="94"/>
      <c r="Z319" s="94"/>
    </row>
    <row r="320" ht="12.75" customHeight="1">
      <c r="A320" s="94"/>
      <c r="B320" s="94"/>
      <c r="C320" s="94"/>
      <c r="D320" s="94"/>
      <c r="E320" s="327"/>
      <c r="F320" s="94"/>
      <c r="G320" s="94"/>
      <c r="H320" s="94"/>
      <c r="I320" s="94"/>
      <c r="J320" s="94"/>
      <c r="K320" s="94"/>
      <c r="L320" s="94"/>
      <c r="M320" s="94"/>
      <c r="N320" s="94"/>
      <c r="O320" s="94"/>
      <c r="P320" s="94"/>
      <c r="Q320" s="94"/>
      <c r="R320" s="94"/>
      <c r="S320" s="94"/>
      <c r="T320" s="94"/>
      <c r="U320" s="94"/>
      <c r="V320" s="94"/>
      <c r="W320" s="94"/>
      <c r="X320" s="94"/>
      <c r="Y320" s="94"/>
      <c r="Z320" s="94"/>
    </row>
    <row r="321" ht="12.75" customHeight="1">
      <c r="A321" s="94"/>
      <c r="B321" s="94"/>
      <c r="C321" s="94"/>
      <c r="D321" s="94"/>
      <c r="E321" s="327"/>
      <c r="F321" s="94"/>
      <c r="G321" s="94"/>
      <c r="H321" s="94"/>
      <c r="I321" s="94"/>
      <c r="J321" s="94"/>
      <c r="K321" s="94"/>
      <c r="L321" s="94"/>
      <c r="M321" s="94"/>
      <c r="N321" s="94"/>
      <c r="O321" s="94"/>
      <c r="P321" s="94"/>
      <c r="Q321" s="94"/>
      <c r="R321" s="94"/>
      <c r="S321" s="94"/>
      <c r="T321" s="94"/>
      <c r="U321" s="94"/>
      <c r="V321" s="94"/>
      <c r="W321" s="94"/>
      <c r="X321" s="94"/>
      <c r="Y321" s="94"/>
      <c r="Z321" s="94"/>
    </row>
    <row r="322" ht="12.75" customHeight="1">
      <c r="A322" s="94"/>
      <c r="B322" s="94"/>
      <c r="C322" s="94"/>
      <c r="D322" s="94"/>
      <c r="E322" s="327"/>
      <c r="F322" s="94"/>
      <c r="G322" s="94"/>
      <c r="H322" s="94"/>
      <c r="I322" s="94"/>
      <c r="J322" s="94"/>
      <c r="K322" s="94"/>
      <c r="L322" s="94"/>
      <c r="M322" s="94"/>
      <c r="N322" s="94"/>
      <c r="O322" s="94"/>
      <c r="P322" s="94"/>
      <c r="Q322" s="94"/>
      <c r="R322" s="94"/>
      <c r="S322" s="94"/>
      <c r="T322" s="94"/>
      <c r="U322" s="94"/>
      <c r="V322" s="94"/>
      <c r="W322" s="94"/>
      <c r="X322" s="94"/>
      <c r="Y322" s="94"/>
      <c r="Z322" s="94"/>
    </row>
    <row r="323" ht="12.75" customHeight="1">
      <c r="A323" s="94"/>
      <c r="B323" s="94"/>
      <c r="C323" s="94"/>
      <c r="D323" s="94"/>
      <c r="E323" s="327"/>
      <c r="F323" s="94"/>
      <c r="G323" s="94"/>
      <c r="H323" s="94"/>
      <c r="I323" s="94"/>
      <c r="J323" s="94"/>
      <c r="K323" s="94"/>
      <c r="L323" s="94"/>
      <c r="M323" s="94"/>
      <c r="N323" s="94"/>
      <c r="O323" s="94"/>
      <c r="P323" s="94"/>
      <c r="Q323" s="94"/>
      <c r="R323" s="94"/>
      <c r="S323" s="94"/>
      <c r="T323" s="94"/>
      <c r="U323" s="94"/>
      <c r="V323" s="94"/>
      <c r="W323" s="94"/>
      <c r="X323" s="94"/>
      <c r="Y323" s="94"/>
      <c r="Z323" s="94"/>
    </row>
    <row r="324" ht="12.75" customHeight="1">
      <c r="A324" s="94"/>
      <c r="B324" s="94"/>
      <c r="C324" s="94"/>
      <c r="D324" s="94"/>
      <c r="E324" s="327"/>
      <c r="F324" s="94"/>
      <c r="G324" s="94"/>
      <c r="H324" s="94"/>
      <c r="I324" s="94"/>
      <c r="J324" s="94"/>
      <c r="K324" s="94"/>
      <c r="L324" s="94"/>
      <c r="M324" s="94"/>
      <c r="N324" s="94"/>
      <c r="O324" s="94"/>
      <c r="P324" s="94"/>
      <c r="Q324" s="94"/>
      <c r="R324" s="94"/>
      <c r="S324" s="94"/>
      <c r="T324" s="94"/>
      <c r="U324" s="94"/>
      <c r="V324" s="94"/>
      <c r="W324" s="94"/>
      <c r="X324" s="94"/>
      <c r="Y324" s="94"/>
      <c r="Z324" s="94"/>
    </row>
    <row r="325" ht="12.75" customHeight="1">
      <c r="A325" s="94"/>
      <c r="B325" s="94"/>
      <c r="C325" s="94"/>
      <c r="D325" s="94"/>
      <c r="E325" s="327"/>
      <c r="F325" s="94"/>
      <c r="G325" s="94"/>
      <c r="H325" s="94"/>
      <c r="I325" s="94"/>
      <c r="J325" s="94"/>
      <c r="K325" s="94"/>
      <c r="L325" s="94"/>
      <c r="M325" s="94"/>
      <c r="N325" s="94"/>
      <c r="O325" s="94"/>
      <c r="P325" s="94"/>
      <c r="Q325" s="94"/>
      <c r="R325" s="94"/>
      <c r="S325" s="94"/>
      <c r="T325" s="94"/>
      <c r="U325" s="94"/>
      <c r="V325" s="94"/>
      <c r="W325" s="94"/>
      <c r="X325" s="94"/>
      <c r="Y325" s="94"/>
      <c r="Z325" s="94"/>
    </row>
    <row r="326" ht="12.75" customHeight="1">
      <c r="A326" s="94"/>
      <c r="B326" s="94"/>
      <c r="C326" s="94"/>
      <c r="D326" s="94"/>
      <c r="E326" s="327"/>
      <c r="F326" s="94"/>
      <c r="G326" s="94"/>
      <c r="H326" s="94"/>
      <c r="I326" s="94"/>
      <c r="J326" s="94"/>
      <c r="K326" s="94"/>
      <c r="L326" s="94"/>
      <c r="M326" s="94"/>
      <c r="N326" s="94"/>
      <c r="O326" s="94"/>
      <c r="P326" s="94"/>
      <c r="Q326" s="94"/>
      <c r="R326" s="94"/>
      <c r="S326" s="94"/>
      <c r="T326" s="94"/>
      <c r="U326" s="94"/>
      <c r="V326" s="94"/>
      <c r="W326" s="94"/>
      <c r="X326" s="94"/>
      <c r="Y326" s="94"/>
      <c r="Z326" s="94"/>
    </row>
    <row r="327" ht="12.75" customHeight="1">
      <c r="A327" s="94"/>
      <c r="B327" s="94"/>
      <c r="C327" s="94"/>
      <c r="D327" s="94"/>
      <c r="E327" s="327"/>
      <c r="F327" s="94"/>
      <c r="G327" s="94"/>
      <c r="H327" s="94"/>
      <c r="I327" s="94"/>
      <c r="J327" s="94"/>
      <c r="K327" s="94"/>
      <c r="L327" s="94"/>
      <c r="M327" s="94"/>
      <c r="N327" s="94"/>
      <c r="O327" s="94"/>
      <c r="P327" s="94"/>
      <c r="Q327" s="94"/>
      <c r="R327" s="94"/>
      <c r="S327" s="94"/>
      <c r="T327" s="94"/>
      <c r="U327" s="94"/>
      <c r="V327" s="94"/>
      <c r="W327" s="94"/>
      <c r="X327" s="94"/>
      <c r="Y327" s="94"/>
      <c r="Z327" s="94"/>
    </row>
    <row r="328" ht="12.75" customHeight="1">
      <c r="A328" s="94"/>
      <c r="B328" s="94"/>
      <c r="C328" s="94"/>
      <c r="D328" s="94"/>
      <c r="E328" s="327"/>
      <c r="F328" s="94"/>
      <c r="G328" s="94"/>
      <c r="H328" s="94"/>
      <c r="I328" s="94"/>
      <c r="J328" s="94"/>
      <c r="K328" s="94"/>
      <c r="L328" s="94"/>
      <c r="M328" s="94"/>
      <c r="N328" s="94"/>
      <c r="O328" s="94"/>
      <c r="P328" s="94"/>
      <c r="Q328" s="94"/>
      <c r="R328" s="94"/>
      <c r="S328" s="94"/>
      <c r="T328" s="94"/>
      <c r="U328" s="94"/>
      <c r="V328" s="94"/>
      <c r="W328" s="94"/>
      <c r="X328" s="94"/>
      <c r="Y328" s="94"/>
      <c r="Z328" s="94"/>
    </row>
    <row r="329" ht="12.75" customHeight="1">
      <c r="A329" s="94"/>
      <c r="B329" s="94"/>
      <c r="C329" s="94"/>
      <c r="D329" s="94"/>
      <c r="E329" s="327"/>
      <c r="F329" s="94"/>
      <c r="G329" s="94"/>
      <c r="H329" s="94"/>
      <c r="I329" s="94"/>
      <c r="J329" s="94"/>
      <c r="K329" s="94"/>
      <c r="L329" s="94"/>
      <c r="M329" s="94"/>
      <c r="N329" s="94"/>
      <c r="O329" s="94"/>
      <c r="P329" s="94"/>
      <c r="Q329" s="94"/>
      <c r="R329" s="94"/>
      <c r="S329" s="94"/>
      <c r="T329" s="94"/>
      <c r="U329" s="94"/>
      <c r="V329" s="94"/>
      <c r="W329" s="94"/>
      <c r="X329" s="94"/>
      <c r="Y329" s="94"/>
      <c r="Z329" s="94"/>
    </row>
    <row r="330" ht="12.75" customHeight="1">
      <c r="A330" s="94"/>
      <c r="B330" s="94"/>
      <c r="C330" s="94"/>
      <c r="D330" s="94"/>
      <c r="E330" s="327"/>
      <c r="F330" s="94"/>
      <c r="G330" s="94"/>
      <c r="H330" s="94"/>
      <c r="I330" s="94"/>
      <c r="J330" s="94"/>
      <c r="K330" s="94"/>
      <c r="L330" s="94"/>
      <c r="M330" s="94"/>
      <c r="N330" s="94"/>
      <c r="O330" s="94"/>
      <c r="P330" s="94"/>
      <c r="Q330" s="94"/>
      <c r="R330" s="94"/>
      <c r="S330" s="94"/>
      <c r="T330" s="94"/>
      <c r="U330" s="94"/>
      <c r="V330" s="94"/>
      <c r="W330" s="94"/>
      <c r="X330" s="94"/>
      <c r="Y330" s="94"/>
      <c r="Z330" s="94"/>
    </row>
    <row r="331" ht="12.75" customHeight="1">
      <c r="A331" s="94"/>
      <c r="B331" s="94"/>
      <c r="C331" s="94"/>
      <c r="D331" s="94"/>
      <c r="E331" s="327"/>
      <c r="F331" s="94"/>
      <c r="G331" s="94"/>
      <c r="H331" s="94"/>
      <c r="I331" s="94"/>
      <c r="J331" s="94"/>
      <c r="K331" s="94"/>
      <c r="L331" s="94"/>
      <c r="M331" s="94"/>
      <c r="N331" s="94"/>
      <c r="O331" s="94"/>
      <c r="P331" s="94"/>
      <c r="Q331" s="94"/>
      <c r="R331" s="94"/>
      <c r="S331" s="94"/>
      <c r="T331" s="94"/>
      <c r="U331" s="94"/>
      <c r="V331" s="94"/>
      <c r="W331" s="94"/>
      <c r="X331" s="94"/>
      <c r="Y331" s="94"/>
      <c r="Z331" s="94"/>
    </row>
    <row r="332" ht="12.75" customHeight="1">
      <c r="A332" s="94"/>
      <c r="B332" s="94"/>
      <c r="C332" s="94"/>
      <c r="D332" s="94"/>
      <c r="E332" s="327"/>
      <c r="F332" s="94"/>
      <c r="G332" s="94"/>
      <c r="H332" s="94"/>
      <c r="I332" s="94"/>
      <c r="J332" s="94"/>
      <c r="K332" s="94"/>
      <c r="L332" s="94"/>
      <c r="M332" s="94"/>
      <c r="N332" s="94"/>
      <c r="O332" s="94"/>
      <c r="P332" s="94"/>
      <c r="Q332" s="94"/>
      <c r="R332" s="94"/>
      <c r="S332" s="94"/>
      <c r="T332" s="94"/>
      <c r="U332" s="94"/>
      <c r="V332" s="94"/>
      <c r="W332" s="94"/>
      <c r="X332" s="94"/>
      <c r="Y332" s="94"/>
      <c r="Z332" s="94"/>
    </row>
    <row r="333" ht="12.75" customHeight="1">
      <c r="A333" s="94"/>
      <c r="B333" s="94"/>
      <c r="C333" s="94"/>
      <c r="D333" s="94"/>
      <c r="E333" s="327"/>
      <c r="F333" s="94"/>
      <c r="G333" s="94"/>
      <c r="H333" s="94"/>
      <c r="I333" s="94"/>
      <c r="J333" s="94"/>
      <c r="K333" s="94"/>
      <c r="L333" s="94"/>
      <c r="M333" s="94"/>
      <c r="N333" s="94"/>
      <c r="O333" s="94"/>
      <c r="P333" s="94"/>
      <c r="Q333" s="94"/>
      <c r="R333" s="94"/>
      <c r="S333" s="94"/>
      <c r="T333" s="94"/>
      <c r="U333" s="94"/>
      <c r="V333" s="94"/>
      <c r="W333" s="94"/>
      <c r="X333" s="94"/>
      <c r="Y333" s="94"/>
      <c r="Z333" s="94"/>
    </row>
    <row r="334" ht="12.75" customHeight="1">
      <c r="A334" s="94"/>
      <c r="B334" s="94"/>
      <c r="C334" s="94"/>
      <c r="D334" s="94"/>
      <c r="E334" s="327"/>
      <c r="F334" s="94"/>
      <c r="G334" s="94"/>
      <c r="H334" s="94"/>
      <c r="I334" s="94"/>
      <c r="J334" s="94"/>
      <c r="K334" s="94"/>
      <c r="L334" s="94"/>
      <c r="M334" s="94"/>
      <c r="N334" s="94"/>
      <c r="O334" s="94"/>
      <c r="P334" s="94"/>
      <c r="Q334" s="94"/>
      <c r="R334" s="94"/>
      <c r="S334" s="94"/>
      <c r="T334" s="94"/>
      <c r="U334" s="94"/>
      <c r="V334" s="94"/>
      <c r="W334" s="94"/>
      <c r="X334" s="94"/>
      <c r="Y334" s="94"/>
      <c r="Z334" s="94"/>
    </row>
    <row r="335" ht="12.75" customHeight="1">
      <c r="A335" s="94"/>
      <c r="B335" s="94"/>
      <c r="C335" s="94"/>
      <c r="D335" s="94"/>
      <c r="E335" s="327"/>
      <c r="F335" s="94"/>
      <c r="G335" s="94"/>
      <c r="H335" s="94"/>
      <c r="I335" s="94"/>
      <c r="J335" s="94"/>
      <c r="K335" s="94"/>
      <c r="L335" s="94"/>
      <c r="M335" s="94"/>
      <c r="N335" s="94"/>
      <c r="O335" s="94"/>
      <c r="P335" s="94"/>
      <c r="Q335" s="94"/>
      <c r="R335" s="94"/>
      <c r="S335" s="94"/>
      <c r="T335" s="94"/>
      <c r="U335" s="94"/>
      <c r="V335" s="94"/>
      <c r="W335" s="94"/>
      <c r="X335" s="94"/>
      <c r="Y335" s="94"/>
      <c r="Z335" s="94"/>
    </row>
    <row r="336" ht="12.75" customHeight="1">
      <c r="A336" s="94"/>
      <c r="B336" s="94"/>
      <c r="C336" s="94"/>
      <c r="D336" s="94"/>
      <c r="E336" s="327"/>
      <c r="F336" s="94"/>
      <c r="G336" s="94"/>
      <c r="H336" s="94"/>
      <c r="I336" s="94"/>
      <c r="J336" s="94"/>
      <c r="K336" s="94"/>
      <c r="L336" s="94"/>
      <c r="M336" s="94"/>
      <c r="N336" s="94"/>
      <c r="O336" s="94"/>
      <c r="P336" s="94"/>
      <c r="Q336" s="94"/>
      <c r="R336" s="94"/>
      <c r="S336" s="94"/>
      <c r="T336" s="94"/>
      <c r="U336" s="94"/>
      <c r="V336" s="94"/>
      <c r="W336" s="94"/>
      <c r="X336" s="94"/>
      <c r="Y336" s="94"/>
      <c r="Z336" s="94"/>
    </row>
    <row r="337" ht="12.75" customHeight="1">
      <c r="A337" s="94"/>
      <c r="B337" s="94"/>
      <c r="C337" s="94"/>
      <c r="D337" s="94"/>
      <c r="E337" s="327"/>
      <c r="F337" s="94"/>
      <c r="G337" s="94"/>
      <c r="H337" s="94"/>
      <c r="I337" s="94"/>
      <c r="J337" s="94"/>
      <c r="K337" s="94"/>
      <c r="L337" s="94"/>
      <c r="M337" s="94"/>
      <c r="N337" s="94"/>
      <c r="O337" s="94"/>
      <c r="P337" s="94"/>
      <c r="Q337" s="94"/>
      <c r="R337" s="94"/>
      <c r="S337" s="94"/>
      <c r="T337" s="94"/>
      <c r="U337" s="94"/>
      <c r="V337" s="94"/>
      <c r="W337" s="94"/>
      <c r="X337" s="94"/>
      <c r="Y337" s="94"/>
      <c r="Z337" s="94"/>
    </row>
    <row r="338" ht="12.75" customHeight="1">
      <c r="A338" s="94"/>
      <c r="B338" s="94"/>
      <c r="C338" s="94"/>
      <c r="D338" s="94"/>
      <c r="E338" s="327"/>
      <c r="F338" s="94"/>
      <c r="G338" s="94"/>
      <c r="H338" s="94"/>
      <c r="I338" s="94"/>
      <c r="J338" s="94"/>
      <c r="K338" s="94"/>
      <c r="L338" s="94"/>
      <c r="M338" s="94"/>
      <c r="N338" s="94"/>
      <c r="O338" s="94"/>
      <c r="P338" s="94"/>
      <c r="Q338" s="94"/>
      <c r="R338" s="94"/>
      <c r="S338" s="94"/>
      <c r="T338" s="94"/>
      <c r="U338" s="94"/>
      <c r="V338" s="94"/>
      <c r="W338" s="94"/>
      <c r="X338" s="94"/>
      <c r="Y338" s="94"/>
      <c r="Z338" s="94"/>
    </row>
    <row r="339" ht="12.75" customHeight="1">
      <c r="A339" s="94"/>
      <c r="B339" s="94"/>
      <c r="C339" s="94"/>
      <c r="D339" s="94"/>
      <c r="E339" s="327"/>
      <c r="F339" s="94"/>
      <c r="G339" s="94"/>
      <c r="H339" s="94"/>
      <c r="I339" s="94"/>
      <c r="J339" s="94"/>
      <c r="K339" s="94"/>
      <c r="L339" s="94"/>
      <c r="M339" s="94"/>
      <c r="N339" s="94"/>
      <c r="O339" s="94"/>
      <c r="P339" s="94"/>
      <c r="Q339" s="94"/>
      <c r="R339" s="94"/>
      <c r="S339" s="94"/>
      <c r="T339" s="94"/>
      <c r="U339" s="94"/>
      <c r="V339" s="94"/>
      <c r="W339" s="94"/>
      <c r="X339" s="94"/>
      <c r="Y339" s="94"/>
      <c r="Z339" s="94"/>
    </row>
    <row r="340" ht="12.75" customHeight="1">
      <c r="A340" s="94"/>
      <c r="B340" s="94"/>
      <c r="C340" s="94"/>
      <c r="D340" s="94"/>
      <c r="E340" s="327"/>
      <c r="F340" s="94"/>
      <c r="G340" s="94"/>
      <c r="H340" s="94"/>
      <c r="I340" s="94"/>
      <c r="J340" s="94"/>
      <c r="K340" s="94"/>
      <c r="L340" s="94"/>
      <c r="M340" s="94"/>
      <c r="N340" s="94"/>
      <c r="O340" s="94"/>
      <c r="P340" s="94"/>
      <c r="Q340" s="94"/>
      <c r="R340" s="94"/>
      <c r="S340" s="94"/>
      <c r="T340" s="94"/>
      <c r="U340" s="94"/>
      <c r="V340" s="94"/>
      <c r="W340" s="94"/>
      <c r="X340" s="94"/>
      <c r="Y340" s="94"/>
      <c r="Z340" s="94"/>
    </row>
    <row r="341" ht="12.75" customHeight="1">
      <c r="A341" s="94"/>
      <c r="B341" s="94"/>
      <c r="C341" s="94"/>
      <c r="D341" s="94"/>
      <c r="E341" s="327"/>
      <c r="F341" s="94"/>
      <c r="G341" s="94"/>
      <c r="H341" s="94"/>
      <c r="I341" s="94"/>
      <c r="J341" s="94"/>
      <c r="K341" s="94"/>
      <c r="L341" s="94"/>
      <c r="M341" s="94"/>
      <c r="N341" s="94"/>
      <c r="O341" s="94"/>
      <c r="P341" s="94"/>
      <c r="Q341" s="94"/>
      <c r="R341" s="94"/>
      <c r="S341" s="94"/>
      <c r="T341" s="94"/>
      <c r="U341" s="94"/>
      <c r="V341" s="94"/>
      <c r="W341" s="94"/>
      <c r="X341" s="94"/>
      <c r="Y341" s="94"/>
      <c r="Z341" s="94"/>
    </row>
    <row r="342" ht="12.75" customHeight="1">
      <c r="A342" s="94"/>
      <c r="B342" s="94"/>
      <c r="C342" s="94"/>
      <c r="D342" s="94"/>
      <c r="E342" s="327"/>
      <c r="F342" s="94"/>
      <c r="G342" s="94"/>
      <c r="H342" s="94"/>
      <c r="I342" s="94"/>
      <c r="J342" s="94"/>
      <c r="K342" s="94"/>
      <c r="L342" s="94"/>
      <c r="M342" s="94"/>
      <c r="N342" s="94"/>
      <c r="O342" s="94"/>
      <c r="P342" s="94"/>
      <c r="Q342" s="94"/>
      <c r="R342" s="94"/>
      <c r="S342" s="94"/>
      <c r="T342" s="94"/>
      <c r="U342" s="94"/>
      <c r="V342" s="94"/>
      <c r="W342" s="94"/>
      <c r="X342" s="94"/>
      <c r="Y342" s="94"/>
      <c r="Z342" s="94"/>
    </row>
    <row r="343" ht="12.75" customHeight="1">
      <c r="A343" s="94"/>
      <c r="B343" s="94"/>
      <c r="C343" s="94"/>
      <c r="D343" s="94"/>
      <c r="E343" s="327"/>
      <c r="F343" s="94"/>
      <c r="G343" s="94"/>
      <c r="H343" s="94"/>
      <c r="I343" s="94"/>
      <c r="J343" s="94"/>
      <c r="K343" s="94"/>
      <c r="L343" s="94"/>
      <c r="M343" s="94"/>
      <c r="N343" s="94"/>
      <c r="O343" s="94"/>
      <c r="P343" s="94"/>
      <c r="Q343" s="94"/>
      <c r="R343" s="94"/>
      <c r="S343" s="94"/>
      <c r="T343" s="94"/>
      <c r="U343" s="94"/>
      <c r="V343" s="94"/>
      <c r="W343" s="94"/>
      <c r="X343" s="94"/>
      <c r="Y343" s="94"/>
      <c r="Z343" s="94"/>
    </row>
    <row r="344" ht="12.75" customHeight="1">
      <c r="A344" s="94"/>
      <c r="B344" s="94"/>
      <c r="C344" s="94"/>
      <c r="D344" s="94"/>
      <c r="E344" s="327"/>
      <c r="F344" s="94"/>
      <c r="G344" s="94"/>
      <c r="H344" s="94"/>
      <c r="I344" s="94"/>
      <c r="J344" s="94"/>
      <c r="K344" s="94"/>
      <c r="L344" s="94"/>
      <c r="M344" s="94"/>
      <c r="N344" s="94"/>
      <c r="O344" s="94"/>
      <c r="P344" s="94"/>
      <c r="Q344" s="94"/>
      <c r="R344" s="94"/>
      <c r="S344" s="94"/>
      <c r="T344" s="94"/>
      <c r="U344" s="94"/>
      <c r="V344" s="94"/>
      <c r="W344" s="94"/>
      <c r="X344" s="94"/>
      <c r="Y344" s="94"/>
      <c r="Z344" s="94"/>
    </row>
    <row r="345" ht="12.75" customHeight="1">
      <c r="A345" s="94"/>
      <c r="B345" s="94"/>
      <c r="C345" s="94"/>
      <c r="D345" s="94"/>
      <c r="E345" s="327"/>
      <c r="F345" s="94"/>
      <c r="G345" s="94"/>
      <c r="H345" s="94"/>
      <c r="I345" s="94"/>
      <c r="J345" s="94"/>
      <c r="K345" s="94"/>
      <c r="L345" s="94"/>
      <c r="M345" s="94"/>
      <c r="N345" s="94"/>
      <c r="O345" s="94"/>
      <c r="P345" s="94"/>
      <c r="Q345" s="94"/>
      <c r="R345" s="94"/>
      <c r="S345" s="94"/>
      <c r="T345" s="94"/>
      <c r="U345" s="94"/>
      <c r="V345" s="94"/>
      <c r="W345" s="94"/>
      <c r="X345" s="94"/>
      <c r="Y345" s="94"/>
      <c r="Z345" s="94"/>
    </row>
    <row r="346" ht="12.75" customHeight="1">
      <c r="A346" s="94"/>
      <c r="B346" s="94"/>
      <c r="C346" s="94"/>
      <c r="D346" s="94"/>
      <c r="E346" s="327"/>
      <c r="F346" s="94"/>
      <c r="G346" s="94"/>
      <c r="H346" s="94"/>
      <c r="I346" s="94"/>
      <c r="J346" s="94"/>
      <c r="K346" s="94"/>
      <c r="L346" s="94"/>
      <c r="M346" s="94"/>
      <c r="N346" s="94"/>
      <c r="O346" s="94"/>
      <c r="P346" s="94"/>
      <c r="Q346" s="94"/>
      <c r="R346" s="94"/>
      <c r="S346" s="94"/>
      <c r="T346" s="94"/>
      <c r="U346" s="94"/>
      <c r="V346" s="94"/>
      <c r="W346" s="94"/>
      <c r="X346" s="94"/>
      <c r="Y346" s="94"/>
      <c r="Z346" s="94"/>
    </row>
    <row r="347" ht="12.75" customHeight="1">
      <c r="A347" s="94"/>
      <c r="B347" s="94"/>
      <c r="C347" s="94"/>
      <c r="D347" s="94"/>
      <c r="E347" s="327"/>
      <c r="F347" s="94"/>
      <c r="G347" s="94"/>
      <c r="H347" s="94"/>
      <c r="I347" s="94"/>
      <c r="J347" s="94"/>
      <c r="K347" s="94"/>
      <c r="L347" s="94"/>
      <c r="M347" s="94"/>
      <c r="N347" s="94"/>
      <c r="O347" s="94"/>
      <c r="P347" s="94"/>
      <c r="Q347" s="94"/>
      <c r="R347" s="94"/>
      <c r="S347" s="94"/>
      <c r="T347" s="94"/>
      <c r="U347" s="94"/>
      <c r="V347" s="94"/>
      <c r="W347" s="94"/>
      <c r="X347" s="94"/>
      <c r="Y347" s="94"/>
      <c r="Z347" s="94"/>
    </row>
    <row r="348" ht="12.75" customHeight="1">
      <c r="A348" s="94"/>
      <c r="B348" s="94"/>
      <c r="C348" s="94"/>
      <c r="D348" s="94"/>
      <c r="E348" s="327"/>
      <c r="F348" s="94"/>
      <c r="G348" s="94"/>
      <c r="H348" s="94"/>
      <c r="I348" s="94"/>
      <c r="J348" s="94"/>
      <c r="K348" s="94"/>
      <c r="L348" s="94"/>
      <c r="M348" s="94"/>
      <c r="N348" s="94"/>
      <c r="O348" s="94"/>
      <c r="P348" s="94"/>
      <c r="Q348" s="94"/>
      <c r="R348" s="94"/>
      <c r="S348" s="94"/>
      <c r="T348" s="94"/>
      <c r="U348" s="94"/>
      <c r="V348" s="94"/>
      <c r="W348" s="94"/>
      <c r="X348" s="94"/>
      <c r="Y348" s="94"/>
      <c r="Z348" s="94"/>
    </row>
    <row r="349" ht="12.75" customHeight="1">
      <c r="A349" s="94"/>
      <c r="B349" s="94"/>
      <c r="C349" s="94"/>
      <c r="D349" s="94"/>
      <c r="E349" s="327"/>
      <c r="F349" s="94"/>
      <c r="G349" s="94"/>
      <c r="H349" s="94"/>
      <c r="I349" s="94"/>
      <c r="J349" s="94"/>
      <c r="K349" s="94"/>
      <c r="L349" s="94"/>
      <c r="M349" s="94"/>
      <c r="N349" s="94"/>
      <c r="O349" s="94"/>
      <c r="P349" s="94"/>
      <c r="Q349" s="94"/>
      <c r="R349" s="94"/>
      <c r="S349" s="94"/>
      <c r="T349" s="94"/>
      <c r="U349" s="94"/>
      <c r="V349" s="94"/>
      <c r="W349" s="94"/>
      <c r="X349" s="94"/>
      <c r="Y349" s="94"/>
      <c r="Z349" s="94"/>
    </row>
    <row r="350" ht="12.75" customHeight="1">
      <c r="A350" s="94"/>
      <c r="B350" s="94"/>
      <c r="C350" s="94"/>
      <c r="D350" s="94"/>
      <c r="E350" s="327"/>
      <c r="F350" s="94"/>
      <c r="G350" s="94"/>
      <c r="H350" s="94"/>
      <c r="I350" s="94"/>
      <c r="J350" s="94"/>
      <c r="K350" s="94"/>
      <c r="L350" s="94"/>
      <c r="M350" s="94"/>
      <c r="N350" s="94"/>
      <c r="O350" s="94"/>
      <c r="P350" s="94"/>
      <c r="Q350" s="94"/>
      <c r="R350" s="94"/>
      <c r="S350" s="94"/>
      <c r="T350" s="94"/>
      <c r="U350" s="94"/>
      <c r="V350" s="94"/>
      <c r="W350" s="94"/>
      <c r="X350" s="94"/>
      <c r="Y350" s="94"/>
      <c r="Z350" s="94"/>
    </row>
    <row r="351" ht="12.75" customHeight="1">
      <c r="A351" s="94"/>
      <c r="B351" s="94"/>
      <c r="C351" s="94"/>
      <c r="D351" s="94"/>
      <c r="E351" s="327"/>
      <c r="F351" s="94"/>
      <c r="G351" s="94"/>
      <c r="H351" s="94"/>
      <c r="I351" s="94"/>
      <c r="J351" s="94"/>
      <c r="K351" s="94"/>
      <c r="L351" s="94"/>
      <c r="M351" s="94"/>
      <c r="N351" s="94"/>
      <c r="O351" s="94"/>
      <c r="P351" s="94"/>
      <c r="Q351" s="94"/>
      <c r="R351" s="94"/>
      <c r="S351" s="94"/>
      <c r="T351" s="94"/>
      <c r="U351" s="94"/>
      <c r="V351" s="94"/>
      <c r="W351" s="94"/>
      <c r="X351" s="94"/>
      <c r="Y351" s="94"/>
      <c r="Z351" s="94"/>
    </row>
    <row r="352" ht="12.75" customHeight="1">
      <c r="A352" s="94"/>
      <c r="B352" s="94"/>
      <c r="C352" s="94"/>
      <c r="D352" s="94"/>
      <c r="E352" s="327"/>
      <c r="F352" s="94"/>
      <c r="G352" s="94"/>
      <c r="H352" s="94"/>
      <c r="I352" s="94"/>
      <c r="J352" s="94"/>
      <c r="K352" s="94"/>
      <c r="L352" s="94"/>
      <c r="M352" s="94"/>
      <c r="N352" s="94"/>
      <c r="O352" s="94"/>
      <c r="P352" s="94"/>
      <c r="Q352" s="94"/>
      <c r="R352" s="94"/>
      <c r="S352" s="94"/>
      <c r="T352" s="94"/>
      <c r="U352" s="94"/>
      <c r="V352" s="94"/>
      <c r="W352" s="94"/>
      <c r="X352" s="94"/>
      <c r="Y352" s="94"/>
      <c r="Z352" s="94"/>
    </row>
    <row r="353" ht="12.75" customHeight="1">
      <c r="A353" s="94"/>
      <c r="B353" s="94"/>
      <c r="C353" s="94"/>
      <c r="D353" s="94"/>
      <c r="E353" s="327"/>
      <c r="F353" s="94"/>
      <c r="G353" s="94"/>
      <c r="H353" s="94"/>
      <c r="I353" s="94"/>
      <c r="J353" s="94"/>
      <c r="K353" s="94"/>
      <c r="L353" s="94"/>
      <c r="M353" s="94"/>
      <c r="N353" s="94"/>
      <c r="O353" s="94"/>
      <c r="P353" s="94"/>
      <c r="Q353" s="94"/>
      <c r="R353" s="94"/>
      <c r="S353" s="94"/>
      <c r="T353" s="94"/>
      <c r="U353" s="94"/>
      <c r="V353" s="94"/>
      <c r="W353" s="94"/>
      <c r="X353" s="94"/>
      <c r="Y353" s="94"/>
      <c r="Z353" s="94"/>
    </row>
    <row r="354" ht="12.75" customHeight="1">
      <c r="A354" s="94"/>
      <c r="B354" s="94"/>
      <c r="C354" s="94"/>
      <c r="D354" s="94"/>
      <c r="E354" s="327"/>
      <c r="F354" s="94"/>
      <c r="G354" s="94"/>
      <c r="H354" s="94"/>
      <c r="I354" s="94"/>
      <c r="J354" s="94"/>
      <c r="K354" s="94"/>
      <c r="L354" s="94"/>
      <c r="M354" s="94"/>
      <c r="N354" s="94"/>
      <c r="O354" s="94"/>
      <c r="P354" s="94"/>
      <c r="Q354" s="94"/>
      <c r="R354" s="94"/>
      <c r="S354" s="94"/>
      <c r="T354" s="94"/>
      <c r="U354" s="94"/>
      <c r="V354" s="94"/>
      <c r="W354" s="94"/>
      <c r="X354" s="94"/>
      <c r="Y354" s="94"/>
      <c r="Z354" s="94"/>
    </row>
    <row r="355" ht="12.75" customHeight="1">
      <c r="A355" s="94"/>
      <c r="B355" s="94"/>
      <c r="C355" s="94"/>
      <c r="D355" s="94"/>
      <c r="E355" s="327"/>
      <c r="F355" s="94"/>
      <c r="G355" s="94"/>
      <c r="H355" s="94"/>
      <c r="I355" s="94"/>
      <c r="J355" s="94"/>
      <c r="K355" s="94"/>
      <c r="L355" s="94"/>
      <c r="M355" s="94"/>
      <c r="N355" s="94"/>
      <c r="O355" s="94"/>
      <c r="P355" s="94"/>
      <c r="Q355" s="94"/>
      <c r="R355" s="94"/>
      <c r="S355" s="94"/>
      <c r="T355" s="94"/>
      <c r="U355" s="94"/>
      <c r="V355" s="94"/>
      <c r="W355" s="94"/>
      <c r="X355" s="94"/>
      <c r="Y355" s="94"/>
      <c r="Z355" s="94"/>
    </row>
    <row r="356" ht="12.75" customHeight="1">
      <c r="A356" s="94"/>
      <c r="B356" s="94"/>
      <c r="C356" s="94"/>
      <c r="D356" s="94"/>
      <c r="E356" s="327"/>
      <c r="F356" s="94"/>
      <c r="G356" s="94"/>
      <c r="H356" s="94"/>
      <c r="I356" s="94"/>
      <c r="J356" s="94"/>
      <c r="K356" s="94"/>
      <c r="L356" s="94"/>
      <c r="M356" s="94"/>
      <c r="N356" s="94"/>
      <c r="O356" s="94"/>
      <c r="P356" s="94"/>
      <c r="Q356" s="94"/>
      <c r="R356" s="94"/>
      <c r="S356" s="94"/>
      <c r="T356" s="94"/>
      <c r="U356" s="94"/>
      <c r="V356" s="94"/>
      <c r="W356" s="94"/>
      <c r="X356" s="94"/>
      <c r="Y356" s="94"/>
      <c r="Z356" s="94"/>
    </row>
    <row r="357" ht="12.75" customHeight="1">
      <c r="A357" s="94"/>
      <c r="B357" s="94"/>
      <c r="C357" s="94"/>
      <c r="D357" s="94"/>
      <c r="E357" s="327"/>
      <c r="F357" s="94"/>
      <c r="G357" s="94"/>
      <c r="H357" s="94"/>
      <c r="I357" s="94"/>
      <c r="J357" s="94"/>
      <c r="K357" s="94"/>
      <c r="L357" s="94"/>
      <c r="M357" s="94"/>
      <c r="N357" s="94"/>
      <c r="O357" s="94"/>
      <c r="P357" s="94"/>
      <c r="Q357" s="94"/>
      <c r="R357" s="94"/>
      <c r="S357" s="94"/>
      <c r="T357" s="94"/>
      <c r="U357" s="94"/>
      <c r="V357" s="94"/>
      <c r="W357" s="94"/>
      <c r="X357" s="94"/>
      <c r="Y357" s="94"/>
      <c r="Z357" s="94"/>
    </row>
    <row r="358" ht="12.75" customHeight="1">
      <c r="A358" s="94"/>
      <c r="B358" s="94"/>
      <c r="C358" s="94"/>
      <c r="D358" s="94"/>
      <c r="E358" s="327"/>
      <c r="F358" s="94"/>
      <c r="G358" s="94"/>
      <c r="H358" s="94"/>
      <c r="I358" s="94"/>
      <c r="J358" s="94"/>
      <c r="K358" s="94"/>
      <c r="L358" s="94"/>
      <c r="M358" s="94"/>
      <c r="N358" s="94"/>
      <c r="O358" s="94"/>
      <c r="P358" s="94"/>
      <c r="Q358" s="94"/>
      <c r="R358" s="94"/>
      <c r="S358" s="94"/>
      <c r="T358" s="94"/>
      <c r="U358" s="94"/>
      <c r="V358" s="94"/>
      <c r="W358" s="94"/>
      <c r="X358" s="94"/>
      <c r="Y358" s="94"/>
      <c r="Z358" s="94"/>
    </row>
    <row r="359" ht="12.75" customHeight="1">
      <c r="A359" s="94"/>
      <c r="B359" s="94"/>
      <c r="C359" s="94"/>
      <c r="D359" s="94"/>
      <c r="E359" s="327"/>
      <c r="F359" s="94"/>
      <c r="G359" s="94"/>
      <c r="H359" s="94"/>
      <c r="I359" s="94"/>
      <c r="J359" s="94"/>
      <c r="K359" s="94"/>
      <c r="L359" s="94"/>
      <c r="M359" s="94"/>
      <c r="N359" s="94"/>
      <c r="O359" s="94"/>
      <c r="P359" s="94"/>
      <c r="Q359" s="94"/>
      <c r="R359" s="94"/>
      <c r="S359" s="94"/>
      <c r="T359" s="94"/>
      <c r="U359" s="94"/>
      <c r="V359" s="94"/>
      <c r="W359" s="94"/>
      <c r="X359" s="94"/>
      <c r="Y359" s="94"/>
      <c r="Z359" s="94"/>
    </row>
    <row r="360" ht="12.75" customHeight="1">
      <c r="A360" s="94"/>
      <c r="B360" s="94"/>
      <c r="C360" s="94"/>
      <c r="D360" s="94"/>
      <c r="E360" s="327"/>
      <c r="F360" s="94"/>
      <c r="G360" s="94"/>
      <c r="H360" s="94"/>
      <c r="I360" s="94"/>
      <c r="J360" s="94"/>
      <c r="K360" s="94"/>
      <c r="L360" s="94"/>
      <c r="M360" s="94"/>
      <c r="N360" s="94"/>
      <c r="O360" s="94"/>
      <c r="P360" s="94"/>
      <c r="Q360" s="94"/>
      <c r="R360" s="94"/>
      <c r="S360" s="94"/>
      <c r="T360" s="94"/>
      <c r="U360" s="94"/>
      <c r="V360" s="94"/>
      <c r="W360" s="94"/>
      <c r="X360" s="94"/>
      <c r="Y360" s="94"/>
      <c r="Z360" s="94"/>
    </row>
    <row r="361" ht="12.75" customHeight="1">
      <c r="A361" s="94"/>
      <c r="B361" s="94"/>
      <c r="C361" s="94"/>
      <c r="D361" s="94"/>
      <c r="E361" s="327"/>
      <c r="F361" s="94"/>
      <c r="G361" s="94"/>
      <c r="H361" s="94"/>
      <c r="I361" s="94"/>
      <c r="J361" s="94"/>
      <c r="K361" s="94"/>
      <c r="L361" s="94"/>
      <c r="M361" s="94"/>
      <c r="N361" s="94"/>
      <c r="O361" s="94"/>
      <c r="P361" s="94"/>
      <c r="Q361" s="94"/>
      <c r="R361" s="94"/>
      <c r="S361" s="94"/>
      <c r="T361" s="94"/>
      <c r="U361" s="94"/>
      <c r="V361" s="94"/>
      <c r="W361" s="94"/>
      <c r="X361" s="94"/>
      <c r="Y361" s="94"/>
      <c r="Z361" s="94"/>
    </row>
    <row r="362" ht="12.75" customHeight="1">
      <c r="A362" s="94"/>
      <c r="B362" s="94"/>
      <c r="C362" s="94"/>
      <c r="D362" s="94"/>
      <c r="E362" s="327"/>
      <c r="F362" s="94"/>
      <c r="G362" s="94"/>
      <c r="H362" s="94"/>
      <c r="I362" s="94"/>
      <c r="J362" s="94"/>
      <c r="K362" s="94"/>
      <c r="L362" s="94"/>
      <c r="M362" s="94"/>
      <c r="N362" s="94"/>
      <c r="O362" s="94"/>
      <c r="P362" s="94"/>
      <c r="Q362" s="94"/>
      <c r="R362" s="94"/>
      <c r="S362" s="94"/>
      <c r="T362" s="94"/>
      <c r="U362" s="94"/>
      <c r="V362" s="94"/>
      <c r="W362" s="94"/>
      <c r="X362" s="94"/>
      <c r="Y362" s="94"/>
      <c r="Z362" s="94"/>
    </row>
    <row r="363" ht="12.75" customHeight="1">
      <c r="A363" s="94"/>
      <c r="B363" s="94"/>
      <c r="C363" s="94"/>
      <c r="D363" s="94"/>
      <c r="E363" s="327"/>
      <c r="F363" s="94"/>
      <c r="G363" s="94"/>
      <c r="H363" s="94"/>
      <c r="I363" s="94"/>
      <c r="J363" s="94"/>
      <c r="K363" s="94"/>
      <c r="L363" s="94"/>
      <c r="M363" s="94"/>
      <c r="N363" s="94"/>
      <c r="O363" s="94"/>
      <c r="P363" s="94"/>
      <c r="Q363" s="94"/>
      <c r="R363" s="94"/>
      <c r="S363" s="94"/>
      <c r="T363" s="94"/>
      <c r="U363" s="94"/>
      <c r="V363" s="94"/>
      <c r="W363" s="94"/>
      <c r="X363" s="94"/>
      <c r="Y363" s="94"/>
      <c r="Z363" s="94"/>
    </row>
    <row r="364" ht="12.75" customHeight="1">
      <c r="A364" s="94"/>
      <c r="B364" s="94"/>
      <c r="C364" s="94"/>
      <c r="D364" s="94"/>
      <c r="E364" s="327"/>
      <c r="F364" s="94"/>
      <c r="G364" s="94"/>
      <c r="H364" s="94"/>
      <c r="I364" s="94"/>
      <c r="J364" s="94"/>
      <c r="K364" s="94"/>
      <c r="L364" s="94"/>
      <c r="M364" s="94"/>
      <c r="N364" s="94"/>
      <c r="O364" s="94"/>
      <c r="P364" s="94"/>
      <c r="Q364" s="94"/>
      <c r="R364" s="94"/>
      <c r="S364" s="94"/>
      <c r="T364" s="94"/>
      <c r="U364" s="94"/>
      <c r="V364" s="94"/>
      <c r="W364" s="94"/>
      <c r="X364" s="94"/>
      <c r="Y364" s="94"/>
      <c r="Z364" s="94"/>
    </row>
    <row r="365" ht="12.75" customHeight="1">
      <c r="A365" s="94"/>
      <c r="B365" s="94"/>
      <c r="C365" s="94"/>
      <c r="D365" s="94"/>
      <c r="E365" s="327"/>
      <c r="F365" s="94"/>
      <c r="G365" s="94"/>
      <c r="H365" s="94"/>
      <c r="I365" s="94"/>
      <c r="J365" s="94"/>
      <c r="K365" s="94"/>
      <c r="L365" s="94"/>
      <c r="M365" s="94"/>
      <c r="N365" s="94"/>
      <c r="O365" s="94"/>
      <c r="P365" s="94"/>
      <c r="Q365" s="94"/>
      <c r="R365" s="94"/>
      <c r="S365" s="94"/>
      <c r="T365" s="94"/>
      <c r="U365" s="94"/>
      <c r="V365" s="94"/>
      <c r="W365" s="94"/>
      <c r="X365" s="94"/>
      <c r="Y365" s="94"/>
      <c r="Z365" s="94"/>
    </row>
    <row r="366" ht="12.75" customHeight="1">
      <c r="A366" s="94"/>
      <c r="B366" s="94"/>
      <c r="C366" s="94"/>
      <c r="D366" s="94"/>
      <c r="E366" s="327"/>
      <c r="F366" s="94"/>
      <c r="G366" s="94"/>
      <c r="H366" s="94"/>
      <c r="I366" s="94"/>
      <c r="J366" s="94"/>
      <c r="K366" s="94"/>
      <c r="L366" s="94"/>
      <c r="M366" s="94"/>
      <c r="N366" s="94"/>
      <c r="O366" s="94"/>
      <c r="P366" s="94"/>
      <c r="Q366" s="94"/>
      <c r="R366" s="94"/>
      <c r="S366" s="94"/>
      <c r="T366" s="94"/>
      <c r="U366" s="94"/>
      <c r="V366" s="94"/>
      <c r="W366" s="94"/>
      <c r="X366" s="94"/>
      <c r="Y366" s="94"/>
      <c r="Z366" s="94"/>
    </row>
    <row r="367" ht="12.75" customHeight="1">
      <c r="A367" s="94"/>
      <c r="B367" s="94"/>
      <c r="C367" s="94"/>
      <c r="D367" s="94"/>
      <c r="E367" s="327"/>
      <c r="F367" s="94"/>
      <c r="G367" s="94"/>
      <c r="H367" s="94"/>
      <c r="I367" s="94"/>
      <c r="J367" s="94"/>
      <c r="K367" s="94"/>
      <c r="L367" s="94"/>
      <c r="M367" s="94"/>
      <c r="N367" s="94"/>
      <c r="O367" s="94"/>
      <c r="P367" s="94"/>
      <c r="Q367" s="94"/>
      <c r="R367" s="94"/>
      <c r="S367" s="94"/>
      <c r="T367" s="94"/>
      <c r="U367" s="94"/>
      <c r="V367" s="94"/>
      <c r="W367" s="94"/>
      <c r="X367" s="94"/>
      <c r="Y367" s="94"/>
      <c r="Z367" s="94"/>
    </row>
    <row r="368" ht="12.75" customHeight="1">
      <c r="A368" s="94"/>
      <c r="B368" s="94"/>
      <c r="C368" s="94"/>
      <c r="D368" s="94"/>
      <c r="E368" s="327"/>
      <c r="F368" s="94"/>
      <c r="G368" s="94"/>
      <c r="H368" s="94"/>
      <c r="I368" s="94"/>
      <c r="J368" s="94"/>
      <c r="K368" s="94"/>
      <c r="L368" s="94"/>
      <c r="M368" s="94"/>
      <c r="N368" s="94"/>
      <c r="O368" s="94"/>
      <c r="P368" s="94"/>
      <c r="Q368" s="94"/>
      <c r="R368" s="94"/>
      <c r="S368" s="94"/>
      <c r="T368" s="94"/>
      <c r="U368" s="94"/>
      <c r="V368" s="94"/>
      <c r="W368" s="94"/>
      <c r="X368" s="94"/>
      <c r="Y368" s="94"/>
      <c r="Z368" s="94"/>
    </row>
    <row r="369" ht="12.75" customHeight="1">
      <c r="A369" s="94"/>
      <c r="B369" s="94"/>
      <c r="C369" s="94"/>
      <c r="D369" s="94"/>
      <c r="E369" s="327"/>
      <c r="F369" s="94"/>
      <c r="G369" s="94"/>
      <c r="H369" s="94"/>
      <c r="I369" s="94"/>
      <c r="J369" s="94"/>
      <c r="K369" s="94"/>
      <c r="L369" s="94"/>
      <c r="M369" s="94"/>
      <c r="N369" s="94"/>
      <c r="O369" s="94"/>
      <c r="P369" s="94"/>
      <c r="Q369" s="94"/>
      <c r="R369" s="94"/>
      <c r="S369" s="94"/>
      <c r="T369" s="94"/>
      <c r="U369" s="94"/>
      <c r="V369" s="94"/>
      <c r="W369" s="94"/>
      <c r="X369" s="94"/>
      <c r="Y369" s="94"/>
      <c r="Z369" s="94"/>
    </row>
    <row r="370" ht="12.75" customHeight="1">
      <c r="A370" s="94"/>
      <c r="B370" s="94"/>
      <c r="C370" s="94"/>
      <c r="D370" s="94"/>
      <c r="E370" s="327"/>
      <c r="F370" s="94"/>
      <c r="G370" s="94"/>
      <c r="H370" s="94"/>
      <c r="I370" s="94"/>
      <c r="J370" s="94"/>
      <c r="K370" s="94"/>
      <c r="L370" s="94"/>
      <c r="M370" s="94"/>
      <c r="N370" s="94"/>
      <c r="O370" s="94"/>
      <c r="P370" s="94"/>
      <c r="Q370" s="94"/>
      <c r="R370" s="94"/>
      <c r="S370" s="94"/>
      <c r="T370" s="94"/>
      <c r="U370" s="94"/>
      <c r="V370" s="94"/>
      <c r="W370" s="94"/>
      <c r="X370" s="94"/>
      <c r="Y370" s="94"/>
      <c r="Z370" s="94"/>
    </row>
    <row r="371" ht="12.75" customHeight="1">
      <c r="A371" s="94"/>
      <c r="B371" s="94"/>
      <c r="C371" s="94"/>
      <c r="D371" s="94"/>
      <c r="E371" s="327"/>
      <c r="F371" s="94"/>
      <c r="G371" s="94"/>
      <c r="H371" s="94"/>
      <c r="I371" s="94"/>
      <c r="J371" s="94"/>
      <c r="K371" s="94"/>
      <c r="L371" s="94"/>
      <c r="M371" s="94"/>
      <c r="N371" s="94"/>
      <c r="O371" s="94"/>
      <c r="P371" s="94"/>
      <c r="Q371" s="94"/>
      <c r="R371" s="94"/>
      <c r="S371" s="94"/>
      <c r="T371" s="94"/>
      <c r="U371" s="94"/>
      <c r="V371" s="94"/>
      <c r="W371" s="94"/>
      <c r="X371" s="94"/>
      <c r="Y371" s="94"/>
      <c r="Z371" s="94"/>
    </row>
    <row r="372" ht="12.75" customHeight="1">
      <c r="A372" s="94"/>
      <c r="B372" s="94"/>
      <c r="C372" s="94"/>
      <c r="D372" s="94"/>
      <c r="E372" s="327"/>
      <c r="F372" s="94"/>
      <c r="G372" s="94"/>
      <c r="H372" s="94"/>
      <c r="I372" s="94"/>
      <c r="J372" s="94"/>
      <c r="K372" s="94"/>
      <c r="L372" s="94"/>
      <c r="M372" s="94"/>
      <c r="N372" s="94"/>
      <c r="O372" s="94"/>
      <c r="P372" s="94"/>
      <c r="Q372" s="94"/>
      <c r="R372" s="94"/>
      <c r="S372" s="94"/>
      <c r="T372" s="94"/>
      <c r="U372" s="94"/>
      <c r="V372" s="94"/>
      <c r="W372" s="94"/>
      <c r="X372" s="94"/>
      <c r="Y372" s="94"/>
      <c r="Z372" s="94"/>
    </row>
    <row r="373" ht="12.75" customHeight="1">
      <c r="A373" s="94"/>
      <c r="B373" s="94"/>
      <c r="C373" s="94"/>
      <c r="D373" s="94"/>
      <c r="E373" s="327"/>
      <c r="F373" s="94"/>
      <c r="G373" s="94"/>
      <c r="H373" s="94"/>
      <c r="I373" s="94"/>
      <c r="J373" s="94"/>
      <c r="K373" s="94"/>
      <c r="L373" s="94"/>
      <c r="M373" s="94"/>
      <c r="N373" s="94"/>
      <c r="O373" s="94"/>
      <c r="P373" s="94"/>
      <c r="Q373" s="94"/>
      <c r="R373" s="94"/>
      <c r="S373" s="94"/>
      <c r="T373" s="94"/>
      <c r="U373" s="94"/>
      <c r="V373" s="94"/>
      <c r="W373" s="94"/>
      <c r="X373" s="94"/>
      <c r="Y373" s="94"/>
      <c r="Z373" s="94"/>
    </row>
    <row r="374" ht="12.75" customHeight="1">
      <c r="A374" s="94"/>
      <c r="B374" s="94"/>
      <c r="C374" s="94"/>
      <c r="D374" s="94"/>
      <c r="E374" s="327"/>
      <c r="F374" s="94"/>
      <c r="G374" s="94"/>
      <c r="H374" s="94"/>
      <c r="I374" s="94"/>
      <c r="J374" s="94"/>
      <c r="K374" s="94"/>
      <c r="L374" s="94"/>
      <c r="M374" s="94"/>
      <c r="N374" s="94"/>
      <c r="O374" s="94"/>
      <c r="P374" s="94"/>
      <c r="Q374" s="94"/>
      <c r="R374" s="94"/>
      <c r="S374" s="94"/>
      <c r="T374" s="94"/>
      <c r="U374" s="94"/>
      <c r="V374" s="94"/>
      <c r="W374" s="94"/>
      <c r="X374" s="94"/>
      <c r="Y374" s="94"/>
      <c r="Z374" s="94"/>
    </row>
    <row r="375" ht="12.75" customHeight="1">
      <c r="A375" s="94"/>
      <c r="B375" s="94"/>
      <c r="C375" s="94"/>
      <c r="D375" s="94"/>
      <c r="E375" s="327"/>
      <c r="F375" s="94"/>
      <c r="G375" s="94"/>
      <c r="H375" s="94"/>
      <c r="I375" s="94"/>
      <c r="J375" s="94"/>
      <c r="K375" s="94"/>
      <c r="L375" s="94"/>
      <c r="M375" s="94"/>
      <c r="N375" s="94"/>
      <c r="O375" s="94"/>
      <c r="P375" s="94"/>
      <c r="Q375" s="94"/>
      <c r="R375" s="94"/>
      <c r="S375" s="94"/>
      <c r="T375" s="94"/>
      <c r="U375" s="94"/>
      <c r="V375" s="94"/>
      <c r="W375" s="94"/>
      <c r="X375" s="94"/>
      <c r="Y375" s="94"/>
      <c r="Z375" s="94"/>
    </row>
    <row r="376" ht="12.75" customHeight="1">
      <c r="A376" s="94"/>
      <c r="B376" s="94"/>
      <c r="C376" s="94"/>
      <c r="D376" s="94"/>
      <c r="E376" s="327"/>
      <c r="F376" s="94"/>
      <c r="G376" s="94"/>
      <c r="H376" s="94"/>
      <c r="I376" s="94"/>
      <c r="J376" s="94"/>
      <c r="K376" s="94"/>
      <c r="L376" s="94"/>
      <c r="M376" s="94"/>
      <c r="N376" s="94"/>
      <c r="O376" s="94"/>
      <c r="P376" s="94"/>
      <c r="Q376" s="94"/>
      <c r="R376" s="94"/>
      <c r="S376" s="94"/>
      <c r="T376" s="94"/>
      <c r="U376" s="94"/>
      <c r="V376" s="94"/>
      <c r="W376" s="94"/>
      <c r="X376" s="94"/>
      <c r="Y376" s="94"/>
      <c r="Z376" s="94"/>
    </row>
    <row r="377" ht="12.75" customHeight="1">
      <c r="A377" s="94"/>
      <c r="B377" s="94"/>
      <c r="C377" s="94"/>
      <c r="D377" s="94"/>
      <c r="E377" s="327"/>
      <c r="F377" s="94"/>
      <c r="G377" s="94"/>
      <c r="H377" s="94"/>
      <c r="I377" s="94"/>
      <c r="J377" s="94"/>
      <c r="K377" s="94"/>
      <c r="L377" s="94"/>
      <c r="M377" s="94"/>
      <c r="N377" s="94"/>
      <c r="O377" s="94"/>
      <c r="P377" s="94"/>
      <c r="Q377" s="94"/>
      <c r="R377" s="94"/>
      <c r="S377" s="94"/>
      <c r="T377" s="94"/>
      <c r="U377" s="94"/>
      <c r="V377" s="94"/>
      <c r="W377" s="94"/>
      <c r="X377" s="94"/>
      <c r="Y377" s="94"/>
      <c r="Z377" s="94"/>
    </row>
    <row r="378" ht="12.75" customHeight="1">
      <c r="A378" s="94"/>
      <c r="B378" s="94"/>
      <c r="C378" s="94"/>
      <c r="D378" s="94"/>
      <c r="E378" s="327"/>
      <c r="F378" s="94"/>
      <c r="G378" s="94"/>
      <c r="H378" s="94"/>
      <c r="I378" s="94"/>
      <c r="J378" s="94"/>
      <c r="K378" s="94"/>
      <c r="L378" s="94"/>
      <c r="M378" s="94"/>
      <c r="N378" s="94"/>
      <c r="O378" s="94"/>
      <c r="P378" s="94"/>
      <c r="Q378" s="94"/>
      <c r="R378" s="94"/>
      <c r="S378" s="94"/>
      <c r="T378" s="94"/>
      <c r="U378" s="94"/>
      <c r="V378" s="94"/>
      <c r="W378" s="94"/>
      <c r="X378" s="94"/>
      <c r="Y378" s="94"/>
      <c r="Z378" s="94"/>
    </row>
    <row r="379" ht="12.75" customHeight="1">
      <c r="A379" s="94"/>
      <c r="B379" s="94"/>
      <c r="C379" s="94"/>
      <c r="D379" s="94"/>
      <c r="E379" s="327"/>
      <c r="F379" s="94"/>
      <c r="G379" s="94"/>
      <c r="H379" s="94"/>
      <c r="I379" s="94"/>
      <c r="J379" s="94"/>
      <c r="K379" s="94"/>
      <c r="L379" s="94"/>
      <c r="M379" s="94"/>
      <c r="N379" s="94"/>
      <c r="O379" s="94"/>
      <c r="P379" s="94"/>
      <c r="Q379" s="94"/>
      <c r="R379" s="94"/>
      <c r="S379" s="94"/>
      <c r="T379" s="94"/>
      <c r="U379" s="94"/>
      <c r="V379" s="94"/>
      <c r="W379" s="94"/>
      <c r="X379" s="94"/>
      <c r="Y379" s="94"/>
      <c r="Z379" s="94"/>
    </row>
    <row r="380" ht="12.75" customHeight="1">
      <c r="A380" s="94"/>
      <c r="B380" s="94"/>
      <c r="C380" s="94"/>
      <c r="D380" s="94"/>
      <c r="E380" s="327"/>
      <c r="F380" s="94"/>
      <c r="G380" s="94"/>
      <c r="H380" s="94"/>
      <c r="I380" s="94"/>
      <c r="J380" s="94"/>
      <c r="K380" s="94"/>
      <c r="L380" s="94"/>
      <c r="M380" s="94"/>
      <c r="N380" s="94"/>
      <c r="O380" s="94"/>
      <c r="P380" s="94"/>
      <c r="Q380" s="94"/>
      <c r="R380" s="94"/>
      <c r="S380" s="94"/>
      <c r="T380" s="94"/>
      <c r="U380" s="94"/>
      <c r="V380" s="94"/>
      <c r="W380" s="94"/>
      <c r="X380" s="94"/>
      <c r="Y380" s="94"/>
      <c r="Z380" s="94"/>
    </row>
    <row r="381" ht="12.75" customHeight="1">
      <c r="A381" s="94"/>
      <c r="B381" s="94"/>
      <c r="C381" s="94"/>
      <c r="D381" s="94"/>
      <c r="E381" s="327"/>
      <c r="F381" s="94"/>
      <c r="G381" s="94"/>
      <c r="H381" s="94"/>
      <c r="I381" s="94"/>
      <c r="J381" s="94"/>
      <c r="K381" s="94"/>
      <c r="L381" s="94"/>
      <c r="M381" s="94"/>
      <c r="N381" s="94"/>
      <c r="O381" s="94"/>
      <c r="P381" s="94"/>
      <c r="Q381" s="94"/>
      <c r="R381" s="94"/>
      <c r="S381" s="94"/>
      <c r="T381" s="94"/>
      <c r="U381" s="94"/>
      <c r="V381" s="94"/>
      <c r="W381" s="94"/>
      <c r="X381" s="94"/>
      <c r="Y381" s="94"/>
      <c r="Z381" s="94"/>
    </row>
    <row r="382" ht="12.75" customHeight="1">
      <c r="A382" s="94"/>
      <c r="B382" s="94"/>
      <c r="C382" s="94"/>
      <c r="D382" s="94"/>
      <c r="E382" s="327"/>
      <c r="F382" s="94"/>
      <c r="G382" s="94"/>
      <c r="H382" s="94"/>
      <c r="I382" s="94"/>
      <c r="J382" s="94"/>
      <c r="K382" s="94"/>
      <c r="L382" s="94"/>
      <c r="M382" s="94"/>
      <c r="N382" s="94"/>
      <c r="O382" s="94"/>
      <c r="P382" s="94"/>
      <c r="Q382" s="94"/>
      <c r="R382" s="94"/>
      <c r="S382" s="94"/>
      <c r="T382" s="94"/>
      <c r="U382" s="94"/>
      <c r="V382" s="94"/>
      <c r="W382" s="94"/>
      <c r="X382" s="94"/>
      <c r="Y382" s="94"/>
      <c r="Z382" s="94"/>
    </row>
    <row r="383" ht="12.75" customHeight="1">
      <c r="A383" s="94"/>
      <c r="B383" s="94"/>
      <c r="C383" s="94"/>
      <c r="D383" s="94"/>
      <c r="E383" s="327"/>
      <c r="F383" s="94"/>
      <c r="G383" s="94"/>
      <c r="H383" s="94"/>
      <c r="I383" s="94"/>
      <c r="J383" s="94"/>
      <c r="K383" s="94"/>
      <c r="L383" s="94"/>
      <c r="M383" s="94"/>
      <c r="N383" s="94"/>
      <c r="O383" s="94"/>
      <c r="P383" s="94"/>
      <c r="Q383" s="94"/>
      <c r="R383" s="94"/>
      <c r="S383" s="94"/>
      <c r="T383" s="94"/>
      <c r="U383" s="94"/>
      <c r="V383" s="94"/>
      <c r="W383" s="94"/>
      <c r="X383" s="94"/>
      <c r="Y383" s="94"/>
      <c r="Z383" s="94"/>
    </row>
    <row r="384" ht="12.75" customHeight="1">
      <c r="A384" s="94"/>
      <c r="B384" s="94"/>
      <c r="C384" s="94"/>
      <c r="D384" s="94"/>
      <c r="E384" s="327"/>
      <c r="F384" s="94"/>
      <c r="G384" s="94"/>
      <c r="H384" s="94"/>
      <c r="I384" s="94"/>
      <c r="J384" s="94"/>
      <c r="K384" s="94"/>
      <c r="L384" s="94"/>
      <c r="M384" s="94"/>
      <c r="N384" s="94"/>
      <c r="O384" s="94"/>
      <c r="P384" s="94"/>
      <c r="Q384" s="94"/>
      <c r="R384" s="94"/>
      <c r="S384" s="94"/>
      <c r="T384" s="94"/>
      <c r="U384" s="94"/>
      <c r="V384" s="94"/>
      <c r="W384" s="94"/>
      <c r="X384" s="94"/>
      <c r="Y384" s="94"/>
      <c r="Z384" s="94"/>
    </row>
    <row r="385" ht="12.75" customHeight="1">
      <c r="A385" s="94"/>
      <c r="B385" s="94"/>
      <c r="C385" s="94"/>
      <c r="D385" s="94"/>
      <c r="E385" s="327"/>
      <c r="F385" s="94"/>
      <c r="G385" s="94"/>
      <c r="H385" s="94"/>
      <c r="I385" s="94"/>
      <c r="J385" s="94"/>
      <c r="K385" s="94"/>
      <c r="L385" s="94"/>
      <c r="M385" s="94"/>
      <c r="N385" s="94"/>
      <c r="O385" s="94"/>
      <c r="P385" s="94"/>
      <c r="Q385" s="94"/>
      <c r="R385" s="94"/>
      <c r="S385" s="94"/>
      <c r="T385" s="94"/>
      <c r="U385" s="94"/>
      <c r="V385" s="94"/>
      <c r="W385" s="94"/>
      <c r="X385" s="94"/>
      <c r="Y385" s="94"/>
      <c r="Z385" s="94"/>
    </row>
    <row r="386" ht="12.75" customHeight="1">
      <c r="A386" s="94"/>
      <c r="B386" s="94"/>
      <c r="C386" s="94"/>
      <c r="D386" s="94"/>
      <c r="E386" s="327"/>
      <c r="F386" s="94"/>
      <c r="G386" s="94"/>
      <c r="H386" s="94"/>
      <c r="I386" s="94"/>
      <c r="J386" s="94"/>
      <c r="K386" s="94"/>
      <c r="L386" s="94"/>
      <c r="M386" s="94"/>
      <c r="N386" s="94"/>
      <c r="O386" s="94"/>
      <c r="P386" s="94"/>
      <c r="Q386" s="94"/>
      <c r="R386" s="94"/>
      <c r="S386" s="94"/>
      <c r="T386" s="94"/>
      <c r="U386" s="94"/>
      <c r="V386" s="94"/>
      <c r="W386" s="94"/>
      <c r="X386" s="94"/>
      <c r="Y386" s="94"/>
      <c r="Z386" s="94"/>
    </row>
    <row r="387" ht="12.75" customHeight="1">
      <c r="A387" s="94"/>
      <c r="B387" s="94"/>
      <c r="C387" s="94"/>
      <c r="D387" s="94"/>
      <c r="E387" s="327"/>
      <c r="F387" s="94"/>
      <c r="G387" s="94"/>
      <c r="H387" s="94"/>
      <c r="I387" s="94"/>
      <c r="J387" s="94"/>
      <c r="K387" s="94"/>
      <c r="L387" s="94"/>
      <c r="M387" s="94"/>
      <c r="N387" s="94"/>
      <c r="O387" s="94"/>
      <c r="P387" s="94"/>
      <c r="Q387" s="94"/>
      <c r="R387" s="94"/>
      <c r="S387" s="94"/>
      <c r="T387" s="94"/>
      <c r="U387" s="94"/>
      <c r="V387" s="94"/>
      <c r="W387" s="94"/>
      <c r="X387" s="94"/>
      <c r="Y387" s="94"/>
      <c r="Z387" s="94"/>
    </row>
    <row r="388" ht="12.75" customHeight="1">
      <c r="A388" s="94"/>
      <c r="B388" s="94"/>
      <c r="C388" s="94"/>
      <c r="D388" s="94"/>
      <c r="E388" s="327"/>
      <c r="F388" s="94"/>
      <c r="G388" s="94"/>
      <c r="H388" s="94"/>
      <c r="I388" s="94"/>
      <c r="J388" s="94"/>
      <c r="K388" s="94"/>
      <c r="L388" s="94"/>
      <c r="M388" s="94"/>
      <c r="N388" s="94"/>
      <c r="O388" s="94"/>
      <c r="P388" s="94"/>
      <c r="Q388" s="94"/>
      <c r="R388" s="94"/>
      <c r="S388" s="94"/>
      <c r="T388" s="94"/>
      <c r="U388" s="94"/>
      <c r="V388" s="94"/>
      <c r="W388" s="94"/>
      <c r="X388" s="94"/>
      <c r="Y388" s="94"/>
      <c r="Z388" s="94"/>
    </row>
    <row r="389" ht="12.75" customHeight="1">
      <c r="A389" s="94"/>
      <c r="B389" s="94"/>
      <c r="C389" s="94"/>
      <c r="D389" s="94"/>
      <c r="E389" s="327"/>
      <c r="F389" s="94"/>
      <c r="G389" s="94"/>
      <c r="H389" s="94"/>
      <c r="I389" s="94"/>
      <c r="J389" s="94"/>
      <c r="K389" s="94"/>
      <c r="L389" s="94"/>
      <c r="M389" s="94"/>
      <c r="N389" s="94"/>
      <c r="O389" s="94"/>
      <c r="P389" s="94"/>
      <c r="Q389" s="94"/>
      <c r="R389" s="94"/>
      <c r="S389" s="94"/>
      <c r="T389" s="94"/>
      <c r="U389" s="94"/>
      <c r="V389" s="94"/>
      <c r="W389" s="94"/>
      <c r="X389" s="94"/>
      <c r="Y389" s="94"/>
      <c r="Z389" s="94"/>
    </row>
    <row r="390" ht="12.75" customHeight="1">
      <c r="A390" s="94"/>
      <c r="B390" s="94"/>
      <c r="C390" s="94"/>
      <c r="D390" s="94"/>
      <c r="E390" s="327"/>
      <c r="F390" s="94"/>
      <c r="G390" s="94"/>
      <c r="H390" s="94"/>
      <c r="I390" s="94"/>
      <c r="J390" s="94"/>
      <c r="K390" s="94"/>
      <c r="L390" s="94"/>
      <c r="M390" s="94"/>
      <c r="N390" s="94"/>
      <c r="O390" s="94"/>
      <c r="P390" s="94"/>
      <c r="Q390" s="94"/>
      <c r="R390" s="94"/>
      <c r="S390" s="94"/>
      <c r="T390" s="94"/>
      <c r="U390" s="94"/>
      <c r="V390" s="94"/>
      <c r="W390" s="94"/>
      <c r="X390" s="94"/>
      <c r="Y390" s="94"/>
      <c r="Z390" s="94"/>
    </row>
    <row r="391" ht="12.75" customHeight="1">
      <c r="A391" s="94"/>
      <c r="B391" s="94"/>
      <c r="C391" s="94"/>
      <c r="D391" s="94"/>
      <c r="E391" s="327"/>
      <c r="F391" s="94"/>
      <c r="G391" s="94"/>
      <c r="H391" s="94"/>
      <c r="I391" s="94"/>
      <c r="J391" s="94"/>
      <c r="K391" s="94"/>
      <c r="L391" s="94"/>
      <c r="M391" s="94"/>
      <c r="N391" s="94"/>
      <c r="O391" s="94"/>
      <c r="P391" s="94"/>
      <c r="Q391" s="94"/>
      <c r="R391" s="94"/>
      <c r="S391" s="94"/>
      <c r="T391" s="94"/>
      <c r="U391" s="94"/>
      <c r="V391" s="94"/>
      <c r="W391" s="94"/>
      <c r="X391" s="94"/>
      <c r="Y391" s="94"/>
      <c r="Z391" s="94"/>
    </row>
    <row r="392" ht="12.75" customHeight="1">
      <c r="A392" s="94"/>
      <c r="B392" s="94"/>
      <c r="C392" s="94"/>
      <c r="D392" s="94"/>
      <c r="E392" s="327"/>
      <c r="F392" s="94"/>
      <c r="G392" s="94"/>
      <c r="H392" s="94"/>
      <c r="I392" s="94"/>
      <c r="J392" s="94"/>
      <c r="K392" s="94"/>
      <c r="L392" s="94"/>
      <c r="M392" s="94"/>
      <c r="N392" s="94"/>
      <c r="O392" s="94"/>
      <c r="P392" s="94"/>
      <c r="Q392" s="94"/>
      <c r="R392" s="94"/>
      <c r="S392" s="94"/>
      <c r="T392" s="94"/>
      <c r="U392" s="94"/>
      <c r="V392" s="94"/>
      <c r="W392" s="94"/>
      <c r="X392" s="94"/>
      <c r="Y392" s="94"/>
      <c r="Z392" s="94"/>
    </row>
    <row r="393" ht="12.75" customHeight="1">
      <c r="A393" s="94"/>
      <c r="B393" s="94"/>
      <c r="C393" s="94"/>
      <c r="D393" s="94"/>
      <c r="E393" s="327"/>
      <c r="F393" s="94"/>
      <c r="G393" s="94"/>
      <c r="H393" s="94"/>
      <c r="I393" s="94"/>
      <c r="J393" s="94"/>
      <c r="K393" s="94"/>
      <c r="L393" s="94"/>
      <c r="M393" s="94"/>
      <c r="N393" s="94"/>
      <c r="O393" s="94"/>
      <c r="P393" s="94"/>
      <c r="Q393" s="94"/>
      <c r="R393" s="94"/>
      <c r="S393" s="94"/>
      <c r="T393" s="94"/>
      <c r="U393" s="94"/>
      <c r="V393" s="94"/>
      <c r="W393" s="94"/>
      <c r="X393" s="94"/>
      <c r="Y393" s="94"/>
      <c r="Z393" s="94"/>
    </row>
    <row r="394" ht="12.75" customHeight="1">
      <c r="A394" s="94"/>
      <c r="B394" s="94"/>
      <c r="C394" s="94"/>
      <c r="D394" s="94"/>
      <c r="E394" s="327"/>
      <c r="F394" s="94"/>
      <c r="G394" s="94"/>
      <c r="H394" s="94"/>
      <c r="I394" s="94"/>
      <c r="J394" s="94"/>
      <c r="K394" s="94"/>
      <c r="L394" s="94"/>
      <c r="M394" s="94"/>
      <c r="N394" s="94"/>
      <c r="O394" s="94"/>
      <c r="P394" s="94"/>
      <c r="Q394" s="94"/>
      <c r="R394" s="94"/>
      <c r="S394" s="94"/>
      <c r="T394" s="94"/>
      <c r="U394" s="94"/>
      <c r="V394" s="94"/>
      <c r="W394" s="94"/>
      <c r="X394" s="94"/>
      <c r="Y394" s="94"/>
      <c r="Z394" s="94"/>
    </row>
    <row r="395" ht="12.75" customHeight="1">
      <c r="A395" s="94"/>
      <c r="B395" s="94"/>
      <c r="C395" s="94"/>
      <c r="D395" s="94"/>
      <c r="E395" s="327"/>
      <c r="F395" s="94"/>
      <c r="G395" s="94"/>
      <c r="H395" s="94"/>
      <c r="I395" s="94"/>
      <c r="J395" s="94"/>
      <c r="K395" s="94"/>
      <c r="L395" s="94"/>
      <c r="M395" s="94"/>
      <c r="N395" s="94"/>
      <c r="O395" s="94"/>
      <c r="P395" s="94"/>
      <c r="Q395" s="94"/>
      <c r="R395" s="94"/>
      <c r="S395" s="94"/>
      <c r="T395" s="94"/>
      <c r="U395" s="94"/>
      <c r="V395" s="94"/>
      <c r="W395" s="94"/>
      <c r="X395" s="94"/>
      <c r="Y395" s="94"/>
      <c r="Z395" s="94"/>
    </row>
    <row r="396" ht="12.75" customHeight="1">
      <c r="A396" s="94"/>
      <c r="B396" s="94"/>
      <c r="C396" s="94"/>
      <c r="D396" s="94"/>
      <c r="E396" s="327"/>
      <c r="F396" s="94"/>
      <c r="G396" s="94"/>
      <c r="H396" s="94"/>
      <c r="I396" s="94"/>
      <c r="J396" s="94"/>
      <c r="K396" s="94"/>
      <c r="L396" s="94"/>
      <c r="M396" s="94"/>
      <c r="N396" s="94"/>
      <c r="O396" s="94"/>
      <c r="P396" s="94"/>
      <c r="Q396" s="94"/>
      <c r="R396" s="94"/>
      <c r="S396" s="94"/>
      <c r="T396" s="94"/>
      <c r="U396" s="94"/>
      <c r="V396" s="94"/>
      <c r="W396" s="94"/>
      <c r="X396" s="94"/>
      <c r="Y396" s="94"/>
      <c r="Z396" s="94"/>
    </row>
    <row r="397" ht="12.75" customHeight="1">
      <c r="A397" s="94"/>
      <c r="B397" s="94"/>
      <c r="C397" s="94"/>
      <c r="D397" s="94"/>
      <c r="E397" s="327"/>
      <c r="F397" s="94"/>
      <c r="G397" s="94"/>
      <c r="H397" s="94"/>
      <c r="I397" s="94"/>
      <c r="J397" s="94"/>
      <c r="K397" s="94"/>
      <c r="L397" s="94"/>
      <c r="M397" s="94"/>
      <c r="N397" s="94"/>
      <c r="O397" s="94"/>
      <c r="P397" s="94"/>
      <c r="Q397" s="94"/>
      <c r="R397" s="94"/>
      <c r="S397" s="94"/>
      <c r="T397" s="94"/>
      <c r="U397" s="94"/>
      <c r="V397" s="94"/>
      <c r="W397" s="94"/>
      <c r="X397" s="94"/>
      <c r="Y397" s="94"/>
      <c r="Z397" s="94"/>
    </row>
    <row r="398" ht="12.75" customHeight="1">
      <c r="A398" s="94"/>
      <c r="B398" s="94"/>
      <c r="C398" s="94"/>
      <c r="D398" s="94"/>
      <c r="E398" s="327"/>
      <c r="F398" s="94"/>
      <c r="G398" s="94"/>
      <c r="H398" s="94"/>
      <c r="I398" s="94"/>
      <c r="J398" s="94"/>
      <c r="K398" s="94"/>
      <c r="L398" s="94"/>
      <c r="M398" s="94"/>
      <c r="N398" s="94"/>
      <c r="O398" s="94"/>
      <c r="P398" s="94"/>
      <c r="Q398" s="94"/>
      <c r="R398" s="94"/>
      <c r="S398" s="94"/>
      <c r="T398" s="94"/>
      <c r="U398" s="94"/>
      <c r="V398" s="94"/>
      <c r="W398" s="94"/>
      <c r="X398" s="94"/>
      <c r="Y398" s="94"/>
      <c r="Z398" s="94"/>
    </row>
    <row r="399" ht="12.75" customHeight="1">
      <c r="A399" s="94"/>
      <c r="B399" s="94"/>
      <c r="C399" s="94"/>
      <c r="D399" s="94"/>
      <c r="E399" s="327"/>
      <c r="F399" s="94"/>
      <c r="G399" s="94"/>
      <c r="H399" s="94"/>
      <c r="I399" s="94"/>
      <c r="J399" s="94"/>
      <c r="K399" s="94"/>
      <c r="L399" s="94"/>
      <c r="M399" s="94"/>
      <c r="N399" s="94"/>
      <c r="O399" s="94"/>
      <c r="P399" s="94"/>
      <c r="Q399" s="94"/>
      <c r="R399" s="94"/>
      <c r="S399" s="94"/>
      <c r="T399" s="94"/>
      <c r="U399" s="94"/>
      <c r="V399" s="94"/>
      <c r="W399" s="94"/>
      <c r="X399" s="94"/>
      <c r="Y399" s="94"/>
      <c r="Z399" s="94"/>
    </row>
    <row r="400" ht="12.75" customHeight="1">
      <c r="A400" s="94"/>
      <c r="B400" s="94"/>
      <c r="C400" s="94"/>
      <c r="D400" s="94"/>
      <c r="E400" s="327"/>
      <c r="F400" s="94"/>
      <c r="G400" s="94"/>
      <c r="H400" s="94"/>
      <c r="I400" s="94"/>
      <c r="J400" s="94"/>
      <c r="K400" s="94"/>
      <c r="L400" s="94"/>
      <c r="M400" s="94"/>
      <c r="N400" s="94"/>
      <c r="O400" s="94"/>
      <c r="P400" s="94"/>
      <c r="Q400" s="94"/>
      <c r="R400" s="94"/>
      <c r="S400" s="94"/>
      <c r="T400" s="94"/>
      <c r="U400" s="94"/>
      <c r="V400" s="94"/>
      <c r="W400" s="94"/>
      <c r="X400" s="94"/>
      <c r="Y400" s="94"/>
      <c r="Z400" s="94"/>
    </row>
    <row r="401" ht="12.75" customHeight="1">
      <c r="A401" s="94"/>
      <c r="B401" s="94"/>
      <c r="C401" s="94"/>
      <c r="D401" s="94"/>
      <c r="E401" s="327"/>
      <c r="F401" s="94"/>
      <c r="G401" s="94"/>
      <c r="H401" s="94"/>
      <c r="I401" s="94"/>
      <c r="J401" s="94"/>
      <c r="K401" s="94"/>
      <c r="L401" s="94"/>
      <c r="M401" s="94"/>
      <c r="N401" s="94"/>
      <c r="O401" s="94"/>
      <c r="P401" s="94"/>
      <c r="Q401" s="94"/>
      <c r="R401" s="94"/>
      <c r="S401" s="94"/>
      <c r="T401" s="94"/>
      <c r="U401" s="94"/>
      <c r="V401" s="94"/>
      <c r="W401" s="94"/>
      <c r="X401" s="94"/>
      <c r="Y401" s="94"/>
      <c r="Z401" s="94"/>
    </row>
    <row r="402" ht="12.75" customHeight="1">
      <c r="A402" s="94"/>
      <c r="B402" s="94"/>
      <c r="C402" s="94"/>
      <c r="D402" s="94"/>
      <c r="E402" s="327"/>
      <c r="F402" s="94"/>
      <c r="G402" s="94"/>
      <c r="H402" s="94"/>
      <c r="I402" s="94"/>
      <c r="J402" s="94"/>
      <c r="K402" s="94"/>
      <c r="L402" s="94"/>
      <c r="M402" s="94"/>
      <c r="N402" s="94"/>
      <c r="O402" s="94"/>
      <c r="P402" s="94"/>
      <c r="Q402" s="94"/>
      <c r="R402" s="94"/>
      <c r="S402" s="94"/>
      <c r="T402" s="94"/>
      <c r="U402" s="94"/>
      <c r="V402" s="94"/>
      <c r="W402" s="94"/>
      <c r="X402" s="94"/>
      <c r="Y402" s="94"/>
      <c r="Z402" s="94"/>
    </row>
    <row r="403" ht="12.75" customHeight="1">
      <c r="A403" s="94"/>
      <c r="B403" s="94"/>
      <c r="C403" s="94"/>
      <c r="D403" s="94"/>
      <c r="E403" s="327"/>
      <c r="F403" s="94"/>
      <c r="G403" s="94"/>
      <c r="H403" s="94"/>
      <c r="I403" s="94"/>
      <c r="J403" s="94"/>
      <c r="K403" s="94"/>
      <c r="L403" s="94"/>
      <c r="M403" s="94"/>
      <c r="N403" s="94"/>
      <c r="O403" s="94"/>
      <c r="P403" s="94"/>
      <c r="Q403" s="94"/>
      <c r="R403" s="94"/>
      <c r="S403" s="94"/>
      <c r="T403" s="94"/>
      <c r="U403" s="94"/>
      <c r="V403" s="94"/>
      <c r="W403" s="94"/>
      <c r="X403" s="94"/>
      <c r="Y403" s="94"/>
      <c r="Z403" s="94"/>
    </row>
    <row r="404" ht="12.75" customHeight="1">
      <c r="A404" s="94"/>
      <c r="B404" s="94"/>
      <c r="C404" s="94"/>
      <c r="D404" s="94"/>
      <c r="E404" s="327"/>
      <c r="F404" s="94"/>
      <c r="G404" s="94"/>
      <c r="H404" s="94"/>
      <c r="I404" s="94"/>
      <c r="J404" s="94"/>
      <c r="K404" s="94"/>
      <c r="L404" s="94"/>
      <c r="M404" s="94"/>
      <c r="N404" s="94"/>
      <c r="O404" s="94"/>
      <c r="P404" s="94"/>
      <c r="Q404" s="94"/>
      <c r="R404" s="94"/>
      <c r="S404" s="94"/>
      <c r="T404" s="94"/>
      <c r="U404" s="94"/>
      <c r="V404" s="94"/>
      <c r="W404" s="94"/>
      <c r="X404" s="94"/>
      <c r="Y404" s="94"/>
      <c r="Z404" s="94"/>
    </row>
    <row r="405" ht="12.75" customHeight="1">
      <c r="A405" s="94"/>
      <c r="B405" s="94"/>
      <c r="C405" s="94"/>
      <c r="D405" s="94"/>
      <c r="E405" s="327"/>
      <c r="F405" s="94"/>
      <c r="G405" s="94"/>
      <c r="H405" s="94"/>
      <c r="I405" s="94"/>
      <c r="J405" s="94"/>
      <c r="K405" s="94"/>
      <c r="L405" s="94"/>
      <c r="M405" s="94"/>
      <c r="N405" s="94"/>
      <c r="O405" s="94"/>
      <c r="P405" s="94"/>
      <c r="Q405" s="94"/>
      <c r="R405" s="94"/>
      <c r="S405" s="94"/>
      <c r="T405" s="94"/>
      <c r="U405" s="94"/>
      <c r="V405" s="94"/>
      <c r="W405" s="94"/>
      <c r="X405" s="94"/>
      <c r="Y405" s="94"/>
      <c r="Z405" s="94"/>
    </row>
    <row r="406" ht="12.75" customHeight="1">
      <c r="A406" s="94"/>
      <c r="B406" s="94"/>
      <c r="C406" s="94"/>
      <c r="D406" s="94"/>
      <c r="E406" s="327"/>
      <c r="F406" s="94"/>
      <c r="G406" s="94"/>
      <c r="H406" s="94"/>
      <c r="I406" s="94"/>
      <c r="J406" s="94"/>
      <c r="K406" s="94"/>
      <c r="L406" s="94"/>
      <c r="M406" s="94"/>
      <c r="N406" s="94"/>
      <c r="O406" s="94"/>
      <c r="P406" s="94"/>
      <c r="Q406" s="94"/>
      <c r="R406" s="94"/>
      <c r="S406" s="94"/>
      <c r="T406" s="94"/>
      <c r="U406" s="94"/>
      <c r="V406" s="94"/>
      <c r="W406" s="94"/>
      <c r="X406" s="94"/>
      <c r="Y406" s="94"/>
      <c r="Z406" s="94"/>
    </row>
    <row r="407" ht="12.75" customHeight="1">
      <c r="A407" s="94"/>
      <c r="B407" s="94"/>
      <c r="C407" s="94"/>
      <c r="D407" s="94"/>
      <c r="E407" s="327"/>
      <c r="F407" s="94"/>
      <c r="G407" s="94"/>
      <c r="H407" s="94"/>
      <c r="I407" s="94"/>
      <c r="J407" s="94"/>
      <c r="K407" s="94"/>
      <c r="L407" s="94"/>
      <c r="M407" s="94"/>
      <c r="N407" s="94"/>
      <c r="O407" s="94"/>
      <c r="P407" s="94"/>
      <c r="Q407" s="94"/>
      <c r="R407" s="94"/>
      <c r="S407" s="94"/>
      <c r="T407" s="94"/>
      <c r="U407" s="94"/>
      <c r="V407" s="94"/>
      <c r="W407" s="94"/>
      <c r="X407" s="94"/>
      <c r="Y407" s="94"/>
      <c r="Z407" s="94"/>
    </row>
    <row r="408" ht="12.75" customHeight="1">
      <c r="A408" s="94"/>
      <c r="B408" s="94"/>
      <c r="C408" s="94"/>
      <c r="D408" s="94"/>
      <c r="E408" s="327"/>
      <c r="F408" s="94"/>
      <c r="G408" s="94"/>
      <c r="H408" s="94"/>
      <c r="I408" s="94"/>
      <c r="J408" s="94"/>
      <c r="K408" s="94"/>
      <c r="L408" s="94"/>
      <c r="M408" s="94"/>
      <c r="N408" s="94"/>
      <c r="O408" s="94"/>
      <c r="P408" s="94"/>
      <c r="Q408" s="94"/>
      <c r="R408" s="94"/>
      <c r="S408" s="94"/>
      <c r="T408" s="94"/>
      <c r="U408" s="94"/>
      <c r="V408" s="94"/>
      <c r="W408" s="94"/>
      <c r="X408" s="94"/>
      <c r="Y408" s="94"/>
      <c r="Z408" s="94"/>
    </row>
    <row r="409" ht="12.75" customHeight="1">
      <c r="A409" s="94"/>
      <c r="B409" s="94"/>
      <c r="C409" s="94"/>
      <c r="D409" s="94"/>
      <c r="E409" s="327"/>
      <c r="F409" s="94"/>
      <c r="G409" s="94"/>
      <c r="H409" s="94"/>
      <c r="I409" s="94"/>
      <c r="J409" s="94"/>
      <c r="K409" s="94"/>
      <c r="L409" s="94"/>
      <c r="M409" s="94"/>
      <c r="N409" s="94"/>
      <c r="O409" s="94"/>
      <c r="P409" s="94"/>
      <c r="Q409" s="94"/>
      <c r="R409" s="94"/>
      <c r="S409" s="94"/>
      <c r="T409" s="94"/>
      <c r="U409" s="94"/>
      <c r="V409" s="94"/>
      <c r="W409" s="94"/>
      <c r="X409" s="94"/>
      <c r="Y409" s="94"/>
      <c r="Z409" s="94"/>
    </row>
    <row r="410" ht="12.75" customHeight="1">
      <c r="A410" s="94"/>
      <c r="B410" s="94"/>
      <c r="C410" s="94"/>
      <c r="D410" s="94"/>
      <c r="E410" s="327"/>
      <c r="F410" s="94"/>
      <c r="G410" s="94"/>
      <c r="H410" s="94"/>
      <c r="I410" s="94"/>
      <c r="J410" s="94"/>
      <c r="K410" s="94"/>
      <c r="L410" s="94"/>
      <c r="M410" s="94"/>
      <c r="N410" s="94"/>
      <c r="O410" s="94"/>
      <c r="P410" s="94"/>
      <c r="Q410" s="94"/>
      <c r="R410" s="94"/>
      <c r="S410" s="94"/>
      <c r="T410" s="94"/>
      <c r="U410" s="94"/>
      <c r="V410" s="94"/>
      <c r="W410" s="94"/>
      <c r="X410" s="94"/>
      <c r="Y410" s="94"/>
      <c r="Z410" s="94"/>
    </row>
    <row r="411" ht="12.75" customHeight="1">
      <c r="A411" s="94"/>
      <c r="B411" s="94"/>
      <c r="C411" s="94"/>
      <c r="D411" s="94"/>
      <c r="E411" s="327"/>
      <c r="F411" s="94"/>
      <c r="G411" s="94"/>
      <c r="H411" s="94"/>
      <c r="I411" s="94"/>
      <c r="J411" s="94"/>
      <c r="K411" s="94"/>
      <c r="L411" s="94"/>
      <c r="M411" s="94"/>
      <c r="N411" s="94"/>
      <c r="O411" s="94"/>
      <c r="P411" s="94"/>
      <c r="Q411" s="94"/>
      <c r="R411" s="94"/>
      <c r="S411" s="94"/>
      <c r="T411" s="94"/>
      <c r="U411" s="94"/>
      <c r="V411" s="94"/>
      <c r="W411" s="94"/>
      <c r="X411" s="94"/>
      <c r="Y411" s="94"/>
      <c r="Z411" s="94"/>
    </row>
    <row r="412" ht="12.75" customHeight="1">
      <c r="A412" s="94"/>
      <c r="B412" s="94"/>
      <c r="C412" s="94"/>
      <c r="D412" s="94"/>
      <c r="E412" s="327"/>
      <c r="F412" s="94"/>
      <c r="G412" s="94"/>
      <c r="H412" s="94"/>
      <c r="I412" s="94"/>
      <c r="J412" s="94"/>
      <c r="K412" s="94"/>
      <c r="L412" s="94"/>
      <c r="M412" s="94"/>
      <c r="N412" s="94"/>
      <c r="O412" s="94"/>
      <c r="P412" s="94"/>
      <c r="Q412" s="94"/>
      <c r="R412" s="94"/>
      <c r="S412" s="94"/>
      <c r="T412" s="94"/>
      <c r="U412" s="94"/>
      <c r="V412" s="94"/>
      <c r="W412" s="94"/>
      <c r="X412" s="94"/>
      <c r="Y412" s="94"/>
      <c r="Z412" s="94"/>
    </row>
    <row r="413" ht="12.75" customHeight="1">
      <c r="A413" s="94"/>
      <c r="B413" s="94"/>
      <c r="C413" s="94"/>
      <c r="D413" s="94"/>
      <c r="E413" s="327"/>
      <c r="F413" s="94"/>
      <c r="G413" s="94"/>
      <c r="H413" s="94"/>
      <c r="I413" s="94"/>
      <c r="J413" s="94"/>
      <c r="K413" s="94"/>
      <c r="L413" s="94"/>
      <c r="M413" s="94"/>
      <c r="N413" s="94"/>
      <c r="O413" s="94"/>
      <c r="P413" s="94"/>
      <c r="Q413" s="94"/>
      <c r="R413" s="94"/>
      <c r="S413" s="94"/>
      <c r="T413" s="94"/>
      <c r="U413" s="94"/>
      <c r="V413" s="94"/>
      <c r="W413" s="94"/>
      <c r="X413" s="94"/>
      <c r="Y413" s="94"/>
      <c r="Z413" s="94"/>
    </row>
    <row r="414" ht="12.75" customHeight="1">
      <c r="A414" s="94"/>
      <c r="B414" s="94"/>
      <c r="C414" s="94"/>
      <c r="D414" s="94"/>
      <c r="E414" s="327"/>
      <c r="F414" s="94"/>
      <c r="G414" s="94"/>
      <c r="H414" s="94"/>
      <c r="I414" s="94"/>
      <c r="J414" s="94"/>
      <c r="K414" s="94"/>
      <c r="L414" s="94"/>
      <c r="M414" s="94"/>
      <c r="N414" s="94"/>
      <c r="O414" s="94"/>
      <c r="P414" s="94"/>
      <c r="Q414" s="94"/>
      <c r="R414" s="94"/>
      <c r="S414" s="94"/>
      <c r="T414" s="94"/>
      <c r="U414" s="94"/>
      <c r="V414" s="94"/>
      <c r="W414" s="94"/>
      <c r="X414" s="94"/>
      <c r="Y414" s="94"/>
      <c r="Z414" s="94"/>
    </row>
    <row r="415" ht="12.75" customHeight="1">
      <c r="A415" s="94"/>
      <c r="B415" s="94"/>
      <c r="C415" s="94"/>
      <c r="D415" s="94"/>
      <c r="E415" s="327"/>
      <c r="F415" s="94"/>
      <c r="G415" s="94"/>
      <c r="H415" s="94"/>
      <c r="I415" s="94"/>
      <c r="J415" s="94"/>
      <c r="K415" s="94"/>
      <c r="L415" s="94"/>
      <c r="M415" s="94"/>
      <c r="N415" s="94"/>
      <c r="O415" s="94"/>
      <c r="P415" s="94"/>
      <c r="Q415" s="94"/>
      <c r="R415" s="94"/>
      <c r="S415" s="94"/>
      <c r="T415" s="94"/>
      <c r="U415" s="94"/>
      <c r="V415" s="94"/>
      <c r="W415" s="94"/>
      <c r="X415" s="94"/>
      <c r="Y415" s="94"/>
      <c r="Z415" s="94"/>
    </row>
    <row r="416" ht="12.75" customHeight="1">
      <c r="A416" s="94"/>
      <c r="B416" s="94"/>
      <c r="C416" s="94"/>
      <c r="D416" s="94"/>
      <c r="E416" s="327"/>
      <c r="F416" s="94"/>
      <c r="G416" s="94"/>
      <c r="H416" s="94"/>
      <c r="I416" s="94"/>
      <c r="J416" s="94"/>
      <c r="K416" s="94"/>
      <c r="L416" s="94"/>
      <c r="M416" s="94"/>
      <c r="N416" s="94"/>
      <c r="O416" s="94"/>
      <c r="P416" s="94"/>
      <c r="Q416" s="94"/>
      <c r="R416" s="94"/>
      <c r="S416" s="94"/>
      <c r="T416" s="94"/>
      <c r="U416" s="94"/>
      <c r="V416" s="94"/>
      <c r="W416" s="94"/>
      <c r="X416" s="94"/>
      <c r="Y416" s="94"/>
      <c r="Z416" s="94"/>
    </row>
    <row r="417" ht="12.75" customHeight="1">
      <c r="A417" s="94"/>
      <c r="B417" s="94"/>
      <c r="C417" s="94"/>
      <c r="D417" s="94"/>
      <c r="E417" s="327"/>
      <c r="F417" s="94"/>
      <c r="G417" s="94"/>
      <c r="H417" s="94"/>
      <c r="I417" s="94"/>
      <c r="J417" s="94"/>
      <c r="K417" s="94"/>
      <c r="L417" s="94"/>
      <c r="M417" s="94"/>
      <c r="N417" s="94"/>
      <c r="O417" s="94"/>
      <c r="P417" s="94"/>
      <c r="Q417" s="94"/>
      <c r="R417" s="94"/>
      <c r="S417" s="94"/>
      <c r="T417" s="94"/>
      <c r="U417" s="94"/>
      <c r="V417" s="94"/>
      <c r="W417" s="94"/>
      <c r="X417" s="94"/>
      <c r="Y417" s="94"/>
      <c r="Z417" s="94"/>
    </row>
    <row r="418" ht="12.75" customHeight="1">
      <c r="A418" s="94"/>
      <c r="B418" s="94"/>
      <c r="C418" s="94"/>
      <c r="D418" s="94"/>
      <c r="E418" s="327"/>
      <c r="F418" s="94"/>
      <c r="G418" s="94"/>
      <c r="H418" s="94"/>
      <c r="I418" s="94"/>
      <c r="J418" s="94"/>
      <c r="K418" s="94"/>
      <c r="L418" s="94"/>
      <c r="M418" s="94"/>
      <c r="N418" s="94"/>
      <c r="O418" s="94"/>
      <c r="P418" s="94"/>
      <c r="Q418" s="94"/>
      <c r="R418" s="94"/>
      <c r="S418" s="94"/>
      <c r="T418" s="94"/>
      <c r="U418" s="94"/>
      <c r="V418" s="94"/>
      <c r="W418" s="94"/>
      <c r="X418" s="94"/>
      <c r="Y418" s="94"/>
      <c r="Z418" s="94"/>
    </row>
    <row r="419" ht="12.75" customHeight="1">
      <c r="A419" s="94"/>
      <c r="B419" s="94"/>
      <c r="C419" s="94"/>
      <c r="D419" s="94"/>
      <c r="E419" s="327"/>
      <c r="F419" s="94"/>
      <c r="G419" s="94"/>
      <c r="H419" s="94"/>
      <c r="I419" s="94"/>
      <c r="J419" s="94"/>
      <c r="K419" s="94"/>
      <c r="L419" s="94"/>
      <c r="M419" s="94"/>
      <c r="N419" s="94"/>
      <c r="O419" s="94"/>
      <c r="P419" s="94"/>
      <c r="Q419" s="94"/>
      <c r="R419" s="94"/>
      <c r="S419" s="94"/>
      <c r="T419" s="94"/>
      <c r="U419" s="94"/>
      <c r="V419" s="94"/>
      <c r="W419" s="94"/>
      <c r="X419" s="94"/>
      <c r="Y419" s="94"/>
      <c r="Z419" s="94"/>
    </row>
    <row r="420" ht="12.75" customHeight="1">
      <c r="A420" s="94"/>
      <c r="B420" s="94"/>
      <c r="C420" s="94"/>
      <c r="D420" s="94"/>
      <c r="E420" s="327"/>
      <c r="F420" s="94"/>
      <c r="G420" s="94"/>
      <c r="H420" s="94"/>
      <c r="I420" s="94"/>
      <c r="J420" s="94"/>
      <c r="K420" s="94"/>
      <c r="L420" s="94"/>
      <c r="M420" s="94"/>
      <c r="N420" s="94"/>
      <c r="O420" s="94"/>
      <c r="P420" s="94"/>
      <c r="Q420" s="94"/>
      <c r="R420" s="94"/>
      <c r="S420" s="94"/>
      <c r="T420" s="94"/>
      <c r="U420" s="94"/>
      <c r="V420" s="94"/>
      <c r="W420" s="94"/>
      <c r="X420" s="94"/>
      <c r="Y420" s="94"/>
      <c r="Z420" s="94"/>
    </row>
    <row r="421" ht="12.75" customHeight="1">
      <c r="A421" s="94"/>
      <c r="B421" s="94"/>
      <c r="C421" s="94"/>
      <c r="D421" s="94"/>
      <c r="E421" s="327"/>
      <c r="F421" s="94"/>
      <c r="G421" s="94"/>
      <c r="H421" s="94"/>
      <c r="I421" s="94"/>
      <c r="J421" s="94"/>
      <c r="K421" s="94"/>
      <c r="L421" s="94"/>
      <c r="M421" s="94"/>
      <c r="N421" s="94"/>
      <c r="O421" s="94"/>
      <c r="P421" s="94"/>
      <c r="Q421" s="94"/>
      <c r="R421" s="94"/>
      <c r="S421" s="94"/>
      <c r="T421" s="94"/>
      <c r="U421" s="94"/>
      <c r="V421" s="94"/>
      <c r="W421" s="94"/>
      <c r="X421" s="94"/>
      <c r="Y421" s="94"/>
      <c r="Z421" s="94"/>
    </row>
    <row r="422" ht="12.75" customHeight="1">
      <c r="A422" s="94"/>
      <c r="B422" s="94"/>
      <c r="C422" s="94"/>
      <c r="D422" s="94"/>
      <c r="E422" s="327"/>
      <c r="F422" s="94"/>
      <c r="G422" s="94"/>
      <c r="H422" s="94"/>
      <c r="I422" s="94"/>
      <c r="J422" s="94"/>
      <c r="K422" s="94"/>
      <c r="L422" s="94"/>
      <c r="M422" s="94"/>
      <c r="N422" s="94"/>
      <c r="O422" s="94"/>
      <c r="P422" s="94"/>
      <c r="Q422" s="94"/>
      <c r="R422" s="94"/>
      <c r="S422" s="94"/>
      <c r="T422" s="94"/>
      <c r="U422" s="94"/>
      <c r="V422" s="94"/>
      <c r="W422" s="94"/>
      <c r="X422" s="94"/>
      <c r="Y422" s="94"/>
      <c r="Z422" s="94"/>
    </row>
    <row r="423" ht="12.75" customHeight="1">
      <c r="A423" s="94"/>
      <c r="B423" s="94"/>
      <c r="C423" s="94"/>
      <c r="D423" s="94"/>
      <c r="E423" s="327"/>
      <c r="F423" s="94"/>
      <c r="G423" s="94"/>
      <c r="H423" s="94"/>
      <c r="I423" s="94"/>
      <c r="J423" s="94"/>
      <c r="K423" s="94"/>
      <c r="L423" s="94"/>
      <c r="M423" s="94"/>
      <c r="N423" s="94"/>
      <c r="O423" s="94"/>
      <c r="P423" s="94"/>
      <c r="Q423" s="94"/>
      <c r="R423" s="94"/>
      <c r="S423" s="94"/>
      <c r="T423" s="94"/>
      <c r="U423" s="94"/>
      <c r="V423" s="94"/>
      <c r="W423" s="94"/>
      <c r="X423" s="94"/>
      <c r="Y423" s="94"/>
      <c r="Z423" s="94"/>
    </row>
    <row r="424" ht="12.75" customHeight="1">
      <c r="A424" s="94"/>
      <c r="B424" s="94"/>
      <c r="C424" s="94"/>
      <c r="D424" s="94"/>
      <c r="E424" s="327"/>
      <c r="F424" s="94"/>
      <c r="G424" s="94"/>
      <c r="H424" s="94"/>
      <c r="I424" s="94"/>
      <c r="J424" s="94"/>
      <c r="K424" s="94"/>
      <c r="L424" s="94"/>
      <c r="M424" s="94"/>
      <c r="N424" s="94"/>
      <c r="O424" s="94"/>
      <c r="P424" s="94"/>
      <c r="Q424" s="94"/>
      <c r="R424" s="94"/>
      <c r="S424" s="94"/>
      <c r="T424" s="94"/>
      <c r="U424" s="94"/>
      <c r="V424" s="94"/>
      <c r="W424" s="94"/>
      <c r="X424" s="94"/>
      <c r="Y424" s="94"/>
      <c r="Z424" s="94"/>
    </row>
    <row r="425" ht="12.75" customHeight="1">
      <c r="A425" s="94"/>
      <c r="B425" s="94"/>
      <c r="C425" s="94"/>
      <c r="D425" s="94"/>
      <c r="E425" s="327"/>
      <c r="F425" s="94"/>
      <c r="G425" s="94"/>
      <c r="H425" s="94"/>
      <c r="I425" s="94"/>
      <c r="J425" s="94"/>
      <c r="K425" s="94"/>
      <c r="L425" s="94"/>
      <c r="M425" s="94"/>
      <c r="N425" s="94"/>
      <c r="O425" s="94"/>
      <c r="P425" s="94"/>
      <c r="Q425" s="94"/>
      <c r="R425" s="94"/>
      <c r="S425" s="94"/>
      <c r="T425" s="94"/>
      <c r="U425" s="94"/>
      <c r="V425" s="94"/>
      <c r="W425" s="94"/>
      <c r="X425" s="94"/>
      <c r="Y425" s="94"/>
      <c r="Z425" s="94"/>
    </row>
    <row r="426" ht="12.75" customHeight="1">
      <c r="A426" s="94"/>
      <c r="B426" s="94"/>
      <c r="C426" s="94"/>
      <c r="D426" s="94"/>
      <c r="E426" s="327"/>
      <c r="F426" s="94"/>
      <c r="G426" s="94"/>
      <c r="H426" s="94"/>
      <c r="I426" s="94"/>
      <c r="J426" s="94"/>
      <c r="K426" s="94"/>
      <c r="L426" s="94"/>
      <c r="M426" s="94"/>
      <c r="N426" s="94"/>
      <c r="O426" s="94"/>
      <c r="P426" s="94"/>
      <c r="Q426" s="94"/>
      <c r="R426" s="94"/>
      <c r="S426" s="94"/>
      <c r="T426" s="94"/>
      <c r="U426" s="94"/>
      <c r="V426" s="94"/>
      <c r="W426" s="94"/>
      <c r="X426" s="94"/>
      <c r="Y426" s="94"/>
      <c r="Z426" s="94"/>
    </row>
    <row r="427" ht="12.75" customHeight="1">
      <c r="A427" s="94"/>
      <c r="B427" s="94"/>
      <c r="C427" s="94"/>
      <c r="D427" s="94"/>
      <c r="E427" s="327"/>
      <c r="F427" s="94"/>
      <c r="G427" s="94"/>
      <c r="H427" s="94"/>
      <c r="I427" s="94"/>
      <c r="J427" s="94"/>
      <c r="K427" s="94"/>
      <c r="L427" s="94"/>
      <c r="M427" s="94"/>
      <c r="N427" s="94"/>
      <c r="O427" s="94"/>
      <c r="P427" s="94"/>
      <c r="Q427" s="94"/>
      <c r="R427" s="94"/>
      <c r="S427" s="94"/>
      <c r="T427" s="94"/>
      <c r="U427" s="94"/>
      <c r="V427" s="94"/>
      <c r="W427" s="94"/>
      <c r="X427" s="94"/>
      <c r="Y427" s="94"/>
      <c r="Z427" s="94"/>
    </row>
    <row r="428" ht="12.75" customHeight="1">
      <c r="A428" s="94"/>
      <c r="B428" s="94"/>
      <c r="C428" s="94"/>
      <c r="D428" s="94"/>
      <c r="E428" s="327"/>
      <c r="F428" s="94"/>
      <c r="G428" s="94"/>
      <c r="H428" s="94"/>
      <c r="I428" s="94"/>
      <c r="J428" s="94"/>
      <c r="K428" s="94"/>
      <c r="L428" s="94"/>
      <c r="M428" s="94"/>
      <c r="N428" s="94"/>
      <c r="O428" s="94"/>
      <c r="P428" s="94"/>
      <c r="Q428" s="94"/>
      <c r="R428" s="94"/>
      <c r="S428" s="94"/>
      <c r="T428" s="94"/>
      <c r="U428" s="94"/>
      <c r="V428" s="94"/>
      <c r="W428" s="94"/>
      <c r="X428" s="94"/>
      <c r="Y428" s="94"/>
      <c r="Z428" s="94"/>
    </row>
    <row r="429" ht="12.75" customHeight="1">
      <c r="A429" s="94"/>
      <c r="B429" s="94"/>
      <c r="C429" s="94"/>
      <c r="D429" s="94"/>
      <c r="E429" s="327"/>
      <c r="F429" s="94"/>
      <c r="G429" s="94"/>
      <c r="H429" s="94"/>
      <c r="I429" s="94"/>
      <c r="J429" s="94"/>
      <c r="K429" s="94"/>
      <c r="L429" s="94"/>
      <c r="M429" s="94"/>
      <c r="N429" s="94"/>
      <c r="O429" s="94"/>
      <c r="P429" s="94"/>
      <c r="Q429" s="94"/>
      <c r="R429" s="94"/>
      <c r="S429" s="94"/>
      <c r="T429" s="94"/>
      <c r="U429" s="94"/>
      <c r="V429" s="94"/>
      <c r="W429" s="94"/>
      <c r="X429" s="94"/>
      <c r="Y429" s="94"/>
      <c r="Z429" s="94"/>
    </row>
    <row r="430" ht="12.75" customHeight="1">
      <c r="A430" s="94"/>
      <c r="B430" s="94"/>
      <c r="C430" s="94"/>
      <c r="D430" s="94"/>
      <c r="E430" s="327"/>
      <c r="F430" s="94"/>
      <c r="G430" s="94"/>
      <c r="H430" s="94"/>
      <c r="I430" s="94"/>
      <c r="J430" s="94"/>
      <c r="K430" s="94"/>
      <c r="L430" s="94"/>
      <c r="M430" s="94"/>
      <c r="N430" s="94"/>
      <c r="O430" s="94"/>
      <c r="P430" s="94"/>
      <c r="Q430" s="94"/>
      <c r="R430" s="94"/>
      <c r="S430" s="94"/>
      <c r="T430" s="94"/>
      <c r="U430" s="94"/>
      <c r="V430" s="94"/>
      <c r="W430" s="94"/>
      <c r="X430" s="94"/>
      <c r="Y430" s="94"/>
      <c r="Z430" s="94"/>
    </row>
    <row r="431" ht="12.75" customHeight="1">
      <c r="A431" s="94"/>
      <c r="B431" s="94"/>
      <c r="C431" s="94"/>
      <c r="D431" s="94"/>
      <c r="E431" s="327"/>
      <c r="F431" s="94"/>
      <c r="G431" s="94"/>
      <c r="H431" s="94"/>
      <c r="I431" s="94"/>
      <c r="J431" s="94"/>
      <c r="K431" s="94"/>
      <c r="L431" s="94"/>
      <c r="M431" s="94"/>
      <c r="N431" s="94"/>
      <c r="O431" s="94"/>
      <c r="P431" s="94"/>
      <c r="Q431" s="94"/>
      <c r="R431" s="94"/>
      <c r="S431" s="94"/>
      <c r="T431" s="94"/>
      <c r="U431" s="94"/>
      <c r="V431" s="94"/>
      <c r="W431" s="94"/>
      <c r="X431" s="94"/>
      <c r="Y431" s="94"/>
      <c r="Z431" s="94"/>
    </row>
    <row r="432" ht="12.75" customHeight="1">
      <c r="A432" s="94"/>
      <c r="B432" s="94"/>
      <c r="C432" s="94"/>
      <c r="D432" s="94"/>
      <c r="E432" s="327"/>
      <c r="F432" s="94"/>
      <c r="G432" s="94"/>
      <c r="H432" s="94"/>
      <c r="I432" s="94"/>
      <c r="J432" s="94"/>
      <c r="K432" s="94"/>
      <c r="L432" s="94"/>
      <c r="M432" s="94"/>
      <c r="N432" s="94"/>
      <c r="O432" s="94"/>
      <c r="P432" s="94"/>
      <c r="Q432" s="94"/>
      <c r="R432" s="94"/>
      <c r="S432" s="94"/>
      <c r="T432" s="94"/>
      <c r="U432" s="94"/>
      <c r="V432" s="94"/>
      <c r="W432" s="94"/>
      <c r="X432" s="94"/>
      <c r="Y432" s="94"/>
      <c r="Z432" s="94"/>
    </row>
    <row r="433" ht="12.75" customHeight="1">
      <c r="A433" s="94"/>
      <c r="B433" s="94"/>
      <c r="C433" s="94"/>
      <c r="D433" s="94"/>
      <c r="E433" s="327"/>
      <c r="F433" s="94"/>
      <c r="G433" s="94"/>
      <c r="H433" s="94"/>
      <c r="I433" s="94"/>
      <c r="J433" s="94"/>
      <c r="K433" s="94"/>
      <c r="L433" s="94"/>
      <c r="M433" s="94"/>
      <c r="N433" s="94"/>
      <c r="O433" s="94"/>
      <c r="P433" s="94"/>
      <c r="Q433" s="94"/>
      <c r="R433" s="94"/>
      <c r="S433" s="94"/>
      <c r="T433" s="94"/>
      <c r="U433" s="94"/>
      <c r="V433" s="94"/>
      <c r="W433" s="94"/>
      <c r="X433" s="94"/>
      <c r="Y433" s="94"/>
      <c r="Z433" s="94"/>
    </row>
    <row r="434" ht="12.75" customHeight="1">
      <c r="A434" s="94"/>
      <c r="B434" s="94"/>
      <c r="C434" s="94"/>
      <c r="D434" s="94"/>
      <c r="E434" s="327"/>
      <c r="F434" s="94"/>
      <c r="G434" s="94"/>
      <c r="H434" s="94"/>
      <c r="I434" s="94"/>
      <c r="J434" s="94"/>
      <c r="K434" s="94"/>
      <c r="L434" s="94"/>
      <c r="M434" s="94"/>
      <c r="N434" s="94"/>
      <c r="O434" s="94"/>
      <c r="P434" s="94"/>
      <c r="Q434" s="94"/>
      <c r="R434" s="94"/>
      <c r="S434" s="94"/>
      <c r="T434" s="94"/>
      <c r="U434" s="94"/>
      <c r="V434" s="94"/>
      <c r="W434" s="94"/>
      <c r="X434" s="94"/>
      <c r="Y434" s="94"/>
      <c r="Z434" s="94"/>
    </row>
    <row r="435" ht="12.75" customHeight="1">
      <c r="A435" s="94"/>
      <c r="B435" s="94"/>
      <c r="C435" s="94"/>
      <c r="D435" s="94"/>
      <c r="E435" s="327"/>
      <c r="F435" s="94"/>
      <c r="G435" s="94"/>
      <c r="H435" s="94"/>
      <c r="I435" s="94"/>
      <c r="J435" s="94"/>
      <c r="K435" s="94"/>
      <c r="L435" s="94"/>
      <c r="M435" s="94"/>
      <c r="N435" s="94"/>
      <c r="O435" s="94"/>
      <c r="P435" s="94"/>
      <c r="Q435" s="94"/>
      <c r="R435" s="94"/>
      <c r="S435" s="94"/>
      <c r="T435" s="94"/>
      <c r="U435" s="94"/>
      <c r="V435" s="94"/>
      <c r="W435" s="94"/>
      <c r="X435" s="94"/>
      <c r="Y435" s="94"/>
      <c r="Z435" s="94"/>
    </row>
    <row r="436" ht="12.75" customHeight="1">
      <c r="A436" s="94"/>
      <c r="B436" s="94"/>
      <c r="C436" s="94"/>
      <c r="D436" s="94"/>
      <c r="E436" s="327"/>
      <c r="F436" s="94"/>
      <c r="G436" s="94"/>
      <c r="H436" s="94"/>
      <c r="I436" s="94"/>
      <c r="J436" s="94"/>
      <c r="K436" s="94"/>
      <c r="L436" s="94"/>
      <c r="M436" s="94"/>
      <c r="N436" s="94"/>
      <c r="O436" s="94"/>
      <c r="P436" s="94"/>
      <c r="Q436" s="94"/>
      <c r="R436" s="94"/>
      <c r="S436" s="94"/>
      <c r="T436" s="94"/>
      <c r="U436" s="94"/>
      <c r="V436" s="94"/>
      <c r="W436" s="94"/>
      <c r="X436" s="94"/>
      <c r="Y436" s="94"/>
      <c r="Z436" s="94"/>
    </row>
    <row r="437" ht="12.75" customHeight="1">
      <c r="A437" s="94"/>
      <c r="B437" s="94"/>
      <c r="C437" s="94"/>
      <c r="D437" s="94"/>
      <c r="E437" s="327"/>
      <c r="F437" s="94"/>
      <c r="G437" s="94"/>
      <c r="H437" s="94"/>
      <c r="I437" s="94"/>
      <c r="J437" s="94"/>
      <c r="K437" s="94"/>
      <c r="L437" s="94"/>
      <c r="M437" s="94"/>
      <c r="N437" s="94"/>
      <c r="O437" s="94"/>
      <c r="P437" s="94"/>
      <c r="Q437" s="94"/>
      <c r="R437" s="94"/>
      <c r="S437" s="94"/>
      <c r="T437" s="94"/>
      <c r="U437" s="94"/>
      <c r="V437" s="94"/>
      <c r="W437" s="94"/>
      <c r="X437" s="94"/>
      <c r="Y437" s="94"/>
      <c r="Z437" s="94"/>
    </row>
    <row r="438" ht="12.75" customHeight="1">
      <c r="A438" s="94"/>
      <c r="B438" s="94"/>
      <c r="C438" s="94"/>
      <c r="D438" s="94"/>
      <c r="E438" s="327"/>
      <c r="F438" s="94"/>
      <c r="G438" s="94"/>
      <c r="H438" s="94"/>
      <c r="I438" s="94"/>
      <c r="J438" s="94"/>
      <c r="K438" s="94"/>
      <c r="L438" s="94"/>
      <c r="M438" s="94"/>
      <c r="N438" s="94"/>
      <c r="O438" s="94"/>
      <c r="P438" s="94"/>
      <c r="Q438" s="94"/>
      <c r="R438" s="94"/>
      <c r="S438" s="94"/>
      <c r="T438" s="94"/>
      <c r="U438" s="94"/>
      <c r="V438" s="94"/>
      <c r="W438" s="94"/>
      <c r="X438" s="94"/>
      <c r="Y438" s="94"/>
      <c r="Z438" s="94"/>
    </row>
    <row r="439" ht="12.75" customHeight="1">
      <c r="A439" s="94"/>
      <c r="B439" s="94"/>
      <c r="C439" s="94"/>
      <c r="D439" s="94"/>
      <c r="E439" s="327"/>
      <c r="F439" s="94"/>
      <c r="G439" s="94"/>
      <c r="H439" s="94"/>
      <c r="I439" s="94"/>
      <c r="J439" s="94"/>
      <c r="K439" s="94"/>
      <c r="L439" s="94"/>
      <c r="M439" s="94"/>
      <c r="N439" s="94"/>
      <c r="O439" s="94"/>
      <c r="P439" s="94"/>
      <c r="Q439" s="94"/>
      <c r="R439" s="94"/>
      <c r="S439" s="94"/>
      <c r="T439" s="94"/>
      <c r="U439" s="94"/>
      <c r="V439" s="94"/>
      <c r="W439" s="94"/>
      <c r="X439" s="94"/>
      <c r="Y439" s="94"/>
      <c r="Z439" s="94"/>
    </row>
    <row r="440" ht="12.75" customHeight="1">
      <c r="A440" s="94"/>
      <c r="B440" s="94"/>
      <c r="C440" s="94"/>
      <c r="D440" s="94"/>
      <c r="E440" s="327"/>
      <c r="F440" s="94"/>
      <c r="G440" s="94"/>
      <c r="H440" s="94"/>
      <c r="I440" s="94"/>
      <c r="J440" s="94"/>
      <c r="K440" s="94"/>
      <c r="L440" s="94"/>
      <c r="M440" s="94"/>
      <c r="N440" s="94"/>
      <c r="O440" s="94"/>
      <c r="P440" s="94"/>
      <c r="Q440" s="94"/>
      <c r="R440" s="94"/>
      <c r="S440" s="94"/>
      <c r="T440" s="94"/>
      <c r="U440" s="94"/>
      <c r="V440" s="94"/>
      <c r="W440" s="94"/>
      <c r="X440" s="94"/>
      <c r="Y440" s="94"/>
      <c r="Z440" s="94"/>
    </row>
    <row r="441" ht="12.75" customHeight="1">
      <c r="A441" s="94"/>
      <c r="B441" s="94"/>
      <c r="C441" s="94"/>
      <c r="D441" s="94"/>
      <c r="E441" s="327"/>
      <c r="F441" s="94"/>
      <c r="G441" s="94"/>
      <c r="H441" s="94"/>
      <c r="I441" s="94"/>
      <c r="J441" s="94"/>
      <c r="K441" s="94"/>
      <c r="L441" s="94"/>
      <c r="M441" s="94"/>
      <c r="N441" s="94"/>
      <c r="O441" s="94"/>
      <c r="P441" s="94"/>
      <c r="Q441" s="94"/>
      <c r="R441" s="94"/>
      <c r="S441" s="94"/>
      <c r="T441" s="94"/>
      <c r="U441" s="94"/>
      <c r="V441" s="94"/>
      <c r="W441" s="94"/>
      <c r="X441" s="94"/>
      <c r="Y441" s="94"/>
      <c r="Z441" s="94"/>
    </row>
    <row r="442" ht="12.75" customHeight="1">
      <c r="A442" s="94"/>
      <c r="B442" s="94"/>
      <c r="C442" s="94"/>
      <c r="D442" s="94"/>
      <c r="E442" s="327"/>
      <c r="F442" s="94"/>
      <c r="G442" s="94"/>
      <c r="H442" s="94"/>
      <c r="I442" s="94"/>
      <c r="J442" s="94"/>
      <c r="K442" s="94"/>
      <c r="L442" s="94"/>
      <c r="M442" s="94"/>
      <c r="N442" s="94"/>
      <c r="O442" s="94"/>
      <c r="P442" s="94"/>
      <c r="Q442" s="94"/>
      <c r="R442" s="94"/>
      <c r="S442" s="94"/>
      <c r="T442" s="94"/>
      <c r="U442" s="94"/>
      <c r="V442" s="94"/>
      <c r="W442" s="94"/>
      <c r="X442" s="94"/>
      <c r="Y442" s="94"/>
      <c r="Z442" s="94"/>
    </row>
    <row r="443" ht="12.75" customHeight="1">
      <c r="A443" s="94"/>
      <c r="B443" s="94"/>
      <c r="C443" s="94"/>
      <c r="D443" s="94"/>
      <c r="E443" s="327"/>
      <c r="F443" s="94"/>
      <c r="G443" s="94"/>
      <c r="H443" s="94"/>
      <c r="I443" s="94"/>
      <c r="J443" s="94"/>
      <c r="K443" s="94"/>
      <c r="L443" s="94"/>
      <c r="M443" s="94"/>
      <c r="N443" s="94"/>
      <c r="O443" s="94"/>
      <c r="P443" s="94"/>
      <c r="Q443" s="94"/>
      <c r="R443" s="94"/>
      <c r="S443" s="94"/>
      <c r="T443" s="94"/>
      <c r="U443" s="94"/>
      <c r="V443" s="94"/>
      <c r="W443" s="94"/>
      <c r="X443" s="94"/>
      <c r="Y443" s="94"/>
      <c r="Z443" s="94"/>
    </row>
    <row r="444" ht="12.75" customHeight="1">
      <c r="A444" s="94"/>
      <c r="B444" s="94"/>
      <c r="C444" s="94"/>
      <c r="D444" s="94"/>
      <c r="E444" s="327"/>
      <c r="F444" s="94"/>
      <c r="G444" s="94"/>
      <c r="H444" s="94"/>
      <c r="I444" s="94"/>
      <c r="J444" s="94"/>
      <c r="K444" s="94"/>
      <c r="L444" s="94"/>
      <c r="M444" s="94"/>
      <c r="N444" s="94"/>
      <c r="O444" s="94"/>
      <c r="P444" s="94"/>
      <c r="Q444" s="94"/>
      <c r="R444" s="94"/>
      <c r="S444" s="94"/>
      <c r="T444" s="94"/>
      <c r="U444" s="94"/>
      <c r="V444" s="94"/>
      <c r="W444" s="94"/>
      <c r="X444" s="94"/>
      <c r="Y444" s="94"/>
      <c r="Z444" s="94"/>
    </row>
    <row r="445" ht="12.75" customHeight="1">
      <c r="A445" s="94"/>
      <c r="B445" s="94"/>
      <c r="C445" s="94"/>
      <c r="D445" s="94"/>
      <c r="E445" s="327"/>
      <c r="F445" s="94"/>
      <c r="G445" s="94"/>
      <c r="H445" s="94"/>
      <c r="I445" s="94"/>
      <c r="J445" s="94"/>
      <c r="K445" s="94"/>
      <c r="L445" s="94"/>
      <c r="M445" s="94"/>
      <c r="N445" s="94"/>
      <c r="O445" s="94"/>
      <c r="P445" s="94"/>
      <c r="Q445" s="94"/>
      <c r="R445" s="94"/>
      <c r="S445" s="94"/>
      <c r="T445" s="94"/>
      <c r="U445" s="94"/>
      <c r="V445" s="94"/>
      <c r="W445" s="94"/>
      <c r="X445" s="94"/>
      <c r="Y445" s="94"/>
      <c r="Z445" s="94"/>
    </row>
    <row r="446" ht="12.75" customHeight="1">
      <c r="A446" s="94"/>
      <c r="B446" s="94"/>
      <c r="C446" s="94"/>
      <c r="D446" s="94"/>
      <c r="E446" s="327"/>
      <c r="F446" s="94"/>
      <c r="G446" s="94"/>
      <c r="H446" s="94"/>
      <c r="I446" s="94"/>
      <c r="J446" s="94"/>
      <c r="K446" s="94"/>
      <c r="L446" s="94"/>
      <c r="M446" s="94"/>
      <c r="N446" s="94"/>
      <c r="O446" s="94"/>
      <c r="P446" s="94"/>
      <c r="Q446" s="94"/>
      <c r="R446" s="94"/>
      <c r="S446" s="94"/>
      <c r="T446" s="94"/>
      <c r="U446" s="94"/>
      <c r="V446" s="94"/>
      <c r="W446" s="94"/>
      <c r="X446" s="94"/>
      <c r="Y446" s="94"/>
      <c r="Z446" s="94"/>
    </row>
    <row r="447" ht="12.75" customHeight="1">
      <c r="A447" s="94"/>
      <c r="B447" s="94"/>
      <c r="C447" s="94"/>
      <c r="D447" s="94"/>
      <c r="E447" s="327"/>
      <c r="F447" s="94"/>
      <c r="G447" s="94"/>
      <c r="H447" s="94"/>
      <c r="I447" s="94"/>
      <c r="J447" s="94"/>
      <c r="K447" s="94"/>
      <c r="L447" s="94"/>
      <c r="M447" s="94"/>
      <c r="N447" s="94"/>
      <c r="O447" s="94"/>
      <c r="P447" s="94"/>
      <c r="Q447" s="94"/>
      <c r="R447" s="94"/>
      <c r="S447" s="94"/>
      <c r="T447" s="94"/>
      <c r="U447" s="94"/>
      <c r="V447" s="94"/>
      <c r="W447" s="94"/>
      <c r="X447" s="94"/>
      <c r="Y447" s="94"/>
      <c r="Z447" s="94"/>
    </row>
    <row r="448" ht="12.75" customHeight="1">
      <c r="A448" s="94"/>
      <c r="B448" s="94"/>
      <c r="C448" s="94"/>
      <c r="D448" s="94"/>
      <c r="E448" s="327"/>
      <c r="F448" s="94"/>
      <c r="G448" s="94"/>
      <c r="H448" s="94"/>
      <c r="I448" s="94"/>
      <c r="J448" s="94"/>
      <c r="K448" s="94"/>
      <c r="L448" s="94"/>
      <c r="M448" s="94"/>
      <c r="N448" s="94"/>
      <c r="O448" s="94"/>
      <c r="P448" s="94"/>
      <c r="Q448" s="94"/>
      <c r="R448" s="94"/>
      <c r="S448" s="94"/>
      <c r="T448" s="94"/>
      <c r="U448" s="94"/>
      <c r="V448" s="94"/>
      <c r="W448" s="94"/>
      <c r="X448" s="94"/>
      <c r="Y448" s="94"/>
      <c r="Z448" s="94"/>
    </row>
    <row r="449" ht="12.75" customHeight="1">
      <c r="A449" s="94"/>
      <c r="B449" s="94"/>
      <c r="C449" s="94"/>
      <c r="D449" s="94"/>
      <c r="E449" s="327"/>
      <c r="F449" s="94"/>
      <c r="G449" s="94"/>
      <c r="H449" s="94"/>
      <c r="I449" s="94"/>
      <c r="J449" s="94"/>
      <c r="K449" s="94"/>
      <c r="L449" s="94"/>
      <c r="M449" s="94"/>
      <c r="N449" s="94"/>
      <c r="O449" s="94"/>
      <c r="P449" s="94"/>
      <c r="Q449" s="94"/>
      <c r="R449" s="94"/>
      <c r="S449" s="94"/>
      <c r="T449" s="94"/>
      <c r="U449" s="94"/>
      <c r="V449" s="94"/>
      <c r="W449" s="94"/>
      <c r="X449" s="94"/>
      <c r="Y449" s="94"/>
      <c r="Z449" s="94"/>
    </row>
    <row r="450" ht="12.75" customHeight="1">
      <c r="A450" s="94"/>
      <c r="B450" s="94"/>
      <c r="C450" s="94"/>
      <c r="D450" s="94"/>
      <c r="E450" s="327"/>
      <c r="F450" s="94"/>
      <c r="G450" s="94"/>
      <c r="H450" s="94"/>
      <c r="I450" s="94"/>
      <c r="J450" s="94"/>
      <c r="K450" s="94"/>
      <c r="L450" s="94"/>
      <c r="M450" s="94"/>
      <c r="N450" s="94"/>
      <c r="O450" s="94"/>
      <c r="P450" s="94"/>
      <c r="Q450" s="94"/>
      <c r="R450" s="94"/>
      <c r="S450" s="94"/>
      <c r="T450" s="94"/>
      <c r="U450" s="94"/>
      <c r="V450" s="94"/>
      <c r="W450" s="94"/>
      <c r="X450" s="94"/>
      <c r="Y450" s="94"/>
      <c r="Z450" s="94"/>
    </row>
    <row r="451" ht="12.75" customHeight="1">
      <c r="A451" s="94"/>
      <c r="B451" s="94"/>
      <c r="C451" s="94"/>
      <c r="D451" s="94"/>
      <c r="E451" s="327"/>
      <c r="F451" s="94"/>
      <c r="G451" s="94"/>
      <c r="H451" s="94"/>
      <c r="I451" s="94"/>
      <c r="J451" s="94"/>
      <c r="K451" s="94"/>
      <c r="L451" s="94"/>
      <c r="M451" s="94"/>
      <c r="N451" s="94"/>
      <c r="O451" s="94"/>
      <c r="P451" s="94"/>
      <c r="Q451" s="94"/>
      <c r="R451" s="94"/>
      <c r="S451" s="94"/>
      <c r="T451" s="94"/>
      <c r="U451" s="94"/>
      <c r="V451" s="94"/>
      <c r="W451" s="94"/>
      <c r="X451" s="94"/>
      <c r="Y451" s="94"/>
      <c r="Z451" s="94"/>
    </row>
    <row r="452" ht="12.75" customHeight="1">
      <c r="A452" s="94"/>
      <c r="B452" s="94"/>
      <c r="C452" s="94"/>
      <c r="D452" s="94"/>
      <c r="E452" s="327"/>
      <c r="F452" s="94"/>
      <c r="G452" s="94"/>
      <c r="H452" s="94"/>
      <c r="I452" s="94"/>
      <c r="J452" s="94"/>
      <c r="K452" s="94"/>
      <c r="L452" s="94"/>
      <c r="M452" s="94"/>
      <c r="N452" s="94"/>
      <c r="O452" s="94"/>
      <c r="P452" s="94"/>
      <c r="Q452" s="94"/>
      <c r="R452" s="94"/>
      <c r="S452" s="94"/>
      <c r="T452" s="94"/>
      <c r="U452" s="94"/>
      <c r="V452" s="94"/>
      <c r="W452" s="94"/>
      <c r="X452" s="94"/>
      <c r="Y452" s="94"/>
      <c r="Z452" s="94"/>
    </row>
    <row r="453" ht="12.75" customHeight="1">
      <c r="A453" s="94"/>
      <c r="B453" s="94"/>
      <c r="C453" s="94"/>
      <c r="D453" s="94"/>
      <c r="E453" s="327"/>
      <c r="F453" s="94"/>
      <c r="G453" s="94"/>
      <c r="H453" s="94"/>
      <c r="I453" s="94"/>
      <c r="J453" s="94"/>
      <c r="K453" s="94"/>
      <c r="L453" s="94"/>
      <c r="M453" s="94"/>
      <c r="N453" s="94"/>
      <c r="O453" s="94"/>
      <c r="P453" s="94"/>
      <c r="Q453" s="94"/>
      <c r="R453" s="94"/>
      <c r="S453" s="94"/>
      <c r="T453" s="94"/>
      <c r="U453" s="94"/>
      <c r="V453" s="94"/>
      <c r="W453" s="94"/>
      <c r="X453" s="94"/>
      <c r="Y453" s="94"/>
      <c r="Z453" s="94"/>
    </row>
    <row r="454" ht="12.75" customHeight="1">
      <c r="A454" s="94"/>
      <c r="B454" s="94"/>
      <c r="C454" s="94"/>
      <c r="D454" s="94"/>
      <c r="E454" s="327"/>
      <c r="F454" s="94"/>
      <c r="G454" s="94"/>
      <c r="H454" s="94"/>
      <c r="I454" s="94"/>
      <c r="J454" s="94"/>
      <c r="K454" s="94"/>
      <c r="L454" s="94"/>
      <c r="M454" s="94"/>
      <c r="N454" s="94"/>
      <c r="O454" s="94"/>
      <c r="P454" s="94"/>
      <c r="Q454" s="94"/>
      <c r="R454" s="94"/>
      <c r="S454" s="94"/>
      <c r="T454" s="94"/>
      <c r="U454" s="94"/>
      <c r="V454" s="94"/>
      <c r="W454" s="94"/>
      <c r="X454" s="94"/>
      <c r="Y454" s="94"/>
      <c r="Z454" s="94"/>
    </row>
    <row r="455" ht="12.75" customHeight="1">
      <c r="A455" s="94"/>
      <c r="B455" s="94"/>
      <c r="C455" s="94"/>
      <c r="D455" s="94"/>
      <c r="E455" s="327"/>
      <c r="F455" s="94"/>
      <c r="G455" s="94"/>
      <c r="H455" s="94"/>
      <c r="I455" s="94"/>
      <c r="J455" s="94"/>
      <c r="K455" s="94"/>
      <c r="L455" s="94"/>
      <c r="M455" s="94"/>
      <c r="N455" s="94"/>
      <c r="O455" s="94"/>
      <c r="P455" s="94"/>
      <c r="Q455" s="94"/>
      <c r="R455" s="94"/>
      <c r="S455" s="94"/>
      <c r="T455" s="94"/>
      <c r="U455" s="94"/>
      <c r="V455" s="94"/>
      <c r="W455" s="94"/>
      <c r="X455" s="94"/>
      <c r="Y455" s="94"/>
      <c r="Z455" s="94"/>
    </row>
    <row r="456" ht="12.75" customHeight="1">
      <c r="A456" s="94"/>
      <c r="B456" s="94"/>
      <c r="C456" s="94"/>
      <c r="D456" s="94"/>
      <c r="E456" s="327"/>
      <c r="F456" s="94"/>
      <c r="G456" s="94"/>
      <c r="H456" s="94"/>
      <c r="I456" s="94"/>
      <c r="J456" s="94"/>
      <c r="K456" s="94"/>
      <c r="L456" s="94"/>
      <c r="M456" s="94"/>
      <c r="N456" s="94"/>
      <c r="O456" s="94"/>
      <c r="P456" s="94"/>
      <c r="Q456" s="94"/>
      <c r="R456" s="94"/>
      <c r="S456" s="94"/>
      <c r="T456" s="94"/>
      <c r="U456" s="94"/>
      <c r="V456" s="94"/>
      <c r="W456" s="94"/>
      <c r="X456" s="94"/>
      <c r="Y456" s="94"/>
      <c r="Z456" s="94"/>
    </row>
    <row r="457" ht="12.75" customHeight="1">
      <c r="A457" s="94"/>
      <c r="B457" s="94"/>
      <c r="C457" s="94"/>
      <c r="D457" s="94"/>
      <c r="E457" s="327"/>
      <c r="F457" s="94"/>
      <c r="G457" s="94"/>
      <c r="H457" s="94"/>
      <c r="I457" s="94"/>
      <c r="J457" s="94"/>
      <c r="K457" s="94"/>
      <c r="L457" s="94"/>
      <c r="M457" s="94"/>
      <c r="N457" s="94"/>
      <c r="O457" s="94"/>
      <c r="P457" s="94"/>
      <c r="Q457" s="94"/>
      <c r="R457" s="94"/>
      <c r="S457" s="94"/>
      <c r="T457" s="94"/>
      <c r="U457" s="94"/>
      <c r="V457" s="94"/>
      <c r="W457" s="94"/>
      <c r="X457" s="94"/>
      <c r="Y457" s="94"/>
      <c r="Z457" s="94"/>
    </row>
    <row r="458" ht="12.75" customHeight="1">
      <c r="A458" s="94"/>
      <c r="B458" s="94"/>
      <c r="C458" s="94"/>
      <c r="D458" s="94"/>
      <c r="E458" s="327"/>
      <c r="F458" s="94"/>
      <c r="G458" s="94"/>
      <c r="H458" s="94"/>
      <c r="I458" s="94"/>
      <c r="J458" s="94"/>
      <c r="K458" s="94"/>
      <c r="L458" s="94"/>
      <c r="M458" s="94"/>
      <c r="N458" s="94"/>
      <c r="O458" s="94"/>
      <c r="P458" s="94"/>
      <c r="Q458" s="94"/>
      <c r="R458" s="94"/>
      <c r="S458" s="94"/>
      <c r="T458" s="94"/>
      <c r="U458" s="94"/>
      <c r="V458" s="94"/>
      <c r="W458" s="94"/>
      <c r="X458" s="94"/>
      <c r="Y458" s="94"/>
      <c r="Z458" s="94"/>
    </row>
    <row r="459" ht="12.75" customHeight="1">
      <c r="A459" s="94"/>
      <c r="B459" s="94"/>
      <c r="C459" s="94"/>
      <c r="D459" s="94"/>
      <c r="E459" s="327"/>
      <c r="F459" s="94"/>
      <c r="G459" s="94"/>
      <c r="H459" s="94"/>
      <c r="I459" s="94"/>
      <c r="J459" s="94"/>
      <c r="K459" s="94"/>
      <c r="L459" s="94"/>
      <c r="M459" s="94"/>
      <c r="N459" s="94"/>
      <c r="O459" s="94"/>
      <c r="P459" s="94"/>
      <c r="Q459" s="94"/>
      <c r="R459" s="94"/>
      <c r="S459" s="94"/>
      <c r="T459" s="94"/>
      <c r="U459" s="94"/>
      <c r="V459" s="94"/>
      <c r="W459" s="94"/>
      <c r="X459" s="94"/>
      <c r="Y459" s="94"/>
      <c r="Z459" s="94"/>
    </row>
    <row r="460" ht="12.75" customHeight="1">
      <c r="A460" s="94"/>
      <c r="B460" s="94"/>
      <c r="C460" s="94"/>
      <c r="D460" s="94"/>
      <c r="E460" s="327"/>
      <c r="F460" s="94"/>
      <c r="G460" s="94"/>
      <c r="H460" s="94"/>
      <c r="I460" s="94"/>
      <c r="J460" s="94"/>
      <c r="K460" s="94"/>
      <c r="L460" s="94"/>
      <c r="M460" s="94"/>
      <c r="N460" s="94"/>
      <c r="O460" s="94"/>
      <c r="P460" s="94"/>
      <c r="Q460" s="94"/>
      <c r="R460" s="94"/>
      <c r="S460" s="94"/>
      <c r="T460" s="94"/>
      <c r="U460" s="94"/>
      <c r="V460" s="94"/>
      <c r="W460" s="94"/>
      <c r="X460" s="94"/>
      <c r="Y460" s="94"/>
      <c r="Z460" s="94"/>
    </row>
    <row r="461" ht="12.75" customHeight="1">
      <c r="A461" s="94"/>
      <c r="B461" s="94"/>
      <c r="C461" s="94"/>
      <c r="D461" s="94"/>
      <c r="E461" s="327"/>
      <c r="F461" s="94"/>
      <c r="G461" s="94"/>
      <c r="H461" s="94"/>
      <c r="I461" s="94"/>
      <c r="J461" s="94"/>
      <c r="K461" s="94"/>
      <c r="L461" s="94"/>
      <c r="M461" s="94"/>
      <c r="N461" s="94"/>
      <c r="O461" s="94"/>
      <c r="P461" s="94"/>
      <c r="Q461" s="94"/>
      <c r="R461" s="94"/>
      <c r="S461" s="94"/>
      <c r="T461" s="94"/>
      <c r="U461" s="94"/>
      <c r="V461" s="94"/>
      <c r="W461" s="94"/>
      <c r="X461" s="94"/>
      <c r="Y461" s="94"/>
      <c r="Z461" s="94"/>
    </row>
    <row r="462" ht="12.75" customHeight="1">
      <c r="A462" s="94"/>
      <c r="B462" s="94"/>
      <c r="C462" s="94"/>
      <c r="D462" s="94"/>
      <c r="E462" s="327"/>
      <c r="F462" s="94"/>
      <c r="G462" s="94"/>
      <c r="H462" s="94"/>
      <c r="I462" s="94"/>
      <c r="J462" s="94"/>
      <c r="K462" s="94"/>
      <c r="L462" s="94"/>
      <c r="M462" s="94"/>
      <c r="N462" s="94"/>
      <c r="O462" s="94"/>
      <c r="P462" s="94"/>
      <c r="Q462" s="94"/>
      <c r="R462" s="94"/>
      <c r="S462" s="94"/>
      <c r="T462" s="94"/>
      <c r="U462" s="94"/>
      <c r="V462" s="94"/>
      <c r="W462" s="94"/>
      <c r="X462" s="94"/>
      <c r="Y462" s="94"/>
      <c r="Z462" s="94"/>
    </row>
    <row r="463" ht="12.75" customHeight="1">
      <c r="A463" s="94"/>
      <c r="B463" s="94"/>
      <c r="C463" s="94"/>
      <c r="D463" s="94"/>
      <c r="E463" s="327"/>
      <c r="F463" s="94"/>
      <c r="G463" s="94"/>
      <c r="H463" s="94"/>
      <c r="I463" s="94"/>
      <c r="J463" s="94"/>
      <c r="K463" s="94"/>
      <c r="L463" s="94"/>
      <c r="M463" s="94"/>
      <c r="N463" s="94"/>
      <c r="O463" s="94"/>
      <c r="P463" s="94"/>
      <c r="Q463" s="94"/>
      <c r="R463" s="94"/>
      <c r="S463" s="94"/>
      <c r="T463" s="94"/>
      <c r="U463" s="94"/>
      <c r="V463" s="94"/>
      <c r="W463" s="94"/>
      <c r="X463" s="94"/>
      <c r="Y463" s="94"/>
      <c r="Z463" s="94"/>
    </row>
    <row r="464" ht="12.75" customHeight="1">
      <c r="A464" s="94"/>
      <c r="B464" s="94"/>
      <c r="C464" s="94"/>
      <c r="D464" s="94"/>
      <c r="E464" s="327"/>
      <c r="F464" s="94"/>
      <c r="G464" s="94"/>
      <c r="H464" s="94"/>
      <c r="I464" s="94"/>
      <c r="J464" s="94"/>
      <c r="K464" s="94"/>
      <c r="L464" s="94"/>
      <c r="M464" s="94"/>
      <c r="N464" s="94"/>
      <c r="O464" s="94"/>
      <c r="P464" s="94"/>
      <c r="Q464" s="94"/>
      <c r="R464" s="94"/>
      <c r="S464" s="94"/>
      <c r="T464" s="94"/>
      <c r="U464" s="94"/>
      <c r="V464" s="94"/>
      <c r="W464" s="94"/>
      <c r="X464" s="94"/>
      <c r="Y464" s="94"/>
      <c r="Z464" s="94"/>
    </row>
    <row r="465" ht="12.75" customHeight="1">
      <c r="A465" s="94"/>
      <c r="B465" s="94"/>
      <c r="C465" s="94"/>
      <c r="D465" s="94"/>
      <c r="E465" s="327"/>
      <c r="F465" s="94"/>
      <c r="G465" s="94"/>
      <c r="H465" s="94"/>
      <c r="I465" s="94"/>
      <c r="J465" s="94"/>
      <c r="K465" s="94"/>
      <c r="L465" s="94"/>
      <c r="M465" s="94"/>
      <c r="N465" s="94"/>
      <c r="O465" s="94"/>
      <c r="P465" s="94"/>
      <c r="Q465" s="94"/>
      <c r="R465" s="94"/>
      <c r="S465" s="94"/>
      <c r="T465" s="94"/>
      <c r="U465" s="94"/>
      <c r="V465" s="94"/>
      <c r="W465" s="94"/>
      <c r="X465" s="94"/>
      <c r="Y465" s="94"/>
      <c r="Z465" s="94"/>
    </row>
    <row r="466" ht="12.75" customHeight="1">
      <c r="A466" s="94"/>
      <c r="B466" s="94"/>
      <c r="C466" s="94"/>
      <c r="D466" s="94"/>
      <c r="E466" s="327"/>
      <c r="F466" s="94"/>
      <c r="G466" s="94"/>
      <c r="H466" s="94"/>
      <c r="I466" s="94"/>
      <c r="J466" s="94"/>
      <c r="K466" s="94"/>
      <c r="L466" s="94"/>
      <c r="M466" s="94"/>
      <c r="N466" s="94"/>
      <c r="O466" s="94"/>
      <c r="P466" s="94"/>
      <c r="Q466" s="94"/>
      <c r="R466" s="94"/>
      <c r="S466" s="94"/>
      <c r="T466" s="94"/>
      <c r="U466" s="94"/>
      <c r="V466" s="94"/>
      <c r="W466" s="94"/>
      <c r="X466" s="94"/>
      <c r="Y466" s="94"/>
      <c r="Z466" s="94"/>
    </row>
    <row r="467" ht="12.75" customHeight="1">
      <c r="A467" s="94"/>
      <c r="B467" s="94"/>
      <c r="C467" s="94"/>
      <c r="D467" s="94"/>
      <c r="E467" s="327"/>
      <c r="F467" s="94"/>
      <c r="G467" s="94"/>
      <c r="H467" s="94"/>
      <c r="I467" s="94"/>
      <c r="J467" s="94"/>
      <c r="K467" s="94"/>
      <c r="L467" s="94"/>
      <c r="M467" s="94"/>
      <c r="N467" s="94"/>
      <c r="O467" s="94"/>
      <c r="P467" s="94"/>
      <c r="Q467" s="94"/>
      <c r="R467" s="94"/>
      <c r="S467" s="94"/>
      <c r="T467" s="94"/>
      <c r="U467" s="94"/>
      <c r="V467" s="94"/>
      <c r="W467" s="94"/>
      <c r="X467" s="94"/>
      <c r="Y467" s="94"/>
      <c r="Z467" s="94"/>
    </row>
    <row r="468" ht="12.75" customHeight="1">
      <c r="A468" s="94"/>
      <c r="B468" s="94"/>
      <c r="C468" s="94"/>
      <c r="D468" s="94"/>
      <c r="E468" s="327"/>
      <c r="F468" s="94"/>
      <c r="G468" s="94"/>
      <c r="H468" s="94"/>
      <c r="I468" s="94"/>
      <c r="J468" s="94"/>
      <c r="K468" s="94"/>
      <c r="L468" s="94"/>
      <c r="M468" s="94"/>
      <c r="N468" s="94"/>
      <c r="O468" s="94"/>
      <c r="P468" s="94"/>
      <c r="Q468" s="94"/>
      <c r="R468" s="94"/>
      <c r="S468" s="94"/>
      <c r="T468" s="94"/>
      <c r="U468" s="94"/>
      <c r="V468" s="94"/>
      <c r="W468" s="94"/>
      <c r="X468" s="94"/>
      <c r="Y468" s="94"/>
      <c r="Z468" s="94"/>
    </row>
    <row r="469" ht="12.75" customHeight="1">
      <c r="A469" s="94"/>
      <c r="B469" s="94"/>
      <c r="C469" s="94"/>
      <c r="D469" s="94"/>
      <c r="E469" s="327"/>
      <c r="F469" s="94"/>
      <c r="G469" s="94"/>
      <c r="H469" s="94"/>
      <c r="I469" s="94"/>
      <c r="J469" s="94"/>
      <c r="K469" s="94"/>
      <c r="L469" s="94"/>
      <c r="M469" s="94"/>
      <c r="N469" s="94"/>
      <c r="O469" s="94"/>
      <c r="P469" s="94"/>
      <c r="Q469" s="94"/>
      <c r="R469" s="94"/>
      <c r="S469" s="94"/>
      <c r="T469" s="94"/>
      <c r="U469" s="94"/>
      <c r="V469" s="94"/>
      <c r="W469" s="94"/>
      <c r="X469" s="94"/>
      <c r="Y469" s="94"/>
      <c r="Z469" s="94"/>
    </row>
    <row r="470" ht="12.75" customHeight="1">
      <c r="A470" s="94"/>
      <c r="B470" s="94"/>
      <c r="C470" s="94"/>
      <c r="D470" s="94"/>
      <c r="E470" s="327"/>
      <c r="F470" s="94"/>
      <c r="G470" s="94"/>
      <c r="H470" s="94"/>
      <c r="I470" s="94"/>
      <c r="J470" s="94"/>
      <c r="K470" s="94"/>
      <c r="L470" s="94"/>
      <c r="M470" s="94"/>
      <c r="N470" s="94"/>
      <c r="O470" s="94"/>
      <c r="P470" s="94"/>
      <c r="Q470" s="94"/>
      <c r="R470" s="94"/>
      <c r="S470" s="94"/>
      <c r="T470" s="94"/>
      <c r="U470" s="94"/>
      <c r="V470" s="94"/>
      <c r="W470" s="94"/>
      <c r="X470" s="94"/>
      <c r="Y470" s="94"/>
      <c r="Z470" s="94"/>
    </row>
    <row r="471" ht="12.75" customHeight="1">
      <c r="A471" s="94"/>
      <c r="B471" s="94"/>
      <c r="C471" s="94"/>
      <c r="D471" s="94"/>
      <c r="E471" s="327"/>
      <c r="F471" s="94"/>
      <c r="G471" s="94"/>
      <c r="H471" s="94"/>
      <c r="I471" s="94"/>
      <c r="J471" s="94"/>
      <c r="K471" s="94"/>
      <c r="L471" s="94"/>
      <c r="M471" s="94"/>
      <c r="N471" s="94"/>
      <c r="O471" s="94"/>
      <c r="P471" s="94"/>
      <c r="Q471" s="94"/>
      <c r="R471" s="94"/>
      <c r="S471" s="94"/>
      <c r="T471" s="94"/>
      <c r="U471" s="94"/>
      <c r="V471" s="94"/>
      <c r="W471" s="94"/>
      <c r="X471" s="94"/>
      <c r="Y471" s="94"/>
      <c r="Z471" s="94"/>
    </row>
    <row r="472" ht="12.75" customHeight="1">
      <c r="A472" s="94"/>
      <c r="B472" s="94"/>
      <c r="C472" s="94"/>
      <c r="D472" s="94"/>
      <c r="E472" s="327"/>
      <c r="F472" s="94"/>
      <c r="G472" s="94"/>
      <c r="H472" s="94"/>
      <c r="I472" s="94"/>
      <c r="J472" s="94"/>
      <c r="K472" s="94"/>
      <c r="L472" s="94"/>
      <c r="M472" s="94"/>
      <c r="N472" s="94"/>
      <c r="O472" s="94"/>
      <c r="P472" s="94"/>
      <c r="Q472" s="94"/>
      <c r="R472" s="94"/>
      <c r="S472" s="94"/>
      <c r="T472" s="94"/>
      <c r="U472" s="94"/>
      <c r="V472" s="94"/>
      <c r="W472" s="94"/>
      <c r="X472" s="94"/>
      <c r="Y472" s="94"/>
      <c r="Z472" s="94"/>
    </row>
    <row r="473" ht="12.75" customHeight="1">
      <c r="A473" s="94"/>
      <c r="B473" s="94"/>
      <c r="C473" s="94"/>
      <c r="D473" s="94"/>
      <c r="E473" s="327"/>
      <c r="F473" s="94"/>
      <c r="G473" s="94"/>
      <c r="H473" s="94"/>
      <c r="I473" s="94"/>
      <c r="J473" s="94"/>
      <c r="K473" s="94"/>
      <c r="L473" s="94"/>
      <c r="M473" s="94"/>
      <c r="N473" s="94"/>
      <c r="O473" s="94"/>
      <c r="P473" s="94"/>
      <c r="Q473" s="94"/>
      <c r="R473" s="94"/>
      <c r="S473" s="94"/>
      <c r="T473" s="94"/>
      <c r="U473" s="94"/>
      <c r="V473" s="94"/>
      <c r="W473" s="94"/>
      <c r="X473" s="94"/>
      <c r="Y473" s="94"/>
      <c r="Z473" s="94"/>
    </row>
    <row r="474" ht="12.75" customHeight="1">
      <c r="A474" s="94"/>
      <c r="B474" s="94"/>
      <c r="C474" s="94"/>
      <c r="D474" s="94"/>
      <c r="E474" s="327"/>
      <c r="F474" s="94"/>
      <c r="G474" s="94"/>
      <c r="H474" s="94"/>
      <c r="I474" s="94"/>
      <c r="J474" s="94"/>
      <c r="K474" s="94"/>
      <c r="L474" s="94"/>
      <c r="M474" s="94"/>
      <c r="N474" s="94"/>
      <c r="O474" s="94"/>
      <c r="P474" s="94"/>
      <c r="Q474" s="94"/>
      <c r="R474" s="94"/>
      <c r="S474" s="94"/>
      <c r="T474" s="94"/>
      <c r="U474" s="94"/>
      <c r="V474" s="94"/>
      <c r="W474" s="94"/>
      <c r="X474" s="94"/>
      <c r="Y474" s="94"/>
      <c r="Z474" s="94"/>
    </row>
    <row r="475" ht="12.75" customHeight="1">
      <c r="A475" s="94"/>
      <c r="B475" s="94"/>
      <c r="C475" s="94"/>
      <c r="D475" s="94"/>
      <c r="E475" s="327"/>
      <c r="F475" s="94"/>
      <c r="G475" s="94"/>
      <c r="H475" s="94"/>
      <c r="I475" s="94"/>
      <c r="J475" s="94"/>
      <c r="K475" s="94"/>
      <c r="L475" s="94"/>
      <c r="M475" s="94"/>
      <c r="N475" s="94"/>
      <c r="O475" s="94"/>
      <c r="P475" s="94"/>
      <c r="Q475" s="94"/>
      <c r="R475" s="94"/>
      <c r="S475" s="94"/>
      <c r="T475" s="94"/>
      <c r="U475" s="94"/>
      <c r="V475" s="94"/>
      <c r="W475" s="94"/>
      <c r="X475" s="94"/>
      <c r="Y475" s="94"/>
      <c r="Z475" s="94"/>
    </row>
    <row r="476" ht="12.75" customHeight="1">
      <c r="A476" s="94"/>
      <c r="B476" s="94"/>
      <c r="C476" s="94"/>
      <c r="D476" s="94"/>
      <c r="E476" s="327"/>
      <c r="F476" s="94"/>
      <c r="G476" s="94"/>
      <c r="H476" s="94"/>
      <c r="I476" s="94"/>
      <c r="J476" s="94"/>
      <c r="K476" s="94"/>
      <c r="L476" s="94"/>
      <c r="M476" s="94"/>
      <c r="N476" s="94"/>
      <c r="O476" s="94"/>
      <c r="P476" s="94"/>
      <c r="Q476" s="94"/>
      <c r="R476" s="94"/>
      <c r="S476" s="94"/>
      <c r="T476" s="94"/>
      <c r="U476" s="94"/>
      <c r="V476" s="94"/>
      <c r="W476" s="94"/>
      <c r="X476" s="94"/>
      <c r="Y476" s="94"/>
      <c r="Z476" s="94"/>
    </row>
    <row r="477" ht="12.75" customHeight="1">
      <c r="A477" s="94"/>
      <c r="B477" s="94"/>
      <c r="C477" s="94"/>
      <c r="D477" s="94"/>
      <c r="E477" s="327"/>
      <c r="F477" s="94"/>
      <c r="G477" s="94"/>
      <c r="H477" s="94"/>
      <c r="I477" s="94"/>
      <c r="J477" s="94"/>
      <c r="K477" s="94"/>
      <c r="L477" s="94"/>
      <c r="M477" s="94"/>
      <c r="N477" s="94"/>
      <c r="O477" s="94"/>
      <c r="P477" s="94"/>
      <c r="Q477" s="94"/>
      <c r="R477" s="94"/>
      <c r="S477" s="94"/>
      <c r="T477" s="94"/>
      <c r="U477" s="94"/>
      <c r="V477" s="94"/>
      <c r="W477" s="94"/>
      <c r="X477" s="94"/>
      <c r="Y477" s="94"/>
      <c r="Z477" s="94"/>
    </row>
    <row r="478" ht="12.75" customHeight="1">
      <c r="A478" s="94"/>
      <c r="B478" s="94"/>
      <c r="C478" s="94"/>
      <c r="D478" s="94"/>
      <c r="E478" s="327"/>
      <c r="F478" s="94"/>
      <c r="G478" s="94"/>
      <c r="H478" s="94"/>
      <c r="I478" s="94"/>
      <c r="J478" s="94"/>
      <c r="K478" s="94"/>
      <c r="L478" s="94"/>
      <c r="M478" s="94"/>
      <c r="N478" s="94"/>
      <c r="O478" s="94"/>
      <c r="P478" s="94"/>
      <c r="Q478" s="94"/>
      <c r="R478" s="94"/>
      <c r="S478" s="94"/>
      <c r="T478" s="94"/>
      <c r="U478" s="94"/>
      <c r="V478" s="94"/>
      <c r="W478" s="94"/>
      <c r="X478" s="94"/>
      <c r="Y478" s="94"/>
      <c r="Z478" s="94"/>
    </row>
    <row r="479" ht="12.75" customHeight="1">
      <c r="A479" s="94"/>
      <c r="B479" s="94"/>
      <c r="C479" s="94"/>
      <c r="D479" s="94"/>
      <c r="E479" s="327"/>
      <c r="F479" s="94"/>
      <c r="G479" s="94"/>
      <c r="H479" s="94"/>
      <c r="I479" s="94"/>
      <c r="J479" s="94"/>
      <c r="K479" s="94"/>
      <c r="L479" s="94"/>
      <c r="M479" s="94"/>
      <c r="N479" s="94"/>
      <c r="O479" s="94"/>
      <c r="P479" s="94"/>
      <c r="Q479" s="94"/>
      <c r="R479" s="94"/>
      <c r="S479" s="94"/>
      <c r="T479" s="94"/>
      <c r="U479" s="94"/>
      <c r="V479" s="94"/>
      <c r="W479" s="94"/>
      <c r="X479" s="94"/>
      <c r="Y479" s="94"/>
      <c r="Z479" s="94"/>
    </row>
    <row r="480" ht="12.75" customHeight="1">
      <c r="A480" s="94"/>
      <c r="B480" s="94"/>
      <c r="C480" s="94"/>
      <c r="D480" s="94"/>
      <c r="E480" s="327"/>
      <c r="F480" s="94"/>
      <c r="G480" s="94"/>
      <c r="H480" s="94"/>
      <c r="I480" s="94"/>
      <c r="J480" s="94"/>
      <c r="K480" s="94"/>
      <c r="L480" s="94"/>
      <c r="M480" s="94"/>
      <c r="N480" s="94"/>
      <c r="O480" s="94"/>
      <c r="P480" s="94"/>
      <c r="Q480" s="94"/>
      <c r="R480" s="94"/>
      <c r="S480" s="94"/>
      <c r="T480" s="94"/>
      <c r="U480" s="94"/>
      <c r="V480" s="94"/>
      <c r="W480" s="94"/>
      <c r="X480" s="94"/>
      <c r="Y480" s="94"/>
      <c r="Z480" s="94"/>
    </row>
    <row r="481" ht="12.75" customHeight="1">
      <c r="A481" s="94"/>
      <c r="B481" s="94"/>
      <c r="C481" s="94"/>
      <c r="D481" s="94"/>
      <c r="E481" s="327"/>
      <c r="F481" s="94"/>
      <c r="G481" s="94"/>
      <c r="H481" s="94"/>
      <c r="I481" s="94"/>
      <c r="J481" s="94"/>
      <c r="K481" s="94"/>
      <c r="L481" s="94"/>
      <c r="M481" s="94"/>
      <c r="N481" s="94"/>
      <c r="O481" s="94"/>
      <c r="P481" s="94"/>
      <c r="Q481" s="94"/>
      <c r="R481" s="94"/>
      <c r="S481" s="94"/>
      <c r="T481" s="94"/>
      <c r="U481" s="94"/>
      <c r="V481" s="94"/>
      <c r="W481" s="94"/>
      <c r="X481" s="94"/>
      <c r="Y481" s="94"/>
      <c r="Z481" s="94"/>
    </row>
    <row r="482" ht="12.75" customHeight="1">
      <c r="A482" s="94"/>
      <c r="B482" s="94"/>
      <c r="C482" s="94"/>
      <c r="D482" s="94"/>
      <c r="E482" s="327"/>
      <c r="F482" s="94"/>
      <c r="G482" s="94"/>
      <c r="H482" s="94"/>
      <c r="I482" s="94"/>
      <c r="J482" s="94"/>
      <c r="K482" s="94"/>
      <c r="L482" s="94"/>
      <c r="M482" s="94"/>
      <c r="N482" s="94"/>
      <c r="O482" s="94"/>
      <c r="P482" s="94"/>
      <c r="Q482" s="94"/>
      <c r="R482" s="94"/>
      <c r="S482" s="94"/>
      <c r="T482" s="94"/>
      <c r="U482" s="94"/>
      <c r="V482" s="94"/>
      <c r="W482" s="94"/>
      <c r="X482" s="94"/>
      <c r="Y482" s="94"/>
      <c r="Z482" s="94"/>
    </row>
    <row r="483" ht="12.75" customHeight="1">
      <c r="A483" s="94"/>
      <c r="B483" s="94"/>
      <c r="C483" s="94"/>
      <c r="D483" s="94"/>
      <c r="E483" s="327"/>
      <c r="F483" s="94"/>
      <c r="G483" s="94"/>
      <c r="H483" s="94"/>
      <c r="I483" s="94"/>
      <c r="J483" s="94"/>
      <c r="K483" s="94"/>
      <c r="L483" s="94"/>
      <c r="M483" s="94"/>
      <c r="N483" s="94"/>
      <c r="O483" s="94"/>
      <c r="P483" s="94"/>
      <c r="Q483" s="94"/>
      <c r="R483" s="94"/>
      <c r="S483" s="94"/>
      <c r="T483" s="94"/>
      <c r="U483" s="94"/>
      <c r="V483" s="94"/>
      <c r="W483" s="94"/>
      <c r="X483" s="94"/>
      <c r="Y483" s="94"/>
      <c r="Z483" s="94"/>
    </row>
    <row r="484" ht="12.75" customHeight="1">
      <c r="A484" s="94"/>
      <c r="B484" s="94"/>
      <c r="C484" s="94"/>
      <c r="D484" s="94"/>
      <c r="E484" s="327"/>
      <c r="F484" s="94"/>
      <c r="G484" s="94"/>
      <c r="H484" s="94"/>
      <c r="I484" s="94"/>
      <c r="J484" s="94"/>
      <c r="K484" s="94"/>
      <c r="L484" s="94"/>
      <c r="M484" s="94"/>
      <c r="N484" s="94"/>
      <c r="O484" s="94"/>
      <c r="P484" s="94"/>
      <c r="Q484" s="94"/>
      <c r="R484" s="94"/>
      <c r="S484" s="94"/>
      <c r="T484" s="94"/>
      <c r="U484" s="94"/>
      <c r="V484" s="94"/>
      <c r="W484" s="94"/>
      <c r="X484" s="94"/>
      <c r="Y484" s="94"/>
      <c r="Z484" s="94"/>
    </row>
    <row r="485" ht="12.75" customHeight="1">
      <c r="A485" s="94"/>
      <c r="B485" s="94"/>
      <c r="C485" s="94"/>
      <c r="D485" s="94"/>
      <c r="E485" s="327"/>
      <c r="F485" s="94"/>
      <c r="G485" s="94"/>
      <c r="H485" s="94"/>
      <c r="I485" s="94"/>
      <c r="J485" s="94"/>
      <c r="K485" s="94"/>
      <c r="L485" s="94"/>
      <c r="M485" s="94"/>
      <c r="N485" s="94"/>
      <c r="O485" s="94"/>
      <c r="P485" s="94"/>
      <c r="Q485" s="94"/>
      <c r="R485" s="94"/>
      <c r="S485" s="94"/>
      <c r="T485" s="94"/>
      <c r="U485" s="94"/>
      <c r="V485" s="94"/>
      <c r="W485" s="94"/>
      <c r="X485" s="94"/>
      <c r="Y485" s="94"/>
      <c r="Z485" s="94"/>
    </row>
    <row r="486" ht="12.75" customHeight="1">
      <c r="A486" s="94"/>
      <c r="B486" s="94"/>
      <c r="C486" s="94"/>
      <c r="D486" s="94"/>
      <c r="E486" s="327"/>
      <c r="F486" s="94"/>
      <c r="G486" s="94"/>
      <c r="H486" s="94"/>
      <c r="I486" s="94"/>
      <c r="J486" s="94"/>
      <c r="K486" s="94"/>
      <c r="L486" s="94"/>
      <c r="M486" s="94"/>
      <c r="N486" s="94"/>
      <c r="O486" s="94"/>
      <c r="P486" s="94"/>
      <c r="Q486" s="94"/>
      <c r="R486" s="94"/>
      <c r="S486" s="94"/>
      <c r="T486" s="94"/>
      <c r="U486" s="94"/>
      <c r="V486" s="94"/>
      <c r="W486" s="94"/>
      <c r="X486" s="94"/>
      <c r="Y486" s="94"/>
      <c r="Z486" s="94"/>
    </row>
    <row r="487" ht="12.75" customHeight="1">
      <c r="A487" s="94"/>
      <c r="B487" s="94"/>
      <c r="C487" s="94"/>
      <c r="D487" s="94"/>
      <c r="E487" s="327"/>
      <c r="F487" s="94"/>
      <c r="G487" s="94"/>
      <c r="H487" s="94"/>
      <c r="I487" s="94"/>
      <c r="J487" s="94"/>
      <c r="K487" s="94"/>
      <c r="L487" s="94"/>
      <c r="M487" s="94"/>
      <c r="N487" s="94"/>
      <c r="O487" s="94"/>
      <c r="P487" s="94"/>
      <c r="Q487" s="94"/>
      <c r="R487" s="94"/>
      <c r="S487" s="94"/>
      <c r="T487" s="94"/>
      <c r="U487" s="94"/>
      <c r="V487" s="94"/>
      <c r="W487" s="94"/>
      <c r="X487" s="94"/>
      <c r="Y487" s="94"/>
      <c r="Z487" s="94"/>
    </row>
    <row r="488" ht="12.75" customHeight="1">
      <c r="A488" s="94"/>
      <c r="B488" s="94"/>
      <c r="C488" s="94"/>
      <c r="D488" s="94"/>
      <c r="E488" s="327"/>
      <c r="F488" s="94"/>
      <c r="G488" s="94"/>
      <c r="H488" s="94"/>
      <c r="I488" s="94"/>
      <c r="J488" s="94"/>
      <c r="K488" s="94"/>
      <c r="L488" s="94"/>
      <c r="M488" s="94"/>
      <c r="N488" s="94"/>
      <c r="O488" s="94"/>
      <c r="P488" s="94"/>
      <c r="Q488" s="94"/>
      <c r="R488" s="94"/>
      <c r="S488" s="94"/>
      <c r="T488" s="94"/>
      <c r="U488" s="94"/>
      <c r="V488" s="94"/>
      <c r="W488" s="94"/>
      <c r="X488" s="94"/>
      <c r="Y488" s="94"/>
      <c r="Z488" s="94"/>
    </row>
    <row r="489" ht="12.75" customHeight="1">
      <c r="A489" s="94"/>
      <c r="B489" s="94"/>
      <c r="C489" s="94"/>
      <c r="D489" s="94"/>
      <c r="E489" s="327"/>
      <c r="F489" s="94"/>
      <c r="G489" s="94"/>
      <c r="H489" s="94"/>
      <c r="I489" s="94"/>
      <c r="J489" s="94"/>
      <c r="K489" s="94"/>
      <c r="L489" s="94"/>
      <c r="M489" s="94"/>
      <c r="N489" s="94"/>
      <c r="O489" s="94"/>
      <c r="P489" s="94"/>
      <c r="Q489" s="94"/>
      <c r="R489" s="94"/>
      <c r="S489" s="94"/>
      <c r="T489" s="94"/>
      <c r="U489" s="94"/>
      <c r="V489" s="94"/>
      <c r="W489" s="94"/>
      <c r="X489" s="94"/>
      <c r="Y489" s="94"/>
      <c r="Z489" s="94"/>
    </row>
    <row r="490" ht="12.75" customHeight="1">
      <c r="A490" s="94"/>
      <c r="B490" s="94"/>
      <c r="C490" s="94"/>
      <c r="D490" s="94"/>
      <c r="E490" s="327"/>
      <c r="F490" s="94"/>
      <c r="G490" s="94"/>
      <c r="H490" s="94"/>
      <c r="I490" s="94"/>
      <c r="J490" s="94"/>
      <c r="K490" s="94"/>
      <c r="L490" s="94"/>
      <c r="M490" s="94"/>
      <c r="N490" s="94"/>
      <c r="O490" s="94"/>
      <c r="P490" s="94"/>
      <c r="Q490" s="94"/>
      <c r="R490" s="94"/>
      <c r="S490" s="94"/>
      <c r="T490" s="94"/>
      <c r="U490" s="94"/>
      <c r="V490" s="94"/>
      <c r="W490" s="94"/>
      <c r="X490" s="94"/>
      <c r="Y490" s="94"/>
      <c r="Z490" s="94"/>
    </row>
    <row r="491" ht="12.75" customHeight="1">
      <c r="A491" s="94"/>
      <c r="B491" s="94"/>
      <c r="C491" s="94"/>
      <c r="D491" s="94"/>
      <c r="E491" s="327"/>
      <c r="F491" s="94"/>
      <c r="G491" s="94"/>
      <c r="H491" s="94"/>
      <c r="I491" s="94"/>
      <c r="J491" s="94"/>
      <c r="K491" s="94"/>
      <c r="L491" s="94"/>
      <c r="M491" s="94"/>
      <c r="N491" s="94"/>
      <c r="O491" s="94"/>
      <c r="P491" s="94"/>
      <c r="Q491" s="94"/>
      <c r="R491" s="94"/>
      <c r="S491" s="94"/>
      <c r="T491" s="94"/>
      <c r="U491" s="94"/>
      <c r="V491" s="94"/>
      <c r="W491" s="94"/>
      <c r="X491" s="94"/>
      <c r="Y491" s="94"/>
      <c r="Z491" s="94"/>
    </row>
    <row r="492" ht="12.75" customHeight="1">
      <c r="A492" s="94"/>
      <c r="B492" s="94"/>
      <c r="C492" s="94"/>
      <c r="D492" s="94"/>
      <c r="E492" s="327"/>
      <c r="F492" s="94"/>
      <c r="G492" s="94"/>
      <c r="H492" s="94"/>
      <c r="I492" s="94"/>
      <c r="J492" s="94"/>
      <c r="K492" s="94"/>
      <c r="L492" s="94"/>
      <c r="M492" s="94"/>
      <c r="N492" s="94"/>
      <c r="O492" s="94"/>
      <c r="P492" s="94"/>
      <c r="Q492" s="94"/>
      <c r="R492" s="94"/>
      <c r="S492" s="94"/>
      <c r="T492" s="94"/>
      <c r="U492" s="94"/>
      <c r="V492" s="94"/>
      <c r="W492" s="94"/>
      <c r="X492" s="94"/>
      <c r="Y492" s="94"/>
      <c r="Z492" s="94"/>
    </row>
    <row r="493" ht="12.75" customHeight="1">
      <c r="A493" s="94"/>
      <c r="B493" s="94"/>
      <c r="C493" s="94"/>
      <c r="D493" s="94"/>
      <c r="E493" s="327"/>
      <c r="F493" s="94"/>
      <c r="G493" s="94"/>
      <c r="H493" s="94"/>
      <c r="I493" s="94"/>
      <c r="J493" s="94"/>
      <c r="K493" s="94"/>
      <c r="L493" s="94"/>
      <c r="M493" s="94"/>
      <c r="N493" s="94"/>
      <c r="O493" s="94"/>
      <c r="P493" s="94"/>
      <c r="Q493" s="94"/>
      <c r="R493" s="94"/>
      <c r="S493" s="94"/>
      <c r="T493" s="94"/>
      <c r="U493" s="94"/>
      <c r="V493" s="94"/>
      <c r="W493" s="94"/>
      <c r="X493" s="94"/>
      <c r="Y493" s="94"/>
      <c r="Z493" s="94"/>
    </row>
    <row r="494" ht="12.75" customHeight="1">
      <c r="A494" s="94"/>
      <c r="B494" s="94"/>
      <c r="C494" s="94"/>
      <c r="D494" s="94"/>
      <c r="E494" s="327"/>
      <c r="F494" s="94"/>
      <c r="G494" s="94"/>
      <c r="H494" s="94"/>
      <c r="I494" s="94"/>
      <c r="J494" s="94"/>
      <c r="K494" s="94"/>
      <c r="L494" s="94"/>
      <c r="M494" s="94"/>
      <c r="N494" s="94"/>
      <c r="O494" s="94"/>
      <c r="P494" s="94"/>
      <c r="Q494" s="94"/>
      <c r="R494" s="94"/>
      <c r="S494" s="94"/>
      <c r="T494" s="94"/>
      <c r="U494" s="94"/>
      <c r="V494" s="94"/>
      <c r="W494" s="94"/>
      <c r="X494" s="94"/>
      <c r="Y494" s="94"/>
      <c r="Z494" s="94"/>
    </row>
    <row r="495" ht="12.75" customHeight="1">
      <c r="A495" s="94"/>
      <c r="B495" s="94"/>
      <c r="C495" s="94"/>
      <c r="D495" s="94"/>
      <c r="E495" s="327"/>
      <c r="F495" s="94"/>
      <c r="G495" s="94"/>
      <c r="H495" s="94"/>
      <c r="I495" s="94"/>
      <c r="J495" s="94"/>
      <c r="K495" s="94"/>
      <c r="L495" s="94"/>
      <c r="M495" s="94"/>
      <c r="N495" s="94"/>
      <c r="O495" s="94"/>
      <c r="P495" s="94"/>
      <c r="Q495" s="94"/>
      <c r="R495" s="94"/>
      <c r="S495" s="94"/>
      <c r="T495" s="94"/>
      <c r="U495" s="94"/>
      <c r="V495" s="94"/>
      <c r="W495" s="94"/>
      <c r="X495" s="94"/>
      <c r="Y495" s="94"/>
      <c r="Z495" s="94"/>
    </row>
    <row r="496" ht="12.75" customHeight="1">
      <c r="A496" s="94"/>
      <c r="B496" s="94"/>
      <c r="C496" s="94"/>
      <c r="D496" s="94"/>
      <c r="E496" s="327"/>
      <c r="F496" s="94"/>
      <c r="G496" s="94"/>
      <c r="H496" s="94"/>
      <c r="I496" s="94"/>
      <c r="J496" s="94"/>
      <c r="K496" s="94"/>
      <c r="L496" s="94"/>
      <c r="M496" s="94"/>
      <c r="N496" s="94"/>
      <c r="O496" s="94"/>
      <c r="P496" s="94"/>
      <c r="Q496" s="94"/>
      <c r="R496" s="94"/>
      <c r="S496" s="94"/>
      <c r="T496" s="94"/>
      <c r="U496" s="94"/>
      <c r="V496" s="94"/>
      <c r="W496" s="94"/>
      <c r="X496" s="94"/>
      <c r="Y496" s="94"/>
      <c r="Z496" s="94"/>
    </row>
    <row r="497" ht="12.75" customHeight="1">
      <c r="A497" s="94"/>
      <c r="B497" s="94"/>
      <c r="C497" s="94"/>
      <c r="D497" s="94"/>
      <c r="E497" s="327"/>
      <c r="F497" s="94"/>
      <c r="G497" s="94"/>
      <c r="H497" s="94"/>
      <c r="I497" s="94"/>
      <c r="J497" s="94"/>
      <c r="K497" s="94"/>
      <c r="L497" s="94"/>
      <c r="M497" s="94"/>
      <c r="N497" s="94"/>
      <c r="O497" s="94"/>
      <c r="P497" s="94"/>
      <c r="Q497" s="94"/>
      <c r="R497" s="94"/>
      <c r="S497" s="94"/>
      <c r="T497" s="94"/>
      <c r="U497" s="94"/>
      <c r="V497" s="94"/>
      <c r="W497" s="94"/>
      <c r="X497" s="94"/>
      <c r="Y497" s="94"/>
      <c r="Z497" s="94"/>
    </row>
    <row r="498" ht="12.75" customHeight="1">
      <c r="A498" s="94"/>
      <c r="B498" s="94"/>
      <c r="C498" s="94"/>
      <c r="D498" s="94"/>
      <c r="E498" s="327"/>
      <c r="F498" s="94"/>
      <c r="G498" s="94"/>
      <c r="H498" s="94"/>
      <c r="I498" s="94"/>
      <c r="J498" s="94"/>
      <c r="K498" s="94"/>
      <c r="L498" s="94"/>
      <c r="M498" s="94"/>
      <c r="N498" s="94"/>
      <c r="O498" s="94"/>
      <c r="P498" s="94"/>
      <c r="Q498" s="94"/>
      <c r="R498" s="94"/>
      <c r="S498" s="94"/>
      <c r="T498" s="94"/>
      <c r="U498" s="94"/>
      <c r="V498" s="94"/>
      <c r="W498" s="94"/>
      <c r="X498" s="94"/>
      <c r="Y498" s="94"/>
      <c r="Z498" s="94"/>
    </row>
    <row r="499" ht="12.75" customHeight="1">
      <c r="A499" s="94"/>
      <c r="B499" s="94"/>
      <c r="C499" s="94"/>
      <c r="D499" s="94"/>
      <c r="E499" s="327"/>
      <c r="F499" s="94"/>
      <c r="G499" s="94"/>
      <c r="H499" s="94"/>
      <c r="I499" s="94"/>
      <c r="J499" s="94"/>
      <c r="K499" s="94"/>
      <c r="L499" s="94"/>
      <c r="M499" s="94"/>
      <c r="N499" s="94"/>
      <c r="O499" s="94"/>
      <c r="P499" s="94"/>
      <c r="Q499" s="94"/>
      <c r="R499" s="94"/>
      <c r="S499" s="94"/>
      <c r="T499" s="94"/>
      <c r="U499" s="94"/>
      <c r="V499" s="94"/>
      <c r="W499" s="94"/>
      <c r="X499" s="94"/>
      <c r="Y499" s="94"/>
      <c r="Z499" s="94"/>
    </row>
    <row r="500" ht="12.75" customHeight="1">
      <c r="A500" s="94"/>
      <c r="B500" s="94"/>
      <c r="C500" s="94"/>
      <c r="D500" s="94"/>
      <c r="E500" s="327"/>
      <c r="F500" s="94"/>
      <c r="G500" s="94"/>
      <c r="H500" s="94"/>
      <c r="I500" s="94"/>
      <c r="J500" s="94"/>
      <c r="K500" s="94"/>
      <c r="L500" s="94"/>
      <c r="M500" s="94"/>
      <c r="N500" s="94"/>
      <c r="O500" s="94"/>
      <c r="P500" s="94"/>
      <c r="Q500" s="94"/>
      <c r="R500" s="94"/>
      <c r="S500" s="94"/>
      <c r="T500" s="94"/>
      <c r="U500" s="94"/>
      <c r="V500" s="94"/>
      <c r="W500" s="94"/>
      <c r="X500" s="94"/>
      <c r="Y500" s="94"/>
      <c r="Z500" s="94"/>
    </row>
    <row r="501" ht="12.75" customHeight="1">
      <c r="A501" s="94"/>
      <c r="B501" s="94"/>
      <c r="C501" s="94"/>
      <c r="D501" s="94"/>
      <c r="E501" s="327"/>
      <c r="F501" s="94"/>
      <c r="G501" s="94"/>
      <c r="H501" s="94"/>
      <c r="I501" s="94"/>
      <c r="J501" s="94"/>
      <c r="K501" s="94"/>
      <c r="L501" s="94"/>
      <c r="M501" s="94"/>
      <c r="N501" s="94"/>
      <c r="O501" s="94"/>
      <c r="P501" s="94"/>
      <c r="Q501" s="94"/>
      <c r="R501" s="94"/>
      <c r="S501" s="94"/>
      <c r="T501" s="94"/>
      <c r="U501" s="94"/>
      <c r="V501" s="94"/>
      <c r="W501" s="94"/>
      <c r="X501" s="94"/>
      <c r="Y501" s="94"/>
      <c r="Z501" s="94"/>
    </row>
    <row r="502" ht="12.75" customHeight="1">
      <c r="A502" s="94"/>
      <c r="B502" s="94"/>
      <c r="C502" s="94"/>
      <c r="D502" s="94"/>
      <c r="E502" s="327"/>
      <c r="F502" s="94"/>
      <c r="G502" s="94"/>
      <c r="H502" s="94"/>
      <c r="I502" s="94"/>
      <c r="J502" s="94"/>
      <c r="K502" s="94"/>
      <c r="L502" s="94"/>
      <c r="M502" s="94"/>
      <c r="N502" s="94"/>
      <c r="O502" s="94"/>
      <c r="P502" s="94"/>
      <c r="Q502" s="94"/>
      <c r="R502" s="94"/>
      <c r="S502" s="94"/>
      <c r="T502" s="94"/>
      <c r="U502" s="94"/>
      <c r="V502" s="94"/>
      <c r="W502" s="94"/>
      <c r="X502" s="94"/>
      <c r="Y502" s="94"/>
      <c r="Z502" s="94"/>
    </row>
    <row r="503" ht="12.75" customHeight="1">
      <c r="A503" s="94"/>
      <c r="B503" s="94"/>
      <c r="C503" s="94"/>
      <c r="D503" s="94"/>
      <c r="E503" s="327"/>
      <c r="F503" s="94"/>
      <c r="G503" s="94"/>
      <c r="H503" s="94"/>
      <c r="I503" s="94"/>
      <c r="J503" s="94"/>
      <c r="K503" s="94"/>
      <c r="L503" s="94"/>
      <c r="M503" s="94"/>
      <c r="N503" s="94"/>
      <c r="O503" s="94"/>
      <c r="P503" s="94"/>
      <c r="Q503" s="94"/>
      <c r="R503" s="94"/>
      <c r="S503" s="94"/>
      <c r="T503" s="94"/>
      <c r="U503" s="94"/>
      <c r="V503" s="94"/>
      <c r="W503" s="94"/>
      <c r="X503" s="94"/>
      <c r="Y503" s="94"/>
      <c r="Z503" s="94"/>
    </row>
    <row r="504" ht="12.75" customHeight="1">
      <c r="A504" s="94"/>
      <c r="B504" s="94"/>
      <c r="C504" s="94"/>
      <c r="D504" s="94"/>
      <c r="E504" s="327"/>
      <c r="F504" s="94"/>
      <c r="G504" s="94"/>
      <c r="H504" s="94"/>
      <c r="I504" s="94"/>
      <c r="J504" s="94"/>
      <c r="K504" s="94"/>
      <c r="L504" s="94"/>
      <c r="M504" s="94"/>
      <c r="N504" s="94"/>
      <c r="O504" s="94"/>
      <c r="P504" s="94"/>
      <c r="Q504" s="94"/>
      <c r="R504" s="94"/>
      <c r="S504" s="94"/>
      <c r="T504" s="94"/>
      <c r="U504" s="94"/>
      <c r="V504" s="94"/>
      <c r="W504" s="94"/>
      <c r="X504" s="94"/>
      <c r="Y504" s="94"/>
      <c r="Z504" s="94"/>
    </row>
    <row r="505" ht="12.75" customHeight="1">
      <c r="A505" s="94"/>
      <c r="B505" s="94"/>
      <c r="C505" s="94"/>
      <c r="D505" s="94"/>
      <c r="E505" s="327"/>
      <c r="F505" s="94"/>
      <c r="G505" s="94"/>
      <c r="H505" s="94"/>
      <c r="I505" s="94"/>
      <c r="J505" s="94"/>
      <c r="K505" s="94"/>
      <c r="L505" s="94"/>
      <c r="M505" s="94"/>
      <c r="N505" s="94"/>
      <c r="O505" s="94"/>
      <c r="P505" s="94"/>
      <c r="Q505" s="94"/>
      <c r="R505" s="94"/>
      <c r="S505" s="94"/>
      <c r="T505" s="94"/>
      <c r="U505" s="94"/>
      <c r="V505" s="94"/>
      <c r="W505" s="94"/>
      <c r="X505" s="94"/>
      <c r="Y505" s="94"/>
      <c r="Z505" s="94"/>
    </row>
    <row r="506" ht="12.75" customHeight="1">
      <c r="A506" s="94"/>
      <c r="B506" s="94"/>
      <c r="C506" s="94"/>
      <c r="D506" s="94"/>
      <c r="E506" s="327"/>
      <c r="F506" s="94"/>
      <c r="G506" s="94"/>
      <c r="H506" s="94"/>
      <c r="I506" s="94"/>
      <c r="J506" s="94"/>
      <c r="K506" s="94"/>
      <c r="L506" s="94"/>
      <c r="M506" s="94"/>
      <c r="N506" s="94"/>
      <c r="O506" s="94"/>
      <c r="P506" s="94"/>
      <c r="Q506" s="94"/>
      <c r="R506" s="94"/>
      <c r="S506" s="94"/>
      <c r="T506" s="94"/>
      <c r="U506" s="94"/>
      <c r="V506" s="94"/>
      <c r="W506" s="94"/>
      <c r="X506" s="94"/>
      <c r="Y506" s="94"/>
      <c r="Z506" s="94"/>
    </row>
    <row r="507" ht="12.75" customHeight="1">
      <c r="A507" s="94"/>
      <c r="B507" s="94"/>
      <c r="C507" s="94"/>
      <c r="D507" s="94"/>
      <c r="E507" s="327"/>
      <c r="F507" s="94"/>
      <c r="G507" s="94"/>
      <c r="H507" s="94"/>
      <c r="I507" s="94"/>
      <c r="J507" s="94"/>
      <c r="K507" s="94"/>
      <c r="L507" s="94"/>
      <c r="M507" s="94"/>
      <c r="N507" s="94"/>
      <c r="O507" s="94"/>
      <c r="P507" s="94"/>
      <c r="Q507" s="94"/>
      <c r="R507" s="94"/>
      <c r="S507" s="94"/>
      <c r="T507" s="94"/>
      <c r="U507" s="94"/>
      <c r="V507" s="94"/>
      <c r="W507" s="94"/>
      <c r="X507" s="94"/>
      <c r="Y507" s="94"/>
      <c r="Z507" s="94"/>
    </row>
    <row r="508" ht="12.75" customHeight="1">
      <c r="A508" s="94"/>
      <c r="B508" s="94"/>
      <c r="C508" s="94"/>
      <c r="D508" s="94"/>
      <c r="E508" s="327"/>
      <c r="F508" s="94"/>
      <c r="G508" s="94"/>
      <c r="H508" s="94"/>
      <c r="I508" s="94"/>
      <c r="J508" s="94"/>
      <c r="K508" s="94"/>
      <c r="L508" s="94"/>
      <c r="M508" s="94"/>
      <c r="N508" s="94"/>
      <c r="O508" s="94"/>
      <c r="P508" s="94"/>
      <c r="Q508" s="94"/>
      <c r="R508" s="94"/>
      <c r="S508" s="94"/>
      <c r="T508" s="94"/>
      <c r="U508" s="94"/>
      <c r="V508" s="94"/>
      <c r="W508" s="94"/>
      <c r="X508" s="94"/>
      <c r="Y508" s="94"/>
      <c r="Z508" s="94"/>
    </row>
    <row r="509" ht="12.75" customHeight="1">
      <c r="A509" s="94"/>
      <c r="B509" s="94"/>
      <c r="C509" s="94"/>
      <c r="D509" s="94"/>
      <c r="E509" s="327"/>
      <c r="F509" s="94"/>
      <c r="G509" s="94"/>
      <c r="H509" s="94"/>
      <c r="I509" s="94"/>
      <c r="J509" s="94"/>
      <c r="K509" s="94"/>
      <c r="L509" s="94"/>
      <c r="M509" s="94"/>
      <c r="N509" s="94"/>
      <c r="O509" s="94"/>
      <c r="P509" s="94"/>
      <c r="Q509" s="94"/>
      <c r="R509" s="94"/>
      <c r="S509" s="94"/>
      <c r="T509" s="94"/>
      <c r="U509" s="94"/>
      <c r="V509" s="94"/>
      <c r="W509" s="94"/>
      <c r="X509" s="94"/>
      <c r="Y509" s="94"/>
      <c r="Z509" s="94"/>
    </row>
    <row r="510" ht="12.75" customHeight="1">
      <c r="A510" s="94"/>
      <c r="B510" s="94"/>
      <c r="C510" s="94"/>
      <c r="D510" s="94"/>
      <c r="E510" s="327"/>
      <c r="F510" s="94"/>
      <c r="G510" s="94"/>
      <c r="H510" s="94"/>
      <c r="I510" s="94"/>
      <c r="J510" s="94"/>
      <c r="K510" s="94"/>
      <c r="L510" s="94"/>
      <c r="M510" s="94"/>
      <c r="N510" s="94"/>
      <c r="O510" s="94"/>
      <c r="P510" s="94"/>
      <c r="Q510" s="94"/>
      <c r="R510" s="94"/>
      <c r="S510" s="94"/>
      <c r="T510" s="94"/>
      <c r="U510" s="94"/>
      <c r="V510" s="94"/>
      <c r="W510" s="94"/>
      <c r="X510" s="94"/>
      <c r="Y510" s="94"/>
      <c r="Z510" s="94"/>
    </row>
    <row r="511" ht="12.75" customHeight="1">
      <c r="A511" s="94"/>
      <c r="B511" s="94"/>
      <c r="C511" s="94"/>
      <c r="D511" s="94"/>
      <c r="E511" s="327"/>
      <c r="F511" s="94"/>
      <c r="G511" s="94"/>
      <c r="H511" s="94"/>
      <c r="I511" s="94"/>
      <c r="J511" s="94"/>
      <c r="K511" s="94"/>
      <c r="L511" s="94"/>
      <c r="M511" s="94"/>
      <c r="N511" s="94"/>
      <c r="O511" s="94"/>
      <c r="P511" s="94"/>
      <c r="Q511" s="94"/>
      <c r="R511" s="94"/>
      <c r="S511" s="94"/>
      <c r="T511" s="94"/>
      <c r="U511" s="94"/>
      <c r="V511" s="94"/>
      <c r="W511" s="94"/>
      <c r="X511" s="94"/>
      <c r="Y511" s="94"/>
      <c r="Z511" s="94"/>
    </row>
    <row r="512" ht="12.75" customHeight="1">
      <c r="A512" s="94"/>
      <c r="B512" s="94"/>
      <c r="C512" s="94"/>
      <c r="D512" s="94"/>
      <c r="E512" s="327"/>
      <c r="F512" s="94"/>
      <c r="G512" s="94"/>
      <c r="H512" s="94"/>
      <c r="I512" s="94"/>
      <c r="J512" s="94"/>
      <c r="K512" s="94"/>
      <c r="L512" s="94"/>
      <c r="M512" s="94"/>
      <c r="N512" s="94"/>
      <c r="O512" s="94"/>
      <c r="P512" s="94"/>
      <c r="Q512" s="94"/>
      <c r="R512" s="94"/>
      <c r="S512" s="94"/>
      <c r="T512" s="94"/>
      <c r="U512" s="94"/>
      <c r="V512" s="94"/>
      <c r="W512" s="94"/>
      <c r="X512" s="94"/>
      <c r="Y512" s="94"/>
      <c r="Z512" s="94"/>
    </row>
    <row r="513" ht="12.75" customHeight="1">
      <c r="A513" s="94"/>
      <c r="B513" s="94"/>
      <c r="C513" s="94"/>
      <c r="D513" s="94"/>
      <c r="E513" s="327"/>
      <c r="F513" s="94"/>
      <c r="G513" s="94"/>
      <c r="H513" s="94"/>
      <c r="I513" s="94"/>
      <c r="J513" s="94"/>
      <c r="K513" s="94"/>
      <c r="L513" s="94"/>
      <c r="M513" s="94"/>
      <c r="N513" s="94"/>
      <c r="O513" s="94"/>
      <c r="P513" s="94"/>
      <c r="Q513" s="94"/>
      <c r="R513" s="94"/>
      <c r="S513" s="94"/>
      <c r="T513" s="94"/>
      <c r="U513" s="94"/>
      <c r="V513" s="94"/>
      <c r="W513" s="94"/>
      <c r="X513" s="94"/>
      <c r="Y513" s="94"/>
      <c r="Z513" s="94"/>
    </row>
    <row r="514" ht="12.75" customHeight="1">
      <c r="A514" s="94"/>
      <c r="B514" s="94"/>
      <c r="C514" s="94"/>
      <c r="D514" s="94"/>
      <c r="E514" s="327"/>
      <c r="F514" s="94"/>
      <c r="G514" s="94"/>
      <c r="H514" s="94"/>
      <c r="I514" s="94"/>
      <c r="J514" s="94"/>
      <c r="K514" s="94"/>
      <c r="L514" s="94"/>
      <c r="M514" s="94"/>
      <c r="N514" s="94"/>
      <c r="O514" s="94"/>
      <c r="P514" s="94"/>
      <c r="Q514" s="94"/>
      <c r="R514" s="94"/>
      <c r="S514" s="94"/>
      <c r="T514" s="94"/>
      <c r="U514" s="94"/>
      <c r="V514" s="94"/>
      <c r="W514" s="94"/>
      <c r="X514" s="94"/>
      <c r="Y514" s="94"/>
      <c r="Z514" s="94"/>
    </row>
    <row r="515" ht="12.75" customHeight="1">
      <c r="A515" s="94"/>
      <c r="B515" s="94"/>
      <c r="C515" s="94"/>
      <c r="D515" s="94"/>
      <c r="E515" s="327"/>
      <c r="F515" s="94"/>
      <c r="G515" s="94"/>
      <c r="H515" s="94"/>
      <c r="I515" s="94"/>
      <c r="J515" s="94"/>
      <c r="K515" s="94"/>
      <c r="L515" s="94"/>
      <c r="M515" s="94"/>
      <c r="N515" s="94"/>
      <c r="O515" s="94"/>
      <c r="P515" s="94"/>
      <c r="Q515" s="94"/>
      <c r="R515" s="94"/>
      <c r="S515" s="94"/>
      <c r="T515" s="94"/>
      <c r="U515" s="94"/>
      <c r="V515" s="94"/>
      <c r="W515" s="94"/>
      <c r="X515" s="94"/>
      <c r="Y515" s="94"/>
      <c r="Z515" s="94"/>
    </row>
    <row r="516" ht="12.75" customHeight="1">
      <c r="A516" s="94"/>
      <c r="B516" s="94"/>
      <c r="C516" s="94"/>
      <c r="D516" s="94"/>
      <c r="E516" s="327"/>
      <c r="F516" s="94"/>
      <c r="G516" s="94"/>
      <c r="H516" s="94"/>
      <c r="I516" s="94"/>
      <c r="J516" s="94"/>
      <c r="K516" s="94"/>
      <c r="L516" s="94"/>
      <c r="M516" s="94"/>
      <c r="N516" s="94"/>
      <c r="O516" s="94"/>
      <c r="P516" s="94"/>
      <c r="Q516" s="94"/>
      <c r="R516" s="94"/>
      <c r="S516" s="94"/>
      <c r="T516" s="94"/>
      <c r="U516" s="94"/>
      <c r="V516" s="94"/>
      <c r="W516" s="94"/>
      <c r="X516" s="94"/>
      <c r="Y516" s="94"/>
      <c r="Z516" s="94"/>
    </row>
    <row r="517" ht="12.75" customHeight="1">
      <c r="A517" s="94"/>
      <c r="B517" s="94"/>
      <c r="C517" s="94"/>
      <c r="D517" s="94"/>
      <c r="E517" s="327"/>
      <c r="F517" s="94"/>
      <c r="G517" s="94"/>
      <c r="H517" s="94"/>
      <c r="I517" s="94"/>
      <c r="J517" s="94"/>
      <c r="K517" s="94"/>
      <c r="L517" s="94"/>
      <c r="M517" s="94"/>
      <c r="N517" s="94"/>
      <c r="O517" s="94"/>
      <c r="P517" s="94"/>
      <c r="Q517" s="94"/>
      <c r="R517" s="94"/>
      <c r="S517" s="94"/>
      <c r="T517" s="94"/>
      <c r="U517" s="94"/>
      <c r="V517" s="94"/>
      <c r="W517" s="94"/>
      <c r="X517" s="94"/>
      <c r="Y517" s="94"/>
      <c r="Z517" s="94"/>
    </row>
    <row r="518" ht="12.75" customHeight="1">
      <c r="A518" s="94"/>
      <c r="B518" s="94"/>
      <c r="C518" s="94"/>
      <c r="D518" s="94"/>
      <c r="E518" s="327"/>
      <c r="F518" s="94"/>
      <c r="G518" s="94"/>
      <c r="H518" s="94"/>
      <c r="I518" s="94"/>
      <c r="J518" s="94"/>
      <c r="K518" s="94"/>
      <c r="L518" s="94"/>
      <c r="M518" s="94"/>
      <c r="N518" s="94"/>
      <c r="O518" s="94"/>
      <c r="P518" s="94"/>
      <c r="Q518" s="94"/>
      <c r="R518" s="94"/>
      <c r="S518" s="94"/>
      <c r="T518" s="94"/>
      <c r="U518" s="94"/>
      <c r="V518" s="94"/>
      <c r="W518" s="94"/>
      <c r="X518" s="94"/>
      <c r="Y518" s="94"/>
      <c r="Z518" s="94"/>
    </row>
    <row r="519" ht="12.75" customHeight="1">
      <c r="A519" s="94"/>
      <c r="B519" s="94"/>
      <c r="C519" s="94"/>
      <c r="D519" s="94"/>
      <c r="E519" s="327"/>
      <c r="F519" s="94"/>
      <c r="G519" s="94"/>
      <c r="H519" s="94"/>
      <c r="I519" s="94"/>
      <c r="J519" s="94"/>
      <c r="K519" s="94"/>
      <c r="L519" s="94"/>
      <c r="M519" s="94"/>
      <c r="N519" s="94"/>
      <c r="O519" s="94"/>
      <c r="P519" s="94"/>
      <c r="Q519" s="94"/>
      <c r="R519" s="94"/>
      <c r="S519" s="94"/>
      <c r="T519" s="94"/>
      <c r="U519" s="94"/>
      <c r="V519" s="94"/>
      <c r="W519" s="94"/>
      <c r="X519" s="94"/>
      <c r="Y519" s="94"/>
      <c r="Z519" s="94"/>
    </row>
    <row r="520" ht="12.75" customHeight="1">
      <c r="A520" s="94"/>
      <c r="B520" s="94"/>
      <c r="C520" s="94"/>
      <c r="D520" s="94"/>
      <c r="E520" s="327"/>
      <c r="F520" s="94"/>
      <c r="G520" s="94"/>
      <c r="H520" s="94"/>
      <c r="I520" s="94"/>
      <c r="J520" s="94"/>
      <c r="K520" s="94"/>
      <c r="L520" s="94"/>
      <c r="M520" s="94"/>
      <c r="N520" s="94"/>
      <c r="O520" s="94"/>
      <c r="P520" s="94"/>
      <c r="Q520" s="94"/>
      <c r="R520" s="94"/>
      <c r="S520" s="94"/>
      <c r="T520" s="94"/>
      <c r="U520" s="94"/>
      <c r="V520" s="94"/>
      <c r="W520" s="94"/>
      <c r="X520" s="94"/>
      <c r="Y520" s="94"/>
      <c r="Z520" s="94"/>
    </row>
    <row r="521" ht="12.75" customHeight="1">
      <c r="A521" s="94"/>
      <c r="B521" s="94"/>
      <c r="C521" s="94"/>
      <c r="D521" s="94"/>
      <c r="E521" s="327"/>
      <c r="F521" s="94"/>
      <c r="G521" s="94"/>
      <c r="H521" s="94"/>
      <c r="I521" s="94"/>
      <c r="J521" s="94"/>
      <c r="K521" s="94"/>
      <c r="L521" s="94"/>
      <c r="M521" s="94"/>
      <c r="N521" s="94"/>
      <c r="O521" s="94"/>
      <c r="P521" s="94"/>
      <c r="Q521" s="94"/>
      <c r="R521" s="94"/>
      <c r="S521" s="94"/>
      <c r="T521" s="94"/>
      <c r="U521" s="94"/>
      <c r="V521" s="94"/>
      <c r="W521" s="94"/>
      <c r="X521" s="94"/>
      <c r="Y521" s="94"/>
      <c r="Z521" s="94"/>
    </row>
    <row r="522" ht="12.75" customHeight="1">
      <c r="A522" s="94"/>
      <c r="B522" s="94"/>
      <c r="C522" s="94"/>
      <c r="D522" s="94"/>
      <c r="E522" s="327"/>
      <c r="F522" s="94"/>
      <c r="G522" s="94"/>
      <c r="H522" s="94"/>
      <c r="I522" s="94"/>
      <c r="J522" s="94"/>
      <c r="K522" s="94"/>
      <c r="L522" s="94"/>
      <c r="M522" s="94"/>
      <c r="N522" s="94"/>
      <c r="O522" s="94"/>
      <c r="P522" s="94"/>
      <c r="Q522" s="94"/>
      <c r="R522" s="94"/>
      <c r="S522" s="94"/>
      <c r="T522" s="94"/>
      <c r="U522" s="94"/>
      <c r="V522" s="94"/>
      <c r="W522" s="94"/>
      <c r="X522" s="94"/>
      <c r="Y522" s="94"/>
      <c r="Z522" s="94"/>
    </row>
    <row r="523" ht="12.75" customHeight="1">
      <c r="A523" s="94"/>
      <c r="B523" s="94"/>
      <c r="C523" s="94"/>
      <c r="D523" s="94"/>
      <c r="E523" s="327"/>
      <c r="F523" s="94"/>
      <c r="G523" s="94"/>
      <c r="H523" s="94"/>
      <c r="I523" s="94"/>
      <c r="J523" s="94"/>
      <c r="K523" s="94"/>
      <c r="L523" s="94"/>
      <c r="M523" s="94"/>
      <c r="N523" s="94"/>
      <c r="O523" s="94"/>
      <c r="P523" s="94"/>
      <c r="Q523" s="94"/>
      <c r="R523" s="94"/>
      <c r="S523" s="94"/>
      <c r="T523" s="94"/>
      <c r="U523" s="94"/>
      <c r="V523" s="94"/>
      <c r="W523" s="94"/>
      <c r="X523" s="94"/>
      <c r="Y523" s="94"/>
      <c r="Z523" s="94"/>
    </row>
    <row r="524" ht="12.75" customHeight="1">
      <c r="A524" s="94"/>
      <c r="B524" s="94"/>
      <c r="C524" s="94"/>
      <c r="D524" s="94"/>
      <c r="E524" s="327"/>
      <c r="F524" s="94"/>
      <c r="G524" s="94"/>
      <c r="H524" s="94"/>
      <c r="I524" s="94"/>
      <c r="J524" s="94"/>
      <c r="K524" s="94"/>
      <c r="L524" s="94"/>
      <c r="M524" s="94"/>
      <c r="N524" s="94"/>
      <c r="O524" s="94"/>
      <c r="P524" s="94"/>
      <c r="Q524" s="94"/>
      <c r="R524" s="94"/>
      <c r="S524" s="94"/>
      <c r="T524" s="94"/>
      <c r="U524" s="94"/>
      <c r="V524" s="94"/>
      <c r="W524" s="94"/>
      <c r="X524" s="94"/>
      <c r="Y524" s="94"/>
      <c r="Z524" s="94"/>
    </row>
    <row r="525" ht="12.75" customHeight="1">
      <c r="A525" s="94"/>
      <c r="B525" s="94"/>
      <c r="C525" s="94"/>
      <c r="D525" s="94"/>
      <c r="E525" s="327"/>
      <c r="F525" s="94"/>
      <c r="G525" s="94"/>
      <c r="H525" s="94"/>
      <c r="I525" s="94"/>
      <c r="J525" s="94"/>
      <c r="K525" s="94"/>
      <c r="L525" s="94"/>
      <c r="M525" s="94"/>
      <c r="N525" s="94"/>
      <c r="O525" s="94"/>
      <c r="P525" s="94"/>
      <c r="Q525" s="94"/>
      <c r="R525" s="94"/>
      <c r="S525" s="94"/>
      <c r="T525" s="94"/>
      <c r="U525" s="94"/>
      <c r="V525" s="94"/>
      <c r="W525" s="94"/>
      <c r="X525" s="94"/>
      <c r="Y525" s="94"/>
      <c r="Z525" s="94"/>
    </row>
    <row r="526" ht="12.75" customHeight="1">
      <c r="A526" s="94"/>
      <c r="B526" s="94"/>
      <c r="C526" s="94"/>
      <c r="D526" s="94"/>
      <c r="E526" s="327"/>
      <c r="F526" s="94"/>
      <c r="G526" s="94"/>
      <c r="H526" s="94"/>
      <c r="I526" s="94"/>
      <c r="J526" s="94"/>
      <c r="K526" s="94"/>
      <c r="L526" s="94"/>
      <c r="M526" s="94"/>
      <c r="N526" s="94"/>
      <c r="O526" s="94"/>
      <c r="P526" s="94"/>
      <c r="Q526" s="94"/>
      <c r="R526" s="94"/>
      <c r="S526" s="94"/>
      <c r="T526" s="94"/>
      <c r="U526" s="94"/>
      <c r="V526" s="94"/>
      <c r="W526" s="94"/>
      <c r="X526" s="94"/>
      <c r="Y526" s="94"/>
      <c r="Z526" s="94"/>
    </row>
    <row r="527" ht="12.75" customHeight="1">
      <c r="A527" s="94"/>
      <c r="B527" s="94"/>
      <c r="C527" s="94"/>
      <c r="D527" s="94"/>
      <c r="E527" s="327"/>
      <c r="F527" s="94"/>
      <c r="G527" s="94"/>
      <c r="H527" s="94"/>
      <c r="I527" s="94"/>
      <c r="J527" s="94"/>
      <c r="K527" s="94"/>
      <c r="L527" s="94"/>
      <c r="M527" s="94"/>
      <c r="N527" s="94"/>
      <c r="O527" s="94"/>
      <c r="P527" s="94"/>
      <c r="Q527" s="94"/>
      <c r="R527" s="94"/>
      <c r="S527" s="94"/>
      <c r="T527" s="94"/>
      <c r="U527" s="94"/>
      <c r="V527" s="94"/>
      <c r="W527" s="94"/>
      <c r="X527" s="94"/>
      <c r="Y527" s="94"/>
      <c r="Z527" s="94"/>
    </row>
    <row r="528" ht="12.75" customHeight="1">
      <c r="A528" s="94"/>
      <c r="B528" s="94"/>
      <c r="C528" s="94"/>
      <c r="D528" s="94"/>
      <c r="E528" s="327"/>
      <c r="F528" s="94"/>
      <c r="G528" s="94"/>
      <c r="H528" s="94"/>
      <c r="I528" s="94"/>
      <c r="J528" s="94"/>
      <c r="K528" s="94"/>
      <c r="L528" s="94"/>
      <c r="M528" s="94"/>
      <c r="N528" s="94"/>
      <c r="O528" s="94"/>
      <c r="P528" s="94"/>
      <c r="Q528" s="94"/>
      <c r="R528" s="94"/>
      <c r="S528" s="94"/>
      <c r="T528" s="94"/>
      <c r="U528" s="94"/>
      <c r="V528" s="94"/>
      <c r="W528" s="94"/>
      <c r="X528" s="94"/>
      <c r="Y528" s="94"/>
      <c r="Z528" s="94"/>
    </row>
    <row r="529" ht="12.75" customHeight="1">
      <c r="A529" s="94"/>
      <c r="B529" s="94"/>
      <c r="C529" s="94"/>
      <c r="D529" s="94"/>
      <c r="E529" s="327"/>
      <c r="F529" s="94"/>
      <c r="G529" s="94"/>
      <c r="H529" s="94"/>
      <c r="I529" s="94"/>
      <c r="J529" s="94"/>
      <c r="K529" s="94"/>
      <c r="L529" s="94"/>
      <c r="M529" s="94"/>
      <c r="N529" s="94"/>
      <c r="O529" s="94"/>
      <c r="P529" s="94"/>
      <c r="Q529" s="94"/>
      <c r="R529" s="94"/>
      <c r="S529" s="94"/>
      <c r="T529" s="94"/>
      <c r="U529" s="94"/>
      <c r="V529" s="94"/>
      <c r="W529" s="94"/>
      <c r="X529" s="94"/>
      <c r="Y529" s="94"/>
      <c r="Z529" s="94"/>
    </row>
    <row r="530" ht="12.75" customHeight="1">
      <c r="A530" s="94"/>
      <c r="B530" s="94"/>
      <c r="C530" s="94"/>
      <c r="D530" s="94"/>
      <c r="E530" s="327"/>
      <c r="F530" s="94"/>
      <c r="G530" s="94"/>
      <c r="H530" s="94"/>
      <c r="I530" s="94"/>
      <c r="J530" s="94"/>
      <c r="K530" s="94"/>
      <c r="L530" s="94"/>
      <c r="M530" s="94"/>
      <c r="N530" s="94"/>
      <c r="O530" s="94"/>
      <c r="P530" s="94"/>
      <c r="Q530" s="94"/>
      <c r="R530" s="94"/>
      <c r="S530" s="94"/>
      <c r="T530" s="94"/>
      <c r="U530" s="94"/>
      <c r="V530" s="94"/>
      <c r="W530" s="94"/>
      <c r="X530" s="94"/>
      <c r="Y530" s="94"/>
      <c r="Z530" s="94"/>
    </row>
    <row r="531" ht="12.75" customHeight="1">
      <c r="A531" s="94"/>
      <c r="B531" s="94"/>
      <c r="C531" s="94"/>
      <c r="D531" s="94"/>
      <c r="E531" s="327"/>
      <c r="F531" s="94"/>
      <c r="G531" s="94"/>
      <c r="H531" s="94"/>
      <c r="I531" s="94"/>
      <c r="J531" s="94"/>
      <c r="K531" s="94"/>
      <c r="L531" s="94"/>
      <c r="M531" s="94"/>
      <c r="N531" s="94"/>
      <c r="O531" s="94"/>
      <c r="P531" s="94"/>
      <c r="Q531" s="94"/>
      <c r="R531" s="94"/>
      <c r="S531" s="94"/>
      <c r="T531" s="94"/>
      <c r="U531" s="94"/>
      <c r="V531" s="94"/>
      <c r="W531" s="94"/>
      <c r="X531" s="94"/>
      <c r="Y531" s="94"/>
      <c r="Z531" s="94"/>
    </row>
    <row r="532" ht="12.75" customHeight="1">
      <c r="A532" s="94"/>
      <c r="B532" s="94"/>
      <c r="C532" s="94"/>
      <c r="D532" s="94"/>
      <c r="E532" s="327"/>
      <c r="F532" s="94"/>
      <c r="G532" s="94"/>
      <c r="H532" s="94"/>
      <c r="I532" s="94"/>
      <c r="J532" s="94"/>
      <c r="K532" s="94"/>
      <c r="L532" s="94"/>
      <c r="M532" s="94"/>
      <c r="N532" s="94"/>
      <c r="O532" s="94"/>
      <c r="P532" s="94"/>
      <c r="Q532" s="94"/>
      <c r="R532" s="94"/>
      <c r="S532" s="94"/>
      <c r="T532" s="94"/>
      <c r="U532" s="94"/>
      <c r="V532" s="94"/>
      <c r="W532" s="94"/>
      <c r="X532" s="94"/>
      <c r="Y532" s="94"/>
      <c r="Z532" s="94"/>
    </row>
    <row r="533" ht="12.75" customHeight="1">
      <c r="A533" s="94"/>
      <c r="B533" s="94"/>
      <c r="C533" s="94"/>
      <c r="D533" s="94"/>
      <c r="E533" s="327"/>
      <c r="F533" s="94"/>
      <c r="G533" s="94"/>
      <c r="H533" s="94"/>
      <c r="I533" s="94"/>
      <c r="J533" s="94"/>
      <c r="K533" s="94"/>
      <c r="L533" s="94"/>
      <c r="M533" s="94"/>
      <c r="N533" s="94"/>
      <c r="O533" s="94"/>
      <c r="P533" s="94"/>
      <c r="Q533" s="94"/>
      <c r="R533" s="94"/>
      <c r="S533" s="94"/>
      <c r="T533" s="94"/>
      <c r="U533" s="94"/>
      <c r="V533" s="94"/>
      <c r="W533" s="94"/>
      <c r="X533" s="94"/>
      <c r="Y533" s="94"/>
      <c r="Z533" s="94"/>
    </row>
    <row r="534" ht="12.75" customHeight="1">
      <c r="A534" s="94"/>
      <c r="B534" s="94"/>
      <c r="C534" s="94"/>
      <c r="D534" s="94"/>
      <c r="E534" s="327"/>
      <c r="F534" s="94"/>
      <c r="G534" s="94"/>
      <c r="H534" s="94"/>
      <c r="I534" s="94"/>
      <c r="J534" s="94"/>
      <c r="K534" s="94"/>
      <c r="L534" s="94"/>
      <c r="M534" s="94"/>
      <c r="N534" s="94"/>
      <c r="O534" s="94"/>
      <c r="P534" s="94"/>
      <c r="Q534" s="94"/>
      <c r="R534" s="94"/>
      <c r="S534" s="94"/>
      <c r="T534" s="94"/>
      <c r="U534" s="94"/>
      <c r="V534" s="94"/>
      <c r="W534" s="94"/>
      <c r="X534" s="94"/>
      <c r="Y534" s="94"/>
      <c r="Z534" s="94"/>
    </row>
    <row r="535" ht="12.75" customHeight="1">
      <c r="A535" s="94"/>
      <c r="B535" s="94"/>
      <c r="C535" s="94"/>
      <c r="D535" s="94"/>
      <c r="E535" s="327"/>
      <c r="F535" s="94"/>
      <c r="G535" s="94"/>
      <c r="H535" s="94"/>
      <c r="I535" s="94"/>
      <c r="J535" s="94"/>
      <c r="K535" s="94"/>
      <c r="L535" s="94"/>
      <c r="M535" s="94"/>
      <c r="N535" s="94"/>
      <c r="O535" s="94"/>
      <c r="P535" s="94"/>
      <c r="Q535" s="94"/>
      <c r="R535" s="94"/>
      <c r="S535" s="94"/>
      <c r="T535" s="94"/>
      <c r="U535" s="94"/>
      <c r="V535" s="94"/>
      <c r="W535" s="94"/>
      <c r="X535" s="94"/>
      <c r="Y535" s="94"/>
      <c r="Z535" s="94"/>
    </row>
    <row r="536" ht="12.75" customHeight="1">
      <c r="A536" s="94"/>
      <c r="B536" s="94"/>
      <c r="C536" s="94"/>
      <c r="D536" s="94"/>
      <c r="E536" s="327"/>
      <c r="F536" s="94"/>
      <c r="G536" s="94"/>
      <c r="H536" s="94"/>
      <c r="I536" s="94"/>
      <c r="J536" s="94"/>
      <c r="K536" s="94"/>
      <c r="L536" s="94"/>
      <c r="M536" s="94"/>
      <c r="N536" s="94"/>
      <c r="O536" s="94"/>
      <c r="P536" s="94"/>
      <c r="Q536" s="94"/>
      <c r="R536" s="94"/>
      <c r="S536" s="94"/>
      <c r="T536" s="94"/>
      <c r="U536" s="94"/>
      <c r="V536" s="94"/>
      <c r="W536" s="94"/>
      <c r="X536" s="94"/>
      <c r="Y536" s="94"/>
      <c r="Z536" s="94"/>
    </row>
    <row r="537" ht="12.75" customHeight="1">
      <c r="A537" s="94"/>
      <c r="B537" s="94"/>
      <c r="C537" s="94"/>
      <c r="D537" s="94"/>
      <c r="E537" s="327"/>
      <c r="F537" s="94"/>
      <c r="G537" s="94"/>
      <c r="H537" s="94"/>
      <c r="I537" s="94"/>
      <c r="J537" s="94"/>
      <c r="K537" s="94"/>
      <c r="L537" s="94"/>
      <c r="M537" s="94"/>
      <c r="N537" s="94"/>
      <c r="O537" s="94"/>
      <c r="P537" s="94"/>
      <c r="Q537" s="94"/>
      <c r="R537" s="94"/>
      <c r="S537" s="94"/>
      <c r="T537" s="94"/>
      <c r="U537" s="94"/>
      <c r="V537" s="94"/>
      <c r="W537" s="94"/>
      <c r="X537" s="94"/>
      <c r="Y537" s="94"/>
      <c r="Z537" s="94"/>
    </row>
    <row r="538" ht="12.75" customHeight="1">
      <c r="A538" s="94"/>
      <c r="B538" s="94"/>
      <c r="C538" s="94"/>
      <c r="D538" s="94"/>
      <c r="E538" s="327"/>
      <c r="F538" s="94"/>
      <c r="G538" s="94"/>
      <c r="H538" s="94"/>
      <c r="I538" s="94"/>
      <c r="J538" s="94"/>
      <c r="K538" s="94"/>
      <c r="L538" s="94"/>
      <c r="M538" s="94"/>
      <c r="N538" s="94"/>
      <c r="O538" s="94"/>
      <c r="P538" s="94"/>
      <c r="Q538" s="94"/>
      <c r="R538" s="94"/>
      <c r="S538" s="94"/>
      <c r="T538" s="94"/>
      <c r="U538" s="94"/>
      <c r="V538" s="94"/>
      <c r="W538" s="94"/>
      <c r="X538" s="94"/>
      <c r="Y538" s="94"/>
      <c r="Z538" s="94"/>
    </row>
    <row r="539" ht="12.75" customHeight="1">
      <c r="A539" s="94"/>
      <c r="B539" s="94"/>
      <c r="C539" s="94"/>
      <c r="D539" s="94"/>
      <c r="E539" s="327"/>
      <c r="F539" s="94"/>
      <c r="G539" s="94"/>
      <c r="H539" s="94"/>
      <c r="I539" s="94"/>
      <c r="J539" s="94"/>
      <c r="K539" s="94"/>
      <c r="L539" s="94"/>
      <c r="M539" s="94"/>
      <c r="N539" s="94"/>
      <c r="O539" s="94"/>
      <c r="P539" s="94"/>
      <c r="Q539" s="94"/>
      <c r="R539" s="94"/>
      <c r="S539" s="94"/>
      <c r="T539" s="94"/>
      <c r="U539" s="94"/>
      <c r="V539" s="94"/>
      <c r="W539" s="94"/>
      <c r="X539" s="94"/>
      <c r="Y539" s="94"/>
      <c r="Z539" s="94"/>
    </row>
    <row r="540" ht="12.75" customHeight="1">
      <c r="A540" s="94"/>
      <c r="B540" s="94"/>
      <c r="C540" s="94"/>
      <c r="D540" s="94"/>
      <c r="E540" s="327"/>
      <c r="F540" s="94"/>
      <c r="G540" s="94"/>
      <c r="H540" s="94"/>
      <c r="I540" s="94"/>
      <c r="J540" s="94"/>
      <c r="K540" s="94"/>
      <c r="L540" s="94"/>
      <c r="M540" s="94"/>
      <c r="N540" s="94"/>
      <c r="O540" s="94"/>
      <c r="P540" s="94"/>
      <c r="Q540" s="94"/>
      <c r="R540" s="94"/>
      <c r="S540" s="94"/>
      <c r="T540" s="94"/>
      <c r="U540" s="94"/>
      <c r="V540" s="94"/>
      <c r="W540" s="94"/>
      <c r="X540" s="94"/>
      <c r="Y540" s="94"/>
      <c r="Z540" s="94"/>
    </row>
    <row r="541" ht="12.75" customHeight="1">
      <c r="A541" s="94"/>
      <c r="B541" s="94"/>
      <c r="C541" s="94"/>
      <c r="D541" s="94"/>
      <c r="E541" s="327"/>
      <c r="F541" s="94"/>
      <c r="G541" s="94"/>
      <c r="H541" s="94"/>
      <c r="I541" s="94"/>
      <c r="J541" s="94"/>
      <c r="K541" s="94"/>
      <c r="L541" s="94"/>
      <c r="M541" s="94"/>
      <c r="N541" s="94"/>
      <c r="O541" s="94"/>
      <c r="P541" s="94"/>
      <c r="Q541" s="94"/>
      <c r="R541" s="94"/>
      <c r="S541" s="94"/>
      <c r="T541" s="94"/>
      <c r="U541" s="94"/>
      <c r="V541" s="94"/>
      <c r="W541" s="94"/>
      <c r="X541" s="94"/>
      <c r="Y541" s="94"/>
      <c r="Z541" s="94"/>
    </row>
    <row r="542" ht="12.75" customHeight="1">
      <c r="A542" s="94"/>
      <c r="B542" s="94"/>
      <c r="C542" s="94"/>
      <c r="D542" s="94"/>
      <c r="E542" s="327"/>
      <c r="F542" s="94"/>
      <c r="G542" s="94"/>
      <c r="H542" s="94"/>
      <c r="I542" s="94"/>
      <c r="J542" s="94"/>
      <c r="K542" s="94"/>
      <c r="L542" s="94"/>
      <c r="M542" s="94"/>
      <c r="N542" s="94"/>
      <c r="O542" s="94"/>
      <c r="P542" s="94"/>
      <c r="Q542" s="94"/>
      <c r="R542" s="94"/>
      <c r="S542" s="94"/>
      <c r="T542" s="94"/>
      <c r="U542" s="94"/>
      <c r="V542" s="94"/>
      <c r="W542" s="94"/>
      <c r="X542" s="94"/>
      <c r="Y542" s="94"/>
      <c r="Z542" s="94"/>
    </row>
    <row r="543" ht="12.75" customHeight="1">
      <c r="A543" s="94"/>
      <c r="B543" s="94"/>
      <c r="C543" s="94"/>
      <c r="D543" s="94"/>
      <c r="E543" s="327"/>
      <c r="F543" s="94"/>
      <c r="G543" s="94"/>
      <c r="H543" s="94"/>
      <c r="I543" s="94"/>
      <c r="J543" s="94"/>
      <c r="K543" s="94"/>
      <c r="L543" s="94"/>
      <c r="M543" s="94"/>
      <c r="N543" s="94"/>
      <c r="O543" s="94"/>
      <c r="P543" s="94"/>
      <c r="Q543" s="94"/>
      <c r="R543" s="94"/>
      <c r="S543" s="94"/>
      <c r="T543" s="94"/>
      <c r="U543" s="94"/>
      <c r="V543" s="94"/>
      <c r="W543" s="94"/>
      <c r="X543" s="94"/>
      <c r="Y543" s="94"/>
      <c r="Z543" s="94"/>
    </row>
    <row r="544" ht="12.75" customHeight="1">
      <c r="A544" s="94"/>
      <c r="B544" s="94"/>
      <c r="C544" s="94"/>
      <c r="D544" s="94"/>
      <c r="E544" s="327"/>
      <c r="F544" s="94"/>
      <c r="G544" s="94"/>
      <c r="H544" s="94"/>
      <c r="I544" s="94"/>
      <c r="J544" s="94"/>
      <c r="K544" s="94"/>
      <c r="L544" s="94"/>
      <c r="M544" s="94"/>
      <c r="N544" s="94"/>
      <c r="O544" s="94"/>
      <c r="P544" s="94"/>
      <c r="Q544" s="94"/>
      <c r="R544" s="94"/>
      <c r="S544" s="94"/>
      <c r="T544" s="94"/>
      <c r="U544" s="94"/>
      <c r="V544" s="94"/>
      <c r="W544" s="94"/>
      <c r="X544" s="94"/>
      <c r="Y544" s="94"/>
      <c r="Z544" s="94"/>
    </row>
    <row r="545" ht="12.75" customHeight="1">
      <c r="A545" s="94"/>
      <c r="B545" s="94"/>
      <c r="C545" s="94"/>
      <c r="D545" s="94"/>
      <c r="E545" s="327"/>
      <c r="F545" s="94"/>
      <c r="G545" s="94"/>
      <c r="H545" s="94"/>
      <c r="I545" s="94"/>
      <c r="J545" s="94"/>
      <c r="K545" s="94"/>
      <c r="L545" s="94"/>
      <c r="M545" s="94"/>
      <c r="N545" s="94"/>
      <c r="O545" s="94"/>
      <c r="P545" s="94"/>
      <c r="Q545" s="94"/>
      <c r="R545" s="94"/>
      <c r="S545" s="94"/>
      <c r="T545" s="94"/>
      <c r="U545" s="94"/>
      <c r="V545" s="94"/>
      <c r="W545" s="94"/>
      <c r="X545" s="94"/>
      <c r="Y545" s="94"/>
      <c r="Z545" s="94"/>
    </row>
    <row r="546" ht="12.75" customHeight="1">
      <c r="A546" s="94"/>
      <c r="B546" s="94"/>
      <c r="C546" s="94"/>
      <c r="D546" s="94"/>
      <c r="E546" s="327"/>
      <c r="F546" s="94"/>
      <c r="G546" s="94"/>
      <c r="H546" s="94"/>
      <c r="I546" s="94"/>
      <c r="J546" s="94"/>
      <c r="K546" s="94"/>
      <c r="L546" s="94"/>
      <c r="M546" s="94"/>
      <c r="N546" s="94"/>
      <c r="O546" s="94"/>
      <c r="P546" s="94"/>
      <c r="Q546" s="94"/>
      <c r="R546" s="94"/>
      <c r="S546" s="94"/>
      <c r="T546" s="94"/>
      <c r="U546" s="94"/>
      <c r="V546" s="94"/>
      <c r="W546" s="94"/>
      <c r="X546" s="94"/>
      <c r="Y546" s="94"/>
      <c r="Z546" s="94"/>
    </row>
    <row r="547" ht="12.75" customHeight="1">
      <c r="A547" s="94"/>
      <c r="B547" s="94"/>
      <c r="C547" s="94"/>
      <c r="D547" s="94"/>
      <c r="E547" s="327"/>
      <c r="F547" s="94"/>
      <c r="G547" s="94"/>
      <c r="H547" s="94"/>
      <c r="I547" s="94"/>
      <c r="J547" s="94"/>
      <c r="K547" s="94"/>
      <c r="L547" s="94"/>
      <c r="M547" s="94"/>
      <c r="N547" s="94"/>
      <c r="O547" s="94"/>
      <c r="P547" s="94"/>
      <c r="Q547" s="94"/>
      <c r="R547" s="94"/>
      <c r="S547" s="94"/>
      <c r="T547" s="94"/>
      <c r="U547" s="94"/>
      <c r="V547" s="94"/>
      <c r="W547" s="94"/>
      <c r="X547" s="94"/>
      <c r="Y547" s="94"/>
      <c r="Z547" s="94"/>
    </row>
    <row r="548" ht="12.75" customHeight="1">
      <c r="A548" s="94"/>
      <c r="B548" s="94"/>
      <c r="C548" s="94"/>
      <c r="D548" s="94"/>
      <c r="E548" s="327"/>
      <c r="F548" s="94"/>
      <c r="G548" s="94"/>
      <c r="H548" s="94"/>
      <c r="I548" s="94"/>
      <c r="J548" s="94"/>
      <c r="K548" s="94"/>
      <c r="L548" s="94"/>
      <c r="M548" s="94"/>
      <c r="N548" s="94"/>
      <c r="O548" s="94"/>
      <c r="P548" s="94"/>
      <c r="Q548" s="94"/>
      <c r="R548" s="94"/>
      <c r="S548" s="94"/>
      <c r="T548" s="94"/>
      <c r="U548" s="94"/>
      <c r="V548" s="94"/>
      <c r="W548" s="94"/>
      <c r="X548" s="94"/>
      <c r="Y548" s="94"/>
      <c r="Z548" s="94"/>
    </row>
    <row r="549" ht="12.75" customHeight="1">
      <c r="A549" s="94"/>
      <c r="B549" s="94"/>
      <c r="C549" s="94"/>
      <c r="D549" s="94"/>
      <c r="E549" s="327"/>
      <c r="F549" s="94"/>
      <c r="G549" s="94"/>
      <c r="H549" s="94"/>
      <c r="I549" s="94"/>
      <c r="J549" s="94"/>
      <c r="K549" s="94"/>
      <c r="L549" s="94"/>
      <c r="M549" s="94"/>
      <c r="N549" s="94"/>
      <c r="O549" s="94"/>
      <c r="P549" s="94"/>
      <c r="Q549" s="94"/>
      <c r="R549" s="94"/>
      <c r="S549" s="94"/>
      <c r="T549" s="94"/>
      <c r="U549" s="94"/>
      <c r="V549" s="94"/>
      <c r="W549" s="94"/>
      <c r="X549" s="94"/>
      <c r="Y549" s="94"/>
      <c r="Z549" s="94"/>
    </row>
    <row r="550" ht="12.75" customHeight="1">
      <c r="A550" s="94"/>
      <c r="B550" s="94"/>
      <c r="C550" s="94"/>
      <c r="D550" s="94"/>
      <c r="E550" s="327"/>
      <c r="F550" s="94"/>
      <c r="G550" s="94"/>
      <c r="H550" s="94"/>
      <c r="I550" s="94"/>
      <c r="J550" s="94"/>
      <c r="K550" s="94"/>
      <c r="L550" s="94"/>
      <c r="M550" s="94"/>
      <c r="N550" s="94"/>
      <c r="O550" s="94"/>
      <c r="P550" s="94"/>
      <c r="Q550" s="94"/>
      <c r="R550" s="94"/>
      <c r="S550" s="94"/>
      <c r="T550" s="94"/>
      <c r="U550" s="94"/>
      <c r="V550" s="94"/>
      <c r="W550" s="94"/>
      <c r="X550" s="94"/>
      <c r="Y550" s="94"/>
      <c r="Z550" s="94"/>
    </row>
    <row r="551" ht="12.75" customHeight="1">
      <c r="A551" s="94"/>
      <c r="B551" s="94"/>
      <c r="C551" s="94"/>
      <c r="D551" s="94"/>
      <c r="E551" s="327"/>
      <c r="F551" s="94"/>
      <c r="G551" s="94"/>
      <c r="H551" s="94"/>
      <c r="I551" s="94"/>
      <c r="J551" s="94"/>
      <c r="K551" s="94"/>
      <c r="L551" s="94"/>
      <c r="M551" s="94"/>
      <c r="N551" s="94"/>
      <c r="O551" s="94"/>
      <c r="P551" s="94"/>
      <c r="Q551" s="94"/>
      <c r="R551" s="94"/>
      <c r="S551" s="94"/>
      <c r="T551" s="94"/>
      <c r="U551" s="94"/>
      <c r="V551" s="94"/>
      <c r="W551" s="94"/>
      <c r="X551" s="94"/>
      <c r="Y551" s="94"/>
      <c r="Z551" s="94"/>
    </row>
    <row r="552" ht="12.75" customHeight="1">
      <c r="A552" s="94"/>
      <c r="B552" s="94"/>
      <c r="C552" s="94"/>
      <c r="D552" s="94"/>
      <c r="E552" s="327"/>
      <c r="F552" s="94"/>
      <c r="G552" s="94"/>
      <c r="H552" s="94"/>
      <c r="I552" s="94"/>
      <c r="J552" s="94"/>
      <c r="K552" s="94"/>
      <c r="L552" s="94"/>
      <c r="M552" s="94"/>
      <c r="N552" s="94"/>
      <c r="O552" s="94"/>
      <c r="P552" s="94"/>
      <c r="Q552" s="94"/>
      <c r="R552" s="94"/>
      <c r="S552" s="94"/>
      <c r="T552" s="94"/>
      <c r="U552" s="94"/>
      <c r="V552" s="94"/>
      <c r="W552" s="94"/>
      <c r="X552" s="94"/>
      <c r="Y552" s="94"/>
      <c r="Z552" s="94"/>
    </row>
    <row r="553" ht="12.75" customHeight="1">
      <c r="A553" s="94"/>
      <c r="B553" s="94"/>
      <c r="C553" s="94"/>
      <c r="D553" s="94"/>
      <c r="E553" s="327"/>
      <c r="F553" s="94"/>
      <c r="G553" s="94"/>
      <c r="H553" s="94"/>
      <c r="I553" s="94"/>
      <c r="J553" s="94"/>
      <c r="K553" s="94"/>
      <c r="L553" s="94"/>
      <c r="M553" s="94"/>
      <c r="N553" s="94"/>
      <c r="O553" s="94"/>
      <c r="P553" s="94"/>
      <c r="Q553" s="94"/>
      <c r="R553" s="94"/>
      <c r="S553" s="94"/>
      <c r="T553" s="94"/>
      <c r="U553" s="94"/>
      <c r="V553" s="94"/>
      <c r="W553" s="94"/>
      <c r="X553" s="94"/>
      <c r="Y553" s="94"/>
      <c r="Z553" s="94"/>
    </row>
    <row r="554" ht="12.75" customHeight="1">
      <c r="A554" s="94"/>
      <c r="B554" s="94"/>
      <c r="C554" s="94"/>
      <c r="D554" s="94"/>
      <c r="E554" s="327"/>
      <c r="F554" s="94"/>
      <c r="G554" s="94"/>
      <c r="H554" s="94"/>
      <c r="I554" s="94"/>
      <c r="J554" s="94"/>
      <c r="K554" s="94"/>
      <c r="L554" s="94"/>
      <c r="M554" s="94"/>
      <c r="N554" s="94"/>
      <c r="O554" s="94"/>
      <c r="P554" s="94"/>
      <c r="Q554" s="94"/>
      <c r="R554" s="94"/>
      <c r="S554" s="94"/>
      <c r="T554" s="94"/>
      <c r="U554" s="94"/>
      <c r="V554" s="94"/>
      <c r="W554" s="94"/>
      <c r="X554" s="94"/>
      <c r="Y554" s="94"/>
      <c r="Z554" s="94"/>
    </row>
    <row r="555" ht="12.75" customHeight="1">
      <c r="A555" s="94"/>
      <c r="B555" s="94"/>
      <c r="C555" s="94"/>
      <c r="D555" s="94"/>
      <c r="E555" s="327"/>
      <c r="F555" s="94"/>
      <c r="G555" s="94"/>
      <c r="H555" s="94"/>
      <c r="I555" s="94"/>
      <c r="J555" s="94"/>
      <c r="K555" s="94"/>
      <c r="L555" s="94"/>
      <c r="M555" s="94"/>
      <c r="N555" s="94"/>
      <c r="O555" s="94"/>
      <c r="P555" s="94"/>
      <c r="Q555" s="94"/>
      <c r="R555" s="94"/>
      <c r="S555" s="94"/>
      <c r="T555" s="94"/>
      <c r="U555" s="94"/>
      <c r="V555" s="94"/>
      <c r="W555" s="94"/>
      <c r="X555" s="94"/>
      <c r="Y555" s="94"/>
      <c r="Z555" s="94"/>
    </row>
    <row r="556" ht="12.75" customHeight="1">
      <c r="A556" s="94"/>
      <c r="B556" s="94"/>
      <c r="C556" s="94"/>
      <c r="D556" s="94"/>
      <c r="E556" s="327"/>
      <c r="F556" s="94"/>
      <c r="G556" s="94"/>
      <c r="H556" s="94"/>
      <c r="I556" s="94"/>
      <c r="J556" s="94"/>
      <c r="K556" s="94"/>
      <c r="L556" s="94"/>
      <c r="M556" s="94"/>
      <c r="N556" s="94"/>
      <c r="O556" s="94"/>
      <c r="P556" s="94"/>
      <c r="Q556" s="94"/>
      <c r="R556" s="94"/>
      <c r="S556" s="94"/>
      <c r="T556" s="94"/>
      <c r="U556" s="94"/>
      <c r="V556" s="94"/>
      <c r="W556" s="94"/>
      <c r="X556" s="94"/>
      <c r="Y556" s="94"/>
      <c r="Z556" s="94"/>
    </row>
    <row r="557" ht="12.75" customHeight="1">
      <c r="A557" s="94"/>
      <c r="B557" s="94"/>
      <c r="C557" s="94"/>
      <c r="D557" s="94"/>
      <c r="E557" s="327"/>
      <c r="F557" s="94"/>
      <c r="G557" s="94"/>
      <c r="H557" s="94"/>
      <c r="I557" s="94"/>
      <c r="J557" s="94"/>
      <c r="K557" s="94"/>
      <c r="L557" s="94"/>
      <c r="M557" s="94"/>
      <c r="N557" s="94"/>
      <c r="O557" s="94"/>
      <c r="P557" s="94"/>
      <c r="Q557" s="94"/>
      <c r="R557" s="94"/>
      <c r="S557" s="94"/>
      <c r="T557" s="94"/>
      <c r="U557" s="94"/>
      <c r="V557" s="94"/>
      <c r="W557" s="94"/>
      <c r="X557" s="94"/>
      <c r="Y557" s="94"/>
      <c r="Z557" s="94"/>
    </row>
    <row r="558" ht="12.75" customHeight="1">
      <c r="A558" s="94"/>
      <c r="B558" s="94"/>
      <c r="C558" s="94"/>
      <c r="D558" s="94"/>
      <c r="E558" s="327"/>
      <c r="F558" s="94"/>
      <c r="G558" s="94"/>
      <c r="H558" s="94"/>
      <c r="I558" s="94"/>
      <c r="J558" s="94"/>
      <c r="K558" s="94"/>
      <c r="L558" s="94"/>
      <c r="M558" s="94"/>
      <c r="N558" s="94"/>
      <c r="O558" s="94"/>
      <c r="P558" s="94"/>
      <c r="Q558" s="94"/>
      <c r="R558" s="94"/>
      <c r="S558" s="94"/>
      <c r="T558" s="94"/>
      <c r="U558" s="94"/>
      <c r="V558" s="94"/>
      <c r="W558" s="94"/>
      <c r="X558" s="94"/>
      <c r="Y558" s="94"/>
      <c r="Z558" s="94"/>
    </row>
    <row r="559" ht="12.75" customHeight="1">
      <c r="A559" s="94"/>
      <c r="B559" s="94"/>
      <c r="C559" s="94"/>
      <c r="D559" s="94"/>
      <c r="E559" s="327"/>
      <c r="F559" s="94"/>
      <c r="G559" s="94"/>
      <c r="H559" s="94"/>
      <c r="I559" s="94"/>
      <c r="J559" s="94"/>
      <c r="K559" s="94"/>
      <c r="L559" s="94"/>
      <c r="M559" s="94"/>
      <c r="N559" s="94"/>
      <c r="O559" s="94"/>
      <c r="P559" s="94"/>
      <c r="Q559" s="94"/>
      <c r="R559" s="94"/>
      <c r="S559" s="94"/>
      <c r="T559" s="94"/>
      <c r="U559" s="94"/>
      <c r="V559" s="94"/>
      <c r="W559" s="94"/>
      <c r="X559" s="94"/>
      <c r="Y559" s="94"/>
      <c r="Z559" s="94"/>
    </row>
    <row r="560" ht="12.75" customHeight="1">
      <c r="A560" s="94"/>
      <c r="B560" s="94"/>
      <c r="C560" s="94"/>
      <c r="D560" s="94"/>
      <c r="E560" s="327"/>
      <c r="F560" s="94"/>
      <c r="G560" s="94"/>
      <c r="H560" s="94"/>
      <c r="I560" s="94"/>
      <c r="J560" s="94"/>
      <c r="K560" s="94"/>
      <c r="L560" s="94"/>
      <c r="M560" s="94"/>
      <c r="N560" s="94"/>
      <c r="O560" s="94"/>
      <c r="P560" s="94"/>
      <c r="Q560" s="94"/>
      <c r="R560" s="94"/>
      <c r="S560" s="94"/>
      <c r="T560" s="94"/>
      <c r="U560" s="94"/>
      <c r="V560" s="94"/>
      <c r="W560" s="94"/>
      <c r="X560" s="94"/>
      <c r="Y560" s="94"/>
      <c r="Z560" s="94"/>
    </row>
    <row r="561" ht="12.75" customHeight="1">
      <c r="A561" s="94"/>
      <c r="B561" s="94"/>
      <c r="C561" s="94"/>
      <c r="D561" s="94"/>
      <c r="E561" s="327"/>
      <c r="F561" s="94"/>
      <c r="G561" s="94"/>
      <c r="H561" s="94"/>
      <c r="I561" s="94"/>
      <c r="J561" s="94"/>
      <c r="K561" s="94"/>
      <c r="L561" s="94"/>
      <c r="M561" s="94"/>
      <c r="N561" s="94"/>
      <c r="O561" s="94"/>
      <c r="P561" s="94"/>
      <c r="Q561" s="94"/>
      <c r="R561" s="94"/>
      <c r="S561" s="94"/>
      <c r="T561" s="94"/>
      <c r="U561" s="94"/>
      <c r="V561" s="94"/>
      <c r="W561" s="94"/>
      <c r="X561" s="94"/>
      <c r="Y561" s="94"/>
      <c r="Z561" s="94"/>
    </row>
    <row r="562" ht="12.75" customHeight="1">
      <c r="A562" s="94"/>
      <c r="B562" s="94"/>
      <c r="C562" s="94"/>
      <c r="D562" s="94"/>
      <c r="E562" s="327"/>
      <c r="F562" s="94"/>
      <c r="G562" s="94"/>
      <c r="H562" s="94"/>
      <c r="I562" s="94"/>
      <c r="J562" s="94"/>
      <c r="K562" s="94"/>
      <c r="L562" s="94"/>
      <c r="M562" s="94"/>
      <c r="N562" s="94"/>
      <c r="O562" s="94"/>
      <c r="P562" s="94"/>
      <c r="Q562" s="94"/>
      <c r="R562" s="94"/>
      <c r="S562" s="94"/>
      <c r="T562" s="94"/>
      <c r="U562" s="94"/>
      <c r="V562" s="94"/>
      <c r="W562" s="94"/>
      <c r="X562" s="94"/>
      <c r="Y562" s="94"/>
      <c r="Z562" s="94"/>
    </row>
    <row r="563" ht="12.75" customHeight="1">
      <c r="A563" s="94"/>
      <c r="B563" s="94"/>
      <c r="C563" s="94"/>
      <c r="D563" s="94"/>
      <c r="E563" s="327"/>
      <c r="F563" s="94"/>
      <c r="G563" s="94"/>
      <c r="H563" s="94"/>
      <c r="I563" s="94"/>
      <c r="J563" s="94"/>
      <c r="K563" s="94"/>
      <c r="L563" s="94"/>
      <c r="M563" s="94"/>
      <c r="N563" s="94"/>
      <c r="O563" s="94"/>
      <c r="P563" s="94"/>
      <c r="Q563" s="94"/>
      <c r="R563" s="94"/>
      <c r="S563" s="94"/>
      <c r="T563" s="94"/>
      <c r="U563" s="94"/>
      <c r="V563" s="94"/>
      <c r="W563" s="94"/>
      <c r="X563" s="94"/>
      <c r="Y563" s="94"/>
      <c r="Z563" s="94"/>
    </row>
    <row r="564" ht="12.75" customHeight="1">
      <c r="A564" s="94"/>
      <c r="B564" s="94"/>
      <c r="C564" s="94"/>
      <c r="D564" s="94"/>
      <c r="E564" s="327"/>
      <c r="F564" s="94"/>
      <c r="G564" s="94"/>
      <c r="H564" s="94"/>
      <c r="I564" s="94"/>
      <c r="J564" s="94"/>
      <c r="K564" s="94"/>
      <c r="L564" s="94"/>
      <c r="M564" s="94"/>
      <c r="N564" s="94"/>
      <c r="O564" s="94"/>
      <c r="P564" s="94"/>
      <c r="Q564" s="94"/>
      <c r="R564" s="94"/>
      <c r="S564" s="94"/>
      <c r="T564" s="94"/>
      <c r="U564" s="94"/>
      <c r="V564" s="94"/>
      <c r="W564" s="94"/>
      <c r="X564" s="94"/>
      <c r="Y564" s="94"/>
      <c r="Z564" s="94"/>
    </row>
    <row r="565" ht="12.75" customHeight="1">
      <c r="A565" s="94"/>
      <c r="B565" s="94"/>
      <c r="C565" s="94"/>
      <c r="D565" s="94"/>
      <c r="E565" s="327"/>
      <c r="F565" s="94"/>
      <c r="G565" s="94"/>
      <c r="H565" s="94"/>
      <c r="I565" s="94"/>
      <c r="J565" s="94"/>
      <c r="K565" s="94"/>
      <c r="L565" s="94"/>
      <c r="M565" s="94"/>
      <c r="N565" s="94"/>
      <c r="O565" s="94"/>
      <c r="P565" s="94"/>
      <c r="Q565" s="94"/>
      <c r="R565" s="94"/>
      <c r="S565" s="94"/>
      <c r="T565" s="94"/>
      <c r="U565" s="94"/>
      <c r="V565" s="94"/>
      <c r="W565" s="94"/>
      <c r="X565" s="94"/>
      <c r="Y565" s="94"/>
      <c r="Z565" s="94"/>
    </row>
    <row r="566" ht="12.75" customHeight="1">
      <c r="A566" s="94"/>
      <c r="B566" s="94"/>
      <c r="C566" s="94"/>
      <c r="D566" s="94"/>
      <c r="E566" s="327"/>
      <c r="F566" s="94"/>
      <c r="G566" s="94"/>
      <c r="H566" s="94"/>
      <c r="I566" s="94"/>
      <c r="J566" s="94"/>
      <c r="K566" s="94"/>
      <c r="L566" s="94"/>
      <c r="M566" s="94"/>
      <c r="N566" s="94"/>
      <c r="O566" s="94"/>
      <c r="P566" s="94"/>
      <c r="Q566" s="94"/>
      <c r="R566" s="94"/>
      <c r="S566" s="94"/>
      <c r="T566" s="94"/>
      <c r="U566" s="94"/>
      <c r="V566" s="94"/>
      <c r="W566" s="94"/>
      <c r="X566" s="94"/>
      <c r="Y566" s="94"/>
      <c r="Z566" s="94"/>
    </row>
    <row r="567" ht="12.75" customHeight="1">
      <c r="A567" s="94"/>
      <c r="B567" s="94"/>
      <c r="C567" s="94"/>
      <c r="D567" s="94"/>
      <c r="E567" s="327"/>
      <c r="F567" s="94"/>
      <c r="G567" s="94"/>
      <c r="H567" s="94"/>
      <c r="I567" s="94"/>
      <c r="J567" s="94"/>
      <c r="K567" s="94"/>
      <c r="L567" s="94"/>
      <c r="M567" s="94"/>
      <c r="N567" s="94"/>
      <c r="O567" s="94"/>
      <c r="P567" s="94"/>
      <c r="Q567" s="94"/>
      <c r="R567" s="94"/>
      <c r="S567" s="94"/>
      <c r="T567" s="94"/>
      <c r="U567" s="94"/>
      <c r="V567" s="94"/>
      <c r="W567" s="94"/>
      <c r="X567" s="94"/>
      <c r="Y567" s="94"/>
      <c r="Z567" s="94"/>
    </row>
    <row r="568" ht="12.75" customHeight="1">
      <c r="A568" s="94"/>
      <c r="B568" s="94"/>
      <c r="C568" s="94"/>
      <c r="D568" s="94"/>
      <c r="E568" s="327"/>
      <c r="F568" s="94"/>
      <c r="G568" s="94"/>
      <c r="H568" s="94"/>
      <c r="I568" s="94"/>
      <c r="J568" s="94"/>
      <c r="K568" s="94"/>
      <c r="L568" s="94"/>
      <c r="M568" s="94"/>
      <c r="N568" s="94"/>
      <c r="O568" s="94"/>
      <c r="P568" s="94"/>
      <c r="Q568" s="94"/>
      <c r="R568" s="94"/>
      <c r="S568" s="94"/>
      <c r="T568" s="94"/>
      <c r="U568" s="94"/>
      <c r="V568" s="94"/>
      <c r="W568" s="94"/>
      <c r="X568" s="94"/>
      <c r="Y568" s="94"/>
      <c r="Z568" s="94"/>
    </row>
    <row r="569" ht="12.75" customHeight="1">
      <c r="A569" s="94"/>
      <c r="B569" s="94"/>
      <c r="C569" s="94"/>
      <c r="D569" s="94"/>
      <c r="E569" s="327"/>
      <c r="F569" s="94"/>
      <c r="G569" s="94"/>
      <c r="H569" s="94"/>
      <c r="I569" s="94"/>
      <c r="J569" s="94"/>
      <c r="K569" s="94"/>
      <c r="L569" s="94"/>
      <c r="M569" s="94"/>
      <c r="N569" s="94"/>
      <c r="O569" s="94"/>
      <c r="P569" s="94"/>
      <c r="Q569" s="94"/>
      <c r="R569" s="94"/>
      <c r="S569" s="94"/>
      <c r="T569" s="94"/>
      <c r="U569" s="94"/>
      <c r="V569" s="94"/>
      <c r="W569" s="94"/>
      <c r="X569" s="94"/>
      <c r="Y569" s="94"/>
      <c r="Z569" s="94"/>
    </row>
    <row r="570" ht="12.75" customHeight="1">
      <c r="A570" s="94"/>
      <c r="B570" s="94"/>
      <c r="C570" s="94"/>
      <c r="D570" s="94"/>
      <c r="E570" s="327"/>
      <c r="F570" s="94"/>
      <c r="G570" s="94"/>
      <c r="H570" s="94"/>
      <c r="I570" s="94"/>
      <c r="J570" s="94"/>
      <c r="K570" s="94"/>
      <c r="L570" s="94"/>
      <c r="M570" s="94"/>
      <c r="N570" s="94"/>
      <c r="O570" s="94"/>
      <c r="P570" s="94"/>
      <c r="Q570" s="94"/>
      <c r="R570" s="94"/>
      <c r="S570" s="94"/>
      <c r="T570" s="94"/>
      <c r="U570" s="94"/>
      <c r="V570" s="94"/>
      <c r="W570" s="94"/>
      <c r="X570" s="94"/>
      <c r="Y570" s="94"/>
      <c r="Z570" s="94"/>
    </row>
    <row r="571" ht="12.75" customHeight="1">
      <c r="A571" s="94"/>
      <c r="B571" s="94"/>
      <c r="C571" s="94"/>
      <c r="D571" s="94"/>
      <c r="E571" s="327"/>
      <c r="F571" s="94"/>
      <c r="G571" s="94"/>
      <c r="H571" s="94"/>
      <c r="I571" s="94"/>
      <c r="J571" s="94"/>
      <c r="K571" s="94"/>
      <c r="L571" s="94"/>
      <c r="M571" s="94"/>
      <c r="N571" s="94"/>
      <c r="O571" s="94"/>
      <c r="P571" s="94"/>
      <c r="Q571" s="94"/>
      <c r="R571" s="94"/>
      <c r="S571" s="94"/>
      <c r="T571" s="94"/>
      <c r="U571" s="94"/>
      <c r="V571" s="94"/>
      <c r="W571" s="94"/>
      <c r="X571" s="94"/>
      <c r="Y571" s="94"/>
      <c r="Z571" s="94"/>
    </row>
    <row r="572" ht="12.75" customHeight="1">
      <c r="A572" s="94"/>
      <c r="B572" s="94"/>
      <c r="C572" s="94"/>
      <c r="D572" s="94"/>
      <c r="E572" s="327"/>
      <c r="F572" s="94"/>
      <c r="G572" s="94"/>
      <c r="H572" s="94"/>
      <c r="I572" s="94"/>
      <c r="J572" s="94"/>
      <c r="K572" s="94"/>
      <c r="L572" s="94"/>
      <c r="M572" s="94"/>
      <c r="N572" s="94"/>
      <c r="O572" s="94"/>
      <c r="P572" s="94"/>
      <c r="Q572" s="94"/>
      <c r="R572" s="94"/>
      <c r="S572" s="94"/>
      <c r="T572" s="94"/>
      <c r="U572" s="94"/>
      <c r="V572" s="94"/>
      <c r="W572" s="94"/>
      <c r="X572" s="94"/>
      <c r="Y572" s="94"/>
      <c r="Z572" s="94"/>
    </row>
    <row r="573" ht="12.75" customHeight="1">
      <c r="A573" s="94"/>
      <c r="B573" s="94"/>
      <c r="C573" s="94"/>
      <c r="D573" s="94"/>
      <c r="E573" s="327"/>
      <c r="F573" s="94"/>
      <c r="G573" s="94"/>
      <c r="H573" s="94"/>
      <c r="I573" s="94"/>
      <c r="J573" s="94"/>
      <c r="K573" s="94"/>
      <c r="L573" s="94"/>
      <c r="M573" s="94"/>
      <c r="N573" s="94"/>
      <c r="O573" s="94"/>
      <c r="P573" s="94"/>
      <c r="Q573" s="94"/>
      <c r="R573" s="94"/>
      <c r="S573" s="94"/>
      <c r="T573" s="94"/>
      <c r="U573" s="94"/>
      <c r="V573" s="94"/>
      <c r="W573" s="94"/>
      <c r="X573" s="94"/>
      <c r="Y573" s="94"/>
      <c r="Z573" s="94"/>
    </row>
    <row r="574" ht="12.75" customHeight="1">
      <c r="A574" s="94"/>
      <c r="B574" s="94"/>
      <c r="C574" s="94"/>
      <c r="D574" s="94"/>
      <c r="E574" s="327"/>
      <c r="F574" s="94"/>
      <c r="G574" s="94"/>
      <c r="H574" s="94"/>
      <c r="I574" s="94"/>
      <c r="J574" s="94"/>
      <c r="K574" s="94"/>
      <c r="L574" s="94"/>
      <c r="M574" s="94"/>
      <c r="N574" s="94"/>
      <c r="O574" s="94"/>
      <c r="P574" s="94"/>
      <c r="Q574" s="94"/>
      <c r="R574" s="94"/>
      <c r="S574" s="94"/>
      <c r="T574" s="94"/>
      <c r="U574" s="94"/>
      <c r="V574" s="94"/>
      <c r="W574" s="94"/>
      <c r="X574" s="94"/>
      <c r="Y574" s="94"/>
      <c r="Z574" s="94"/>
    </row>
    <row r="575" ht="12.75" customHeight="1">
      <c r="A575" s="94"/>
      <c r="B575" s="94"/>
      <c r="C575" s="94"/>
      <c r="D575" s="94"/>
      <c r="E575" s="327"/>
      <c r="F575" s="94"/>
      <c r="G575" s="94"/>
      <c r="H575" s="94"/>
      <c r="I575" s="94"/>
      <c r="J575" s="94"/>
      <c r="K575" s="94"/>
      <c r="L575" s="94"/>
      <c r="M575" s="94"/>
      <c r="N575" s="94"/>
      <c r="O575" s="94"/>
      <c r="P575" s="94"/>
      <c r="Q575" s="94"/>
      <c r="R575" s="94"/>
      <c r="S575" s="94"/>
      <c r="T575" s="94"/>
      <c r="U575" s="94"/>
      <c r="V575" s="94"/>
      <c r="W575" s="94"/>
      <c r="X575" s="94"/>
      <c r="Y575" s="94"/>
      <c r="Z575" s="94"/>
    </row>
    <row r="576" ht="12.75" customHeight="1">
      <c r="A576" s="94"/>
      <c r="B576" s="94"/>
      <c r="C576" s="94"/>
      <c r="D576" s="94"/>
      <c r="E576" s="327"/>
      <c r="F576" s="94"/>
      <c r="G576" s="94"/>
      <c r="H576" s="94"/>
      <c r="I576" s="94"/>
      <c r="J576" s="94"/>
      <c r="K576" s="94"/>
      <c r="L576" s="94"/>
      <c r="M576" s="94"/>
      <c r="N576" s="94"/>
      <c r="O576" s="94"/>
      <c r="P576" s="94"/>
      <c r="Q576" s="94"/>
      <c r="R576" s="94"/>
      <c r="S576" s="94"/>
      <c r="T576" s="94"/>
      <c r="U576" s="94"/>
      <c r="V576" s="94"/>
      <c r="W576" s="94"/>
      <c r="X576" s="94"/>
      <c r="Y576" s="94"/>
      <c r="Z576" s="94"/>
    </row>
    <row r="577" ht="12.75" customHeight="1">
      <c r="A577" s="94"/>
      <c r="B577" s="94"/>
      <c r="C577" s="94"/>
      <c r="D577" s="94"/>
      <c r="E577" s="327"/>
      <c r="F577" s="94"/>
      <c r="G577" s="94"/>
      <c r="H577" s="94"/>
      <c r="I577" s="94"/>
      <c r="J577" s="94"/>
      <c r="K577" s="94"/>
      <c r="L577" s="94"/>
      <c r="M577" s="94"/>
      <c r="N577" s="94"/>
      <c r="O577" s="94"/>
      <c r="P577" s="94"/>
      <c r="Q577" s="94"/>
      <c r="R577" s="94"/>
      <c r="S577" s="94"/>
      <c r="T577" s="94"/>
      <c r="U577" s="94"/>
      <c r="V577" s="94"/>
      <c r="W577" s="94"/>
      <c r="X577" s="94"/>
      <c r="Y577" s="94"/>
      <c r="Z577" s="94"/>
    </row>
    <row r="578" ht="12.75" customHeight="1">
      <c r="A578" s="94"/>
      <c r="B578" s="94"/>
      <c r="C578" s="94"/>
      <c r="D578" s="94"/>
      <c r="E578" s="327"/>
      <c r="F578" s="94"/>
      <c r="G578" s="94"/>
      <c r="H578" s="94"/>
      <c r="I578" s="94"/>
      <c r="J578" s="94"/>
      <c r="K578" s="94"/>
      <c r="L578" s="94"/>
      <c r="M578" s="94"/>
      <c r="N578" s="94"/>
      <c r="O578" s="94"/>
      <c r="P578" s="94"/>
      <c r="Q578" s="94"/>
      <c r="R578" s="94"/>
      <c r="S578" s="94"/>
      <c r="T578" s="94"/>
      <c r="U578" s="94"/>
      <c r="V578" s="94"/>
      <c r="W578" s="94"/>
      <c r="X578" s="94"/>
      <c r="Y578" s="94"/>
      <c r="Z578" s="94"/>
    </row>
    <row r="579" ht="12.75" customHeight="1">
      <c r="A579" s="94"/>
      <c r="B579" s="94"/>
      <c r="C579" s="94"/>
      <c r="D579" s="94"/>
      <c r="E579" s="327"/>
      <c r="F579" s="94"/>
      <c r="G579" s="94"/>
      <c r="H579" s="94"/>
      <c r="I579" s="94"/>
      <c r="J579" s="94"/>
      <c r="K579" s="94"/>
      <c r="L579" s="94"/>
      <c r="M579" s="94"/>
      <c r="N579" s="94"/>
      <c r="O579" s="94"/>
      <c r="P579" s="94"/>
      <c r="Q579" s="94"/>
      <c r="R579" s="94"/>
      <c r="S579" s="94"/>
      <c r="T579" s="94"/>
      <c r="U579" s="94"/>
      <c r="V579" s="94"/>
      <c r="W579" s="94"/>
      <c r="X579" s="94"/>
      <c r="Y579" s="94"/>
      <c r="Z579" s="94"/>
    </row>
    <row r="580" ht="12.75" customHeight="1">
      <c r="A580" s="94"/>
      <c r="B580" s="94"/>
      <c r="C580" s="94"/>
      <c r="D580" s="94"/>
      <c r="E580" s="327"/>
      <c r="F580" s="94"/>
      <c r="G580" s="94"/>
      <c r="H580" s="94"/>
      <c r="I580" s="94"/>
      <c r="J580" s="94"/>
      <c r="K580" s="94"/>
      <c r="L580" s="94"/>
      <c r="M580" s="94"/>
      <c r="N580" s="94"/>
      <c r="O580" s="94"/>
      <c r="P580" s="94"/>
      <c r="Q580" s="94"/>
      <c r="R580" s="94"/>
      <c r="S580" s="94"/>
      <c r="T580" s="94"/>
      <c r="U580" s="94"/>
      <c r="V580" s="94"/>
      <c r="W580" s="94"/>
      <c r="X580" s="94"/>
      <c r="Y580" s="94"/>
      <c r="Z580" s="94"/>
    </row>
    <row r="581" ht="12.75" customHeight="1">
      <c r="A581" s="94"/>
      <c r="B581" s="94"/>
      <c r="C581" s="94"/>
      <c r="D581" s="94"/>
      <c r="E581" s="327"/>
      <c r="F581" s="94"/>
      <c r="G581" s="94"/>
      <c r="H581" s="94"/>
      <c r="I581" s="94"/>
      <c r="J581" s="94"/>
      <c r="K581" s="94"/>
      <c r="L581" s="94"/>
      <c r="M581" s="94"/>
      <c r="N581" s="94"/>
      <c r="O581" s="94"/>
      <c r="P581" s="94"/>
      <c r="Q581" s="94"/>
      <c r="R581" s="94"/>
      <c r="S581" s="94"/>
      <c r="T581" s="94"/>
      <c r="U581" s="94"/>
      <c r="V581" s="94"/>
      <c r="W581" s="94"/>
      <c r="X581" s="94"/>
      <c r="Y581" s="94"/>
      <c r="Z581" s="94"/>
    </row>
    <row r="582" ht="12.75" customHeight="1">
      <c r="A582" s="94"/>
      <c r="B582" s="94"/>
      <c r="C582" s="94"/>
      <c r="D582" s="94"/>
      <c r="E582" s="327"/>
      <c r="F582" s="94"/>
      <c r="G582" s="94"/>
      <c r="H582" s="94"/>
      <c r="I582" s="94"/>
      <c r="J582" s="94"/>
      <c r="K582" s="94"/>
      <c r="L582" s="94"/>
      <c r="M582" s="94"/>
      <c r="N582" s="94"/>
      <c r="O582" s="94"/>
      <c r="P582" s="94"/>
      <c r="Q582" s="94"/>
      <c r="R582" s="94"/>
      <c r="S582" s="94"/>
      <c r="T582" s="94"/>
      <c r="U582" s="94"/>
      <c r="V582" s="94"/>
      <c r="W582" s="94"/>
      <c r="X582" s="94"/>
      <c r="Y582" s="94"/>
      <c r="Z582" s="94"/>
    </row>
    <row r="583" ht="12.75" customHeight="1">
      <c r="A583" s="94"/>
      <c r="B583" s="94"/>
      <c r="C583" s="94"/>
      <c r="D583" s="94"/>
      <c r="E583" s="327"/>
      <c r="F583" s="94"/>
      <c r="G583" s="94"/>
      <c r="H583" s="94"/>
      <c r="I583" s="94"/>
      <c r="J583" s="94"/>
      <c r="K583" s="94"/>
      <c r="L583" s="94"/>
      <c r="M583" s="94"/>
      <c r="N583" s="94"/>
      <c r="O583" s="94"/>
      <c r="P583" s="94"/>
      <c r="Q583" s="94"/>
      <c r="R583" s="94"/>
      <c r="S583" s="94"/>
      <c r="T583" s="94"/>
      <c r="U583" s="94"/>
      <c r="V583" s="94"/>
      <c r="W583" s="94"/>
      <c r="X583" s="94"/>
      <c r="Y583" s="94"/>
      <c r="Z583" s="94"/>
    </row>
    <row r="584" ht="12.75" customHeight="1">
      <c r="A584" s="94"/>
      <c r="B584" s="94"/>
      <c r="C584" s="94"/>
      <c r="D584" s="94"/>
      <c r="E584" s="327"/>
      <c r="F584" s="94"/>
      <c r="G584" s="94"/>
      <c r="H584" s="94"/>
      <c r="I584" s="94"/>
      <c r="J584" s="94"/>
      <c r="K584" s="94"/>
      <c r="L584" s="94"/>
      <c r="M584" s="94"/>
      <c r="N584" s="94"/>
      <c r="O584" s="94"/>
      <c r="P584" s="94"/>
      <c r="Q584" s="94"/>
      <c r="R584" s="94"/>
      <c r="S584" s="94"/>
      <c r="T584" s="94"/>
      <c r="U584" s="94"/>
      <c r="V584" s="94"/>
      <c r="W584" s="94"/>
      <c r="X584" s="94"/>
      <c r="Y584" s="94"/>
      <c r="Z584" s="94"/>
    </row>
    <row r="585" ht="12.75" customHeight="1">
      <c r="A585" s="94"/>
      <c r="B585" s="94"/>
      <c r="C585" s="94"/>
      <c r="D585" s="94"/>
      <c r="E585" s="327"/>
      <c r="F585" s="94"/>
      <c r="G585" s="94"/>
      <c r="H585" s="94"/>
      <c r="I585" s="94"/>
      <c r="J585" s="94"/>
      <c r="K585" s="94"/>
      <c r="L585" s="94"/>
      <c r="M585" s="94"/>
      <c r="N585" s="94"/>
      <c r="O585" s="94"/>
      <c r="P585" s="94"/>
      <c r="Q585" s="94"/>
      <c r="R585" s="94"/>
      <c r="S585" s="94"/>
      <c r="T585" s="94"/>
      <c r="U585" s="94"/>
      <c r="V585" s="94"/>
      <c r="W585" s="94"/>
      <c r="X585" s="94"/>
      <c r="Y585" s="94"/>
      <c r="Z585" s="94"/>
    </row>
    <row r="586" ht="12.75" customHeight="1">
      <c r="A586" s="94"/>
      <c r="B586" s="94"/>
      <c r="C586" s="94"/>
      <c r="D586" s="94"/>
      <c r="E586" s="327"/>
      <c r="F586" s="94"/>
      <c r="G586" s="94"/>
      <c r="H586" s="94"/>
      <c r="I586" s="94"/>
      <c r="J586" s="94"/>
      <c r="K586" s="94"/>
      <c r="L586" s="94"/>
      <c r="M586" s="94"/>
      <c r="N586" s="94"/>
      <c r="O586" s="94"/>
      <c r="P586" s="94"/>
      <c r="Q586" s="94"/>
      <c r="R586" s="94"/>
      <c r="S586" s="94"/>
      <c r="T586" s="94"/>
      <c r="U586" s="94"/>
      <c r="V586" s="94"/>
      <c r="W586" s="94"/>
      <c r="X586" s="94"/>
      <c r="Y586" s="94"/>
      <c r="Z586" s="94"/>
    </row>
    <row r="587" ht="12.75" customHeight="1">
      <c r="A587" s="94"/>
      <c r="B587" s="94"/>
      <c r="C587" s="94"/>
      <c r="D587" s="94"/>
      <c r="E587" s="327"/>
      <c r="F587" s="94"/>
      <c r="G587" s="94"/>
      <c r="H587" s="94"/>
      <c r="I587" s="94"/>
      <c r="J587" s="94"/>
      <c r="K587" s="94"/>
      <c r="L587" s="94"/>
      <c r="M587" s="94"/>
      <c r="N587" s="94"/>
      <c r="O587" s="94"/>
      <c r="P587" s="94"/>
      <c r="Q587" s="94"/>
      <c r="R587" s="94"/>
      <c r="S587" s="94"/>
      <c r="T587" s="94"/>
      <c r="U587" s="94"/>
      <c r="V587" s="94"/>
      <c r="W587" s="94"/>
      <c r="X587" s="94"/>
      <c r="Y587" s="94"/>
      <c r="Z587" s="94"/>
    </row>
    <row r="588" ht="12.75" customHeight="1">
      <c r="A588" s="94"/>
      <c r="B588" s="94"/>
      <c r="C588" s="94"/>
      <c r="D588" s="94"/>
      <c r="E588" s="327"/>
      <c r="F588" s="94"/>
      <c r="G588" s="94"/>
      <c r="H588" s="94"/>
      <c r="I588" s="94"/>
      <c r="J588" s="94"/>
      <c r="K588" s="94"/>
      <c r="L588" s="94"/>
      <c r="M588" s="94"/>
      <c r="N588" s="94"/>
      <c r="O588" s="94"/>
      <c r="P588" s="94"/>
      <c r="Q588" s="94"/>
      <c r="R588" s="94"/>
      <c r="S588" s="94"/>
      <c r="T588" s="94"/>
      <c r="U588" s="94"/>
      <c r="V588" s="94"/>
      <c r="W588" s="94"/>
      <c r="X588" s="94"/>
      <c r="Y588" s="94"/>
      <c r="Z588" s="94"/>
    </row>
    <row r="589" ht="12.75" customHeight="1">
      <c r="A589" s="94"/>
      <c r="B589" s="94"/>
      <c r="C589" s="94"/>
      <c r="D589" s="94"/>
      <c r="E589" s="327"/>
      <c r="F589" s="94"/>
      <c r="G589" s="94"/>
      <c r="H589" s="94"/>
      <c r="I589" s="94"/>
      <c r="J589" s="94"/>
      <c r="K589" s="94"/>
      <c r="L589" s="94"/>
      <c r="M589" s="94"/>
      <c r="N589" s="94"/>
      <c r="O589" s="94"/>
      <c r="P589" s="94"/>
      <c r="Q589" s="94"/>
      <c r="R589" s="94"/>
      <c r="S589" s="94"/>
      <c r="T589" s="94"/>
      <c r="U589" s="94"/>
      <c r="V589" s="94"/>
      <c r="W589" s="94"/>
      <c r="X589" s="94"/>
      <c r="Y589" s="94"/>
      <c r="Z589" s="94"/>
    </row>
    <row r="590" ht="12.75" customHeight="1">
      <c r="A590" s="94"/>
      <c r="B590" s="94"/>
      <c r="C590" s="94"/>
      <c r="D590" s="94"/>
      <c r="E590" s="327"/>
      <c r="F590" s="94"/>
      <c r="G590" s="94"/>
      <c r="H590" s="94"/>
      <c r="I590" s="94"/>
      <c r="J590" s="94"/>
      <c r="K590" s="94"/>
      <c r="L590" s="94"/>
      <c r="M590" s="94"/>
      <c r="N590" s="94"/>
      <c r="O590" s="94"/>
      <c r="P590" s="94"/>
      <c r="Q590" s="94"/>
      <c r="R590" s="94"/>
      <c r="S590" s="94"/>
      <c r="T590" s="94"/>
      <c r="U590" s="94"/>
      <c r="V590" s="94"/>
      <c r="W590" s="94"/>
      <c r="X590" s="94"/>
      <c r="Y590" s="94"/>
      <c r="Z590" s="94"/>
    </row>
    <row r="591" ht="12.75" customHeight="1">
      <c r="A591" s="94"/>
      <c r="B591" s="94"/>
      <c r="C591" s="94"/>
      <c r="D591" s="94"/>
      <c r="E591" s="327"/>
      <c r="F591" s="94"/>
      <c r="G591" s="94"/>
      <c r="H591" s="94"/>
      <c r="I591" s="94"/>
      <c r="J591" s="94"/>
      <c r="K591" s="94"/>
      <c r="L591" s="94"/>
      <c r="M591" s="94"/>
      <c r="N591" s="94"/>
      <c r="O591" s="94"/>
      <c r="P591" s="94"/>
      <c r="Q591" s="94"/>
      <c r="R591" s="94"/>
      <c r="S591" s="94"/>
      <c r="T591" s="94"/>
      <c r="U591" s="94"/>
      <c r="V591" s="94"/>
      <c r="W591" s="94"/>
      <c r="X591" s="94"/>
      <c r="Y591" s="94"/>
      <c r="Z591" s="94"/>
    </row>
    <row r="592" ht="12.75" customHeight="1">
      <c r="A592" s="94"/>
      <c r="B592" s="94"/>
      <c r="C592" s="94"/>
      <c r="D592" s="94"/>
      <c r="E592" s="327"/>
      <c r="F592" s="94"/>
      <c r="G592" s="94"/>
      <c r="H592" s="94"/>
      <c r="I592" s="94"/>
      <c r="J592" s="94"/>
      <c r="K592" s="94"/>
      <c r="L592" s="94"/>
      <c r="M592" s="94"/>
      <c r="N592" s="94"/>
      <c r="O592" s="94"/>
      <c r="P592" s="94"/>
      <c r="Q592" s="94"/>
      <c r="R592" s="94"/>
      <c r="S592" s="94"/>
      <c r="T592" s="94"/>
      <c r="U592" s="94"/>
      <c r="V592" s="94"/>
      <c r="W592" s="94"/>
      <c r="X592" s="94"/>
      <c r="Y592" s="94"/>
      <c r="Z592" s="94"/>
    </row>
    <row r="593" ht="12.75" customHeight="1">
      <c r="A593" s="94"/>
      <c r="B593" s="94"/>
      <c r="C593" s="94"/>
      <c r="D593" s="94"/>
      <c r="E593" s="327"/>
      <c r="F593" s="94"/>
      <c r="G593" s="94"/>
      <c r="H593" s="94"/>
      <c r="I593" s="94"/>
      <c r="J593" s="94"/>
      <c r="K593" s="94"/>
      <c r="L593" s="94"/>
      <c r="M593" s="94"/>
      <c r="N593" s="94"/>
      <c r="O593" s="94"/>
      <c r="P593" s="94"/>
      <c r="Q593" s="94"/>
      <c r="R593" s="94"/>
      <c r="S593" s="94"/>
      <c r="T593" s="94"/>
      <c r="U593" s="94"/>
      <c r="V593" s="94"/>
      <c r="W593" s="94"/>
      <c r="X593" s="94"/>
      <c r="Y593" s="94"/>
      <c r="Z593" s="94"/>
    </row>
    <row r="594" ht="12.75" customHeight="1">
      <c r="A594" s="94"/>
      <c r="B594" s="94"/>
      <c r="C594" s="94"/>
      <c r="D594" s="94"/>
      <c r="E594" s="327"/>
      <c r="F594" s="94"/>
      <c r="G594" s="94"/>
      <c r="H594" s="94"/>
      <c r="I594" s="94"/>
      <c r="J594" s="94"/>
      <c r="K594" s="94"/>
      <c r="L594" s="94"/>
      <c r="M594" s="94"/>
      <c r="N594" s="94"/>
      <c r="O594" s="94"/>
      <c r="P594" s="94"/>
      <c r="Q594" s="94"/>
      <c r="R594" s="94"/>
      <c r="S594" s="94"/>
      <c r="T594" s="94"/>
      <c r="U594" s="94"/>
      <c r="V594" s="94"/>
      <c r="W594" s="94"/>
      <c r="X594" s="94"/>
      <c r="Y594" s="94"/>
      <c r="Z594" s="94"/>
    </row>
    <row r="595" ht="12.75" customHeight="1">
      <c r="A595" s="94"/>
      <c r="B595" s="94"/>
      <c r="C595" s="94"/>
      <c r="D595" s="94"/>
      <c r="E595" s="327"/>
      <c r="F595" s="94"/>
      <c r="G595" s="94"/>
      <c r="H595" s="94"/>
      <c r="I595" s="94"/>
      <c r="J595" s="94"/>
      <c r="K595" s="94"/>
      <c r="L595" s="94"/>
      <c r="M595" s="94"/>
      <c r="N595" s="94"/>
      <c r="O595" s="94"/>
      <c r="P595" s="94"/>
      <c r="Q595" s="94"/>
      <c r="R595" s="94"/>
      <c r="S595" s="94"/>
      <c r="T595" s="94"/>
      <c r="U595" s="94"/>
      <c r="V595" s="94"/>
      <c r="W595" s="94"/>
      <c r="X595" s="94"/>
      <c r="Y595" s="94"/>
      <c r="Z595" s="94"/>
    </row>
    <row r="596" ht="12.75" customHeight="1">
      <c r="A596" s="94"/>
      <c r="B596" s="94"/>
      <c r="C596" s="94"/>
      <c r="D596" s="94"/>
      <c r="E596" s="327"/>
      <c r="F596" s="94"/>
      <c r="G596" s="94"/>
      <c r="H596" s="94"/>
      <c r="I596" s="94"/>
      <c r="J596" s="94"/>
      <c r="K596" s="94"/>
      <c r="L596" s="94"/>
      <c r="M596" s="94"/>
      <c r="N596" s="94"/>
      <c r="O596" s="94"/>
      <c r="P596" s="94"/>
      <c r="Q596" s="94"/>
      <c r="R596" s="94"/>
      <c r="S596" s="94"/>
      <c r="T596" s="94"/>
      <c r="U596" s="94"/>
      <c r="V596" s="94"/>
      <c r="W596" s="94"/>
      <c r="X596" s="94"/>
      <c r="Y596" s="94"/>
      <c r="Z596" s="94"/>
    </row>
    <row r="597" ht="12.75" customHeight="1">
      <c r="A597" s="94"/>
      <c r="B597" s="94"/>
      <c r="C597" s="94"/>
      <c r="D597" s="94"/>
      <c r="E597" s="327"/>
      <c r="F597" s="94"/>
      <c r="G597" s="94"/>
      <c r="H597" s="94"/>
      <c r="I597" s="94"/>
      <c r="J597" s="94"/>
      <c r="K597" s="94"/>
      <c r="L597" s="94"/>
      <c r="M597" s="94"/>
      <c r="N597" s="94"/>
      <c r="O597" s="94"/>
      <c r="P597" s="94"/>
      <c r="Q597" s="94"/>
      <c r="R597" s="94"/>
      <c r="S597" s="94"/>
      <c r="T597" s="94"/>
      <c r="U597" s="94"/>
      <c r="V597" s="94"/>
      <c r="W597" s="94"/>
      <c r="X597" s="94"/>
      <c r="Y597" s="94"/>
      <c r="Z597" s="94"/>
    </row>
    <row r="598" ht="12.75" customHeight="1">
      <c r="A598" s="94"/>
      <c r="B598" s="94"/>
      <c r="C598" s="94"/>
      <c r="D598" s="94"/>
      <c r="E598" s="327"/>
      <c r="F598" s="94"/>
      <c r="G598" s="94"/>
      <c r="H598" s="94"/>
      <c r="I598" s="94"/>
      <c r="J598" s="94"/>
      <c r="K598" s="94"/>
      <c r="L598" s="94"/>
      <c r="M598" s="94"/>
      <c r="N598" s="94"/>
      <c r="O598" s="94"/>
      <c r="P598" s="94"/>
      <c r="Q598" s="94"/>
      <c r="R598" s="94"/>
      <c r="S598" s="94"/>
      <c r="T598" s="94"/>
      <c r="U598" s="94"/>
      <c r="V598" s="94"/>
      <c r="W598" s="94"/>
      <c r="X598" s="94"/>
      <c r="Y598" s="94"/>
      <c r="Z598" s="94"/>
    </row>
    <row r="599" ht="12.75" customHeight="1">
      <c r="A599" s="94"/>
      <c r="B599" s="94"/>
      <c r="C599" s="94"/>
      <c r="D599" s="94"/>
      <c r="E599" s="327"/>
      <c r="F599" s="94"/>
      <c r="G599" s="94"/>
      <c r="H599" s="94"/>
      <c r="I599" s="94"/>
      <c r="J599" s="94"/>
      <c r="K599" s="94"/>
      <c r="L599" s="94"/>
      <c r="M599" s="94"/>
      <c r="N599" s="94"/>
      <c r="O599" s="94"/>
      <c r="P599" s="94"/>
      <c r="Q599" s="94"/>
      <c r="R599" s="94"/>
      <c r="S599" s="94"/>
      <c r="T599" s="94"/>
      <c r="U599" s="94"/>
      <c r="V599" s="94"/>
      <c r="W599" s="94"/>
      <c r="X599" s="94"/>
      <c r="Y599" s="94"/>
      <c r="Z599" s="94"/>
    </row>
    <row r="600" ht="12.75" customHeight="1">
      <c r="A600" s="94"/>
      <c r="B600" s="94"/>
      <c r="C600" s="94"/>
      <c r="D600" s="94"/>
      <c r="E600" s="327"/>
      <c r="F600" s="94"/>
      <c r="G600" s="94"/>
      <c r="H600" s="94"/>
      <c r="I600" s="94"/>
      <c r="J600" s="94"/>
      <c r="K600" s="94"/>
      <c r="L600" s="94"/>
      <c r="M600" s="94"/>
      <c r="N600" s="94"/>
      <c r="O600" s="94"/>
      <c r="P600" s="94"/>
      <c r="Q600" s="94"/>
      <c r="R600" s="94"/>
      <c r="S600" s="94"/>
      <c r="T600" s="94"/>
      <c r="U600" s="94"/>
      <c r="V600" s="94"/>
      <c r="W600" s="94"/>
      <c r="X600" s="94"/>
      <c r="Y600" s="94"/>
      <c r="Z600" s="94"/>
    </row>
    <row r="601" ht="12.75" customHeight="1">
      <c r="A601" s="94"/>
      <c r="B601" s="94"/>
      <c r="C601" s="94"/>
      <c r="D601" s="94"/>
      <c r="E601" s="327"/>
      <c r="F601" s="94"/>
      <c r="G601" s="94"/>
      <c r="H601" s="94"/>
      <c r="I601" s="94"/>
      <c r="J601" s="94"/>
      <c r="K601" s="94"/>
      <c r="L601" s="94"/>
      <c r="M601" s="94"/>
      <c r="N601" s="94"/>
      <c r="O601" s="94"/>
      <c r="P601" s="94"/>
      <c r="Q601" s="94"/>
      <c r="R601" s="94"/>
      <c r="S601" s="94"/>
      <c r="T601" s="94"/>
      <c r="U601" s="94"/>
      <c r="V601" s="94"/>
      <c r="W601" s="94"/>
      <c r="X601" s="94"/>
      <c r="Y601" s="94"/>
      <c r="Z601" s="94"/>
    </row>
    <row r="602" ht="12.75" customHeight="1">
      <c r="A602" s="94"/>
      <c r="B602" s="94"/>
      <c r="C602" s="94"/>
      <c r="D602" s="94"/>
      <c r="E602" s="327"/>
      <c r="F602" s="94"/>
      <c r="G602" s="94"/>
      <c r="H602" s="94"/>
      <c r="I602" s="94"/>
      <c r="J602" s="94"/>
      <c r="K602" s="94"/>
      <c r="L602" s="94"/>
      <c r="M602" s="94"/>
      <c r="N602" s="94"/>
      <c r="O602" s="94"/>
      <c r="P602" s="94"/>
      <c r="Q602" s="94"/>
      <c r="R602" s="94"/>
      <c r="S602" s="94"/>
      <c r="T602" s="94"/>
      <c r="U602" s="94"/>
      <c r="V602" s="94"/>
      <c r="W602" s="94"/>
      <c r="X602" s="94"/>
      <c r="Y602" s="94"/>
      <c r="Z602" s="94"/>
    </row>
    <row r="603" ht="12.75" customHeight="1">
      <c r="A603" s="94"/>
      <c r="B603" s="94"/>
      <c r="C603" s="94"/>
      <c r="D603" s="94"/>
      <c r="E603" s="327"/>
      <c r="F603" s="94"/>
      <c r="G603" s="94"/>
      <c r="H603" s="94"/>
      <c r="I603" s="94"/>
      <c r="J603" s="94"/>
      <c r="K603" s="94"/>
      <c r="L603" s="94"/>
      <c r="M603" s="94"/>
      <c r="N603" s="94"/>
      <c r="O603" s="94"/>
      <c r="P603" s="94"/>
      <c r="Q603" s="94"/>
      <c r="R603" s="94"/>
      <c r="S603" s="94"/>
      <c r="T603" s="94"/>
      <c r="U603" s="94"/>
      <c r="V603" s="94"/>
      <c r="W603" s="94"/>
      <c r="X603" s="94"/>
      <c r="Y603" s="94"/>
      <c r="Z603" s="94"/>
    </row>
    <row r="604" ht="12.75" customHeight="1">
      <c r="A604" s="94"/>
      <c r="B604" s="94"/>
      <c r="C604" s="94"/>
      <c r="D604" s="94"/>
      <c r="E604" s="327"/>
      <c r="F604" s="94"/>
      <c r="G604" s="94"/>
      <c r="H604" s="94"/>
      <c r="I604" s="94"/>
      <c r="J604" s="94"/>
      <c r="K604" s="94"/>
      <c r="L604" s="94"/>
      <c r="M604" s="94"/>
      <c r="N604" s="94"/>
      <c r="O604" s="94"/>
      <c r="P604" s="94"/>
      <c r="Q604" s="94"/>
      <c r="R604" s="94"/>
      <c r="S604" s="94"/>
      <c r="T604" s="94"/>
      <c r="U604" s="94"/>
      <c r="V604" s="94"/>
      <c r="W604" s="94"/>
      <c r="X604" s="94"/>
      <c r="Y604" s="94"/>
      <c r="Z604" s="94"/>
    </row>
    <row r="605" ht="12.75" customHeight="1">
      <c r="A605" s="94"/>
      <c r="B605" s="94"/>
      <c r="C605" s="94"/>
      <c r="D605" s="94"/>
      <c r="E605" s="327"/>
      <c r="F605" s="94"/>
      <c r="G605" s="94"/>
      <c r="H605" s="94"/>
      <c r="I605" s="94"/>
      <c r="J605" s="94"/>
      <c r="K605" s="94"/>
      <c r="L605" s="94"/>
      <c r="M605" s="94"/>
      <c r="N605" s="94"/>
      <c r="O605" s="94"/>
      <c r="P605" s="94"/>
      <c r="Q605" s="94"/>
      <c r="R605" s="94"/>
      <c r="S605" s="94"/>
      <c r="T605" s="94"/>
      <c r="U605" s="94"/>
      <c r="V605" s="94"/>
      <c r="W605" s="94"/>
      <c r="X605" s="94"/>
      <c r="Y605" s="94"/>
      <c r="Z605" s="94"/>
    </row>
    <row r="606" ht="12.75" customHeight="1">
      <c r="A606" s="94"/>
      <c r="B606" s="94"/>
      <c r="C606" s="94"/>
      <c r="D606" s="94"/>
      <c r="E606" s="327"/>
      <c r="F606" s="94"/>
      <c r="G606" s="94"/>
      <c r="H606" s="94"/>
      <c r="I606" s="94"/>
      <c r="J606" s="94"/>
      <c r="K606" s="94"/>
      <c r="L606" s="94"/>
      <c r="M606" s="94"/>
      <c r="N606" s="94"/>
      <c r="O606" s="94"/>
      <c r="P606" s="94"/>
      <c r="Q606" s="94"/>
      <c r="R606" s="94"/>
      <c r="S606" s="94"/>
      <c r="T606" s="94"/>
      <c r="U606" s="94"/>
      <c r="V606" s="94"/>
      <c r="W606" s="94"/>
      <c r="X606" s="94"/>
      <c r="Y606" s="94"/>
      <c r="Z606" s="94"/>
    </row>
    <row r="607" ht="12.75" customHeight="1">
      <c r="A607" s="94"/>
      <c r="B607" s="94"/>
      <c r="C607" s="94"/>
      <c r="D607" s="94"/>
      <c r="E607" s="327"/>
      <c r="F607" s="94"/>
      <c r="G607" s="94"/>
      <c r="H607" s="94"/>
      <c r="I607" s="94"/>
      <c r="J607" s="94"/>
      <c r="K607" s="94"/>
      <c r="L607" s="94"/>
      <c r="M607" s="94"/>
      <c r="N607" s="94"/>
      <c r="O607" s="94"/>
      <c r="P607" s="94"/>
      <c r="Q607" s="94"/>
      <c r="R607" s="94"/>
      <c r="S607" s="94"/>
      <c r="T607" s="94"/>
      <c r="U607" s="94"/>
      <c r="V607" s="94"/>
      <c r="W607" s="94"/>
      <c r="X607" s="94"/>
      <c r="Y607" s="94"/>
      <c r="Z607" s="94"/>
    </row>
    <row r="608" ht="12.75" customHeight="1">
      <c r="A608" s="94"/>
      <c r="B608" s="94"/>
      <c r="C608" s="94"/>
      <c r="D608" s="94"/>
      <c r="E608" s="327"/>
      <c r="F608" s="94"/>
      <c r="G608" s="94"/>
      <c r="H608" s="94"/>
      <c r="I608" s="94"/>
      <c r="J608" s="94"/>
      <c r="K608" s="94"/>
      <c r="L608" s="94"/>
      <c r="M608" s="94"/>
      <c r="N608" s="94"/>
      <c r="O608" s="94"/>
      <c r="P608" s="94"/>
      <c r="Q608" s="94"/>
      <c r="R608" s="94"/>
      <c r="S608" s="94"/>
      <c r="T608" s="94"/>
      <c r="U608" s="94"/>
      <c r="V608" s="94"/>
      <c r="W608" s="94"/>
      <c r="X608" s="94"/>
      <c r="Y608" s="94"/>
      <c r="Z608" s="94"/>
    </row>
    <row r="609" ht="12.75" customHeight="1">
      <c r="A609" s="94"/>
      <c r="B609" s="94"/>
      <c r="C609" s="94"/>
      <c r="D609" s="94"/>
      <c r="E609" s="327"/>
      <c r="F609" s="94"/>
      <c r="G609" s="94"/>
      <c r="H609" s="94"/>
      <c r="I609" s="94"/>
      <c r="J609" s="94"/>
      <c r="K609" s="94"/>
      <c r="L609" s="94"/>
      <c r="M609" s="94"/>
      <c r="N609" s="94"/>
      <c r="O609" s="94"/>
      <c r="P609" s="94"/>
      <c r="Q609" s="94"/>
      <c r="R609" s="94"/>
      <c r="S609" s="94"/>
      <c r="T609" s="94"/>
      <c r="U609" s="94"/>
      <c r="V609" s="94"/>
      <c r="W609" s="94"/>
      <c r="X609" s="94"/>
      <c r="Y609" s="94"/>
      <c r="Z609" s="94"/>
    </row>
    <row r="610" ht="12.75" customHeight="1">
      <c r="A610" s="94"/>
      <c r="B610" s="94"/>
      <c r="C610" s="94"/>
      <c r="D610" s="94"/>
      <c r="E610" s="327"/>
      <c r="F610" s="94"/>
      <c r="G610" s="94"/>
      <c r="H610" s="94"/>
      <c r="I610" s="94"/>
      <c r="J610" s="94"/>
      <c r="K610" s="94"/>
      <c r="L610" s="94"/>
      <c r="M610" s="94"/>
      <c r="N610" s="94"/>
      <c r="O610" s="94"/>
      <c r="P610" s="94"/>
      <c r="Q610" s="94"/>
      <c r="R610" s="94"/>
      <c r="S610" s="94"/>
      <c r="T610" s="94"/>
      <c r="U610" s="94"/>
      <c r="V610" s="94"/>
      <c r="W610" s="94"/>
      <c r="X610" s="94"/>
      <c r="Y610" s="94"/>
      <c r="Z610" s="94"/>
    </row>
    <row r="611" ht="12.75" customHeight="1">
      <c r="A611" s="94"/>
      <c r="B611" s="94"/>
      <c r="C611" s="94"/>
      <c r="D611" s="94"/>
      <c r="E611" s="327"/>
      <c r="F611" s="94"/>
      <c r="G611" s="94"/>
      <c r="H611" s="94"/>
      <c r="I611" s="94"/>
      <c r="J611" s="94"/>
      <c r="K611" s="94"/>
      <c r="L611" s="94"/>
      <c r="M611" s="94"/>
      <c r="N611" s="94"/>
      <c r="O611" s="94"/>
      <c r="P611" s="94"/>
      <c r="Q611" s="94"/>
      <c r="R611" s="94"/>
      <c r="S611" s="94"/>
      <c r="T611" s="94"/>
      <c r="U611" s="94"/>
      <c r="V611" s="94"/>
      <c r="W611" s="94"/>
      <c r="X611" s="94"/>
      <c r="Y611" s="94"/>
      <c r="Z611" s="94"/>
    </row>
    <row r="612" ht="12.75" customHeight="1">
      <c r="A612" s="94"/>
      <c r="B612" s="94"/>
      <c r="C612" s="94"/>
      <c r="D612" s="94"/>
      <c r="E612" s="327"/>
      <c r="F612" s="94"/>
      <c r="G612" s="94"/>
      <c r="H612" s="94"/>
      <c r="I612" s="94"/>
      <c r="J612" s="94"/>
      <c r="K612" s="94"/>
      <c r="L612" s="94"/>
      <c r="M612" s="94"/>
      <c r="N612" s="94"/>
      <c r="O612" s="94"/>
      <c r="P612" s="94"/>
      <c r="Q612" s="94"/>
      <c r="R612" s="94"/>
      <c r="S612" s="94"/>
      <c r="T612" s="94"/>
      <c r="U612" s="94"/>
      <c r="V612" s="94"/>
      <c r="W612" s="94"/>
      <c r="X612" s="94"/>
      <c r="Y612" s="94"/>
      <c r="Z612" s="94"/>
    </row>
    <row r="613" ht="12.75" customHeight="1">
      <c r="A613" s="94"/>
      <c r="B613" s="94"/>
      <c r="C613" s="94"/>
      <c r="D613" s="94"/>
      <c r="E613" s="327"/>
      <c r="F613" s="94"/>
      <c r="G613" s="94"/>
      <c r="H613" s="94"/>
      <c r="I613" s="94"/>
      <c r="J613" s="94"/>
      <c r="K613" s="94"/>
      <c r="L613" s="94"/>
      <c r="M613" s="94"/>
      <c r="N613" s="94"/>
      <c r="O613" s="94"/>
      <c r="P613" s="94"/>
      <c r="Q613" s="94"/>
      <c r="R613" s="94"/>
      <c r="S613" s="94"/>
      <c r="T613" s="94"/>
      <c r="U613" s="94"/>
      <c r="V613" s="94"/>
      <c r="W613" s="94"/>
      <c r="X613" s="94"/>
      <c r="Y613" s="94"/>
      <c r="Z613" s="94"/>
    </row>
    <row r="614" ht="12.75" customHeight="1">
      <c r="A614" s="94"/>
      <c r="B614" s="94"/>
      <c r="C614" s="94"/>
      <c r="D614" s="94"/>
      <c r="E614" s="327"/>
      <c r="F614" s="94"/>
      <c r="G614" s="94"/>
      <c r="H614" s="94"/>
      <c r="I614" s="94"/>
      <c r="J614" s="94"/>
      <c r="K614" s="94"/>
      <c r="L614" s="94"/>
      <c r="M614" s="94"/>
      <c r="N614" s="94"/>
      <c r="O614" s="94"/>
      <c r="P614" s="94"/>
      <c r="Q614" s="94"/>
      <c r="R614" s="94"/>
      <c r="S614" s="94"/>
      <c r="T614" s="94"/>
      <c r="U614" s="94"/>
      <c r="V614" s="94"/>
      <c r="W614" s="94"/>
      <c r="X614" s="94"/>
      <c r="Y614" s="94"/>
      <c r="Z614" s="94"/>
    </row>
    <row r="615" ht="12.75" customHeight="1">
      <c r="A615" s="94"/>
      <c r="B615" s="94"/>
      <c r="C615" s="94"/>
      <c r="D615" s="94"/>
      <c r="E615" s="327"/>
      <c r="F615" s="94"/>
      <c r="G615" s="94"/>
      <c r="H615" s="94"/>
      <c r="I615" s="94"/>
      <c r="J615" s="94"/>
      <c r="K615" s="94"/>
      <c r="L615" s="94"/>
      <c r="M615" s="94"/>
      <c r="N615" s="94"/>
      <c r="O615" s="94"/>
      <c r="P615" s="94"/>
      <c r="Q615" s="94"/>
      <c r="R615" s="94"/>
      <c r="S615" s="94"/>
      <c r="T615" s="94"/>
      <c r="U615" s="94"/>
      <c r="V615" s="94"/>
      <c r="W615" s="94"/>
      <c r="X615" s="94"/>
      <c r="Y615" s="94"/>
      <c r="Z615" s="94"/>
    </row>
    <row r="616" ht="12.75" customHeight="1">
      <c r="A616" s="94"/>
      <c r="B616" s="94"/>
      <c r="C616" s="94"/>
      <c r="D616" s="94"/>
      <c r="E616" s="327"/>
      <c r="F616" s="94"/>
      <c r="G616" s="94"/>
      <c r="H616" s="94"/>
      <c r="I616" s="94"/>
      <c r="J616" s="94"/>
      <c r="K616" s="94"/>
      <c r="L616" s="94"/>
      <c r="M616" s="94"/>
      <c r="N616" s="94"/>
      <c r="O616" s="94"/>
      <c r="P616" s="94"/>
      <c r="Q616" s="94"/>
      <c r="R616" s="94"/>
      <c r="S616" s="94"/>
      <c r="T616" s="94"/>
      <c r="U616" s="94"/>
      <c r="V616" s="94"/>
      <c r="W616" s="94"/>
      <c r="X616" s="94"/>
      <c r="Y616" s="94"/>
      <c r="Z616" s="94"/>
    </row>
    <row r="617" ht="12.75" customHeight="1">
      <c r="A617" s="94"/>
      <c r="B617" s="94"/>
      <c r="C617" s="94"/>
      <c r="D617" s="94"/>
      <c r="E617" s="327"/>
      <c r="F617" s="94"/>
      <c r="G617" s="94"/>
      <c r="H617" s="94"/>
      <c r="I617" s="94"/>
      <c r="J617" s="94"/>
      <c r="K617" s="94"/>
      <c r="L617" s="94"/>
      <c r="M617" s="94"/>
      <c r="N617" s="94"/>
      <c r="O617" s="94"/>
      <c r="P617" s="94"/>
      <c r="Q617" s="94"/>
      <c r="R617" s="94"/>
      <c r="S617" s="94"/>
      <c r="T617" s="94"/>
      <c r="U617" s="94"/>
      <c r="V617" s="94"/>
      <c r="W617" s="94"/>
      <c r="X617" s="94"/>
      <c r="Y617" s="94"/>
      <c r="Z617" s="94"/>
    </row>
    <row r="618" ht="12.75" customHeight="1">
      <c r="A618" s="94"/>
      <c r="B618" s="94"/>
      <c r="C618" s="94"/>
      <c r="D618" s="94"/>
      <c r="E618" s="327"/>
      <c r="F618" s="94"/>
      <c r="G618" s="94"/>
      <c r="H618" s="94"/>
      <c r="I618" s="94"/>
      <c r="J618" s="94"/>
      <c r="K618" s="94"/>
      <c r="L618" s="94"/>
      <c r="M618" s="94"/>
      <c r="N618" s="94"/>
      <c r="O618" s="94"/>
      <c r="P618" s="94"/>
      <c r="Q618" s="94"/>
      <c r="R618" s="94"/>
      <c r="S618" s="94"/>
      <c r="T618" s="94"/>
      <c r="U618" s="94"/>
      <c r="V618" s="94"/>
      <c r="W618" s="94"/>
      <c r="X618" s="94"/>
      <c r="Y618" s="94"/>
      <c r="Z618" s="94"/>
    </row>
    <row r="619" ht="12.75" customHeight="1">
      <c r="A619" s="94"/>
      <c r="B619" s="94"/>
      <c r="C619" s="94"/>
      <c r="D619" s="94"/>
      <c r="E619" s="327"/>
      <c r="F619" s="94"/>
      <c r="G619" s="94"/>
      <c r="H619" s="94"/>
      <c r="I619" s="94"/>
      <c r="J619" s="94"/>
      <c r="K619" s="94"/>
      <c r="L619" s="94"/>
      <c r="M619" s="94"/>
      <c r="N619" s="94"/>
      <c r="O619" s="94"/>
      <c r="P619" s="94"/>
      <c r="Q619" s="94"/>
      <c r="R619" s="94"/>
      <c r="S619" s="94"/>
      <c r="T619" s="94"/>
      <c r="U619" s="94"/>
      <c r="V619" s="94"/>
      <c r="W619" s="94"/>
      <c r="X619" s="94"/>
      <c r="Y619" s="94"/>
      <c r="Z619" s="94"/>
    </row>
    <row r="620" ht="12.75" customHeight="1">
      <c r="A620" s="94"/>
      <c r="B620" s="94"/>
      <c r="C620" s="94"/>
      <c r="D620" s="94"/>
      <c r="E620" s="327"/>
      <c r="F620" s="94"/>
      <c r="G620" s="94"/>
      <c r="H620" s="94"/>
      <c r="I620" s="94"/>
      <c r="J620" s="94"/>
      <c r="K620" s="94"/>
      <c r="L620" s="94"/>
      <c r="M620" s="94"/>
      <c r="N620" s="94"/>
      <c r="O620" s="94"/>
      <c r="P620" s="94"/>
      <c r="Q620" s="94"/>
      <c r="R620" s="94"/>
      <c r="S620" s="94"/>
      <c r="T620" s="94"/>
      <c r="U620" s="94"/>
      <c r="V620" s="94"/>
      <c r="W620" s="94"/>
      <c r="X620" s="94"/>
      <c r="Y620" s="94"/>
      <c r="Z620" s="94"/>
    </row>
    <row r="621" ht="12.75" customHeight="1">
      <c r="A621" s="94"/>
      <c r="B621" s="94"/>
      <c r="C621" s="94"/>
      <c r="D621" s="94"/>
      <c r="E621" s="327"/>
      <c r="F621" s="94"/>
      <c r="G621" s="94"/>
      <c r="H621" s="94"/>
      <c r="I621" s="94"/>
      <c r="J621" s="94"/>
      <c r="K621" s="94"/>
      <c r="L621" s="94"/>
      <c r="M621" s="94"/>
      <c r="N621" s="94"/>
      <c r="O621" s="94"/>
      <c r="P621" s="94"/>
      <c r="Q621" s="94"/>
      <c r="R621" s="94"/>
      <c r="S621" s="94"/>
      <c r="T621" s="94"/>
      <c r="U621" s="94"/>
      <c r="V621" s="94"/>
      <c r="W621" s="94"/>
      <c r="X621" s="94"/>
      <c r="Y621" s="94"/>
      <c r="Z621" s="94"/>
    </row>
    <row r="622" ht="12.75" customHeight="1">
      <c r="A622" s="94"/>
      <c r="B622" s="94"/>
      <c r="C622" s="94"/>
      <c r="D622" s="94"/>
      <c r="E622" s="327"/>
      <c r="F622" s="94"/>
      <c r="G622" s="94"/>
      <c r="H622" s="94"/>
      <c r="I622" s="94"/>
      <c r="J622" s="94"/>
      <c r="K622" s="94"/>
      <c r="L622" s="94"/>
      <c r="M622" s="94"/>
      <c r="N622" s="94"/>
      <c r="O622" s="94"/>
      <c r="P622" s="94"/>
      <c r="Q622" s="94"/>
      <c r="R622" s="94"/>
      <c r="S622" s="94"/>
      <c r="T622" s="94"/>
      <c r="U622" s="94"/>
      <c r="V622" s="94"/>
      <c r="W622" s="94"/>
      <c r="X622" s="94"/>
      <c r="Y622" s="94"/>
      <c r="Z622" s="94"/>
    </row>
    <row r="623" ht="12.75" customHeight="1">
      <c r="A623" s="94"/>
      <c r="B623" s="94"/>
      <c r="C623" s="94"/>
      <c r="D623" s="94"/>
      <c r="E623" s="327"/>
      <c r="F623" s="94"/>
      <c r="G623" s="94"/>
      <c r="H623" s="94"/>
      <c r="I623" s="94"/>
      <c r="J623" s="94"/>
      <c r="K623" s="94"/>
      <c r="L623" s="94"/>
      <c r="M623" s="94"/>
      <c r="N623" s="94"/>
      <c r="O623" s="94"/>
      <c r="P623" s="94"/>
      <c r="Q623" s="94"/>
      <c r="R623" s="94"/>
      <c r="S623" s="94"/>
      <c r="T623" s="94"/>
      <c r="U623" s="94"/>
      <c r="V623" s="94"/>
      <c r="W623" s="94"/>
      <c r="X623" s="94"/>
      <c r="Y623" s="94"/>
      <c r="Z623" s="94"/>
    </row>
    <row r="624" ht="12.75" customHeight="1">
      <c r="A624" s="94"/>
      <c r="B624" s="94"/>
      <c r="C624" s="94"/>
      <c r="D624" s="94"/>
      <c r="E624" s="327"/>
      <c r="F624" s="94"/>
      <c r="G624" s="94"/>
      <c r="H624" s="94"/>
      <c r="I624" s="94"/>
      <c r="J624" s="94"/>
      <c r="K624" s="94"/>
      <c r="L624" s="94"/>
      <c r="M624" s="94"/>
      <c r="N624" s="94"/>
      <c r="O624" s="94"/>
      <c r="P624" s="94"/>
      <c r="Q624" s="94"/>
      <c r="R624" s="94"/>
      <c r="S624" s="94"/>
      <c r="T624" s="94"/>
      <c r="U624" s="94"/>
      <c r="V624" s="94"/>
      <c r="W624" s="94"/>
      <c r="X624" s="94"/>
      <c r="Y624" s="94"/>
      <c r="Z624" s="94"/>
    </row>
    <row r="625" ht="12.75" customHeight="1">
      <c r="A625" s="94"/>
      <c r="B625" s="94"/>
      <c r="C625" s="94"/>
      <c r="D625" s="94"/>
      <c r="E625" s="327"/>
      <c r="F625" s="94"/>
      <c r="G625" s="94"/>
      <c r="H625" s="94"/>
      <c r="I625" s="94"/>
      <c r="J625" s="94"/>
      <c r="K625" s="94"/>
      <c r="L625" s="94"/>
      <c r="M625" s="94"/>
      <c r="N625" s="94"/>
      <c r="O625" s="94"/>
      <c r="P625" s="94"/>
      <c r="Q625" s="94"/>
      <c r="R625" s="94"/>
      <c r="S625" s="94"/>
      <c r="T625" s="94"/>
      <c r="U625" s="94"/>
      <c r="V625" s="94"/>
      <c r="W625" s="94"/>
      <c r="X625" s="94"/>
      <c r="Y625" s="94"/>
      <c r="Z625" s="94"/>
    </row>
    <row r="626" ht="12.75" customHeight="1">
      <c r="A626" s="94"/>
      <c r="B626" s="94"/>
      <c r="C626" s="94"/>
      <c r="D626" s="94"/>
      <c r="E626" s="327"/>
      <c r="F626" s="94"/>
      <c r="G626" s="94"/>
      <c r="H626" s="94"/>
      <c r="I626" s="94"/>
      <c r="J626" s="94"/>
      <c r="K626" s="94"/>
      <c r="L626" s="94"/>
      <c r="M626" s="94"/>
      <c r="N626" s="94"/>
      <c r="O626" s="94"/>
      <c r="P626" s="94"/>
      <c r="Q626" s="94"/>
      <c r="R626" s="94"/>
      <c r="S626" s="94"/>
      <c r="T626" s="94"/>
      <c r="U626" s="94"/>
      <c r="V626" s="94"/>
      <c r="W626" s="94"/>
      <c r="X626" s="94"/>
      <c r="Y626" s="94"/>
      <c r="Z626" s="94"/>
    </row>
    <row r="627" ht="12.75" customHeight="1">
      <c r="A627" s="94"/>
      <c r="B627" s="94"/>
      <c r="C627" s="94"/>
      <c r="D627" s="94"/>
      <c r="E627" s="327"/>
      <c r="F627" s="94"/>
      <c r="G627" s="94"/>
      <c r="H627" s="94"/>
      <c r="I627" s="94"/>
      <c r="J627" s="94"/>
      <c r="K627" s="94"/>
      <c r="L627" s="94"/>
      <c r="M627" s="94"/>
      <c r="N627" s="94"/>
      <c r="O627" s="94"/>
      <c r="P627" s="94"/>
      <c r="Q627" s="94"/>
      <c r="R627" s="94"/>
      <c r="S627" s="94"/>
      <c r="T627" s="94"/>
      <c r="U627" s="94"/>
      <c r="V627" s="94"/>
      <c r="W627" s="94"/>
      <c r="X627" s="94"/>
      <c r="Y627" s="94"/>
      <c r="Z627" s="94"/>
    </row>
    <row r="628" ht="12.75" customHeight="1">
      <c r="A628" s="94"/>
      <c r="B628" s="94"/>
      <c r="C628" s="94"/>
      <c r="D628" s="94"/>
      <c r="E628" s="327"/>
      <c r="F628" s="94"/>
      <c r="G628" s="94"/>
      <c r="H628" s="94"/>
      <c r="I628" s="94"/>
      <c r="J628" s="94"/>
      <c r="K628" s="94"/>
      <c r="L628" s="94"/>
      <c r="M628" s="94"/>
      <c r="N628" s="94"/>
      <c r="O628" s="94"/>
      <c r="P628" s="94"/>
      <c r="Q628" s="94"/>
      <c r="R628" s="94"/>
      <c r="S628" s="94"/>
      <c r="T628" s="94"/>
      <c r="U628" s="94"/>
      <c r="V628" s="94"/>
      <c r="W628" s="94"/>
      <c r="X628" s="94"/>
      <c r="Y628" s="94"/>
      <c r="Z628" s="94"/>
    </row>
    <row r="629" ht="12.75" customHeight="1">
      <c r="A629" s="94"/>
      <c r="B629" s="94"/>
      <c r="C629" s="94"/>
      <c r="D629" s="94"/>
      <c r="E629" s="327"/>
      <c r="F629" s="94"/>
      <c r="G629" s="94"/>
      <c r="H629" s="94"/>
      <c r="I629" s="94"/>
      <c r="J629" s="94"/>
      <c r="K629" s="94"/>
      <c r="L629" s="94"/>
      <c r="M629" s="94"/>
      <c r="N629" s="94"/>
      <c r="O629" s="94"/>
      <c r="P629" s="94"/>
      <c r="Q629" s="94"/>
      <c r="R629" s="94"/>
      <c r="S629" s="94"/>
      <c r="T629" s="94"/>
      <c r="U629" s="94"/>
      <c r="V629" s="94"/>
      <c r="W629" s="94"/>
      <c r="X629" s="94"/>
      <c r="Y629" s="94"/>
      <c r="Z629" s="94"/>
    </row>
    <row r="630" ht="12.75" customHeight="1">
      <c r="A630" s="94"/>
      <c r="B630" s="94"/>
      <c r="C630" s="94"/>
      <c r="D630" s="94"/>
      <c r="E630" s="327"/>
      <c r="F630" s="94"/>
      <c r="G630" s="94"/>
      <c r="H630" s="94"/>
      <c r="I630" s="94"/>
      <c r="J630" s="94"/>
      <c r="K630" s="94"/>
      <c r="L630" s="94"/>
      <c r="M630" s="94"/>
      <c r="N630" s="94"/>
      <c r="O630" s="94"/>
      <c r="P630" s="94"/>
      <c r="Q630" s="94"/>
      <c r="R630" s="94"/>
      <c r="S630" s="94"/>
      <c r="T630" s="94"/>
      <c r="U630" s="94"/>
      <c r="V630" s="94"/>
      <c r="W630" s="94"/>
      <c r="X630" s="94"/>
      <c r="Y630" s="94"/>
      <c r="Z630" s="94"/>
    </row>
    <row r="631" ht="12.75" customHeight="1">
      <c r="A631" s="94"/>
      <c r="B631" s="94"/>
      <c r="C631" s="94"/>
      <c r="D631" s="94"/>
      <c r="E631" s="327"/>
      <c r="F631" s="94"/>
      <c r="G631" s="94"/>
      <c r="H631" s="94"/>
      <c r="I631" s="94"/>
      <c r="J631" s="94"/>
      <c r="K631" s="94"/>
      <c r="L631" s="94"/>
      <c r="M631" s="94"/>
      <c r="N631" s="94"/>
      <c r="O631" s="94"/>
      <c r="P631" s="94"/>
      <c r="Q631" s="94"/>
      <c r="R631" s="94"/>
      <c r="S631" s="94"/>
      <c r="T631" s="94"/>
      <c r="U631" s="94"/>
      <c r="V631" s="94"/>
      <c r="W631" s="94"/>
      <c r="X631" s="94"/>
      <c r="Y631" s="94"/>
      <c r="Z631" s="94"/>
    </row>
    <row r="632" ht="12.75" customHeight="1">
      <c r="A632" s="94"/>
      <c r="B632" s="94"/>
      <c r="C632" s="94"/>
      <c r="D632" s="94"/>
      <c r="E632" s="327"/>
      <c r="F632" s="94"/>
      <c r="G632" s="94"/>
      <c r="H632" s="94"/>
      <c r="I632" s="94"/>
      <c r="J632" s="94"/>
      <c r="K632" s="94"/>
      <c r="L632" s="94"/>
      <c r="M632" s="94"/>
      <c r="N632" s="94"/>
      <c r="O632" s="94"/>
      <c r="P632" s="94"/>
      <c r="Q632" s="94"/>
      <c r="R632" s="94"/>
      <c r="S632" s="94"/>
      <c r="T632" s="94"/>
      <c r="U632" s="94"/>
      <c r="V632" s="94"/>
      <c r="W632" s="94"/>
      <c r="X632" s="94"/>
      <c r="Y632" s="94"/>
      <c r="Z632" s="94"/>
    </row>
    <row r="633" ht="12.75" customHeight="1">
      <c r="A633" s="94"/>
      <c r="B633" s="94"/>
      <c r="C633" s="94"/>
      <c r="D633" s="94"/>
      <c r="E633" s="327"/>
      <c r="F633" s="94"/>
      <c r="G633" s="94"/>
      <c r="H633" s="94"/>
      <c r="I633" s="94"/>
      <c r="J633" s="94"/>
      <c r="K633" s="94"/>
      <c r="L633" s="94"/>
      <c r="M633" s="94"/>
      <c r="N633" s="94"/>
      <c r="O633" s="94"/>
      <c r="P633" s="94"/>
      <c r="Q633" s="94"/>
      <c r="R633" s="94"/>
      <c r="S633" s="94"/>
      <c r="T633" s="94"/>
      <c r="U633" s="94"/>
      <c r="V633" s="94"/>
      <c r="W633" s="94"/>
      <c r="X633" s="94"/>
      <c r="Y633" s="94"/>
      <c r="Z633" s="94"/>
    </row>
    <row r="634" ht="12.75" customHeight="1">
      <c r="A634" s="94"/>
      <c r="B634" s="94"/>
      <c r="C634" s="94"/>
      <c r="D634" s="94"/>
      <c r="E634" s="327"/>
      <c r="F634" s="94"/>
      <c r="G634" s="94"/>
      <c r="H634" s="94"/>
      <c r="I634" s="94"/>
      <c r="J634" s="94"/>
      <c r="K634" s="94"/>
      <c r="L634" s="94"/>
      <c r="M634" s="94"/>
      <c r="N634" s="94"/>
      <c r="O634" s="94"/>
      <c r="P634" s="94"/>
      <c r="Q634" s="94"/>
      <c r="R634" s="94"/>
      <c r="S634" s="94"/>
      <c r="T634" s="94"/>
      <c r="U634" s="94"/>
      <c r="V634" s="94"/>
      <c r="W634" s="94"/>
      <c r="X634" s="94"/>
      <c r="Y634" s="94"/>
      <c r="Z634" s="94"/>
    </row>
    <row r="635" ht="12.75" customHeight="1">
      <c r="A635" s="94"/>
      <c r="B635" s="94"/>
      <c r="C635" s="94"/>
      <c r="D635" s="94"/>
      <c r="E635" s="327"/>
      <c r="F635" s="94"/>
      <c r="G635" s="94"/>
      <c r="H635" s="94"/>
      <c r="I635" s="94"/>
      <c r="J635" s="94"/>
      <c r="K635" s="94"/>
      <c r="L635" s="94"/>
      <c r="M635" s="94"/>
      <c r="N635" s="94"/>
      <c r="O635" s="94"/>
      <c r="P635" s="94"/>
      <c r="Q635" s="94"/>
      <c r="R635" s="94"/>
      <c r="S635" s="94"/>
      <c r="T635" s="94"/>
      <c r="U635" s="94"/>
      <c r="V635" s="94"/>
      <c r="W635" s="94"/>
      <c r="X635" s="94"/>
      <c r="Y635" s="94"/>
      <c r="Z635" s="94"/>
    </row>
    <row r="636" ht="12.75" customHeight="1">
      <c r="A636" s="94"/>
      <c r="B636" s="94"/>
      <c r="C636" s="94"/>
      <c r="D636" s="94"/>
      <c r="E636" s="327"/>
      <c r="F636" s="94"/>
      <c r="G636" s="94"/>
      <c r="H636" s="94"/>
      <c r="I636" s="94"/>
      <c r="J636" s="94"/>
      <c r="K636" s="94"/>
      <c r="L636" s="94"/>
      <c r="M636" s="94"/>
      <c r="N636" s="94"/>
      <c r="O636" s="94"/>
      <c r="P636" s="94"/>
      <c r="Q636" s="94"/>
      <c r="R636" s="94"/>
      <c r="S636" s="94"/>
      <c r="T636" s="94"/>
      <c r="U636" s="94"/>
      <c r="V636" s="94"/>
      <c r="W636" s="94"/>
      <c r="X636" s="94"/>
      <c r="Y636" s="94"/>
      <c r="Z636" s="94"/>
    </row>
    <row r="637" ht="12.75" customHeight="1">
      <c r="A637" s="94"/>
      <c r="B637" s="94"/>
      <c r="C637" s="94"/>
      <c r="D637" s="94"/>
      <c r="E637" s="327"/>
      <c r="F637" s="94"/>
      <c r="G637" s="94"/>
      <c r="H637" s="94"/>
      <c r="I637" s="94"/>
      <c r="J637" s="94"/>
      <c r="K637" s="94"/>
      <c r="L637" s="94"/>
      <c r="M637" s="94"/>
      <c r="N637" s="94"/>
      <c r="O637" s="94"/>
      <c r="P637" s="94"/>
      <c r="Q637" s="94"/>
      <c r="R637" s="94"/>
      <c r="S637" s="94"/>
      <c r="T637" s="94"/>
      <c r="U637" s="94"/>
      <c r="V637" s="94"/>
      <c r="W637" s="94"/>
      <c r="X637" s="94"/>
      <c r="Y637" s="94"/>
      <c r="Z637" s="94"/>
    </row>
    <row r="638" ht="12.75" customHeight="1">
      <c r="A638" s="94"/>
      <c r="B638" s="94"/>
      <c r="C638" s="94"/>
      <c r="D638" s="94"/>
      <c r="E638" s="327"/>
      <c r="F638" s="94"/>
      <c r="G638" s="94"/>
      <c r="H638" s="94"/>
      <c r="I638" s="94"/>
      <c r="J638" s="94"/>
      <c r="K638" s="94"/>
      <c r="L638" s="94"/>
      <c r="M638" s="94"/>
      <c r="N638" s="94"/>
      <c r="O638" s="94"/>
      <c r="P638" s="94"/>
      <c r="Q638" s="94"/>
      <c r="R638" s="94"/>
      <c r="S638" s="94"/>
      <c r="T638" s="94"/>
      <c r="U638" s="94"/>
      <c r="V638" s="94"/>
      <c r="W638" s="94"/>
      <c r="X638" s="94"/>
      <c r="Y638" s="94"/>
      <c r="Z638" s="94"/>
    </row>
    <row r="639" ht="12.75" customHeight="1">
      <c r="A639" s="94"/>
      <c r="B639" s="94"/>
      <c r="C639" s="94"/>
      <c r="D639" s="94"/>
      <c r="E639" s="327"/>
      <c r="F639" s="94"/>
      <c r="G639" s="94"/>
      <c r="H639" s="94"/>
      <c r="I639" s="94"/>
      <c r="J639" s="94"/>
      <c r="K639" s="94"/>
      <c r="L639" s="94"/>
      <c r="M639" s="94"/>
      <c r="N639" s="94"/>
      <c r="O639" s="94"/>
      <c r="P639" s="94"/>
      <c r="Q639" s="94"/>
      <c r="R639" s="94"/>
      <c r="S639" s="94"/>
      <c r="T639" s="94"/>
      <c r="U639" s="94"/>
      <c r="V639" s="94"/>
      <c r="W639" s="94"/>
      <c r="X639" s="94"/>
      <c r="Y639" s="94"/>
      <c r="Z639" s="94"/>
    </row>
    <row r="640" ht="12.75" customHeight="1">
      <c r="A640" s="94"/>
      <c r="B640" s="94"/>
      <c r="C640" s="94"/>
      <c r="D640" s="94"/>
      <c r="E640" s="327"/>
      <c r="F640" s="94"/>
      <c r="G640" s="94"/>
      <c r="H640" s="94"/>
      <c r="I640" s="94"/>
      <c r="J640" s="94"/>
      <c r="K640" s="94"/>
      <c r="L640" s="94"/>
      <c r="M640" s="94"/>
      <c r="N640" s="94"/>
      <c r="O640" s="94"/>
      <c r="P640" s="94"/>
      <c r="Q640" s="94"/>
      <c r="R640" s="94"/>
      <c r="S640" s="94"/>
      <c r="T640" s="94"/>
      <c r="U640" s="94"/>
      <c r="V640" s="94"/>
      <c r="W640" s="94"/>
      <c r="X640" s="94"/>
      <c r="Y640" s="94"/>
      <c r="Z640" s="94"/>
    </row>
    <row r="641" ht="12.75" customHeight="1">
      <c r="A641" s="94"/>
      <c r="B641" s="94"/>
      <c r="C641" s="94"/>
      <c r="D641" s="94"/>
      <c r="E641" s="327"/>
      <c r="F641" s="94"/>
      <c r="G641" s="94"/>
      <c r="H641" s="94"/>
      <c r="I641" s="94"/>
      <c r="J641" s="94"/>
      <c r="K641" s="94"/>
      <c r="L641" s="94"/>
      <c r="M641" s="94"/>
      <c r="N641" s="94"/>
      <c r="O641" s="94"/>
      <c r="P641" s="94"/>
      <c r="Q641" s="94"/>
      <c r="R641" s="94"/>
      <c r="S641" s="94"/>
      <c r="T641" s="94"/>
      <c r="U641" s="94"/>
      <c r="V641" s="94"/>
      <c r="W641" s="94"/>
      <c r="X641" s="94"/>
      <c r="Y641" s="94"/>
      <c r="Z641" s="94"/>
    </row>
    <row r="642" ht="12.75" customHeight="1">
      <c r="A642" s="94"/>
      <c r="B642" s="94"/>
      <c r="C642" s="94"/>
      <c r="D642" s="94"/>
      <c r="E642" s="327"/>
      <c r="F642" s="94"/>
      <c r="G642" s="94"/>
      <c r="H642" s="94"/>
      <c r="I642" s="94"/>
      <c r="J642" s="94"/>
      <c r="K642" s="94"/>
      <c r="L642" s="94"/>
      <c r="M642" s="94"/>
      <c r="N642" s="94"/>
      <c r="O642" s="94"/>
      <c r="P642" s="94"/>
      <c r="Q642" s="94"/>
      <c r="R642" s="94"/>
      <c r="S642" s="94"/>
      <c r="T642" s="94"/>
      <c r="U642" s="94"/>
      <c r="V642" s="94"/>
      <c r="W642" s="94"/>
      <c r="X642" s="94"/>
      <c r="Y642" s="94"/>
      <c r="Z642" s="94"/>
    </row>
    <row r="643" ht="12.75" customHeight="1">
      <c r="A643" s="94"/>
      <c r="B643" s="94"/>
      <c r="C643" s="94"/>
      <c r="D643" s="94"/>
      <c r="E643" s="327"/>
      <c r="F643" s="94"/>
      <c r="G643" s="94"/>
      <c r="H643" s="94"/>
      <c r="I643" s="94"/>
      <c r="J643" s="94"/>
      <c r="K643" s="94"/>
      <c r="L643" s="94"/>
      <c r="M643" s="94"/>
      <c r="N643" s="94"/>
      <c r="O643" s="94"/>
      <c r="P643" s="94"/>
      <c r="Q643" s="94"/>
      <c r="R643" s="94"/>
      <c r="S643" s="94"/>
      <c r="T643" s="94"/>
      <c r="U643" s="94"/>
      <c r="V643" s="94"/>
      <c r="W643" s="94"/>
      <c r="X643" s="94"/>
      <c r="Y643" s="94"/>
      <c r="Z643" s="94"/>
    </row>
    <row r="644" ht="12.75" customHeight="1">
      <c r="A644" s="94"/>
      <c r="B644" s="94"/>
      <c r="C644" s="94"/>
      <c r="D644" s="94"/>
      <c r="E644" s="327"/>
      <c r="F644" s="94"/>
      <c r="G644" s="94"/>
      <c r="H644" s="94"/>
      <c r="I644" s="94"/>
      <c r="J644" s="94"/>
      <c r="K644" s="94"/>
      <c r="L644" s="94"/>
      <c r="M644" s="94"/>
      <c r="N644" s="94"/>
      <c r="O644" s="94"/>
      <c r="P644" s="94"/>
      <c r="Q644" s="94"/>
      <c r="R644" s="94"/>
      <c r="S644" s="94"/>
      <c r="T644" s="94"/>
      <c r="U644" s="94"/>
      <c r="V644" s="94"/>
      <c r="W644" s="94"/>
      <c r="X644" s="94"/>
      <c r="Y644" s="94"/>
      <c r="Z644" s="94"/>
    </row>
    <row r="645" ht="12.75" customHeight="1">
      <c r="A645" s="94"/>
      <c r="B645" s="94"/>
      <c r="C645" s="94"/>
      <c r="D645" s="94"/>
      <c r="E645" s="327"/>
      <c r="F645" s="94"/>
      <c r="G645" s="94"/>
      <c r="H645" s="94"/>
      <c r="I645" s="94"/>
      <c r="J645" s="94"/>
      <c r="K645" s="94"/>
      <c r="L645" s="94"/>
      <c r="M645" s="94"/>
      <c r="N645" s="94"/>
      <c r="O645" s="94"/>
      <c r="P645" s="94"/>
      <c r="Q645" s="94"/>
      <c r="R645" s="94"/>
      <c r="S645" s="94"/>
      <c r="T645" s="94"/>
      <c r="U645" s="94"/>
      <c r="V645" s="94"/>
      <c r="W645" s="94"/>
      <c r="X645" s="94"/>
      <c r="Y645" s="94"/>
      <c r="Z645" s="94"/>
    </row>
    <row r="646" ht="12.75" customHeight="1">
      <c r="A646" s="94"/>
      <c r="B646" s="94"/>
      <c r="C646" s="94"/>
      <c r="D646" s="94"/>
      <c r="E646" s="327"/>
      <c r="F646" s="94"/>
      <c r="G646" s="94"/>
      <c r="H646" s="94"/>
      <c r="I646" s="94"/>
      <c r="J646" s="94"/>
      <c r="K646" s="94"/>
      <c r="L646" s="94"/>
      <c r="M646" s="94"/>
      <c r="N646" s="94"/>
      <c r="O646" s="94"/>
      <c r="P646" s="94"/>
      <c r="Q646" s="94"/>
      <c r="R646" s="94"/>
      <c r="S646" s="94"/>
      <c r="T646" s="94"/>
      <c r="U646" s="94"/>
      <c r="V646" s="94"/>
      <c r="W646" s="94"/>
      <c r="X646" s="94"/>
      <c r="Y646" s="94"/>
      <c r="Z646" s="94"/>
    </row>
    <row r="647" ht="12.75" customHeight="1">
      <c r="A647" s="94"/>
      <c r="B647" s="94"/>
      <c r="C647" s="94"/>
      <c r="D647" s="94"/>
      <c r="E647" s="327"/>
      <c r="F647" s="94"/>
      <c r="G647" s="94"/>
      <c r="H647" s="94"/>
      <c r="I647" s="94"/>
      <c r="J647" s="94"/>
      <c r="K647" s="94"/>
      <c r="L647" s="94"/>
      <c r="M647" s="94"/>
      <c r="N647" s="94"/>
      <c r="O647" s="94"/>
      <c r="P647" s="94"/>
      <c r="Q647" s="94"/>
      <c r="R647" s="94"/>
      <c r="S647" s="94"/>
      <c r="T647" s="94"/>
      <c r="U647" s="94"/>
      <c r="V647" s="94"/>
      <c r="W647" s="94"/>
      <c r="X647" s="94"/>
      <c r="Y647" s="94"/>
      <c r="Z647" s="94"/>
    </row>
    <row r="648" ht="12.75" customHeight="1">
      <c r="A648" s="94"/>
      <c r="B648" s="94"/>
      <c r="C648" s="94"/>
      <c r="D648" s="94"/>
      <c r="E648" s="327"/>
      <c r="F648" s="94"/>
      <c r="G648" s="94"/>
      <c r="H648" s="94"/>
      <c r="I648" s="94"/>
      <c r="J648" s="94"/>
      <c r="K648" s="94"/>
      <c r="L648" s="94"/>
      <c r="M648" s="94"/>
      <c r="N648" s="94"/>
      <c r="O648" s="94"/>
      <c r="P648" s="94"/>
      <c r="Q648" s="94"/>
      <c r="R648" s="94"/>
      <c r="S648" s="94"/>
      <c r="T648" s="94"/>
      <c r="U648" s="94"/>
      <c r="V648" s="94"/>
      <c r="W648" s="94"/>
      <c r="X648" s="94"/>
      <c r="Y648" s="94"/>
      <c r="Z648" s="94"/>
    </row>
    <row r="649" ht="12.75" customHeight="1">
      <c r="A649" s="94"/>
      <c r="B649" s="94"/>
      <c r="C649" s="94"/>
      <c r="D649" s="94"/>
      <c r="E649" s="327"/>
      <c r="F649" s="94"/>
      <c r="G649" s="94"/>
      <c r="H649" s="94"/>
      <c r="I649" s="94"/>
      <c r="J649" s="94"/>
      <c r="K649" s="94"/>
      <c r="L649" s="94"/>
      <c r="M649" s="94"/>
      <c r="N649" s="94"/>
      <c r="O649" s="94"/>
      <c r="P649" s="94"/>
      <c r="Q649" s="94"/>
      <c r="R649" s="94"/>
      <c r="S649" s="94"/>
      <c r="T649" s="94"/>
      <c r="U649" s="94"/>
      <c r="V649" s="94"/>
      <c r="W649" s="94"/>
      <c r="X649" s="94"/>
      <c r="Y649" s="94"/>
      <c r="Z649" s="94"/>
    </row>
    <row r="650" ht="12.75" customHeight="1">
      <c r="A650" s="94"/>
      <c r="B650" s="94"/>
      <c r="C650" s="94"/>
      <c r="D650" s="94"/>
      <c r="E650" s="327"/>
      <c r="F650" s="94"/>
      <c r="G650" s="94"/>
      <c r="H650" s="94"/>
      <c r="I650" s="94"/>
      <c r="J650" s="94"/>
      <c r="K650" s="94"/>
      <c r="L650" s="94"/>
      <c r="M650" s="94"/>
      <c r="N650" s="94"/>
      <c r="O650" s="94"/>
      <c r="P650" s="94"/>
      <c r="Q650" s="94"/>
      <c r="R650" s="94"/>
      <c r="S650" s="94"/>
      <c r="T650" s="94"/>
      <c r="U650" s="94"/>
      <c r="V650" s="94"/>
      <c r="W650" s="94"/>
      <c r="X650" s="94"/>
      <c r="Y650" s="94"/>
      <c r="Z650" s="94"/>
    </row>
    <row r="651" ht="12.75" customHeight="1">
      <c r="A651" s="94"/>
      <c r="B651" s="94"/>
      <c r="C651" s="94"/>
      <c r="D651" s="94"/>
      <c r="E651" s="327"/>
      <c r="F651" s="94"/>
      <c r="G651" s="94"/>
      <c r="H651" s="94"/>
      <c r="I651" s="94"/>
      <c r="J651" s="94"/>
      <c r="K651" s="94"/>
      <c r="L651" s="94"/>
      <c r="M651" s="94"/>
      <c r="N651" s="94"/>
      <c r="O651" s="94"/>
      <c r="P651" s="94"/>
      <c r="Q651" s="94"/>
      <c r="R651" s="94"/>
      <c r="S651" s="94"/>
      <c r="T651" s="94"/>
      <c r="U651" s="94"/>
      <c r="V651" s="94"/>
      <c r="W651" s="94"/>
      <c r="X651" s="94"/>
      <c r="Y651" s="94"/>
      <c r="Z651" s="94"/>
    </row>
    <row r="652" ht="12.75" customHeight="1">
      <c r="A652" s="94"/>
      <c r="B652" s="94"/>
      <c r="C652" s="94"/>
      <c r="D652" s="94"/>
      <c r="E652" s="327"/>
      <c r="F652" s="94"/>
      <c r="G652" s="94"/>
      <c r="H652" s="94"/>
      <c r="I652" s="94"/>
      <c r="J652" s="94"/>
      <c r="K652" s="94"/>
      <c r="L652" s="94"/>
      <c r="M652" s="94"/>
      <c r="N652" s="94"/>
      <c r="O652" s="94"/>
      <c r="P652" s="94"/>
      <c r="Q652" s="94"/>
      <c r="R652" s="94"/>
      <c r="S652" s="94"/>
      <c r="T652" s="94"/>
      <c r="U652" s="94"/>
      <c r="V652" s="94"/>
      <c r="W652" s="94"/>
      <c r="X652" s="94"/>
      <c r="Y652" s="94"/>
      <c r="Z652" s="94"/>
    </row>
    <row r="653" ht="12.75" customHeight="1">
      <c r="A653" s="94"/>
      <c r="B653" s="94"/>
      <c r="C653" s="94"/>
      <c r="D653" s="94"/>
      <c r="E653" s="327"/>
      <c r="F653" s="94"/>
      <c r="G653" s="94"/>
      <c r="H653" s="94"/>
      <c r="I653" s="94"/>
      <c r="J653" s="94"/>
      <c r="K653" s="94"/>
      <c r="L653" s="94"/>
      <c r="M653" s="94"/>
      <c r="N653" s="94"/>
      <c r="O653" s="94"/>
      <c r="P653" s="94"/>
      <c r="Q653" s="94"/>
      <c r="R653" s="94"/>
      <c r="S653" s="94"/>
      <c r="T653" s="94"/>
      <c r="U653" s="94"/>
      <c r="V653" s="94"/>
      <c r="W653" s="94"/>
      <c r="X653" s="94"/>
      <c r="Y653" s="94"/>
      <c r="Z653" s="94"/>
    </row>
    <row r="654" ht="12.75" customHeight="1">
      <c r="A654" s="94"/>
      <c r="B654" s="94"/>
      <c r="C654" s="94"/>
      <c r="D654" s="94"/>
      <c r="E654" s="327"/>
      <c r="F654" s="94"/>
      <c r="G654" s="94"/>
      <c r="H654" s="94"/>
      <c r="I654" s="94"/>
      <c r="J654" s="94"/>
      <c r="K654" s="94"/>
      <c r="L654" s="94"/>
      <c r="M654" s="94"/>
      <c r="N654" s="94"/>
      <c r="O654" s="94"/>
      <c r="P654" s="94"/>
      <c r="Q654" s="94"/>
      <c r="R654" s="94"/>
      <c r="S654" s="94"/>
      <c r="T654" s="94"/>
      <c r="U654" s="94"/>
      <c r="V654" s="94"/>
      <c r="W654" s="94"/>
      <c r="X654" s="94"/>
      <c r="Y654" s="94"/>
      <c r="Z654" s="94"/>
    </row>
    <row r="655" ht="12.75" customHeight="1">
      <c r="A655" s="94"/>
      <c r="B655" s="94"/>
      <c r="C655" s="94"/>
      <c r="D655" s="94"/>
      <c r="E655" s="327"/>
      <c r="F655" s="94"/>
      <c r="G655" s="94"/>
      <c r="H655" s="94"/>
      <c r="I655" s="94"/>
      <c r="J655" s="94"/>
      <c r="K655" s="94"/>
      <c r="L655" s="94"/>
      <c r="M655" s="94"/>
      <c r="N655" s="94"/>
      <c r="O655" s="94"/>
      <c r="P655" s="94"/>
      <c r="Q655" s="94"/>
      <c r="R655" s="94"/>
      <c r="S655" s="94"/>
      <c r="T655" s="94"/>
      <c r="U655" s="94"/>
      <c r="V655" s="94"/>
      <c r="W655" s="94"/>
      <c r="X655" s="94"/>
      <c r="Y655" s="94"/>
      <c r="Z655" s="94"/>
    </row>
    <row r="656" ht="12.75" customHeight="1">
      <c r="A656" s="94"/>
      <c r="B656" s="94"/>
      <c r="C656" s="94"/>
      <c r="D656" s="94"/>
      <c r="E656" s="327"/>
      <c r="F656" s="94"/>
      <c r="G656" s="94"/>
      <c r="H656" s="94"/>
      <c r="I656" s="94"/>
      <c r="J656" s="94"/>
      <c r="K656" s="94"/>
      <c r="L656" s="94"/>
      <c r="M656" s="94"/>
      <c r="N656" s="94"/>
      <c r="O656" s="94"/>
      <c r="P656" s="94"/>
      <c r="Q656" s="94"/>
      <c r="R656" s="94"/>
      <c r="S656" s="94"/>
      <c r="T656" s="94"/>
      <c r="U656" s="94"/>
      <c r="V656" s="94"/>
      <c r="W656" s="94"/>
      <c r="X656" s="94"/>
      <c r="Y656" s="94"/>
      <c r="Z656" s="94"/>
    </row>
    <row r="657" ht="12.75" customHeight="1">
      <c r="A657" s="94"/>
      <c r="B657" s="94"/>
      <c r="C657" s="94"/>
      <c r="D657" s="94"/>
      <c r="E657" s="327"/>
      <c r="F657" s="94"/>
      <c r="G657" s="94"/>
      <c r="H657" s="94"/>
      <c r="I657" s="94"/>
      <c r="J657" s="94"/>
      <c r="K657" s="94"/>
      <c r="L657" s="94"/>
      <c r="M657" s="94"/>
      <c r="N657" s="94"/>
      <c r="O657" s="94"/>
      <c r="P657" s="94"/>
      <c r="Q657" s="94"/>
      <c r="R657" s="94"/>
      <c r="S657" s="94"/>
      <c r="T657" s="94"/>
      <c r="U657" s="94"/>
      <c r="V657" s="94"/>
      <c r="W657" s="94"/>
      <c r="X657" s="94"/>
      <c r="Y657" s="94"/>
      <c r="Z657" s="94"/>
    </row>
    <row r="658" ht="12.75" customHeight="1">
      <c r="A658" s="94"/>
      <c r="B658" s="94"/>
      <c r="C658" s="94"/>
      <c r="D658" s="94"/>
      <c r="E658" s="327"/>
      <c r="F658" s="94"/>
      <c r="G658" s="94"/>
      <c r="H658" s="94"/>
      <c r="I658" s="94"/>
      <c r="J658" s="94"/>
      <c r="K658" s="94"/>
      <c r="L658" s="94"/>
      <c r="M658" s="94"/>
      <c r="N658" s="94"/>
      <c r="O658" s="94"/>
      <c r="P658" s="94"/>
      <c r="Q658" s="94"/>
      <c r="R658" s="94"/>
      <c r="S658" s="94"/>
      <c r="T658" s="94"/>
      <c r="U658" s="94"/>
      <c r="V658" s="94"/>
      <c r="W658" s="94"/>
      <c r="X658" s="94"/>
      <c r="Y658" s="94"/>
      <c r="Z658" s="94"/>
    </row>
    <row r="659" ht="12.75" customHeight="1">
      <c r="A659" s="94"/>
      <c r="B659" s="94"/>
      <c r="C659" s="94"/>
      <c r="D659" s="94"/>
      <c r="E659" s="327"/>
      <c r="F659" s="94"/>
      <c r="G659" s="94"/>
      <c r="H659" s="94"/>
      <c r="I659" s="94"/>
      <c r="J659" s="94"/>
      <c r="K659" s="94"/>
      <c r="L659" s="94"/>
      <c r="M659" s="94"/>
      <c r="N659" s="94"/>
      <c r="O659" s="94"/>
      <c r="P659" s="94"/>
      <c r="Q659" s="94"/>
      <c r="R659" s="94"/>
      <c r="S659" s="94"/>
      <c r="T659" s="94"/>
      <c r="U659" s="94"/>
      <c r="V659" s="94"/>
      <c r="W659" s="94"/>
      <c r="X659" s="94"/>
      <c r="Y659" s="94"/>
      <c r="Z659" s="94"/>
    </row>
    <row r="660" ht="12.75" customHeight="1">
      <c r="A660" s="94"/>
      <c r="B660" s="94"/>
      <c r="C660" s="94"/>
      <c r="D660" s="94"/>
      <c r="E660" s="327"/>
      <c r="F660" s="94"/>
      <c r="G660" s="94"/>
      <c r="H660" s="94"/>
      <c r="I660" s="94"/>
      <c r="J660" s="94"/>
      <c r="K660" s="94"/>
      <c r="L660" s="94"/>
      <c r="M660" s="94"/>
      <c r="N660" s="94"/>
      <c r="O660" s="94"/>
      <c r="P660" s="94"/>
      <c r="Q660" s="94"/>
      <c r="R660" s="94"/>
      <c r="S660" s="94"/>
      <c r="T660" s="94"/>
      <c r="U660" s="94"/>
      <c r="V660" s="94"/>
      <c r="W660" s="94"/>
      <c r="X660" s="94"/>
      <c r="Y660" s="94"/>
      <c r="Z660" s="94"/>
    </row>
    <row r="661" ht="12.75" customHeight="1">
      <c r="A661" s="94"/>
      <c r="B661" s="94"/>
      <c r="C661" s="94"/>
      <c r="D661" s="94"/>
      <c r="E661" s="327"/>
      <c r="F661" s="94"/>
      <c r="G661" s="94"/>
      <c r="H661" s="94"/>
      <c r="I661" s="94"/>
      <c r="J661" s="94"/>
      <c r="K661" s="94"/>
      <c r="L661" s="94"/>
      <c r="M661" s="94"/>
      <c r="N661" s="94"/>
      <c r="O661" s="94"/>
      <c r="P661" s="94"/>
      <c r="Q661" s="94"/>
      <c r="R661" s="94"/>
      <c r="S661" s="94"/>
      <c r="T661" s="94"/>
      <c r="U661" s="94"/>
      <c r="V661" s="94"/>
      <c r="W661" s="94"/>
      <c r="X661" s="94"/>
      <c r="Y661" s="94"/>
      <c r="Z661" s="94"/>
    </row>
    <row r="662" ht="12.75" customHeight="1">
      <c r="A662" s="94"/>
      <c r="B662" s="94"/>
      <c r="C662" s="94"/>
      <c r="D662" s="94"/>
      <c r="E662" s="327"/>
      <c r="F662" s="94"/>
      <c r="G662" s="94"/>
      <c r="H662" s="94"/>
      <c r="I662" s="94"/>
      <c r="J662" s="94"/>
      <c r="K662" s="94"/>
      <c r="L662" s="94"/>
      <c r="M662" s="94"/>
      <c r="N662" s="94"/>
      <c r="O662" s="94"/>
      <c r="P662" s="94"/>
      <c r="Q662" s="94"/>
      <c r="R662" s="94"/>
      <c r="S662" s="94"/>
      <c r="T662" s="94"/>
      <c r="U662" s="94"/>
      <c r="V662" s="94"/>
      <c r="W662" s="94"/>
      <c r="X662" s="94"/>
      <c r="Y662" s="94"/>
      <c r="Z662" s="94"/>
    </row>
    <row r="663" ht="12.75" customHeight="1">
      <c r="A663" s="94"/>
      <c r="B663" s="94"/>
      <c r="C663" s="94"/>
      <c r="D663" s="94"/>
      <c r="E663" s="327"/>
      <c r="F663" s="94"/>
      <c r="G663" s="94"/>
      <c r="H663" s="94"/>
      <c r="I663" s="94"/>
      <c r="J663" s="94"/>
      <c r="K663" s="94"/>
      <c r="L663" s="94"/>
      <c r="M663" s="94"/>
      <c r="N663" s="94"/>
      <c r="O663" s="94"/>
      <c r="P663" s="94"/>
      <c r="Q663" s="94"/>
      <c r="R663" s="94"/>
      <c r="S663" s="94"/>
      <c r="T663" s="94"/>
      <c r="U663" s="94"/>
      <c r="V663" s="94"/>
      <c r="W663" s="94"/>
      <c r="X663" s="94"/>
      <c r="Y663" s="94"/>
      <c r="Z663" s="94"/>
    </row>
    <row r="664" ht="12.75" customHeight="1">
      <c r="A664" s="94"/>
      <c r="B664" s="94"/>
      <c r="C664" s="94"/>
      <c r="D664" s="94"/>
      <c r="E664" s="327"/>
      <c r="F664" s="94"/>
      <c r="G664" s="94"/>
      <c r="H664" s="94"/>
      <c r="I664" s="94"/>
      <c r="J664" s="94"/>
      <c r="K664" s="94"/>
      <c r="L664" s="94"/>
      <c r="M664" s="94"/>
      <c r="N664" s="94"/>
      <c r="O664" s="94"/>
      <c r="P664" s="94"/>
      <c r="Q664" s="94"/>
      <c r="R664" s="94"/>
      <c r="S664" s="94"/>
      <c r="T664" s="94"/>
      <c r="U664" s="94"/>
      <c r="V664" s="94"/>
      <c r="W664" s="94"/>
      <c r="X664" s="94"/>
      <c r="Y664" s="94"/>
      <c r="Z664" s="94"/>
    </row>
    <row r="665" ht="12.75" customHeight="1">
      <c r="A665" s="94"/>
      <c r="B665" s="94"/>
      <c r="C665" s="94"/>
      <c r="D665" s="94"/>
      <c r="E665" s="327"/>
      <c r="F665" s="94"/>
      <c r="G665" s="94"/>
      <c r="H665" s="94"/>
      <c r="I665" s="94"/>
      <c r="J665" s="94"/>
      <c r="K665" s="94"/>
      <c r="L665" s="94"/>
      <c r="M665" s="94"/>
      <c r="N665" s="94"/>
      <c r="O665" s="94"/>
      <c r="P665" s="94"/>
      <c r="Q665" s="94"/>
      <c r="R665" s="94"/>
      <c r="S665" s="94"/>
      <c r="T665" s="94"/>
      <c r="U665" s="94"/>
      <c r="V665" s="94"/>
      <c r="W665" s="94"/>
      <c r="X665" s="94"/>
      <c r="Y665" s="94"/>
      <c r="Z665" s="94"/>
    </row>
    <row r="666" ht="12.75" customHeight="1">
      <c r="A666" s="94"/>
      <c r="B666" s="94"/>
      <c r="C666" s="94"/>
      <c r="D666" s="94"/>
      <c r="E666" s="327"/>
      <c r="F666" s="94"/>
      <c r="G666" s="94"/>
      <c r="H666" s="94"/>
      <c r="I666" s="94"/>
      <c r="J666" s="94"/>
      <c r="K666" s="94"/>
      <c r="L666" s="94"/>
      <c r="M666" s="94"/>
      <c r="N666" s="94"/>
      <c r="O666" s="94"/>
      <c r="P666" s="94"/>
      <c r="Q666" s="94"/>
      <c r="R666" s="94"/>
      <c r="S666" s="94"/>
      <c r="T666" s="94"/>
      <c r="U666" s="94"/>
      <c r="V666" s="94"/>
      <c r="W666" s="94"/>
      <c r="X666" s="94"/>
      <c r="Y666" s="94"/>
      <c r="Z666" s="94"/>
    </row>
    <row r="667" ht="12.75" customHeight="1">
      <c r="A667" s="94"/>
      <c r="B667" s="94"/>
      <c r="C667" s="94"/>
      <c r="D667" s="94"/>
      <c r="E667" s="327"/>
      <c r="F667" s="94"/>
      <c r="G667" s="94"/>
      <c r="H667" s="94"/>
      <c r="I667" s="94"/>
      <c r="J667" s="94"/>
      <c r="K667" s="94"/>
      <c r="L667" s="94"/>
      <c r="M667" s="94"/>
      <c r="N667" s="94"/>
      <c r="O667" s="94"/>
      <c r="P667" s="94"/>
      <c r="Q667" s="94"/>
      <c r="R667" s="94"/>
      <c r="S667" s="94"/>
      <c r="T667" s="94"/>
      <c r="U667" s="94"/>
      <c r="V667" s="94"/>
      <c r="W667" s="94"/>
      <c r="X667" s="94"/>
      <c r="Y667" s="94"/>
      <c r="Z667" s="94"/>
    </row>
    <row r="668" ht="12.75" customHeight="1">
      <c r="A668" s="94"/>
      <c r="B668" s="94"/>
      <c r="C668" s="94"/>
      <c r="D668" s="94"/>
      <c r="E668" s="327"/>
      <c r="F668" s="94"/>
      <c r="G668" s="94"/>
      <c r="H668" s="94"/>
      <c r="I668" s="94"/>
      <c r="J668" s="94"/>
      <c r="K668" s="94"/>
      <c r="L668" s="94"/>
      <c r="M668" s="94"/>
      <c r="N668" s="94"/>
      <c r="O668" s="94"/>
      <c r="P668" s="94"/>
      <c r="Q668" s="94"/>
      <c r="R668" s="94"/>
      <c r="S668" s="94"/>
      <c r="T668" s="94"/>
      <c r="U668" s="94"/>
      <c r="V668" s="94"/>
      <c r="W668" s="94"/>
      <c r="X668" s="94"/>
      <c r="Y668" s="94"/>
      <c r="Z668" s="94"/>
    </row>
    <row r="669" ht="12.75" customHeight="1">
      <c r="A669" s="94"/>
      <c r="B669" s="94"/>
      <c r="C669" s="94"/>
      <c r="D669" s="94"/>
      <c r="E669" s="327"/>
      <c r="F669" s="94"/>
      <c r="G669" s="94"/>
      <c r="H669" s="94"/>
      <c r="I669" s="94"/>
      <c r="J669" s="94"/>
      <c r="K669" s="94"/>
      <c r="L669" s="94"/>
      <c r="M669" s="94"/>
      <c r="N669" s="94"/>
      <c r="O669" s="94"/>
      <c r="P669" s="94"/>
      <c r="Q669" s="94"/>
      <c r="R669" s="94"/>
      <c r="S669" s="94"/>
      <c r="T669" s="94"/>
      <c r="U669" s="94"/>
      <c r="V669" s="94"/>
      <c r="W669" s="94"/>
      <c r="X669" s="94"/>
      <c r="Y669" s="94"/>
      <c r="Z669" s="94"/>
    </row>
    <row r="670" ht="12.75" customHeight="1">
      <c r="A670" s="94"/>
      <c r="B670" s="94"/>
      <c r="C670" s="94"/>
      <c r="D670" s="94"/>
      <c r="E670" s="327"/>
      <c r="F670" s="94"/>
      <c r="G670" s="94"/>
      <c r="H670" s="94"/>
      <c r="I670" s="94"/>
      <c r="J670" s="94"/>
      <c r="K670" s="94"/>
      <c r="L670" s="94"/>
      <c r="M670" s="94"/>
      <c r="N670" s="94"/>
      <c r="O670" s="94"/>
      <c r="P670" s="94"/>
      <c r="Q670" s="94"/>
      <c r="R670" s="94"/>
      <c r="S670" s="94"/>
      <c r="T670" s="94"/>
      <c r="U670" s="94"/>
      <c r="V670" s="94"/>
      <c r="W670" s="94"/>
      <c r="X670" s="94"/>
      <c r="Y670" s="94"/>
      <c r="Z670" s="94"/>
    </row>
    <row r="671" ht="12.75" customHeight="1">
      <c r="A671" s="94"/>
      <c r="B671" s="94"/>
      <c r="C671" s="94"/>
      <c r="D671" s="94"/>
      <c r="E671" s="327"/>
      <c r="F671" s="94"/>
      <c r="G671" s="94"/>
      <c r="H671" s="94"/>
      <c r="I671" s="94"/>
      <c r="J671" s="94"/>
      <c r="K671" s="94"/>
      <c r="L671" s="94"/>
      <c r="M671" s="94"/>
      <c r="N671" s="94"/>
      <c r="O671" s="94"/>
      <c r="P671" s="94"/>
      <c r="Q671" s="94"/>
      <c r="R671" s="94"/>
      <c r="S671" s="94"/>
      <c r="T671" s="94"/>
      <c r="U671" s="94"/>
      <c r="V671" s="94"/>
      <c r="W671" s="94"/>
      <c r="X671" s="94"/>
      <c r="Y671" s="94"/>
      <c r="Z671" s="94"/>
    </row>
    <row r="672" ht="12.75" customHeight="1">
      <c r="A672" s="94"/>
      <c r="B672" s="94"/>
      <c r="C672" s="94"/>
      <c r="D672" s="94"/>
      <c r="E672" s="327"/>
      <c r="F672" s="94"/>
      <c r="G672" s="94"/>
      <c r="H672" s="94"/>
      <c r="I672" s="94"/>
      <c r="J672" s="94"/>
      <c r="K672" s="94"/>
      <c r="L672" s="94"/>
      <c r="M672" s="94"/>
      <c r="N672" s="94"/>
      <c r="O672" s="94"/>
      <c r="P672" s="94"/>
      <c r="Q672" s="94"/>
      <c r="R672" s="94"/>
      <c r="S672" s="94"/>
      <c r="T672" s="94"/>
      <c r="U672" s="94"/>
      <c r="V672" s="94"/>
      <c r="W672" s="94"/>
      <c r="X672" s="94"/>
      <c r="Y672" s="94"/>
      <c r="Z672" s="94"/>
    </row>
    <row r="673" ht="12.75" customHeight="1">
      <c r="A673" s="94"/>
      <c r="B673" s="94"/>
      <c r="C673" s="94"/>
      <c r="D673" s="94"/>
      <c r="E673" s="327"/>
      <c r="F673" s="94"/>
      <c r="G673" s="94"/>
      <c r="H673" s="94"/>
      <c r="I673" s="94"/>
      <c r="J673" s="94"/>
      <c r="K673" s="94"/>
      <c r="L673" s="94"/>
      <c r="M673" s="94"/>
      <c r="N673" s="94"/>
      <c r="O673" s="94"/>
      <c r="P673" s="94"/>
      <c r="Q673" s="94"/>
      <c r="R673" s="94"/>
      <c r="S673" s="94"/>
      <c r="T673" s="94"/>
      <c r="U673" s="94"/>
      <c r="V673" s="94"/>
      <c r="W673" s="94"/>
      <c r="X673" s="94"/>
      <c r="Y673" s="94"/>
      <c r="Z673" s="94"/>
    </row>
    <row r="674" ht="12.75" customHeight="1">
      <c r="A674" s="94"/>
      <c r="B674" s="94"/>
      <c r="C674" s="94"/>
      <c r="D674" s="94"/>
      <c r="E674" s="327"/>
      <c r="F674" s="94"/>
      <c r="G674" s="94"/>
      <c r="H674" s="94"/>
      <c r="I674" s="94"/>
      <c r="J674" s="94"/>
      <c r="K674" s="94"/>
      <c r="L674" s="94"/>
      <c r="M674" s="94"/>
      <c r="N674" s="94"/>
      <c r="O674" s="94"/>
      <c r="P674" s="94"/>
      <c r="Q674" s="94"/>
      <c r="R674" s="94"/>
      <c r="S674" s="94"/>
      <c r="T674" s="94"/>
      <c r="U674" s="94"/>
      <c r="V674" s="94"/>
      <c r="W674" s="94"/>
      <c r="X674" s="94"/>
      <c r="Y674" s="94"/>
      <c r="Z674" s="94"/>
    </row>
    <row r="675" ht="12.75" customHeight="1">
      <c r="A675" s="94"/>
      <c r="B675" s="94"/>
      <c r="C675" s="94"/>
      <c r="D675" s="94"/>
      <c r="E675" s="327"/>
      <c r="F675" s="94"/>
      <c r="G675" s="94"/>
      <c r="H675" s="94"/>
      <c r="I675" s="94"/>
      <c r="J675" s="94"/>
      <c r="K675" s="94"/>
      <c r="L675" s="94"/>
      <c r="M675" s="94"/>
      <c r="N675" s="94"/>
      <c r="O675" s="94"/>
      <c r="P675" s="94"/>
      <c r="Q675" s="94"/>
      <c r="R675" s="94"/>
      <c r="S675" s="94"/>
      <c r="T675" s="94"/>
      <c r="U675" s="94"/>
      <c r="V675" s="94"/>
      <c r="W675" s="94"/>
      <c r="X675" s="94"/>
      <c r="Y675" s="94"/>
      <c r="Z675" s="94"/>
    </row>
    <row r="676" ht="12.75" customHeight="1">
      <c r="A676" s="94"/>
      <c r="B676" s="94"/>
      <c r="C676" s="94"/>
      <c r="D676" s="94"/>
      <c r="E676" s="327"/>
      <c r="F676" s="94"/>
      <c r="G676" s="94"/>
      <c r="H676" s="94"/>
      <c r="I676" s="94"/>
      <c r="J676" s="94"/>
      <c r="K676" s="94"/>
      <c r="L676" s="94"/>
      <c r="M676" s="94"/>
      <c r="N676" s="94"/>
      <c r="O676" s="94"/>
      <c r="P676" s="94"/>
      <c r="Q676" s="94"/>
      <c r="R676" s="94"/>
      <c r="S676" s="94"/>
      <c r="T676" s="94"/>
      <c r="U676" s="94"/>
      <c r="V676" s="94"/>
      <c r="W676" s="94"/>
      <c r="X676" s="94"/>
      <c r="Y676" s="94"/>
      <c r="Z676" s="94"/>
    </row>
    <row r="677" ht="12.75" customHeight="1">
      <c r="A677" s="94"/>
      <c r="B677" s="94"/>
      <c r="C677" s="94"/>
      <c r="D677" s="94"/>
      <c r="E677" s="327"/>
      <c r="F677" s="94"/>
      <c r="G677" s="94"/>
      <c r="H677" s="94"/>
      <c r="I677" s="94"/>
      <c r="J677" s="94"/>
      <c r="K677" s="94"/>
      <c r="L677" s="94"/>
      <c r="M677" s="94"/>
      <c r="N677" s="94"/>
      <c r="O677" s="94"/>
      <c r="P677" s="94"/>
      <c r="Q677" s="94"/>
      <c r="R677" s="94"/>
      <c r="S677" s="94"/>
      <c r="T677" s="94"/>
      <c r="U677" s="94"/>
      <c r="V677" s="94"/>
      <c r="W677" s="94"/>
      <c r="X677" s="94"/>
      <c r="Y677" s="94"/>
      <c r="Z677" s="94"/>
    </row>
    <row r="678" ht="12.75" customHeight="1">
      <c r="A678" s="94"/>
      <c r="B678" s="94"/>
      <c r="C678" s="94"/>
      <c r="D678" s="94"/>
      <c r="E678" s="327"/>
      <c r="F678" s="94"/>
      <c r="G678" s="94"/>
      <c r="H678" s="94"/>
      <c r="I678" s="94"/>
      <c r="J678" s="94"/>
      <c r="K678" s="94"/>
      <c r="L678" s="94"/>
      <c r="M678" s="94"/>
      <c r="N678" s="94"/>
      <c r="O678" s="94"/>
      <c r="P678" s="94"/>
      <c r="Q678" s="94"/>
      <c r="R678" s="94"/>
      <c r="S678" s="94"/>
      <c r="T678" s="94"/>
      <c r="U678" s="94"/>
      <c r="V678" s="94"/>
      <c r="W678" s="94"/>
      <c r="X678" s="94"/>
      <c r="Y678" s="94"/>
      <c r="Z678" s="94"/>
    </row>
    <row r="679" ht="12.75" customHeight="1">
      <c r="A679" s="94"/>
      <c r="B679" s="94"/>
      <c r="C679" s="94"/>
      <c r="D679" s="94"/>
      <c r="E679" s="327"/>
      <c r="F679" s="94"/>
      <c r="G679" s="94"/>
      <c r="H679" s="94"/>
      <c r="I679" s="94"/>
      <c r="J679" s="94"/>
      <c r="K679" s="94"/>
      <c r="L679" s="94"/>
      <c r="M679" s="94"/>
      <c r="N679" s="94"/>
      <c r="O679" s="94"/>
      <c r="P679" s="94"/>
      <c r="Q679" s="94"/>
      <c r="R679" s="94"/>
      <c r="S679" s="94"/>
      <c r="T679" s="94"/>
      <c r="U679" s="94"/>
      <c r="V679" s="94"/>
      <c r="W679" s="94"/>
      <c r="X679" s="94"/>
      <c r="Y679" s="94"/>
      <c r="Z679" s="94"/>
    </row>
    <row r="680" ht="12.75" customHeight="1">
      <c r="A680" s="94"/>
      <c r="B680" s="94"/>
      <c r="C680" s="94"/>
      <c r="D680" s="94"/>
      <c r="E680" s="327"/>
      <c r="F680" s="94"/>
      <c r="G680" s="94"/>
      <c r="H680" s="94"/>
      <c r="I680" s="94"/>
      <c r="J680" s="94"/>
      <c r="K680" s="94"/>
      <c r="L680" s="94"/>
      <c r="M680" s="94"/>
      <c r="N680" s="94"/>
      <c r="O680" s="94"/>
      <c r="P680" s="94"/>
      <c r="Q680" s="94"/>
      <c r="R680" s="94"/>
      <c r="S680" s="94"/>
      <c r="T680" s="94"/>
      <c r="U680" s="94"/>
      <c r="V680" s="94"/>
      <c r="W680" s="94"/>
      <c r="X680" s="94"/>
      <c r="Y680" s="94"/>
      <c r="Z680" s="94"/>
    </row>
    <row r="681" ht="12.75" customHeight="1">
      <c r="A681" s="94"/>
      <c r="B681" s="94"/>
      <c r="C681" s="94"/>
      <c r="D681" s="94"/>
      <c r="E681" s="327"/>
      <c r="F681" s="94"/>
      <c r="G681" s="94"/>
      <c r="H681" s="94"/>
      <c r="I681" s="94"/>
      <c r="J681" s="94"/>
      <c r="K681" s="94"/>
      <c r="L681" s="94"/>
      <c r="M681" s="94"/>
      <c r="N681" s="94"/>
      <c r="O681" s="94"/>
      <c r="P681" s="94"/>
      <c r="Q681" s="94"/>
      <c r="R681" s="94"/>
      <c r="S681" s="94"/>
      <c r="T681" s="94"/>
      <c r="U681" s="94"/>
      <c r="V681" s="94"/>
      <c r="W681" s="94"/>
      <c r="X681" s="94"/>
      <c r="Y681" s="94"/>
      <c r="Z681" s="94"/>
    </row>
    <row r="682" ht="12.75" customHeight="1">
      <c r="A682" s="94"/>
      <c r="B682" s="94"/>
      <c r="C682" s="94"/>
      <c r="D682" s="94"/>
      <c r="E682" s="327"/>
      <c r="F682" s="94"/>
      <c r="G682" s="94"/>
      <c r="H682" s="94"/>
      <c r="I682" s="94"/>
      <c r="J682" s="94"/>
      <c r="K682" s="94"/>
      <c r="L682" s="94"/>
      <c r="M682" s="94"/>
      <c r="N682" s="94"/>
      <c r="O682" s="94"/>
      <c r="P682" s="94"/>
      <c r="Q682" s="94"/>
      <c r="R682" s="94"/>
      <c r="S682" s="94"/>
      <c r="T682" s="94"/>
      <c r="U682" s="94"/>
      <c r="V682" s="94"/>
      <c r="W682" s="94"/>
      <c r="X682" s="94"/>
      <c r="Y682" s="94"/>
      <c r="Z682" s="94"/>
    </row>
    <row r="683" ht="12.75" customHeight="1">
      <c r="A683" s="94"/>
      <c r="B683" s="94"/>
      <c r="C683" s="94"/>
      <c r="D683" s="94"/>
      <c r="E683" s="327"/>
      <c r="F683" s="94"/>
      <c r="G683" s="94"/>
      <c r="H683" s="94"/>
      <c r="I683" s="94"/>
      <c r="J683" s="94"/>
      <c r="K683" s="94"/>
      <c r="L683" s="94"/>
      <c r="M683" s="94"/>
      <c r="N683" s="94"/>
      <c r="O683" s="94"/>
      <c r="P683" s="94"/>
      <c r="Q683" s="94"/>
      <c r="R683" s="94"/>
      <c r="S683" s="94"/>
      <c r="T683" s="94"/>
      <c r="U683" s="94"/>
      <c r="V683" s="94"/>
      <c r="W683" s="94"/>
      <c r="X683" s="94"/>
      <c r="Y683" s="94"/>
      <c r="Z683" s="94"/>
    </row>
    <row r="684" ht="12.75" customHeight="1">
      <c r="A684" s="94"/>
      <c r="B684" s="94"/>
      <c r="C684" s="94"/>
      <c r="D684" s="94"/>
      <c r="E684" s="327"/>
      <c r="F684" s="94"/>
      <c r="G684" s="94"/>
      <c r="H684" s="94"/>
      <c r="I684" s="94"/>
      <c r="J684" s="94"/>
      <c r="K684" s="94"/>
      <c r="L684" s="94"/>
      <c r="M684" s="94"/>
      <c r="N684" s="94"/>
      <c r="O684" s="94"/>
      <c r="P684" s="94"/>
      <c r="Q684" s="94"/>
      <c r="R684" s="94"/>
      <c r="S684" s="94"/>
      <c r="T684" s="94"/>
      <c r="U684" s="94"/>
      <c r="V684" s="94"/>
      <c r="W684" s="94"/>
      <c r="X684" s="94"/>
      <c r="Y684" s="94"/>
      <c r="Z684" s="94"/>
    </row>
    <row r="685" ht="12.75" customHeight="1">
      <c r="A685" s="94"/>
      <c r="B685" s="94"/>
      <c r="C685" s="94"/>
      <c r="D685" s="94"/>
      <c r="E685" s="327"/>
      <c r="F685" s="94"/>
      <c r="G685" s="94"/>
      <c r="H685" s="94"/>
      <c r="I685" s="94"/>
      <c r="J685" s="94"/>
      <c r="K685" s="94"/>
      <c r="L685" s="94"/>
      <c r="M685" s="94"/>
      <c r="N685" s="94"/>
      <c r="O685" s="94"/>
      <c r="P685" s="94"/>
      <c r="Q685" s="94"/>
      <c r="R685" s="94"/>
      <c r="S685" s="94"/>
      <c r="T685" s="94"/>
      <c r="U685" s="94"/>
      <c r="V685" s="94"/>
      <c r="W685" s="94"/>
      <c r="X685" s="94"/>
      <c r="Y685" s="94"/>
      <c r="Z685" s="94"/>
    </row>
    <row r="686" ht="12.75" customHeight="1">
      <c r="A686" s="94"/>
      <c r="B686" s="94"/>
      <c r="C686" s="94"/>
      <c r="D686" s="94"/>
      <c r="E686" s="327"/>
      <c r="F686" s="94"/>
      <c r="G686" s="94"/>
      <c r="H686" s="94"/>
      <c r="I686" s="94"/>
      <c r="J686" s="94"/>
      <c r="K686" s="94"/>
      <c r="L686" s="94"/>
      <c r="M686" s="94"/>
      <c r="N686" s="94"/>
      <c r="O686" s="94"/>
      <c r="P686" s="94"/>
      <c r="Q686" s="94"/>
      <c r="R686" s="94"/>
      <c r="S686" s="94"/>
      <c r="T686" s="94"/>
      <c r="U686" s="94"/>
      <c r="V686" s="94"/>
      <c r="W686" s="94"/>
      <c r="X686" s="94"/>
      <c r="Y686" s="94"/>
      <c r="Z686" s="94"/>
    </row>
    <row r="687" ht="12.75" customHeight="1">
      <c r="A687" s="94"/>
      <c r="B687" s="94"/>
      <c r="C687" s="94"/>
      <c r="D687" s="94"/>
      <c r="E687" s="327"/>
      <c r="F687" s="94"/>
      <c r="G687" s="94"/>
      <c r="H687" s="94"/>
      <c r="I687" s="94"/>
      <c r="J687" s="94"/>
      <c r="K687" s="94"/>
      <c r="L687" s="94"/>
      <c r="M687" s="94"/>
      <c r="N687" s="94"/>
      <c r="O687" s="94"/>
      <c r="P687" s="94"/>
      <c r="Q687" s="94"/>
      <c r="R687" s="94"/>
      <c r="S687" s="94"/>
      <c r="T687" s="94"/>
      <c r="U687" s="94"/>
      <c r="V687" s="94"/>
      <c r="W687" s="94"/>
      <c r="X687" s="94"/>
      <c r="Y687" s="94"/>
      <c r="Z687" s="94"/>
    </row>
    <row r="688" ht="12.75" customHeight="1">
      <c r="A688" s="94"/>
      <c r="B688" s="94"/>
      <c r="C688" s="94"/>
      <c r="D688" s="94"/>
      <c r="E688" s="327"/>
      <c r="F688" s="94"/>
      <c r="G688" s="94"/>
      <c r="H688" s="94"/>
      <c r="I688" s="94"/>
      <c r="J688" s="94"/>
      <c r="K688" s="94"/>
      <c r="L688" s="94"/>
      <c r="M688" s="94"/>
      <c r="N688" s="94"/>
      <c r="O688" s="94"/>
      <c r="P688" s="94"/>
      <c r="Q688" s="94"/>
      <c r="R688" s="94"/>
      <c r="S688" s="94"/>
      <c r="T688" s="94"/>
      <c r="U688" s="94"/>
      <c r="V688" s="94"/>
      <c r="W688" s="94"/>
      <c r="X688" s="94"/>
      <c r="Y688" s="94"/>
      <c r="Z688" s="94"/>
    </row>
    <row r="689" ht="12.75" customHeight="1">
      <c r="A689" s="94"/>
      <c r="B689" s="94"/>
      <c r="C689" s="94"/>
      <c r="D689" s="94"/>
      <c r="E689" s="327"/>
      <c r="F689" s="94"/>
      <c r="G689" s="94"/>
      <c r="H689" s="94"/>
      <c r="I689" s="94"/>
      <c r="J689" s="94"/>
      <c r="K689" s="94"/>
      <c r="L689" s="94"/>
      <c r="M689" s="94"/>
      <c r="N689" s="94"/>
      <c r="O689" s="94"/>
      <c r="P689" s="94"/>
      <c r="Q689" s="94"/>
      <c r="R689" s="94"/>
      <c r="S689" s="94"/>
      <c r="T689" s="94"/>
      <c r="U689" s="94"/>
      <c r="V689" s="94"/>
      <c r="W689" s="94"/>
      <c r="X689" s="94"/>
      <c r="Y689" s="94"/>
      <c r="Z689" s="94"/>
    </row>
    <row r="690" ht="12.75" customHeight="1">
      <c r="A690" s="94"/>
      <c r="B690" s="94"/>
      <c r="C690" s="94"/>
      <c r="D690" s="94"/>
      <c r="E690" s="327"/>
      <c r="F690" s="94"/>
      <c r="G690" s="94"/>
      <c r="H690" s="94"/>
      <c r="I690" s="94"/>
      <c r="J690" s="94"/>
      <c r="K690" s="94"/>
      <c r="L690" s="94"/>
      <c r="M690" s="94"/>
      <c r="N690" s="94"/>
      <c r="O690" s="94"/>
      <c r="P690" s="94"/>
      <c r="Q690" s="94"/>
      <c r="R690" s="94"/>
      <c r="S690" s="94"/>
      <c r="T690" s="94"/>
      <c r="U690" s="94"/>
      <c r="V690" s="94"/>
      <c r="W690" s="94"/>
      <c r="X690" s="94"/>
      <c r="Y690" s="94"/>
      <c r="Z690" s="94"/>
    </row>
    <row r="691" ht="12.75" customHeight="1">
      <c r="A691" s="94"/>
      <c r="B691" s="94"/>
      <c r="C691" s="94"/>
      <c r="D691" s="94"/>
      <c r="E691" s="327"/>
      <c r="F691" s="94"/>
      <c r="G691" s="94"/>
      <c r="H691" s="94"/>
      <c r="I691" s="94"/>
      <c r="J691" s="94"/>
      <c r="K691" s="94"/>
      <c r="L691" s="94"/>
      <c r="M691" s="94"/>
      <c r="N691" s="94"/>
      <c r="O691" s="94"/>
      <c r="P691" s="94"/>
      <c r="Q691" s="94"/>
      <c r="R691" s="94"/>
      <c r="S691" s="94"/>
      <c r="T691" s="94"/>
      <c r="U691" s="94"/>
      <c r="V691" s="94"/>
      <c r="W691" s="94"/>
      <c r="X691" s="94"/>
      <c r="Y691" s="94"/>
      <c r="Z691" s="94"/>
    </row>
    <row r="692" ht="12.75" customHeight="1">
      <c r="A692" s="94"/>
      <c r="B692" s="94"/>
      <c r="C692" s="94"/>
      <c r="D692" s="94"/>
      <c r="E692" s="327"/>
      <c r="F692" s="94"/>
      <c r="G692" s="94"/>
      <c r="H692" s="94"/>
      <c r="I692" s="94"/>
      <c r="J692" s="94"/>
      <c r="K692" s="94"/>
      <c r="L692" s="94"/>
      <c r="M692" s="94"/>
      <c r="N692" s="94"/>
      <c r="O692" s="94"/>
      <c r="P692" s="94"/>
      <c r="Q692" s="94"/>
      <c r="R692" s="94"/>
      <c r="S692" s="94"/>
      <c r="T692" s="94"/>
      <c r="U692" s="94"/>
      <c r="V692" s="94"/>
      <c r="W692" s="94"/>
      <c r="X692" s="94"/>
      <c r="Y692" s="94"/>
      <c r="Z692" s="94"/>
    </row>
    <row r="693" ht="12.75" customHeight="1">
      <c r="A693" s="94"/>
      <c r="B693" s="94"/>
      <c r="C693" s="94"/>
      <c r="D693" s="94"/>
      <c r="E693" s="327"/>
      <c r="F693" s="94"/>
      <c r="G693" s="94"/>
      <c r="H693" s="94"/>
      <c r="I693" s="94"/>
      <c r="J693" s="94"/>
      <c r="K693" s="94"/>
      <c r="L693" s="94"/>
      <c r="M693" s="94"/>
      <c r="N693" s="94"/>
      <c r="O693" s="94"/>
      <c r="P693" s="94"/>
      <c r="Q693" s="94"/>
      <c r="R693" s="94"/>
      <c r="S693" s="94"/>
      <c r="T693" s="94"/>
      <c r="U693" s="94"/>
      <c r="V693" s="94"/>
      <c r="W693" s="94"/>
      <c r="X693" s="94"/>
      <c r="Y693" s="94"/>
      <c r="Z693" s="94"/>
    </row>
    <row r="694" ht="12.75" customHeight="1">
      <c r="A694" s="94"/>
      <c r="B694" s="94"/>
      <c r="C694" s="94"/>
      <c r="D694" s="94"/>
      <c r="E694" s="327"/>
      <c r="F694" s="94"/>
      <c r="G694" s="94"/>
      <c r="H694" s="94"/>
      <c r="I694" s="94"/>
      <c r="J694" s="94"/>
      <c r="K694" s="94"/>
      <c r="L694" s="94"/>
      <c r="M694" s="94"/>
      <c r="N694" s="94"/>
      <c r="O694" s="94"/>
      <c r="P694" s="94"/>
      <c r="Q694" s="94"/>
      <c r="R694" s="94"/>
      <c r="S694" s="94"/>
      <c r="T694" s="94"/>
      <c r="U694" s="94"/>
      <c r="V694" s="94"/>
      <c r="W694" s="94"/>
      <c r="X694" s="94"/>
      <c r="Y694" s="94"/>
      <c r="Z694" s="94"/>
    </row>
    <row r="695" ht="12.75" customHeight="1">
      <c r="A695" s="94"/>
      <c r="B695" s="94"/>
      <c r="C695" s="94"/>
      <c r="D695" s="94"/>
      <c r="E695" s="327"/>
      <c r="F695" s="94"/>
      <c r="G695" s="94"/>
      <c r="H695" s="94"/>
      <c r="I695" s="94"/>
      <c r="J695" s="94"/>
      <c r="K695" s="94"/>
      <c r="L695" s="94"/>
      <c r="M695" s="94"/>
      <c r="N695" s="94"/>
      <c r="O695" s="94"/>
      <c r="P695" s="94"/>
      <c r="Q695" s="94"/>
      <c r="R695" s="94"/>
      <c r="S695" s="94"/>
      <c r="T695" s="94"/>
      <c r="U695" s="94"/>
      <c r="V695" s="94"/>
      <c r="W695" s="94"/>
      <c r="X695" s="94"/>
      <c r="Y695" s="94"/>
      <c r="Z695" s="94"/>
    </row>
    <row r="696" ht="12.75" customHeight="1">
      <c r="A696" s="94"/>
      <c r="B696" s="94"/>
      <c r="C696" s="94"/>
      <c r="D696" s="94"/>
      <c r="E696" s="327"/>
      <c r="F696" s="94"/>
      <c r="G696" s="94"/>
      <c r="H696" s="94"/>
      <c r="I696" s="94"/>
      <c r="J696" s="94"/>
      <c r="K696" s="94"/>
      <c r="L696" s="94"/>
      <c r="M696" s="94"/>
      <c r="N696" s="94"/>
      <c r="O696" s="94"/>
      <c r="P696" s="94"/>
      <c r="Q696" s="94"/>
      <c r="R696" s="94"/>
      <c r="S696" s="94"/>
      <c r="T696" s="94"/>
      <c r="U696" s="94"/>
      <c r="V696" s="94"/>
      <c r="W696" s="94"/>
      <c r="X696" s="94"/>
      <c r="Y696" s="94"/>
      <c r="Z696" s="94"/>
    </row>
    <row r="697" ht="12.75" customHeight="1">
      <c r="A697" s="94"/>
      <c r="B697" s="94"/>
      <c r="C697" s="94"/>
      <c r="D697" s="94"/>
      <c r="E697" s="327"/>
      <c r="F697" s="94"/>
      <c r="G697" s="94"/>
      <c r="H697" s="94"/>
      <c r="I697" s="94"/>
      <c r="J697" s="94"/>
      <c r="K697" s="94"/>
      <c r="L697" s="94"/>
      <c r="M697" s="94"/>
      <c r="N697" s="94"/>
      <c r="O697" s="94"/>
      <c r="P697" s="94"/>
      <c r="Q697" s="94"/>
      <c r="R697" s="94"/>
      <c r="S697" s="94"/>
      <c r="T697" s="94"/>
      <c r="U697" s="94"/>
      <c r="V697" s="94"/>
      <c r="W697" s="94"/>
      <c r="X697" s="94"/>
      <c r="Y697" s="94"/>
      <c r="Z697" s="94"/>
    </row>
    <row r="698" ht="12.75" customHeight="1">
      <c r="A698" s="94"/>
      <c r="B698" s="94"/>
      <c r="C698" s="94"/>
      <c r="D698" s="94"/>
      <c r="E698" s="327"/>
      <c r="F698" s="94"/>
      <c r="G698" s="94"/>
      <c r="H698" s="94"/>
      <c r="I698" s="94"/>
      <c r="J698" s="94"/>
      <c r="K698" s="94"/>
      <c r="L698" s="94"/>
      <c r="M698" s="94"/>
      <c r="N698" s="94"/>
      <c r="O698" s="94"/>
      <c r="P698" s="94"/>
      <c r="Q698" s="94"/>
      <c r="R698" s="94"/>
      <c r="S698" s="94"/>
      <c r="T698" s="94"/>
      <c r="U698" s="94"/>
      <c r="V698" s="94"/>
      <c r="W698" s="94"/>
      <c r="X698" s="94"/>
      <c r="Y698" s="94"/>
      <c r="Z698" s="94"/>
    </row>
    <row r="699" ht="12.75" customHeight="1">
      <c r="A699" s="94"/>
      <c r="B699" s="94"/>
      <c r="C699" s="94"/>
      <c r="D699" s="94"/>
      <c r="E699" s="327"/>
      <c r="F699" s="94"/>
      <c r="G699" s="94"/>
      <c r="H699" s="94"/>
      <c r="I699" s="94"/>
      <c r="J699" s="94"/>
      <c r="K699" s="94"/>
      <c r="L699" s="94"/>
      <c r="M699" s="94"/>
      <c r="N699" s="94"/>
      <c r="O699" s="94"/>
      <c r="P699" s="94"/>
      <c r="Q699" s="94"/>
      <c r="R699" s="94"/>
      <c r="S699" s="94"/>
      <c r="T699" s="94"/>
      <c r="U699" s="94"/>
      <c r="V699" s="94"/>
      <c r="W699" s="94"/>
      <c r="X699" s="94"/>
      <c r="Y699" s="94"/>
      <c r="Z699" s="94"/>
    </row>
    <row r="700" ht="12.75" customHeight="1">
      <c r="A700" s="94"/>
      <c r="B700" s="94"/>
      <c r="C700" s="94"/>
      <c r="D700" s="94"/>
      <c r="E700" s="327"/>
      <c r="F700" s="94"/>
      <c r="G700" s="94"/>
      <c r="H700" s="94"/>
      <c r="I700" s="94"/>
      <c r="J700" s="94"/>
      <c r="K700" s="94"/>
      <c r="L700" s="94"/>
      <c r="M700" s="94"/>
      <c r="N700" s="94"/>
      <c r="O700" s="94"/>
      <c r="P700" s="94"/>
      <c r="Q700" s="94"/>
      <c r="R700" s="94"/>
      <c r="S700" s="94"/>
      <c r="T700" s="94"/>
      <c r="U700" s="94"/>
      <c r="V700" s="94"/>
      <c r="W700" s="94"/>
      <c r="X700" s="94"/>
      <c r="Y700" s="94"/>
      <c r="Z700" s="94"/>
    </row>
    <row r="701" ht="12.75" customHeight="1">
      <c r="A701" s="94"/>
      <c r="B701" s="94"/>
      <c r="C701" s="94"/>
      <c r="D701" s="94"/>
      <c r="E701" s="327"/>
      <c r="F701" s="94"/>
      <c r="G701" s="94"/>
      <c r="H701" s="94"/>
      <c r="I701" s="94"/>
      <c r="J701" s="94"/>
      <c r="K701" s="94"/>
      <c r="L701" s="94"/>
      <c r="M701" s="94"/>
      <c r="N701" s="94"/>
      <c r="O701" s="94"/>
      <c r="P701" s="94"/>
      <c r="Q701" s="94"/>
      <c r="R701" s="94"/>
      <c r="S701" s="94"/>
      <c r="T701" s="94"/>
      <c r="U701" s="94"/>
      <c r="V701" s="94"/>
      <c r="W701" s="94"/>
      <c r="X701" s="94"/>
      <c r="Y701" s="94"/>
      <c r="Z701" s="94"/>
    </row>
    <row r="702" ht="12.75" customHeight="1">
      <c r="A702" s="94"/>
      <c r="B702" s="94"/>
      <c r="C702" s="94"/>
      <c r="D702" s="94"/>
      <c r="E702" s="327"/>
      <c r="F702" s="94"/>
      <c r="G702" s="94"/>
      <c r="H702" s="94"/>
      <c r="I702" s="94"/>
      <c r="J702" s="94"/>
      <c r="K702" s="94"/>
      <c r="L702" s="94"/>
      <c r="M702" s="94"/>
      <c r="N702" s="94"/>
      <c r="O702" s="94"/>
      <c r="P702" s="94"/>
      <c r="Q702" s="94"/>
      <c r="R702" s="94"/>
      <c r="S702" s="94"/>
      <c r="T702" s="94"/>
      <c r="U702" s="94"/>
      <c r="V702" s="94"/>
      <c r="W702" s="94"/>
      <c r="X702" s="94"/>
      <c r="Y702" s="94"/>
      <c r="Z702" s="94"/>
    </row>
    <row r="703" ht="12.75" customHeight="1">
      <c r="A703" s="94"/>
      <c r="B703" s="94"/>
      <c r="C703" s="94"/>
      <c r="D703" s="94"/>
      <c r="E703" s="327"/>
      <c r="F703" s="94"/>
      <c r="G703" s="94"/>
      <c r="H703" s="94"/>
      <c r="I703" s="94"/>
      <c r="J703" s="94"/>
      <c r="K703" s="94"/>
      <c r="L703" s="94"/>
      <c r="M703" s="94"/>
      <c r="N703" s="94"/>
      <c r="O703" s="94"/>
      <c r="P703" s="94"/>
      <c r="Q703" s="94"/>
      <c r="R703" s="94"/>
      <c r="S703" s="94"/>
      <c r="T703" s="94"/>
      <c r="U703" s="94"/>
      <c r="V703" s="94"/>
      <c r="W703" s="94"/>
      <c r="X703" s="94"/>
      <c r="Y703" s="94"/>
      <c r="Z703" s="94"/>
    </row>
    <row r="704" ht="12.75" customHeight="1">
      <c r="A704" s="94"/>
      <c r="B704" s="94"/>
      <c r="C704" s="94"/>
      <c r="D704" s="94"/>
      <c r="E704" s="327"/>
      <c r="F704" s="94"/>
      <c r="G704" s="94"/>
      <c r="H704" s="94"/>
      <c r="I704" s="94"/>
      <c r="J704" s="94"/>
      <c r="K704" s="94"/>
      <c r="L704" s="94"/>
      <c r="M704" s="94"/>
      <c r="N704" s="94"/>
      <c r="O704" s="94"/>
      <c r="P704" s="94"/>
      <c r="Q704" s="94"/>
      <c r="R704" s="94"/>
      <c r="S704" s="94"/>
      <c r="T704" s="94"/>
      <c r="U704" s="94"/>
      <c r="V704" s="94"/>
      <c r="W704" s="94"/>
      <c r="X704" s="94"/>
      <c r="Y704" s="94"/>
      <c r="Z704" s="94"/>
    </row>
    <row r="705" ht="12.75" customHeight="1">
      <c r="A705" s="94"/>
      <c r="B705" s="94"/>
      <c r="C705" s="94"/>
      <c r="D705" s="94"/>
      <c r="E705" s="327"/>
      <c r="F705" s="94"/>
      <c r="G705" s="94"/>
      <c r="H705" s="94"/>
      <c r="I705" s="94"/>
      <c r="J705" s="94"/>
      <c r="K705" s="94"/>
      <c r="L705" s="94"/>
      <c r="M705" s="94"/>
      <c r="N705" s="94"/>
      <c r="O705" s="94"/>
      <c r="P705" s="94"/>
      <c r="Q705" s="94"/>
      <c r="R705" s="94"/>
      <c r="S705" s="94"/>
      <c r="T705" s="94"/>
      <c r="U705" s="94"/>
      <c r="V705" s="94"/>
      <c r="W705" s="94"/>
      <c r="X705" s="94"/>
      <c r="Y705" s="94"/>
      <c r="Z705" s="94"/>
    </row>
    <row r="706" ht="12.75" customHeight="1">
      <c r="A706" s="94"/>
      <c r="B706" s="94"/>
      <c r="C706" s="94"/>
      <c r="D706" s="94"/>
      <c r="E706" s="327"/>
      <c r="F706" s="94"/>
      <c r="G706" s="94"/>
      <c r="H706" s="94"/>
      <c r="I706" s="94"/>
      <c r="J706" s="94"/>
      <c r="K706" s="94"/>
      <c r="L706" s="94"/>
      <c r="M706" s="94"/>
      <c r="N706" s="94"/>
      <c r="O706" s="94"/>
      <c r="P706" s="94"/>
      <c r="Q706" s="94"/>
      <c r="R706" s="94"/>
      <c r="S706" s="94"/>
      <c r="T706" s="94"/>
      <c r="U706" s="94"/>
      <c r="V706" s="94"/>
      <c r="W706" s="94"/>
      <c r="X706" s="94"/>
      <c r="Y706" s="94"/>
      <c r="Z706" s="94"/>
    </row>
    <row r="707" ht="12.75" customHeight="1">
      <c r="A707" s="94"/>
      <c r="B707" s="94"/>
      <c r="C707" s="94"/>
      <c r="D707" s="94"/>
      <c r="E707" s="327"/>
      <c r="F707" s="94"/>
      <c r="G707" s="94"/>
      <c r="H707" s="94"/>
      <c r="I707" s="94"/>
      <c r="J707" s="94"/>
      <c r="K707" s="94"/>
      <c r="L707" s="94"/>
      <c r="M707" s="94"/>
      <c r="N707" s="94"/>
      <c r="O707" s="94"/>
      <c r="P707" s="94"/>
      <c r="Q707" s="94"/>
      <c r="R707" s="94"/>
      <c r="S707" s="94"/>
      <c r="T707" s="94"/>
      <c r="U707" s="94"/>
      <c r="V707" s="94"/>
      <c r="W707" s="94"/>
      <c r="X707" s="94"/>
      <c r="Y707" s="94"/>
      <c r="Z707" s="94"/>
    </row>
    <row r="708" ht="12.75" customHeight="1">
      <c r="A708" s="94"/>
      <c r="B708" s="94"/>
      <c r="C708" s="94"/>
      <c r="D708" s="94"/>
      <c r="E708" s="327"/>
      <c r="F708" s="94"/>
      <c r="G708" s="94"/>
      <c r="H708" s="94"/>
      <c r="I708" s="94"/>
      <c r="J708" s="94"/>
      <c r="K708" s="94"/>
      <c r="L708" s="94"/>
      <c r="M708" s="94"/>
      <c r="N708" s="94"/>
      <c r="O708" s="94"/>
      <c r="P708" s="94"/>
      <c r="Q708" s="94"/>
      <c r="R708" s="94"/>
      <c r="S708" s="94"/>
      <c r="T708" s="94"/>
      <c r="U708" s="94"/>
      <c r="V708" s="94"/>
      <c r="W708" s="94"/>
      <c r="X708" s="94"/>
      <c r="Y708" s="94"/>
      <c r="Z708" s="94"/>
    </row>
    <row r="709" ht="12.75" customHeight="1">
      <c r="A709" s="94"/>
      <c r="B709" s="94"/>
      <c r="C709" s="94"/>
      <c r="D709" s="94"/>
      <c r="E709" s="327"/>
      <c r="F709" s="94"/>
      <c r="G709" s="94"/>
      <c r="H709" s="94"/>
      <c r="I709" s="94"/>
      <c r="J709" s="94"/>
      <c r="K709" s="94"/>
      <c r="L709" s="94"/>
      <c r="M709" s="94"/>
      <c r="N709" s="94"/>
      <c r="O709" s="94"/>
      <c r="P709" s="94"/>
      <c r="Q709" s="94"/>
      <c r="R709" s="94"/>
      <c r="S709" s="94"/>
      <c r="T709" s="94"/>
      <c r="U709" s="94"/>
      <c r="V709" s="94"/>
      <c r="W709" s="94"/>
      <c r="X709" s="94"/>
      <c r="Y709" s="94"/>
      <c r="Z709" s="94"/>
    </row>
    <row r="710" ht="12.75" customHeight="1">
      <c r="A710" s="94"/>
      <c r="B710" s="94"/>
      <c r="C710" s="94"/>
      <c r="D710" s="94"/>
      <c r="E710" s="327"/>
      <c r="F710" s="94"/>
      <c r="G710" s="94"/>
      <c r="H710" s="94"/>
      <c r="I710" s="94"/>
      <c r="J710" s="94"/>
      <c r="K710" s="94"/>
      <c r="L710" s="94"/>
      <c r="M710" s="94"/>
      <c r="N710" s="94"/>
      <c r="O710" s="94"/>
      <c r="P710" s="94"/>
      <c r="Q710" s="94"/>
      <c r="R710" s="94"/>
      <c r="S710" s="94"/>
      <c r="T710" s="94"/>
      <c r="U710" s="94"/>
      <c r="V710" s="94"/>
      <c r="W710" s="94"/>
      <c r="X710" s="94"/>
      <c r="Y710" s="94"/>
      <c r="Z710" s="94"/>
    </row>
    <row r="711" ht="12.75" customHeight="1">
      <c r="A711" s="94"/>
      <c r="B711" s="94"/>
      <c r="C711" s="94"/>
      <c r="D711" s="94"/>
      <c r="E711" s="327"/>
      <c r="F711" s="94"/>
      <c r="G711" s="94"/>
      <c r="H711" s="94"/>
      <c r="I711" s="94"/>
      <c r="J711" s="94"/>
      <c r="K711" s="94"/>
      <c r="L711" s="94"/>
      <c r="M711" s="94"/>
      <c r="N711" s="94"/>
      <c r="O711" s="94"/>
      <c r="P711" s="94"/>
      <c r="Q711" s="94"/>
      <c r="R711" s="94"/>
      <c r="S711" s="94"/>
      <c r="T711" s="94"/>
      <c r="U711" s="94"/>
      <c r="V711" s="94"/>
      <c r="W711" s="94"/>
      <c r="X711" s="94"/>
      <c r="Y711" s="94"/>
      <c r="Z711" s="94"/>
    </row>
    <row r="712" ht="12.75" customHeight="1">
      <c r="A712" s="94"/>
      <c r="B712" s="94"/>
      <c r="C712" s="94"/>
      <c r="D712" s="94"/>
      <c r="E712" s="327"/>
      <c r="F712" s="94"/>
      <c r="G712" s="94"/>
      <c r="H712" s="94"/>
      <c r="I712" s="94"/>
      <c r="J712" s="94"/>
      <c r="K712" s="94"/>
      <c r="L712" s="94"/>
      <c r="M712" s="94"/>
      <c r="N712" s="94"/>
      <c r="O712" s="94"/>
      <c r="P712" s="94"/>
      <c r="Q712" s="94"/>
      <c r="R712" s="94"/>
      <c r="S712" s="94"/>
      <c r="T712" s="94"/>
      <c r="U712" s="94"/>
      <c r="V712" s="94"/>
      <c r="W712" s="94"/>
      <c r="X712" s="94"/>
      <c r="Y712" s="94"/>
      <c r="Z712" s="94"/>
    </row>
    <row r="713" ht="12.75" customHeight="1">
      <c r="A713" s="94"/>
      <c r="B713" s="94"/>
      <c r="C713" s="94"/>
      <c r="D713" s="94"/>
      <c r="E713" s="327"/>
      <c r="F713" s="94"/>
      <c r="G713" s="94"/>
      <c r="H713" s="94"/>
      <c r="I713" s="94"/>
      <c r="J713" s="94"/>
      <c r="K713" s="94"/>
      <c r="L713" s="94"/>
      <c r="M713" s="94"/>
      <c r="N713" s="94"/>
      <c r="O713" s="94"/>
      <c r="P713" s="94"/>
      <c r="Q713" s="94"/>
      <c r="R713" s="94"/>
      <c r="S713" s="94"/>
      <c r="T713" s="94"/>
      <c r="U713" s="94"/>
      <c r="V713" s="94"/>
      <c r="W713" s="94"/>
      <c r="X713" s="94"/>
      <c r="Y713" s="94"/>
      <c r="Z713" s="94"/>
    </row>
    <row r="714" ht="12.75" customHeight="1">
      <c r="A714" s="94"/>
      <c r="B714" s="94"/>
      <c r="C714" s="94"/>
      <c r="D714" s="94"/>
      <c r="E714" s="327"/>
      <c r="F714" s="94"/>
      <c r="G714" s="94"/>
      <c r="H714" s="94"/>
      <c r="I714" s="94"/>
      <c r="J714" s="94"/>
      <c r="K714" s="94"/>
      <c r="L714" s="94"/>
      <c r="M714" s="94"/>
      <c r="N714" s="94"/>
      <c r="O714" s="94"/>
      <c r="P714" s="94"/>
      <c r="Q714" s="94"/>
      <c r="R714" s="94"/>
      <c r="S714" s="94"/>
      <c r="T714" s="94"/>
      <c r="U714" s="94"/>
      <c r="V714" s="94"/>
      <c r="W714" s="94"/>
      <c r="X714" s="94"/>
      <c r="Y714" s="94"/>
      <c r="Z714" s="94"/>
    </row>
    <row r="715" ht="12.75" customHeight="1">
      <c r="A715" s="94"/>
      <c r="B715" s="94"/>
      <c r="C715" s="94"/>
      <c r="D715" s="94"/>
      <c r="E715" s="327"/>
      <c r="F715" s="94"/>
      <c r="G715" s="94"/>
      <c r="H715" s="94"/>
      <c r="I715" s="94"/>
      <c r="J715" s="94"/>
      <c r="K715" s="94"/>
      <c r="L715" s="94"/>
      <c r="M715" s="94"/>
      <c r="N715" s="94"/>
      <c r="O715" s="94"/>
      <c r="P715" s="94"/>
      <c r="Q715" s="94"/>
      <c r="R715" s="94"/>
      <c r="S715" s="94"/>
      <c r="T715" s="94"/>
      <c r="U715" s="94"/>
      <c r="V715" s="94"/>
      <c r="W715" s="94"/>
      <c r="X715" s="94"/>
      <c r="Y715" s="94"/>
      <c r="Z715" s="94"/>
    </row>
    <row r="716" ht="12.75" customHeight="1">
      <c r="A716" s="94"/>
      <c r="B716" s="94"/>
      <c r="C716" s="94"/>
      <c r="D716" s="94"/>
      <c r="E716" s="327"/>
      <c r="F716" s="94"/>
      <c r="G716" s="94"/>
      <c r="H716" s="94"/>
      <c r="I716" s="94"/>
      <c r="J716" s="94"/>
      <c r="K716" s="94"/>
      <c r="L716" s="94"/>
      <c r="M716" s="94"/>
      <c r="N716" s="94"/>
      <c r="O716" s="94"/>
      <c r="P716" s="94"/>
      <c r="Q716" s="94"/>
      <c r="R716" s="94"/>
      <c r="S716" s="94"/>
      <c r="T716" s="94"/>
      <c r="U716" s="94"/>
      <c r="V716" s="94"/>
      <c r="W716" s="94"/>
      <c r="X716" s="94"/>
      <c r="Y716" s="94"/>
      <c r="Z716" s="94"/>
    </row>
    <row r="717" ht="12.75" customHeight="1">
      <c r="A717" s="94"/>
      <c r="B717" s="94"/>
      <c r="C717" s="94"/>
      <c r="D717" s="94"/>
      <c r="E717" s="327"/>
      <c r="F717" s="94"/>
      <c r="G717" s="94"/>
      <c r="H717" s="94"/>
      <c r="I717" s="94"/>
      <c r="J717" s="94"/>
      <c r="K717" s="94"/>
      <c r="L717" s="94"/>
      <c r="M717" s="94"/>
      <c r="N717" s="94"/>
      <c r="O717" s="94"/>
      <c r="P717" s="94"/>
      <c r="Q717" s="94"/>
      <c r="R717" s="94"/>
      <c r="S717" s="94"/>
      <c r="T717" s="94"/>
      <c r="U717" s="94"/>
      <c r="V717" s="94"/>
      <c r="W717" s="94"/>
      <c r="X717" s="94"/>
      <c r="Y717" s="94"/>
      <c r="Z717" s="94"/>
    </row>
    <row r="718" ht="12.75" customHeight="1">
      <c r="A718" s="94"/>
      <c r="B718" s="94"/>
      <c r="C718" s="94"/>
      <c r="D718" s="94"/>
      <c r="E718" s="327"/>
      <c r="F718" s="94"/>
      <c r="G718" s="94"/>
      <c r="H718" s="94"/>
      <c r="I718" s="94"/>
      <c r="J718" s="94"/>
      <c r="K718" s="94"/>
      <c r="L718" s="94"/>
      <c r="M718" s="94"/>
      <c r="N718" s="94"/>
      <c r="O718" s="94"/>
      <c r="P718" s="94"/>
      <c r="Q718" s="94"/>
      <c r="R718" s="94"/>
      <c r="S718" s="94"/>
      <c r="T718" s="94"/>
      <c r="U718" s="94"/>
      <c r="V718" s="94"/>
      <c r="W718" s="94"/>
      <c r="X718" s="94"/>
      <c r="Y718" s="94"/>
      <c r="Z718" s="94"/>
    </row>
    <row r="719" ht="12.75" customHeight="1">
      <c r="A719" s="94"/>
      <c r="B719" s="94"/>
      <c r="C719" s="94"/>
      <c r="D719" s="94"/>
      <c r="E719" s="327"/>
      <c r="F719" s="94"/>
      <c r="G719" s="94"/>
      <c r="H719" s="94"/>
      <c r="I719" s="94"/>
      <c r="J719" s="94"/>
      <c r="K719" s="94"/>
      <c r="L719" s="94"/>
      <c r="M719" s="94"/>
      <c r="N719" s="94"/>
      <c r="O719" s="94"/>
      <c r="P719" s="94"/>
      <c r="Q719" s="94"/>
      <c r="R719" s="94"/>
      <c r="S719" s="94"/>
      <c r="T719" s="94"/>
      <c r="U719" s="94"/>
      <c r="V719" s="94"/>
      <c r="W719" s="94"/>
      <c r="X719" s="94"/>
      <c r="Y719" s="94"/>
      <c r="Z719" s="94"/>
    </row>
    <row r="720" ht="12.75" customHeight="1">
      <c r="A720" s="94"/>
      <c r="B720" s="94"/>
      <c r="C720" s="94"/>
      <c r="D720" s="94"/>
      <c r="E720" s="327"/>
      <c r="F720" s="94"/>
      <c r="G720" s="94"/>
      <c r="H720" s="94"/>
      <c r="I720" s="94"/>
      <c r="J720" s="94"/>
      <c r="K720" s="94"/>
      <c r="L720" s="94"/>
      <c r="M720" s="94"/>
      <c r="N720" s="94"/>
      <c r="O720" s="94"/>
      <c r="P720" s="94"/>
      <c r="Q720" s="94"/>
      <c r="R720" s="94"/>
      <c r="S720" s="94"/>
      <c r="T720" s="94"/>
      <c r="U720" s="94"/>
      <c r="V720" s="94"/>
      <c r="W720" s="94"/>
      <c r="X720" s="94"/>
      <c r="Y720" s="94"/>
      <c r="Z720" s="94"/>
    </row>
    <row r="721" ht="12.75" customHeight="1">
      <c r="A721" s="94"/>
      <c r="B721" s="94"/>
      <c r="C721" s="94"/>
      <c r="D721" s="94"/>
      <c r="E721" s="327"/>
      <c r="F721" s="94"/>
      <c r="G721" s="94"/>
      <c r="H721" s="94"/>
      <c r="I721" s="94"/>
      <c r="J721" s="94"/>
      <c r="K721" s="94"/>
      <c r="L721" s="94"/>
      <c r="M721" s="94"/>
      <c r="N721" s="94"/>
      <c r="O721" s="94"/>
      <c r="P721" s="94"/>
      <c r="Q721" s="94"/>
      <c r="R721" s="94"/>
      <c r="S721" s="94"/>
      <c r="T721" s="94"/>
      <c r="U721" s="94"/>
      <c r="V721" s="94"/>
      <c r="W721" s="94"/>
      <c r="X721" s="94"/>
      <c r="Y721" s="94"/>
      <c r="Z721" s="94"/>
    </row>
    <row r="722" ht="12.75" customHeight="1">
      <c r="A722" s="94"/>
      <c r="B722" s="94"/>
      <c r="C722" s="94"/>
      <c r="D722" s="94"/>
      <c r="E722" s="327"/>
      <c r="F722" s="94"/>
      <c r="G722" s="94"/>
      <c r="H722" s="94"/>
      <c r="I722" s="94"/>
      <c r="J722" s="94"/>
      <c r="K722" s="94"/>
      <c r="L722" s="94"/>
      <c r="M722" s="94"/>
      <c r="N722" s="94"/>
      <c r="O722" s="94"/>
      <c r="P722" s="94"/>
      <c r="Q722" s="94"/>
      <c r="R722" s="94"/>
      <c r="S722" s="94"/>
      <c r="T722" s="94"/>
      <c r="U722" s="94"/>
      <c r="V722" s="94"/>
      <c r="W722" s="94"/>
      <c r="X722" s="94"/>
      <c r="Y722" s="94"/>
      <c r="Z722" s="94"/>
    </row>
    <row r="723" ht="12.75" customHeight="1">
      <c r="A723" s="94"/>
      <c r="B723" s="94"/>
      <c r="C723" s="94"/>
      <c r="D723" s="94"/>
      <c r="E723" s="327"/>
      <c r="F723" s="94"/>
      <c r="G723" s="94"/>
      <c r="H723" s="94"/>
      <c r="I723" s="94"/>
      <c r="J723" s="94"/>
      <c r="K723" s="94"/>
      <c r="L723" s="94"/>
      <c r="M723" s="94"/>
      <c r="N723" s="94"/>
      <c r="O723" s="94"/>
      <c r="P723" s="94"/>
      <c r="Q723" s="94"/>
      <c r="R723" s="94"/>
      <c r="S723" s="94"/>
      <c r="T723" s="94"/>
      <c r="U723" s="94"/>
      <c r="V723" s="94"/>
      <c r="W723" s="94"/>
      <c r="X723" s="94"/>
      <c r="Y723" s="94"/>
      <c r="Z723" s="94"/>
    </row>
    <row r="724" ht="12.75" customHeight="1">
      <c r="A724" s="94"/>
      <c r="B724" s="94"/>
      <c r="C724" s="94"/>
      <c r="D724" s="94"/>
      <c r="E724" s="327"/>
      <c r="F724" s="94"/>
      <c r="G724" s="94"/>
      <c r="H724" s="94"/>
      <c r="I724" s="94"/>
      <c r="J724" s="94"/>
      <c r="K724" s="94"/>
      <c r="L724" s="94"/>
      <c r="M724" s="94"/>
      <c r="N724" s="94"/>
      <c r="O724" s="94"/>
      <c r="P724" s="94"/>
      <c r="Q724" s="94"/>
      <c r="R724" s="94"/>
      <c r="S724" s="94"/>
      <c r="T724" s="94"/>
      <c r="U724" s="94"/>
      <c r="V724" s="94"/>
      <c r="W724" s="94"/>
      <c r="X724" s="94"/>
      <c r="Y724" s="94"/>
      <c r="Z724" s="94"/>
    </row>
    <row r="725" ht="12.75" customHeight="1">
      <c r="A725" s="94"/>
      <c r="B725" s="94"/>
      <c r="C725" s="94"/>
      <c r="D725" s="94"/>
      <c r="E725" s="327"/>
      <c r="F725" s="94"/>
      <c r="G725" s="94"/>
      <c r="H725" s="94"/>
      <c r="I725" s="94"/>
      <c r="J725" s="94"/>
      <c r="K725" s="94"/>
      <c r="L725" s="94"/>
      <c r="M725" s="94"/>
      <c r="N725" s="94"/>
      <c r="O725" s="94"/>
      <c r="P725" s="94"/>
      <c r="Q725" s="94"/>
      <c r="R725" s="94"/>
      <c r="S725" s="94"/>
      <c r="T725" s="94"/>
      <c r="U725" s="94"/>
      <c r="V725" s="94"/>
      <c r="W725" s="94"/>
      <c r="X725" s="94"/>
      <c r="Y725" s="94"/>
      <c r="Z725" s="94"/>
    </row>
    <row r="726" ht="12.75" customHeight="1">
      <c r="A726" s="94"/>
      <c r="B726" s="94"/>
      <c r="C726" s="94"/>
      <c r="D726" s="94"/>
      <c r="E726" s="327"/>
      <c r="F726" s="94"/>
      <c r="G726" s="94"/>
      <c r="H726" s="94"/>
      <c r="I726" s="94"/>
      <c r="J726" s="94"/>
      <c r="K726" s="94"/>
      <c r="L726" s="94"/>
      <c r="M726" s="94"/>
      <c r="N726" s="94"/>
      <c r="O726" s="94"/>
      <c r="P726" s="94"/>
      <c r="Q726" s="94"/>
      <c r="R726" s="94"/>
      <c r="S726" s="94"/>
      <c r="T726" s="94"/>
      <c r="U726" s="94"/>
      <c r="V726" s="94"/>
      <c r="W726" s="94"/>
      <c r="X726" s="94"/>
      <c r="Y726" s="94"/>
      <c r="Z726" s="94"/>
    </row>
    <row r="727" ht="12.75" customHeight="1">
      <c r="A727" s="94"/>
      <c r="B727" s="94"/>
      <c r="C727" s="94"/>
      <c r="D727" s="94"/>
      <c r="E727" s="327"/>
      <c r="F727" s="94"/>
      <c r="G727" s="94"/>
      <c r="H727" s="94"/>
      <c r="I727" s="94"/>
      <c r="J727" s="94"/>
      <c r="K727" s="94"/>
      <c r="L727" s="94"/>
      <c r="M727" s="94"/>
      <c r="N727" s="94"/>
      <c r="O727" s="94"/>
      <c r="P727" s="94"/>
      <c r="Q727" s="94"/>
      <c r="R727" s="94"/>
      <c r="S727" s="94"/>
      <c r="T727" s="94"/>
      <c r="U727" s="94"/>
      <c r="V727" s="94"/>
      <c r="W727" s="94"/>
      <c r="X727" s="94"/>
      <c r="Y727" s="94"/>
      <c r="Z727" s="94"/>
    </row>
    <row r="728" ht="12.75" customHeight="1">
      <c r="A728" s="94"/>
      <c r="B728" s="94"/>
      <c r="C728" s="94"/>
      <c r="D728" s="94"/>
      <c r="E728" s="327"/>
      <c r="F728" s="94"/>
      <c r="G728" s="94"/>
      <c r="H728" s="94"/>
      <c r="I728" s="94"/>
      <c r="J728" s="94"/>
      <c r="K728" s="94"/>
      <c r="L728" s="94"/>
      <c r="M728" s="94"/>
      <c r="N728" s="94"/>
      <c r="O728" s="94"/>
      <c r="P728" s="94"/>
      <c r="Q728" s="94"/>
      <c r="R728" s="94"/>
      <c r="S728" s="94"/>
      <c r="T728" s="94"/>
      <c r="U728" s="94"/>
      <c r="V728" s="94"/>
      <c r="W728" s="94"/>
      <c r="X728" s="94"/>
      <c r="Y728" s="94"/>
      <c r="Z728" s="94"/>
    </row>
    <row r="729" ht="12.75" customHeight="1">
      <c r="A729" s="94"/>
      <c r="B729" s="94"/>
      <c r="C729" s="94"/>
      <c r="D729" s="94"/>
      <c r="E729" s="327"/>
      <c r="F729" s="94"/>
      <c r="G729" s="94"/>
      <c r="H729" s="94"/>
      <c r="I729" s="94"/>
      <c r="J729" s="94"/>
      <c r="K729" s="94"/>
      <c r="L729" s="94"/>
      <c r="M729" s="94"/>
      <c r="N729" s="94"/>
      <c r="O729" s="94"/>
      <c r="P729" s="94"/>
      <c r="Q729" s="94"/>
      <c r="R729" s="94"/>
      <c r="S729" s="94"/>
      <c r="T729" s="94"/>
      <c r="U729" s="94"/>
      <c r="V729" s="94"/>
      <c r="W729" s="94"/>
      <c r="X729" s="94"/>
      <c r="Y729" s="94"/>
      <c r="Z729" s="94"/>
    </row>
    <row r="730" ht="12.75" customHeight="1">
      <c r="A730" s="94"/>
      <c r="B730" s="94"/>
      <c r="C730" s="94"/>
      <c r="D730" s="94"/>
      <c r="E730" s="327"/>
      <c r="F730" s="94"/>
      <c r="G730" s="94"/>
      <c r="H730" s="94"/>
      <c r="I730" s="94"/>
      <c r="J730" s="94"/>
      <c r="K730" s="94"/>
      <c r="L730" s="94"/>
      <c r="M730" s="94"/>
      <c r="N730" s="94"/>
      <c r="O730" s="94"/>
      <c r="P730" s="94"/>
      <c r="Q730" s="94"/>
      <c r="R730" s="94"/>
      <c r="S730" s="94"/>
      <c r="T730" s="94"/>
      <c r="U730" s="94"/>
      <c r="V730" s="94"/>
      <c r="W730" s="94"/>
      <c r="X730" s="94"/>
      <c r="Y730" s="94"/>
      <c r="Z730" s="94"/>
    </row>
    <row r="731" ht="12.75" customHeight="1">
      <c r="A731" s="94"/>
      <c r="B731" s="94"/>
      <c r="C731" s="94"/>
      <c r="D731" s="94"/>
      <c r="E731" s="327"/>
      <c r="F731" s="94"/>
      <c r="G731" s="94"/>
      <c r="H731" s="94"/>
      <c r="I731" s="94"/>
      <c r="J731" s="94"/>
      <c r="K731" s="94"/>
      <c r="L731" s="94"/>
      <c r="M731" s="94"/>
      <c r="N731" s="94"/>
      <c r="O731" s="94"/>
      <c r="P731" s="94"/>
      <c r="Q731" s="94"/>
      <c r="R731" s="94"/>
      <c r="S731" s="94"/>
      <c r="T731" s="94"/>
      <c r="U731" s="94"/>
      <c r="V731" s="94"/>
      <c r="W731" s="94"/>
      <c r="X731" s="94"/>
      <c r="Y731" s="94"/>
      <c r="Z731" s="94"/>
    </row>
    <row r="732" ht="12.75" customHeight="1">
      <c r="A732" s="94"/>
      <c r="B732" s="94"/>
      <c r="C732" s="94"/>
      <c r="D732" s="94"/>
      <c r="E732" s="327"/>
      <c r="F732" s="94"/>
      <c r="G732" s="94"/>
      <c r="H732" s="94"/>
      <c r="I732" s="94"/>
      <c r="J732" s="94"/>
      <c r="K732" s="94"/>
      <c r="L732" s="94"/>
      <c r="M732" s="94"/>
      <c r="N732" s="94"/>
      <c r="O732" s="94"/>
      <c r="P732" s="94"/>
      <c r="Q732" s="94"/>
      <c r="R732" s="94"/>
      <c r="S732" s="94"/>
      <c r="T732" s="94"/>
      <c r="U732" s="94"/>
      <c r="V732" s="94"/>
      <c r="W732" s="94"/>
      <c r="X732" s="94"/>
      <c r="Y732" s="94"/>
      <c r="Z732" s="94"/>
    </row>
    <row r="733" ht="12.75" customHeight="1">
      <c r="A733" s="94"/>
      <c r="B733" s="94"/>
      <c r="C733" s="94"/>
      <c r="D733" s="94"/>
      <c r="E733" s="327"/>
      <c r="F733" s="94"/>
      <c r="G733" s="94"/>
      <c r="H733" s="94"/>
      <c r="I733" s="94"/>
      <c r="J733" s="94"/>
      <c r="K733" s="94"/>
      <c r="L733" s="94"/>
      <c r="M733" s="94"/>
      <c r="N733" s="94"/>
      <c r="O733" s="94"/>
      <c r="P733" s="94"/>
      <c r="Q733" s="94"/>
      <c r="R733" s="94"/>
      <c r="S733" s="94"/>
      <c r="T733" s="94"/>
      <c r="U733" s="94"/>
      <c r="V733" s="94"/>
      <c r="W733" s="94"/>
      <c r="X733" s="94"/>
      <c r="Y733" s="94"/>
      <c r="Z733" s="94"/>
    </row>
    <row r="734" ht="12.75" customHeight="1">
      <c r="A734" s="94"/>
      <c r="B734" s="94"/>
      <c r="C734" s="94"/>
      <c r="D734" s="94"/>
      <c r="E734" s="327"/>
      <c r="F734" s="94"/>
      <c r="G734" s="94"/>
      <c r="H734" s="94"/>
      <c r="I734" s="94"/>
      <c r="J734" s="94"/>
      <c r="K734" s="94"/>
      <c r="L734" s="94"/>
      <c r="M734" s="94"/>
      <c r="N734" s="94"/>
      <c r="O734" s="94"/>
      <c r="P734" s="94"/>
      <c r="Q734" s="94"/>
      <c r="R734" s="94"/>
      <c r="S734" s="94"/>
      <c r="T734" s="94"/>
      <c r="U734" s="94"/>
      <c r="V734" s="94"/>
      <c r="W734" s="94"/>
      <c r="X734" s="94"/>
      <c r="Y734" s="94"/>
      <c r="Z734" s="94"/>
    </row>
    <row r="735" ht="12.75" customHeight="1">
      <c r="A735" s="94"/>
      <c r="B735" s="94"/>
      <c r="C735" s="94"/>
      <c r="D735" s="94"/>
      <c r="E735" s="327"/>
      <c r="F735" s="94"/>
      <c r="G735" s="94"/>
      <c r="H735" s="94"/>
      <c r="I735" s="94"/>
      <c r="J735" s="94"/>
      <c r="K735" s="94"/>
      <c r="L735" s="94"/>
      <c r="M735" s="94"/>
      <c r="N735" s="94"/>
      <c r="O735" s="94"/>
      <c r="P735" s="94"/>
      <c r="Q735" s="94"/>
      <c r="R735" s="94"/>
      <c r="S735" s="94"/>
      <c r="T735" s="94"/>
      <c r="U735" s="94"/>
      <c r="V735" s="94"/>
      <c r="W735" s="94"/>
      <c r="X735" s="94"/>
      <c r="Y735" s="94"/>
      <c r="Z735" s="94"/>
    </row>
    <row r="736" ht="12.75" customHeight="1">
      <c r="A736" s="94"/>
      <c r="B736" s="94"/>
      <c r="C736" s="94"/>
      <c r="D736" s="94"/>
      <c r="E736" s="327"/>
      <c r="F736" s="94"/>
      <c r="G736" s="94"/>
      <c r="H736" s="94"/>
      <c r="I736" s="94"/>
      <c r="J736" s="94"/>
      <c r="K736" s="94"/>
      <c r="L736" s="94"/>
      <c r="M736" s="94"/>
      <c r="N736" s="94"/>
      <c r="O736" s="94"/>
      <c r="P736" s="94"/>
      <c r="Q736" s="94"/>
      <c r="R736" s="94"/>
      <c r="S736" s="94"/>
      <c r="T736" s="94"/>
      <c r="U736" s="94"/>
      <c r="V736" s="94"/>
      <c r="W736" s="94"/>
      <c r="X736" s="94"/>
      <c r="Y736" s="94"/>
      <c r="Z736" s="94"/>
    </row>
    <row r="737" ht="12.75" customHeight="1">
      <c r="A737" s="94"/>
      <c r="B737" s="94"/>
      <c r="C737" s="94"/>
      <c r="D737" s="94"/>
      <c r="E737" s="327"/>
      <c r="F737" s="94"/>
      <c r="G737" s="94"/>
      <c r="H737" s="94"/>
      <c r="I737" s="94"/>
      <c r="J737" s="94"/>
      <c r="K737" s="94"/>
      <c r="L737" s="94"/>
      <c r="M737" s="94"/>
      <c r="N737" s="94"/>
      <c r="O737" s="94"/>
      <c r="P737" s="94"/>
      <c r="Q737" s="94"/>
      <c r="R737" s="94"/>
      <c r="S737" s="94"/>
      <c r="T737" s="94"/>
      <c r="U737" s="94"/>
      <c r="V737" s="94"/>
      <c r="W737" s="94"/>
      <c r="X737" s="94"/>
      <c r="Y737" s="94"/>
      <c r="Z737" s="94"/>
    </row>
    <row r="738" ht="12.75" customHeight="1">
      <c r="A738" s="94"/>
      <c r="B738" s="94"/>
      <c r="C738" s="94"/>
      <c r="D738" s="94"/>
      <c r="E738" s="327"/>
      <c r="F738" s="94"/>
      <c r="G738" s="94"/>
      <c r="H738" s="94"/>
      <c r="I738" s="94"/>
      <c r="J738" s="94"/>
      <c r="K738" s="94"/>
      <c r="L738" s="94"/>
      <c r="M738" s="94"/>
      <c r="N738" s="94"/>
      <c r="O738" s="94"/>
      <c r="P738" s="94"/>
      <c r="Q738" s="94"/>
      <c r="R738" s="94"/>
      <c r="S738" s="94"/>
      <c r="T738" s="94"/>
      <c r="U738" s="94"/>
      <c r="V738" s="94"/>
      <c r="W738" s="94"/>
      <c r="X738" s="94"/>
      <c r="Y738" s="94"/>
      <c r="Z738" s="94"/>
    </row>
    <row r="739" ht="12.75" customHeight="1">
      <c r="A739" s="94"/>
      <c r="B739" s="94"/>
      <c r="C739" s="94"/>
      <c r="D739" s="94"/>
      <c r="E739" s="327"/>
      <c r="F739" s="94"/>
      <c r="G739" s="94"/>
      <c r="H739" s="94"/>
      <c r="I739" s="94"/>
      <c r="J739" s="94"/>
      <c r="K739" s="94"/>
      <c r="L739" s="94"/>
      <c r="M739" s="94"/>
      <c r="N739" s="94"/>
      <c r="O739" s="94"/>
      <c r="P739" s="94"/>
      <c r="Q739" s="94"/>
      <c r="R739" s="94"/>
      <c r="S739" s="94"/>
      <c r="T739" s="94"/>
      <c r="U739" s="94"/>
      <c r="V739" s="94"/>
      <c r="W739" s="94"/>
      <c r="X739" s="94"/>
      <c r="Y739" s="94"/>
      <c r="Z739" s="94"/>
    </row>
    <row r="740" ht="12.75" customHeight="1">
      <c r="A740" s="94"/>
      <c r="B740" s="94"/>
      <c r="C740" s="94"/>
      <c r="D740" s="94"/>
      <c r="E740" s="327"/>
      <c r="F740" s="94"/>
      <c r="G740" s="94"/>
      <c r="H740" s="94"/>
      <c r="I740" s="94"/>
      <c r="J740" s="94"/>
      <c r="K740" s="94"/>
      <c r="L740" s="94"/>
      <c r="M740" s="94"/>
      <c r="N740" s="94"/>
      <c r="O740" s="94"/>
      <c r="P740" s="94"/>
      <c r="Q740" s="94"/>
      <c r="R740" s="94"/>
      <c r="S740" s="94"/>
      <c r="T740" s="94"/>
      <c r="U740" s="94"/>
      <c r="V740" s="94"/>
      <c r="W740" s="94"/>
      <c r="X740" s="94"/>
      <c r="Y740" s="94"/>
      <c r="Z740" s="94"/>
    </row>
    <row r="741" ht="12.75" customHeight="1">
      <c r="A741" s="94"/>
      <c r="B741" s="94"/>
      <c r="C741" s="94"/>
      <c r="D741" s="94"/>
      <c r="E741" s="327"/>
      <c r="F741" s="94"/>
      <c r="G741" s="94"/>
      <c r="H741" s="94"/>
      <c r="I741" s="94"/>
      <c r="J741" s="94"/>
      <c r="K741" s="94"/>
      <c r="L741" s="94"/>
      <c r="M741" s="94"/>
      <c r="N741" s="94"/>
      <c r="O741" s="94"/>
      <c r="P741" s="94"/>
      <c r="Q741" s="94"/>
      <c r="R741" s="94"/>
      <c r="S741" s="94"/>
      <c r="T741" s="94"/>
      <c r="U741" s="94"/>
      <c r="V741" s="94"/>
      <c r="W741" s="94"/>
      <c r="X741" s="94"/>
      <c r="Y741" s="94"/>
      <c r="Z741" s="94"/>
    </row>
    <row r="742" ht="12.75" customHeight="1">
      <c r="A742" s="94"/>
      <c r="B742" s="94"/>
      <c r="C742" s="94"/>
      <c r="D742" s="94"/>
      <c r="E742" s="327"/>
      <c r="F742" s="94"/>
      <c r="G742" s="94"/>
      <c r="H742" s="94"/>
      <c r="I742" s="94"/>
      <c r="J742" s="94"/>
      <c r="K742" s="94"/>
      <c r="L742" s="94"/>
      <c r="M742" s="94"/>
      <c r="N742" s="94"/>
      <c r="O742" s="94"/>
      <c r="P742" s="94"/>
      <c r="Q742" s="94"/>
      <c r="R742" s="94"/>
      <c r="S742" s="94"/>
      <c r="T742" s="94"/>
      <c r="U742" s="94"/>
      <c r="V742" s="94"/>
      <c r="W742" s="94"/>
      <c r="X742" s="94"/>
      <c r="Y742" s="94"/>
      <c r="Z742" s="94"/>
    </row>
    <row r="743" ht="12.75" customHeight="1">
      <c r="A743" s="94"/>
      <c r="B743" s="94"/>
      <c r="C743" s="94"/>
      <c r="D743" s="94"/>
      <c r="E743" s="327"/>
      <c r="F743" s="94"/>
      <c r="G743" s="94"/>
      <c r="H743" s="94"/>
      <c r="I743" s="94"/>
      <c r="J743" s="94"/>
      <c r="K743" s="94"/>
      <c r="L743" s="94"/>
      <c r="M743" s="94"/>
      <c r="N743" s="94"/>
      <c r="O743" s="94"/>
      <c r="P743" s="94"/>
      <c r="Q743" s="94"/>
      <c r="R743" s="94"/>
      <c r="S743" s="94"/>
      <c r="T743" s="94"/>
      <c r="U743" s="94"/>
      <c r="V743" s="94"/>
      <c r="W743" s="94"/>
      <c r="X743" s="94"/>
      <c r="Y743" s="94"/>
      <c r="Z743" s="94"/>
    </row>
    <row r="744" ht="12.75" customHeight="1">
      <c r="A744" s="94"/>
      <c r="B744" s="94"/>
      <c r="C744" s="94"/>
      <c r="D744" s="94"/>
      <c r="E744" s="327"/>
      <c r="F744" s="94"/>
      <c r="G744" s="94"/>
      <c r="H744" s="94"/>
      <c r="I744" s="94"/>
      <c r="J744" s="94"/>
      <c r="K744" s="94"/>
      <c r="L744" s="94"/>
      <c r="M744" s="94"/>
      <c r="N744" s="94"/>
      <c r="O744" s="94"/>
      <c r="P744" s="94"/>
      <c r="Q744" s="94"/>
      <c r="R744" s="94"/>
      <c r="S744" s="94"/>
      <c r="T744" s="94"/>
      <c r="U744" s="94"/>
      <c r="V744" s="94"/>
      <c r="W744" s="94"/>
      <c r="X744" s="94"/>
      <c r="Y744" s="94"/>
      <c r="Z744" s="94"/>
    </row>
    <row r="745" ht="12.75" customHeight="1">
      <c r="A745" s="94"/>
      <c r="B745" s="94"/>
      <c r="C745" s="94"/>
      <c r="D745" s="94"/>
      <c r="E745" s="327"/>
      <c r="F745" s="94"/>
      <c r="G745" s="94"/>
      <c r="H745" s="94"/>
      <c r="I745" s="94"/>
      <c r="J745" s="94"/>
      <c r="K745" s="94"/>
      <c r="L745" s="94"/>
      <c r="M745" s="94"/>
      <c r="N745" s="94"/>
      <c r="O745" s="94"/>
      <c r="P745" s="94"/>
      <c r="Q745" s="94"/>
      <c r="R745" s="94"/>
      <c r="S745" s="94"/>
      <c r="T745" s="94"/>
      <c r="U745" s="94"/>
      <c r="V745" s="94"/>
      <c r="W745" s="94"/>
      <c r="X745" s="94"/>
      <c r="Y745" s="94"/>
      <c r="Z745" s="94"/>
    </row>
    <row r="746" ht="12.75" customHeight="1">
      <c r="A746" s="94"/>
      <c r="B746" s="94"/>
      <c r="C746" s="94"/>
      <c r="D746" s="94"/>
      <c r="E746" s="327"/>
      <c r="F746" s="94"/>
      <c r="G746" s="94"/>
      <c r="H746" s="94"/>
      <c r="I746" s="94"/>
      <c r="J746" s="94"/>
      <c r="K746" s="94"/>
      <c r="L746" s="94"/>
      <c r="M746" s="94"/>
      <c r="N746" s="94"/>
      <c r="O746" s="94"/>
      <c r="P746" s="94"/>
      <c r="Q746" s="94"/>
      <c r="R746" s="94"/>
      <c r="S746" s="94"/>
      <c r="T746" s="94"/>
      <c r="U746" s="94"/>
      <c r="V746" s="94"/>
      <c r="W746" s="94"/>
      <c r="X746" s="94"/>
      <c r="Y746" s="94"/>
      <c r="Z746" s="94"/>
    </row>
    <row r="747" ht="12.75" customHeight="1">
      <c r="A747" s="94"/>
      <c r="B747" s="94"/>
      <c r="C747" s="94"/>
      <c r="D747" s="94"/>
      <c r="E747" s="327"/>
      <c r="F747" s="94"/>
      <c r="G747" s="94"/>
      <c r="H747" s="94"/>
      <c r="I747" s="94"/>
      <c r="J747" s="94"/>
      <c r="K747" s="94"/>
      <c r="L747" s="94"/>
      <c r="M747" s="94"/>
      <c r="N747" s="94"/>
      <c r="O747" s="94"/>
      <c r="P747" s="94"/>
      <c r="Q747" s="94"/>
      <c r="R747" s="94"/>
      <c r="S747" s="94"/>
      <c r="T747" s="94"/>
      <c r="U747" s="94"/>
      <c r="V747" s="94"/>
      <c r="W747" s="94"/>
      <c r="X747" s="94"/>
      <c r="Y747" s="94"/>
      <c r="Z747" s="94"/>
    </row>
    <row r="748" ht="12.75" customHeight="1">
      <c r="A748" s="94"/>
      <c r="B748" s="94"/>
      <c r="C748" s="94"/>
      <c r="D748" s="94"/>
      <c r="E748" s="327"/>
      <c r="F748" s="94"/>
      <c r="G748" s="94"/>
      <c r="H748" s="94"/>
      <c r="I748" s="94"/>
      <c r="J748" s="94"/>
      <c r="K748" s="94"/>
      <c r="L748" s="94"/>
      <c r="M748" s="94"/>
      <c r="N748" s="94"/>
      <c r="O748" s="94"/>
      <c r="P748" s="94"/>
      <c r="Q748" s="94"/>
      <c r="R748" s="94"/>
      <c r="S748" s="94"/>
      <c r="T748" s="94"/>
      <c r="U748" s="94"/>
      <c r="V748" s="94"/>
      <c r="W748" s="94"/>
      <c r="X748" s="94"/>
      <c r="Y748" s="94"/>
      <c r="Z748" s="94"/>
    </row>
    <row r="749" ht="12.75" customHeight="1">
      <c r="A749" s="94"/>
      <c r="B749" s="94"/>
      <c r="C749" s="94"/>
      <c r="D749" s="94"/>
      <c r="E749" s="327"/>
      <c r="F749" s="94"/>
      <c r="G749" s="94"/>
      <c r="H749" s="94"/>
      <c r="I749" s="94"/>
      <c r="J749" s="94"/>
      <c r="K749" s="94"/>
      <c r="L749" s="94"/>
      <c r="M749" s="94"/>
      <c r="N749" s="94"/>
      <c r="O749" s="94"/>
      <c r="P749" s="94"/>
      <c r="Q749" s="94"/>
      <c r="R749" s="94"/>
      <c r="S749" s="94"/>
      <c r="T749" s="94"/>
      <c r="U749" s="94"/>
      <c r="V749" s="94"/>
      <c r="W749" s="94"/>
      <c r="X749" s="94"/>
      <c r="Y749" s="94"/>
      <c r="Z749" s="94"/>
    </row>
    <row r="750" ht="12.75" customHeight="1">
      <c r="A750" s="94"/>
      <c r="B750" s="94"/>
      <c r="C750" s="94"/>
      <c r="D750" s="94"/>
      <c r="E750" s="327"/>
      <c r="F750" s="94"/>
      <c r="G750" s="94"/>
      <c r="H750" s="94"/>
      <c r="I750" s="94"/>
      <c r="J750" s="94"/>
      <c r="K750" s="94"/>
      <c r="L750" s="94"/>
      <c r="M750" s="94"/>
      <c r="N750" s="94"/>
      <c r="O750" s="94"/>
      <c r="P750" s="94"/>
      <c r="Q750" s="94"/>
      <c r="R750" s="94"/>
      <c r="S750" s="94"/>
      <c r="T750" s="94"/>
      <c r="U750" s="94"/>
      <c r="V750" s="94"/>
      <c r="W750" s="94"/>
      <c r="X750" s="94"/>
      <c r="Y750" s="94"/>
      <c r="Z750" s="94"/>
    </row>
    <row r="751" ht="12.75" customHeight="1">
      <c r="A751" s="94"/>
      <c r="B751" s="94"/>
      <c r="C751" s="94"/>
      <c r="D751" s="94"/>
      <c r="E751" s="327"/>
      <c r="F751" s="94"/>
      <c r="G751" s="94"/>
      <c r="H751" s="94"/>
      <c r="I751" s="94"/>
      <c r="J751" s="94"/>
      <c r="K751" s="94"/>
      <c r="L751" s="94"/>
      <c r="M751" s="94"/>
      <c r="N751" s="94"/>
      <c r="O751" s="94"/>
      <c r="P751" s="94"/>
      <c r="Q751" s="94"/>
      <c r="R751" s="94"/>
      <c r="S751" s="94"/>
      <c r="T751" s="94"/>
      <c r="U751" s="94"/>
      <c r="V751" s="94"/>
      <c r="W751" s="94"/>
      <c r="X751" s="94"/>
      <c r="Y751" s="94"/>
      <c r="Z751" s="94"/>
    </row>
    <row r="752" ht="12.75" customHeight="1">
      <c r="A752" s="94"/>
      <c r="B752" s="94"/>
      <c r="C752" s="94"/>
      <c r="D752" s="94"/>
      <c r="E752" s="327"/>
      <c r="F752" s="94"/>
      <c r="G752" s="94"/>
      <c r="H752" s="94"/>
      <c r="I752" s="94"/>
      <c r="J752" s="94"/>
      <c r="K752" s="94"/>
      <c r="L752" s="94"/>
      <c r="M752" s="94"/>
      <c r="N752" s="94"/>
      <c r="O752" s="94"/>
      <c r="P752" s="94"/>
      <c r="Q752" s="94"/>
      <c r="R752" s="94"/>
      <c r="S752" s="94"/>
      <c r="T752" s="94"/>
      <c r="U752" s="94"/>
      <c r="V752" s="94"/>
      <c r="W752" s="94"/>
      <c r="X752" s="94"/>
      <c r="Y752" s="94"/>
      <c r="Z752" s="94"/>
    </row>
    <row r="753" ht="12.75" customHeight="1">
      <c r="A753" s="94"/>
      <c r="B753" s="94"/>
      <c r="C753" s="94"/>
      <c r="D753" s="94"/>
      <c r="E753" s="327"/>
      <c r="F753" s="94"/>
      <c r="G753" s="94"/>
      <c r="H753" s="94"/>
      <c r="I753" s="94"/>
      <c r="J753" s="94"/>
      <c r="K753" s="94"/>
      <c r="L753" s="94"/>
      <c r="M753" s="94"/>
      <c r="N753" s="94"/>
      <c r="O753" s="94"/>
      <c r="P753" s="94"/>
      <c r="Q753" s="94"/>
      <c r="R753" s="94"/>
      <c r="S753" s="94"/>
      <c r="T753" s="94"/>
      <c r="U753" s="94"/>
      <c r="V753" s="94"/>
      <c r="W753" s="94"/>
      <c r="X753" s="94"/>
      <c r="Y753" s="94"/>
      <c r="Z753" s="94"/>
    </row>
    <row r="754" ht="12.75" customHeight="1">
      <c r="A754" s="94"/>
      <c r="B754" s="94"/>
      <c r="C754" s="94"/>
      <c r="D754" s="94"/>
      <c r="E754" s="327"/>
      <c r="F754" s="94"/>
      <c r="G754" s="94"/>
      <c r="H754" s="94"/>
      <c r="I754" s="94"/>
      <c r="J754" s="94"/>
      <c r="K754" s="94"/>
      <c r="L754" s="94"/>
      <c r="M754" s="94"/>
      <c r="N754" s="94"/>
      <c r="O754" s="94"/>
      <c r="P754" s="94"/>
      <c r="Q754" s="94"/>
      <c r="R754" s="94"/>
      <c r="S754" s="94"/>
      <c r="T754" s="94"/>
      <c r="U754" s="94"/>
      <c r="V754" s="94"/>
      <c r="W754" s="94"/>
      <c r="X754" s="94"/>
      <c r="Y754" s="94"/>
      <c r="Z754" s="94"/>
    </row>
    <row r="755" ht="12.75" customHeight="1">
      <c r="A755" s="94"/>
      <c r="B755" s="94"/>
      <c r="C755" s="94"/>
      <c r="D755" s="94"/>
      <c r="E755" s="327"/>
      <c r="F755" s="94"/>
      <c r="G755" s="94"/>
      <c r="H755" s="94"/>
      <c r="I755" s="94"/>
      <c r="J755" s="94"/>
      <c r="K755" s="94"/>
      <c r="L755" s="94"/>
      <c r="M755" s="94"/>
      <c r="N755" s="94"/>
      <c r="O755" s="94"/>
      <c r="P755" s="94"/>
      <c r="Q755" s="94"/>
      <c r="R755" s="94"/>
      <c r="S755" s="94"/>
      <c r="T755" s="94"/>
      <c r="U755" s="94"/>
      <c r="V755" s="94"/>
      <c r="W755" s="94"/>
      <c r="X755" s="94"/>
      <c r="Y755" s="94"/>
      <c r="Z755" s="94"/>
    </row>
    <row r="756" ht="12.75" customHeight="1">
      <c r="A756" s="94"/>
      <c r="B756" s="94"/>
      <c r="C756" s="94"/>
      <c r="D756" s="94"/>
      <c r="E756" s="327"/>
      <c r="F756" s="94"/>
      <c r="G756" s="94"/>
      <c r="H756" s="94"/>
      <c r="I756" s="94"/>
      <c r="J756" s="94"/>
      <c r="K756" s="94"/>
      <c r="L756" s="94"/>
      <c r="M756" s="94"/>
      <c r="N756" s="94"/>
      <c r="O756" s="94"/>
      <c r="P756" s="94"/>
      <c r="Q756" s="94"/>
      <c r="R756" s="94"/>
      <c r="S756" s="94"/>
      <c r="T756" s="94"/>
      <c r="U756" s="94"/>
      <c r="V756" s="94"/>
      <c r="W756" s="94"/>
      <c r="X756" s="94"/>
      <c r="Y756" s="94"/>
      <c r="Z756" s="94"/>
    </row>
    <row r="757" ht="12.75" customHeight="1">
      <c r="A757" s="94"/>
      <c r="B757" s="94"/>
      <c r="C757" s="94"/>
      <c r="D757" s="94"/>
      <c r="E757" s="327"/>
      <c r="F757" s="94"/>
      <c r="G757" s="94"/>
      <c r="H757" s="94"/>
      <c r="I757" s="94"/>
      <c r="J757" s="94"/>
      <c r="K757" s="94"/>
      <c r="L757" s="94"/>
      <c r="M757" s="94"/>
      <c r="N757" s="94"/>
      <c r="O757" s="94"/>
      <c r="P757" s="94"/>
      <c r="Q757" s="94"/>
      <c r="R757" s="94"/>
      <c r="S757" s="94"/>
      <c r="T757" s="94"/>
      <c r="U757" s="94"/>
      <c r="V757" s="94"/>
      <c r="W757" s="94"/>
      <c r="X757" s="94"/>
      <c r="Y757" s="94"/>
      <c r="Z757" s="94"/>
    </row>
    <row r="758" ht="12.75" customHeight="1">
      <c r="A758" s="94"/>
      <c r="B758" s="94"/>
      <c r="C758" s="94"/>
      <c r="D758" s="94"/>
      <c r="E758" s="327"/>
      <c r="F758" s="94"/>
      <c r="G758" s="94"/>
      <c r="H758" s="94"/>
      <c r="I758" s="94"/>
      <c r="J758" s="94"/>
      <c r="K758" s="94"/>
      <c r="L758" s="94"/>
      <c r="M758" s="94"/>
      <c r="N758" s="94"/>
      <c r="O758" s="94"/>
      <c r="P758" s="94"/>
      <c r="Q758" s="94"/>
      <c r="R758" s="94"/>
      <c r="S758" s="94"/>
      <c r="T758" s="94"/>
      <c r="U758" s="94"/>
      <c r="V758" s="94"/>
      <c r="W758" s="94"/>
      <c r="X758" s="94"/>
      <c r="Y758" s="94"/>
      <c r="Z758" s="94"/>
    </row>
    <row r="759" ht="12.75" customHeight="1">
      <c r="A759" s="94"/>
      <c r="B759" s="94"/>
      <c r="C759" s="94"/>
      <c r="D759" s="94"/>
      <c r="E759" s="327"/>
      <c r="F759" s="94"/>
      <c r="G759" s="94"/>
      <c r="H759" s="94"/>
      <c r="I759" s="94"/>
      <c r="J759" s="94"/>
      <c r="K759" s="94"/>
      <c r="L759" s="94"/>
      <c r="M759" s="94"/>
      <c r="N759" s="94"/>
      <c r="O759" s="94"/>
      <c r="P759" s="94"/>
      <c r="Q759" s="94"/>
      <c r="R759" s="94"/>
      <c r="S759" s="94"/>
      <c r="T759" s="94"/>
      <c r="U759" s="94"/>
      <c r="V759" s="94"/>
      <c r="W759" s="94"/>
      <c r="X759" s="94"/>
      <c r="Y759" s="94"/>
      <c r="Z759" s="94"/>
    </row>
    <row r="760" ht="12.75" customHeight="1">
      <c r="A760" s="94"/>
      <c r="B760" s="94"/>
      <c r="C760" s="94"/>
      <c r="D760" s="94"/>
      <c r="E760" s="327"/>
      <c r="F760" s="94"/>
      <c r="G760" s="94"/>
      <c r="H760" s="94"/>
      <c r="I760" s="94"/>
      <c r="J760" s="94"/>
      <c r="K760" s="94"/>
      <c r="L760" s="94"/>
      <c r="M760" s="94"/>
      <c r="N760" s="94"/>
      <c r="O760" s="94"/>
      <c r="P760" s="94"/>
      <c r="Q760" s="94"/>
      <c r="R760" s="94"/>
      <c r="S760" s="94"/>
      <c r="T760" s="94"/>
      <c r="U760" s="94"/>
      <c r="V760" s="94"/>
      <c r="W760" s="94"/>
      <c r="X760" s="94"/>
      <c r="Y760" s="94"/>
      <c r="Z760" s="94"/>
    </row>
    <row r="761" ht="12.75" customHeight="1">
      <c r="A761" s="94"/>
      <c r="B761" s="94"/>
      <c r="C761" s="94"/>
      <c r="D761" s="94"/>
      <c r="E761" s="327"/>
      <c r="F761" s="94"/>
      <c r="G761" s="94"/>
      <c r="H761" s="94"/>
      <c r="I761" s="94"/>
      <c r="J761" s="94"/>
      <c r="K761" s="94"/>
      <c r="L761" s="94"/>
      <c r="M761" s="94"/>
      <c r="N761" s="94"/>
      <c r="O761" s="94"/>
      <c r="P761" s="94"/>
      <c r="Q761" s="94"/>
      <c r="R761" s="94"/>
      <c r="S761" s="94"/>
      <c r="T761" s="94"/>
      <c r="U761" s="94"/>
      <c r="V761" s="94"/>
      <c r="W761" s="94"/>
      <c r="X761" s="94"/>
      <c r="Y761" s="94"/>
      <c r="Z761" s="94"/>
    </row>
    <row r="762" ht="12.75" customHeight="1">
      <c r="A762" s="94"/>
      <c r="B762" s="94"/>
      <c r="C762" s="94"/>
      <c r="D762" s="94"/>
      <c r="E762" s="327"/>
      <c r="F762" s="94"/>
      <c r="G762" s="94"/>
      <c r="H762" s="94"/>
      <c r="I762" s="94"/>
      <c r="J762" s="94"/>
      <c r="K762" s="94"/>
      <c r="L762" s="94"/>
      <c r="M762" s="94"/>
      <c r="N762" s="94"/>
      <c r="O762" s="94"/>
      <c r="P762" s="94"/>
      <c r="Q762" s="94"/>
      <c r="R762" s="94"/>
      <c r="S762" s="94"/>
      <c r="T762" s="94"/>
      <c r="U762" s="94"/>
      <c r="V762" s="94"/>
      <c r="W762" s="94"/>
      <c r="X762" s="94"/>
      <c r="Y762" s="94"/>
      <c r="Z762" s="94"/>
    </row>
    <row r="763" ht="12.75" customHeight="1">
      <c r="A763" s="94"/>
      <c r="B763" s="94"/>
      <c r="C763" s="94"/>
      <c r="D763" s="94"/>
      <c r="E763" s="327"/>
      <c r="F763" s="94"/>
      <c r="G763" s="94"/>
      <c r="H763" s="94"/>
      <c r="I763" s="94"/>
      <c r="J763" s="94"/>
      <c r="K763" s="94"/>
      <c r="L763" s="94"/>
      <c r="M763" s="94"/>
      <c r="N763" s="94"/>
      <c r="O763" s="94"/>
      <c r="P763" s="94"/>
      <c r="Q763" s="94"/>
      <c r="R763" s="94"/>
      <c r="S763" s="94"/>
      <c r="T763" s="94"/>
      <c r="U763" s="94"/>
      <c r="V763" s="94"/>
      <c r="W763" s="94"/>
      <c r="X763" s="94"/>
      <c r="Y763" s="94"/>
      <c r="Z763" s="94"/>
    </row>
    <row r="764" ht="12.75" customHeight="1">
      <c r="A764" s="94"/>
      <c r="B764" s="94"/>
      <c r="C764" s="94"/>
      <c r="D764" s="94"/>
      <c r="E764" s="327"/>
      <c r="F764" s="94"/>
      <c r="G764" s="94"/>
      <c r="H764" s="94"/>
      <c r="I764" s="94"/>
      <c r="J764" s="94"/>
      <c r="K764" s="94"/>
      <c r="L764" s="94"/>
      <c r="M764" s="94"/>
      <c r="N764" s="94"/>
      <c r="O764" s="94"/>
      <c r="P764" s="94"/>
      <c r="Q764" s="94"/>
      <c r="R764" s="94"/>
      <c r="S764" s="94"/>
      <c r="T764" s="94"/>
      <c r="U764" s="94"/>
      <c r="V764" s="94"/>
      <c r="W764" s="94"/>
      <c r="X764" s="94"/>
      <c r="Y764" s="94"/>
      <c r="Z764" s="94"/>
    </row>
    <row r="765" ht="12.75" customHeight="1">
      <c r="A765" s="94"/>
      <c r="B765" s="94"/>
      <c r="C765" s="94"/>
      <c r="D765" s="94"/>
      <c r="E765" s="327"/>
      <c r="F765" s="94"/>
      <c r="G765" s="94"/>
      <c r="H765" s="94"/>
      <c r="I765" s="94"/>
      <c r="J765" s="94"/>
      <c r="K765" s="94"/>
      <c r="L765" s="94"/>
      <c r="M765" s="94"/>
      <c r="N765" s="94"/>
      <c r="O765" s="94"/>
      <c r="P765" s="94"/>
      <c r="Q765" s="94"/>
      <c r="R765" s="94"/>
      <c r="S765" s="94"/>
      <c r="T765" s="94"/>
      <c r="U765" s="94"/>
      <c r="V765" s="94"/>
      <c r="W765" s="94"/>
      <c r="X765" s="94"/>
      <c r="Y765" s="94"/>
      <c r="Z765" s="94"/>
    </row>
    <row r="766" ht="12.75" customHeight="1">
      <c r="A766" s="94"/>
      <c r="B766" s="94"/>
      <c r="C766" s="94"/>
      <c r="D766" s="94"/>
      <c r="E766" s="327"/>
      <c r="F766" s="94"/>
      <c r="G766" s="94"/>
      <c r="H766" s="94"/>
      <c r="I766" s="94"/>
      <c r="J766" s="94"/>
      <c r="K766" s="94"/>
      <c r="L766" s="94"/>
      <c r="M766" s="94"/>
      <c r="N766" s="94"/>
      <c r="O766" s="94"/>
      <c r="P766" s="94"/>
      <c r="Q766" s="94"/>
      <c r="R766" s="94"/>
      <c r="S766" s="94"/>
      <c r="T766" s="94"/>
      <c r="U766" s="94"/>
      <c r="V766" s="94"/>
      <c r="W766" s="94"/>
      <c r="X766" s="94"/>
      <c r="Y766" s="94"/>
      <c r="Z766" s="94"/>
    </row>
    <row r="767" ht="12.75" customHeight="1">
      <c r="A767" s="94"/>
      <c r="B767" s="94"/>
      <c r="C767" s="94"/>
      <c r="D767" s="94"/>
      <c r="E767" s="327"/>
      <c r="F767" s="94"/>
      <c r="G767" s="94"/>
      <c r="H767" s="94"/>
      <c r="I767" s="94"/>
      <c r="J767" s="94"/>
      <c r="K767" s="94"/>
      <c r="L767" s="94"/>
      <c r="M767" s="94"/>
      <c r="N767" s="94"/>
      <c r="O767" s="94"/>
      <c r="P767" s="94"/>
      <c r="Q767" s="94"/>
      <c r="R767" s="94"/>
      <c r="S767" s="94"/>
      <c r="T767" s="94"/>
      <c r="U767" s="94"/>
      <c r="V767" s="94"/>
      <c r="W767" s="94"/>
      <c r="X767" s="94"/>
      <c r="Y767" s="94"/>
      <c r="Z767" s="94"/>
    </row>
    <row r="768" ht="12.75" customHeight="1">
      <c r="A768" s="94"/>
      <c r="B768" s="94"/>
      <c r="C768" s="94"/>
      <c r="D768" s="94"/>
      <c r="E768" s="327"/>
      <c r="F768" s="94"/>
      <c r="G768" s="94"/>
      <c r="H768" s="94"/>
      <c r="I768" s="94"/>
      <c r="J768" s="94"/>
      <c r="K768" s="94"/>
      <c r="L768" s="94"/>
      <c r="M768" s="94"/>
      <c r="N768" s="94"/>
      <c r="O768" s="94"/>
      <c r="P768" s="94"/>
      <c r="Q768" s="94"/>
      <c r="R768" s="94"/>
      <c r="S768" s="94"/>
      <c r="T768" s="94"/>
      <c r="U768" s="94"/>
      <c r="V768" s="94"/>
      <c r="W768" s="94"/>
      <c r="X768" s="94"/>
      <c r="Y768" s="94"/>
      <c r="Z768" s="94"/>
    </row>
    <row r="769" ht="12.75" customHeight="1">
      <c r="A769" s="94"/>
      <c r="B769" s="94"/>
      <c r="C769" s="94"/>
      <c r="D769" s="94"/>
      <c r="E769" s="327"/>
      <c r="F769" s="94"/>
      <c r="G769" s="94"/>
      <c r="H769" s="94"/>
      <c r="I769" s="94"/>
      <c r="J769" s="94"/>
      <c r="K769" s="94"/>
      <c r="L769" s="94"/>
      <c r="M769" s="94"/>
      <c r="N769" s="94"/>
      <c r="O769" s="94"/>
      <c r="P769" s="94"/>
      <c r="Q769" s="94"/>
      <c r="R769" s="94"/>
      <c r="S769" s="94"/>
      <c r="T769" s="94"/>
      <c r="U769" s="94"/>
      <c r="V769" s="94"/>
      <c r="W769" s="94"/>
      <c r="X769" s="94"/>
      <c r="Y769" s="94"/>
      <c r="Z769" s="94"/>
    </row>
    <row r="770" ht="12.75" customHeight="1">
      <c r="A770" s="94"/>
      <c r="B770" s="94"/>
      <c r="C770" s="94"/>
      <c r="D770" s="94"/>
      <c r="E770" s="327"/>
      <c r="F770" s="94"/>
      <c r="G770" s="94"/>
      <c r="H770" s="94"/>
      <c r="I770" s="94"/>
      <c r="J770" s="94"/>
      <c r="K770" s="94"/>
      <c r="L770" s="94"/>
      <c r="M770" s="94"/>
      <c r="N770" s="94"/>
      <c r="O770" s="94"/>
      <c r="P770" s="94"/>
      <c r="Q770" s="94"/>
      <c r="R770" s="94"/>
      <c r="S770" s="94"/>
      <c r="T770" s="94"/>
      <c r="U770" s="94"/>
      <c r="V770" s="94"/>
      <c r="W770" s="94"/>
      <c r="X770" s="94"/>
      <c r="Y770" s="94"/>
      <c r="Z770" s="94"/>
    </row>
    <row r="771" ht="12.75" customHeight="1">
      <c r="A771" s="94"/>
      <c r="B771" s="94"/>
      <c r="C771" s="94"/>
      <c r="D771" s="94"/>
      <c r="E771" s="327"/>
      <c r="F771" s="94"/>
      <c r="G771" s="94"/>
      <c r="H771" s="94"/>
      <c r="I771" s="94"/>
      <c r="J771" s="94"/>
      <c r="K771" s="94"/>
      <c r="L771" s="94"/>
      <c r="M771" s="94"/>
      <c r="N771" s="94"/>
      <c r="O771" s="94"/>
      <c r="P771" s="94"/>
      <c r="Q771" s="94"/>
      <c r="R771" s="94"/>
      <c r="S771" s="94"/>
      <c r="T771" s="94"/>
      <c r="U771" s="94"/>
      <c r="V771" s="94"/>
      <c r="W771" s="94"/>
      <c r="X771" s="94"/>
      <c r="Y771" s="94"/>
      <c r="Z771" s="94"/>
    </row>
    <row r="772" ht="12.75" customHeight="1">
      <c r="A772" s="94"/>
      <c r="B772" s="94"/>
      <c r="C772" s="94"/>
      <c r="D772" s="94"/>
      <c r="E772" s="327"/>
      <c r="F772" s="94"/>
      <c r="G772" s="94"/>
      <c r="H772" s="94"/>
      <c r="I772" s="94"/>
      <c r="J772" s="94"/>
      <c r="K772" s="94"/>
      <c r="L772" s="94"/>
      <c r="M772" s="94"/>
      <c r="N772" s="94"/>
      <c r="O772" s="94"/>
      <c r="P772" s="94"/>
      <c r="Q772" s="94"/>
      <c r="R772" s="94"/>
      <c r="S772" s="94"/>
      <c r="T772" s="94"/>
      <c r="U772" s="94"/>
      <c r="V772" s="94"/>
      <c r="W772" s="94"/>
      <c r="X772" s="94"/>
      <c r="Y772" s="94"/>
      <c r="Z772" s="94"/>
    </row>
    <row r="773" ht="12.75" customHeight="1">
      <c r="A773" s="94"/>
      <c r="B773" s="94"/>
      <c r="C773" s="94"/>
      <c r="D773" s="94"/>
      <c r="E773" s="327"/>
      <c r="F773" s="94"/>
      <c r="G773" s="94"/>
      <c r="H773" s="94"/>
      <c r="I773" s="94"/>
      <c r="J773" s="94"/>
      <c r="K773" s="94"/>
      <c r="L773" s="94"/>
      <c r="M773" s="94"/>
      <c r="N773" s="94"/>
      <c r="O773" s="94"/>
      <c r="P773" s="94"/>
      <c r="Q773" s="94"/>
      <c r="R773" s="94"/>
      <c r="S773" s="94"/>
      <c r="T773" s="94"/>
      <c r="U773" s="94"/>
      <c r="V773" s="94"/>
      <c r="W773" s="94"/>
      <c r="X773" s="94"/>
      <c r="Y773" s="94"/>
      <c r="Z773" s="94"/>
    </row>
    <row r="774" ht="12.75" customHeight="1">
      <c r="A774" s="94"/>
      <c r="B774" s="94"/>
      <c r="C774" s="94"/>
      <c r="D774" s="94"/>
      <c r="E774" s="327"/>
      <c r="F774" s="94"/>
      <c r="G774" s="94"/>
      <c r="H774" s="94"/>
      <c r="I774" s="94"/>
      <c r="J774" s="94"/>
      <c r="K774" s="94"/>
      <c r="L774" s="94"/>
      <c r="M774" s="94"/>
      <c r="N774" s="94"/>
      <c r="O774" s="94"/>
      <c r="P774" s="94"/>
      <c r="Q774" s="94"/>
      <c r="R774" s="94"/>
      <c r="S774" s="94"/>
      <c r="T774" s="94"/>
      <c r="U774" s="94"/>
      <c r="V774" s="94"/>
      <c r="W774" s="94"/>
      <c r="X774" s="94"/>
      <c r="Y774" s="94"/>
      <c r="Z774" s="94"/>
    </row>
    <row r="775" ht="12.75" customHeight="1">
      <c r="A775" s="94"/>
      <c r="B775" s="94"/>
      <c r="C775" s="94"/>
      <c r="D775" s="94"/>
      <c r="E775" s="327"/>
      <c r="F775" s="94"/>
      <c r="G775" s="94"/>
      <c r="H775" s="94"/>
      <c r="I775" s="94"/>
      <c r="J775" s="94"/>
      <c r="K775" s="94"/>
      <c r="L775" s="94"/>
      <c r="M775" s="94"/>
      <c r="N775" s="94"/>
      <c r="O775" s="94"/>
      <c r="P775" s="94"/>
      <c r="Q775" s="94"/>
      <c r="R775" s="94"/>
      <c r="S775" s="94"/>
      <c r="T775" s="94"/>
      <c r="U775" s="94"/>
      <c r="V775" s="94"/>
      <c r="W775" s="94"/>
      <c r="X775" s="94"/>
      <c r="Y775" s="94"/>
      <c r="Z775" s="94"/>
    </row>
    <row r="776" ht="12.75" customHeight="1">
      <c r="A776" s="94"/>
      <c r="B776" s="94"/>
      <c r="C776" s="94"/>
      <c r="D776" s="94"/>
      <c r="E776" s="327"/>
      <c r="F776" s="94"/>
      <c r="G776" s="94"/>
      <c r="H776" s="94"/>
      <c r="I776" s="94"/>
      <c r="J776" s="94"/>
      <c r="K776" s="94"/>
      <c r="L776" s="94"/>
      <c r="M776" s="94"/>
      <c r="N776" s="94"/>
      <c r="O776" s="94"/>
      <c r="P776" s="94"/>
      <c r="Q776" s="94"/>
      <c r="R776" s="94"/>
      <c r="S776" s="94"/>
      <c r="T776" s="94"/>
      <c r="U776" s="94"/>
      <c r="V776" s="94"/>
      <c r="W776" s="94"/>
      <c r="X776" s="94"/>
      <c r="Y776" s="94"/>
      <c r="Z776" s="94"/>
    </row>
    <row r="777" ht="12.75" customHeight="1">
      <c r="A777" s="94"/>
      <c r="B777" s="94"/>
      <c r="C777" s="94"/>
      <c r="D777" s="94"/>
      <c r="E777" s="327"/>
      <c r="F777" s="94"/>
      <c r="G777" s="94"/>
      <c r="H777" s="94"/>
      <c r="I777" s="94"/>
      <c r="J777" s="94"/>
      <c r="K777" s="94"/>
      <c r="L777" s="94"/>
      <c r="M777" s="94"/>
      <c r="N777" s="94"/>
      <c r="O777" s="94"/>
      <c r="P777" s="94"/>
      <c r="Q777" s="94"/>
      <c r="R777" s="94"/>
      <c r="S777" s="94"/>
      <c r="T777" s="94"/>
      <c r="U777" s="94"/>
      <c r="V777" s="94"/>
      <c r="W777" s="94"/>
      <c r="X777" s="94"/>
      <c r="Y777" s="94"/>
      <c r="Z777" s="94"/>
    </row>
    <row r="778" ht="12.75" customHeight="1">
      <c r="A778" s="94"/>
      <c r="B778" s="94"/>
      <c r="C778" s="94"/>
      <c r="D778" s="94"/>
      <c r="E778" s="327"/>
      <c r="F778" s="94"/>
      <c r="G778" s="94"/>
      <c r="H778" s="94"/>
      <c r="I778" s="94"/>
      <c r="J778" s="94"/>
      <c r="K778" s="94"/>
      <c r="L778" s="94"/>
      <c r="M778" s="94"/>
      <c r="N778" s="94"/>
      <c r="O778" s="94"/>
      <c r="P778" s="94"/>
      <c r="Q778" s="94"/>
      <c r="R778" s="94"/>
      <c r="S778" s="94"/>
      <c r="T778" s="94"/>
      <c r="U778" s="94"/>
      <c r="V778" s="94"/>
      <c r="W778" s="94"/>
      <c r="X778" s="94"/>
      <c r="Y778" s="94"/>
      <c r="Z778" s="94"/>
    </row>
    <row r="779" ht="12.75" customHeight="1">
      <c r="A779" s="94"/>
      <c r="B779" s="94"/>
      <c r="C779" s="94"/>
      <c r="D779" s="94"/>
      <c r="E779" s="327"/>
      <c r="F779" s="94"/>
      <c r="G779" s="94"/>
      <c r="H779" s="94"/>
      <c r="I779" s="94"/>
      <c r="J779" s="94"/>
      <c r="K779" s="94"/>
      <c r="L779" s="94"/>
      <c r="M779" s="94"/>
      <c r="N779" s="94"/>
      <c r="O779" s="94"/>
      <c r="P779" s="94"/>
      <c r="Q779" s="94"/>
      <c r="R779" s="94"/>
      <c r="S779" s="94"/>
      <c r="T779" s="94"/>
      <c r="U779" s="94"/>
      <c r="V779" s="94"/>
      <c r="W779" s="94"/>
      <c r="X779" s="94"/>
      <c r="Y779" s="94"/>
      <c r="Z779" s="94"/>
    </row>
    <row r="780" ht="12.75" customHeight="1">
      <c r="A780" s="94"/>
      <c r="B780" s="94"/>
      <c r="C780" s="94"/>
      <c r="D780" s="94"/>
      <c r="E780" s="327"/>
      <c r="F780" s="94"/>
      <c r="G780" s="94"/>
      <c r="H780" s="94"/>
      <c r="I780" s="94"/>
      <c r="J780" s="94"/>
      <c r="K780" s="94"/>
      <c r="L780" s="94"/>
      <c r="M780" s="94"/>
      <c r="N780" s="94"/>
      <c r="O780" s="94"/>
      <c r="P780" s="94"/>
      <c r="Q780" s="94"/>
      <c r="R780" s="94"/>
      <c r="S780" s="94"/>
      <c r="T780" s="94"/>
      <c r="U780" s="94"/>
      <c r="V780" s="94"/>
      <c r="W780" s="94"/>
      <c r="X780" s="94"/>
      <c r="Y780" s="94"/>
      <c r="Z780" s="94"/>
    </row>
    <row r="781" ht="12.75" customHeight="1">
      <c r="A781" s="94"/>
      <c r="B781" s="94"/>
      <c r="C781" s="94"/>
      <c r="D781" s="94"/>
      <c r="E781" s="327"/>
      <c r="F781" s="94"/>
      <c r="G781" s="94"/>
      <c r="H781" s="94"/>
      <c r="I781" s="94"/>
      <c r="J781" s="94"/>
      <c r="K781" s="94"/>
      <c r="L781" s="94"/>
      <c r="M781" s="94"/>
      <c r="N781" s="94"/>
      <c r="O781" s="94"/>
      <c r="P781" s="94"/>
      <c r="Q781" s="94"/>
      <c r="R781" s="94"/>
      <c r="S781" s="94"/>
      <c r="T781" s="94"/>
      <c r="U781" s="94"/>
      <c r="V781" s="94"/>
      <c r="W781" s="94"/>
      <c r="X781" s="94"/>
      <c r="Y781" s="94"/>
      <c r="Z781" s="94"/>
    </row>
    <row r="782" ht="12.75" customHeight="1">
      <c r="A782" s="94"/>
      <c r="B782" s="94"/>
      <c r="C782" s="94"/>
      <c r="D782" s="94"/>
      <c r="E782" s="327"/>
      <c r="F782" s="94"/>
      <c r="G782" s="94"/>
      <c r="H782" s="94"/>
      <c r="I782" s="94"/>
      <c r="J782" s="94"/>
      <c r="K782" s="94"/>
      <c r="L782" s="94"/>
      <c r="M782" s="94"/>
      <c r="N782" s="94"/>
      <c r="O782" s="94"/>
      <c r="P782" s="94"/>
      <c r="Q782" s="94"/>
      <c r="R782" s="94"/>
      <c r="S782" s="94"/>
      <c r="T782" s="94"/>
      <c r="U782" s="94"/>
      <c r="V782" s="94"/>
      <c r="W782" s="94"/>
      <c r="X782" s="94"/>
      <c r="Y782" s="94"/>
      <c r="Z782" s="94"/>
    </row>
    <row r="783" ht="12.75" customHeight="1">
      <c r="A783" s="94"/>
      <c r="B783" s="94"/>
      <c r="C783" s="94"/>
      <c r="D783" s="94"/>
      <c r="E783" s="327"/>
      <c r="F783" s="94"/>
      <c r="G783" s="94"/>
      <c r="H783" s="94"/>
      <c r="I783" s="94"/>
      <c r="J783" s="94"/>
      <c r="K783" s="94"/>
      <c r="L783" s="94"/>
      <c r="M783" s="94"/>
      <c r="N783" s="94"/>
      <c r="O783" s="94"/>
      <c r="P783" s="94"/>
      <c r="Q783" s="94"/>
      <c r="R783" s="94"/>
      <c r="S783" s="94"/>
      <c r="T783" s="94"/>
      <c r="U783" s="94"/>
      <c r="V783" s="94"/>
      <c r="W783" s="94"/>
      <c r="X783" s="94"/>
      <c r="Y783" s="94"/>
      <c r="Z783" s="94"/>
    </row>
    <row r="784" ht="12.75" customHeight="1">
      <c r="A784" s="94"/>
      <c r="B784" s="94"/>
      <c r="C784" s="94"/>
      <c r="D784" s="94"/>
      <c r="E784" s="327"/>
      <c r="F784" s="94"/>
      <c r="G784" s="94"/>
      <c r="H784" s="94"/>
      <c r="I784" s="94"/>
      <c r="J784" s="94"/>
      <c r="K784" s="94"/>
      <c r="L784" s="94"/>
      <c r="M784" s="94"/>
      <c r="N784" s="94"/>
      <c r="O784" s="94"/>
      <c r="P784" s="94"/>
      <c r="Q784" s="94"/>
      <c r="R784" s="94"/>
      <c r="S784" s="94"/>
      <c r="T784" s="94"/>
      <c r="U784" s="94"/>
      <c r="V784" s="94"/>
      <c r="W784" s="94"/>
      <c r="X784" s="94"/>
      <c r="Y784" s="94"/>
      <c r="Z784" s="94"/>
    </row>
    <row r="785" ht="12.75" customHeight="1">
      <c r="A785" s="94"/>
      <c r="B785" s="94"/>
      <c r="C785" s="94"/>
      <c r="D785" s="94"/>
      <c r="E785" s="327"/>
      <c r="F785" s="94"/>
      <c r="G785" s="94"/>
      <c r="H785" s="94"/>
      <c r="I785" s="94"/>
      <c r="J785" s="94"/>
      <c r="K785" s="94"/>
      <c r="L785" s="94"/>
      <c r="M785" s="94"/>
      <c r="N785" s="94"/>
      <c r="O785" s="94"/>
      <c r="P785" s="94"/>
      <c r="Q785" s="94"/>
      <c r="R785" s="94"/>
      <c r="S785" s="94"/>
      <c r="T785" s="94"/>
      <c r="U785" s="94"/>
      <c r="V785" s="94"/>
      <c r="W785" s="94"/>
      <c r="X785" s="94"/>
      <c r="Y785" s="94"/>
      <c r="Z785" s="94"/>
    </row>
    <row r="786" ht="12.75" customHeight="1">
      <c r="A786" s="94"/>
      <c r="B786" s="94"/>
      <c r="C786" s="94"/>
      <c r="D786" s="94"/>
      <c r="E786" s="327"/>
      <c r="F786" s="94"/>
      <c r="G786" s="94"/>
      <c r="H786" s="94"/>
      <c r="I786" s="94"/>
      <c r="J786" s="94"/>
      <c r="K786" s="94"/>
      <c r="L786" s="94"/>
      <c r="M786" s="94"/>
      <c r="N786" s="94"/>
      <c r="O786" s="94"/>
      <c r="P786" s="94"/>
      <c r="Q786" s="94"/>
      <c r="R786" s="94"/>
      <c r="S786" s="94"/>
      <c r="T786" s="94"/>
      <c r="U786" s="94"/>
      <c r="V786" s="94"/>
      <c r="W786" s="94"/>
      <c r="X786" s="94"/>
      <c r="Y786" s="94"/>
      <c r="Z786" s="94"/>
    </row>
    <row r="787" ht="12.75" customHeight="1">
      <c r="A787" s="94"/>
      <c r="B787" s="94"/>
      <c r="C787" s="94"/>
      <c r="D787" s="94"/>
      <c r="E787" s="327"/>
      <c r="F787" s="94"/>
      <c r="G787" s="94"/>
      <c r="H787" s="94"/>
      <c r="I787" s="94"/>
      <c r="J787" s="94"/>
      <c r="K787" s="94"/>
      <c r="L787" s="94"/>
      <c r="M787" s="94"/>
      <c r="N787" s="94"/>
      <c r="O787" s="94"/>
      <c r="P787" s="94"/>
      <c r="Q787" s="94"/>
      <c r="R787" s="94"/>
      <c r="S787" s="94"/>
      <c r="T787" s="94"/>
      <c r="U787" s="94"/>
      <c r="V787" s="94"/>
      <c r="W787" s="94"/>
      <c r="X787" s="94"/>
      <c r="Y787" s="94"/>
      <c r="Z787" s="94"/>
    </row>
    <row r="788" ht="12.75" customHeight="1">
      <c r="A788" s="94"/>
      <c r="B788" s="94"/>
      <c r="C788" s="94"/>
      <c r="D788" s="94"/>
      <c r="E788" s="327"/>
      <c r="F788" s="94"/>
      <c r="G788" s="94"/>
      <c r="H788" s="94"/>
      <c r="I788" s="94"/>
      <c r="J788" s="94"/>
      <c r="K788" s="94"/>
      <c r="L788" s="94"/>
      <c r="M788" s="94"/>
      <c r="N788" s="94"/>
      <c r="O788" s="94"/>
      <c r="P788" s="94"/>
      <c r="Q788" s="94"/>
      <c r="R788" s="94"/>
      <c r="S788" s="94"/>
      <c r="T788" s="94"/>
      <c r="U788" s="94"/>
      <c r="V788" s="94"/>
      <c r="W788" s="94"/>
      <c r="X788" s="94"/>
      <c r="Y788" s="94"/>
      <c r="Z788" s="94"/>
    </row>
    <row r="789" ht="12.75" customHeight="1">
      <c r="A789" s="94"/>
      <c r="B789" s="94"/>
      <c r="C789" s="94"/>
      <c r="D789" s="94"/>
      <c r="E789" s="327"/>
      <c r="F789" s="94"/>
      <c r="G789" s="94"/>
      <c r="H789" s="94"/>
      <c r="I789" s="94"/>
      <c r="J789" s="94"/>
      <c r="K789" s="94"/>
      <c r="L789" s="94"/>
      <c r="M789" s="94"/>
      <c r="N789" s="94"/>
      <c r="O789" s="94"/>
      <c r="P789" s="94"/>
      <c r="Q789" s="94"/>
      <c r="R789" s="94"/>
      <c r="S789" s="94"/>
      <c r="T789" s="94"/>
      <c r="U789" s="94"/>
      <c r="V789" s="94"/>
      <c r="W789" s="94"/>
      <c r="X789" s="94"/>
      <c r="Y789" s="94"/>
      <c r="Z789" s="94"/>
    </row>
    <row r="790" ht="12.75" customHeight="1">
      <c r="A790" s="94"/>
      <c r="B790" s="94"/>
      <c r="C790" s="94"/>
      <c r="D790" s="94"/>
      <c r="E790" s="327"/>
      <c r="F790" s="94"/>
      <c r="G790" s="94"/>
      <c r="H790" s="94"/>
      <c r="I790" s="94"/>
      <c r="J790" s="94"/>
      <c r="K790" s="94"/>
      <c r="L790" s="94"/>
      <c r="M790" s="94"/>
      <c r="N790" s="94"/>
      <c r="O790" s="94"/>
      <c r="P790" s="94"/>
      <c r="Q790" s="94"/>
      <c r="R790" s="94"/>
      <c r="S790" s="94"/>
      <c r="T790" s="94"/>
      <c r="U790" s="94"/>
      <c r="V790" s="94"/>
      <c r="W790" s="94"/>
      <c r="X790" s="94"/>
      <c r="Y790" s="94"/>
      <c r="Z790" s="94"/>
    </row>
    <row r="791" ht="12.75" customHeight="1">
      <c r="A791" s="94"/>
      <c r="B791" s="94"/>
      <c r="C791" s="94"/>
      <c r="D791" s="94"/>
      <c r="E791" s="327"/>
      <c r="F791" s="94"/>
      <c r="G791" s="94"/>
      <c r="H791" s="94"/>
      <c r="I791" s="94"/>
      <c r="J791" s="94"/>
      <c r="K791" s="94"/>
      <c r="L791" s="94"/>
      <c r="M791" s="94"/>
      <c r="N791" s="94"/>
      <c r="O791" s="94"/>
      <c r="P791" s="94"/>
      <c r="Q791" s="94"/>
      <c r="R791" s="94"/>
      <c r="S791" s="94"/>
      <c r="T791" s="94"/>
      <c r="U791" s="94"/>
      <c r="V791" s="94"/>
      <c r="W791" s="94"/>
      <c r="X791" s="94"/>
      <c r="Y791" s="94"/>
      <c r="Z791" s="94"/>
    </row>
    <row r="792" ht="12.75" customHeight="1">
      <c r="A792" s="94"/>
      <c r="B792" s="94"/>
      <c r="C792" s="94"/>
      <c r="D792" s="94"/>
      <c r="E792" s="327"/>
      <c r="F792" s="94"/>
      <c r="G792" s="94"/>
      <c r="H792" s="94"/>
      <c r="I792" s="94"/>
      <c r="J792" s="94"/>
      <c r="K792" s="94"/>
      <c r="L792" s="94"/>
      <c r="M792" s="94"/>
      <c r="N792" s="94"/>
      <c r="O792" s="94"/>
      <c r="P792" s="94"/>
      <c r="Q792" s="94"/>
      <c r="R792" s="94"/>
      <c r="S792" s="94"/>
      <c r="T792" s="94"/>
      <c r="U792" s="94"/>
      <c r="V792" s="94"/>
      <c r="W792" s="94"/>
      <c r="X792" s="94"/>
      <c r="Y792" s="94"/>
      <c r="Z792" s="94"/>
    </row>
    <row r="793" ht="12.75" customHeight="1">
      <c r="A793" s="94"/>
      <c r="B793" s="94"/>
      <c r="C793" s="94"/>
      <c r="D793" s="94"/>
      <c r="E793" s="327"/>
      <c r="F793" s="94"/>
      <c r="G793" s="94"/>
      <c r="H793" s="94"/>
      <c r="I793" s="94"/>
      <c r="J793" s="94"/>
      <c r="K793" s="94"/>
      <c r="L793" s="94"/>
      <c r="M793" s="94"/>
      <c r="N793" s="94"/>
      <c r="O793" s="94"/>
      <c r="P793" s="94"/>
      <c r="Q793" s="94"/>
      <c r="R793" s="94"/>
      <c r="S793" s="94"/>
      <c r="T793" s="94"/>
      <c r="U793" s="94"/>
      <c r="V793" s="94"/>
      <c r="W793" s="94"/>
      <c r="X793" s="94"/>
      <c r="Y793" s="94"/>
      <c r="Z793" s="94"/>
    </row>
    <row r="794" ht="12.75" customHeight="1">
      <c r="A794" s="94"/>
      <c r="B794" s="94"/>
      <c r="C794" s="94"/>
      <c r="D794" s="94"/>
      <c r="E794" s="327"/>
      <c r="F794" s="94"/>
      <c r="G794" s="94"/>
      <c r="H794" s="94"/>
      <c r="I794" s="94"/>
      <c r="J794" s="94"/>
      <c r="K794" s="94"/>
      <c r="L794" s="94"/>
      <c r="M794" s="94"/>
      <c r="N794" s="94"/>
      <c r="O794" s="94"/>
      <c r="P794" s="94"/>
      <c r="Q794" s="94"/>
      <c r="R794" s="94"/>
      <c r="S794" s="94"/>
      <c r="T794" s="94"/>
      <c r="U794" s="94"/>
      <c r="V794" s="94"/>
      <c r="W794" s="94"/>
      <c r="X794" s="94"/>
      <c r="Y794" s="94"/>
      <c r="Z794" s="94"/>
    </row>
    <row r="795" ht="12.75" customHeight="1">
      <c r="A795" s="94"/>
      <c r="B795" s="94"/>
      <c r="C795" s="94"/>
      <c r="D795" s="94"/>
      <c r="E795" s="327"/>
      <c r="F795" s="94"/>
      <c r="G795" s="94"/>
      <c r="H795" s="94"/>
      <c r="I795" s="94"/>
      <c r="J795" s="94"/>
      <c r="K795" s="94"/>
      <c r="L795" s="94"/>
      <c r="M795" s="94"/>
      <c r="N795" s="94"/>
      <c r="O795" s="94"/>
      <c r="P795" s="94"/>
      <c r="Q795" s="94"/>
      <c r="R795" s="94"/>
      <c r="S795" s="94"/>
      <c r="T795" s="94"/>
      <c r="U795" s="94"/>
      <c r="V795" s="94"/>
      <c r="W795" s="94"/>
      <c r="X795" s="94"/>
      <c r="Y795" s="94"/>
      <c r="Z795" s="94"/>
    </row>
    <row r="796" ht="12.75" customHeight="1">
      <c r="A796" s="94"/>
      <c r="B796" s="94"/>
      <c r="C796" s="94"/>
      <c r="D796" s="94"/>
      <c r="E796" s="327"/>
      <c r="F796" s="94"/>
      <c r="G796" s="94"/>
      <c r="H796" s="94"/>
      <c r="I796" s="94"/>
      <c r="J796" s="94"/>
      <c r="K796" s="94"/>
      <c r="L796" s="94"/>
      <c r="M796" s="94"/>
      <c r="N796" s="94"/>
      <c r="O796" s="94"/>
      <c r="P796" s="94"/>
      <c r="Q796" s="94"/>
      <c r="R796" s="94"/>
      <c r="S796" s="94"/>
      <c r="T796" s="94"/>
      <c r="U796" s="94"/>
      <c r="V796" s="94"/>
      <c r="W796" s="94"/>
      <c r="X796" s="94"/>
      <c r="Y796" s="94"/>
      <c r="Z796" s="94"/>
    </row>
    <row r="797" ht="12.75" customHeight="1">
      <c r="A797" s="94"/>
      <c r="B797" s="94"/>
      <c r="C797" s="94"/>
      <c r="D797" s="94"/>
      <c r="E797" s="327"/>
      <c r="F797" s="94"/>
      <c r="G797" s="94"/>
      <c r="H797" s="94"/>
      <c r="I797" s="94"/>
      <c r="J797" s="94"/>
      <c r="K797" s="94"/>
      <c r="L797" s="94"/>
      <c r="M797" s="94"/>
      <c r="N797" s="94"/>
      <c r="O797" s="94"/>
      <c r="P797" s="94"/>
      <c r="Q797" s="94"/>
      <c r="R797" s="94"/>
      <c r="S797" s="94"/>
      <c r="T797" s="94"/>
      <c r="U797" s="94"/>
      <c r="V797" s="94"/>
      <c r="W797" s="94"/>
      <c r="X797" s="94"/>
      <c r="Y797" s="94"/>
      <c r="Z797" s="94"/>
    </row>
    <row r="798" ht="12.75" customHeight="1">
      <c r="A798" s="94"/>
      <c r="B798" s="94"/>
      <c r="C798" s="94"/>
      <c r="D798" s="94"/>
      <c r="E798" s="327"/>
      <c r="F798" s="94"/>
      <c r="G798" s="94"/>
      <c r="H798" s="94"/>
      <c r="I798" s="94"/>
      <c r="J798" s="94"/>
      <c r="K798" s="94"/>
      <c r="L798" s="94"/>
      <c r="M798" s="94"/>
      <c r="N798" s="94"/>
      <c r="O798" s="94"/>
      <c r="P798" s="94"/>
      <c r="Q798" s="94"/>
      <c r="R798" s="94"/>
      <c r="S798" s="94"/>
      <c r="T798" s="94"/>
      <c r="U798" s="94"/>
      <c r="V798" s="94"/>
      <c r="W798" s="94"/>
      <c r="X798" s="94"/>
      <c r="Y798" s="94"/>
      <c r="Z798" s="94"/>
    </row>
    <row r="799" ht="12.75" customHeight="1">
      <c r="A799" s="94"/>
      <c r="B799" s="94"/>
      <c r="C799" s="94"/>
      <c r="D799" s="94"/>
      <c r="E799" s="327"/>
      <c r="F799" s="94"/>
      <c r="G799" s="94"/>
      <c r="H799" s="94"/>
      <c r="I799" s="94"/>
      <c r="J799" s="94"/>
      <c r="K799" s="94"/>
      <c r="L799" s="94"/>
      <c r="M799" s="94"/>
      <c r="N799" s="94"/>
      <c r="O799" s="94"/>
      <c r="P799" s="94"/>
      <c r="Q799" s="94"/>
      <c r="R799" s="94"/>
      <c r="S799" s="94"/>
      <c r="T799" s="94"/>
      <c r="U799" s="94"/>
      <c r="V799" s="94"/>
      <c r="W799" s="94"/>
      <c r="X799" s="94"/>
      <c r="Y799" s="94"/>
      <c r="Z799" s="94"/>
    </row>
    <row r="800" ht="12.75" customHeight="1">
      <c r="A800" s="94"/>
      <c r="B800" s="94"/>
      <c r="C800" s="94"/>
      <c r="D800" s="94"/>
      <c r="E800" s="327"/>
      <c r="F800" s="94"/>
      <c r="G800" s="94"/>
      <c r="H800" s="94"/>
      <c r="I800" s="94"/>
      <c r="J800" s="94"/>
      <c r="K800" s="94"/>
      <c r="L800" s="94"/>
      <c r="M800" s="94"/>
      <c r="N800" s="94"/>
      <c r="O800" s="94"/>
      <c r="P800" s="94"/>
      <c r="Q800" s="94"/>
      <c r="R800" s="94"/>
      <c r="S800" s="94"/>
      <c r="T800" s="94"/>
      <c r="U800" s="94"/>
      <c r="V800" s="94"/>
      <c r="W800" s="94"/>
      <c r="X800" s="94"/>
      <c r="Y800" s="94"/>
      <c r="Z800" s="94"/>
    </row>
    <row r="801" ht="12.75" customHeight="1">
      <c r="A801" s="94"/>
      <c r="B801" s="94"/>
      <c r="C801" s="94"/>
      <c r="D801" s="94"/>
      <c r="E801" s="327"/>
      <c r="F801" s="94"/>
      <c r="G801" s="94"/>
      <c r="H801" s="94"/>
      <c r="I801" s="94"/>
      <c r="J801" s="94"/>
      <c r="K801" s="94"/>
      <c r="L801" s="94"/>
      <c r="M801" s="94"/>
      <c r="N801" s="94"/>
      <c r="O801" s="94"/>
      <c r="P801" s="94"/>
      <c r="Q801" s="94"/>
      <c r="R801" s="94"/>
      <c r="S801" s="94"/>
      <c r="T801" s="94"/>
      <c r="U801" s="94"/>
      <c r="V801" s="94"/>
      <c r="W801" s="94"/>
      <c r="X801" s="94"/>
      <c r="Y801" s="94"/>
      <c r="Z801" s="94"/>
    </row>
    <row r="802" ht="12.75" customHeight="1">
      <c r="A802" s="94"/>
      <c r="B802" s="94"/>
      <c r="C802" s="94"/>
      <c r="D802" s="94"/>
      <c r="E802" s="327"/>
      <c r="F802" s="94"/>
      <c r="G802" s="94"/>
      <c r="H802" s="94"/>
      <c r="I802" s="94"/>
      <c r="J802" s="94"/>
      <c r="K802" s="94"/>
      <c r="L802" s="94"/>
      <c r="M802" s="94"/>
      <c r="N802" s="94"/>
      <c r="O802" s="94"/>
      <c r="P802" s="94"/>
      <c r="Q802" s="94"/>
      <c r="R802" s="94"/>
      <c r="S802" s="94"/>
      <c r="T802" s="94"/>
      <c r="U802" s="94"/>
      <c r="V802" s="94"/>
      <c r="W802" s="94"/>
      <c r="X802" s="94"/>
      <c r="Y802" s="94"/>
      <c r="Z802" s="94"/>
    </row>
    <row r="803" ht="12.75" customHeight="1">
      <c r="A803" s="94"/>
      <c r="B803" s="94"/>
      <c r="C803" s="94"/>
      <c r="D803" s="94"/>
      <c r="E803" s="327"/>
      <c r="F803" s="94"/>
      <c r="G803" s="94"/>
      <c r="H803" s="94"/>
      <c r="I803" s="94"/>
      <c r="J803" s="94"/>
      <c r="K803" s="94"/>
      <c r="L803" s="94"/>
      <c r="M803" s="94"/>
      <c r="N803" s="94"/>
      <c r="O803" s="94"/>
      <c r="P803" s="94"/>
      <c r="Q803" s="94"/>
      <c r="R803" s="94"/>
      <c r="S803" s="94"/>
      <c r="T803" s="94"/>
      <c r="U803" s="94"/>
      <c r="V803" s="94"/>
      <c r="W803" s="94"/>
      <c r="X803" s="94"/>
      <c r="Y803" s="94"/>
      <c r="Z803" s="94"/>
    </row>
    <row r="804" ht="12.75" customHeight="1">
      <c r="A804" s="94"/>
      <c r="B804" s="94"/>
      <c r="C804" s="94"/>
      <c r="D804" s="94"/>
      <c r="E804" s="327"/>
      <c r="F804" s="94"/>
      <c r="G804" s="94"/>
      <c r="H804" s="94"/>
      <c r="I804" s="94"/>
      <c r="J804" s="94"/>
      <c r="K804" s="94"/>
      <c r="L804" s="94"/>
      <c r="M804" s="94"/>
      <c r="N804" s="94"/>
      <c r="O804" s="94"/>
      <c r="P804" s="94"/>
      <c r="Q804" s="94"/>
      <c r="R804" s="94"/>
      <c r="S804" s="94"/>
      <c r="T804" s="94"/>
      <c r="U804" s="94"/>
      <c r="V804" s="94"/>
      <c r="W804" s="94"/>
      <c r="X804" s="94"/>
      <c r="Y804" s="94"/>
      <c r="Z804" s="94"/>
    </row>
    <row r="805" ht="12.75" customHeight="1">
      <c r="A805" s="94"/>
      <c r="B805" s="94"/>
      <c r="C805" s="94"/>
      <c r="D805" s="94"/>
      <c r="E805" s="327"/>
      <c r="F805" s="94"/>
      <c r="G805" s="94"/>
      <c r="H805" s="94"/>
      <c r="I805" s="94"/>
      <c r="J805" s="94"/>
      <c r="K805" s="94"/>
      <c r="L805" s="94"/>
      <c r="M805" s="94"/>
      <c r="N805" s="94"/>
      <c r="O805" s="94"/>
      <c r="P805" s="94"/>
      <c r="Q805" s="94"/>
      <c r="R805" s="94"/>
      <c r="S805" s="94"/>
      <c r="T805" s="94"/>
      <c r="U805" s="94"/>
      <c r="V805" s="94"/>
      <c r="W805" s="94"/>
      <c r="X805" s="94"/>
      <c r="Y805" s="94"/>
      <c r="Z805" s="94"/>
    </row>
    <row r="806" ht="12.75" customHeight="1">
      <c r="A806" s="94"/>
      <c r="B806" s="94"/>
      <c r="C806" s="94"/>
      <c r="D806" s="94"/>
      <c r="E806" s="327"/>
      <c r="F806" s="94"/>
      <c r="G806" s="94"/>
      <c r="H806" s="94"/>
      <c r="I806" s="94"/>
      <c r="J806" s="94"/>
      <c r="K806" s="94"/>
      <c r="L806" s="94"/>
      <c r="M806" s="94"/>
      <c r="N806" s="94"/>
      <c r="O806" s="94"/>
      <c r="P806" s="94"/>
      <c r="Q806" s="94"/>
      <c r="R806" s="94"/>
      <c r="S806" s="94"/>
      <c r="T806" s="94"/>
      <c r="U806" s="94"/>
      <c r="V806" s="94"/>
      <c r="W806" s="94"/>
      <c r="X806" s="94"/>
      <c r="Y806" s="94"/>
      <c r="Z806" s="94"/>
    </row>
    <row r="807" ht="12.75" customHeight="1">
      <c r="A807" s="94"/>
      <c r="B807" s="94"/>
      <c r="C807" s="94"/>
      <c r="D807" s="94"/>
      <c r="E807" s="327"/>
      <c r="F807" s="94"/>
      <c r="G807" s="94"/>
      <c r="H807" s="94"/>
      <c r="I807" s="94"/>
      <c r="J807" s="94"/>
      <c r="K807" s="94"/>
      <c r="L807" s="94"/>
      <c r="M807" s="94"/>
      <c r="N807" s="94"/>
      <c r="O807" s="94"/>
      <c r="P807" s="94"/>
      <c r="Q807" s="94"/>
      <c r="R807" s="94"/>
      <c r="S807" s="94"/>
      <c r="T807" s="94"/>
      <c r="U807" s="94"/>
      <c r="V807" s="94"/>
      <c r="W807" s="94"/>
      <c r="X807" s="94"/>
      <c r="Y807" s="94"/>
      <c r="Z807" s="94"/>
    </row>
    <row r="808" ht="12.75" customHeight="1">
      <c r="A808" s="94"/>
      <c r="B808" s="94"/>
      <c r="C808" s="94"/>
      <c r="D808" s="94"/>
      <c r="E808" s="327"/>
      <c r="F808" s="94"/>
      <c r="G808" s="94"/>
      <c r="H808" s="94"/>
      <c r="I808" s="94"/>
      <c r="J808" s="94"/>
      <c r="K808" s="94"/>
      <c r="L808" s="94"/>
      <c r="M808" s="94"/>
      <c r="N808" s="94"/>
      <c r="O808" s="94"/>
      <c r="P808" s="94"/>
      <c r="Q808" s="94"/>
      <c r="R808" s="94"/>
      <c r="S808" s="94"/>
      <c r="T808" s="94"/>
      <c r="U808" s="94"/>
      <c r="V808" s="94"/>
      <c r="W808" s="94"/>
      <c r="X808" s="94"/>
      <c r="Y808" s="94"/>
      <c r="Z808" s="94"/>
    </row>
    <row r="809" ht="12.75" customHeight="1">
      <c r="A809" s="94"/>
      <c r="B809" s="94"/>
      <c r="C809" s="94"/>
      <c r="D809" s="94"/>
      <c r="E809" s="327"/>
      <c r="F809" s="94"/>
      <c r="G809" s="94"/>
      <c r="H809" s="94"/>
      <c r="I809" s="94"/>
      <c r="J809" s="94"/>
      <c r="K809" s="94"/>
      <c r="L809" s="94"/>
      <c r="M809" s="94"/>
      <c r="N809" s="94"/>
      <c r="O809" s="94"/>
      <c r="P809" s="94"/>
      <c r="Q809" s="94"/>
      <c r="R809" s="94"/>
      <c r="S809" s="94"/>
      <c r="T809" s="94"/>
      <c r="U809" s="94"/>
      <c r="V809" s="94"/>
      <c r="W809" s="94"/>
      <c r="X809" s="94"/>
      <c r="Y809" s="94"/>
      <c r="Z809" s="94"/>
    </row>
    <row r="810" ht="12.75" customHeight="1">
      <c r="A810" s="94"/>
      <c r="B810" s="94"/>
      <c r="C810" s="94"/>
      <c r="D810" s="94"/>
      <c r="E810" s="327"/>
      <c r="F810" s="94"/>
      <c r="G810" s="94"/>
      <c r="H810" s="94"/>
      <c r="I810" s="94"/>
      <c r="J810" s="94"/>
      <c r="K810" s="94"/>
      <c r="L810" s="94"/>
      <c r="M810" s="94"/>
      <c r="N810" s="94"/>
      <c r="O810" s="94"/>
      <c r="P810" s="94"/>
      <c r="Q810" s="94"/>
      <c r="R810" s="94"/>
      <c r="S810" s="94"/>
      <c r="T810" s="94"/>
      <c r="U810" s="94"/>
      <c r="V810" s="94"/>
      <c r="W810" s="94"/>
      <c r="X810" s="94"/>
      <c r="Y810" s="94"/>
      <c r="Z810" s="94"/>
    </row>
    <row r="811" ht="12.75" customHeight="1">
      <c r="A811" s="94"/>
      <c r="B811" s="94"/>
      <c r="C811" s="94"/>
      <c r="D811" s="94"/>
      <c r="E811" s="327"/>
      <c r="F811" s="94"/>
      <c r="G811" s="94"/>
      <c r="H811" s="94"/>
      <c r="I811" s="94"/>
      <c r="J811" s="94"/>
      <c r="K811" s="94"/>
      <c r="L811" s="94"/>
      <c r="M811" s="94"/>
      <c r="N811" s="94"/>
      <c r="O811" s="94"/>
      <c r="P811" s="94"/>
      <c r="Q811" s="94"/>
      <c r="R811" s="94"/>
      <c r="S811" s="94"/>
      <c r="T811" s="94"/>
      <c r="U811" s="94"/>
      <c r="V811" s="94"/>
      <c r="W811" s="94"/>
      <c r="X811" s="94"/>
      <c r="Y811" s="94"/>
      <c r="Z811" s="94"/>
    </row>
    <row r="812" ht="12.75" customHeight="1">
      <c r="A812" s="94"/>
      <c r="B812" s="94"/>
      <c r="C812" s="94"/>
      <c r="D812" s="94"/>
      <c r="E812" s="327"/>
      <c r="F812" s="94"/>
      <c r="G812" s="94"/>
      <c r="H812" s="94"/>
      <c r="I812" s="94"/>
      <c r="J812" s="94"/>
      <c r="K812" s="94"/>
      <c r="L812" s="94"/>
      <c r="M812" s="94"/>
      <c r="N812" s="94"/>
      <c r="O812" s="94"/>
      <c r="P812" s="94"/>
      <c r="Q812" s="94"/>
      <c r="R812" s="94"/>
      <c r="S812" s="94"/>
      <c r="T812" s="94"/>
      <c r="U812" s="94"/>
      <c r="V812" s="94"/>
      <c r="W812" s="94"/>
      <c r="X812" s="94"/>
      <c r="Y812" s="94"/>
      <c r="Z812" s="94"/>
    </row>
    <row r="813" ht="12.75" customHeight="1">
      <c r="A813" s="94"/>
      <c r="B813" s="94"/>
      <c r="C813" s="94"/>
      <c r="D813" s="94"/>
      <c r="E813" s="327"/>
      <c r="F813" s="94"/>
      <c r="G813" s="94"/>
      <c r="H813" s="94"/>
      <c r="I813" s="94"/>
      <c r="J813" s="94"/>
      <c r="K813" s="94"/>
      <c r="L813" s="94"/>
      <c r="M813" s="94"/>
      <c r="N813" s="94"/>
      <c r="O813" s="94"/>
      <c r="P813" s="94"/>
      <c r="Q813" s="94"/>
      <c r="R813" s="94"/>
      <c r="S813" s="94"/>
      <c r="T813" s="94"/>
      <c r="U813" s="94"/>
      <c r="V813" s="94"/>
      <c r="W813" s="94"/>
      <c r="X813" s="94"/>
      <c r="Y813" s="94"/>
      <c r="Z813" s="94"/>
    </row>
    <row r="814" ht="12.75" customHeight="1">
      <c r="A814" s="94"/>
      <c r="B814" s="94"/>
      <c r="C814" s="94"/>
      <c r="D814" s="94"/>
      <c r="E814" s="327"/>
      <c r="F814" s="94"/>
      <c r="G814" s="94"/>
      <c r="H814" s="94"/>
      <c r="I814" s="94"/>
      <c r="J814" s="94"/>
      <c r="K814" s="94"/>
      <c r="L814" s="94"/>
      <c r="M814" s="94"/>
      <c r="N814" s="94"/>
      <c r="O814" s="94"/>
      <c r="P814" s="94"/>
      <c r="Q814" s="94"/>
      <c r="R814" s="94"/>
      <c r="S814" s="94"/>
      <c r="T814" s="94"/>
      <c r="U814" s="94"/>
      <c r="V814" s="94"/>
      <c r="W814" s="94"/>
      <c r="X814" s="94"/>
      <c r="Y814" s="94"/>
      <c r="Z814" s="94"/>
    </row>
    <row r="815" ht="12.75" customHeight="1">
      <c r="A815" s="94"/>
      <c r="B815" s="94"/>
      <c r="C815" s="94"/>
      <c r="D815" s="94"/>
      <c r="E815" s="327"/>
      <c r="F815" s="94"/>
      <c r="G815" s="94"/>
      <c r="H815" s="94"/>
      <c r="I815" s="94"/>
      <c r="J815" s="94"/>
      <c r="K815" s="94"/>
      <c r="L815" s="94"/>
      <c r="M815" s="94"/>
      <c r="N815" s="94"/>
      <c r="O815" s="94"/>
      <c r="P815" s="94"/>
      <c r="Q815" s="94"/>
      <c r="R815" s="94"/>
      <c r="S815" s="94"/>
      <c r="T815" s="94"/>
      <c r="U815" s="94"/>
      <c r="V815" s="94"/>
      <c r="W815" s="94"/>
      <c r="X815" s="94"/>
      <c r="Y815" s="94"/>
      <c r="Z815" s="94"/>
    </row>
    <row r="816" ht="12.75" customHeight="1">
      <c r="A816" s="94"/>
      <c r="B816" s="94"/>
      <c r="C816" s="94"/>
      <c r="D816" s="94"/>
      <c r="E816" s="327"/>
      <c r="F816" s="94"/>
      <c r="G816" s="94"/>
      <c r="H816" s="94"/>
      <c r="I816" s="94"/>
      <c r="J816" s="94"/>
      <c r="K816" s="94"/>
      <c r="L816" s="94"/>
      <c r="M816" s="94"/>
      <c r="N816" s="94"/>
      <c r="O816" s="94"/>
      <c r="P816" s="94"/>
      <c r="Q816" s="94"/>
      <c r="R816" s="94"/>
      <c r="S816" s="94"/>
      <c r="T816" s="94"/>
      <c r="U816" s="94"/>
      <c r="V816" s="94"/>
      <c r="W816" s="94"/>
      <c r="X816" s="94"/>
      <c r="Y816" s="94"/>
      <c r="Z816" s="94"/>
    </row>
    <row r="817" ht="12.75" customHeight="1">
      <c r="A817" s="94"/>
      <c r="B817" s="94"/>
      <c r="C817" s="94"/>
      <c r="D817" s="94"/>
      <c r="E817" s="327"/>
      <c r="F817" s="94"/>
      <c r="G817" s="94"/>
      <c r="H817" s="94"/>
      <c r="I817" s="94"/>
      <c r="J817" s="94"/>
      <c r="K817" s="94"/>
      <c r="L817" s="94"/>
      <c r="M817" s="94"/>
      <c r="N817" s="94"/>
      <c r="O817" s="94"/>
      <c r="P817" s="94"/>
      <c r="Q817" s="94"/>
      <c r="R817" s="94"/>
      <c r="S817" s="94"/>
      <c r="T817" s="94"/>
      <c r="U817" s="94"/>
      <c r="V817" s="94"/>
      <c r="W817" s="94"/>
      <c r="X817" s="94"/>
      <c r="Y817" s="94"/>
      <c r="Z817" s="94"/>
    </row>
    <row r="818" ht="12.75" customHeight="1">
      <c r="A818" s="94"/>
      <c r="B818" s="94"/>
      <c r="C818" s="94"/>
      <c r="D818" s="94"/>
      <c r="E818" s="327"/>
      <c r="F818" s="94"/>
      <c r="G818" s="94"/>
      <c r="H818" s="94"/>
      <c r="I818" s="94"/>
      <c r="J818" s="94"/>
      <c r="K818" s="94"/>
      <c r="L818" s="94"/>
      <c r="M818" s="94"/>
      <c r="N818" s="94"/>
      <c r="O818" s="94"/>
      <c r="P818" s="94"/>
      <c r="Q818" s="94"/>
      <c r="R818" s="94"/>
      <c r="S818" s="94"/>
      <c r="T818" s="94"/>
      <c r="U818" s="94"/>
      <c r="V818" s="94"/>
      <c r="W818" s="94"/>
      <c r="X818" s="94"/>
      <c r="Y818" s="94"/>
      <c r="Z818" s="94"/>
    </row>
    <row r="819" ht="12.75" customHeight="1">
      <c r="A819" s="94"/>
      <c r="B819" s="94"/>
      <c r="C819" s="94"/>
      <c r="D819" s="94"/>
      <c r="E819" s="327"/>
      <c r="F819" s="94"/>
      <c r="G819" s="94"/>
      <c r="H819" s="94"/>
      <c r="I819" s="94"/>
      <c r="J819" s="94"/>
      <c r="K819" s="94"/>
      <c r="L819" s="94"/>
      <c r="M819" s="94"/>
      <c r="N819" s="94"/>
      <c r="O819" s="94"/>
      <c r="P819" s="94"/>
      <c r="Q819" s="94"/>
      <c r="R819" s="94"/>
      <c r="S819" s="94"/>
      <c r="T819" s="94"/>
      <c r="U819" s="94"/>
      <c r="V819" s="94"/>
      <c r="W819" s="94"/>
      <c r="X819" s="94"/>
      <c r="Y819" s="94"/>
      <c r="Z819" s="94"/>
    </row>
    <row r="820" ht="12.75" customHeight="1">
      <c r="A820" s="94"/>
      <c r="B820" s="94"/>
      <c r="C820" s="94"/>
      <c r="D820" s="94"/>
      <c r="E820" s="327"/>
      <c r="F820" s="94"/>
      <c r="G820" s="94"/>
      <c r="H820" s="94"/>
      <c r="I820" s="94"/>
      <c r="J820" s="94"/>
      <c r="K820" s="94"/>
      <c r="L820" s="94"/>
      <c r="M820" s="94"/>
      <c r="N820" s="94"/>
      <c r="O820" s="94"/>
      <c r="P820" s="94"/>
      <c r="Q820" s="94"/>
      <c r="R820" s="94"/>
      <c r="S820" s="94"/>
      <c r="T820" s="94"/>
      <c r="U820" s="94"/>
      <c r="V820" s="94"/>
      <c r="W820" s="94"/>
      <c r="X820" s="94"/>
      <c r="Y820" s="94"/>
      <c r="Z820" s="94"/>
    </row>
    <row r="821" ht="12.75" customHeight="1">
      <c r="A821" s="94"/>
      <c r="B821" s="94"/>
      <c r="C821" s="94"/>
      <c r="D821" s="94"/>
      <c r="E821" s="327"/>
      <c r="F821" s="94"/>
      <c r="G821" s="94"/>
      <c r="H821" s="94"/>
      <c r="I821" s="94"/>
      <c r="J821" s="94"/>
      <c r="K821" s="94"/>
      <c r="L821" s="94"/>
      <c r="M821" s="94"/>
      <c r="N821" s="94"/>
      <c r="O821" s="94"/>
      <c r="P821" s="94"/>
      <c r="Q821" s="94"/>
      <c r="R821" s="94"/>
      <c r="S821" s="94"/>
      <c r="T821" s="94"/>
      <c r="U821" s="94"/>
      <c r="V821" s="94"/>
      <c r="W821" s="94"/>
      <c r="X821" s="94"/>
      <c r="Y821" s="94"/>
      <c r="Z821" s="94"/>
    </row>
    <row r="822" ht="12.75" customHeight="1">
      <c r="A822" s="94"/>
      <c r="B822" s="94"/>
      <c r="C822" s="94"/>
      <c r="D822" s="94"/>
      <c r="E822" s="327"/>
      <c r="F822" s="94"/>
      <c r="G822" s="94"/>
      <c r="H822" s="94"/>
      <c r="I822" s="94"/>
      <c r="J822" s="94"/>
      <c r="K822" s="94"/>
      <c r="L822" s="94"/>
      <c r="M822" s="94"/>
      <c r="N822" s="94"/>
      <c r="O822" s="94"/>
      <c r="P822" s="94"/>
      <c r="Q822" s="94"/>
      <c r="R822" s="94"/>
      <c r="S822" s="94"/>
      <c r="T822" s="94"/>
      <c r="U822" s="94"/>
      <c r="V822" s="94"/>
      <c r="W822" s="94"/>
      <c r="X822" s="94"/>
      <c r="Y822" s="94"/>
      <c r="Z822" s="94"/>
    </row>
    <row r="823" ht="12.75" customHeight="1">
      <c r="A823" s="94"/>
      <c r="B823" s="94"/>
      <c r="C823" s="94"/>
      <c r="D823" s="94"/>
      <c r="E823" s="327"/>
      <c r="F823" s="94"/>
      <c r="G823" s="94"/>
      <c r="H823" s="94"/>
      <c r="I823" s="94"/>
      <c r="J823" s="94"/>
      <c r="K823" s="94"/>
      <c r="L823" s="94"/>
      <c r="M823" s="94"/>
      <c r="N823" s="94"/>
      <c r="O823" s="94"/>
      <c r="P823" s="94"/>
      <c r="Q823" s="94"/>
      <c r="R823" s="94"/>
      <c r="S823" s="94"/>
      <c r="T823" s="94"/>
      <c r="U823" s="94"/>
      <c r="V823" s="94"/>
      <c r="W823" s="94"/>
      <c r="X823" s="94"/>
      <c r="Y823" s="94"/>
      <c r="Z823" s="94"/>
    </row>
    <row r="824" ht="12.75" customHeight="1">
      <c r="A824" s="94"/>
      <c r="B824" s="94"/>
      <c r="C824" s="94"/>
      <c r="D824" s="94"/>
      <c r="E824" s="327"/>
      <c r="F824" s="94"/>
      <c r="G824" s="94"/>
      <c r="H824" s="94"/>
      <c r="I824" s="94"/>
      <c r="J824" s="94"/>
      <c r="K824" s="94"/>
      <c r="L824" s="94"/>
      <c r="M824" s="94"/>
      <c r="N824" s="94"/>
      <c r="O824" s="94"/>
      <c r="P824" s="94"/>
      <c r="Q824" s="94"/>
      <c r="R824" s="94"/>
      <c r="S824" s="94"/>
      <c r="T824" s="94"/>
      <c r="U824" s="94"/>
      <c r="V824" s="94"/>
      <c r="W824" s="94"/>
      <c r="X824" s="94"/>
      <c r="Y824" s="94"/>
      <c r="Z824" s="94"/>
    </row>
    <row r="825" ht="12.75" customHeight="1">
      <c r="A825" s="94"/>
      <c r="B825" s="94"/>
      <c r="C825" s="94"/>
      <c r="D825" s="94"/>
      <c r="E825" s="327"/>
      <c r="F825" s="94"/>
      <c r="G825" s="94"/>
      <c r="H825" s="94"/>
      <c r="I825" s="94"/>
      <c r="J825" s="94"/>
      <c r="K825" s="94"/>
      <c r="L825" s="94"/>
      <c r="M825" s="94"/>
      <c r="N825" s="94"/>
      <c r="O825" s="94"/>
      <c r="P825" s="94"/>
      <c r="Q825" s="94"/>
      <c r="R825" s="94"/>
      <c r="S825" s="94"/>
      <c r="T825" s="94"/>
      <c r="U825" s="94"/>
      <c r="V825" s="94"/>
      <c r="W825" s="94"/>
      <c r="X825" s="94"/>
      <c r="Y825" s="94"/>
      <c r="Z825" s="94"/>
    </row>
    <row r="826" ht="12.75" customHeight="1">
      <c r="A826" s="94"/>
      <c r="B826" s="94"/>
      <c r="C826" s="94"/>
      <c r="D826" s="94"/>
      <c r="E826" s="327"/>
      <c r="F826" s="94"/>
      <c r="G826" s="94"/>
      <c r="H826" s="94"/>
      <c r="I826" s="94"/>
      <c r="J826" s="94"/>
      <c r="K826" s="94"/>
      <c r="L826" s="94"/>
      <c r="M826" s="94"/>
      <c r="N826" s="94"/>
      <c r="O826" s="94"/>
      <c r="P826" s="94"/>
      <c r="Q826" s="94"/>
      <c r="R826" s="94"/>
      <c r="S826" s="94"/>
      <c r="T826" s="94"/>
      <c r="U826" s="94"/>
      <c r="V826" s="94"/>
      <c r="W826" s="94"/>
      <c r="X826" s="94"/>
      <c r="Y826" s="94"/>
      <c r="Z826" s="94"/>
    </row>
    <row r="827" ht="12.75" customHeight="1">
      <c r="A827" s="94"/>
      <c r="B827" s="94"/>
      <c r="C827" s="94"/>
      <c r="D827" s="94"/>
      <c r="E827" s="327"/>
      <c r="F827" s="94"/>
      <c r="G827" s="94"/>
      <c r="H827" s="94"/>
      <c r="I827" s="94"/>
      <c r="J827" s="94"/>
      <c r="K827" s="94"/>
      <c r="L827" s="94"/>
      <c r="M827" s="94"/>
      <c r="N827" s="94"/>
      <c r="O827" s="94"/>
      <c r="P827" s="94"/>
      <c r="Q827" s="94"/>
      <c r="R827" s="94"/>
      <c r="S827" s="94"/>
      <c r="T827" s="94"/>
      <c r="U827" s="94"/>
      <c r="V827" s="94"/>
      <c r="W827" s="94"/>
      <c r="X827" s="94"/>
      <c r="Y827" s="94"/>
      <c r="Z827" s="94"/>
    </row>
    <row r="828" ht="12.75" customHeight="1">
      <c r="A828" s="94"/>
      <c r="B828" s="94"/>
      <c r="C828" s="94"/>
      <c r="D828" s="94"/>
      <c r="E828" s="327"/>
      <c r="F828" s="94"/>
      <c r="G828" s="94"/>
      <c r="H828" s="94"/>
      <c r="I828" s="94"/>
      <c r="J828" s="94"/>
      <c r="K828" s="94"/>
      <c r="L828" s="94"/>
      <c r="M828" s="94"/>
      <c r="N828" s="94"/>
      <c r="O828" s="94"/>
      <c r="P828" s="94"/>
      <c r="Q828" s="94"/>
      <c r="R828" s="94"/>
      <c r="S828" s="94"/>
      <c r="T828" s="94"/>
      <c r="U828" s="94"/>
      <c r="V828" s="94"/>
      <c r="W828" s="94"/>
      <c r="X828" s="94"/>
      <c r="Y828" s="94"/>
      <c r="Z828" s="94"/>
    </row>
    <row r="829" ht="12.75" customHeight="1">
      <c r="A829" s="94"/>
      <c r="B829" s="94"/>
      <c r="C829" s="94"/>
      <c r="D829" s="94"/>
      <c r="E829" s="327"/>
      <c r="F829" s="94"/>
      <c r="G829" s="94"/>
      <c r="H829" s="94"/>
      <c r="I829" s="94"/>
      <c r="J829" s="94"/>
      <c r="K829" s="94"/>
      <c r="L829" s="94"/>
      <c r="M829" s="94"/>
      <c r="N829" s="94"/>
      <c r="O829" s="94"/>
      <c r="P829" s="94"/>
      <c r="Q829" s="94"/>
      <c r="R829" s="94"/>
      <c r="S829" s="94"/>
      <c r="T829" s="94"/>
      <c r="U829" s="94"/>
      <c r="V829" s="94"/>
      <c r="W829" s="94"/>
      <c r="X829" s="94"/>
      <c r="Y829" s="94"/>
      <c r="Z829" s="94"/>
    </row>
    <row r="830" ht="12.75" customHeight="1">
      <c r="A830" s="94"/>
      <c r="B830" s="94"/>
      <c r="C830" s="94"/>
      <c r="D830" s="94"/>
      <c r="E830" s="327"/>
      <c r="F830" s="94"/>
      <c r="G830" s="94"/>
      <c r="H830" s="94"/>
      <c r="I830" s="94"/>
      <c r="J830" s="94"/>
      <c r="K830" s="94"/>
      <c r="L830" s="94"/>
      <c r="M830" s="94"/>
      <c r="N830" s="94"/>
      <c r="O830" s="94"/>
      <c r="P830" s="94"/>
      <c r="Q830" s="94"/>
      <c r="R830" s="94"/>
      <c r="S830" s="94"/>
      <c r="T830" s="94"/>
      <c r="U830" s="94"/>
      <c r="V830" s="94"/>
      <c r="W830" s="94"/>
      <c r="X830" s="94"/>
      <c r="Y830" s="94"/>
      <c r="Z830" s="94"/>
    </row>
    <row r="831" ht="12.75" customHeight="1">
      <c r="A831" s="94"/>
      <c r="B831" s="94"/>
      <c r="C831" s="94"/>
      <c r="D831" s="94"/>
      <c r="E831" s="327"/>
      <c r="F831" s="94"/>
      <c r="G831" s="94"/>
      <c r="H831" s="94"/>
      <c r="I831" s="94"/>
      <c r="J831" s="94"/>
      <c r="K831" s="94"/>
      <c r="L831" s="94"/>
      <c r="M831" s="94"/>
      <c r="N831" s="94"/>
      <c r="O831" s="94"/>
      <c r="P831" s="94"/>
      <c r="Q831" s="94"/>
      <c r="R831" s="94"/>
      <c r="S831" s="94"/>
      <c r="T831" s="94"/>
      <c r="U831" s="94"/>
      <c r="V831" s="94"/>
      <c r="W831" s="94"/>
      <c r="X831" s="94"/>
      <c r="Y831" s="94"/>
      <c r="Z831" s="94"/>
    </row>
    <row r="832" ht="12.75" customHeight="1">
      <c r="A832" s="94"/>
      <c r="B832" s="94"/>
      <c r="C832" s="94"/>
      <c r="D832" s="94"/>
      <c r="E832" s="327"/>
      <c r="F832" s="94"/>
      <c r="G832" s="94"/>
      <c r="H832" s="94"/>
      <c r="I832" s="94"/>
      <c r="J832" s="94"/>
      <c r="K832" s="94"/>
      <c r="L832" s="94"/>
      <c r="M832" s="94"/>
      <c r="N832" s="94"/>
      <c r="O832" s="94"/>
      <c r="P832" s="94"/>
      <c r="Q832" s="94"/>
      <c r="R832" s="94"/>
      <c r="S832" s="94"/>
      <c r="T832" s="94"/>
      <c r="U832" s="94"/>
      <c r="V832" s="94"/>
      <c r="W832" s="94"/>
      <c r="X832" s="94"/>
      <c r="Y832" s="94"/>
      <c r="Z832" s="94"/>
    </row>
    <row r="833" ht="12.75" customHeight="1">
      <c r="A833" s="94"/>
      <c r="B833" s="94"/>
      <c r="C833" s="94"/>
      <c r="D833" s="94"/>
      <c r="E833" s="327"/>
      <c r="F833" s="94"/>
      <c r="G833" s="94"/>
      <c r="H833" s="94"/>
      <c r="I833" s="94"/>
      <c r="J833" s="94"/>
      <c r="K833" s="94"/>
      <c r="L833" s="94"/>
      <c r="M833" s="94"/>
      <c r="N833" s="94"/>
      <c r="O833" s="94"/>
      <c r="P833" s="94"/>
      <c r="Q833" s="94"/>
      <c r="R833" s="94"/>
      <c r="S833" s="94"/>
      <c r="T833" s="94"/>
      <c r="U833" s="94"/>
      <c r="V833" s="94"/>
      <c r="W833" s="94"/>
      <c r="X833" s="94"/>
      <c r="Y833" s="94"/>
      <c r="Z833" s="94"/>
    </row>
    <row r="834" ht="12.75" customHeight="1">
      <c r="A834" s="94"/>
      <c r="B834" s="94"/>
      <c r="C834" s="94"/>
      <c r="D834" s="94"/>
      <c r="E834" s="327"/>
      <c r="F834" s="94"/>
      <c r="G834" s="94"/>
      <c r="H834" s="94"/>
      <c r="I834" s="94"/>
      <c r="J834" s="94"/>
      <c r="K834" s="94"/>
      <c r="L834" s="94"/>
      <c r="M834" s="94"/>
      <c r="N834" s="94"/>
      <c r="O834" s="94"/>
      <c r="P834" s="94"/>
      <c r="Q834" s="94"/>
      <c r="R834" s="94"/>
      <c r="S834" s="94"/>
      <c r="T834" s="94"/>
      <c r="U834" s="94"/>
      <c r="V834" s="94"/>
      <c r="W834" s="94"/>
      <c r="X834" s="94"/>
      <c r="Y834" s="94"/>
      <c r="Z834" s="94"/>
    </row>
    <row r="835" ht="12.75" customHeight="1">
      <c r="A835" s="94"/>
      <c r="B835" s="94"/>
      <c r="C835" s="94"/>
      <c r="D835" s="94"/>
      <c r="E835" s="327"/>
      <c r="F835" s="94"/>
      <c r="G835" s="94"/>
      <c r="H835" s="94"/>
      <c r="I835" s="94"/>
      <c r="J835" s="94"/>
      <c r="K835" s="94"/>
      <c r="L835" s="94"/>
      <c r="M835" s="94"/>
      <c r="N835" s="94"/>
      <c r="O835" s="94"/>
      <c r="P835" s="94"/>
      <c r="Q835" s="94"/>
      <c r="R835" s="94"/>
      <c r="S835" s="94"/>
      <c r="T835" s="94"/>
      <c r="U835" s="94"/>
      <c r="V835" s="94"/>
      <c r="W835" s="94"/>
      <c r="X835" s="94"/>
      <c r="Y835" s="94"/>
      <c r="Z835" s="94"/>
    </row>
    <row r="836" ht="12.75" customHeight="1">
      <c r="A836" s="94"/>
      <c r="B836" s="94"/>
      <c r="C836" s="94"/>
      <c r="D836" s="94"/>
      <c r="E836" s="327"/>
      <c r="F836" s="94"/>
      <c r="G836" s="94"/>
      <c r="H836" s="94"/>
      <c r="I836" s="94"/>
      <c r="J836" s="94"/>
      <c r="K836" s="94"/>
      <c r="L836" s="94"/>
      <c r="M836" s="94"/>
      <c r="N836" s="94"/>
      <c r="O836" s="94"/>
      <c r="P836" s="94"/>
      <c r="Q836" s="94"/>
      <c r="R836" s="94"/>
      <c r="S836" s="94"/>
      <c r="T836" s="94"/>
      <c r="U836" s="94"/>
      <c r="V836" s="94"/>
      <c r="W836" s="94"/>
      <c r="X836" s="94"/>
      <c r="Y836" s="94"/>
      <c r="Z836" s="94"/>
    </row>
    <row r="837" ht="12.75" customHeight="1">
      <c r="A837" s="94"/>
      <c r="B837" s="94"/>
      <c r="C837" s="94"/>
      <c r="D837" s="94"/>
      <c r="E837" s="327"/>
      <c r="F837" s="94"/>
      <c r="G837" s="94"/>
      <c r="H837" s="94"/>
      <c r="I837" s="94"/>
      <c r="J837" s="94"/>
      <c r="K837" s="94"/>
      <c r="L837" s="94"/>
      <c r="M837" s="94"/>
      <c r="N837" s="94"/>
      <c r="O837" s="94"/>
      <c r="P837" s="94"/>
      <c r="Q837" s="94"/>
      <c r="R837" s="94"/>
      <c r="S837" s="94"/>
      <c r="T837" s="94"/>
      <c r="U837" s="94"/>
      <c r="V837" s="94"/>
      <c r="W837" s="94"/>
      <c r="X837" s="94"/>
      <c r="Y837" s="94"/>
      <c r="Z837" s="94"/>
    </row>
    <row r="838" ht="12.75" customHeight="1">
      <c r="A838" s="94"/>
      <c r="B838" s="94"/>
      <c r="C838" s="94"/>
      <c r="D838" s="94"/>
      <c r="E838" s="327"/>
      <c r="F838" s="94"/>
      <c r="G838" s="94"/>
      <c r="H838" s="94"/>
      <c r="I838" s="94"/>
      <c r="J838" s="94"/>
      <c r="K838" s="94"/>
      <c r="L838" s="94"/>
      <c r="M838" s="94"/>
      <c r="N838" s="94"/>
      <c r="O838" s="94"/>
      <c r="P838" s="94"/>
      <c r="Q838" s="94"/>
      <c r="R838" s="94"/>
      <c r="S838" s="94"/>
      <c r="T838" s="94"/>
      <c r="U838" s="94"/>
      <c r="V838" s="94"/>
      <c r="W838" s="94"/>
      <c r="X838" s="94"/>
      <c r="Y838" s="94"/>
      <c r="Z838" s="94"/>
    </row>
    <row r="839" ht="12.75" customHeight="1">
      <c r="A839" s="94"/>
      <c r="B839" s="94"/>
      <c r="C839" s="94"/>
      <c r="D839" s="94"/>
      <c r="E839" s="327"/>
      <c r="F839" s="94"/>
      <c r="G839" s="94"/>
      <c r="H839" s="94"/>
      <c r="I839" s="94"/>
      <c r="J839" s="94"/>
      <c r="K839" s="94"/>
      <c r="L839" s="94"/>
      <c r="M839" s="94"/>
      <c r="N839" s="94"/>
      <c r="O839" s="94"/>
      <c r="P839" s="94"/>
      <c r="Q839" s="94"/>
      <c r="R839" s="94"/>
      <c r="S839" s="94"/>
      <c r="T839" s="94"/>
      <c r="U839" s="94"/>
      <c r="V839" s="94"/>
      <c r="W839" s="94"/>
      <c r="X839" s="94"/>
      <c r="Y839" s="94"/>
      <c r="Z839" s="94"/>
    </row>
    <row r="840" ht="12.75" customHeight="1">
      <c r="A840" s="94"/>
      <c r="B840" s="94"/>
      <c r="C840" s="94"/>
      <c r="D840" s="94"/>
      <c r="E840" s="327"/>
      <c r="F840" s="94"/>
      <c r="G840" s="94"/>
      <c r="H840" s="94"/>
      <c r="I840" s="94"/>
      <c r="J840" s="94"/>
      <c r="K840" s="94"/>
      <c r="L840" s="94"/>
      <c r="M840" s="94"/>
      <c r="N840" s="94"/>
      <c r="O840" s="94"/>
      <c r="P840" s="94"/>
      <c r="Q840" s="94"/>
      <c r="R840" s="94"/>
      <c r="S840" s="94"/>
      <c r="T840" s="94"/>
      <c r="U840" s="94"/>
      <c r="V840" s="94"/>
      <c r="W840" s="94"/>
      <c r="X840" s="94"/>
      <c r="Y840" s="94"/>
      <c r="Z840" s="94"/>
    </row>
    <row r="841" ht="12.75" customHeight="1">
      <c r="A841" s="94"/>
      <c r="B841" s="94"/>
      <c r="C841" s="94"/>
      <c r="D841" s="94"/>
      <c r="E841" s="327"/>
      <c r="F841" s="94"/>
      <c r="G841" s="94"/>
      <c r="H841" s="94"/>
      <c r="I841" s="94"/>
      <c r="J841" s="94"/>
      <c r="K841" s="94"/>
      <c r="L841" s="94"/>
      <c r="M841" s="94"/>
      <c r="N841" s="94"/>
      <c r="O841" s="94"/>
      <c r="P841" s="94"/>
      <c r="Q841" s="94"/>
      <c r="R841" s="94"/>
      <c r="S841" s="94"/>
      <c r="T841" s="94"/>
      <c r="U841" s="94"/>
      <c r="V841" s="94"/>
      <c r="W841" s="94"/>
      <c r="X841" s="94"/>
      <c r="Y841" s="94"/>
      <c r="Z841" s="94"/>
    </row>
    <row r="842" ht="12.75" customHeight="1">
      <c r="A842" s="94"/>
      <c r="B842" s="94"/>
      <c r="C842" s="94"/>
      <c r="D842" s="94"/>
      <c r="E842" s="327"/>
      <c r="F842" s="94"/>
      <c r="G842" s="94"/>
      <c r="H842" s="94"/>
      <c r="I842" s="94"/>
      <c r="J842" s="94"/>
      <c r="K842" s="94"/>
      <c r="L842" s="94"/>
      <c r="M842" s="94"/>
      <c r="N842" s="94"/>
      <c r="O842" s="94"/>
      <c r="P842" s="94"/>
      <c r="Q842" s="94"/>
      <c r="R842" s="94"/>
      <c r="S842" s="94"/>
      <c r="T842" s="94"/>
      <c r="U842" s="94"/>
      <c r="V842" s="94"/>
      <c r="W842" s="94"/>
      <c r="X842" s="94"/>
      <c r="Y842" s="94"/>
      <c r="Z842" s="94"/>
    </row>
    <row r="843" ht="12.75" customHeight="1">
      <c r="A843" s="94"/>
      <c r="B843" s="94"/>
      <c r="C843" s="94"/>
      <c r="D843" s="94"/>
      <c r="E843" s="327"/>
      <c r="F843" s="94"/>
      <c r="G843" s="94"/>
      <c r="H843" s="94"/>
      <c r="I843" s="94"/>
      <c r="J843" s="94"/>
      <c r="K843" s="94"/>
      <c r="L843" s="94"/>
      <c r="M843" s="94"/>
      <c r="N843" s="94"/>
      <c r="O843" s="94"/>
      <c r="P843" s="94"/>
      <c r="Q843" s="94"/>
      <c r="R843" s="94"/>
      <c r="S843" s="94"/>
      <c r="T843" s="94"/>
      <c r="U843" s="94"/>
      <c r="V843" s="94"/>
      <c r="W843" s="94"/>
      <c r="X843" s="94"/>
      <c r="Y843" s="94"/>
      <c r="Z843" s="94"/>
    </row>
    <row r="844" ht="12.75" customHeight="1">
      <c r="A844" s="94"/>
      <c r="B844" s="94"/>
      <c r="C844" s="94"/>
      <c r="D844" s="94"/>
      <c r="E844" s="327"/>
      <c r="F844" s="94"/>
      <c r="G844" s="94"/>
      <c r="H844" s="94"/>
      <c r="I844" s="94"/>
      <c r="J844" s="94"/>
      <c r="K844" s="94"/>
      <c r="L844" s="94"/>
      <c r="M844" s="94"/>
      <c r="N844" s="94"/>
      <c r="O844" s="94"/>
      <c r="P844" s="94"/>
      <c r="Q844" s="94"/>
      <c r="R844" s="94"/>
      <c r="S844" s="94"/>
      <c r="T844" s="94"/>
      <c r="U844" s="94"/>
      <c r="V844" s="94"/>
      <c r="W844" s="94"/>
      <c r="X844" s="94"/>
      <c r="Y844" s="94"/>
      <c r="Z844" s="94"/>
    </row>
    <row r="845" ht="12.75" customHeight="1">
      <c r="A845" s="94"/>
      <c r="B845" s="94"/>
      <c r="C845" s="94"/>
      <c r="D845" s="94"/>
      <c r="E845" s="327"/>
      <c r="F845" s="94"/>
      <c r="G845" s="94"/>
      <c r="H845" s="94"/>
      <c r="I845" s="94"/>
      <c r="J845" s="94"/>
      <c r="K845" s="94"/>
      <c r="L845" s="94"/>
      <c r="M845" s="94"/>
      <c r="N845" s="94"/>
      <c r="O845" s="94"/>
      <c r="P845" s="94"/>
      <c r="Q845" s="94"/>
      <c r="R845" s="94"/>
      <c r="S845" s="94"/>
      <c r="T845" s="94"/>
      <c r="U845" s="94"/>
      <c r="V845" s="94"/>
      <c r="W845" s="94"/>
      <c r="X845" s="94"/>
      <c r="Y845" s="94"/>
      <c r="Z845" s="94"/>
    </row>
    <row r="846" ht="12.75" customHeight="1">
      <c r="A846" s="94"/>
      <c r="B846" s="94"/>
      <c r="C846" s="94"/>
      <c r="D846" s="94"/>
      <c r="E846" s="327"/>
      <c r="F846" s="94"/>
      <c r="G846" s="94"/>
      <c r="H846" s="94"/>
      <c r="I846" s="94"/>
      <c r="J846" s="94"/>
      <c r="K846" s="94"/>
      <c r="L846" s="94"/>
      <c r="M846" s="94"/>
      <c r="N846" s="94"/>
      <c r="O846" s="94"/>
      <c r="P846" s="94"/>
      <c r="Q846" s="94"/>
      <c r="R846" s="94"/>
      <c r="S846" s="94"/>
      <c r="T846" s="94"/>
      <c r="U846" s="94"/>
      <c r="V846" s="94"/>
      <c r="W846" s="94"/>
      <c r="X846" s="94"/>
      <c r="Y846" s="94"/>
      <c r="Z846" s="94"/>
    </row>
    <row r="847" ht="12.75" customHeight="1">
      <c r="A847" s="94"/>
      <c r="B847" s="94"/>
      <c r="C847" s="94"/>
      <c r="D847" s="94"/>
      <c r="E847" s="327"/>
      <c r="F847" s="94"/>
      <c r="G847" s="94"/>
      <c r="H847" s="94"/>
      <c r="I847" s="94"/>
      <c r="J847" s="94"/>
      <c r="K847" s="94"/>
      <c r="L847" s="94"/>
      <c r="M847" s="94"/>
      <c r="N847" s="94"/>
      <c r="O847" s="94"/>
      <c r="P847" s="94"/>
      <c r="Q847" s="94"/>
      <c r="R847" s="94"/>
      <c r="S847" s="94"/>
      <c r="T847" s="94"/>
      <c r="U847" s="94"/>
      <c r="V847" s="94"/>
      <c r="W847" s="94"/>
      <c r="X847" s="94"/>
      <c r="Y847" s="94"/>
      <c r="Z847" s="94"/>
    </row>
    <row r="848" ht="12.75" customHeight="1">
      <c r="A848" s="94"/>
      <c r="B848" s="94"/>
      <c r="C848" s="94"/>
      <c r="D848" s="94"/>
      <c r="E848" s="327"/>
      <c r="F848" s="94"/>
      <c r="G848" s="94"/>
      <c r="H848" s="94"/>
      <c r="I848" s="94"/>
      <c r="J848" s="94"/>
      <c r="K848" s="94"/>
      <c r="L848" s="94"/>
      <c r="M848" s="94"/>
      <c r="N848" s="94"/>
      <c r="O848" s="94"/>
      <c r="P848" s="94"/>
      <c r="Q848" s="94"/>
      <c r="R848" s="94"/>
      <c r="S848" s="94"/>
      <c r="T848" s="94"/>
      <c r="U848" s="94"/>
      <c r="V848" s="94"/>
      <c r="W848" s="94"/>
      <c r="X848" s="94"/>
      <c r="Y848" s="94"/>
      <c r="Z848" s="94"/>
    </row>
    <row r="849" ht="12.75" customHeight="1">
      <c r="A849" s="94"/>
      <c r="B849" s="94"/>
      <c r="C849" s="94"/>
      <c r="D849" s="94"/>
      <c r="E849" s="327"/>
      <c r="F849" s="94"/>
      <c r="G849" s="94"/>
      <c r="H849" s="94"/>
      <c r="I849" s="94"/>
      <c r="J849" s="94"/>
      <c r="K849" s="94"/>
      <c r="L849" s="94"/>
      <c r="M849" s="94"/>
      <c r="N849" s="94"/>
      <c r="O849" s="94"/>
      <c r="P849" s="94"/>
      <c r="Q849" s="94"/>
      <c r="R849" s="94"/>
      <c r="S849" s="94"/>
      <c r="T849" s="94"/>
      <c r="U849" s="94"/>
      <c r="V849" s="94"/>
      <c r="W849" s="94"/>
      <c r="X849" s="94"/>
      <c r="Y849" s="94"/>
      <c r="Z849" s="94"/>
    </row>
    <row r="850" ht="12.75" customHeight="1">
      <c r="A850" s="94"/>
      <c r="B850" s="94"/>
      <c r="C850" s="94"/>
      <c r="D850" s="94"/>
      <c r="E850" s="327"/>
      <c r="F850" s="94"/>
      <c r="G850" s="94"/>
      <c r="H850" s="94"/>
      <c r="I850" s="94"/>
      <c r="J850" s="94"/>
      <c r="K850" s="94"/>
      <c r="L850" s="94"/>
      <c r="M850" s="94"/>
      <c r="N850" s="94"/>
      <c r="O850" s="94"/>
      <c r="P850" s="94"/>
      <c r="Q850" s="94"/>
      <c r="R850" s="94"/>
      <c r="S850" s="94"/>
      <c r="T850" s="94"/>
      <c r="U850" s="94"/>
      <c r="V850" s="94"/>
      <c r="W850" s="94"/>
      <c r="X850" s="94"/>
      <c r="Y850" s="94"/>
      <c r="Z850" s="94"/>
    </row>
    <row r="851" ht="12.75" customHeight="1">
      <c r="A851" s="94"/>
      <c r="B851" s="94"/>
      <c r="C851" s="94"/>
      <c r="D851" s="94"/>
      <c r="E851" s="327"/>
      <c r="F851" s="94"/>
      <c r="G851" s="94"/>
      <c r="H851" s="94"/>
      <c r="I851" s="94"/>
      <c r="J851" s="94"/>
      <c r="K851" s="94"/>
      <c r="L851" s="94"/>
      <c r="M851" s="94"/>
      <c r="N851" s="94"/>
      <c r="O851" s="94"/>
      <c r="P851" s="94"/>
      <c r="Q851" s="94"/>
      <c r="R851" s="94"/>
      <c r="S851" s="94"/>
      <c r="T851" s="94"/>
      <c r="U851" s="94"/>
      <c r="V851" s="94"/>
      <c r="W851" s="94"/>
      <c r="X851" s="94"/>
      <c r="Y851" s="94"/>
      <c r="Z851" s="94"/>
    </row>
    <row r="852" ht="12.75" customHeight="1">
      <c r="A852" s="94"/>
      <c r="B852" s="94"/>
      <c r="C852" s="94"/>
      <c r="D852" s="94"/>
      <c r="E852" s="327"/>
      <c r="F852" s="94"/>
      <c r="G852" s="94"/>
      <c r="H852" s="94"/>
      <c r="I852" s="94"/>
      <c r="J852" s="94"/>
      <c r="K852" s="94"/>
      <c r="L852" s="94"/>
      <c r="M852" s="94"/>
      <c r="N852" s="94"/>
      <c r="O852" s="94"/>
      <c r="P852" s="94"/>
      <c r="Q852" s="94"/>
      <c r="R852" s="94"/>
      <c r="S852" s="94"/>
      <c r="T852" s="94"/>
      <c r="U852" s="94"/>
      <c r="V852" s="94"/>
      <c r="W852" s="94"/>
      <c r="X852" s="94"/>
      <c r="Y852" s="94"/>
      <c r="Z852" s="94"/>
    </row>
    <row r="853" ht="12.75" customHeight="1">
      <c r="A853" s="94"/>
      <c r="B853" s="94"/>
      <c r="C853" s="94"/>
      <c r="D853" s="94"/>
      <c r="E853" s="327"/>
      <c r="F853" s="94"/>
      <c r="G853" s="94"/>
      <c r="H853" s="94"/>
      <c r="I853" s="94"/>
      <c r="J853" s="94"/>
      <c r="K853" s="94"/>
      <c r="L853" s="94"/>
      <c r="M853" s="94"/>
      <c r="N853" s="94"/>
      <c r="O853" s="94"/>
      <c r="P853" s="94"/>
      <c r="Q853" s="94"/>
      <c r="R853" s="94"/>
      <c r="S853" s="94"/>
      <c r="T853" s="94"/>
      <c r="U853" s="94"/>
      <c r="V853" s="94"/>
      <c r="W853" s="94"/>
      <c r="X853" s="94"/>
      <c r="Y853" s="94"/>
      <c r="Z853" s="94"/>
    </row>
    <row r="854" ht="12.75" customHeight="1">
      <c r="A854" s="94"/>
      <c r="B854" s="94"/>
      <c r="C854" s="94"/>
      <c r="D854" s="94"/>
      <c r="E854" s="327"/>
      <c r="F854" s="94"/>
      <c r="G854" s="94"/>
      <c r="H854" s="94"/>
      <c r="I854" s="94"/>
      <c r="J854" s="94"/>
      <c r="K854" s="94"/>
      <c r="L854" s="94"/>
      <c r="M854" s="94"/>
      <c r="N854" s="94"/>
      <c r="O854" s="94"/>
      <c r="P854" s="94"/>
      <c r="Q854" s="94"/>
      <c r="R854" s="94"/>
      <c r="S854" s="94"/>
      <c r="T854" s="94"/>
      <c r="U854" s="94"/>
      <c r="V854" s="94"/>
      <c r="W854" s="94"/>
      <c r="X854" s="94"/>
      <c r="Y854" s="94"/>
      <c r="Z854" s="94"/>
    </row>
    <row r="855" ht="12.75" customHeight="1">
      <c r="A855" s="94"/>
      <c r="B855" s="94"/>
      <c r="C855" s="94"/>
      <c r="D855" s="94"/>
      <c r="E855" s="327"/>
      <c r="F855" s="94"/>
      <c r="G855" s="94"/>
      <c r="H855" s="94"/>
      <c r="I855" s="94"/>
      <c r="J855" s="94"/>
      <c r="K855" s="94"/>
      <c r="L855" s="94"/>
      <c r="M855" s="94"/>
      <c r="N855" s="94"/>
      <c r="O855" s="94"/>
      <c r="P855" s="94"/>
      <c r="Q855" s="94"/>
      <c r="R855" s="94"/>
      <c r="S855" s="94"/>
      <c r="T855" s="94"/>
      <c r="U855" s="94"/>
      <c r="V855" s="94"/>
      <c r="W855" s="94"/>
      <c r="X855" s="94"/>
      <c r="Y855" s="94"/>
      <c r="Z855" s="94"/>
    </row>
    <row r="856" ht="12.75" customHeight="1">
      <c r="A856" s="94"/>
      <c r="B856" s="94"/>
      <c r="C856" s="94"/>
      <c r="D856" s="94"/>
      <c r="E856" s="327"/>
      <c r="F856" s="94"/>
      <c r="G856" s="94"/>
      <c r="H856" s="94"/>
      <c r="I856" s="94"/>
      <c r="J856" s="94"/>
      <c r="K856" s="94"/>
      <c r="L856" s="94"/>
      <c r="M856" s="94"/>
      <c r="N856" s="94"/>
      <c r="O856" s="94"/>
      <c r="P856" s="94"/>
      <c r="Q856" s="94"/>
      <c r="R856" s="94"/>
      <c r="S856" s="94"/>
      <c r="T856" s="94"/>
      <c r="U856" s="94"/>
      <c r="V856" s="94"/>
      <c r="W856" s="94"/>
      <c r="X856" s="94"/>
      <c r="Y856" s="94"/>
      <c r="Z856" s="94"/>
    </row>
    <row r="857" ht="12.75" customHeight="1">
      <c r="A857" s="94"/>
      <c r="B857" s="94"/>
      <c r="C857" s="94"/>
      <c r="D857" s="94"/>
      <c r="E857" s="327"/>
      <c r="F857" s="94"/>
      <c r="G857" s="94"/>
      <c r="H857" s="94"/>
      <c r="I857" s="94"/>
      <c r="J857" s="94"/>
      <c r="K857" s="94"/>
      <c r="L857" s="94"/>
      <c r="M857" s="94"/>
      <c r="N857" s="94"/>
      <c r="O857" s="94"/>
      <c r="P857" s="94"/>
      <c r="Q857" s="94"/>
      <c r="R857" s="94"/>
      <c r="S857" s="94"/>
      <c r="T857" s="94"/>
      <c r="U857" s="94"/>
      <c r="V857" s="94"/>
      <c r="W857" s="94"/>
      <c r="X857" s="94"/>
      <c r="Y857" s="94"/>
      <c r="Z857" s="94"/>
    </row>
    <row r="858" ht="12.75" customHeight="1">
      <c r="A858" s="94"/>
      <c r="B858" s="94"/>
      <c r="C858" s="94"/>
      <c r="D858" s="94"/>
      <c r="E858" s="327"/>
      <c r="F858" s="94"/>
      <c r="G858" s="94"/>
      <c r="H858" s="94"/>
      <c r="I858" s="94"/>
      <c r="J858" s="94"/>
      <c r="K858" s="94"/>
      <c r="L858" s="94"/>
      <c r="M858" s="94"/>
      <c r="N858" s="94"/>
      <c r="O858" s="94"/>
      <c r="P858" s="94"/>
      <c r="Q858" s="94"/>
      <c r="R858" s="94"/>
      <c r="S858" s="94"/>
      <c r="T858" s="94"/>
      <c r="U858" s="94"/>
      <c r="V858" s="94"/>
      <c r="W858" s="94"/>
      <c r="X858" s="94"/>
      <c r="Y858" s="94"/>
      <c r="Z858" s="94"/>
    </row>
    <row r="859" ht="12.75" customHeight="1">
      <c r="A859" s="94"/>
      <c r="B859" s="94"/>
      <c r="C859" s="94"/>
      <c r="D859" s="94"/>
      <c r="E859" s="327"/>
      <c r="F859" s="94"/>
      <c r="G859" s="94"/>
      <c r="H859" s="94"/>
      <c r="I859" s="94"/>
      <c r="J859" s="94"/>
      <c r="K859" s="94"/>
      <c r="L859" s="94"/>
      <c r="M859" s="94"/>
      <c r="N859" s="94"/>
      <c r="O859" s="94"/>
      <c r="P859" s="94"/>
      <c r="Q859" s="94"/>
      <c r="R859" s="94"/>
      <c r="S859" s="94"/>
      <c r="T859" s="94"/>
      <c r="U859" s="94"/>
      <c r="V859" s="94"/>
      <c r="W859" s="94"/>
      <c r="X859" s="94"/>
      <c r="Y859" s="94"/>
      <c r="Z859" s="94"/>
    </row>
    <row r="860" ht="12.75" customHeight="1">
      <c r="A860" s="94"/>
      <c r="B860" s="94"/>
      <c r="C860" s="94"/>
      <c r="D860" s="94"/>
      <c r="E860" s="327"/>
      <c r="F860" s="94"/>
      <c r="G860" s="94"/>
      <c r="H860" s="94"/>
      <c r="I860" s="94"/>
      <c r="J860" s="94"/>
      <c r="K860" s="94"/>
      <c r="L860" s="94"/>
      <c r="M860" s="94"/>
      <c r="N860" s="94"/>
      <c r="O860" s="94"/>
      <c r="P860" s="94"/>
      <c r="Q860" s="94"/>
      <c r="R860" s="94"/>
      <c r="S860" s="94"/>
      <c r="T860" s="94"/>
      <c r="U860" s="94"/>
      <c r="V860" s="94"/>
      <c r="W860" s="94"/>
      <c r="X860" s="94"/>
      <c r="Y860" s="94"/>
      <c r="Z860" s="94"/>
    </row>
    <row r="861" ht="12.75" customHeight="1">
      <c r="A861" s="94"/>
      <c r="B861" s="94"/>
      <c r="C861" s="94"/>
      <c r="D861" s="94"/>
      <c r="E861" s="327"/>
      <c r="F861" s="94"/>
      <c r="G861" s="94"/>
      <c r="H861" s="94"/>
      <c r="I861" s="94"/>
      <c r="J861" s="94"/>
      <c r="K861" s="94"/>
      <c r="L861" s="94"/>
      <c r="M861" s="94"/>
      <c r="N861" s="94"/>
      <c r="O861" s="94"/>
      <c r="P861" s="94"/>
      <c r="Q861" s="94"/>
      <c r="R861" s="94"/>
      <c r="S861" s="94"/>
      <c r="T861" s="94"/>
      <c r="U861" s="94"/>
      <c r="V861" s="94"/>
      <c r="W861" s="94"/>
      <c r="X861" s="94"/>
      <c r="Y861" s="94"/>
      <c r="Z861" s="94"/>
    </row>
    <row r="862" ht="12.75" customHeight="1">
      <c r="A862" s="94"/>
      <c r="B862" s="94"/>
      <c r="C862" s="94"/>
      <c r="D862" s="94"/>
      <c r="E862" s="327"/>
      <c r="F862" s="94"/>
      <c r="G862" s="94"/>
      <c r="H862" s="94"/>
      <c r="I862" s="94"/>
      <c r="J862" s="94"/>
      <c r="K862" s="94"/>
      <c r="L862" s="94"/>
      <c r="M862" s="94"/>
      <c r="N862" s="94"/>
      <c r="O862" s="94"/>
      <c r="P862" s="94"/>
      <c r="Q862" s="94"/>
      <c r="R862" s="94"/>
      <c r="S862" s="94"/>
      <c r="T862" s="94"/>
      <c r="U862" s="94"/>
      <c r="V862" s="94"/>
      <c r="W862" s="94"/>
      <c r="X862" s="94"/>
      <c r="Y862" s="94"/>
      <c r="Z862" s="94"/>
    </row>
    <row r="863" ht="12.75" customHeight="1">
      <c r="A863" s="94"/>
      <c r="B863" s="94"/>
      <c r="C863" s="94"/>
      <c r="D863" s="94"/>
      <c r="E863" s="327"/>
      <c r="F863" s="94"/>
      <c r="G863" s="94"/>
      <c r="H863" s="94"/>
      <c r="I863" s="94"/>
      <c r="J863" s="94"/>
      <c r="K863" s="94"/>
      <c r="L863" s="94"/>
      <c r="M863" s="94"/>
      <c r="N863" s="94"/>
      <c r="O863" s="94"/>
      <c r="P863" s="94"/>
      <c r="Q863" s="94"/>
      <c r="R863" s="94"/>
      <c r="S863" s="94"/>
      <c r="T863" s="94"/>
      <c r="U863" s="94"/>
      <c r="V863" s="94"/>
      <c r="W863" s="94"/>
      <c r="X863" s="94"/>
      <c r="Y863" s="94"/>
      <c r="Z863" s="94"/>
    </row>
    <row r="864" ht="12.75" customHeight="1">
      <c r="A864" s="94"/>
      <c r="B864" s="94"/>
      <c r="C864" s="94"/>
      <c r="D864" s="94"/>
      <c r="E864" s="327"/>
      <c r="F864" s="94"/>
      <c r="G864" s="94"/>
      <c r="H864" s="94"/>
      <c r="I864" s="94"/>
      <c r="J864" s="94"/>
      <c r="K864" s="94"/>
      <c r="L864" s="94"/>
      <c r="M864" s="94"/>
      <c r="N864" s="94"/>
      <c r="O864" s="94"/>
      <c r="P864" s="94"/>
      <c r="Q864" s="94"/>
      <c r="R864" s="94"/>
      <c r="S864" s="94"/>
      <c r="T864" s="94"/>
      <c r="U864" s="94"/>
      <c r="V864" s="94"/>
      <c r="W864" s="94"/>
      <c r="X864" s="94"/>
      <c r="Y864" s="94"/>
      <c r="Z864" s="94"/>
    </row>
    <row r="865" ht="12.75" customHeight="1">
      <c r="A865" s="94"/>
      <c r="B865" s="94"/>
      <c r="C865" s="94"/>
      <c r="D865" s="94"/>
      <c r="E865" s="327"/>
      <c r="F865" s="94"/>
      <c r="G865" s="94"/>
      <c r="H865" s="94"/>
      <c r="I865" s="94"/>
      <c r="J865" s="94"/>
      <c r="K865" s="94"/>
      <c r="L865" s="94"/>
      <c r="M865" s="94"/>
      <c r="N865" s="94"/>
      <c r="O865" s="94"/>
      <c r="P865" s="94"/>
      <c r="Q865" s="94"/>
      <c r="R865" s="94"/>
      <c r="S865" s="94"/>
      <c r="T865" s="94"/>
      <c r="U865" s="94"/>
      <c r="V865" s="94"/>
      <c r="W865" s="94"/>
      <c r="X865" s="94"/>
      <c r="Y865" s="94"/>
      <c r="Z865" s="94"/>
    </row>
    <row r="866" ht="12.75" customHeight="1">
      <c r="A866" s="94"/>
      <c r="B866" s="94"/>
      <c r="C866" s="94"/>
      <c r="D866" s="94"/>
      <c r="E866" s="327"/>
      <c r="F866" s="94"/>
      <c r="G866" s="94"/>
      <c r="H866" s="94"/>
      <c r="I866" s="94"/>
      <c r="J866" s="94"/>
      <c r="K866" s="94"/>
      <c r="L866" s="94"/>
      <c r="M866" s="94"/>
      <c r="N866" s="94"/>
      <c r="O866" s="94"/>
      <c r="P866" s="94"/>
      <c r="Q866" s="94"/>
      <c r="R866" s="94"/>
      <c r="S866" s="94"/>
      <c r="T866" s="94"/>
      <c r="U866" s="94"/>
      <c r="V866" s="94"/>
      <c r="W866" s="94"/>
      <c r="X866" s="94"/>
      <c r="Y866" s="94"/>
      <c r="Z866" s="94"/>
    </row>
    <row r="867" ht="12.75" customHeight="1">
      <c r="A867" s="94"/>
      <c r="B867" s="94"/>
      <c r="C867" s="94"/>
      <c r="D867" s="94"/>
      <c r="E867" s="327"/>
      <c r="F867" s="94"/>
      <c r="G867" s="94"/>
      <c r="H867" s="94"/>
      <c r="I867" s="94"/>
      <c r="J867" s="94"/>
      <c r="K867" s="94"/>
      <c r="L867" s="94"/>
      <c r="M867" s="94"/>
      <c r="N867" s="94"/>
      <c r="O867" s="94"/>
      <c r="P867" s="94"/>
      <c r="Q867" s="94"/>
      <c r="R867" s="94"/>
      <c r="S867" s="94"/>
      <c r="T867" s="94"/>
      <c r="U867" s="94"/>
      <c r="V867" s="94"/>
      <c r="W867" s="94"/>
      <c r="X867" s="94"/>
      <c r="Y867" s="94"/>
      <c r="Z867" s="94"/>
    </row>
    <row r="868" ht="12.75" customHeight="1">
      <c r="A868" s="94"/>
      <c r="B868" s="94"/>
      <c r="C868" s="94"/>
      <c r="D868" s="94"/>
      <c r="E868" s="327"/>
      <c r="F868" s="94"/>
      <c r="G868" s="94"/>
      <c r="H868" s="94"/>
      <c r="I868" s="94"/>
      <c r="J868" s="94"/>
      <c r="K868" s="94"/>
      <c r="L868" s="94"/>
      <c r="M868" s="94"/>
      <c r="N868" s="94"/>
      <c r="O868" s="94"/>
      <c r="P868" s="94"/>
      <c r="Q868" s="94"/>
      <c r="R868" s="94"/>
      <c r="S868" s="94"/>
      <c r="T868" s="94"/>
      <c r="U868" s="94"/>
      <c r="V868" s="94"/>
      <c r="W868" s="94"/>
      <c r="X868" s="94"/>
      <c r="Y868" s="94"/>
      <c r="Z868" s="94"/>
    </row>
    <row r="869" ht="12.75" customHeight="1">
      <c r="A869" s="94"/>
      <c r="B869" s="94"/>
      <c r="C869" s="94"/>
      <c r="D869" s="94"/>
      <c r="E869" s="327"/>
      <c r="F869" s="94"/>
      <c r="G869" s="94"/>
      <c r="H869" s="94"/>
      <c r="I869" s="94"/>
      <c r="J869" s="94"/>
      <c r="K869" s="94"/>
      <c r="L869" s="94"/>
      <c r="M869" s="94"/>
      <c r="N869" s="94"/>
      <c r="O869" s="94"/>
      <c r="P869" s="94"/>
      <c r="Q869" s="94"/>
      <c r="R869" s="94"/>
      <c r="S869" s="94"/>
      <c r="T869" s="94"/>
      <c r="U869" s="94"/>
      <c r="V869" s="94"/>
      <c r="W869" s="94"/>
      <c r="X869" s="94"/>
      <c r="Y869" s="94"/>
      <c r="Z869" s="94"/>
    </row>
    <row r="870" ht="12.75" customHeight="1">
      <c r="A870" s="94"/>
      <c r="B870" s="94"/>
      <c r="C870" s="94"/>
      <c r="D870" s="94"/>
      <c r="E870" s="327"/>
      <c r="F870" s="94"/>
      <c r="G870" s="94"/>
      <c r="H870" s="94"/>
      <c r="I870" s="94"/>
      <c r="J870" s="94"/>
      <c r="K870" s="94"/>
      <c r="L870" s="94"/>
      <c r="M870" s="94"/>
      <c r="N870" s="94"/>
      <c r="O870" s="94"/>
      <c r="P870" s="94"/>
      <c r="Q870" s="94"/>
      <c r="R870" s="94"/>
      <c r="S870" s="94"/>
      <c r="T870" s="94"/>
      <c r="U870" s="94"/>
      <c r="V870" s="94"/>
      <c r="W870" s="94"/>
      <c r="X870" s="94"/>
      <c r="Y870" s="94"/>
      <c r="Z870" s="94"/>
    </row>
    <row r="871" ht="12.75" customHeight="1">
      <c r="A871" s="94"/>
      <c r="B871" s="94"/>
      <c r="C871" s="94"/>
      <c r="D871" s="94"/>
      <c r="E871" s="327"/>
      <c r="F871" s="94"/>
      <c r="G871" s="94"/>
      <c r="H871" s="94"/>
      <c r="I871" s="94"/>
      <c r="J871" s="94"/>
      <c r="K871" s="94"/>
      <c r="L871" s="94"/>
      <c r="M871" s="94"/>
      <c r="N871" s="94"/>
      <c r="O871" s="94"/>
      <c r="P871" s="94"/>
      <c r="Q871" s="94"/>
      <c r="R871" s="94"/>
      <c r="S871" s="94"/>
      <c r="T871" s="94"/>
      <c r="U871" s="94"/>
      <c r="V871" s="94"/>
      <c r="W871" s="94"/>
      <c r="X871" s="94"/>
      <c r="Y871" s="94"/>
      <c r="Z871" s="94"/>
    </row>
    <row r="872" ht="12.75" customHeight="1">
      <c r="A872" s="94"/>
      <c r="B872" s="94"/>
      <c r="C872" s="94"/>
      <c r="D872" s="94"/>
      <c r="E872" s="327"/>
      <c r="F872" s="94"/>
      <c r="G872" s="94"/>
      <c r="H872" s="94"/>
      <c r="I872" s="94"/>
      <c r="J872" s="94"/>
      <c r="K872" s="94"/>
      <c r="L872" s="94"/>
      <c r="M872" s="94"/>
      <c r="N872" s="94"/>
      <c r="O872" s="94"/>
      <c r="P872" s="94"/>
      <c r="Q872" s="94"/>
      <c r="R872" s="94"/>
      <c r="S872" s="94"/>
      <c r="T872" s="94"/>
      <c r="U872" s="94"/>
      <c r="V872" s="94"/>
      <c r="W872" s="94"/>
      <c r="X872" s="94"/>
      <c r="Y872" s="94"/>
      <c r="Z872" s="94"/>
    </row>
    <row r="873" ht="12.75" customHeight="1">
      <c r="A873" s="94"/>
      <c r="B873" s="94"/>
      <c r="C873" s="94"/>
      <c r="D873" s="94"/>
      <c r="E873" s="327"/>
      <c r="F873" s="94"/>
      <c r="G873" s="94"/>
      <c r="H873" s="94"/>
      <c r="I873" s="94"/>
      <c r="J873" s="94"/>
      <c r="K873" s="94"/>
      <c r="L873" s="94"/>
      <c r="M873" s="94"/>
      <c r="N873" s="94"/>
      <c r="O873" s="94"/>
      <c r="P873" s="94"/>
      <c r="Q873" s="94"/>
      <c r="R873" s="94"/>
      <c r="S873" s="94"/>
      <c r="T873" s="94"/>
      <c r="U873" s="94"/>
      <c r="V873" s="94"/>
      <c r="W873" s="94"/>
      <c r="X873" s="94"/>
      <c r="Y873" s="94"/>
      <c r="Z873" s="94"/>
    </row>
    <row r="874" ht="12.75" customHeight="1">
      <c r="A874" s="94"/>
      <c r="B874" s="94"/>
      <c r="C874" s="94"/>
      <c r="D874" s="94"/>
      <c r="E874" s="327"/>
      <c r="F874" s="94"/>
      <c r="G874" s="94"/>
      <c r="H874" s="94"/>
      <c r="I874" s="94"/>
      <c r="J874" s="94"/>
      <c r="K874" s="94"/>
      <c r="L874" s="94"/>
      <c r="M874" s="94"/>
      <c r="N874" s="94"/>
      <c r="O874" s="94"/>
      <c r="P874" s="94"/>
      <c r="Q874" s="94"/>
      <c r="R874" s="94"/>
      <c r="S874" s="94"/>
      <c r="T874" s="94"/>
      <c r="U874" s="94"/>
      <c r="V874" s="94"/>
      <c r="W874" s="94"/>
      <c r="X874" s="94"/>
      <c r="Y874" s="94"/>
      <c r="Z874" s="94"/>
    </row>
    <row r="875" ht="12.75" customHeight="1">
      <c r="A875" s="94"/>
      <c r="B875" s="94"/>
      <c r="C875" s="94"/>
      <c r="D875" s="94"/>
      <c r="E875" s="327"/>
      <c r="F875" s="94"/>
      <c r="G875" s="94"/>
      <c r="H875" s="94"/>
      <c r="I875" s="94"/>
      <c r="J875" s="94"/>
      <c r="K875" s="94"/>
      <c r="L875" s="94"/>
      <c r="M875" s="94"/>
      <c r="N875" s="94"/>
      <c r="O875" s="94"/>
      <c r="P875" s="94"/>
      <c r="Q875" s="94"/>
      <c r="R875" s="94"/>
      <c r="S875" s="94"/>
      <c r="T875" s="94"/>
      <c r="U875" s="94"/>
      <c r="V875" s="94"/>
      <c r="W875" s="94"/>
      <c r="X875" s="94"/>
      <c r="Y875" s="94"/>
      <c r="Z875" s="94"/>
    </row>
    <row r="876" ht="12.75" customHeight="1">
      <c r="A876" s="94"/>
      <c r="B876" s="94"/>
      <c r="C876" s="94"/>
      <c r="D876" s="94"/>
      <c r="E876" s="327"/>
      <c r="F876" s="94"/>
      <c r="G876" s="94"/>
      <c r="H876" s="94"/>
      <c r="I876" s="94"/>
      <c r="J876" s="94"/>
      <c r="K876" s="94"/>
      <c r="L876" s="94"/>
      <c r="M876" s="94"/>
      <c r="N876" s="94"/>
      <c r="O876" s="94"/>
      <c r="P876" s="94"/>
      <c r="Q876" s="94"/>
      <c r="R876" s="94"/>
      <c r="S876" s="94"/>
      <c r="T876" s="94"/>
      <c r="U876" s="94"/>
      <c r="V876" s="94"/>
      <c r="W876" s="94"/>
      <c r="X876" s="94"/>
      <c r="Y876" s="94"/>
      <c r="Z876" s="94"/>
    </row>
    <row r="877" ht="12.75" customHeight="1">
      <c r="A877" s="94"/>
      <c r="B877" s="94"/>
      <c r="C877" s="94"/>
      <c r="D877" s="94"/>
      <c r="E877" s="327"/>
      <c r="F877" s="94"/>
      <c r="G877" s="94"/>
      <c r="H877" s="94"/>
      <c r="I877" s="94"/>
      <c r="J877" s="94"/>
      <c r="K877" s="94"/>
      <c r="L877" s="94"/>
      <c r="M877" s="94"/>
      <c r="N877" s="94"/>
      <c r="O877" s="94"/>
      <c r="P877" s="94"/>
      <c r="Q877" s="94"/>
      <c r="R877" s="94"/>
      <c r="S877" s="94"/>
      <c r="T877" s="94"/>
      <c r="U877" s="94"/>
      <c r="V877" s="94"/>
      <c r="W877" s="94"/>
      <c r="X877" s="94"/>
      <c r="Y877" s="94"/>
      <c r="Z877" s="94"/>
    </row>
    <row r="878" ht="12.75" customHeight="1">
      <c r="A878" s="94"/>
      <c r="B878" s="94"/>
      <c r="C878" s="94"/>
      <c r="D878" s="94"/>
      <c r="E878" s="327"/>
      <c r="F878" s="94"/>
      <c r="G878" s="94"/>
      <c r="H878" s="94"/>
      <c r="I878" s="94"/>
      <c r="J878" s="94"/>
      <c r="K878" s="94"/>
      <c r="L878" s="94"/>
      <c r="M878" s="94"/>
      <c r="N878" s="94"/>
      <c r="O878" s="94"/>
      <c r="P878" s="94"/>
      <c r="Q878" s="94"/>
      <c r="R878" s="94"/>
      <c r="S878" s="94"/>
      <c r="T878" s="94"/>
      <c r="U878" s="94"/>
      <c r="V878" s="94"/>
      <c r="W878" s="94"/>
      <c r="X878" s="94"/>
      <c r="Y878" s="94"/>
      <c r="Z878" s="94"/>
    </row>
    <row r="879" ht="12.75" customHeight="1">
      <c r="A879" s="94"/>
      <c r="B879" s="94"/>
      <c r="C879" s="94"/>
      <c r="D879" s="94"/>
      <c r="E879" s="327"/>
      <c r="F879" s="94"/>
      <c r="G879" s="94"/>
      <c r="H879" s="94"/>
      <c r="I879" s="94"/>
      <c r="J879" s="94"/>
      <c r="K879" s="94"/>
      <c r="L879" s="94"/>
      <c r="M879" s="94"/>
      <c r="N879" s="94"/>
      <c r="O879" s="94"/>
      <c r="P879" s="94"/>
      <c r="Q879" s="94"/>
      <c r="R879" s="94"/>
      <c r="S879" s="94"/>
      <c r="T879" s="94"/>
      <c r="U879" s="94"/>
      <c r="V879" s="94"/>
      <c r="W879" s="94"/>
      <c r="X879" s="94"/>
      <c r="Y879" s="94"/>
      <c r="Z879" s="94"/>
    </row>
    <row r="880" ht="12.75" customHeight="1">
      <c r="A880" s="94"/>
      <c r="B880" s="94"/>
      <c r="C880" s="94"/>
      <c r="D880" s="94"/>
      <c r="E880" s="327"/>
      <c r="F880" s="94"/>
      <c r="G880" s="94"/>
      <c r="H880" s="94"/>
      <c r="I880" s="94"/>
      <c r="J880" s="94"/>
      <c r="K880" s="94"/>
      <c r="L880" s="94"/>
      <c r="M880" s="94"/>
      <c r="N880" s="94"/>
      <c r="O880" s="94"/>
      <c r="P880" s="94"/>
      <c r="Q880" s="94"/>
      <c r="R880" s="94"/>
      <c r="S880" s="94"/>
      <c r="T880" s="94"/>
      <c r="U880" s="94"/>
      <c r="V880" s="94"/>
      <c r="W880" s="94"/>
      <c r="X880" s="94"/>
      <c r="Y880" s="94"/>
      <c r="Z880" s="94"/>
    </row>
    <row r="881" ht="12.75" customHeight="1">
      <c r="A881" s="94"/>
      <c r="B881" s="94"/>
      <c r="C881" s="94"/>
      <c r="D881" s="94"/>
      <c r="E881" s="327"/>
      <c r="F881" s="94"/>
      <c r="G881" s="94"/>
      <c r="H881" s="94"/>
      <c r="I881" s="94"/>
      <c r="J881" s="94"/>
      <c r="K881" s="94"/>
      <c r="L881" s="94"/>
      <c r="M881" s="94"/>
      <c r="N881" s="94"/>
      <c r="O881" s="94"/>
      <c r="P881" s="94"/>
      <c r="Q881" s="94"/>
      <c r="R881" s="94"/>
      <c r="S881" s="94"/>
      <c r="T881" s="94"/>
      <c r="U881" s="94"/>
      <c r="V881" s="94"/>
      <c r="W881" s="94"/>
      <c r="X881" s="94"/>
      <c r="Y881" s="94"/>
      <c r="Z881" s="94"/>
    </row>
    <row r="882" ht="12.75" customHeight="1">
      <c r="A882" s="94"/>
      <c r="B882" s="94"/>
      <c r="C882" s="94"/>
      <c r="D882" s="94"/>
      <c r="E882" s="327"/>
      <c r="F882" s="94"/>
      <c r="G882" s="94"/>
      <c r="H882" s="94"/>
      <c r="I882" s="94"/>
      <c r="J882" s="94"/>
      <c r="K882" s="94"/>
      <c r="L882" s="94"/>
      <c r="M882" s="94"/>
      <c r="N882" s="94"/>
      <c r="O882" s="94"/>
      <c r="P882" s="94"/>
      <c r="Q882" s="94"/>
      <c r="R882" s="94"/>
      <c r="S882" s="94"/>
      <c r="T882" s="94"/>
      <c r="U882" s="94"/>
      <c r="V882" s="94"/>
      <c r="W882" s="94"/>
      <c r="X882" s="94"/>
      <c r="Y882" s="94"/>
      <c r="Z882" s="94"/>
    </row>
    <row r="883" ht="12.75" customHeight="1">
      <c r="A883" s="94"/>
      <c r="B883" s="94"/>
      <c r="C883" s="94"/>
      <c r="D883" s="94"/>
      <c r="E883" s="327"/>
      <c r="F883" s="94"/>
      <c r="G883" s="94"/>
      <c r="H883" s="94"/>
      <c r="I883" s="94"/>
      <c r="J883" s="94"/>
      <c r="K883" s="94"/>
      <c r="L883" s="94"/>
      <c r="M883" s="94"/>
      <c r="N883" s="94"/>
      <c r="O883" s="94"/>
      <c r="P883" s="94"/>
      <c r="Q883" s="94"/>
      <c r="R883" s="94"/>
      <c r="S883" s="94"/>
      <c r="T883" s="94"/>
      <c r="U883" s="94"/>
      <c r="V883" s="94"/>
      <c r="W883" s="94"/>
      <c r="X883" s="94"/>
      <c r="Y883" s="94"/>
      <c r="Z883" s="94"/>
    </row>
    <row r="884" ht="12.75" customHeight="1">
      <c r="A884" s="94"/>
      <c r="B884" s="94"/>
      <c r="C884" s="94"/>
      <c r="D884" s="94"/>
      <c r="E884" s="327"/>
      <c r="F884" s="94"/>
      <c r="G884" s="94"/>
      <c r="H884" s="94"/>
      <c r="I884" s="94"/>
      <c r="J884" s="94"/>
      <c r="K884" s="94"/>
      <c r="L884" s="94"/>
      <c r="M884" s="94"/>
      <c r="N884" s="94"/>
      <c r="O884" s="94"/>
      <c r="P884" s="94"/>
      <c r="Q884" s="94"/>
      <c r="R884" s="94"/>
      <c r="S884" s="94"/>
      <c r="T884" s="94"/>
      <c r="U884" s="94"/>
      <c r="V884" s="94"/>
      <c r="W884" s="94"/>
      <c r="X884" s="94"/>
      <c r="Y884" s="94"/>
      <c r="Z884" s="94"/>
    </row>
    <row r="885" ht="12.75" customHeight="1">
      <c r="A885" s="94"/>
      <c r="B885" s="94"/>
      <c r="C885" s="94"/>
      <c r="D885" s="94"/>
      <c r="E885" s="327"/>
      <c r="F885" s="94"/>
      <c r="G885" s="94"/>
      <c r="H885" s="94"/>
      <c r="I885" s="94"/>
      <c r="J885" s="94"/>
      <c r="K885" s="94"/>
      <c r="L885" s="94"/>
      <c r="M885" s="94"/>
      <c r="N885" s="94"/>
      <c r="O885" s="94"/>
      <c r="P885" s="94"/>
      <c r="Q885" s="94"/>
      <c r="R885" s="94"/>
      <c r="S885" s="94"/>
      <c r="T885" s="94"/>
      <c r="U885" s="94"/>
      <c r="V885" s="94"/>
      <c r="W885" s="94"/>
      <c r="X885" s="94"/>
      <c r="Y885" s="94"/>
      <c r="Z885" s="94"/>
    </row>
    <row r="886" ht="12.75" customHeight="1">
      <c r="A886" s="94"/>
      <c r="B886" s="94"/>
      <c r="C886" s="94"/>
      <c r="D886" s="94"/>
      <c r="E886" s="327"/>
      <c r="F886" s="94"/>
      <c r="G886" s="94"/>
      <c r="H886" s="94"/>
      <c r="I886" s="94"/>
      <c r="J886" s="94"/>
      <c r="K886" s="94"/>
      <c r="L886" s="94"/>
      <c r="M886" s="94"/>
      <c r="N886" s="94"/>
      <c r="O886" s="94"/>
      <c r="P886" s="94"/>
      <c r="Q886" s="94"/>
      <c r="R886" s="94"/>
      <c r="S886" s="94"/>
      <c r="T886" s="94"/>
      <c r="U886" s="94"/>
      <c r="V886" s="94"/>
      <c r="W886" s="94"/>
      <c r="X886" s="94"/>
      <c r="Y886" s="94"/>
      <c r="Z886" s="94"/>
    </row>
    <row r="887" ht="12.75" customHeight="1">
      <c r="A887" s="94"/>
      <c r="B887" s="94"/>
      <c r="C887" s="94"/>
      <c r="D887" s="94"/>
      <c r="E887" s="327"/>
      <c r="F887" s="94"/>
      <c r="G887" s="94"/>
      <c r="H887" s="94"/>
      <c r="I887" s="94"/>
      <c r="J887" s="94"/>
      <c r="K887" s="94"/>
      <c r="L887" s="94"/>
      <c r="M887" s="94"/>
      <c r="N887" s="94"/>
      <c r="O887" s="94"/>
      <c r="P887" s="94"/>
      <c r="Q887" s="94"/>
      <c r="R887" s="94"/>
      <c r="S887" s="94"/>
      <c r="T887" s="94"/>
      <c r="U887" s="94"/>
      <c r="V887" s="94"/>
      <c r="W887" s="94"/>
      <c r="X887" s="94"/>
      <c r="Y887" s="94"/>
      <c r="Z887" s="94"/>
    </row>
    <row r="888" ht="12.75" customHeight="1">
      <c r="A888" s="94"/>
      <c r="B888" s="94"/>
      <c r="C888" s="94"/>
      <c r="D888" s="94"/>
      <c r="E888" s="327"/>
      <c r="F888" s="94"/>
      <c r="G888" s="94"/>
      <c r="H888" s="94"/>
      <c r="I888" s="94"/>
      <c r="J888" s="94"/>
      <c r="K888" s="94"/>
      <c r="L888" s="94"/>
      <c r="M888" s="94"/>
      <c r="N888" s="94"/>
      <c r="O888" s="94"/>
      <c r="P888" s="94"/>
      <c r="Q888" s="94"/>
      <c r="R888" s="94"/>
      <c r="S888" s="94"/>
      <c r="T888" s="94"/>
      <c r="U888" s="94"/>
      <c r="V888" s="94"/>
      <c r="W888" s="94"/>
      <c r="X888" s="94"/>
      <c r="Y888" s="94"/>
      <c r="Z888" s="94"/>
    </row>
    <row r="889" ht="12.75" customHeight="1">
      <c r="A889" s="94"/>
      <c r="B889" s="94"/>
      <c r="C889" s="94"/>
      <c r="D889" s="94"/>
      <c r="E889" s="327"/>
      <c r="F889" s="94"/>
      <c r="G889" s="94"/>
      <c r="H889" s="94"/>
      <c r="I889" s="94"/>
      <c r="J889" s="94"/>
      <c r="K889" s="94"/>
      <c r="L889" s="94"/>
      <c r="M889" s="94"/>
      <c r="N889" s="94"/>
      <c r="O889" s="94"/>
      <c r="P889" s="94"/>
      <c r="Q889" s="94"/>
      <c r="R889" s="94"/>
      <c r="S889" s="94"/>
      <c r="T889" s="94"/>
      <c r="U889" s="94"/>
      <c r="V889" s="94"/>
      <c r="W889" s="94"/>
      <c r="X889" s="94"/>
      <c r="Y889" s="94"/>
      <c r="Z889" s="94"/>
    </row>
    <row r="890" ht="12.75" customHeight="1">
      <c r="A890" s="94"/>
      <c r="B890" s="94"/>
      <c r="C890" s="94"/>
      <c r="D890" s="94"/>
      <c r="E890" s="327"/>
      <c r="F890" s="94"/>
      <c r="G890" s="94"/>
      <c r="H890" s="94"/>
      <c r="I890" s="94"/>
      <c r="J890" s="94"/>
      <c r="K890" s="94"/>
      <c r="L890" s="94"/>
      <c r="M890" s="94"/>
      <c r="N890" s="94"/>
      <c r="O890" s="94"/>
      <c r="P890" s="94"/>
      <c r="Q890" s="94"/>
      <c r="R890" s="94"/>
      <c r="S890" s="94"/>
      <c r="T890" s="94"/>
      <c r="U890" s="94"/>
      <c r="V890" s="94"/>
      <c r="W890" s="94"/>
      <c r="X890" s="94"/>
      <c r="Y890" s="94"/>
      <c r="Z890" s="94"/>
    </row>
    <row r="891" ht="12.75" customHeight="1">
      <c r="A891" s="94"/>
      <c r="B891" s="94"/>
      <c r="C891" s="94"/>
      <c r="D891" s="94"/>
      <c r="E891" s="327"/>
      <c r="F891" s="94"/>
      <c r="G891" s="94"/>
      <c r="H891" s="94"/>
      <c r="I891" s="94"/>
      <c r="J891" s="94"/>
      <c r="K891" s="94"/>
      <c r="L891" s="94"/>
      <c r="M891" s="94"/>
      <c r="N891" s="94"/>
      <c r="O891" s="94"/>
      <c r="P891" s="94"/>
      <c r="Q891" s="94"/>
      <c r="R891" s="94"/>
      <c r="S891" s="94"/>
      <c r="T891" s="94"/>
      <c r="U891" s="94"/>
      <c r="V891" s="94"/>
      <c r="W891" s="94"/>
      <c r="X891" s="94"/>
      <c r="Y891" s="94"/>
      <c r="Z891" s="94"/>
    </row>
    <row r="892" ht="12.75" customHeight="1">
      <c r="A892" s="94"/>
      <c r="B892" s="94"/>
      <c r="C892" s="94"/>
      <c r="D892" s="94"/>
      <c r="E892" s="327"/>
      <c r="F892" s="94"/>
      <c r="G892" s="94"/>
      <c r="H892" s="94"/>
      <c r="I892" s="94"/>
      <c r="J892" s="94"/>
      <c r="K892" s="94"/>
      <c r="L892" s="94"/>
      <c r="M892" s="94"/>
      <c r="N892" s="94"/>
      <c r="O892" s="94"/>
      <c r="P892" s="94"/>
      <c r="Q892" s="94"/>
      <c r="R892" s="94"/>
      <c r="S892" s="94"/>
      <c r="T892" s="94"/>
      <c r="U892" s="94"/>
      <c r="V892" s="94"/>
      <c r="W892" s="94"/>
      <c r="X892" s="94"/>
      <c r="Y892" s="94"/>
      <c r="Z892" s="94"/>
    </row>
    <row r="893" ht="12.75" customHeight="1">
      <c r="A893" s="94"/>
      <c r="B893" s="94"/>
      <c r="C893" s="94"/>
      <c r="D893" s="94"/>
      <c r="E893" s="327"/>
      <c r="F893" s="94"/>
      <c r="G893" s="94"/>
      <c r="H893" s="94"/>
      <c r="I893" s="94"/>
      <c r="J893" s="94"/>
      <c r="K893" s="94"/>
      <c r="L893" s="94"/>
      <c r="M893" s="94"/>
      <c r="N893" s="94"/>
      <c r="O893" s="94"/>
      <c r="P893" s="94"/>
      <c r="Q893" s="94"/>
      <c r="R893" s="94"/>
      <c r="S893" s="94"/>
      <c r="T893" s="94"/>
      <c r="U893" s="94"/>
      <c r="V893" s="94"/>
      <c r="W893" s="94"/>
      <c r="X893" s="94"/>
      <c r="Y893" s="94"/>
      <c r="Z893" s="94"/>
    </row>
    <row r="894" ht="12.75" customHeight="1">
      <c r="A894" s="94"/>
      <c r="B894" s="94"/>
      <c r="C894" s="94"/>
      <c r="D894" s="94"/>
      <c r="E894" s="327"/>
      <c r="F894" s="94"/>
      <c r="G894" s="94"/>
      <c r="H894" s="94"/>
      <c r="I894" s="94"/>
      <c r="J894" s="94"/>
      <c r="K894" s="94"/>
      <c r="L894" s="94"/>
      <c r="M894" s="94"/>
      <c r="N894" s="94"/>
      <c r="O894" s="94"/>
      <c r="P894" s="94"/>
      <c r="Q894" s="94"/>
      <c r="R894" s="94"/>
      <c r="S894" s="94"/>
      <c r="T894" s="94"/>
      <c r="U894" s="94"/>
      <c r="V894" s="94"/>
      <c r="W894" s="94"/>
      <c r="X894" s="94"/>
      <c r="Y894" s="94"/>
      <c r="Z894" s="94"/>
    </row>
    <row r="895" ht="12.75" customHeight="1">
      <c r="A895" s="94"/>
      <c r="B895" s="94"/>
      <c r="C895" s="94"/>
      <c r="D895" s="94"/>
      <c r="E895" s="327"/>
      <c r="F895" s="94"/>
      <c r="G895" s="94"/>
      <c r="H895" s="94"/>
      <c r="I895" s="94"/>
      <c r="J895" s="94"/>
      <c r="K895" s="94"/>
      <c r="L895" s="94"/>
      <c r="M895" s="94"/>
      <c r="N895" s="94"/>
      <c r="O895" s="94"/>
      <c r="P895" s="94"/>
      <c r="Q895" s="94"/>
      <c r="R895" s="94"/>
      <c r="S895" s="94"/>
      <c r="T895" s="94"/>
      <c r="U895" s="94"/>
      <c r="V895" s="94"/>
      <c r="W895" s="94"/>
      <c r="X895" s="94"/>
      <c r="Y895" s="94"/>
      <c r="Z895" s="94"/>
    </row>
    <row r="896" ht="12.75" customHeight="1">
      <c r="A896" s="94"/>
      <c r="B896" s="94"/>
      <c r="C896" s="94"/>
      <c r="D896" s="94"/>
      <c r="E896" s="327"/>
      <c r="F896" s="94"/>
      <c r="G896" s="94"/>
      <c r="H896" s="94"/>
      <c r="I896" s="94"/>
      <c r="J896" s="94"/>
      <c r="K896" s="94"/>
      <c r="L896" s="94"/>
      <c r="M896" s="94"/>
      <c r="N896" s="94"/>
      <c r="O896" s="94"/>
      <c r="P896" s="94"/>
      <c r="Q896" s="94"/>
      <c r="R896" s="94"/>
      <c r="S896" s="94"/>
      <c r="T896" s="94"/>
      <c r="U896" s="94"/>
      <c r="V896" s="94"/>
      <c r="W896" s="94"/>
      <c r="X896" s="94"/>
      <c r="Y896" s="94"/>
      <c r="Z896" s="94"/>
    </row>
    <row r="897" ht="12.75" customHeight="1">
      <c r="A897" s="94"/>
      <c r="B897" s="94"/>
      <c r="C897" s="94"/>
      <c r="D897" s="94"/>
      <c r="E897" s="327"/>
      <c r="F897" s="94"/>
      <c r="G897" s="94"/>
      <c r="H897" s="94"/>
      <c r="I897" s="94"/>
      <c r="J897" s="94"/>
      <c r="K897" s="94"/>
      <c r="L897" s="94"/>
      <c r="M897" s="94"/>
      <c r="N897" s="94"/>
      <c r="O897" s="94"/>
      <c r="P897" s="94"/>
      <c r="Q897" s="94"/>
      <c r="R897" s="94"/>
      <c r="S897" s="94"/>
      <c r="T897" s="94"/>
      <c r="U897" s="94"/>
      <c r="V897" s="94"/>
      <c r="W897" s="94"/>
      <c r="X897" s="94"/>
      <c r="Y897" s="94"/>
      <c r="Z897" s="94"/>
    </row>
    <row r="898" ht="12.75" customHeight="1">
      <c r="A898" s="94"/>
      <c r="B898" s="94"/>
      <c r="C898" s="94"/>
      <c r="D898" s="94"/>
      <c r="E898" s="327"/>
      <c r="F898" s="94"/>
      <c r="G898" s="94"/>
      <c r="H898" s="94"/>
      <c r="I898" s="94"/>
      <c r="J898" s="94"/>
      <c r="K898" s="94"/>
      <c r="L898" s="94"/>
      <c r="M898" s="94"/>
      <c r="N898" s="94"/>
      <c r="O898" s="94"/>
      <c r="P898" s="94"/>
      <c r="Q898" s="94"/>
      <c r="R898" s="94"/>
      <c r="S898" s="94"/>
      <c r="T898" s="94"/>
      <c r="U898" s="94"/>
      <c r="V898" s="94"/>
      <c r="W898" s="94"/>
      <c r="X898" s="94"/>
      <c r="Y898" s="94"/>
      <c r="Z898" s="94"/>
    </row>
    <row r="899" ht="12.75" customHeight="1">
      <c r="A899" s="94"/>
      <c r="B899" s="94"/>
      <c r="C899" s="94"/>
      <c r="D899" s="94"/>
      <c r="E899" s="327"/>
      <c r="F899" s="94"/>
      <c r="G899" s="94"/>
      <c r="H899" s="94"/>
      <c r="I899" s="94"/>
      <c r="J899" s="94"/>
      <c r="K899" s="94"/>
      <c r="L899" s="94"/>
      <c r="M899" s="94"/>
      <c r="N899" s="94"/>
      <c r="O899" s="94"/>
      <c r="P899" s="94"/>
      <c r="Q899" s="94"/>
      <c r="R899" s="94"/>
      <c r="S899" s="94"/>
      <c r="T899" s="94"/>
      <c r="U899" s="94"/>
      <c r="V899" s="94"/>
      <c r="W899" s="94"/>
      <c r="X899" s="94"/>
      <c r="Y899" s="94"/>
      <c r="Z899" s="94"/>
    </row>
    <row r="900" ht="12.75" customHeight="1">
      <c r="A900" s="94"/>
      <c r="B900" s="94"/>
      <c r="C900" s="94"/>
      <c r="D900" s="94"/>
      <c r="E900" s="327"/>
      <c r="F900" s="94"/>
      <c r="G900" s="94"/>
      <c r="H900" s="94"/>
      <c r="I900" s="94"/>
      <c r="J900" s="94"/>
      <c r="K900" s="94"/>
      <c r="L900" s="94"/>
      <c r="M900" s="94"/>
      <c r="N900" s="94"/>
      <c r="O900" s="94"/>
      <c r="P900" s="94"/>
      <c r="Q900" s="94"/>
      <c r="R900" s="94"/>
      <c r="S900" s="94"/>
      <c r="T900" s="94"/>
      <c r="U900" s="94"/>
      <c r="V900" s="94"/>
      <c r="W900" s="94"/>
      <c r="X900" s="94"/>
      <c r="Y900" s="94"/>
      <c r="Z900" s="94"/>
    </row>
    <row r="901" ht="12.75" customHeight="1">
      <c r="A901" s="94"/>
      <c r="B901" s="94"/>
      <c r="C901" s="94"/>
      <c r="D901" s="94"/>
      <c r="E901" s="327"/>
      <c r="F901" s="94"/>
      <c r="G901" s="94"/>
      <c r="H901" s="94"/>
      <c r="I901" s="94"/>
      <c r="J901" s="94"/>
      <c r="K901" s="94"/>
      <c r="L901" s="94"/>
      <c r="M901" s="94"/>
      <c r="N901" s="94"/>
      <c r="O901" s="94"/>
      <c r="P901" s="94"/>
      <c r="Q901" s="94"/>
      <c r="R901" s="94"/>
      <c r="S901" s="94"/>
      <c r="T901" s="94"/>
      <c r="U901" s="94"/>
      <c r="V901" s="94"/>
      <c r="W901" s="94"/>
      <c r="X901" s="94"/>
      <c r="Y901" s="94"/>
      <c r="Z901" s="94"/>
    </row>
    <row r="902" ht="12.75" customHeight="1">
      <c r="A902" s="94"/>
      <c r="B902" s="94"/>
      <c r="C902" s="94"/>
      <c r="D902" s="94"/>
      <c r="E902" s="327"/>
      <c r="F902" s="94"/>
      <c r="G902" s="94"/>
      <c r="H902" s="94"/>
      <c r="I902" s="94"/>
      <c r="J902" s="94"/>
      <c r="K902" s="94"/>
      <c r="L902" s="94"/>
      <c r="M902" s="94"/>
      <c r="N902" s="94"/>
      <c r="O902" s="94"/>
      <c r="P902" s="94"/>
      <c r="Q902" s="94"/>
      <c r="R902" s="94"/>
      <c r="S902" s="94"/>
      <c r="T902" s="94"/>
      <c r="U902" s="94"/>
      <c r="V902" s="94"/>
      <c r="W902" s="94"/>
      <c r="X902" s="94"/>
      <c r="Y902" s="94"/>
      <c r="Z902" s="94"/>
    </row>
    <row r="903" ht="12.75" customHeight="1">
      <c r="A903" s="94"/>
      <c r="B903" s="94"/>
      <c r="C903" s="94"/>
      <c r="D903" s="94"/>
      <c r="E903" s="327"/>
      <c r="F903" s="94"/>
      <c r="G903" s="94"/>
      <c r="H903" s="94"/>
      <c r="I903" s="94"/>
      <c r="J903" s="94"/>
      <c r="K903" s="94"/>
      <c r="L903" s="94"/>
      <c r="M903" s="94"/>
      <c r="N903" s="94"/>
      <c r="O903" s="94"/>
      <c r="P903" s="94"/>
      <c r="Q903" s="94"/>
      <c r="R903" s="94"/>
      <c r="S903" s="94"/>
      <c r="T903" s="94"/>
      <c r="U903" s="94"/>
      <c r="V903" s="94"/>
      <c r="W903" s="94"/>
      <c r="X903" s="94"/>
      <c r="Y903" s="94"/>
      <c r="Z903" s="94"/>
    </row>
    <row r="904" ht="12.75" customHeight="1">
      <c r="A904" s="94"/>
      <c r="B904" s="94"/>
      <c r="C904" s="94"/>
      <c r="D904" s="94"/>
      <c r="E904" s="327"/>
      <c r="F904" s="94"/>
      <c r="G904" s="94"/>
      <c r="H904" s="94"/>
      <c r="I904" s="94"/>
      <c r="J904" s="94"/>
      <c r="K904" s="94"/>
      <c r="L904" s="94"/>
      <c r="M904" s="94"/>
      <c r="N904" s="94"/>
      <c r="O904" s="94"/>
      <c r="P904" s="94"/>
      <c r="Q904" s="94"/>
      <c r="R904" s="94"/>
      <c r="S904" s="94"/>
      <c r="T904" s="94"/>
      <c r="U904" s="94"/>
      <c r="V904" s="94"/>
      <c r="W904" s="94"/>
      <c r="X904" s="94"/>
      <c r="Y904" s="94"/>
      <c r="Z904" s="94"/>
    </row>
    <row r="905" ht="12.75" customHeight="1">
      <c r="A905" s="94"/>
      <c r="B905" s="94"/>
      <c r="C905" s="94"/>
      <c r="D905" s="94"/>
      <c r="E905" s="327"/>
      <c r="F905" s="94"/>
      <c r="G905" s="94"/>
      <c r="H905" s="94"/>
      <c r="I905" s="94"/>
      <c r="J905" s="94"/>
      <c r="K905" s="94"/>
      <c r="L905" s="94"/>
      <c r="M905" s="94"/>
      <c r="N905" s="94"/>
      <c r="O905" s="94"/>
      <c r="P905" s="94"/>
      <c r="Q905" s="94"/>
      <c r="R905" s="94"/>
      <c r="S905" s="94"/>
      <c r="T905" s="94"/>
      <c r="U905" s="94"/>
      <c r="V905" s="94"/>
      <c r="W905" s="94"/>
      <c r="X905" s="94"/>
      <c r="Y905" s="94"/>
      <c r="Z905" s="94"/>
    </row>
    <row r="906" ht="12.75" customHeight="1">
      <c r="A906" s="94"/>
      <c r="B906" s="94"/>
      <c r="C906" s="94"/>
      <c r="D906" s="94"/>
      <c r="E906" s="327"/>
      <c r="F906" s="94"/>
      <c r="G906" s="94"/>
      <c r="H906" s="94"/>
      <c r="I906" s="94"/>
      <c r="J906" s="94"/>
      <c r="K906" s="94"/>
      <c r="L906" s="94"/>
      <c r="M906" s="94"/>
      <c r="N906" s="94"/>
      <c r="O906" s="94"/>
      <c r="P906" s="94"/>
      <c r="Q906" s="94"/>
      <c r="R906" s="94"/>
      <c r="S906" s="94"/>
      <c r="T906" s="94"/>
      <c r="U906" s="94"/>
      <c r="V906" s="94"/>
      <c r="W906" s="94"/>
      <c r="X906" s="94"/>
      <c r="Y906" s="94"/>
      <c r="Z906" s="94"/>
    </row>
    <row r="907" ht="12.75" customHeight="1">
      <c r="A907" s="94"/>
      <c r="B907" s="94"/>
      <c r="C907" s="94"/>
      <c r="D907" s="94"/>
      <c r="E907" s="327"/>
      <c r="F907" s="94"/>
      <c r="G907" s="94"/>
      <c r="H907" s="94"/>
      <c r="I907" s="94"/>
      <c r="J907" s="94"/>
      <c r="K907" s="94"/>
      <c r="L907" s="94"/>
      <c r="M907" s="94"/>
      <c r="N907" s="94"/>
      <c r="O907" s="94"/>
      <c r="P907" s="94"/>
      <c r="Q907" s="94"/>
      <c r="R907" s="94"/>
      <c r="S907" s="94"/>
      <c r="T907" s="94"/>
      <c r="U907" s="94"/>
      <c r="V907" s="94"/>
      <c r="W907" s="94"/>
      <c r="X907" s="94"/>
      <c r="Y907" s="94"/>
      <c r="Z907" s="94"/>
    </row>
    <row r="908" ht="12.75" customHeight="1">
      <c r="A908" s="94"/>
      <c r="B908" s="94"/>
      <c r="C908" s="94"/>
      <c r="D908" s="94"/>
      <c r="E908" s="327"/>
      <c r="F908" s="94"/>
      <c r="G908" s="94"/>
      <c r="H908" s="94"/>
      <c r="I908" s="94"/>
      <c r="J908" s="94"/>
      <c r="K908" s="94"/>
      <c r="L908" s="94"/>
      <c r="M908" s="94"/>
      <c r="N908" s="94"/>
      <c r="O908" s="94"/>
      <c r="P908" s="94"/>
      <c r="Q908" s="94"/>
      <c r="R908" s="94"/>
      <c r="S908" s="94"/>
      <c r="T908" s="94"/>
      <c r="U908" s="94"/>
      <c r="V908" s="94"/>
      <c r="W908" s="94"/>
      <c r="X908" s="94"/>
      <c r="Y908" s="94"/>
      <c r="Z908" s="94"/>
    </row>
    <row r="909" ht="12.75" customHeight="1">
      <c r="A909" s="94"/>
      <c r="B909" s="94"/>
      <c r="C909" s="94"/>
      <c r="D909" s="94"/>
      <c r="E909" s="327"/>
      <c r="F909" s="94"/>
      <c r="G909" s="94"/>
      <c r="H909" s="94"/>
      <c r="I909" s="94"/>
      <c r="J909" s="94"/>
      <c r="K909" s="94"/>
      <c r="L909" s="94"/>
      <c r="M909" s="94"/>
      <c r="N909" s="94"/>
      <c r="O909" s="94"/>
      <c r="P909" s="94"/>
      <c r="Q909" s="94"/>
      <c r="R909" s="94"/>
      <c r="S909" s="94"/>
      <c r="T909" s="94"/>
      <c r="U909" s="94"/>
      <c r="V909" s="94"/>
      <c r="W909" s="94"/>
      <c r="X909" s="94"/>
      <c r="Y909" s="94"/>
      <c r="Z909" s="94"/>
    </row>
    <row r="910" ht="12.75" customHeight="1">
      <c r="A910" s="94"/>
      <c r="B910" s="94"/>
      <c r="C910" s="94"/>
      <c r="D910" s="94"/>
      <c r="E910" s="327"/>
      <c r="F910" s="94"/>
      <c r="G910" s="94"/>
      <c r="H910" s="94"/>
      <c r="I910" s="94"/>
      <c r="J910" s="94"/>
      <c r="K910" s="94"/>
      <c r="L910" s="94"/>
      <c r="M910" s="94"/>
      <c r="N910" s="94"/>
      <c r="O910" s="94"/>
      <c r="P910" s="94"/>
      <c r="Q910" s="94"/>
      <c r="R910" s="94"/>
      <c r="S910" s="94"/>
      <c r="T910" s="94"/>
      <c r="U910" s="94"/>
      <c r="V910" s="94"/>
      <c r="W910" s="94"/>
      <c r="X910" s="94"/>
      <c r="Y910" s="94"/>
      <c r="Z910" s="94"/>
    </row>
    <row r="911" ht="12.75" customHeight="1">
      <c r="A911" s="94"/>
      <c r="B911" s="94"/>
      <c r="C911" s="94"/>
      <c r="D911" s="94"/>
      <c r="E911" s="327"/>
      <c r="F911" s="94"/>
      <c r="G911" s="94"/>
      <c r="H911" s="94"/>
      <c r="I911" s="94"/>
      <c r="J911" s="94"/>
      <c r="K911" s="94"/>
      <c r="L911" s="94"/>
      <c r="M911" s="94"/>
      <c r="N911" s="94"/>
      <c r="O911" s="94"/>
      <c r="P911" s="94"/>
      <c r="Q911" s="94"/>
      <c r="R911" s="94"/>
      <c r="S911" s="94"/>
      <c r="T911" s="94"/>
      <c r="U911" s="94"/>
      <c r="V911" s="94"/>
      <c r="W911" s="94"/>
      <c r="X911" s="94"/>
      <c r="Y911" s="94"/>
      <c r="Z911" s="94"/>
    </row>
    <row r="912" ht="12.75" customHeight="1">
      <c r="A912" s="94"/>
      <c r="B912" s="94"/>
      <c r="C912" s="94"/>
      <c r="D912" s="94"/>
      <c r="E912" s="327"/>
      <c r="F912" s="94"/>
      <c r="G912" s="94"/>
      <c r="H912" s="94"/>
      <c r="I912" s="94"/>
      <c r="J912" s="94"/>
      <c r="K912" s="94"/>
      <c r="L912" s="94"/>
      <c r="M912" s="94"/>
      <c r="N912" s="94"/>
      <c r="O912" s="94"/>
      <c r="P912" s="94"/>
      <c r="Q912" s="94"/>
      <c r="R912" s="94"/>
      <c r="S912" s="94"/>
      <c r="T912" s="94"/>
      <c r="U912" s="94"/>
      <c r="V912" s="94"/>
      <c r="W912" s="94"/>
      <c r="X912" s="94"/>
      <c r="Y912" s="94"/>
      <c r="Z912" s="94"/>
    </row>
    <row r="913" ht="12.75" customHeight="1">
      <c r="A913" s="94"/>
      <c r="B913" s="94"/>
      <c r="C913" s="94"/>
      <c r="D913" s="94"/>
      <c r="E913" s="327"/>
      <c r="F913" s="94"/>
      <c r="G913" s="94"/>
      <c r="H913" s="94"/>
      <c r="I913" s="94"/>
      <c r="J913" s="94"/>
      <c r="K913" s="94"/>
      <c r="L913" s="94"/>
      <c r="M913" s="94"/>
      <c r="N913" s="94"/>
      <c r="O913" s="94"/>
      <c r="P913" s="94"/>
      <c r="Q913" s="94"/>
      <c r="R913" s="94"/>
      <c r="S913" s="94"/>
      <c r="T913" s="94"/>
      <c r="U913" s="94"/>
      <c r="V913" s="94"/>
      <c r="W913" s="94"/>
      <c r="X913" s="94"/>
      <c r="Y913" s="94"/>
      <c r="Z913" s="94"/>
    </row>
    <row r="914" ht="12.75" customHeight="1">
      <c r="A914" s="94"/>
      <c r="B914" s="94"/>
      <c r="C914" s="94"/>
      <c r="D914" s="94"/>
      <c r="E914" s="327"/>
      <c r="F914" s="94"/>
      <c r="G914" s="94"/>
      <c r="H914" s="94"/>
      <c r="I914" s="94"/>
      <c r="J914" s="94"/>
      <c r="K914" s="94"/>
      <c r="L914" s="94"/>
      <c r="M914" s="94"/>
      <c r="N914" s="94"/>
      <c r="O914" s="94"/>
      <c r="P914" s="94"/>
      <c r="Q914" s="94"/>
      <c r="R914" s="94"/>
      <c r="S914" s="94"/>
      <c r="T914" s="94"/>
      <c r="U914" s="94"/>
      <c r="V914" s="94"/>
      <c r="W914" s="94"/>
      <c r="X914" s="94"/>
      <c r="Y914" s="94"/>
      <c r="Z914" s="94"/>
    </row>
    <row r="915" ht="12.75" customHeight="1">
      <c r="A915" s="94"/>
      <c r="B915" s="94"/>
      <c r="C915" s="94"/>
      <c r="D915" s="94"/>
      <c r="E915" s="327"/>
      <c r="F915" s="94"/>
      <c r="G915" s="94"/>
      <c r="H915" s="94"/>
      <c r="I915" s="94"/>
      <c r="J915" s="94"/>
      <c r="K915" s="94"/>
      <c r="L915" s="94"/>
      <c r="M915" s="94"/>
      <c r="N915" s="94"/>
      <c r="O915" s="94"/>
      <c r="P915" s="94"/>
      <c r="Q915" s="94"/>
      <c r="R915" s="94"/>
      <c r="S915" s="94"/>
      <c r="T915" s="94"/>
      <c r="U915" s="94"/>
      <c r="V915" s="94"/>
      <c r="W915" s="94"/>
      <c r="X915" s="94"/>
      <c r="Y915" s="94"/>
      <c r="Z915" s="94"/>
    </row>
    <row r="916" ht="12.75" customHeight="1">
      <c r="A916" s="94"/>
      <c r="B916" s="94"/>
      <c r="C916" s="94"/>
      <c r="D916" s="94"/>
      <c r="E916" s="327"/>
      <c r="F916" s="94"/>
      <c r="G916" s="94"/>
      <c r="H916" s="94"/>
      <c r="I916" s="94"/>
      <c r="J916" s="94"/>
      <c r="K916" s="94"/>
      <c r="L916" s="94"/>
      <c r="M916" s="94"/>
      <c r="N916" s="94"/>
      <c r="O916" s="94"/>
      <c r="P916" s="94"/>
      <c r="Q916" s="94"/>
      <c r="R916" s="94"/>
      <c r="S916" s="94"/>
      <c r="T916" s="94"/>
      <c r="U916" s="94"/>
      <c r="V916" s="94"/>
      <c r="W916" s="94"/>
      <c r="X916" s="94"/>
      <c r="Y916" s="94"/>
      <c r="Z916" s="94"/>
    </row>
    <row r="917" ht="12.75" customHeight="1">
      <c r="A917" s="94"/>
      <c r="B917" s="94"/>
      <c r="C917" s="94"/>
      <c r="D917" s="94"/>
      <c r="E917" s="327"/>
      <c r="F917" s="94"/>
      <c r="G917" s="94"/>
      <c r="H917" s="94"/>
      <c r="I917" s="94"/>
      <c r="J917" s="94"/>
      <c r="K917" s="94"/>
      <c r="L917" s="94"/>
      <c r="M917" s="94"/>
      <c r="N917" s="94"/>
      <c r="O917" s="94"/>
      <c r="P917" s="94"/>
      <c r="Q917" s="94"/>
      <c r="R917" s="94"/>
      <c r="S917" s="94"/>
      <c r="T917" s="94"/>
      <c r="U917" s="94"/>
      <c r="V917" s="94"/>
      <c r="W917" s="94"/>
      <c r="X917" s="94"/>
      <c r="Y917" s="94"/>
      <c r="Z917" s="94"/>
    </row>
    <row r="918" ht="12.75" customHeight="1">
      <c r="A918" s="94"/>
      <c r="B918" s="94"/>
      <c r="C918" s="94"/>
      <c r="D918" s="94"/>
      <c r="E918" s="327"/>
      <c r="F918" s="94"/>
      <c r="G918" s="94"/>
      <c r="H918" s="94"/>
      <c r="I918" s="94"/>
      <c r="J918" s="94"/>
      <c r="K918" s="94"/>
      <c r="L918" s="94"/>
      <c r="M918" s="94"/>
      <c r="N918" s="94"/>
      <c r="O918" s="94"/>
      <c r="P918" s="94"/>
      <c r="Q918" s="94"/>
      <c r="R918" s="94"/>
      <c r="S918" s="94"/>
      <c r="T918" s="94"/>
      <c r="U918" s="94"/>
      <c r="V918" s="94"/>
      <c r="W918" s="94"/>
      <c r="X918" s="94"/>
      <c r="Y918" s="94"/>
      <c r="Z918" s="94"/>
    </row>
    <row r="919" ht="12.75" customHeight="1">
      <c r="A919" s="94"/>
      <c r="B919" s="94"/>
      <c r="C919" s="94"/>
      <c r="D919" s="94"/>
      <c r="E919" s="327"/>
      <c r="F919" s="94"/>
      <c r="G919" s="94"/>
      <c r="H919" s="94"/>
      <c r="I919" s="94"/>
      <c r="J919" s="94"/>
      <c r="K919" s="94"/>
      <c r="L919" s="94"/>
      <c r="M919" s="94"/>
      <c r="N919" s="94"/>
      <c r="O919" s="94"/>
      <c r="P919" s="94"/>
      <c r="Q919" s="94"/>
      <c r="R919" s="94"/>
      <c r="S919" s="94"/>
      <c r="T919" s="94"/>
      <c r="U919" s="94"/>
      <c r="V919" s="94"/>
      <c r="W919" s="94"/>
      <c r="X919" s="94"/>
      <c r="Y919" s="94"/>
      <c r="Z919" s="94"/>
    </row>
    <row r="920" ht="12.75" customHeight="1">
      <c r="A920" s="94"/>
      <c r="B920" s="94"/>
      <c r="C920" s="94"/>
      <c r="D920" s="94"/>
      <c r="E920" s="327"/>
      <c r="F920" s="94"/>
      <c r="G920" s="94"/>
      <c r="H920" s="94"/>
      <c r="I920" s="94"/>
      <c r="J920" s="94"/>
      <c r="K920" s="94"/>
      <c r="L920" s="94"/>
      <c r="M920" s="94"/>
      <c r="N920" s="94"/>
      <c r="O920" s="94"/>
      <c r="P920" s="94"/>
      <c r="Q920" s="94"/>
      <c r="R920" s="94"/>
      <c r="S920" s="94"/>
      <c r="T920" s="94"/>
      <c r="U920" s="94"/>
      <c r="V920" s="94"/>
      <c r="W920" s="94"/>
      <c r="X920" s="94"/>
      <c r="Y920" s="94"/>
      <c r="Z920" s="94"/>
    </row>
    <row r="921" ht="12.75" customHeight="1">
      <c r="A921" s="94"/>
      <c r="B921" s="94"/>
      <c r="C921" s="94"/>
      <c r="D921" s="94"/>
      <c r="E921" s="327"/>
      <c r="F921" s="94"/>
      <c r="G921" s="94"/>
      <c r="H921" s="94"/>
      <c r="I921" s="94"/>
      <c r="J921" s="94"/>
      <c r="K921" s="94"/>
      <c r="L921" s="94"/>
      <c r="M921" s="94"/>
      <c r="N921" s="94"/>
      <c r="O921" s="94"/>
      <c r="P921" s="94"/>
      <c r="Q921" s="94"/>
      <c r="R921" s="94"/>
      <c r="S921" s="94"/>
      <c r="T921" s="94"/>
      <c r="U921" s="94"/>
      <c r="V921" s="94"/>
      <c r="W921" s="94"/>
      <c r="X921" s="94"/>
      <c r="Y921" s="94"/>
      <c r="Z921" s="94"/>
    </row>
    <row r="922" ht="12.75" customHeight="1">
      <c r="A922" s="94"/>
      <c r="B922" s="94"/>
      <c r="C922" s="94"/>
      <c r="D922" s="94"/>
      <c r="E922" s="327"/>
      <c r="F922" s="94"/>
      <c r="G922" s="94"/>
      <c r="H922" s="94"/>
      <c r="I922" s="94"/>
      <c r="J922" s="94"/>
      <c r="K922" s="94"/>
      <c r="L922" s="94"/>
      <c r="M922" s="94"/>
      <c r="N922" s="94"/>
      <c r="O922" s="94"/>
      <c r="P922" s="94"/>
      <c r="Q922" s="94"/>
      <c r="R922" s="94"/>
      <c r="S922" s="94"/>
      <c r="T922" s="94"/>
      <c r="U922" s="94"/>
      <c r="V922" s="94"/>
      <c r="W922" s="94"/>
      <c r="X922" s="94"/>
      <c r="Y922" s="94"/>
      <c r="Z922" s="94"/>
    </row>
    <row r="923" ht="12.75" customHeight="1">
      <c r="A923" s="94"/>
      <c r="B923" s="94"/>
      <c r="C923" s="94"/>
      <c r="D923" s="94"/>
      <c r="E923" s="327"/>
      <c r="F923" s="94"/>
      <c r="G923" s="94"/>
      <c r="H923" s="94"/>
      <c r="I923" s="94"/>
      <c r="J923" s="94"/>
      <c r="K923" s="94"/>
      <c r="L923" s="94"/>
      <c r="M923" s="94"/>
      <c r="N923" s="94"/>
      <c r="O923" s="94"/>
      <c r="P923" s="94"/>
      <c r="Q923" s="94"/>
      <c r="R923" s="94"/>
      <c r="S923" s="94"/>
      <c r="T923" s="94"/>
      <c r="U923" s="94"/>
      <c r="V923" s="94"/>
      <c r="W923" s="94"/>
      <c r="X923" s="94"/>
      <c r="Y923" s="94"/>
      <c r="Z923" s="94"/>
    </row>
    <row r="924" ht="12.75" customHeight="1">
      <c r="A924" s="94"/>
      <c r="B924" s="94"/>
      <c r="C924" s="94"/>
      <c r="D924" s="94"/>
      <c r="E924" s="327"/>
      <c r="F924" s="94"/>
      <c r="G924" s="94"/>
      <c r="H924" s="94"/>
      <c r="I924" s="94"/>
      <c r="J924" s="94"/>
      <c r="K924" s="94"/>
      <c r="L924" s="94"/>
      <c r="M924" s="94"/>
      <c r="N924" s="94"/>
      <c r="O924" s="94"/>
      <c r="P924" s="94"/>
      <c r="Q924" s="94"/>
      <c r="R924" s="94"/>
      <c r="S924" s="94"/>
      <c r="T924" s="94"/>
      <c r="U924" s="94"/>
      <c r="V924" s="94"/>
      <c r="W924" s="94"/>
      <c r="X924" s="94"/>
      <c r="Y924" s="94"/>
      <c r="Z924" s="94"/>
    </row>
    <row r="925" ht="12.75" customHeight="1">
      <c r="A925" s="94"/>
      <c r="B925" s="94"/>
      <c r="C925" s="94"/>
      <c r="D925" s="94"/>
      <c r="E925" s="327"/>
      <c r="F925" s="94"/>
      <c r="G925" s="94"/>
      <c r="H925" s="94"/>
      <c r="I925" s="94"/>
      <c r="J925" s="94"/>
      <c r="K925" s="94"/>
      <c r="L925" s="94"/>
      <c r="M925" s="94"/>
      <c r="N925" s="94"/>
      <c r="O925" s="94"/>
      <c r="P925" s="94"/>
      <c r="Q925" s="94"/>
      <c r="R925" s="94"/>
      <c r="S925" s="94"/>
      <c r="T925" s="94"/>
      <c r="U925" s="94"/>
      <c r="V925" s="94"/>
      <c r="W925" s="94"/>
      <c r="X925" s="94"/>
      <c r="Y925" s="94"/>
      <c r="Z925" s="94"/>
    </row>
    <row r="926" ht="12.75" customHeight="1">
      <c r="A926" s="94"/>
      <c r="B926" s="94"/>
      <c r="C926" s="94"/>
      <c r="D926" s="94"/>
      <c r="E926" s="327"/>
      <c r="F926" s="94"/>
      <c r="G926" s="94"/>
      <c r="H926" s="94"/>
      <c r="I926" s="94"/>
      <c r="J926" s="94"/>
      <c r="K926" s="94"/>
      <c r="L926" s="94"/>
      <c r="M926" s="94"/>
      <c r="N926" s="94"/>
      <c r="O926" s="94"/>
      <c r="P926" s="94"/>
      <c r="Q926" s="94"/>
      <c r="R926" s="94"/>
      <c r="S926" s="94"/>
      <c r="T926" s="94"/>
      <c r="U926" s="94"/>
      <c r="V926" s="94"/>
      <c r="W926" s="94"/>
      <c r="X926" s="94"/>
      <c r="Y926" s="94"/>
      <c r="Z926" s="94"/>
    </row>
    <row r="927" ht="12.75" customHeight="1">
      <c r="A927" s="94"/>
      <c r="B927" s="94"/>
      <c r="C927" s="94"/>
      <c r="D927" s="94"/>
      <c r="E927" s="327"/>
      <c r="F927" s="94"/>
      <c r="G927" s="94"/>
      <c r="H927" s="94"/>
      <c r="I927" s="94"/>
      <c r="J927" s="94"/>
      <c r="K927" s="94"/>
      <c r="L927" s="94"/>
      <c r="M927" s="94"/>
      <c r="N927" s="94"/>
      <c r="O927" s="94"/>
      <c r="P927" s="94"/>
      <c r="Q927" s="94"/>
      <c r="R927" s="94"/>
      <c r="S927" s="94"/>
      <c r="T927" s="94"/>
      <c r="U927" s="94"/>
      <c r="V927" s="94"/>
      <c r="W927" s="94"/>
      <c r="X927" s="94"/>
      <c r="Y927" s="94"/>
      <c r="Z927" s="94"/>
    </row>
    <row r="928" ht="12.75" customHeight="1">
      <c r="A928" s="94"/>
      <c r="B928" s="94"/>
      <c r="C928" s="94"/>
      <c r="D928" s="94"/>
      <c r="E928" s="327"/>
      <c r="F928" s="94"/>
      <c r="G928" s="94"/>
      <c r="H928" s="94"/>
      <c r="I928" s="94"/>
      <c r="J928" s="94"/>
      <c r="K928" s="94"/>
      <c r="L928" s="94"/>
      <c r="M928" s="94"/>
      <c r="N928" s="94"/>
      <c r="O928" s="94"/>
      <c r="P928" s="94"/>
      <c r="Q928" s="94"/>
      <c r="R928" s="94"/>
      <c r="S928" s="94"/>
      <c r="T928" s="94"/>
      <c r="U928" s="94"/>
      <c r="V928" s="94"/>
      <c r="W928" s="94"/>
      <c r="X928" s="94"/>
      <c r="Y928" s="94"/>
      <c r="Z928" s="94"/>
    </row>
    <row r="929" ht="12.75" customHeight="1">
      <c r="A929" s="94"/>
      <c r="B929" s="94"/>
      <c r="C929" s="94"/>
      <c r="D929" s="94"/>
      <c r="E929" s="327"/>
      <c r="F929" s="94"/>
      <c r="G929" s="94"/>
      <c r="H929" s="94"/>
      <c r="I929" s="94"/>
      <c r="J929" s="94"/>
      <c r="K929" s="94"/>
      <c r="L929" s="94"/>
      <c r="M929" s="94"/>
      <c r="N929" s="94"/>
      <c r="O929" s="94"/>
      <c r="P929" s="94"/>
      <c r="Q929" s="94"/>
      <c r="R929" s="94"/>
      <c r="S929" s="94"/>
      <c r="T929" s="94"/>
      <c r="U929" s="94"/>
      <c r="V929" s="94"/>
      <c r="W929" s="94"/>
      <c r="X929" s="94"/>
      <c r="Y929" s="94"/>
      <c r="Z929" s="94"/>
    </row>
    <row r="930" ht="12.75" customHeight="1">
      <c r="A930" s="94"/>
      <c r="B930" s="94"/>
      <c r="C930" s="94"/>
      <c r="D930" s="94"/>
      <c r="E930" s="327"/>
      <c r="F930" s="94"/>
      <c r="G930" s="94"/>
      <c r="H930" s="94"/>
      <c r="I930" s="94"/>
      <c r="J930" s="94"/>
      <c r="K930" s="94"/>
      <c r="L930" s="94"/>
      <c r="M930" s="94"/>
      <c r="N930" s="94"/>
      <c r="O930" s="94"/>
      <c r="P930" s="94"/>
      <c r="Q930" s="94"/>
      <c r="R930" s="94"/>
      <c r="S930" s="94"/>
      <c r="T930" s="94"/>
      <c r="U930" s="94"/>
      <c r="V930" s="94"/>
      <c r="W930" s="94"/>
      <c r="X930" s="94"/>
      <c r="Y930" s="94"/>
      <c r="Z930" s="94"/>
    </row>
    <row r="931" ht="12.75" customHeight="1">
      <c r="A931" s="94"/>
      <c r="B931" s="94"/>
      <c r="C931" s="94"/>
      <c r="D931" s="94"/>
      <c r="E931" s="327"/>
      <c r="F931" s="94"/>
      <c r="G931" s="94"/>
      <c r="H931" s="94"/>
      <c r="I931" s="94"/>
      <c r="J931" s="94"/>
      <c r="K931" s="94"/>
      <c r="L931" s="94"/>
      <c r="M931" s="94"/>
      <c r="N931" s="94"/>
      <c r="O931" s="94"/>
      <c r="P931" s="94"/>
      <c r="Q931" s="94"/>
      <c r="R931" s="94"/>
      <c r="S931" s="94"/>
      <c r="T931" s="94"/>
      <c r="U931" s="94"/>
      <c r="V931" s="94"/>
      <c r="W931" s="94"/>
      <c r="X931" s="94"/>
      <c r="Y931" s="94"/>
      <c r="Z931" s="94"/>
    </row>
    <row r="932" ht="12.75" customHeight="1">
      <c r="A932" s="94"/>
      <c r="B932" s="94"/>
      <c r="C932" s="94"/>
      <c r="D932" s="94"/>
      <c r="E932" s="327"/>
      <c r="F932" s="94"/>
      <c r="G932" s="94"/>
      <c r="H932" s="94"/>
      <c r="I932" s="94"/>
      <c r="J932" s="94"/>
      <c r="K932" s="94"/>
      <c r="L932" s="94"/>
      <c r="M932" s="94"/>
      <c r="N932" s="94"/>
      <c r="O932" s="94"/>
      <c r="P932" s="94"/>
      <c r="Q932" s="94"/>
      <c r="R932" s="94"/>
      <c r="S932" s="94"/>
      <c r="T932" s="94"/>
      <c r="U932" s="94"/>
      <c r="V932" s="94"/>
      <c r="W932" s="94"/>
      <c r="X932" s="94"/>
      <c r="Y932" s="94"/>
      <c r="Z932" s="94"/>
    </row>
    <row r="933" ht="12.75" customHeight="1">
      <c r="A933" s="94"/>
      <c r="B933" s="94"/>
      <c r="C933" s="94"/>
      <c r="D933" s="94"/>
      <c r="E933" s="327"/>
      <c r="F933" s="94"/>
      <c r="G933" s="94"/>
      <c r="H933" s="94"/>
      <c r="I933" s="94"/>
      <c r="J933" s="94"/>
      <c r="K933" s="94"/>
      <c r="L933" s="94"/>
      <c r="M933" s="94"/>
      <c r="N933" s="94"/>
      <c r="O933" s="94"/>
      <c r="P933" s="94"/>
      <c r="Q933" s="94"/>
      <c r="R933" s="94"/>
      <c r="S933" s="94"/>
      <c r="T933" s="94"/>
      <c r="U933" s="94"/>
      <c r="V933" s="94"/>
      <c r="W933" s="94"/>
      <c r="X933" s="94"/>
      <c r="Y933" s="94"/>
      <c r="Z933" s="94"/>
    </row>
    <row r="934" ht="12.75" customHeight="1">
      <c r="A934" s="94"/>
      <c r="B934" s="94"/>
      <c r="C934" s="94"/>
      <c r="D934" s="94"/>
      <c r="E934" s="327"/>
      <c r="F934" s="94"/>
      <c r="G934" s="94"/>
      <c r="H934" s="94"/>
      <c r="I934" s="94"/>
      <c r="J934" s="94"/>
      <c r="K934" s="94"/>
      <c r="L934" s="94"/>
      <c r="M934" s="94"/>
      <c r="N934" s="94"/>
      <c r="O934" s="94"/>
      <c r="P934" s="94"/>
      <c r="Q934" s="94"/>
      <c r="R934" s="94"/>
      <c r="S934" s="94"/>
      <c r="T934" s="94"/>
      <c r="U934" s="94"/>
      <c r="V934" s="94"/>
      <c r="W934" s="94"/>
      <c r="X934" s="94"/>
      <c r="Y934" s="94"/>
      <c r="Z934" s="94"/>
    </row>
    <row r="935" ht="12.75" customHeight="1">
      <c r="A935" s="94"/>
      <c r="B935" s="94"/>
      <c r="C935" s="94"/>
      <c r="D935" s="94"/>
      <c r="E935" s="327"/>
      <c r="F935" s="94"/>
      <c r="G935" s="94"/>
      <c r="H935" s="94"/>
      <c r="I935" s="94"/>
      <c r="J935" s="94"/>
      <c r="K935" s="94"/>
      <c r="L935" s="94"/>
      <c r="M935" s="94"/>
      <c r="N935" s="94"/>
      <c r="O935" s="94"/>
      <c r="P935" s="94"/>
      <c r="Q935" s="94"/>
      <c r="R935" s="94"/>
      <c r="S935" s="94"/>
      <c r="T935" s="94"/>
      <c r="U935" s="94"/>
      <c r="V935" s="94"/>
      <c r="W935" s="94"/>
      <c r="X935" s="94"/>
      <c r="Y935" s="94"/>
      <c r="Z935" s="94"/>
    </row>
    <row r="936" ht="12.75" customHeight="1">
      <c r="A936" s="94"/>
      <c r="B936" s="94"/>
      <c r="C936" s="94"/>
      <c r="D936" s="94"/>
      <c r="E936" s="327"/>
      <c r="F936" s="94"/>
      <c r="G936" s="94"/>
      <c r="H936" s="94"/>
      <c r="I936" s="94"/>
      <c r="J936" s="94"/>
      <c r="K936" s="94"/>
      <c r="L936" s="94"/>
      <c r="M936" s="94"/>
      <c r="N936" s="94"/>
      <c r="O936" s="94"/>
      <c r="P936" s="94"/>
      <c r="Q936" s="94"/>
      <c r="R936" s="94"/>
      <c r="S936" s="94"/>
      <c r="T936" s="94"/>
      <c r="U936" s="94"/>
      <c r="V936" s="94"/>
      <c r="W936" s="94"/>
      <c r="X936" s="94"/>
      <c r="Y936" s="94"/>
      <c r="Z936" s="94"/>
    </row>
    <row r="937" ht="12.75" customHeight="1">
      <c r="A937" s="94"/>
      <c r="B937" s="94"/>
      <c r="C937" s="94"/>
      <c r="D937" s="94"/>
      <c r="E937" s="327"/>
      <c r="F937" s="94"/>
      <c r="G937" s="94"/>
      <c r="H937" s="94"/>
      <c r="I937" s="94"/>
      <c r="J937" s="94"/>
      <c r="K937" s="94"/>
      <c r="L937" s="94"/>
      <c r="M937" s="94"/>
      <c r="N937" s="94"/>
      <c r="O937" s="94"/>
      <c r="P937" s="94"/>
      <c r="Q937" s="94"/>
      <c r="R937" s="94"/>
      <c r="S937" s="94"/>
      <c r="T937" s="94"/>
      <c r="U937" s="94"/>
      <c r="V937" s="94"/>
      <c r="W937" s="94"/>
      <c r="X937" s="94"/>
      <c r="Y937" s="94"/>
      <c r="Z937" s="94"/>
    </row>
    <row r="938" ht="12.75" customHeight="1">
      <c r="A938" s="94"/>
      <c r="B938" s="94"/>
      <c r="C938" s="94"/>
      <c r="D938" s="94"/>
      <c r="E938" s="327"/>
      <c r="F938" s="94"/>
      <c r="G938" s="94"/>
      <c r="H938" s="94"/>
      <c r="I938" s="94"/>
      <c r="J938" s="94"/>
      <c r="K938" s="94"/>
      <c r="L938" s="94"/>
      <c r="M938" s="94"/>
      <c r="N938" s="94"/>
      <c r="O938" s="94"/>
      <c r="P938" s="94"/>
      <c r="Q938" s="94"/>
      <c r="R938" s="94"/>
      <c r="S938" s="94"/>
      <c r="T938" s="94"/>
      <c r="U938" s="94"/>
      <c r="V938" s="94"/>
      <c r="W938" s="94"/>
      <c r="X938" s="94"/>
      <c r="Y938" s="94"/>
      <c r="Z938" s="94"/>
    </row>
    <row r="939" ht="12.75" customHeight="1">
      <c r="A939" s="94"/>
      <c r="B939" s="94"/>
      <c r="C939" s="94"/>
      <c r="D939" s="94"/>
      <c r="E939" s="327"/>
      <c r="F939" s="94"/>
      <c r="G939" s="94"/>
      <c r="H939" s="94"/>
      <c r="I939" s="94"/>
      <c r="J939" s="94"/>
      <c r="K939" s="94"/>
      <c r="L939" s="94"/>
      <c r="M939" s="94"/>
      <c r="N939" s="94"/>
      <c r="O939" s="94"/>
      <c r="P939" s="94"/>
      <c r="Q939" s="94"/>
      <c r="R939" s="94"/>
      <c r="S939" s="94"/>
      <c r="T939" s="94"/>
      <c r="U939" s="94"/>
      <c r="V939" s="94"/>
      <c r="W939" s="94"/>
      <c r="X939" s="94"/>
      <c r="Y939" s="94"/>
      <c r="Z939" s="94"/>
    </row>
    <row r="940" ht="12.75" customHeight="1">
      <c r="A940" s="94"/>
      <c r="B940" s="94"/>
      <c r="C940" s="94"/>
      <c r="D940" s="94"/>
      <c r="E940" s="327"/>
      <c r="F940" s="94"/>
      <c r="G940" s="94"/>
      <c r="H940" s="94"/>
      <c r="I940" s="94"/>
      <c r="J940" s="94"/>
      <c r="K940" s="94"/>
      <c r="L940" s="94"/>
      <c r="M940" s="94"/>
      <c r="N940" s="94"/>
      <c r="O940" s="94"/>
      <c r="P940" s="94"/>
      <c r="Q940" s="94"/>
      <c r="R940" s="94"/>
      <c r="S940" s="94"/>
      <c r="T940" s="94"/>
      <c r="U940" s="94"/>
      <c r="V940" s="94"/>
      <c r="W940" s="94"/>
      <c r="X940" s="94"/>
      <c r="Y940" s="94"/>
      <c r="Z940" s="94"/>
    </row>
    <row r="941" ht="12.75" customHeight="1">
      <c r="A941" s="94"/>
      <c r="B941" s="94"/>
      <c r="C941" s="94"/>
      <c r="D941" s="94"/>
      <c r="E941" s="327"/>
      <c r="F941" s="94"/>
      <c r="G941" s="94"/>
      <c r="H941" s="94"/>
      <c r="I941" s="94"/>
      <c r="J941" s="94"/>
      <c r="K941" s="94"/>
      <c r="L941" s="94"/>
      <c r="M941" s="94"/>
      <c r="N941" s="94"/>
      <c r="O941" s="94"/>
      <c r="P941" s="94"/>
      <c r="Q941" s="94"/>
      <c r="R941" s="94"/>
      <c r="S941" s="94"/>
      <c r="T941" s="94"/>
      <c r="U941" s="94"/>
      <c r="V941" s="94"/>
      <c r="W941" s="94"/>
      <c r="X941" s="94"/>
      <c r="Y941" s="94"/>
      <c r="Z941" s="94"/>
    </row>
    <row r="942" ht="12.75" customHeight="1">
      <c r="A942" s="94"/>
      <c r="B942" s="94"/>
      <c r="C942" s="94"/>
      <c r="D942" s="94"/>
      <c r="E942" s="327"/>
      <c r="F942" s="94"/>
      <c r="G942" s="94"/>
      <c r="H942" s="94"/>
      <c r="I942" s="94"/>
      <c r="J942" s="94"/>
      <c r="K942" s="94"/>
      <c r="L942" s="94"/>
      <c r="M942" s="94"/>
      <c r="N942" s="94"/>
      <c r="O942" s="94"/>
      <c r="P942" s="94"/>
      <c r="Q942" s="94"/>
      <c r="R942" s="94"/>
      <c r="S942" s="94"/>
      <c r="T942" s="94"/>
      <c r="U942" s="94"/>
      <c r="V942" s="94"/>
      <c r="W942" s="94"/>
      <c r="X942" s="94"/>
      <c r="Y942" s="94"/>
      <c r="Z942" s="94"/>
    </row>
    <row r="943" ht="12.75" customHeight="1">
      <c r="A943" s="94"/>
      <c r="B943" s="94"/>
      <c r="C943" s="94"/>
      <c r="D943" s="94"/>
      <c r="E943" s="327"/>
      <c r="F943" s="94"/>
      <c r="G943" s="94"/>
      <c r="H943" s="94"/>
      <c r="I943" s="94"/>
      <c r="J943" s="94"/>
      <c r="K943" s="94"/>
      <c r="L943" s="94"/>
      <c r="M943" s="94"/>
      <c r="N943" s="94"/>
      <c r="O943" s="94"/>
      <c r="P943" s="94"/>
      <c r="Q943" s="94"/>
      <c r="R943" s="94"/>
      <c r="S943" s="94"/>
      <c r="T943" s="94"/>
      <c r="U943" s="94"/>
      <c r="V943" s="94"/>
      <c r="W943" s="94"/>
      <c r="X943" s="94"/>
      <c r="Y943" s="94"/>
      <c r="Z943" s="94"/>
    </row>
    <row r="944" ht="12.75" customHeight="1">
      <c r="A944" s="94"/>
      <c r="B944" s="94"/>
      <c r="C944" s="94"/>
      <c r="D944" s="94"/>
      <c r="E944" s="327"/>
      <c r="F944" s="94"/>
      <c r="G944" s="94"/>
      <c r="H944" s="94"/>
      <c r="I944" s="94"/>
      <c r="J944" s="94"/>
      <c r="K944" s="94"/>
      <c r="L944" s="94"/>
      <c r="M944" s="94"/>
      <c r="N944" s="94"/>
      <c r="O944" s="94"/>
      <c r="P944" s="94"/>
      <c r="Q944" s="94"/>
      <c r="R944" s="94"/>
      <c r="S944" s="94"/>
      <c r="T944" s="94"/>
      <c r="U944" s="94"/>
      <c r="V944" s="94"/>
      <c r="W944" s="94"/>
      <c r="X944" s="94"/>
      <c r="Y944" s="94"/>
      <c r="Z944" s="94"/>
    </row>
    <row r="945" ht="12.75" customHeight="1">
      <c r="A945" s="94"/>
      <c r="B945" s="94"/>
      <c r="C945" s="94"/>
      <c r="D945" s="94"/>
      <c r="E945" s="327"/>
      <c r="F945" s="94"/>
      <c r="G945" s="94"/>
      <c r="H945" s="94"/>
      <c r="I945" s="94"/>
      <c r="J945" s="94"/>
      <c r="K945" s="94"/>
      <c r="L945" s="94"/>
      <c r="M945" s="94"/>
      <c r="N945" s="94"/>
      <c r="O945" s="94"/>
      <c r="P945" s="94"/>
      <c r="Q945" s="94"/>
      <c r="R945" s="94"/>
      <c r="S945" s="94"/>
      <c r="T945" s="94"/>
      <c r="U945" s="94"/>
      <c r="V945" s="94"/>
      <c r="W945" s="94"/>
      <c r="X945" s="94"/>
      <c r="Y945" s="94"/>
      <c r="Z945" s="94"/>
    </row>
    <row r="946" ht="12.75" customHeight="1">
      <c r="A946" s="94"/>
      <c r="B946" s="94"/>
      <c r="C946" s="94"/>
      <c r="D946" s="94"/>
      <c r="E946" s="327"/>
      <c r="F946" s="94"/>
      <c r="G946" s="94"/>
      <c r="H946" s="94"/>
      <c r="I946" s="94"/>
      <c r="J946" s="94"/>
      <c r="K946" s="94"/>
      <c r="L946" s="94"/>
      <c r="M946" s="94"/>
      <c r="N946" s="94"/>
      <c r="O946" s="94"/>
      <c r="P946" s="94"/>
      <c r="Q946" s="94"/>
      <c r="R946" s="94"/>
      <c r="S946" s="94"/>
      <c r="T946" s="94"/>
      <c r="U946" s="94"/>
      <c r="V946" s="94"/>
      <c r="W946" s="94"/>
      <c r="X946" s="94"/>
      <c r="Y946" s="94"/>
      <c r="Z946" s="94"/>
    </row>
    <row r="947" ht="12.75" customHeight="1">
      <c r="A947" s="94"/>
      <c r="B947" s="94"/>
      <c r="C947" s="94"/>
      <c r="D947" s="94"/>
      <c r="E947" s="327"/>
      <c r="F947" s="94"/>
      <c r="G947" s="94"/>
      <c r="H947" s="94"/>
      <c r="I947" s="94"/>
      <c r="J947" s="94"/>
      <c r="K947" s="94"/>
      <c r="L947" s="94"/>
      <c r="M947" s="94"/>
      <c r="N947" s="94"/>
      <c r="O947" s="94"/>
      <c r="P947" s="94"/>
      <c r="Q947" s="94"/>
      <c r="R947" s="94"/>
      <c r="S947" s="94"/>
      <c r="T947" s="94"/>
      <c r="U947" s="94"/>
      <c r="V947" s="94"/>
      <c r="W947" s="94"/>
      <c r="X947" s="94"/>
      <c r="Y947" s="94"/>
      <c r="Z947" s="94"/>
    </row>
    <row r="948" ht="12.75" customHeight="1">
      <c r="A948" s="94"/>
      <c r="B948" s="94"/>
      <c r="C948" s="94"/>
      <c r="D948" s="94"/>
      <c r="E948" s="327"/>
      <c r="F948" s="94"/>
      <c r="G948" s="94"/>
      <c r="H948" s="94"/>
      <c r="I948" s="94"/>
      <c r="J948" s="94"/>
      <c r="K948" s="94"/>
      <c r="L948" s="94"/>
      <c r="M948" s="94"/>
      <c r="N948" s="94"/>
      <c r="O948" s="94"/>
      <c r="P948" s="94"/>
      <c r="Q948" s="94"/>
      <c r="R948" s="94"/>
      <c r="S948" s="94"/>
      <c r="T948" s="94"/>
      <c r="U948" s="94"/>
      <c r="V948" s="94"/>
      <c r="W948" s="94"/>
      <c r="X948" s="94"/>
      <c r="Y948" s="94"/>
      <c r="Z948" s="94"/>
    </row>
    <row r="949" ht="12.75" customHeight="1">
      <c r="A949" s="94"/>
      <c r="B949" s="94"/>
      <c r="C949" s="94"/>
      <c r="D949" s="94"/>
      <c r="E949" s="327"/>
      <c r="F949" s="94"/>
      <c r="G949" s="94"/>
      <c r="H949" s="94"/>
      <c r="I949" s="94"/>
      <c r="J949" s="94"/>
      <c r="K949" s="94"/>
      <c r="L949" s="94"/>
      <c r="M949" s="94"/>
      <c r="N949" s="94"/>
      <c r="O949" s="94"/>
      <c r="P949" s="94"/>
      <c r="Q949" s="94"/>
      <c r="R949" s="94"/>
      <c r="S949" s="94"/>
      <c r="T949" s="94"/>
      <c r="U949" s="94"/>
      <c r="V949" s="94"/>
      <c r="W949" s="94"/>
      <c r="X949" s="94"/>
      <c r="Y949" s="94"/>
      <c r="Z949" s="94"/>
    </row>
    <row r="950" ht="12.75" customHeight="1">
      <c r="A950" s="94"/>
      <c r="B950" s="94"/>
      <c r="C950" s="94"/>
      <c r="D950" s="94"/>
      <c r="E950" s="327"/>
      <c r="F950" s="94"/>
      <c r="G950" s="94"/>
      <c r="H950" s="94"/>
      <c r="I950" s="94"/>
      <c r="J950" s="94"/>
      <c r="K950" s="94"/>
      <c r="L950" s="94"/>
      <c r="M950" s="94"/>
      <c r="N950" s="94"/>
      <c r="O950" s="94"/>
      <c r="P950" s="94"/>
      <c r="Q950" s="94"/>
      <c r="R950" s="94"/>
      <c r="S950" s="94"/>
      <c r="T950" s="94"/>
      <c r="U950" s="94"/>
      <c r="V950" s="94"/>
      <c r="W950" s="94"/>
      <c r="X950" s="94"/>
      <c r="Y950" s="94"/>
      <c r="Z950" s="94"/>
    </row>
    <row r="951" ht="12.75" customHeight="1">
      <c r="A951" s="94"/>
      <c r="B951" s="94"/>
      <c r="C951" s="94"/>
      <c r="D951" s="94"/>
      <c r="E951" s="327"/>
      <c r="F951" s="94"/>
      <c r="G951" s="94"/>
      <c r="H951" s="94"/>
      <c r="I951" s="94"/>
      <c r="J951" s="94"/>
      <c r="K951" s="94"/>
      <c r="L951" s="94"/>
      <c r="M951" s="94"/>
      <c r="N951" s="94"/>
      <c r="O951" s="94"/>
      <c r="P951" s="94"/>
      <c r="Q951" s="94"/>
      <c r="R951" s="94"/>
      <c r="S951" s="94"/>
      <c r="T951" s="94"/>
      <c r="U951" s="94"/>
      <c r="V951" s="94"/>
      <c r="W951" s="94"/>
      <c r="X951" s="94"/>
      <c r="Y951" s="94"/>
      <c r="Z951" s="94"/>
    </row>
    <row r="952" ht="12.75" customHeight="1">
      <c r="A952" s="94"/>
      <c r="B952" s="94"/>
      <c r="C952" s="94"/>
      <c r="D952" s="94"/>
      <c r="E952" s="327"/>
      <c r="F952" s="94"/>
      <c r="G952" s="94"/>
      <c r="H952" s="94"/>
      <c r="I952" s="94"/>
      <c r="J952" s="94"/>
      <c r="K952" s="94"/>
      <c r="L952" s="94"/>
      <c r="M952" s="94"/>
      <c r="N952" s="94"/>
      <c r="O952" s="94"/>
      <c r="P952" s="94"/>
      <c r="Q952" s="94"/>
      <c r="R952" s="94"/>
      <c r="S952" s="94"/>
      <c r="T952" s="94"/>
      <c r="U952" s="94"/>
      <c r="V952" s="94"/>
      <c r="W952" s="94"/>
      <c r="X952" s="94"/>
      <c r="Y952" s="94"/>
      <c r="Z952" s="94"/>
    </row>
    <row r="953" ht="12.75" customHeight="1">
      <c r="A953" s="94"/>
      <c r="B953" s="94"/>
      <c r="C953" s="94"/>
      <c r="D953" s="94"/>
      <c r="E953" s="327"/>
      <c r="F953" s="94"/>
      <c r="G953" s="94"/>
      <c r="H953" s="94"/>
      <c r="I953" s="94"/>
      <c r="J953" s="94"/>
      <c r="K953" s="94"/>
      <c r="L953" s="94"/>
      <c r="M953" s="94"/>
      <c r="N953" s="94"/>
      <c r="O953" s="94"/>
      <c r="P953" s="94"/>
      <c r="Q953" s="94"/>
      <c r="R953" s="94"/>
      <c r="S953" s="94"/>
      <c r="T953" s="94"/>
      <c r="U953" s="94"/>
      <c r="V953" s="94"/>
      <c r="W953" s="94"/>
      <c r="X953" s="94"/>
      <c r="Y953" s="94"/>
      <c r="Z953" s="94"/>
    </row>
    <row r="954" ht="12.75" customHeight="1">
      <c r="A954" s="94"/>
      <c r="B954" s="94"/>
      <c r="C954" s="94"/>
      <c r="D954" s="94"/>
      <c r="E954" s="327"/>
      <c r="F954" s="94"/>
      <c r="G954" s="94"/>
      <c r="H954" s="94"/>
      <c r="I954" s="94"/>
      <c r="J954" s="94"/>
      <c r="K954" s="94"/>
      <c r="L954" s="94"/>
      <c r="M954" s="94"/>
      <c r="N954" s="94"/>
      <c r="O954" s="94"/>
      <c r="P954" s="94"/>
      <c r="Q954" s="94"/>
      <c r="R954" s="94"/>
      <c r="S954" s="94"/>
      <c r="T954" s="94"/>
      <c r="U954" s="94"/>
      <c r="V954" s="94"/>
      <c r="W954" s="94"/>
      <c r="X954" s="94"/>
      <c r="Y954" s="94"/>
      <c r="Z954" s="94"/>
    </row>
    <row r="955" ht="12.75" customHeight="1">
      <c r="A955" s="94"/>
      <c r="B955" s="94"/>
      <c r="C955" s="94"/>
      <c r="D955" s="94"/>
      <c r="E955" s="327"/>
      <c r="F955" s="94"/>
      <c r="G955" s="94"/>
      <c r="H955" s="94"/>
      <c r="I955" s="94"/>
      <c r="J955" s="94"/>
      <c r="K955" s="94"/>
      <c r="L955" s="94"/>
      <c r="M955" s="94"/>
      <c r="N955" s="94"/>
      <c r="O955" s="94"/>
      <c r="P955" s="94"/>
      <c r="Q955" s="94"/>
      <c r="R955" s="94"/>
      <c r="S955" s="94"/>
      <c r="T955" s="94"/>
      <c r="U955" s="94"/>
      <c r="V955" s="94"/>
      <c r="W955" s="94"/>
      <c r="X955" s="94"/>
      <c r="Y955" s="94"/>
      <c r="Z955" s="94"/>
    </row>
    <row r="956" ht="12.75" customHeight="1">
      <c r="A956" s="94"/>
      <c r="B956" s="94"/>
      <c r="C956" s="94"/>
      <c r="D956" s="94"/>
      <c r="E956" s="327"/>
      <c r="F956" s="94"/>
      <c r="G956" s="94"/>
      <c r="H956" s="94"/>
      <c r="I956" s="94"/>
      <c r="J956" s="94"/>
      <c r="K956" s="94"/>
      <c r="L956" s="94"/>
      <c r="M956" s="94"/>
      <c r="N956" s="94"/>
      <c r="O956" s="94"/>
      <c r="P956" s="94"/>
      <c r="Q956" s="94"/>
      <c r="R956" s="94"/>
      <c r="S956" s="94"/>
      <c r="T956" s="94"/>
      <c r="U956" s="94"/>
      <c r="V956" s="94"/>
      <c r="W956" s="94"/>
      <c r="X956" s="94"/>
      <c r="Y956" s="94"/>
      <c r="Z956" s="94"/>
    </row>
    <row r="957" ht="12.75" customHeight="1">
      <c r="A957" s="94"/>
      <c r="B957" s="94"/>
      <c r="C957" s="94"/>
      <c r="D957" s="94"/>
      <c r="E957" s="327"/>
      <c r="F957" s="94"/>
      <c r="G957" s="94"/>
      <c r="H957" s="94"/>
      <c r="I957" s="94"/>
      <c r="J957" s="94"/>
      <c r="K957" s="94"/>
      <c r="L957" s="94"/>
      <c r="M957" s="94"/>
      <c r="N957" s="94"/>
      <c r="O957" s="94"/>
      <c r="P957" s="94"/>
      <c r="Q957" s="94"/>
      <c r="R957" s="94"/>
      <c r="S957" s="94"/>
      <c r="T957" s="94"/>
      <c r="U957" s="94"/>
      <c r="V957" s="94"/>
      <c r="W957" s="94"/>
      <c r="X957" s="94"/>
      <c r="Y957" s="94"/>
      <c r="Z957" s="94"/>
    </row>
    <row r="958" ht="12.75" customHeight="1">
      <c r="A958" s="94"/>
      <c r="B958" s="94"/>
      <c r="C958" s="94"/>
      <c r="D958" s="94"/>
      <c r="E958" s="327"/>
      <c r="F958" s="94"/>
      <c r="G958" s="94"/>
      <c r="H958" s="94"/>
      <c r="I958" s="94"/>
      <c r="J958" s="94"/>
      <c r="K958" s="94"/>
      <c r="L958" s="94"/>
      <c r="M958" s="94"/>
      <c r="N958" s="94"/>
      <c r="O958" s="94"/>
      <c r="P958" s="94"/>
      <c r="Q958" s="94"/>
      <c r="R958" s="94"/>
      <c r="S958" s="94"/>
      <c r="T958" s="94"/>
      <c r="U958" s="94"/>
      <c r="V958" s="94"/>
      <c r="W958" s="94"/>
      <c r="X958" s="94"/>
      <c r="Y958" s="94"/>
      <c r="Z958" s="94"/>
    </row>
    <row r="959" ht="12.75" customHeight="1">
      <c r="A959" s="94"/>
      <c r="B959" s="94"/>
      <c r="C959" s="94"/>
      <c r="D959" s="94"/>
      <c r="E959" s="327"/>
      <c r="F959" s="94"/>
      <c r="G959" s="94"/>
      <c r="H959" s="94"/>
      <c r="I959" s="94"/>
      <c r="J959" s="94"/>
      <c r="K959" s="94"/>
      <c r="L959" s="94"/>
      <c r="M959" s="94"/>
      <c r="N959" s="94"/>
      <c r="O959" s="94"/>
      <c r="P959" s="94"/>
      <c r="Q959" s="94"/>
      <c r="R959" s="94"/>
      <c r="S959" s="94"/>
      <c r="T959" s="94"/>
      <c r="U959" s="94"/>
      <c r="V959" s="94"/>
      <c r="W959" s="94"/>
      <c r="X959" s="94"/>
      <c r="Y959" s="94"/>
      <c r="Z959" s="94"/>
    </row>
    <row r="960" ht="12.75" customHeight="1">
      <c r="A960" s="94"/>
      <c r="B960" s="94"/>
      <c r="C960" s="94"/>
      <c r="D960" s="94"/>
      <c r="E960" s="327"/>
      <c r="F960" s="94"/>
      <c r="G960" s="94"/>
      <c r="H960" s="94"/>
      <c r="I960" s="94"/>
      <c r="J960" s="94"/>
      <c r="K960" s="94"/>
      <c r="L960" s="94"/>
      <c r="M960" s="94"/>
      <c r="N960" s="94"/>
      <c r="O960" s="94"/>
      <c r="P960" s="94"/>
      <c r="Q960" s="94"/>
      <c r="R960" s="94"/>
      <c r="S960" s="94"/>
      <c r="T960" s="94"/>
      <c r="U960" s="94"/>
      <c r="V960" s="94"/>
      <c r="W960" s="94"/>
      <c r="X960" s="94"/>
      <c r="Y960" s="94"/>
      <c r="Z960" s="94"/>
    </row>
    <row r="961" ht="12.75" customHeight="1">
      <c r="A961" s="94"/>
      <c r="B961" s="94"/>
      <c r="C961" s="94"/>
      <c r="D961" s="94"/>
      <c r="E961" s="327"/>
      <c r="F961" s="94"/>
      <c r="G961" s="94"/>
      <c r="H961" s="94"/>
      <c r="I961" s="94"/>
      <c r="J961" s="94"/>
      <c r="K961" s="94"/>
      <c r="L961" s="94"/>
      <c r="M961" s="94"/>
      <c r="N961" s="94"/>
      <c r="O961" s="94"/>
      <c r="P961" s="94"/>
      <c r="Q961" s="94"/>
      <c r="R961" s="94"/>
      <c r="S961" s="94"/>
      <c r="T961" s="94"/>
      <c r="U961" s="94"/>
      <c r="V961" s="94"/>
      <c r="W961" s="94"/>
      <c r="X961" s="94"/>
      <c r="Y961" s="94"/>
      <c r="Z961" s="94"/>
    </row>
    <row r="962" ht="12.75" customHeight="1">
      <c r="A962" s="94"/>
      <c r="B962" s="94"/>
      <c r="C962" s="94"/>
      <c r="D962" s="94"/>
      <c r="E962" s="327"/>
      <c r="F962" s="94"/>
      <c r="G962" s="94"/>
      <c r="H962" s="94"/>
      <c r="I962" s="94"/>
      <c r="J962" s="94"/>
      <c r="K962" s="94"/>
      <c r="L962" s="94"/>
      <c r="M962" s="94"/>
      <c r="N962" s="94"/>
      <c r="O962" s="94"/>
      <c r="P962" s="94"/>
      <c r="Q962" s="94"/>
      <c r="R962" s="94"/>
      <c r="S962" s="94"/>
      <c r="T962" s="94"/>
      <c r="U962" s="94"/>
      <c r="V962" s="94"/>
      <c r="W962" s="94"/>
      <c r="X962" s="94"/>
      <c r="Y962" s="94"/>
      <c r="Z962" s="94"/>
    </row>
    <row r="963" ht="12.75" customHeight="1">
      <c r="A963" s="94"/>
      <c r="B963" s="94"/>
      <c r="C963" s="94"/>
      <c r="D963" s="94"/>
      <c r="E963" s="327"/>
      <c r="F963" s="94"/>
      <c r="G963" s="94"/>
      <c r="H963" s="94"/>
      <c r="I963" s="94"/>
      <c r="J963" s="94"/>
      <c r="K963" s="94"/>
      <c r="L963" s="94"/>
      <c r="M963" s="94"/>
      <c r="N963" s="94"/>
      <c r="O963" s="94"/>
      <c r="P963" s="94"/>
      <c r="Q963" s="94"/>
      <c r="R963" s="94"/>
      <c r="S963" s="94"/>
      <c r="T963" s="94"/>
      <c r="U963" s="94"/>
      <c r="V963" s="94"/>
      <c r="W963" s="94"/>
      <c r="X963" s="94"/>
      <c r="Y963" s="94"/>
      <c r="Z963" s="94"/>
    </row>
    <row r="964" ht="12.75" customHeight="1">
      <c r="A964" s="94"/>
      <c r="B964" s="94"/>
      <c r="C964" s="94"/>
      <c r="D964" s="94"/>
      <c r="E964" s="327"/>
      <c r="F964" s="94"/>
      <c r="G964" s="94"/>
      <c r="H964" s="94"/>
      <c r="I964" s="94"/>
      <c r="J964" s="94"/>
      <c r="K964" s="94"/>
      <c r="L964" s="94"/>
      <c r="M964" s="94"/>
      <c r="N964" s="94"/>
      <c r="O964" s="94"/>
      <c r="P964" s="94"/>
      <c r="Q964" s="94"/>
      <c r="R964" s="94"/>
      <c r="S964" s="94"/>
      <c r="T964" s="94"/>
      <c r="U964" s="94"/>
      <c r="V964" s="94"/>
      <c r="W964" s="94"/>
      <c r="X964" s="94"/>
      <c r="Y964" s="94"/>
      <c r="Z964" s="94"/>
    </row>
    <row r="965" ht="12.75" customHeight="1">
      <c r="A965" s="94"/>
      <c r="B965" s="94"/>
      <c r="C965" s="94"/>
      <c r="D965" s="94"/>
      <c r="E965" s="327"/>
      <c r="F965" s="94"/>
      <c r="G965" s="94"/>
      <c r="H965" s="94"/>
      <c r="I965" s="94"/>
      <c r="J965" s="94"/>
      <c r="K965" s="94"/>
      <c r="L965" s="94"/>
      <c r="M965" s="94"/>
      <c r="N965" s="94"/>
      <c r="O965" s="94"/>
      <c r="P965" s="94"/>
      <c r="Q965" s="94"/>
      <c r="R965" s="94"/>
      <c r="S965" s="94"/>
      <c r="T965" s="94"/>
      <c r="U965" s="94"/>
      <c r="V965" s="94"/>
      <c r="W965" s="94"/>
      <c r="X965" s="94"/>
      <c r="Y965" s="94"/>
      <c r="Z965" s="94"/>
    </row>
    <row r="966" ht="12.75" customHeight="1">
      <c r="A966" s="94"/>
      <c r="B966" s="94"/>
      <c r="C966" s="94"/>
      <c r="D966" s="94"/>
      <c r="E966" s="327"/>
      <c r="F966" s="94"/>
      <c r="G966" s="94"/>
      <c r="H966" s="94"/>
      <c r="I966" s="94"/>
      <c r="J966" s="94"/>
      <c r="K966" s="94"/>
      <c r="L966" s="94"/>
      <c r="M966" s="94"/>
      <c r="N966" s="94"/>
      <c r="O966" s="94"/>
      <c r="P966" s="94"/>
      <c r="Q966" s="94"/>
      <c r="R966" s="94"/>
      <c r="S966" s="94"/>
      <c r="T966" s="94"/>
      <c r="U966" s="94"/>
      <c r="V966" s="94"/>
      <c r="W966" s="94"/>
      <c r="X966" s="94"/>
      <c r="Y966" s="94"/>
      <c r="Z966" s="94"/>
    </row>
    <row r="967" ht="12.75" customHeight="1">
      <c r="A967" s="94"/>
      <c r="B967" s="94"/>
      <c r="C967" s="94"/>
      <c r="D967" s="94"/>
      <c r="E967" s="327"/>
      <c r="F967" s="94"/>
      <c r="G967" s="94"/>
      <c r="H967" s="94"/>
      <c r="I967" s="94"/>
      <c r="J967" s="94"/>
      <c r="K967" s="94"/>
      <c r="L967" s="94"/>
      <c r="M967" s="94"/>
      <c r="N967" s="94"/>
      <c r="O967" s="94"/>
      <c r="P967" s="94"/>
      <c r="Q967" s="94"/>
      <c r="R967" s="94"/>
      <c r="S967" s="94"/>
      <c r="T967" s="94"/>
      <c r="U967" s="94"/>
      <c r="V967" s="94"/>
      <c r="W967" s="94"/>
      <c r="X967" s="94"/>
      <c r="Y967" s="94"/>
      <c r="Z967" s="94"/>
    </row>
    <row r="968" ht="12.75" customHeight="1">
      <c r="A968" s="94"/>
      <c r="B968" s="94"/>
      <c r="C968" s="94"/>
      <c r="D968" s="94"/>
      <c r="E968" s="327"/>
      <c r="F968" s="94"/>
      <c r="G968" s="94"/>
      <c r="H968" s="94"/>
      <c r="I968" s="94"/>
      <c r="J968" s="94"/>
      <c r="K968" s="94"/>
      <c r="L968" s="94"/>
      <c r="M968" s="94"/>
      <c r="N968" s="94"/>
      <c r="O968" s="94"/>
      <c r="P968" s="94"/>
      <c r="Q968" s="94"/>
      <c r="R968" s="94"/>
      <c r="S968" s="94"/>
      <c r="T968" s="94"/>
      <c r="U968" s="94"/>
      <c r="V968" s="94"/>
      <c r="W968" s="94"/>
      <c r="X968" s="94"/>
      <c r="Y968" s="94"/>
      <c r="Z968" s="94"/>
    </row>
    <row r="969" ht="12.75" customHeight="1">
      <c r="A969" s="94"/>
      <c r="B969" s="94"/>
      <c r="C969" s="94"/>
      <c r="D969" s="94"/>
      <c r="E969" s="327"/>
      <c r="F969" s="94"/>
      <c r="G969" s="94"/>
      <c r="H969" s="94"/>
      <c r="I969" s="94"/>
      <c r="J969" s="94"/>
      <c r="K969" s="94"/>
      <c r="L969" s="94"/>
      <c r="M969" s="94"/>
      <c r="N969" s="94"/>
      <c r="O969" s="94"/>
      <c r="P969" s="94"/>
      <c r="Q969" s="94"/>
      <c r="R969" s="94"/>
      <c r="S969" s="94"/>
      <c r="T969" s="94"/>
      <c r="U969" s="94"/>
      <c r="V969" s="94"/>
      <c r="W969" s="94"/>
      <c r="X969" s="94"/>
      <c r="Y969" s="94"/>
      <c r="Z969" s="94"/>
    </row>
    <row r="970" ht="12.75" customHeight="1">
      <c r="A970" s="94"/>
      <c r="B970" s="94"/>
      <c r="C970" s="94"/>
      <c r="D970" s="94"/>
      <c r="E970" s="327"/>
      <c r="F970" s="94"/>
      <c r="G970" s="94"/>
      <c r="H970" s="94"/>
      <c r="I970" s="94"/>
      <c r="J970" s="94"/>
      <c r="K970" s="94"/>
      <c r="L970" s="94"/>
      <c r="M970" s="94"/>
      <c r="N970" s="94"/>
      <c r="O970" s="94"/>
      <c r="P970" s="94"/>
      <c r="Q970" s="94"/>
      <c r="R970" s="94"/>
      <c r="S970" s="94"/>
      <c r="T970" s="94"/>
      <c r="U970" s="94"/>
      <c r="V970" s="94"/>
      <c r="W970" s="94"/>
      <c r="X970" s="94"/>
      <c r="Y970" s="94"/>
      <c r="Z970" s="94"/>
    </row>
    <row r="971" ht="12.75" customHeight="1">
      <c r="A971" s="94"/>
      <c r="B971" s="94"/>
      <c r="C971" s="94"/>
      <c r="D971" s="94"/>
      <c r="E971" s="327"/>
      <c r="F971" s="94"/>
      <c r="G971" s="94"/>
      <c r="H971" s="94"/>
      <c r="I971" s="94"/>
      <c r="J971" s="94"/>
      <c r="K971" s="94"/>
      <c r="L971" s="94"/>
      <c r="M971" s="94"/>
      <c r="N971" s="94"/>
      <c r="O971" s="94"/>
      <c r="P971" s="94"/>
      <c r="Q971" s="94"/>
      <c r="R971" s="94"/>
      <c r="S971" s="94"/>
      <c r="T971" s="94"/>
      <c r="U971" s="94"/>
      <c r="V971" s="94"/>
      <c r="W971" s="94"/>
      <c r="X971" s="94"/>
      <c r="Y971" s="94"/>
      <c r="Z971" s="94"/>
    </row>
    <row r="972" ht="12.75" customHeight="1">
      <c r="A972" s="94"/>
      <c r="B972" s="94"/>
      <c r="C972" s="94"/>
      <c r="D972" s="94"/>
      <c r="E972" s="327"/>
      <c r="F972" s="94"/>
      <c r="G972" s="94"/>
      <c r="H972" s="94"/>
      <c r="I972" s="94"/>
      <c r="J972" s="94"/>
      <c r="K972" s="94"/>
      <c r="L972" s="94"/>
      <c r="M972" s="94"/>
      <c r="N972" s="94"/>
      <c r="O972" s="94"/>
      <c r="P972" s="94"/>
      <c r="Q972" s="94"/>
      <c r="R972" s="94"/>
      <c r="S972" s="94"/>
      <c r="T972" s="94"/>
      <c r="U972" s="94"/>
      <c r="V972" s="94"/>
      <c r="W972" s="94"/>
      <c r="X972" s="94"/>
      <c r="Y972" s="94"/>
      <c r="Z972" s="94"/>
    </row>
    <row r="973" ht="12.75" customHeight="1">
      <c r="A973" s="94"/>
      <c r="B973" s="94"/>
      <c r="C973" s="94"/>
      <c r="D973" s="94"/>
      <c r="E973" s="327"/>
      <c r="F973" s="94"/>
      <c r="G973" s="94"/>
      <c r="H973" s="94"/>
      <c r="I973" s="94"/>
      <c r="J973" s="94"/>
      <c r="K973" s="94"/>
      <c r="L973" s="94"/>
      <c r="M973" s="94"/>
      <c r="N973" s="94"/>
      <c r="O973" s="94"/>
      <c r="P973" s="94"/>
      <c r="Q973" s="94"/>
      <c r="R973" s="94"/>
      <c r="S973" s="94"/>
      <c r="T973" s="94"/>
      <c r="U973" s="94"/>
      <c r="V973" s="94"/>
      <c r="W973" s="94"/>
      <c r="X973" s="94"/>
      <c r="Y973" s="94"/>
      <c r="Z973" s="94"/>
    </row>
    <row r="974" ht="12.75" customHeight="1">
      <c r="A974" s="94"/>
      <c r="B974" s="94"/>
      <c r="C974" s="94"/>
      <c r="D974" s="94"/>
      <c r="E974" s="327"/>
      <c r="F974" s="94"/>
      <c r="G974" s="94"/>
      <c r="H974" s="94"/>
      <c r="I974" s="94"/>
      <c r="J974" s="94"/>
      <c r="K974" s="94"/>
      <c r="L974" s="94"/>
      <c r="M974" s="94"/>
      <c r="N974" s="94"/>
      <c r="O974" s="94"/>
      <c r="P974" s="94"/>
      <c r="Q974" s="94"/>
      <c r="R974" s="94"/>
      <c r="S974" s="94"/>
      <c r="T974" s="94"/>
      <c r="U974" s="94"/>
      <c r="V974" s="94"/>
      <c r="W974" s="94"/>
      <c r="X974" s="94"/>
      <c r="Y974" s="94"/>
      <c r="Z974" s="94"/>
    </row>
    <row r="975" ht="12.75" customHeight="1">
      <c r="A975" s="94"/>
      <c r="B975" s="94"/>
      <c r="C975" s="94"/>
      <c r="D975" s="94"/>
      <c r="E975" s="327"/>
      <c r="F975" s="94"/>
      <c r="G975" s="94"/>
      <c r="H975" s="94"/>
      <c r="I975" s="94"/>
      <c r="J975" s="94"/>
      <c r="K975" s="94"/>
      <c r="L975" s="94"/>
      <c r="M975" s="94"/>
      <c r="N975" s="94"/>
      <c r="O975" s="94"/>
      <c r="P975" s="94"/>
      <c r="Q975" s="94"/>
      <c r="R975" s="94"/>
      <c r="S975" s="94"/>
      <c r="T975" s="94"/>
      <c r="U975" s="94"/>
      <c r="V975" s="94"/>
      <c r="W975" s="94"/>
      <c r="X975" s="94"/>
      <c r="Y975" s="94"/>
      <c r="Z975" s="94"/>
    </row>
    <row r="976" ht="12.75" customHeight="1">
      <c r="A976" s="94"/>
      <c r="B976" s="94"/>
      <c r="C976" s="94"/>
      <c r="D976" s="94"/>
      <c r="E976" s="327"/>
      <c r="F976" s="94"/>
      <c r="G976" s="94"/>
      <c r="H976" s="94"/>
      <c r="I976" s="94"/>
      <c r="J976" s="94"/>
      <c r="K976" s="94"/>
      <c r="L976" s="94"/>
      <c r="M976" s="94"/>
      <c r="N976" s="94"/>
      <c r="O976" s="94"/>
      <c r="P976" s="94"/>
      <c r="Q976" s="94"/>
      <c r="R976" s="94"/>
      <c r="S976" s="94"/>
      <c r="T976" s="94"/>
      <c r="U976" s="94"/>
      <c r="V976" s="94"/>
      <c r="W976" s="94"/>
      <c r="X976" s="94"/>
      <c r="Y976" s="94"/>
      <c r="Z976" s="94"/>
    </row>
    <row r="977" ht="12.75" customHeight="1">
      <c r="A977" s="94"/>
      <c r="B977" s="94"/>
      <c r="C977" s="94"/>
      <c r="D977" s="94"/>
      <c r="E977" s="327"/>
      <c r="F977" s="94"/>
      <c r="G977" s="94"/>
      <c r="H977" s="94"/>
      <c r="I977" s="94"/>
      <c r="J977" s="94"/>
      <c r="K977" s="94"/>
      <c r="L977" s="94"/>
      <c r="M977" s="94"/>
      <c r="N977" s="94"/>
      <c r="O977" s="94"/>
      <c r="P977" s="94"/>
      <c r="Q977" s="94"/>
      <c r="R977" s="94"/>
      <c r="S977" s="94"/>
      <c r="T977" s="94"/>
      <c r="U977" s="94"/>
      <c r="V977" s="94"/>
      <c r="W977" s="94"/>
      <c r="X977" s="94"/>
      <c r="Y977" s="94"/>
      <c r="Z977" s="94"/>
    </row>
    <row r="978" ht="12.75" customHeight="1">
      <c r="A978" s="94"/>
      <c r="B978" s="94"/>
      <c r="C978" s="94"/>
      <c r="D978" s="94"/>
      <c r="E978" s="327"/>
      <c r="F978" s="94"/>
      <c r="G978" s="94"/>
      <c r="H978" s="94"/>
      <c r="I978" s="94"/>
      <c r="J978" s="94"/>
      <c r="K978" s="94"/>
      <c r="L978" s="94"/>
      <c r="M978" s="94"/>
      <c r="N978" s="94"/>
      <c r="O978" s="94"/>
      <c r="P978" s="94"/>
      <c r="Q978" s="94"/>
      <c r="R978" s="94"/>
      <c r="S978" s="94"/>
      <c r="T978" s="94"/>
      <c r="U978" s="94"/>
      <c r="V978" s="94"/>
      <c r="W978" s="94"/>
      <c r="X978" s="94"/>
      <c r="Y978" s="94"/>
      <c r="Z978" s="94"/>
    </row>
    <row r="979" ht="12.75" customHeight="1">
      <c r="A979" s="94"/>
      <c r="B979" s="94"/>
      <c r="C979" s="94"/>
      <c r="D979" s="94"/>
      <c r="E979" s="327"/>
      <c r="F979" s="94"/>
      <c r="G979" s="94"/>
      <c r="H979" s="94"/>
      <c r="I979" s="94"/>
      <c r="J979" s="94"/>
      <c r="K979" s="94"/>
      <c r="L979" s="94"/>
      <c r="M979" s="94"/>
      <c r="N979" s="94"/>
      <c r="O979" s="94"/>
      <c r="P979" s="94"/>
      <c r="Q979" s="94"/>
      <c r="R979" s="94"/>
      <c r="S979" s="94"/>
      <c r="T979" s="94"/>
      <c r="U979" s="94"/>
      <c r="V979" s="94"/>
      <c r="W979" s="94"/>
      <c r="X979" s="94"/>
      <c r="Y979" s="94"/>
      <c r="Z979" s="94"/>
    </row>
    <row r="980" ht="12.75" customHeight="1">
      <c r="A980" s="94"/>
      <c r="B980" s="94"/>
      <c r="C980" s="94"/>
      <c r="D980" s="94"/>
      <c r="E980" s="327"/>
      <c r="F980" s="94"/>
      <c r="G980" s="94"/>
      <c r="H980" s="94"/>
      <c r="I980" s="94"/>
      <c r="J980" s="94"/>
      <c r="K980" s="94"/>
      <c r="L980" s="94"/>
      <c r="M980" s="94"/>
      <c r="N980" s="94"/>
      <c r="O980" s="94"/>
      <c r="P980" s="94"/>
      <c r="Q980" s="94"/>
      <c r="R980" s="94"/>
      <c r="S980" s="94"/>
      <c r="T980" s="94"/>
      <c r="U980" s="94"/>
      <c r="V980" s="94"/>
      <c r="W980" s="94"/>
      <c r="X980" s="94"/>
      <c r="Y980" s="94"/>
      <c r="Z980" s="94"/>
    </row>
    <row r="981" ht="12.75" customHeight="1">
      <c r="A981" s="94"/>
      <c r="B981" s="94"/>
      <c r="C981" s="94"/>
      <c r="D981" s="94"/>
      <c r="E981" s="327"/>
      <c r="F981" s="94"/>
      <c r="G981" s="94"/>
      <c r="H981" s="94"/>
      <c r="I981" s="94"/>
      <c r="J981" s="94"/>
      <c r="K981" s="94"/>
      <c r="L981" s="94"/>
      <c r="M981" s="94"/>
      <c r="N981" s="94"/>
      <c r="O981" s="94"/>
      <c r="P981" s="94"/>
      <c r="Q981" s="94"/>
      <c r="R981" s="94"/>
      <c r="S981" s="94"/>
      <c r="T981" s="94"/>
      <c r="U981" s="94"/>
      <c r="V981" s="94"/>
      <c r="W981" s="94"/>
      <c r="X981" s="94"/>
      <c r="Y981" s="94"/>
      <c r="Z981" s="94"/>
    </row>
    <row r="982" ht="12.75" customHeight="1">
      <c r="A982" s="94"/>
      <c r="B982" s="94"/>
      <c r="C982" s="94"/>
      <c r="D982" s="94"/>
      <c r="E982" s="327"/>
      <c r="F982" s="94"/>
      <c r="G982" s="94"/>
      <c r="H982" s="94"/>
      <c r="I982" s="94"/>
      <c r="J982" s="94"/>
      <c r="K982" s="94"/>
      <c r="L982" s="94"/>
      <c r="M982" s="94"/>
      <c r="N982" s="94"/>
      <c r="O982" s="94"/>
      <c r="P982" s="94"/>
      <c r="Q982" s="94"/>
      <c r="R982" s="94"/>
      <c r="S982" s="94"/>
      <c r="T982" s="94"/>
      <c r="U982" s="94"/>
      <c r="V982" s="94"/>
      <c r="W982" s="94"/>
      <c r="X982" s="94"/>
      <c r="Y982" s="94"/>
      <c r="Z982" s="94"/>
    </row>
    <row r="983" ht="12.75" customHeight="1">
      <c r="A983" s="94"/>
      <c r="B983" s="94"/>
      <c r="C983" s="94"/>
      <c r="D983" s="94"/>
      <c r="E983" s="327"/>
      <c r="F983" s="94"/>
      <c r="G983" s="94"/>
      <c r="H983" s="94"/>
      <c r="I983" s="94"/>
      <c r="J983" s="94"/>
      <c r="K983" s="94"/>
      <c r="L983" s="94"/>
      <c r="M983" s="94"/>
      <c r="N983" s="94"/>
      <c r="O983" s="94"/>
      <c r="P983" s="94"/>
      <c r="Q983" s="94"/>
      <c r="R983" s="94"/>
      <c r="S983" s="94"/>
      <c r="T983" s="94"/>
      <c r="U983" s="94"/>
      <c r="V983" s="94"/>
      <c r="W983" s="94"/>
      <c r="X983" s="94"/>
      <c r="Y983" s="94"/>
      <c r="Z983" s="94"/>
    </row>
    <row r="984" ht="12.75" customHeight="1">
      <c r="A984" s="94"/>
      <c r="B984" s="94"/>
      <c r="C984" s="94"/>
      <c r="D984" s="94"/>
      <c r="E984" s="327"/>
      <c r="F984" s="94"/>
      <c r="G984" s="94"/>
      <c r="H984" s="94"/>
      <c r="I984" s="94"/>
      <c r="J984" s="94"/>
      <c r="K984" s="94"/>
      <c r="L984" s="94"/>
      <c r="M984" s="94"/>
      <c r="N984" s="94"/>
      <c r="O984" s="94"/>
      <c r="P984" s="94"/>
      <c r="Q984" s="94"/>
      <c r="R984" s="94"/>
      <c r="S984" s="94"/>
      <c r="T984" s="94"/>
      <c r="U984" s="94"/>
      <c r="V984" s="94"/>
      <c r="W984" s="94"/>
      <c r="X984" s="94"/>
      <c r="Y984" s="94"/>
      <c r="Z984" s="94"/>
    </row>
    <row r="985" ht="12.75" customHeight="1">
      <c r="A985" s="94"/>
      <c r="B985" s="94"/>
      <c r="C985" s="94"/>
      <c r="D985" s="94"/>
      <c r="E985" s="327"/>
      <c r="F985" s="94"/>
      <c r="G985" s="94"/>
      <c r="H985" s="94"/>
      <c r="I985" s="94"/>
      <c r="J985" s="94"/>
      <c r="K985" s="94"/>
      <c r="L985" s="94"/>
      <c r="M985" s="94"/>
      <c r="N985" s="94"/>
      <c r="O985" s="94"/>
      <c r="P985" s="94"/>
      <c r="Q985" s="94"/>
      <c r="R985" s="94"/>
      <c r="S985" s="94"/>
      <c r="T985" s="94"/>
      <c r="U985" s="94"/>
      <c r="V985" s="94"/>
      <c r="W985" s="94"/>
      <c r="X985" s="94"/>
      <c r="Y985" s="94"/>
      <c r="Z985" s="94"/>
    </row>
    <row r="986" ht="12.75" customHeight="1">
      <c r="A986" s="94"/>
      <c r="B986" s="94"/>
      <c r="C986" s="94"/>
      <c r="D986" s="94"/>
      <c r="E986" s="327"/>
      <c r="F986" s="94"/>
      <c r="G986" s="94"/>
      <c r="H986" s="94"/>
      <c r="I986" s="94"/>
      <c r="J986" s="94"/>
      <c r="K986" s="94"/>
      <c r="L986" s="94"/>
      <c r="M986" s="94"/>
      <c r="N986" s="94"/>
      <c r="O986" s="94"/>
      <c r="P986" s="94"/>
      <c r="Q986" s="94"/>
      <c r="R986" s="94"/>
      <c r="S986" s="94"/>
      <c r="T986" s="94"/>
      <c r="U986" s="94"/>
      <c r="V986" s="94"/>
      <c r="W986" s="94"/>
      <c r="X986" s="94"/>
      <c r="Y986" s="94"/>
      <c r="Z986" s="94"/>
    </row>
    <row r="987" ht="12.75" customHeight="1">
      <c r="A987" s="94"/>
      <c r="B987" s="94"/>
      <c r="C987" s="94"/>
      <c r="D987" s="94"/>
      <c r="E987" s="327"/>
      <c r="F987" s="94"/>
      <c r="G987" s="94"/>
      <c r="H987" s="94"/>
      <c r="I987" s="94"/>
      <c r="J987" s="94"/>
      <c r="K987" s="94"/>
      <c r="L987" s="94"/>
      <c r="M987" s="94"/>
      <c r="N987" s="94"/>
      <c r="O987" s="94"/>
      <c r="P987" s="94"/>
      <c r="Q987" s="94"/>
      <c r="R987" s="94"/>
      <c r="S987" s="94"/>
      <c r="T987" s="94"/>
      <c r="U987" s="94"/>
      <c r="V987" s="94"/>
      <c r="W987" s="94"/>
      <c r="X987" s="94"/>
      <c r="Y987" s="94"/>
      <c r="Z987" s="94"/>
    </row>
    <row r="988" ht="12.75" customHeight="1">
      <c r="A988" s="94"/>
      <c r="B988" s="94"/>
      <c r="C988" s="94"/>
      <c r="D988" s="94"/>
      <c r="E988" s="327"/>
      <c r="F988" s="94"/>
      <c r="G988" s="94"/>
      <c r="H988" s="94"/>
      <c r="I988" s="94"/>
      <c r="J988" s="94"/>
      <c r="K988" s="94"/>
      <c r="L988" s="94"/>
      <c r="M988" s="94"/>
      <c r="N988" s="94"/>
      <c r="O988" s="94"/>
      <c r="P988" s="94"/>
      <c r="Q988" s="94"/>
      <c r="R988" s="94"/>
      <c r="S988" s="94"/>
      <c r="T988" s="94"/>
      <c r="U988" s="94"/>
      <c r="V988" s="94"/>
      <c r="W988" s="94"/>
      <c r="X988" s="94"/>
      <c r="Y988" s="94"/>
      <c r="Z988" s="94"/>
    </row>
    <row r="989" ht="12.75" customHeight="1">
      <c r="A989" s="94"/>
      <c r="B989" s="94"/>
      <c r="C989" s="94"/>
      <c r="D989" s="94"/>
      <c r="E989" s="327"/>
      <c r="F989" s="94"/>
      <c r="G989" s="94"/>
      <c r="H989" s="94"/>
      <c r="I989" s="94"/>
      <c r="J989" s="94"/>
      <c r="K989" s="94"/>
      <c r="L989" s="94"/>
      <c r="M989" s="94"/>
      <c r="N989" s="94"/>
      <c r="O989" s="94"/>
      <c r="P989" s="94"/>
      <c r="Q989" s="94"/>
      <c r="R989" s="94"/>
      <c r="S989" s="94"/>
      <c r="T989" s="94"/>
      <c r="U989" s="94"/>
      <c r="V989" s="94"/>
      <c r="W989" s="94"/>
      <c r="X989" s="94"/>
      <c r="Y989" s="94"/>
      <c r="Z989" s="94"/>
    </row>
    <row r="990" ht="12.75" customHeight="1">
      <c r="A990" s="94"/>
      <c r="B990" s="94"/>
      <c r="C990" s="94"/>
      <c r="D990" s="94"/>
      <c r="E990" s="327"/>
      <c r="F990" s="94"/>
      <c r="G990" s="94"/>
      <c r="H990" s="94"/>
      <c r="I990" s="94"/>
      <c r="J990" s="94"/>
      <c r="K990" s="94"/>
      <c r="L990" s="94"/>
      <c r="M990" s="94"/>
      <c r="N990" s="94"/>
      <c r="O990" s="94"/>
      <c r="P990" s="94"/>
      <c r="Q990" s="94"/>
      <c r="R990" s="94"/>
      <c r="S990" s="94"/>
      <c r="T990" s="94"/>
      <c r="U990" s="94"/>
      <c r="V990" s="94"/>
      <c r="W990" s="94"/>
      <c r="X990" s="94"/>
      <c r="Y990" s="94"/>
      <c r="Z990" s="94"/>
    </row>
    <row r="991" ht="12.75" customHeight="1">
      <c r="A991" s="94"/>
      <c r="B991" s="94"/>
      <c r="C991" s="94"/>
      <c r="D991" s="94"/>
      <c r="E991" s="327"/>
      <c r="F991" s="94"/>
      <c r="G991" s="94"/>
      <c r="H991" s="94"/>
      <c r="I991" s="94"/>
      <c r="J991" s="94"/>
      <c r="K991" s="94"/>
      <c r="L991" s="94"/>
      <c r="M991" s="94"/>
      <c r="N991" s="94"/>
      <c r="O991" s="94"/>
      <c r="P991" s="94"/>
      <c r="Q991" s="94"/>
      <c r="R991" s="94"/>
      <c r="S991" s="94"/>
      <c r="T991" s="94"/>
      <c r="U991" s="94"/>
      <c r="V991" s="94"/>
      <c r="W991" s="94"/>
      <c r="X991" s="94"/>
      <c r="Y991" s="94"/>
      <c r="Z991" s="94"/>
    </row>
    <row r="992" ht="12.75" customHeight="1">
      <c r="A992" s="94"/>
      <c r="B992" s="94"/>
      <c r="C992" s="94"/>
      <c r="D992" s="94"/>
      <c r="E992" s="327"/>
      <c r="F992" s="94"/>
      <c r="G992" s="94"/>
      <c r="H992" s="94"/>
      <c r="I992" s="94"/>
      <c r="J992" s="94"/>
      <c r="K992" s="94"/>
      <c r="L992" s="94"/>
      <c r="M992" s="94"/>
      <c r="N992" s="94"/>
      <c r="O992" s="94"/>
      <c r="P992" s="94"/>
      <c r="Q992" s="94"/>
      <c r="R992" s="94"/>
      <c r="S992" s="94"/>
      <c r="T992" s="94"/>
      <c r="U992" s="94"/>
      <c r="V992" s="94"/>
      <c r="W992" s="94"/>
      <c r="X992" s="94"/>
      <c r="Y992" s="94"/>
      <c r="Z992" s="94"/>
    </row>
    <row r="993" ht="12.75" customHeight="1">
      <c r="A993" s="94"/>
      <c r="B993" s="94"/>
      <c r="C993" s="94"/>
      <c r="D993" s="94"/>
      <c r="E993" s="327"/>
      <c r="F993" s="94"/>
      <c r="G993" s="94"/>
      <c r="H993" s="94"/>
      <c r="I993" s="94"/>
      <c r="J993" s="94"/>
      <c r="K993" s="94"/>
      <c r="L993" s="94"/>
      <c r="M993" s="94"/>
      <c r="N993" s="94"/>
      <c r="O993" s="94"/>
      <c r="P993" s="94"/>
      <c r="Q993" s="94"/>
      <c r="R993" s="94"/>
      <c r="S993" s="94"/>
      <c r="T993" s="94"/>
      <c r="U993" s="94"/>
      <c r="V993" s="94"/>
      <c r="W993" s="94"/>
      <c r="X993" s="94"/>
      <c r="Y993" s="94"/>
      <c r="Z993" s="94"/>
    </row>
    <row r="994" ht="12.75" customHeight="1">
      <c r="A994" s="94"/>
      <c r="B994" s="94"/>
      <c r="C994" s="94"/>
      <c r="D994" s="94"/>
      <c r="E994" s="327"/>
      <c r="F994" s="94"/>
      <c r="G994" s="94"/>
      <c r="H994" s="94"/>
      <c r="I994" s="94"/>
      <c r="J994" s="94"/>
      <c r="K994" s="94"/>
      <c r="L994" s="94"/>
      <c r="M994" s="94"/>
      <c r="N994" s="94"/>
      <c r="O994" s="94"/>
      <c r="P994" s="94"/>
      <c r="Q994" s="94"/>
      <c r="R994" s="94"/>
      <c r="S994" s="94"/>
      <c r="T994" s="94"/>
      <c r="U994" s="94"/>
      <c r="V994" s="94"/>
      <c r="W994" s="94"/>
      <c r="X994" s="94"/>
      <c r="Y994" s="94"/>
      <c r="Z994" s="94"/>
    </row>
    <row r="995" ht="12.75" customHeight="1">
      <c r="A995" s="94"/>
      <c r="B995" s="94"/>
      <c r="C995" s="94"/>
      <c r="D995" s="94"/>
      <c r="E995" s="327"/>
      <c r="F995" s="94"/>
      <c r="G995" s="94"/>
      <c r="H995" s="94"/>
      <c r="I995" s="94"/>
      <c r="J995" s="94"/>
      <c r="K995" s="94"/>
      <c r="L995" s="94"/>
      <c r="M995" s="94"/>
      <c r="N995" s="94"/>
      <c r="O995" s="94"/>
      <c r="P995" s="94"/>
      <c r="Q995" s="94"/>
      <c r="R995" s="94"/>
      <c r="S995" s="94"/>
      <c r="T995" s="94"/>
      <c r="U995" s="94"/>
      <c r="V995" s="94"/>
      <c r="W995" s="94"/>
      <c r="X995" s="94"/>
      <c r="Y995" s="94"/>
      <c r="Z995" s="94"/>
    </row>
    <row r="996" ht="12.75" customHeight="1">
      <c r="A996" s="94"/>
      <c r="B996" s="94"/>
      <c r="C996" s="94"/>
      <c r="D996" s="94"/>
      <c r="E996" s="327"/>
      <c r="F996" s="94"/>
      <c r="G996" s="94"/>
      <c r="H996" s="94"/>
      <c r="I996" s="94"/>
      <c r="J996" s="94"/>
      <c r="K996" s="94"/>
      <c r="L996" s="94"/>
      <c r="M996" s="94"/>
      <c r="N996" s="94"/>
      <c r="O996" s="94"/>
      <c r="P996" s="94"/>
      <c r="Q996" s="94"/>
      <c r="R996" s="94"/>
      <c r="S996" s="94"/>
      <c r="T996" s="94"/>
      <c r="U996" s="94"/>
      <c r="V996" s="94"/>
      <c r="W996" s="94"/>
      <c r="X996" s="94"/>
      <c r="Y996" s="94"/>
      <c r="Z996" s="94"/>
    </row>
    <row r="997" ht="12.75" customHeight="1">
      <c r="A997" s="94"/>
      <c r="B997" s="94"/>
      <c r="C997" s="94"/>
      <c r="D997" s="94"/>
      <c r="E997" s="327"/>
      <c r="F997" s="94"/>
      <c r="G997" s="94"/>
      <c r="H997" s="94"/>
      <c r="I997" s="94"/>
      <c r="J997" s="94"/>
      <c r="K997" s="94"/>
      <c r="L997" s="94"/>
      <c r="M997" s="94"/>
      <c r="N997" s="94"/>
      <c r="O997" s="94"/>
      <c r="P997" s="94"/>
      <c r="Q997" s="94"/>
      <c r="R997" s="94"/>
      <c r="S997" s="94"/>
      <c r="T997" s="94"/>
      <c r="U997" s="94"/>
      <c r="V997" s="94"/>
      <c r="W997" s="94"/>
      <c r="X997" s="94"/>
      <c r="Y997" s="94"/>
      <c r="Z997" s="94"/>
    </row>
    <row r="998" ht="12.75" customHeight="1">
      <c r="A998" s="94"/>
      <c r="B998" s="94"/>
      <c r="C998" s="94"/>
      <c r="D998" s="94"/>
      <c r="E998" s="327"/>
      <c r="F998" s="94"/>
      <c r="G998" s="94"/>
      <c r="H998" s="94"/>
      <c r="I998" s="94"/>
      <c r="J998" s="94"/>
      <c r="K998" s="94"/>
      <c r="L998" s="94"/>
      <c r="M998" s="94"/>
      <c r="N998" s="94"/>
      <c r="O998" s="94"/>
      <c r="P998" s="94"/>
      <c r="Q998" s="94"/>
      <c r="R998" s="94"/>
      <c r="S998" s="94"/>
      <c r="T998" s="94"/>
      <c r="U998" s="94"/>
      <c r="V998" s="94"/>
      <c r="W998" s="94"/>
      <c r="X998" s="94"/>
      <c r="Y998" s="94"/>
      <c r="Z998" s="94"/>
    </row>
    <row r="999" ht="12.75" customHeight="1">
      <c r="A999" s="94"/>
      <c r="B999" s="94"/>
      <c r="C999" s="94"/>
      <c r="D999" s="94"/>
      <c r="E999" s="327"/>
      <c r="F999" s="94"/>
      <c r="G999" s="94"/>
      <c r="H999" s="94"/>
      <c r="I999" s="94"/>
      <c r="J999" s="94"/>
      <c r="K999" s="94"/>
      <c r="L999" s="94"/>
      <c r="M999" s="94"/>
      <c r="N999" s="94"/>
      <c r="O999" s="94"/>
      <c r="P999" s="94"/>
      <c r="Q999" s="94"/>
      <c r="R999" s="94"/>
      <c r="S999" s="94"/>
      <c r="T999" s="94"/>
      <c r="U999" s="94"/>
      <c r="V999" s="94"/>
      <c r="W999" s="94"/>
      <c r="X999" s="94"/>
      <c r="Y999" s="94"/>
      <c r="Z999" s="94"/>
    </row>
    <row r="1000" ht="12.75" customHeight="1">
      <c r="A1000" s="94"/>
      <c r="B1000" s="94"/>
      <c r="C1000" s="94"/>
      <c r="D1000" s="94"/>
      <c r="E1000" s="327"/>
      <c r="F1000" s="94"/>
      <c r="G1000" s="94"/>
      <c r="H1000" s="94"/>
      <c r="I1000" s="94"/>
      <c r="J1000" s="94"/>
      <c r="K1000" s="94"/>
      <c r="L1000" s="94"/>
      <c r="M1000" s="94"/>
      <c r="N1000" s="94"/>
      <c r="O1000" s="94"/>
      <c r="P1000" s="94"/>
      <c r="Q1000" s="94"/>
      <c r="R1000" s="94"/>
      <c r="S1000" s="94"/>
      <c r="T1000" s="94"/>
      <c r="U1000" s="94"/>
      <c r="V1000" s="94"/>
      <c r="W1000" s="94"/>
      <c r="X1000" s="94"/>
      <c r="Y1000" s="94"/>
      <c r="Z1000" s="94"/>
    </row>
  </sheetData>
  <mergeCells count="44">
    <mergeCell ref="B3:H7"/>
    <mergeCell ref="H10:I10"/>
    <mergeCell ref="A12:H12"/>
    <mergeCell ref="A13:A14"/>
    <mergeCell ref="B13:B14"/>
    <mergeCell ref="C13:C14"/>
    <mergeCell ref="D13:D14"/>
    <mergeCell ref="G13:I13"/>
    <mergeCell ref="E13:E14"/>
    <mergeCell ref="F13:F14"/>
    <mergeCell ref="B21:C21"/>
    <mergeCell ref="B22:C22"/>
    <mergeCell ref="B23:C23"/>
    <mergeCell ref="B24:C24"/>
    <mergeCell ref="F25:I25"/>
    <mergeCell ref="A25:B25"/>
    <mergeCell ref="A26:B26"/>
    <mergeCell ref="A27:C27"/>
    <mergeCell ref="F41:H41"/>
    <mergeCell ref="F42:H42"/>
    <mergeCell ref="F43:H43"/>
    <mergeCell ref="H47:I47"/>
    <mergeCell ref="F50:F51"/>
    <mergeCell ref="G50:I50"/>
    <mergeCell ref="F77:H77"/>
    <mergeCell ref="F78:H78"/>
    <mergeCell ref="F79:H79"/>
    <mergeCell ref="F80:H80"/>
    <mergeCell ref="F81:H81"/>
    <mergeCell ref="B58:C58"/>
    <mergeCell ref="B59:C59"/>
    <mergeCell ref="B60:C60"/>
    <mergeCell ref="B61:C61"/>
    <mergeCell ref="A62:B62"/>
    <mergeCell ref="F62:I62"/>
    <mergeCell ref="A63:B63"/>
    <mergeCell ref="A64:C64"/>
    <mergeCell ref="B47:G47"/>
    <mergeCell ref="A49:H49"/>
    <mergeCell ref="A50:A51"/>
    <mergeCell ref="B50:B51"/>
    <mergeCell ref="C50:C51"/>
    <mergeCell ref="D50:D51"/>
    <mergeCell ref="E50:E51"/>
  </mergeCells>
  <printOptions horizontalCentered="1" verticalCentered="1"/>
  <pageMargins bottom="0.3937007874015748" footer="0.0" header="0.0" left="0.3937007874015748" right="0.984251968503937" top="0.984251968503937"/>
  <pageSetup paperSize="9" orientation="portrait"/>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pane ySplit="9.0" topLeftCell="A10" activePane="bottomLeft" state="frozen"/>
      <selection activeCell="B11" sqref="B11" pane="bottomLeft"/>
    </sheetView>
  </sheetViews>
  <sheetFormatPr customHeight="1" defaultColWidth="14.43" defaultRowHeight="15.0"/>
  <cols>
    <col customWidth="1" min="1" max="1" width="6.86"/>
    <col customWidth="1" min="2" max="2" width="10.71"/>
    <col customWidth="1" min="3" max="3" width="79.71"/>
    <col customWidth="1" min="4" max="5" width="10.71"/>
    <col customWidth="1" min="6" max="12" width="13.71"/>
    <col customWidth="1" min="13" max="13" width="17.71"/>
    <col customWidth="1" min="14" max="14" width="19.86"/>
    <col customWidth="1" min="15" max="15" width="15.0"/>
    <col customWidth="1" min="16" max="16" width="17.0"/>
    <col customWidth="1" min="17" max="17" width="10.43"/>
    <col customWidth="1" min="18" max="18" width="12.43"/>
    <col customWidth="1" min="19" max="19" width="13.86"/>
    <col customWidth="1" min="20" max="20" width="10.43"/>
    <col customWidth="1" min="21" max="21" width="12.43"/>
    <col customWidth="1" min="22" max="22" width="13.57"/>
    <col customWidth="1" min="23" max="36" width="10.43"/>
  </cols>
  <sheetData>
    <row r="1" ht="11.25" customHeight="1">
      <c r="A1" s="328"/>
      <c r="B1" s="329"/>
      <c r="C1" s="330"/>
      <c r="D1" s="331" t="s">
        <v>596</v>
      </c>
      <c r="E1" s="332"/>
      <c r="F1" s="332"/>
      <c r="G1" s="332"/>
      <c r="H1" s="332"/>
      <c r="I1" s="332"/>
      <c r="J1" s="332"/>
      <c r="K1" s="332"/>
      <c r="L1" s="333"/>
      <c r="M1" s="334"/>
      <c r="N1" s="334"/>
      <c r="O1" s="334"/>
      <c r="P1" s="334"/>
      <c r="Q1" s="334"/>
      <c r="R1" s="334"/>
      <c r="S1" s="334"/>
      <c r="T1" s="334"/>
      <c r="U1" s="334"/>
      <c r="V1" s="334"/>
      <c r="W1" s="334"/>
      <c r="X1" s="334"/>
      <c r="Y1" s="334"/>
      <c r="Z1" s="334"/>
      <c r="AA1" s="334"/>
      <c r="AB1" s="334"/>
      <c r="AC1" s="334"/>
      <c r="AD1" s="334"/>
      <c r="AE1" s="334"/>
      <c r="AF1" s="334"/>
      <c r="AG1" s="334"/>
      <c r="AH1" s="334"/>
      <c r="AI1" s="335"/>
      <c r="AJ1" s="335"/>
    </row>
    <row r="2">
      <c r="A2" s="336"/>
      <c r="B2" s="337"/>
      <c r="C2" s="338" t="s">
        <v>597</v>
      </c>
      <c r="D2" s="339"/>
      <c r="E2" s="340"/>
      <c r="F2" s="341"/>
      <c r="G2" s="341"/>
      <c r="H2" s="341"/>
      <c r="I2" s="341" t="s">
        <v>598</v>
      </c>
      <c r="J2" s="342" t="str">
        <f>IF('FOLHA FECHAMENTO'!L13&lt;&gt;"",'FOLHA FECHAMENTO'!L13," ")</f>
        <v>17.431.534-5</v>
      </c>
      <c r="K2" s="27"/>
      <c r="L2" s="343"/>
      <c r="M2" s="334"/>
      <c r="N2" s="334"/>
      <c r="O2" s="334"/>
      <c r="P2" s="334"/>
      <c r="Q2" s="334"/>
      <c r="R2" s="334"/>
      <c r="S2" s="344"/>
      <c r="T2" s="334"/>
      <c r="U2" s="334"/>
      <c r="V2" s="334"/>
      <c r="W2" s="334"/>
      <c r="X2" s="334"/>
      <c r="Y2" s="334"/>
      <c r="Z2" s="334"/>
      <c r="AA2" s="334"/>
      <c r="AB2" s="334"/>
      <c r="AC2" s="334"/>
      <c r="AD2" s="334"/>
      <c r="AE2" s="334"/>
      <c r="AF2" s="334"/>
      <c r="AG2" s="334"/>
      <c r="AH2" s="334"/>
      <c r="AI2" s="335"/>
      <c r="AJ2" s="335"/>
    </row>
    <row r="3">
      <c r="A3" s="345"/>
      <c r="B3" s="337"/>
      <c r="C3" s="346" t="s">
        <v>599</v>
      </c>
      <c r="D3" s="347" t="s">
        <v>1</v>
      </c>
      <c r="E3" s="342" t="str">
        <f>IF(DADOS!D14&lt;&gt;"",DADOS!D14," ")</f>
        <v>AV. PEDRO COELHO DE MIRANDA S/Nº, JD.PANORAMA</v>
      </c>
      <c r="F3" s="27"/>
      <c r="G3" s="27"/>
      <c r="H3" s="27"/>
      <c r="I3" s="341" t="s">
        <v>41</v>
      </c>
      <c r="J3" s="348" t="str">
        <f>IF(DADOS!M12&lt;&gt;"",DADOS!M12," ")</f>
        <v>UENP</v>
      </c>
      <c r="K3" s="27"/>
      <c r="L3" s="349" t="s">
        <v>600</v>
      </c>
      <c r="M3" s="350"/>
      <c r="N3" s="350"/>
      <c r="O3" s="350"/>
      <c r="P3" s="350"/>
      <c r="Q3" s="350"/>
      <c r="R3" s="350"/>
      <c r="S3" s="351"/>
      <c r="T3" s="350"/>
      <c r="U3" s="351"/>
      <c r="V3" s="350"/>
      <c r="W3" s="350"/>
      <c r="X3" s="350"/>
      <c r="Y3" s="350"/>
      <c r="Z3" s="350"/>
      <c r="AA3" s="350"/>
      <c r="AB3" s="350"/>
      <c r="AC3" s="350"/>
      <c r="AD3" s="350"/>
      <c r="AE3" s="350"/>
      <c r="AF3" s="350"/>
      <c r="AG3" s="350"/>
      <c r="AH3" s="350"/>
      <c r="AI3" s="352"/>
      <c r="AJ3" s="352"/>
    </row>
    <row r="4">
      <c r="A4" s="336"/>
      <c r="B4" s="337"/>
      <c r="C4" s="353" t="str">
        <f>IF(DADOS!D12&lt;&gt;"",DADOS!D12," ")</f>
        <v>NOVA CLÍNICA DE FISIOTERAPIA</v>
      </c>
      <c r="D4" s="347" t="s">
        <v>601</v>
      </c>
      <c r="E4" s="354" t="str">
        <f>IF(DADOS!$D$16&lt;&gt;"",DADOS!$D$16," ")</f>
        <v>JACAREZINHO</v>
      </c>
      <c r="F4" s="101"/>
      <c r="G4" s="101"/>
      <c r="H4" s="355"/>
      <c r="I4" s="341" t="s">
        <v>4</v>
      </c>
      <c r="J4" s="342" t="str">
        <f>IF('FOLHA FECHAMENTO'!L11&lt;&gt;"",'FOLHA FECHAMENTO'!L11," ")</f>
        <v>CONSTRUÇÃO</v>
      </c>
      <c r="K4" s="27"/>
      <c r="L4" s="356">
        <v>0.2601</v>
      </c>
      <c r="M4" s="334"/>
      <c r="N4" s="334"/>
      <c r="O4" s="334"/>
      <c r="P4" s="334"/>
      <c r="Q4" s="334"/>
      <c r="R4" s="334"/>
      <c r="S4" s="357">
        <f>K10/R8</f>
        <v>0.05984803802</v>
      </c>
      <c r="T4" s="334"/>
      <c r="U4" s="334"/>
      <c r="V4" s="334"/>
      <c r="W4" s="334"/>
      <c r="X4" s="334"/>
      <c r="Y4" s="334"/>
      <c r="Z4" s="334"/>
      <c r="AA4" s="334"/>
      <c r="AB4" s="334"/>
      <c r="AC4" s="334"/>
      <c r="AD4" s="334"/>
      <c r="AE4" s="334"/>
      <c r="AF4" s="334"/>
      <c r="AG4" s="334"/>
      <c r="AH4" s="334"/>
      <c r="AI4" s="335"/>
      <c r="AJ4" s="335"/>
    </row>
    <row r="5">
      <c r="A5" s="336"/>
      <c r="B5" s="337"/>
      <c r="C5" s="358" t="s">
        <v>602</v>
      </c>
      <c r="D5" s="359" t="s">
        <v>603</v>
      </c>
      <c r="E5" s="360"/>
      <c r="F5" s="361" t="str">
        <f>IF('FOLHA FECHAMENTO'!D16&lt;&gt;"",'FOLHA FECHAMENTO'!D16," ")</f>
        <v>xx</v>
      </c>
      <c r="G5" s="360"/>
      <c r="H5" s="360"/>
      <c r="I5" s="362" t="s">
        <v>604</v>
      </c>
      <c r="J5" s="363">
        <f>IF(DADOS!D30&lt;&gt;"",DADOS!D30," ")</f>
        <v>1720215737664</v>
      </c>
      <c r="K5" s="360"/>
      <c r="L5" s="356" t="s">
        <v>605</v>
      </c>
      <c r="M5" s="334"/>
      <c r="N5" s="334"/>
      <c r="O5" s="334"/>
      <c r="P5" s="334"/>
      <c r="Q5" s="334"/>
      <c r="R5" s="344"/>
      <c r="S5" s="334"/>
      <c r="T5" s="334"/>
      <c r="U5" s="334"/>
      <c r="V5" s="334"/>
      <c r="W5" s="334"/>
      <c r="X5" s="334"/>
      <c r="Y5" s="334"/>
      <c r="Z5" s="334"/>
      <c r="AA5" s="334"/>
      <c r="AB5" s="334"/>
      <c r="AC5" s="334"/>
      <c r="AD5" s="334"/>
      <c r="AE5" s="334"/>
      <c r="AF5" s="334"/>
      <c r="AG5" s="334"/>
      <c r="AH5" s="334"/>
      <c r="AI5" s="335"/>
      <c r="AJ5" s="335"/>
    </row>
    <row r="6">
      <c r="A6" s="336"/>
      <c r="B6" s="337"/>
      <c r="C6" s="364">
        <f>IF(DADOS!D20&lt;&gt;"",DADOS!D20," ")</f>
        <v>44425</v>
      </c>
      <c r="D6" s="365" t="s">
        <v>52</v>
      </c>
      <c r="E6" s="101"/>
      <c r="F6" s="366" t="str">
        <f>IF(DADOS!D24&lt;&gt;"",DADOS!D24," ")</f>
        <v>LINCOLN MAKOTO NOZAKI</v>
      </c>
      <c r="G6" s="101"/>
      <c r="H6" s="101"/>
      <c r="I6" s="367" t="s">
        <v>606</v>
      </c>
      <c r="J6" s="366" t="str">
        <f>IF(DADOS!D28&lt;&gt;"",DADOS!D28," ")</f>
        <v>9555/D</v>
      </c>
      <c r="K6" s="101"/>
      <c r="L6" s="368">
        <v>0.1635</v>
      </c>
      <c r="M6" s="334"/>
      <c r="N6" s="357">
        <f>N8/P8</f>
        <v>0.9650961664</v>
      </c>
      <c r="O6" s="357">
        <f>O8/P8</f>
        <v>0.0349038336</v>
      </c>
      <c r="P6" s="334"/>
      <c r="Q6" s="334"/>
      <c r="R6" s="334"/>
      <c r="S6" s="334"/>
      <c r="T6" s="334"/>
      <c r="U6" s="334"/>
      <c r="V6" s="334"/>
      <c r="W6" s="334"/>
      <c r="X6" s="334"/>
      <c r="Y6" s="334"/>
      <c r="Z6" s="334"/>
      <c r="AA6" s="334"/>
      <c r="AB6" s="334"/>
      <c r="AC6" s="334"/>
      <c r="AD6" s="334"/>
      <c r="AE6" s="334"/>
      <c r="AF6" s="334"/>
      <c r="AG6" s="334"/>
      <c r="AH6" s="334"/>
      <c r="AI6" s="335"/>
      <c r="AJ6" s="335"/>
    </row>
    <row r="7">
      <c r="A7" s="336"/>
      <c r="B7" s="337"/>
      <c r="C7" s="369"/>
      <c r="D7" s="370"/>
      <c r="E7" s="371"/>
      <c r="F7" s="371"/>
      <c r="G7" s="371"/>
      <c r="H7" s="371"/>
      <c r="I7" s="367" t="s">
        <v>607</v>
      </c>
      <c r="J7" s="372">
        <f>M8</f>
        <v>4041042.07</v>
      </c>
      <c r="K7" s="101"/>
      <c r="L7" s="373"/>
      <c r="M7" s="344"/>
      <c r="N7" s="374"/>
      <c r="O7" s="374"/>
      <c r="P7" s="374"/>
      <c r="Q7" s="334"/>
      <c r="R7" s="344"/>
      <c r="S7" s="334"/>
      <c r="T7" s="334"/>
      <c r="U7" s="334"/>
      <c r="V7" s="334"/>
      <c r="W7" s="334"/>
      <c r="X7" s="334"/>
      <c r="Y7" s="334"/>
      <c r="Z7" s="334"/>
      <c r="AA7" s="334"/>
      <c r="AB7" s="334"/>
      <c r="AC7" s="334"/>
      <c r="AD7" s="334"/>
      <c r="AE7" s="334"/>
      <c r="AF7" s="334"/>
      <c r="AG7" s="334"/>
      <c r="AH7" s="334"/>
      <c r="AI7" s="335"/>
      <c r="AJ7" s="335"/>
    </row>
    <row r="8" ht="9.75" customHeight="1">
      <c r="A8" s="329"/>
      <c r="B8" s="329"/>
      <c r="C8" s="375"/>
      <c r="D8" s="376"/>
      <c r="E8" s="377"/>
      <c r="F8" s="377"/>
      <c r="G8" s="377"/>
      <c r="H8" s="377"/>
      <c r="I8" s="377"/>
      <c r="J8" s="377"/>
      <c r="K8" s="377"/>
      <c r="L8" s="378"/>
      <c r="M8" s="379">
        <f>SUM(N11:O442)</f>
        <v>4041042.07</v>
      </c>
      <c r="N8" s="380">
        <f t="shared" ref="N8:O8" si="1">ROUND(SUM(N10:N461),2)</f>
        <v>3899994.21</v>
      </c>
      <c r="O8" s="380">
        <f t="shared" si="1"/>
        <v>141047.86</v>
      </c>
      <c r="P8" s="380">
        <f>N8+O8</f>
        <v>4041042.07</v>
      </c>
      <c r="Q8" s="334"/>
      <c r="R8" s="379">
        <f>SUM(R10:R443)</f>
        <v>3216215.04</v>
      </c>
      <c r="S8" s="379">
        <f t="shared" ref="S8:T8" si="2">SUM(S11:S444)</f>
        <v>805006.38</v>
      </c>
      <c r="T8" s="381">
        <f t="shared" si="2"/>
        <v>19820.65</v>
      </c>
      <c r="U8" s="379">
        <f>R8+S8+T8</f>
        <v>4041042.07</v>
      </c>
      <c r="V8" s="379">
        <f>U8-P8</f>
        <v>0.0000000004656612873</v>
      </c>
      <c r="W8" s="334"/>
      <c r="X8" s="334"/>
      <c r="Y8" s="334"/>
      <c r="Z8" s="334"/>
      <c r="AA8" s="334"/>
      <c r="AB8" s="334"/>
      <c r="AC8" s="334"/>
      <c r="AD8" s="334"/>
      <c r="AE8" s="334"/>
      <c r="AF8" s="334"/>
      <c r="AG8" s="334"/>
      <c r="AH8" s="334"/>
      <c r="AI8" s="335"/>
      <c r="AJ8" s="335"/>
    </row>
    <row r="9">
      <c r="A9" s="382" t="s">
        <v>10</v>
      </c>
      <c r="B9" s="383" t="s">
        <v>608</v>
      </c>
      <c r="C9" s="384" t="s">
        <v>609</v>
      </c>
      <c r="D9" s="385" t="s">
        <v>610</v>
      </c>
      <c r="E9" s="386" t="s">
        <v>611</v>
      </c>
      <c r="F9" s="386" t="s">
        <v>17</v>
      </c>
      <c r="G9" s="386" t="s">
        <v>18</v>
      </c>
      <c r="H9" s="386" t="s">
        <v>612</v>
      </c>
      <c r="I9" s="386" t="s">
        <v>17</v>
      </c>
      <c r="J9" s="386" t="s">
        <v>18</v>
      </c>
      <c r="K9" s="386" t="s">
        <v>613</v>
      </c>
      <c r="L9" s="387" t="s">
        <v>614</v>
      </c>
      <c r="M9" s="388"/>
      <c r="N9" s="389" t="s">
        <v>615</v>
      </c>
      <c r="O9" s="389" t="s">
        <v>616</v>
      </c>
      <c r="P9" s="389" t="s">
        <v>19</v>
      </c>
      <c r="Q9" s="388"/>
      <c r="R9" s="388"/>
      <c r="S9" s="388" t="s">
        <v>617</v>
      </c>
      <c r="T9" s="388" t="s">
        <v>616</v>
      </c>
      <c r="U9" s="388"/>
      <c r="V9" s="388"/>
      <c r="W9" s="388"/>
      <c r="X9" s="388"/>
      <c r="Y9" s="388"/>
      <c r="Z9" s="388"/>
      <c r="AA9" s="388"/>
      <c r="AB9" s="388"/>
      <c r="AC9" s="388"/>
      <c r="AD9" s="388"/>
      <c r="AE9" s="388"/>
      <c r="AF9" s="388"/>
      <c r="AG9" s="388"/>
      <c r="AH9" s="388"/>
      <c r="AI9" s="390"/>
      <c r="AJ9" s="390"/>
    </row>
    <row r="10">
      <c r="A10" s="391">
        <v>1.0</v>
      </c>
      <c r="B10" s="392"/>
      <c r="C10" s="393" t="s">
        <v>618</v>
      </c>
      <c r="D10" s="52"/>
      <c r="E10" s="52"/>
      <c r="F10" s="52"/>
      <c r="G10" s="52"/>
      <c r="H10" s="53"/>
      <c r="I10" s="394">
        <f t="shared" ref="I10:L10" si="3">SUM(I11:I14)</f>
        <v>10244.16</v>
      </c>
      <c r="J10" s="394">
        <f t="shared" si="3"/>
        <v>182240</v>
      </c>
      <c r="K10" s="394">
        <f t="shared" si="3"/>
        <v>192484.16</v>
      </c>
      <c r="L10" s="394">
        <f t="shared" si="3"/>
        <v>242549.29</v>
      </c>
      <c r="M10" s="395"/>
      <c r="N10" s="395"/>
      <c r="O10" s="395"/>
      <c r="P10" s="395"/>
      <c r="Q10" s="395"/>
      <c r="R10" s="396">
        <f t="shared" ref="R10:R16" si="4">IF(B10="",K10,0)</f>
        <v>192484.16</v>
      </c>
      <c r="S10" s="395"/>
      <c r="T10" s="395"/>
      <c r="U10" s="395"/>
      <c r="V10" s="395"/>
      <c r="W10" s="395"/>
      <c r="X10" s="395"/>
      <c r="Y10" s="395"/>
      <c r="Z10" s="395"/>
      <c r="AA10" s="395"/>
      <c r="AB10" s="395"/>
      <c r="AC10" s="395"/>
      <c r="AD10" s="395"/>
      <c r="AE10" s="395"/>
      <c r="AF10" s="395"/>
      <c r="AG10" s="395"/>
      <c r="AH10" s="395"/>
      <c r="AI10" s="397"/>
      <c r="AJ10" s="397"/>
    </row>
    <row r="11">
      <c r="A11" s="398" t="s">
        <v>619</v>
      </c>
      <c r="B11" s="399">
        <v>90778.0</v>
      </c>
      <c r="C11" s="400" t="s">
        <v>620</v>
      </c>
      <c r="D11" s="398" t="s">
        <v>621</v>
      </c>
      <c r="E11" s="401">
        <v>400.0</v>
      </c>
      <c r="F11" s="402">
        <v>1.17</v>
      </c>
      <c r="G11" s="403">
        <v>90.74</v>
      </c>
      <c r="H11" s="404">
        <f t="shared" ref="H11:H14" si="5">F11+G11</f>
        <v>91.91</v>
      </c>
      <c r="I11" s="404">
        <f t="shared" ref="I11:I14" si="6">F11*E11</f>
        <v>468</v>
      </c>
      <c r="J11" s="404">
        <f t="shared" ref="J11:J14" si="7">G11*E11</f>
        <v>36296</v>
      </c>
      <c r="K11" s="404">
        <f t="shared" ref="K11:K14" si="8">ROUND(H11*E11,2)</f>
        <v>36764</v>
      </c>
      <c r="L11" s="405">
        <f t="shared" ref="L11:L14" si="9">ROUND(K11*(1+$L$4),2)</f>
        <v>46326.32</v>
      </c>
      <c r="M11" s="396">
        <f t="shared" ref="M11:M348" si="10">ROUND(L11-(K11*(1+$L$4)),1)</f>
        <v>0</v>
      </c>
      <c r="N11" s="396">
        <f t="shared" ref="N11:N14" si="11">IF(M11=0,L11,0)</f>
        <v>46326.32</v>
      </c>
      <c r="O11" s="395">
        <f t="shared" ref="O11:O14" si="12">IF(N11=0,L11,0)</f>
        <v>0</v>
      </c>
      <c r="P11" s="395"/>
      <c r="Q11" s="395"/>
      <c r="R11" s="395">
        <f t="shared" si="4"/>
        <v>0</v>
      </c>
      <c r="S11" s="396">
        <f t="shared" ref="S11:S476" si="13">IF(N11&gt;0,L11-K11,0)</f>
        <v>9562.32</v>
      </c>
      <c r="T11" s="395">
        <f t="shared" ref="T11:T14" si="14">IF(S11=0,L11-K11,0)</f>
        <v>0</v>
      </c>
      <c r="U11" s="395"/>
      <c r="V11" s="395"/>
      <c r="W11" s="395"/>
      <c r="X11" s="395"/>
      <c r="Y11" s="395"/>
      <c r="Z11" s="395"/>
      <c r="AA11" s="395"/>
      <c r="AB11" s="395"/>
      <c r="AC11" s="395"/>
      <c r="AD11" s="395"/>
      <c r="AE11" s="395"/>
      <c r="AF11" s="395"/>
      <c r="AG11" s="395"/>
      <c r="AH11" s="395"/>
      <c r="AI11" s="397"/>
      <c r="AJ11" s="397"/>
    </row>
    <row r="12">
      <c r="A12" s="398" t="s">
        <v>622</v>
      </c>
      <c r="B12" s="399">
        <v>91677.0</v>
      </c>
      <c r="C12" s="400" t="s">
        <v>623</v>
      </c>
      <c r="D12" s="398" t="s">
        <v>621</v>
      </c>
      <c r="E12" s="401">
        <v>70.0</v>
      </c>
      <c r="F12" s="406">
        <v>1.17</v>
      </c>
      <c r="G12" s="407">
        <v>79.65</v>
      </c>
      <c r="H12" s="404">
        <f t="shared" si="5"/>
        <v>80.82</v>
      </c>
      <c r="I12" s="404">
        <f t="shared" si="6"/>
        <v>81.9</v>
      </c>
      <c r="J12" s="404">
        <f t="shared" si="7"/>
        <v>5575.5</v>
      </c>
      <c r="K12" s="404">
        <f t="shared" si="8"/>
        <v>5657.4</v>
      </c>
      <c r="L12" s="405">
        <f t="shared" si="9"/>
        <v>7128.89</v>
      </c>
      <c r="M12" s="396">
        <f t="shared" si="10"/>
        <v>0</v>
      </c>
      <c r="N12" s="396">
        <f t="shared" si="11"/>
        <v>7128.89</v>
      </c>
      <c r="O12" s="395">
        <f t="shared" si="12"/>
        <v>0</v>
      </c>
      <c r="P12" s="395"/>
      <c r="Q12" s="395"/>
      <c r="R12" s="395">
        <f t="shared" si="4"/>
        <v>0</v>
      </c>
      <c r="S12" s="396">
        <f t="shared" si="13"/>
        <v>1471.49</v>
      </c>
      <c r="T12" s="395">
        <f t="shared" si="14"/>
        <v>0</v>
      </c>
      <c r="U12" s="395"/>
      <c r="V12" s="395"/>
      <c r="W12" s="395"/>
      <c r="X12" s="395"/>
      <c r="Y12" s="395"/>
      <c r="Z12" s="395"/>
      <c r="AA12" s="395"/>
      <c r="AB12" s="395"/>
      <c r="AC12" s="395"/>
      <c r="AD12" s="395"/>
      <c r="AE12" s="395"/>
      <c r="AF12" s="395"/>
      <c r="AG12" s="395"/>
      <c r="AH12" s="395"/>
      <c r="AI12" s="397"/>
      <c r="AJ12" s="397"/>
    </row>
    <row r="13">
      <c r="A13" s="398" t="s">
        <v>624</v>
      </c>
      <c r="B13" s="399">
        <v>93572.0</v>
      </c>
      <c r="C13" s="400" t="s">
        <v>625</v>
      </c>
      <c r="D13" s="398" t="s">
        <v>626</v>
      </c>
      <c r="E13" s="401">
        <v>18.0</v>
      </c>
      <c r="F13" s="406">
        <v>307.04</v>
      </c>
      <c r="G13" s="407">
        <v>4880.0</v>
      </c>
      <c r="H13" s="404">
        <f t="shared" si="5"/>
        <v>5187.04</v>
      </c>
      <c r="I13" s="404">
        <f t="shared" si="6"/>
        <v>5526.72</v>
      </c>
      <c r="J13" s="404">
        <f t="shared" si="7"/>
        <v>87840</v>
      </c>
      <c r="K13" s="404">
        <f t="shared" si="8"/>
        <v>93366.72</v>
      </c>
      <c r="L13" s="405">
        <f t="shared" si="9"/>
        <v>117651.4</v>
      </c>
      <c r="M13" s="396">
        <f t="shared" si="10"/>
        <v>0</v>
      </c>
      <c r="N13" s="396">
        <f t="shared" si="11"/>
        <v>117651.4</v>
      </c>
      <c r="O13" s="395">
        <f t="shared" si="12"/>
        <v>0</v>
      </c>
      <c r="P13" s="395"/>
      <c r="Q13" s="395"/>
      <c r="R13" s="395">
        <f t="shared" si="4"/>
        <v>0</v>
      </c>
      <c r="S13" s="396">
        <f t="shared" si="13"/>
        <v>24284.68</v>
      </c>
      <c r="T13" s="395">
        <f t="shared" si="14"/>
        <v>0</v>
      </c>
      <c r="U13" s="395"/>
      <c r="V13" s="395"/>
      <c r="W13" s="395"/>
      <c r="X13" s="395"/>
      <c r="Y13" s="395"/>
      <c r="Z13" s="395"/>
      <c r="AA13" s="395"/>
      <c r="AB13" s="395"/>
      <c r="AC13" s="395"/>
      <c r="AD13" s="395"/>
      <c r="AE13" s="395"/>
      <c r="AF13" s="395"/>
      <c r="AG13" s="395"/>
      <c r="AH13" s="395"/>
      <c r="AI13" s="397"/>
      <c r="AJ13" s="397"/>
    </row>
    <row r="14">
      <c r="A14" s="398" t="s">
        <v>627</v>
      </c>
      <c r="B14" s="399">
        <v>93563.0</v>
      </c>
      <c r="C14" s="400" t="s">
        <v>628</v>
      </c>
      <c r="D14" s="398" t="s">
        <v>626</v>
      </c>
      <c r="E14" s="401">
        <v>18.0</v>
      </c>
      <c r="F14" s="406">
        <v>231.53</v>
      </c>
      <c r="G14" s="407">
        <v>2918.25</v>
      </c>
      <c r="H14" s="404">
        <f t="shared" si="5"/>
        <v>3149.78</v>
      </c>
      <c r="I14" s="404">
        <f t="shared" si="6"/>
        <v>4167.54</v>
      </c>
      <c r="J14" s="404">
        <f t="shared" si="7"/>
        <v>52528.5</v>
      </c>
      <c r="K14" s="404">
        <f t="shared" si="8"/>
        <v>56696.04</v>
      </c>
      <c r="L14" s="405">
        <f t="shared" si="9"/>
        <v>71442.68</v>
      </c>
      <c r="M14" s="396">
        <f t="shared" si="10"/>
        <v>0</v>
      </c>
      <c r="N14" s="396">
        <f t="shared" si="11"/>
        <v>71442.68</v>
      </c>
      <c r="O14" s="395">
        <f t="shared" si="12"/>
        <v>0</v>
      </c>
      <c r="P14" s="395"/>
      <c r="Q14" s="395"/>
      <c r="R14" s="395">
        <f t="shared" si="4"/>
        <v>0</v>
      </c>
      <c r="S14" s="396">
        <f t="shared" si="13"/>
        <v>14746.64</v>
      </c>
      <c r="T14" s="395">
        <f t="shared" si="14"/>
        <v>0</v>
      </c>
      <c r="U14" s="395"/>
      <c r="V14" s="395"/>
      <c r="W14" s="395"/>
      <c r="X14" s="395"/>
      <c r="Y14" s="395"/>
      <c r="Z14" s="395"/>
      <c r="AA14" s="395"/>
      <c r="AB14" s="395"/>
      <c r="AC14" s="395"/>
      <c r="AD14" s="395"/>
      <c r="AE14" s="395"/>
      <c r="AF14" s="395"/>
      <c r="AG14" s="395"/>
      <c r="AH14" s="395"/>
      <c r="AI14" s="397"/>
      <c r="AJ14" s="397"/>
    </row>
    <row r="15">
      <c r="A15" s="391">
        <v>2.0</v>
      </c>
      <c r="B15" s="392"/>
      <c r="C15" s="393" t="s">
        <v>629</v>
      </c>
      <c r="D15" s="52"/>
      <c r="E15" s="52"/>
      <c r="F15" s="52"/>
      <c r="G15" s="52"/>
      <c r="H15" s="53"/>
      <c r="I15" s="394">
        <f t="shared" ref="I15:L15" si="15">SUM(I16:I29)</f>
        <v>79948.59</v>
      </c>
      <c r="J15" s="394">
        <f t="shared" si="15"/>
        <v>19385.58</v>
      </c>
      <c r="K15" s="394">
        <f t="shared" si="15"/>
        <v>99334.17</v>
      </c>
      <c r="L15" s="394">
        <f t="shared" si="15"/>
        <v>125171</v>
      </c>
      <c r="M15" s="396">
        <f t="shared" si="10"/>
        <v>0</v>
      </c>
      <c r="N15" s="408"/>
      <c r="O15" s="409"/>
      <c r="P15" s="409"/>
      <c r="Q15" s="409"/>
      <c r="R15" s="396">
        <f t="shared" si="4"/>
        <v>99334.17</v>
      </c>
      <c r="S15" s="395">
        <f t="shared" si="13"/>
        <v>0</v>
      </c>
      <c r="T15" s="409"/>
      <c r="U15" s="409"/>
      <c r="V15" s="409"/>
      <c r="W15" s="409"/>
      <c r="X15" s="409"/>
      <c r="Y15" s="409"/>
      <c r="Z15" s="409"/>
      <c r="AA15" s="409"/>
      <c r="AB15" s="409"/>
      <c r="AC15" s="409"/>
      <c r="AD15" s="409"/>
      <c r="AE15" s="409"/>
      <c r="AF15" s="409"/>
      <c r="AG15" s="409"/>
      <c r="AH15" s="409"/>
      <c r="AI15" s="410"/>
      <c r="AJ15" s="410"/>
    </row>
    <row r="16">
      <c r="A16" s="398" t="s">
        <v>630</v>
      </c>
      <c r="B16" s="399">
        <v>4813.0</v>
      </c>
      <c r="C16" s="400" t="s">
        <v>631</v>
      </c>
      <c r="D16" s="398" t="s">
        <v>117</v>
      </c>
      <c r="E16" s="401">
        <v>2.0</v>
      </c>
      <c r="F16" s="406">
        <v>280.0</v>
      </c>
      <c r="G16" s="407">
        <v>0.0</v>
      </c>
      <c r="H16" s="404">
        <f t="shared" ref="H16:H29" si="16">F16+G16</f>
        <v>280</v>
      </c>
      <c r="I16" s="404">
        <f t="shared" ref="I16:I29" si="17">F16*E16</f>
        <v>560</v>
      </c>
      <c r="J16" s="404">
        <f t="shared" ref="J16:J29" si="18">G16*E16</f>
        <v>0</v>
      </c>
      <c r="K16" s="404">
        <f t="shared" ref="K16:K29" si="19">ROUND(H16*E16,2)</f>
        <v>560</v>
      </c>
      <c r="L16" s="405">
        <f t="shared" ref="L16:L29" si="20">ROUND(K16*(1+$L$4),2)</f>
        <v>705.66</v>
      </c>
      <c r="M16" s="396">
        <f t="shared" si="10"/>
        <v>0</v>
      </c>
      <c r="N16" s="396">
        <f t="shared" ref="N16:N29" si="21">IF(M16=0,L16,0)</f>
        <v>705.66</v>
      </c>
      <c r="O16" s="395">
        <f t="shared" ref="O16:O29" si="22">IF(N16=0,L16,0)</f>
        <v>0</v>
      </c>
      <c r="P16" s="395"/>
      <c r="Q16" s="395"/>
      <c r="R16" s="395">
        <f t="shared" si="4"/>
        <v>0</v>
      </c>
      <c r="S16" s="396">
        <f t="shared" si="13"/>
        <v>145.66</v>
      </c>
      <c r="T16" s="395">
        <f t="shared" ref="T16:T29" si="23">IF(S16=0,L16-K16,0)</f>
        <v>0</v>
      </c>
      <c r="U16" s="395"/>
      <c r="V16" s="395"/>
      <c r="W16" s="395"/>
      <c r="X16" s="395"/>
      <c r="Y16" s="395"/>
      <c r="Z16" s="395"/>
      <c r="AA16" s="395"/>
      <c r="AB16" s="395"/>
      <c r="AC16" s="395"/>
      <c r="AD16" s="395"/>
      <c r="AE16" s="395"/>
      <c r="AF16" s="395"/>
      <c r="AG16" s="395"/>
      <c r="AH16" s="395"/>
      <c r="AI16" s="397"/>
      <c r="AJ16" s="397"/>
    </row>
    <row r="17">
      <c r="A17" s="398" t="s">
        <v>632</v>
      </c>
      <c r="B17" s="399">
        <v>10527.0</v>
      </c>
      <c r="C17" s="400" t="s">
        <v>633</v>
      </c>
      <c r="D17" s="398" t="s">
        <v>634</v>
      </c>
      <c r="E17" s="401">
        <v>60.0</v>
      </c>
      <c r="F17" s="406">
        <v>12.5</v>
      </c>
      <c r="G17" s="407">
        <v>0.0</v>
      </c>
      <c r="H17" s="404">
        <f t="shared" si="16"/>
        <v>12.5</v>
      </c>
      <c r="I17" s="404">
        <f t="shared" si="17"/>
        <v>750</v>
      </c>
      <c r="J17" s="404">
        <f t="shared" si="18"/>
        <v>0</v>
      </c>
      <c r="K17" s="404">
        <f t="shared" si="19"/>
        <v>750</v>
      </c>
      <c r="L17" s="405">
        <f t="shared" si="20"/>
        <v>945.08</v>
      </c>
      <c r="M17" s="396">
        <f t="shared" si="10"/>
        <v>0</v>
      </c>
      <c r="N17" s="396">
        <f t="shared" si="21"/>
        <v>945.08</v>
      </c>
      <c r="O17" s="395">
        <f t="shared" si="22"/>
        <v>0</v>
      </c>
      <c r="P17" s="395"/>
      <c r="Q17" s="395"/>
      <c r="R17" s="395" t="str">
        <f t="shared" ref="R17:R22" si="24">IF(B17="",K17,"")</f>
        <v/>
      </c>
      <c r="S17" s="396">
        <f t="shared" si="13"/>
        <v>195.08</v>
      </c>
      <c r="T17" s="395">
        <f t="shared" si="23"/>
        <v>0</v>
      </c>
      <c r="U17" s="395"/>
      <c r="V17" s="395"/>
      <c r="W17" s="395"/>
      <c r="X17" s="395"/>
      <c r="Y17" s="395"/>
      <c r="Z17" s="395"/>
      <c r="AA17" s="395"/>
      <c r="AB17" s="395"/>
      <c r="AC17" s="395"/>
      <c r="AD17" s="395"/>
      <c r="AE17" s="395"/>
      <c r="AF17" s="395"/>
      <c r="AG17" s="395"/>
      <c r="AH17" s="395"/>
      <c r="AI17" s="397"/>
      <c r="AJ17" s="397"/>
    </row>
    <row r="18">
      <c r="A18" s="398" t="s">
        <v>635</v>
      </c>
      <c r="B18" s="399">
        <v>98525.0</v>
      </c>
      <c r="C18" s="400" t="s">
        <v>636</v>
      </c>
      <c r="D18" s="398" t="s">
        <v>117</v>
      </c>
      <c r="E18" s="401">
        <v>5000.0</v>
      </c>
      <c r="F18" s="406">
        <v>0.13</v>
      </c>
      <c r="G18" s="407">
        <v>0.16</v>
      </c>
      <c r="H18" s="404">
        <f t="shared" si="16"/>
        <v>0.29</v>
      </c>
      <c r="I18" s="404">
        <f t="shared" si="17"/>
        <v>650</v>
      </c>
      <c r="J18" s="404">
        <f t="shared" si="18"/>
        <v>800</v>
      </c>
      <c r="K18" s="404">
        <f t="shared" si="19"/>
        <v>1450</v>
      </c>
      <c r="L18" s="405">
        <f t="shared" si="20"/>
        <v>1827.15</v>
      </c>
      <c r="M18" s="396">
        <f t="shared" si="10"/>
        <v>0</v>
      </c>
      <c r="N18" s="396">
        <f t="shared" si="21"/>
        <v>1827.15</v>
      </c>
      <c r="O18" s="395">
        <f t="shared" si="22"/>
        <v>0</v>
      </c>
      <c r="P18" s="395"/>
      <c r="Q18" s="395"/>
      <c r="R18" s="395" t="str">
        <f t="shared" si="24"/>
        <v/>
      </c>
      <c r="S18" s="396">
        <f t="shared" si="13"/>
        <v>377.15</v>
      </c>
      <c r="T18" s="395">
        <f t="shared" si="23"/>
        <v>0</v>
      </c>
      <c r="U18" s="395"/>
      <c r="V18" s="395"/>
      <c r="W18" s="395"/>
      <c r="X18" s="395"/>
      <c r="Y18" s="395"/>
      <c r="Z18" s="395"/>
      <c r="AA18" s="395"/>
      <c r="AB18" s="395"/>
      <c r="AC18" s="395"/>
      <c r="AD18" s="395"/>
      <c r="AE18" s="395"/>
      <c r="AF18" s="395"/>
      <c r="AG18" s="395"/>
      <c r="AH18" s="395"/>
      <c r="AI18" s="397"/>
      <c r="AJ18" s="397"/>
    </row>
    <row r="19">
      <c r="A19" s="398" t="s">
        <v>637</v>
      </c>
      <c r="B19" s="399" t="s">
        <v>638</v>
      </c>
      <c r="C19" s="400" t="s">
        <v>639</v>
      </c>
      <c r="D19" s="398" t="s">
        <v>640</v>
      </c>
      <c r="E19" s="411">
        <v>2480.0</v>
      </c>
      <c r="F19" s="406">
        <v>7.66</v>
      </c>
      <c r="G19" s="407">
        <v>1.91</v>
      </c>
      <c r="H19" s="404">
        <f t="shared" si="16"/>
        <v>9.57</v>
      </c>
      <c r="I19" s="404">
        <f t="shared" si="17"/>
        <v>18996.8</v>
      </c>
      <c r="J19" s="404">
        <f t="shared" si="18"/>
        <v>4736.8</v>
      </c>
      <c r="K19" s="404">
        <f t="shared" si="19"/>
        <v>23733.6</v>
      </c>
      <c r="L19" s="405">
        <f t="shared" si="20"/>
        <v>29906.71</v>
      </c>
      <c r="M19" s="396">
        <f t="shared" si="10"/>
        <v>0</v>
      </c>
      <c r="N19" s="396">
        <f t="shared" si="21"/>
        <v>29906.71</v>
      </c>
      <c r="O19" s="395">
        <f t="shared" si="22"/>
        <v>0</v>
      </c>
      <c r="P19" s="395"/>
      <c r="Q19" s="395"/>
      <c r="R19" s="395" t="str">
        <f t="shared" si="24"/>
        <v/>
      </c>
      <c r="S19" s="396">
        <f t="shared" si="13"/>
        <v>6173.11</v>
      </c>
      <c r="T19" s="395">
        <f t="shared" si="23"/>
        <v>0</v>
      </c>
      <c r="U19" s="395"/>
      <c r="V19" s="395"/>
      <c r="W19" s="395"/>
      <c r="X19" s="395"/>
      <c r="Y19" s="395"/>
      <c r="Z19" s="395"/>
      <c r="AA19" s="395"/>
      <c r="AB19" s="395"/>
      <c r="AC19" s="395"/>
      <c r="AD19" s="395"/>
      <c r="AE19" s="395"/>
      <c r="AF19" s="395"/>
      <c r="AG19" s="395"/>
      <c r="AH19" s="395"/>
      <c r="AI19" s="397"/>
      <c r="AJ19" s="397"/>
    </row>
    <row r="20">
      <c r="A20" s="398" t="s">
        <v>641</v>
      </c>
      <c r="B20" s="399" t="s">
        <v>642</v>
      </c>
      <c r="C20" s="400" t="s">
        <v>643</v>
      </c>
      <c r="D20" s="398" t="s">
        <v>640</v>
      </c>
      <c r="E20" s="411">
        <v>2480.0</v>
      </c>
      <c r="F20" s="406">
        <v>0.7</v>
      </c>
      <c r="G20" s="407">
        <v>0.28</v>
      </c>
      <c r="H20" s="404">
        <f t="shared" si="16"/>
        <v>0.98</v>
      </c>
      <c r="I20" s="404">
        <f t="shared" si="17"/>
        <v>1736</v>
      </c>
      <c r="J20" s="404">
        <f t="shared" si="18"/>
        <v>694.4</v>
      </c>
      <c r="K20" s="404">
        <f t="shared" si="19"/>
        <v>2430.4</v>
      </c>
      <c r="L20" s="405">
        <f t="shared" si="20"/>
        <v>3062.55</v>
      </c>
      <c r="M20" s="396">
        <f t="shared" si="10"/>
        <v>0</v>
      </c>
      <c r="N20" s="396">
        <f t="shared" si="21"/>
        <v>3062.55</v>
      </c>
      <c r="O20" s="395">
        <f t="shared" si="22"/>
        <v>0</v>
      </c>
      <c r="P20" s="395"/>
      <c r="Q20" s="395"/>
      <c r="R20" s="395" t="str">
        <f t="shared" si="24"/>
        <v/>
      </c>
      <c r="S20" s="396">
        <f t="shared" si="13"/>
        <v>632.15</v>
      </c>
      <c r="T20" s="395">
        <f t="shared" si="23"/>
        <v>0</v>
      </c>
      <c r="U20" s="395"/>
      <c r="V20" s="395"/>
      <c r="W20" s="395"/>
      <c r="X20" s="395"/>
      <c r="Y20" s="395"/>
      <c r="Z20" s="395"/>
      <c r="AA20" s="395"/>
      <c r="AB20" s="395"/>
      <c r="AC20" s="395"/>
      <c r="AD20" s="395"/>
      <c r="AE20" s="395"/>
      <c r="AF20" s="395"/>
      <c r="AG20" s="395"/>
      <c r="AH20" s="395"/>
      <c r="AI20" s="397"/>
      <c r="AJ20" s="397"/>
    </row>
    <row r="21">
      <c r="A21" s="398" t="s">
        <v>644</v>
      </c>
      <c r="B21" s="399">
        <v>97084.0</v>
      </c>
      <c r="C21" s="400" t="s">
        <v>645</v>
      </c>
      <c r="D21" s="398" t="s">
        <v>117</v>
      </c>
      <c r="E21" s="401">
        <v>3000.0</v>
      </c>
      <c r="F21" s="406">
        <v>0.14</v>
      </c>
      <c r="G21" s="407">
        <v>0.42</v>
      </c>
      <c r="H21" s="404">
        <f t="shared" si="16"/>
        <v>0.56</v>
      </c>
      <c r="I21" s="404">
        <f t="shared" si="17"/>
        <v>420</v>
      </c>
      <c r="J21" s="404">
        <f t="shared" si="18"/>
        <v>1260</v>
      </c>
      <c r="K21" s="404">
        <f t="shared" si="19"/>
        <v>1680</v>
      </c>
      <c r="L21" s="405">
        <f t="shared" si="20"/>
        <v>2116.97</v>
      </c>
      <c r="M21" s="396">
        <f t="shared" si="10"/>
        <v>0</v>
      </c>
      <c r="N21" s="396">
        <f t="shared" si="21"/>
        <v>2116.97</v>
      </c>
      <c r="O21" s="395">
        <f t="shared" si="22"/>
        <v>0</v>
      </c>
      <c r="P21" s="395"/>
      <c r="Q21" s="395"/>
      <c r="R21" s="395" t="str">
        <f t="shared" si="24"/>
        <v/>
      </c>
      <c r="S21" s="396">
        <f t="shared" si="13"/>
        <v>436.97</v>
      </c>
      <c r="T21" s="395">
        <f t="shared" si="23"/>
        <v>0</v>
      </c>
      <c r="U21" s="395"/>
      <c r="V21" s="395"/>
      <c r="W21" s="395"/>
      <c r="X21" s="395"/>
      <c r="Y21" s="395"/>
      <c r="Z21" s="395"/>
      <c r="AA21" s="395"/>
      <c r="AB21" s="395"/>
      <c r="AC21" s="395"/>
      <c r="AD21" s="395"/>
      <c r="AE21" s="395"/>
      <c r="AF21" s="395"/>
      <c r="AG21" s="395"/>
      <c r="AH21" s="395"/>
      <c r="AI21" s="397"/>
      <c r="AJ21" s="397"/>
    </row>
    <row r="22">
      <c r="A22" s="398" t="s">
        <v>646</v>
      </c>
      <c r="B22" s="399">
        <v>101510.0</v>
      </c>
      <c r="C22" s="400" t="s">
        <v>647</v>
      </c>
      <c r="D22" s="398" t="s">
        <v>648</v>
      </c>
      <c r="E22" s="401">
        <v>1.0</v>
      </c>
      <c r="F22" s="406">
        <v>1357.02</v>
      </c>
      <c r="G22" s="407">
        <v>297.88</v>
      </c>
      <c r="H22" s="404">
        <f t="shared" si="16"/>
        <v>1654.9</v>
      </c>
      <c r="I22" s="404">
        <f t="shared" si="17"/>
        <v>1357.02</v>
      </c>
      <c r="J22" s="404">
        <f t="shared" si="18"/>
        <v>297.88</v>
      </c>
      <c r="K22" s="404">
        <f t="shared" si="19"/>
        <v>1654.9</v>
      </c>
      <c r="L22" s="405">
        <f t="shared" si="20"/>
        <v>2085.34</v>
      </c>
      <c r="M22" s="396">
        <f t="shared" si="10"/>
        <v>0</v>
      </c>
      <c r="N22" s="396">
        <f t="shared" si="21"/>
        <v>2085.34</v>
      </c>
      <c r="O22" s="395">
        <f t="shared" si="22"/>
        <v>0</v>
      </c>
      <c r="P22" s="395"/>
      <c r="Q22" s="395"/>
      <c r="R22" s="395" t="str">
        <f t="shared" si="24"/>
        <v/>
      </c>
      <c r="S22" s="396">
        <f t="shared" si="13"/>
        <v>430.44</v>
      </c>
      <c r="T22" s="395">
        <f t="shared" si="23"/>
        <v>0</v>
      </c>
      <c r="U22" s="395"/>
      <c r="V22" s="395"/>
      <c r="W22" s="395"/>
      <c r="X22" s="395"/>
      <c r="Y22" s="395"/>
      <c r="Z22" s="395"/>
      <c r="AA22" s="395"/>
      <c r="AB22" s="395"/>
      <c r="AC22" s="395"/>
      <c r="AD22" s="395"/>
      <c r="AE22" s="395"/>
      <c r="AF22" s="395"/>
      <c r="AG22" s="395"/>
      <c r="AH22" s="395"/>
      <c r="AI22" s="397"/>
      <c r="AJ22" s="397"/>
    </row>
    <row r="23">
      <c r="A23" s="398" t="s">
        <v>649</v>
      </c>
      <c r="B23" s="399">
        <v>5038.0</v>
      </c>
      <c r="C23" s="400" t="s">
        <v>650</v>
      </c>
      <c r="D23" s="398" t="s">
        <v>648</v>
      </c>
      <c r="E23" s="401">
        <v>1.0</v>
      </c>
      <c r="F23" s="406">
        <v>500.51</v>
      </c>
      <c r="G23" s="407">
        <v>0.0</v>
      </c>
      <c r="H23" s="404">
        <f t="shared" si="16"/>
        <v>500.51</v>
      </c>
      <c r="I23" s="404">
        <f t="shared" si="17"/>
        <v>500.51</v>
      </c>
      <c r="J23" s="404">
        <f t="shared" si="18"/>
        <v>0</v>
      </c>
      <c r="K23" s="404">
        <f t="shared" si="19"/>
        <v>500.51</v>
      </c>
      <c r="L23" s="405">
        <f t="shared" si="20"/>
        <v>630.69</v>
      </c>
      <c r="M23" s="396">
        <f t="shared" si="10"/>
        <v>0</v>
      </c>
      <c r="N23" s="396">
        <f t="shared" si="21"/>
        <v>630.69</v>
      </c>
      <c r="O23" s="395">
        <f t="shared" si="22"/>
        <v>0</v>
      </c>
      <c r="P23" s="395"/>
      <c r="Q23" s="395"/>
      <c r="R23" s="395"/>
      <c r="S23" s="396">
        <f t="shared" si="13"/>
        <v>130.18</v>
      </c>
      <c r="T23" s="395">
        <f t="shared" si="23"/>
        <v>0</v>
      </c>
      <c r="U23" s="395"/>
      <c r="V23" s="395"/>
      <c r="W23" s="395"/>
      <c r="X23" s="395"/>
      <c r="Y23" s="395"/>
      <c r="Z23" s="395"/>
      <c r="AA23" s="395"/>
      <c r="AB23" s="395"/>
      <c r="AC23" s="395"/>
      <c r="AD23" s="395"/>
      <c r="AE23" s="395"/>
      <c r="AF23" s="395"/>
      <c r="AG23" s="395"/>
      <c r="AH23" s="395"/>
      <c r="AI23" s="397"/>
      <c r="AJ23" s="397"/>
    </row>
    <row r="24">
      <c r="A24" s="398" t="s">
        <v>651</v>
      </c>
      <c r="B24" s="399">
        <v>93210.0</v>
      </c>
      <c r="C24" s="400" t="s">
        <v>652</v>
      </c>
      <c r="D24" s="398" t="s">
        <v>117</v>
      </c>
      <c r="E24" s="401">
        <v>20.0</v>
      </c>
      <c r="F24" s="406">
        <v>381.89</v>
      </c>
      <c r="G24" s="407">
        <v>103.02</v>
      </c>
      <c r="H24" s="404">
        <f t="shared" si="16"/>
        <v>484.91</v>
      </c>
      <c r="I24" s="404">
        <f t="shared" si="17"/>
        <v>7637.8</v>
      </c>
      <c r="J24" s="404">
        <f t="shared" si="18"/>
        <v>2060.4</v>
      </c>
      <c r="K24" s="404">
        <f t="shared" si="19"/>
        <v>9698.2</v>
      </c>
      <c r="L24" s="405">
        <f t="shared" si="20"/>
        <v>12220.7</v>
      </c>
      <c r="M24" s="396">
        <f t="shared" si="10"/>
        <v>0</v>
      </c>
      <c r="N24" s="396">
        <f t="shared" si="21"/>
        <v>12220.7</v>
      </c>
      <c r="O24" s="395">
        <f t="shared" si="22"/>
        <v>0</v>
      </c>
      <c r="P24" s="395"/>
      <c r="Q24" s="395"/>
      <c r="R24" s="395" t="str">
        <f t="shared" ref="R24:R151" si="25">IF(B24="",K24,"")</f>
        <v/>
      </c>
      <c r="S24" s="396">
        <f t="shared" si="13"/>
        <v>2522.5</v>
      </c>
      <c r="T24" s="395">
        <f t="shared" si="23"/>
        <v>0</v>
      </c>
      <c r="U24" s="395"/>
      <c r="V24" s="395"/>
      <c r="W24" s="395"/>
      <c r="X24" s="395"/>
      <c r="Y24" s="395"/>
      <c r="Z24" s="395"/>
      <c r="AA24" s="395"/>
      <c r="AB24" s="395"/>
      <c r="AC24" s="395"/>
      <c r="AD24" s="395"/>
      <c r="AE24" s="395"/>
      <c r="AF24" s="395"/>
      <c r="AG24" s="395"/>
      <c r="AH24" s="395"/>
      <c r="AI24" s="397"/>
      <c r="AJ24" s="397"/>
    </row>
    <row r="25">
      <c r="A25" s="398" t="s">
        <v>653</v>
      </c>
      <c r="B25" s="399">
        <v>95641.0</v>
      </c>
      <c r="C25" s="400" t="s">
        <v>654</v>
      </c>
      <c r="D25" s="398" t="s">
        <v>648</v>
      </c>
      <c r="E25" s="401">
        <v>1.0</v>
      </c>
      <c r="F25" s="406">
        <v>189.26</v>
      </c>
      <c r="G25" s="407">
        <v>72.79</v>
      </c>
      <c r="H25" s="404">
        <f t="shared" si="16"/>
        <v>262.05</v>
      </c>
      <c r="I25" s="404">
        <f t="shared" si="17"/>
        <v>189.26</v>
      </c>
      <c r="J25" s="404">
        <f t="shared" si="18"/>
        <v>72.79</v>
      </c>
      <c r="K25" s="404">
        <f t="shared" si="19"/>
        <v>262.05</v>
      </c>
      <c r="L25" s="405">
        <f t="shared" si="20"/>
        <v>330.21</v>
      </c>
      <c r="M25" s="396">
        <f t="shared" si="10"/>
        <v>0</v>
      </c>
      <c r="N25" s="396">
        <f t="shared" si="21"/>
        <v>330.21</v>
      </c>
      <c r="O25" s="395">
        <f t="shared" si="22"/>
        <v>0</v>
      </c>
      <c r="P25" s="395"/>
      <c r="Q25" s="395"/>
      <c r="R25" s="395" t="str">
        <f t="shared" si="25"/>
        <v/>
      </c>
      <c r="S25" s="396">
        <f t="shared" si="13"/>
        <v>68.16</v>
      </c>
      <c r="T25" s="395">
        <f t="shared" si="23"/>
        <v>0</v>
      </c>
      <c r="U25" s="395"/>
      <c r="V25" s="395"/>
      <c r="W25" s="395"/>
      <c r="X25" s="395"/>
      <c r="Y25" s="395"/>
      <c r="Z25" s="395"/>
      <c r="AA25" s="395"/>
      <c r="AB25" s="395"/>
      <c r="AC25" s="395"/>
      <c r="AD25" s="395"/>
      <c r="AE25" s="395"/>
      <c r="AF25" s="395"/>
      <c r="AG25" s="395"/>
      <c r="AH25" s="395"/>
      <c r="AI25" s="397"/>
      <c r="AJ25" s="397"/>
    </row>
    <row r="26">
      <c r="A26" s="398" t="s">
        <v>655</v>
      </c>
      <c r="B26" s="399">
        <v>89403.0</v>
      </c>
      <c r="C26" s="400" t="s">
        <v>656</v>
      </c>
      <c r="D26" s="398" t="s">
        <v>657</v>
      </c>
      <c r="E26" s="401">
        <v>100.0</v>
      </c>
      <c r="F26" s="406">
        <v>11.15</v>
      </c>
      <c r="G26" s="407">
        <v>3.82</v>
      </c>
      <c r="H26" s="404">
        <f t="shared" si="16"/>
        <v>14.97</v>
      </c>
      <c r="I26" s="404">
        <f t="shared" si="17"/>
        <v>1115</v>
      </c>
      <c r="J26" s="404">
        <f t="shared" si="18"/>
        <v>382</v>
      </c>
      <c r="K26" s="404">
        <f t="shared" si="19"/>
        <v>1497</v>
      </c>
      <c r="L26" s="405">
        <f t="shared" si="20"/>
        <v>1886.37</v>
      </c>
      <c r="M26" s="396">
        <f t="shared" si="10"/>
        <v>0</v>
      </c>
      <c r="N26" s="396">
        <f t="shared" si="21"/>
        <v>1886.37</v>
      </c>
      <c r="O26" s="395">
        <f t="shared" si="22"/>
        <v>0</v>
      </c>
      <c r="P26" s="395"/>
      <c r="Q26" s="395"/>
      <c r="R26" s="395" t="str">
        <f t="shared" si="25"/>
        <v/>
      </c>
      <c r="S26" s="396">
        <f t="shared" si="13"/>
        <v>389.37</v>
      </c>
      <c r="T26" s="395">
        <f t="shared" si="23"/>
        <v>0</v>
      </c>
      <c r="U26" s="395"/>
      <c r="V26" s="395"/>
      <c r="W26" s="395"/>
      <c r="X26" s="395"/>
      <c r="Y26" s="395"/>
      <c r="Z26" s="395"/>
      <c r="AA26" s="395"/>
      <c r="AB26" s="395"/>
      <c r="AC26" s="395"/>
      <c r="AD26" s="395"/>
      <c r="AE26" s="395"/>
      <c r="AF26" s="395"/>
      <c r="AG26" s="395"/>
      <c r="AH26" s="395"/>
      <c r="AI26" s="397"/>
      <c r="AJ26" s="397"/>
    </row>
    <row r="27">
      <c r="A27" s="398" t="s">
        <v>658</v>
      </c>
      <c r="B27" s="399">
        <v>89957.0</v>
      </c>
      <c r="C27" s="400" t="s">
        <v>659</v>
      </c>
      <c r="D27" s="398" t="s">
        <v>648</v>
      </c>
      <c r="E27" s="401">
        <v>1.0</v>
      </c>
      <c r="F27" s="406">
        <v>50.28</v>
      </c>
      <c r="G27" s="407">
        <v>71.31</v>
      </c>
      <c r="H27" s="404">
        <f t="shared" si="16"/>
        <v>121.59</v>
      </c>
      <c r="I27" s="404">
        <f t="shared" si="17"/>
        <v>50.28</v>
      </c>
      <c r="J27" s="404">
        <f t="shared" si="18"/>
        <v>71.31</v>
      </c>
      <c r="K27" s="404">
        <f t="shared" si="19"/>
        <v>121.59</v>
      </c>
      <c r="L27" s="405">
        <f t="shared" si="20"/>
        <v>153.22</v>
      </c>
      <c r="M27" s="396">
        <f t="shared" si="10"/>
        <v>0</v>
      </c>
      <c r="N27" s="396">
        <f t="shared" si="21"/>
        <v>153.22</v>
      </c>
      <c r="O27" s="395">
        <f t="shared" si="22"/>
        <v>0</v>
      </c>
      <c r="P27" s="395"/>
      <c r="Q27" s="395"/>
      <c r="R27" s="395" t="str">
        <f t="shared" si="25"/>
        <v/>
      </c>
      <c r="S27" s="396">
        <f t="shared" si="13"/>
        <v>31.63</v>
      </c>
      <c r="T27" s="395">
        <f t="shared" si="23"/>
        <v>0</v>
      </c>
      <c r="U27" s="395"/>
      <c r="V27" s="395"/>
      <c r="W27" s="395"/>
      <c r="X27" s="395"/>
      <c r="Y27" s="395"/>
      <c r="Z27" s="395"/>
      <c r="AA27" s="395"/>
      <c r="AB27" s="395"/>
      <c r="AC27" s="395"/>
      <c r="AD27" s="395"/>
      <c r="AE27" s="395"/>
      <c r="AF27" s="395"/>
      <c r="AG27" s="395"/>
      <c r="AH27" s="395"/>
      <c r="AI27" s="397"/>
      <c r="AJ27" s="397"/>
    </row>
    <row r="28">
      <c r="A28" s="398" t="s">
        <v>660</v>
      </c>
      <c r="B28" s="399">
        <v>99059.0</v>
      </c>
      <c r="C28" s="400" t="s">
        <v>661</v>
      </c>
      <c r="D28" s="398" t="s">
        <v>657</v>
      </c>
      <c r="E28" s="401">
        <v>184.0</v>
      </c>
      <c r="F28" s="406">
        <v>28.88</v>
      </c>
      <c r="G28" s="407">
        <v>19.75</v>
      </c>
      <c r="H28" s="404">
        <f t="shared" si="16"/>
        <v>48.63</v>
      </c>
      <c r="I28" s="404">
        <f t="shared" si="17"/>
        <v>5313.92</v>
      </c>
      <c r="J28" s="404">
        <f t="shared" si="18"/>
        <v>3634</v>
      </c>
      <c r="K28" s="404">
        <f t="shared" si="19"/>
        <v>8947.92</v>
      </c>
      <c r="L28" s="405">
        <f t="shared" si="20"/>
        <v>11275.27</v>
      </c>
      <c r="M28" s="396">
        <f t="shared" si="10"/>
        <v>0</v>
      </c>
      <c r="N28" s="396">
        <f t="shared" si="21"/>
        <v>11275.27</v>
      </c>
      <c r="O28" s="395">
        <f t="shared" si="22"/>
        <v>0</v>
      </c>
      <c r="P28" s="395"/>
      <c r="Q28" s="395"/>
      <c r="R28" s="395" t="str">
        <f t="shared" si="25"/>
        <v/>
      </c>
      <c r="S28" s="396">
        <f t="shared" si="13"/>
        <v>2327.35</v>
      </c>
      <c r="T28" s="395">
        <f t="shared" si="23"/>
        <v>0</v>
      </c>
      <c r="U28" s="395"/>
      <c r="V28" s="395"/>
      <c r="W28" s="395"/>
      <c r="X28" s="395"/>
      <c r="Y28" s="395"/>
      <c r="Z28" s="395"/>
      <c r="AA28" s="395"/>
      <c r="AB28" s="395"/>
      <c r="AC28" s="395"/>
      <c r="AD28" s="395"/>
      <c r="AE28" s="395"/>
      <c r="AF28" s="395"/>
      <c r="AG28" s="395"/>
      <c r="AH28" s="395"/>
      <c r="AI28" s="397"/>
      <c r="AJ28" s="397"/>
    </row>
    <row r="29">
      <c r="A29" s="398" t="s">
        <v>662</v>
      </c>
      <c r="B29" s="399">
        <v>98458.0</v>
      </c>
      <c r="C29" s="400" t="s">
        <v>663</v>
      </c>
      <c r="D29" s="398" t="s">
        <v>117</v>
      </c>
      <c r="E29" s="401">
        <v>400.0</v>
      </c>
      <c r="F29" s="406">
        <v>101.68</v>
      </c>
      <c r="G29" s="407">
        <v>13.44</v>
      </c>
      <c r="H29" s="404">
        <f t="shared" si="16"/>
        <v>115.12</v>
      </c>
      <c r="I29" s="404">
        <f t="shared" si="17"/>
        <v>40672</v>
      </c>
      <c r="J29" s="404">
        <f t="shared" si="18"/>
        <v>5376</v>
      </c>
      <c r="K29" s="404">
        <f t="shared" si="19"/>
        <v>46048</v>
      </c>
      <c r="L29" s="405">
        <f t="shared" si="20"/>
        <v>58025.08</v>
      </c>
      <c r="M29" s="396">
        <f t="shared" si="10"/>
        <v>0</v>
      </c>
      <c r="N29" s="396">
        <f t="shared" si="21"/>
        <v>58025.08</v>
      </c>
      <c r="O29" s="395">
        <f t="shared" si="22"/>
        <v>0</v>
      </c>
      <c r="P29" s="395"/>
      <c r="Q29" s="395"/>
      <c r="R29" s="395" t="str">
        <f t="shared" si="25"/>
        <v/>
      </c>
      <c r="S29" s="396">
        <f t="shared" si="13"/>
        <v>11977.08</v>
      </c>
      <c r="T29" s="395">
        <f t="shared" si="23"/>
        <v>0</v>
      </c>
      <c r="U29" s="395"/>
      <c r="V29" s="395"/>
      <c r="W29" s="395"/>
      <c r="X29" s="395"/>
      <c r="Y29" s="395"/>
      <c r="Z29" s="395"/>
      <c r="AA29" s="395"/>
      <c r="AB29" s="395"/>
      <c r="AC29" s="395"/>
      <c r="AD29" s="395"/>
      <c r="AE29" s="395"/>
      <c r="AF29" s="395"/>
      <c r="AG29" s="395"/>
      <c r="AH29" s="395"/>
      <c r="AI29" s="397"/>
      <c r="AJ29" s="397"/>
    </row>
    <row r="30">
      <c r="A30" s="412"/>
      <c r="B30" s="413"/>
      <c r="C30" s="414" t="s">
        <v>664</v>
      </c>
      <c r="D30" s="412"/>
      <c r="E30" s="415"/>
      <c r="F30" s="416"/>
      <c r="G30" s="416"/>
      <c r="H30" s="416"/>
      <c r="I30" s="416"/>
      <c r="J30" s="416"/>
      <c r="K30" s="416"/>
      <c r="L30" s="416"/>
      <c r="M30" s="396">
        <f t="shared" si="10"/>
        <v>0</v>
      </c>
      <c r="N30" s="395"/>
      <c r="O30" s="395"/>
      <c r="P30" s="395"/>
      <c r="Q30" s="395"/>
      <c r="R30" s="395" t="str">
        <f t="shared" si="25"/>
        <v/>
      </c>
      <c r="S30" s="395">
        <f t="shared" si="13"/>
        <v>0</v>
      </c>
      <c r="T30" s="395"/>
      <c r="U30" s="395"/>
      <c r="V30" s="395"/>
      <c r="W30" s="395"/>
      <c r="X30" s="395"/>
      <c r="Y30" s="395"/>
      <c r="Z30" s="395"/>
      <c r="AA30" s="395"/>
      <c r="AB30" s="395"/>
      <c r="AC30" s="395"/>
      <c r="AD30" s="395"/>
      <c r="AE30" s="395"/>
      <c r="AF30" s="395"/>
      <c r="AG30" s="395"/>
      <c r="AH30" s="395"/>
      <c r="AI30" s="397"/>
      <c r="AJ30" s="397"/>
    </row>
    <row r="31">
      <c r="A31" s="391">
        <v>3.0</v>
      </c>
      <c r="B31" s="392"/>
      <c r="C31" s="393" t="s">
        <v>665</v>
      </c>
      <c r="D31" s="52"/>
      <c r="E31" s="52"/>
      <c r="F31" s="52"/>
      <c r="G31" s="52"/>
      <c r="H31" s="53"/>
      <c r="I31" s="394">
        <f t="shared" ref="I31:L31" si="26">SUM(I32:I45)</f>
        <v>175908.5722</v>
      </c>
      <c r="J31" s="394">
        <f t="shared" si="26"/>
        <v>42690.1674</v>
      </c>
      <c r="K31" s="394">
        <f t="shared" si="26"/>
        <v>218598.74</v>
      </c>
      <c r="L31" s="394">
        <f t="shared" si="26"/>
        <v>275456.28</v>
      </c>
      <c r="M31" s="396">
        <f t="shared" si="10"/>
        <v>0</v>
      </c>
      <c r="N31" s="395"/>
      <c r="O31" s="395"/>
      <c r="P31" s="395"/>
      <c r="Q31" s="395"/>
      <c r="R31" s="396">
        <f t="shared" si="25"/>
        <v>218598.74</v>
      </c>
      <c r="S31" s="395">
        <f t="shared" si="13"/>
        <v>0</v>
      </c>
      <c r="T31" s="395"/>
      <c r="U31" s="395"/>
      <c r="V31" s="395"/>
      <c r="W31" s="395"/>
      <c r="X31" s="395"/>
      <c r="Y31" s="395"/>
      <c r="Z31" s="395"/>
      <c r="AA31" s="395"/>
      <c r="AB31" s="395"/>
      <c r="AC31" s="395"/>
      <c r="AD31" s="395"/>
      <c r="AE31" s="395"/>
      <c r="AF31" s="395"/>
      <c r="AG31" s="395"/>
      <c r="AH31" s="395"/>
      <c r="AI31" s="397"/>
      <c r="AJ31" s="397"/>
    </row>
    <row r="32">
      <c r="A32" s="398" t="s">
        <v>666</v>
      </c>
      <c r="B32" s="399">
        <v>100896.0</v>
      </c>
      <c r="C32" s="400" t="s">
        <v>667</v>
      </c>
      <c r="D32" s="398" t="s">
        <v>657</v>
      </c>
      <c r="E32" s="401">
        <v>1377.0</v>
      </c>
      <c r="F32" s="406">
        <v>40.02</v>
      </c>
      <c r="G32" s="407">
        <v>5.4</v>
      </c>
      <c r="H32" s="404">
        <f t="shared" ref="H32:H45" si="27">F32+G32</f>
        <v>45.42</v>
      </c>
      <c r="I32" s="404">
        <f t="shared" ref="I32:I45" si="28">F32*E32</f>
        <v>55107.54</v>
      </c>
      <c r="J32" s="404">
        <f t="shared" ref="J32:J45" si="29">G32*E32</f>
        <v>7435.8</v>
      </c>
      <c r="K32" s="404">
        <f t="shared" ref="K32:K45" si="30">ROUND(H32*E32,2)</f>
        <v>62543.34</v>
      </c>
      <c r="L32" s="405">
        <f t="shared" ref="L32:L45" si="31">ROUND(K32*(1+$L$4),2)</f>
        <v>78810.86</v>
      </c>
      <c r="M32" s="396">
        <f t="shared" si="10"/>
        <v>0</v>
      </c>
      <c r="N32" s="396">
        <f t="shared" ref="N32:N45" si="32">IF(M32=0,L32,0)</f>
        <v>78810.86</v>
      </c>
      <c r="O32" s="395">
        <f t="shared" ref="O32:O45" si="33">IF(N32=0,L32,0)</f>
        <v>0</v>
      </c>
      <c r="P32" s="395"/>
      <c r="Q32" s="395"/>
      <c r="R32" s="395" t="str">
        <f t="shared" si="25"/>
        <v/>
      </c>
      <c r="S32" s="396">
        <f t="shared" si="13"/>
        <v>16267.52</v>
      </c>
      <c r="T32" s="395">
        <f t="shared" ref="T32:T46" si="34">IF(S32=0,L32-K32,0)</f>
        <v>0</v>
      </c>
      <c r="U32" s="395"/>
      <c r="V32" s="395"/>
      <c r="W32" s="395"/>
      <c r="X32" s="395"/>
      <c r="Y32" s="395"/>
      <c r="Z32" s="395"/>
      <c r="AA32" s="395"/>
      <c r="AB32" s="395"/>
      <c r="AC32" s="395"/>
      <c r="AD32" s="395"/>
      <c r="AE32" s="395"/>
      <c r="AF32" s="395"/>
      <c r="AG32" s="395"/>
      <c r="AH32" s="395"/>
      <c r="AI32" s="397"/>
      <c r="AJ32" s="397"/>
    </row>
    <row r="33">
      <c r="A33" s="398" t="s">
        <v>668</v>
      </c>
      <c r="B33" s="399">
        <v>92924.0</v>
      </c>
      <c r="C33" s="400" t="s">
        <v>669</v>
      </c>
      <c r="D33" s="398" t="s">
        <v>670</v>
      </c>
      <c r="E33" s="401">
        <v>900.0</v>
      </c>
      <c r="F33" s="406">
        <v>12.1</v>
      </c>
      <c r="G33" s="407">
        <v>0.26</v>
      </c>
      <c r="H33" s="404">
        <f t="shared" si="27"/>
        <v>12.36</v>
      </c>
      <c r="I33" s="404">
        <f t="shared" si="28"/>
        <v>10890</v>
      </c>
      <c r="J33" s="404">
        <f t="shared" si="29"/>
        <v>234</v>
      </c>
      <c r="K33" s="404">
        <f t="shared" si="30"/>
        <v>11124</v>
      </c>
      <c r="L33" s="405">
        <f t="shared" si="31"/>
        <v>14017.35</v>
      </c>
      <c r="M33" s="396">
        <f t="shared" si="10"/>
        <v>0</v>
      </c>
      <c r="N33" s="396">
        <f t="shared" si="32"/>
        <v>14017.35</v>
      </c>
      <c r="O33" s="395">
        <f t="shared" si="33"/>
        <v>0</v>
      </c>
      <c r="P33" s="395"/>
      <c r="Q33" s="395"/>
      <c r="R33" s="395" t="str">
        <f t="shared" si="25"/>
        <v/>
      </c>
      <c r="S33" s="396">
        <f t="shared" si="13"/>
        <v>2893.35</v>
      </c>
      <c r="T33" s="395">
        <f t="shared" si="34"/>
        <v>0</v>
      </c>
      <c r="U33" s="395"/>
      <c r="V33" s="395"/>
      <c r="W33" s="395"/>
      <c r="X33" s="395"/>
      <c r="Y33" s="395"/>
      <c r="Z33" s="395"/>
      <c r="AA33" s="395"/>
      <c r="AB33" s="395"/>
      <c r="AC33" s="395"/>
      <c r="AD33" s="395"/>
      <c r="AE33" s="395"/>
      <c r="AF33" s="395"/>
      <c r="AG33" s="395"/>
      <c r="AH33" s="395"/>
      <c r="AI33" s="397"/>
      <c r="AJ33" s="397"/>
    </row>
    <row r="34">
      <c r="A34" s="398" t="s">
        <v>671</v>
      </c>
      <c r="B34" s="399">
        <v>96534.0</v>
      </c>
      <c r="C34" s="400" t="s">
        <v>672</v>
      </c>
      <c r="D34" s="398" t="s">
        <v>117</v>
      </c>
      <c r="E34" s="401">
        <v>180.0</v>
      </c>
      <c r="F34" s="406">
        <v>44.98</v>
      </c>
      <c r="G34" s="407">
        <v>31.86</v>
      </c>
      <c r="H34" s="404">
        <f t="shared" si="27"/>
        <v>76.84</v>
      </c>
      <c r="I34" s="404">
        <f t="shared" si="28"/>
        <v>8096.4</v>
      </c>
      <c r="J34" s="404">
        <f t="shared" si="29"/>
        <v>5734.8</v>
      </c>
      <c r="K34" s="404">
        <f t="shared" si="30"/>
        <v>13831.2</v>
      </c>
      <c r="L34" s="405">
        <f t="shared" si="31"/>
        <v>17428.7</v>
      </c>
      <c r="M34" s="396">
        <f t="shared" si="10"/>
        <v>0</v>
      </c>
      <c r="N34" s="396">
        <f t="shared" si="32"/>
        <v>17428.7</v>
      </c>
      <c r="O34" s="395">
        <f t="shared" si="33"/>
        <v>0</v>
      </c>
      <c r="P34" s="395"/>
      <c r="Q34" s="395"/>
      <c r="R34" s="395" t="str">
        <f t="shared" si="25"/>
        <v/>
      </c>
      <c r="S34" s="396">
        <f t="shared" si="13"/>
        <v>3597.5</v>
      </c>
      <c r="T34" s="395">
        <f t="shared" si="34"/>
        <v>0</v>
      </c>
      <c r="U34" s="395"/>
      <c r="V34" s="395"/>
      <c r="W34" s="395"/>
      <c r="X34" s="395"/>
      <c r="Y34" s="395"/>
      <c r="Z34" s="395"/>
      <c r="AA34" s="395"/>
      <c r="AB34" s="395"/>
      <c r="AC34" s="395"/>
      <c r="AD34" s="395"/>
      <c r="AE34" s="395"/>
      <c r="AF34" s="395"/>
      <c r="AG34" s="395"/>
      <c r="AH34" s="395"/>
      <c r="AI34" s="397"/>
      <c r="AJ34" s="397"/>
    </row>
    <row r="35">
      <c r="A35" s="398" t="s">
        <v>673</v>
      </c>
      <c r="B35" s="399">
        <v>96624.0</v>
      </c>
      <c r="C35" s="400" t="s">
        <v>674</v>
      </c>
      <c r="D35" s="398" t="s">
        <v>640</v>
      </c>
      <c r="E35" s="401">
        <v>15.0</v>
      </c>
      <c r="F35" s="406">
        <v>61.43</v>
      </c>
      <c r="G35" s="407">
        <v>21.34</v>
      </c>
      <c r="H35" s="404">
        <f t="shared" si="27"/>
        <v>82.77</v>
      </c>
      <c r="I35" s="404">
        <f t="shared" si="28"/>
        <v>921.45</v>
      </c>
      <c r="J35" s="404">
        <f t="shared" si="29"/>
        <v>320.1</v>
      </c>
      <c r="K35" s="404">
        <f t="shared" si="30"/>
        <v>1241.55</v>
      </c>
      <c r="L35" s="405">
        <f t="shared" si="31"/>
        <v>1564.48</v>
      </c>
      <c r="M35" s="396">
        <f t="shared" si="10"/>
        <v>0</v>
      </c>
      <c r="N35" s="396">
        <f t="shared" si="32"/>
        <v>1564.48</v>
      </c>
      <c r="O35" s="395">
        <f t="shared" si="33"/>
        <v>0</v>
      </c>
      <c r="P35" s="395"/>
      <c r="Q35" s="395"/>
      <c r="R35" s="395" t="str">
        <f t="shared" si="25"/>
        <v/>
      </c>
      <c r="S35" s="396">
        <f t="shared" si="13"/>
        <v>322.93</v>
      </c>
      <c r="T35" s="395">
        <f t="shared" si="34"/>
        <v>0</v>
      </c>
      <c r="U35" s="395"/>
      <c r="V35" s="395"/>
      <c r="W35" s="395"/>
      <c r="X35" s="395"/>
      <c r="Y35" s="395"/>
      <c r="Z35" s="395"/>
      <c r="AA35" s="395"/>
      <c r="AB35" s="395"/>
      <c r="AC35" s="395"/>
      <c r="AD35" s="395"/>
      <c r="AE35" s="395"/>
      <c r="AF35" s="395"/>
      <c r="AG35" s="395"/>
      <c r="AH35" s="395"/>
      <c r="AI35" s="397"/>
      <c r="AJ35" s="397"/>
    </row>
    <row r="36">
      <c r="A36" s="398" t="s">
        <v>675</v>
      </c>
      <c r="B36" s="399">
        <v>96547.0</v>
      </c>
      <c r="C36" s="400" t="s">
        <v>676</v>
      </c>
      <c r="D36" s="398" t="s">
        <v>670</v>
      </c>
      <c r="E36" s="401">
        <f>1441+207</f>
        <v>1648</v>
      </c>
      <c r="F36" s="406">
        <v>10.8</v>
      </c>
      <c r="G36" s="407">
        <v>1.5</v>
      </c>
      <c r="H36" s="404">
        <f t="shared" si="27"/>
        <v>12.3</v>
      </c>
      <c r="I36" s="404">
        <f t="shared" si="28"/>
        <v>17798.4</v>
      </c>
      <c r="J36" s="404">
        <f t="shared" si="29"/>
        <v>2472</v>
      </c>
      <c r="K36" s="404">
        <f t="shared" si="30"/>
        <v>20270.4</v>
      </c>
      <c r="L36" s="405">
        <f t="shared" si="31"/>
        <v>25542.73</v>
      </c>
      <c r="M36" s="396">
        <f t="shared" si="10"/>
        <v>0</v>
      </c>
      <c r="N36" s="396">
        <f t="shared" si="32"/>
        <v>25542.73</v>
      </c>
      <c r="O36" s="395">
        <f t="shared" si="33"/>
        <v>0</v>
      </c>
      <c r="P36" s="395"/>
      <c r="Q36" s="395"/>
      <c r="R36" s="395" t="str">
        <f t="shared" si="25"/>
        <v/>
      </c>
      <c r="S36" s="396">
        <f t="shared" si="13"/>
        <v>5272.33</v>
      </c>
      <c r="T36" s="395">
        <f t="shared" si="34"/>
        <v>0</v>
      </c>
      <c r="U36" s="395"/>
      <c r="V36" s="395"/>
      <c r="W36" s="395"/>
      <c r="X36" s="395"/>
      <c r="Y36" s="395"/>
      <c r="Z36" s="395"/>
      <c r="AA36" s="395"/>
      <c r="AB36" s="395"/>
      <c r="AC36" s="395"/>
      <c r="AD36" s="395"/>
      <c r="AE36" s="395"/>
      <c r="AF36" s="395"/>
      <c r="AG36" s="395"/>
      <c r="AH36" s="395"/>
      <c r="AI36" s="397"/>
      <c r="AJ36" s="397"/>
    </row>
    <row r="37">
      <c r="A37" s="398" t="s">
        <v>677</v>
      </c>
      <c r="B37" s="399">
        <v>94964.0</v>
      </c>
      <c r="C37" s="400" t="s">
        <v>678</v>
      </c>
      <c r="D37" s="398" t="s">
        <v>640</v>
      </c>
      <c r="E37" s="401">
        <v>32.0</v>
      </c>
      <c r="F37" s="406">
        <v>274.12</v>
      </c>
      <c r="G37" s="407">
        <v>50.08</v>
      </c>
      <c r="H37" s="404">
        <f t="shared" si="27"/>
        <v>324.2</v>
      </c>
      <c r="I37" s="404">
        <f t="shared" si="28"/>
        <v>8771.84</v>
      </c>
      <c r="J37" s="404">
        <f t="shared" si="29"/>
        <v>1602.56</v>
      </c>
      <c r="K37" s="404">
        <f t="shared" si="30"/>
        <v>10374.4</v>
      </c>
      <c r="L37" s="405">
        <f t="shared" si="31"/>
        <v>13072.78</v>
      </c>
      <c r="M37" s="396">
        <f t="shared" si="10"/>
        <v>0</v>
      </c>
      <c r="N37" s="396">
        <f t="shared" si="32"/>
        <v>13072.78</v>
      </c>
      <c r="O37" s="395">
        <f t="shared" si="33"/>
        <v>0</v>
      </c>
      <c r="P37" s="395"/>
      <c r="Q37" s="395"/>
      <c r="R37" s="395" t="str">
        <f t="shared" si="25"/>
        <v/>
      </c>
      <c r="S37" s="396">
        <f t="shared" si="13"/>
        <v>2698.38</v>
      </c>
      <c r="T37" s="395">
        <f t="shared" si="34"/>
        <v>0</v>
      </c>
      <c r="U37" s="395"/>
      <c r="V37" s="395"/>
      <c r="W37" s="395"/>
      <c r="X37" s="395"/>
      <c r="Y37" s="395"/>
      <c r="Z37" s="395"/>
      <c r="AA37" s="395"/>
      <c r="AB37" s="395"/>
      <c r="AC37" s="395"/>
      <c r="AD37" s="395"/>
      <c r="AE37" s="395"/>
      <c r="AF37" s="395"/>
      <c r="AG37" s="395"/>
      <c r="AH37" s="395"/>
      <c r="AI37" s="397"/>
      <c r="AJ37" s="397"/>
    </row>
    <row r="38">
      <c r="A38" s="398" t="s">
        <v>679</v>
      </c>
      <c r="B38" s="399">
        <v>92874.0</v>
      </c>
      <c r="C38" s="400" t="s">
        <v>680</v>
      </c>
      <c r="D38" s="398" t="s">
        <v>640</v>
      </c>
      <c r="E38" s="401">
        <f>E37</f>
        <v>32</v>
      </c>
      <c r="F38" s="406">
        <v>9.12</v>
      </c>
      <c r="G38" s="407">
        <v>20.85</v>
      </c>
      <c r="H38" s="404">
        <f t="shared" si="27"/>
        <v>29.97</v>
      </c>
      <c r="I38" s="404">
        <f t="shared" si="28"/>
        <v>291.84</v>
      </c>
      <c r="J38" s="404">
        <f t="shared" si="29"/>
        <v>667.2</v>
      </c>
      <c r="K38" s="404">
        <f t="shared" si="30"/>
        <v>959.04</v>
      </c>
      <c r="L38" s="405">
        <f t="shared" si="31"/>
        <v>1208.49</v>
      </c>
      <c r="M38" s="396">
        <f t="shared" si="10"/>
        <v>0</v>
      </c>
      <c r="N38" s="396">
        <f t="shared" si="32"/>
        <v>1208.49</v>
      </c>
      <c r="O38" s="395">
        <f t="shared" si="33"/>
        <v>0</v>
      </c>
      <c r="P38" s="395"/>
      <c r="Q38" s="395"/>
      <c r="R38" s="395" t="str">
        <f t="shared" si="25"/>
        <v/>
      </c>
      <c r="S38" s="396">
        <f t="shared" si="13"/>
        <v>249.45</v>
      </c>
      <c r="T38" s="395">
        <f t="shared" si="34"/>
        <v>0</v>
      </c>
      <c r="U38" s="395"/>
      <c r="V38" s="395"/>
      <c r="W38" s="395"/>
      <c r="X38" s="395"/>
      <c r="Y38" s="395"/>
      <c r="Z38" s="395"/>
      <c r="AA38" s="395"/>
      <c r="AB38" s="395"/>
      <c r="AC38" s="395"/>
      <c r="AD38" s="395"/>
      <c r="AE38" s="395"/>
      <c r="AF38" s="395"/>
      <c r="AG38" s="395"/>
      <c r="AH38" s="395"/>
      <c r="AI38" s="397"/>
      <c r="AJ38" s="397"/>
    </row>
    <row r="39">
      <c r="A39" s="398" t="s">
        <v>681</v>
      </c>
      <c r="B39" s="399">
        <v>96536.0</v>
      </c>
      <c r="C39" s="400" t="s">
        <v>682</v>
      </c>
      <c r="D39" s="398" t="s">
        <v>117</v>
      </c>
      <c r="E39" s="401">
        <v>445.0</v>
      </c>
      <c r="F39" s="406">
        <v>40.79</v>
      </c>
      <c r="G39" s="407">
        <v>25.83</v>
      </c>
      <c r="H39" s="404">
        <f t="shared" si="27"/>
        <v>66.62</v>
      </c>
      <c r="I39" s="404">
        <f t="shared" si="28"/>
        <v>18151.55</v>
      </c>
      <c r="J39" s="404">
        <f t="shared" si="29"/>
        <v>11494.35</v>
      </c>
      <c r="K39" s="404">
        <f t="shared" si="30"/>
        <v>29645.9</v>
      </c>
      <c r="L39" s="405">
        <f t="shared" si="31"/>
        <v>37356.8</v>
      </c>
      <c r="M39" s="396">
        <f t="shared" si="10"/>
        <v>0</v>
      </c>
      <c r="N39" s="396">
        <f t="shared" si="32"/>
        <v>37356.8</v>
      </c>
      <c r="O39" s="395">
        <f t="shared" si="33"/>
        <v>0</v>
      </c>
      <c r="P39" s="395"/>
      <c r="Q39" s="395"/>
      <c r="R39" s="395" t="str">
        <f t="shared" si="25"/>
        <v/>
      </c>
      <c r="S39" s="396">
        <f t="shared" si="13"/>
        <v>7710.9</v>
      </c>
      <c r="T39" s="395">
        <f t="shared" si="34"/>
        <v>0</v>
      </c>
      <c r="U39" s="395"/>
      <c r="V39" s="395"/>
      <c r="W39" s="395"/>
      <c r="X39" s="395"/>
      <c r="Y39" s="395"/>
      <c r="Z39" s="395"/>
      <c r="AA39" s="395"/>
      <c r="AB39" s="395"/>
      <c r="AC39" s="395"/>
      <c r="AD39" s="395"/>
      <c r="AE39" s="395"/>
      <c r="AF39" s="395"/>
      <c r="AG39" s="395"/>
      <c r="AH39" s="395"/>
      <c r="AI39" s="397"/>
      <c r="AJ39" s="397"/>
    </row>
    <row r="40">
      <c r="A40" s="398" t="s">
        <v>683</v>
      </c>
      <c r="B40" s="399">
        <v>96624.0</v>
      </c>
      <c r="C40" s="400" t="s">
        <v>674</v>
      </c>
      <c r="D40" s="398" t="s">
        <v>640</v>
      </c>
      <c r="E40" s="401">
        <v>5.0</v>
      </c>
      <c r="F40" s="406">
        <v>61.43</v>
      </c>
      <c r="G40" s="407">
        <v>21.34</v>
      </c>
      <c r="H40" s="404">
        <f t="shared" si="27"/>
        <v>82.77</v>
      </c>
      <c r="I40" s="404">
        <f t="shared" si="28"/>
        <v>307.15</v>
      </c>
      <c r="J40" s="404">
        <f t="shared" si="29"/>
        <v>106.7</v>
      </c>
      <c r="K40" s="404">
        <f t="shared" si="30"/>
        <v>413.85</v>
      </c>
      <c r="L40" s="405">
        <f t="shared" si="31"/>
        <v>521.49</v>
      </c>
      <c r="M40" s="396">
        <f t="shared" si="10"/>
        <v>0</v>
      </c>
      <c r="N40" s="396">
        <f t="shared" si="32"/>
        <v>521.49</v>
      </c>
      <c r="O40" s="395">
        <f t="shared" si="33"/>
        <v>0</v>
      </c>
      <c r="P40" s="395"/>
      <c r="Q40" s="395"/>
      <c r="R40" s="395" t="str">
        <f t="shared" si="25"/>
        <v/>
      </c>
      <c r="S40" s="396">
        <f t="shared" si="13"/>
        <v>107.64</v>
      </c>
      <c r="T40" s="395">
        <f t="shared" si="34"/>
        <v>0</v>
      </c>
      <c r="U40" s="395"/>
      <c r="V40" s="395"/>
      <c r="W40" s="395"/>
      <c r="X40" s="395"/>
      <c r="Y40" s="395"/>
      <c r="Z40" s="395"/>
      <c r="AA40" s="395"/>
      <c r="AB40" s="395"/>
      <c r="AC40" s="395"/>
      <c r="AD40" s="395"/>
      <c r="AE40" s="395"/>
      <c r="AF40" s="395"/>
      <c r="AG40" s="395"/>
      <c r="AH40" s="395"/>
      <c r="AI40" s="397"/>
      <c r="AJ40" s="397"/>
    </row>
    <row r="41">
      <c r="A41" s="398" t="s">
        <v>684</v>
      </c>
      <c r="B41" s="399">
        <v>96547.0</v>
      </c>
      <c r="C41" s="400" t="s">
        <v>676</v>
      </c>
      <c r="D41" s="398" t="s">
        <v>670</v>
      </c>
      <c r="E41" s="401">
        <v>2322.0</v>
      </c>
      <c r="F41" s="406">
        <v>10.8</v>
      </c>
      <c r="G41" s="407">
        <v>1.5</v>
      </c>
      <c r="H41" s="404">
        <f t="shared" si="27"/>
        <v>12.3</v>
      </c>
      <c r="I41" s="404">
        <f t="shared" si="28"/>
        <v>25077.6</v>
      </c>
      <c r="J41" s="404">
        <f t="shared" si="29"/>
        <v>3483</v>
      </c>
      <c r="K41" s="404">
        <f t="shared" si="30"/>
        <v>28560.6</v>
      </c>
      <c r="L41" s="405">
        <f t="shared" si="31"/>
        <v>35989.21</v>
      </c>
      <c r="M41" s="396">
        <f t="shared" si="10"/>
        <v>0</v>
      </c>
      <c r="N41" s="396">
        <f t="shared" si="32"/>
        <v>35989.21</v>
      </c>
      <c r="O41" s="395">
        <f t="shared" si="33"/>
        <v>0</v>
      </c>
      <c r="P41" s="395"/>
      <c r="Q41" s="395"/>
      <c r="R41" s="395" t="str">
        <f t="shared" si="25"/>
        <v/>
      </c>
      <c r="S41" s="396">
        <f t="shared" si="13"/>
        <v>7428.61</v>
      </c>
      <c r="T41" s="395">
        <f t="shared" si="34"/>
        <v>0</v>
      </c>
      <c r="U41" s="395"/>
      <c r="V41" s="395"/>
      <c r="W41" s="395"/>
      <c r="X41" s="395"/>
      <c r="Y41" s="395"/>
      <c r="Z41" s="395"/>
      <c r="AA41" s="395"/>
      <c r="AB41" s="395"/>
      <c r="AC41" s="395"/>
      <c r="AD41" s="395"/>
      <c r="AE41" s="395"/>
      <c r="AF41" s="395"/>
      <c r="AG41" s="395"/>
      <c r="AH41" s="395"/>
      <c r="AI41" s="397"/>
      <c r="AJ41" s="397"/>
    </row>
    <row r="42">
      <c r="A42" s="398" t="s">
        <v>685</v>
      </c>
      <c r="B42" s="399">
        <v>94964.0</v>
      </c>
      <c r="C42" s="400" t="s">
        <v>678</v>
      </c>
      <c r="D42" s="398" t="s">
        <v>640</v>
      </c>
      <c r="E42" s="401">
        <v>38.0</v>
      </c>
      <c r="F42" s="406">
        <v>274.12</v>
      </c>
      <c r="G42" s="407">
        <v>50.08</v>
      </c>
      <c r="H42" s="404">
        <f t="shared" si="27"/>
        <v>324.2</v>
      </c>
      <c r="I42" s="404">
        <f t="shared" si="28"/>
        <v>10416.56</v>
      </c>
      <c r="J42" s="404">
        <f t="shared" si="29"/>
        <v>1903.04</v>
      </c>
      <c r="K42" s="404">
        <f t="shared" si="30"/>
        <v>12319.6</v>
      </c>
      <c r="L42" s="405">
        <f t="shared" si="31"/>
        <v>15523.93</v>
      </c>
      <c r="M42" s="396">
        <f t="shared" si="10"/>
        <v>0</v>
      </c>
      <c r="N42" s="396">
        <f t="shared" si="32"/>
        <v>15523.93</v>
      </c>
      <c r="O42" s="395">
        <f t="shared" si="33"/>
        <v>0</v>
      </c>
      <c r="P42" s="395"/>
      <c r="Q42" s="395"/>
      <c r="R42" s="395" t="str">
        <f t="shared" si="25"/>
        <v/>
      </c>
      <c r="S42" s="396">
        <f t="shared" si="13"/>
        <v>3204.33</v>
      </c>
      <c r="T42" s="395">
        <f t="shared" si="34"/>
        <v>0</v>
      </c>
      <c r="U42" s="395"/>
      <c r="V42" s="395"/>
      <c r="W42" s="395"/>
      <c r="X42" s="395"/>
      <c r="Y42" s="395"/>
      <c r="Z42" s="395"/>
      <c r="AA42" s="395"/>
      <c r="AB42" s="395"/>
      <c r="AC42" s="395"/>
      <c r="AD42" s="395"/>
      <c r="AE42" s="395"/>
      <c r="AF42" s="395"/>
      <c r="AG42" s="395"/>
      <c r="AH42" s="395"/>
      <c r="AI42" s="397"/>
      <c r="AJ42" s="397"/>
    </row>
    <row r="43">
      <c r="A43" s="398" t="s">
        <v>686</v>
      </c>
      <c r="B43" s="399">
        <v>92874.0</v>
      </c>
      <c r="C43" s="400" t="s">
        <v>680</v>
      </c>
      <c r="D43" s="398" t="s">
        <v>640</v>
      </c>
      <c r="E43" s="401">
        <f>E42</f>
        <v>38</v>
      </c>
      <c r="F43" s="406">
        <v>9.12</v>
      </c>
      <c r="G43" s="407">
        <v>20.85</v>
      </c>
      <c r="H43" s="404">
        <f t="shared" si="27"/>
        <v>29.97</v>
      </c>
      <c r="I43" s="404">
        <f t="shared" si="28"/>
        <v>346.56</v>
      </c>
      <c r="J43" s="404">
        <f t="shared" si="29"/>
        <v>792.3</v>
      </c>
      <c r="K43" s="404">
        <f t="shared" si="30"/>
        <v>1138.86</v>
      </c>
      <c r="L43" s="405">
        <f t="shared" si="31"/>
        <v>1435.08</v>
      </c>
      <c r="M43" s="396">
        <f t="shared" si="10"/>
        <v>0</v>
      </c>
      <c r="N43" s="396">
        <f t="shared" si="32"/>
        <v>1435.08</v>
      </c>
      <c r="O43" s="395">
        <f t="shared" si="33"/>
        <v>0</v>
      </c>
      <c r="P43" s="395"/>
      <c r="Q43" s="395"/>
      <c r="R43" s="395" t="str">
        <f t="shared" si="25"/>
        <v/>
      </c>
      <c r="S43" s="396">
        <f t="shared" si="13"/>
        <v>296.22</v>
      </c>
      <c r="T43" s="395">
        <f t="shared" si="34"/>
        <v>0</v>
      </c>
      <c r="U43" s="395"/>
      <c r="V43" s="395"/>
      <c r="W43" s="395"/>
      <c r="X43" s="395"/>
      <c r="Y43" s="395"/>
      <c r="Z43" s="395"/>
      <c r="AA43" s="395"/>
      <c r="AB43" s="395"/>
      <c r="AC43" s="395"/>
      <c r="AD43" s="395"/>
      <c r="AE43" s="395"/>
      <c r="AF43" s="395"/>
      <c r="AG43" s="395"/>
      <c r="AH43" s="395"/>
      <c r="AI43" s="397"/>
      <c r="AJ43" s="397"/>
    </row>
    <row r="44">
      <c r="A44" s="398" t="s">
        <v>687</v>
      </c>
      <c r="B44" s="399">
        <v>98557.0</v>
      </c>
      <c r="C44" s="400" t="s">
        <v>688</v>
      </c>
      <c r="D44" s="398" t="s">
        <v>117</v>
      </c>
      <c r="E44" s="401">
        <v>750.0</v>
      </c>
      <c r="F44" s="406">
        <v>26.07</v>
      </c>
      <c r="G44" s="407">
        <v>8.55</v>
      </c>
      <c r="H44" s="404">
        <f t="shared" si="27"/>
        <v>34.62</v>
      </c>
      <c r="I44" s="404">
        <f t="shared" si="28"/>
        <v>19552.5</v>
      </c>
      <c r="J44" s="404">
        <f t="shared" si="29"/>
        <v>6412.5</v>
      </c>
      <c r="K44" s="404">
        <f t="shared" si="30"/>
        <v>25965</v>
      </c>
      <c r="L44" s="405">
        <f t="shared" si="31"/>
        <v>32718.5</v>
      </c>
      <c r="M44" s="396">
        <f t="shared" si="10"/>
        <v>0</v>
      </c>
      <c r="N44" s="396">
        <f t="shared" si="32"/>
        <v>32718.5</v>
      </c>
      <c r="O44" s="395">
        <f t="shared" si="33"/>
        <v>0</v>
      </c>
      <c r="P44" s="395"/>
      <c r="Q44" s="395"/>
      <c r="R44" s="395" t="str">
        <f t="shared" si="25"/>
        <v/>
      </c>
      <c r="S44" s="396">
        <f t="shared" si="13"/>
        <v>6753.5</v>
      </c>
      <c r="T44" s="395">
        <f t="shared" si="34"/>
        <v>0</v>
      </c>
      <c r="U44" s="395"/>
      <c r="V44" s="395"/>
      <c r="W44" s="395"/>
      <c r="X44" s="395"/>
      <c r="Y44" s="395"/>
      <c r="Z44" s="395"/>
      <c r="AA44" s="395"/>
      <c r="AB44" s="395"/>
      <c r="AC44" s="395"/>
      <c r="AD44" s="395"/>
      <c r="AE44" s="395"/>
      <c r="AF44" s="395"/>
      <c r="AG44" s="395"/>
      <c r="AH44" s="395"/>
      <c r="AI44" s="397"/>
      <c r="AJ44" s="397"/>
    </row>
    <row r="45">
      <c r="A45" s="398" t="s">
        <v>689</v>
      </c>
      <c r="B45" s="399">
        <v>100947.0</v>
      </c>
      <c r="C45" s="400" t="s">
        <v>690</v>
      </c>
      <c r="D45" s="398" t="s">
        <v>691</v>
      </c>
      <c r="E45" s="401">
        <f>2.791*2*30</f>
        <v>167.46</v>
      </c>
      <c r="F45" s="406">
        <v>1.07</v>
      </c>
      <c r="G45" s="407">
        <v>0.19</v>
      </c>
      <c r="H45" s="404">
        <f t="shared" si="27"/>
        <v>1.26</v>
      </c>
      <c r="I45" s="404">
        <f t="shared" si="28"/>
        <v>179.1822</v>
      </c>
      <c r="J45" s="404">
        <f t="shared" si="29"/>
        <v>31.8174</v>
      </c>
      <c r="K45" s="404">
        <f t="shared" si="30"/>
        <v>211</v>
      </c>
      <c r="L45" s="405">
        <f t="shared" si="31"/>
        <v>265.88</v>
      </c>
      <c r="M45" s="396">
        <f t="shared" si="10"/>
        <v>0</v>
      </c>
      <c r="N45" s="396">
        <f t="shared" si="32"/>
        <v>265.88</v>
      </c>
      <c r="O45" s="395">
        <f t="shared" si="33"/>
        <v>0</v>
      </c>
      <c r="P45" s="395"/>
      <c r="Q45" s="395"/>
      <c r="R45" s="395" t="str">
        <f t="shared" si="25"/>
        <v/>
      </c>
      <c r="S45" s="396">
        <f t="shared" si="13"/>
        <v>54.88</v>
      </c>
      <c r="T45" s="395">
        <f t="shared" si="34"/>
        <v>0</v>
      </c>
      <c r="U45" s="395"/>
      <c r="V45" s="395"/>
      <c r="W45" s="395"/>
      <c r="X45" s="395"/>
      <c r="Y45" s="395"/>
      <c r="Z45" s="395"/>
      <c r="AA45" s="395"/>
      <c r="AB45" s="395"/>
      <c r="AC45" s="395"/>
      <c r="AD45" s="395"/>
      <c r="AE45" s="395"/>
      <c r="AF45" s="395"/>
      <c r="AG45" s="395"/>
      <c r="AH45" s="395"/>
      <c r="AI45" s="397"/>
      <c r="AJ45" s="397"/>
    </row>
    <row r="46">
      <c r="A46" s="412"/>
      <c r="B46" s="413"/>
      <c r="C46" s="414" t="s">
        <v>664</v>
      </c>
      <c r="D46" s="412"/>
      <c r="E46" s="415"/>
      <c r="F46" s="416"/>
      <c r="G46" s="416"/>
      <c r="H46" s="416"/>
      <c r="I46" s="416"/>
      <c r="J46" s="416"/>
      <c r="K46" s="416"/>
      <c r="L46" s="416"/>
      <c r="M46" s="396">
        <f t="shared" si="10"/>
        <v>0</v>
      </c>
      <c r="N46" s="395"/>
      <c r="O46" s="395"/>
      <c r="P46" s="395"/>
      <c r="Q46" s="395"/>
      <c r="R46" s="395" t="str">
        <f t="shared" si="25"/>
        <v/>
      </c>
      <c r="S46" s="395">
        <f t="shared" si="13"/>
        <v>0</v>
      </c>
      <c r="T46" s="395">
        <f t="shared" si="34"/>
        <v>0</v>
      </c>
      <c r="U46" s="395"/>
      <c r="V46" s="395"/>
      <c r="W46" s="395"/>
      <c r="X46" s="395"/>
      <c r="Y46" s="395"/>
      <c r="Z46" s="395"/>
      <c r="AA46" s="395"/>
      <c r="AB46" s="395"/>
      <c r="AC46" s="395"/>
      <c r="AD46" s="395"/>
      <c r="AE46" s="395"/>
      <c r="AF46" s="395"/>
      <c r="AG46" s="395"/>
      <c r="AH46" s="395"/>
      <c r="AI46" s="397"/>
      <c r="AJ46" s="397"/>
    </row>
    <row r="47">
      <c r="A47" s="391">
        <v>4.0</v>
      </c>
      <c r="B47" s="392"/>
      <c r="C47" s="393" t="s">
        <v>692</v>
      </c>
      <c r="D47" s="52"/>
      <c r="E47" s="52"/>
      <c r="F47" s="52"/>
      <c r="G47" s="52"/>
      <c r="H47" s="53"/>
      <c r="I47" s="394">
        <f t="shared" ref="I47:L47" si="35">SUM(I48:I65)</f>
        <v>511370.947</v>
      </c>
      <c r="J47" s="394">
        <f t="shared" si="35"/>
        <v>135101.096</v>
      </c>
      <c r="K47" s="394">
        <f t="shared" si="35"/>
        <v>646472.05</v>
      </c>
      <c r="L47" s="394">
        <f t="shared" si="35"/>
        <v>814619.42</v>
      </c>
      <c r="M47" s="396">
        <f t="shared" si="10"/>
        <v>0</v>
      </c>
      <c r="N47" s="395"/>
      <c r="O47" s="395"/>
      <c r="P47" s="395"/>
      <c r="Q47" s="395"/>
      <c r="R47" s="396">
        <f t="shared" si="25"/>
        <v>646472.05</v>
      </c>
      <c r="S47" s="395">
        <f t="shared" si="13"/>
        <v>0</v>
      </c>
      <c r="T47" s="395"/>
      <c r="U47" s="395"/>
      <c r="V47" s="395"/>
      <c r="W47" s="395"/>
      <c r="X47" s="395"/>
      <c r="Y47" s="395"/>
      <c r="Z47" s="395"/>
      <c r="AA47" s="395"/>
      <c r="AB47" s="395"/>
      <c r="AC47" s="395"/>
      <c r="AD47" s="395"/>
      <c r="AE47" s="395"/>
      <c r="AF47" s="395"/>
      <c r="AG47" s="395"/>
      <c r="AH47" s="395"/>
      <c r="AI47" s="397"/>
      <c r="AJ47" s="397"/>
    </row>
    <row r="48">
      <c r="A48" s="398" t="s">
        <v>693</v>
      </c>
      <c r="B48" s="399">
        <v>92419.0</v>
      </c>
      <c r="C48" s="400" t="s">
        <v>694</v>
      </c>
      <c r="D48" s="398" t="s">
        <v>117</v>
      </c>
      <c r="E48" s="401">
        <v>547.0</v>
      </c>
      <c r="F48" s="406">
        <v>33.77</v>
      </c>
      <c r="G48" s="407">
        <v>24.05</v>
      </c>
      <c r="H48" s="404">
        <f t="shared" ref="H48:H65" si="36">F48+G48</f>
        <v>57.82</v>
      </c>
      <c r="I48" s="404">
        <f t="shared" ref="I48:I65" si="37">F48*E48</f>
        <v>18472.19</v>
      </c>
      <c r="J48" s="404">
        <f t="shared" ref="J48:J65" si="38">G48*E48</f>
        <v>13155.35</v>
      </c>
      <c r="K48" s="404">
        <f t="shared" ref="K48:K65" si="39">ROUND(H48*E48,2)</f>
        <v>31627.54</v>
      </c>
      <c r="L48" s="405">
        <f t="shared" ref="L48:L65" si="40">ROUND(K48*(1+$L$4),2)</f>
        <v>39853.86</v>
      </c>
      <c r="M48" s="396">
        <f t="shared" si="10"/>
        <v>0</v>
      </c>
      <c r="N48" s="396">
        <f t="shared" ref="N48:N65" si="41">IF(M48=0,L48,0)</f>
        <v>39853.86</v>
      </c>
      <c r="O48" s="395">
        <f t="shared" ref="O48:O65" si="42">IF(N48=0,L48,0)</f>
        <v>0</v>
      </c>
      <c r="P48" s="395"/>
      <c r="Q48" s="395"/>
      <c r="R48" s="395" t="str">
        <f t="shared" si="25"/>
        <v/>
      </c>
      <c r="S48" s="396">
        <f t="shared" si="13"/>
        <v>8226.32</v>
      </c>
      <c r="T48" s="395">
        <f t="shared" ref="T48:T66" si="43">IF(S48=0,L48-K48,0)</f>
        <v>0</v>
      </c>
      <c r="U48" s="395"/>
      <c r="V48" s="395"/>
      <c r="W48" s="395"/>
      <c r="X48" s="395"/>
      <c r="Y48" s="395"/>
      <c r="Z48" s="395"/>
      <c r="AA48" s="395"/>
      <c r="AB48" s="395"/>
      <c r="AC48" s="395"/>
      <c r="AD48" s="395"/>
      <c r="AE48" s="395"/>
      <c r="AF48" s="395"/>
      <c r="AG48" s="395"/>
      <c r="AH48" s="395"/>
      <c r="AI48" s="397"/>
      <c r="AJ48" s="397"/>
    </row>
    <row r="49">
      <c r="A49" s="398" t="s">
        <v>695</v>
      </c>
      <c r="B49" s="399">
        <v>92779.0</v>
      </c>
      <c r="C49" s="400" t="s">
        <v>696</v>
      </c>
      <c r="D49" s="398" t="s">
        <v>670</v>
      </c>
      <c r="E49" s="401">
        <v>3320.0</v>
      </c>
      <c r="F49" s="406">
        <v>10.76</v>
      </c>
      <c r="G49" s="407">
        <v>1.4</v>
      </c>
      <c r="H49" s="404">
        <f t="shared" si="36"/>
        <v>12.16</v>
      </c>
      <c r="I49" s="404">
        <f t="shared" si="37"/>
        <v>35723.2</v>
      </c>
      <c r="J49" s="404">
        <f t="shared" si="38"/>
        <v>4648</v>
      </c>
      <c r="K49" s="404">
        <f t="shared" si="39"/>
        <v>40371.2</v>
      </c>
      <c r="L49" s="405">
        <f t="shared" si="40"/>
        <v>50871.75</v>
      </c>
      <c r="M49" s="396">
        <f t="shared" si="10"/>
        <v>0</v>
      </c>
      <c r="N49" s="396">
        <f t="shared" si="41"/>
        <v>50871.75</v>
      </c>
      <c r="O49" s="395">
        <f t="shared" si="42"/>
        <v>0</v>
      </c>
      <c r="P49" s="395"/>
      <c r="Q49" s="395"/>
      <c r="R49" s="395" t="str">
        <f t="shared" si="25"/>
        <v/>
      </c>
      <c r="S49" s="396">
        <f t="shared" si="13"/>
        <v>10500.55</v>
      </c>
      <c r="T49" s="395">
        <f t="shared" si="43"/>
        <v>0</v>
      </c>
      <c r="U49" s="395"/>
      <c r="V49" s="395"/>
      <c r="W49" s="395"/>
      <c r="X49" s="395"/>
      <c r="Y49" s="395"/>
      <c r="Z49" s="395"/>
      <c r="AA49" s="395"/>
      <c r="AB49" s="395"/>
      <c r="AC49" s="395"/>
      <c r="AD49" s="395"/>
      <c r="AE49" s="395"/>
      <c r="AF49" s="395"/>
      <c r="AG49" s="395"/>
      <c r="AH49" s="395"/>
      <c r="AI49" s="397"/>
      <c r="AJ49" s="397"/>
    </row>
    <row r="50">
      <c r="A50" s="398" t="s">
        <v>697</v>
      </c>
      <c r="B50" s="399">
        <v>94965.0</v>
      </c>
      <c r="C50" s="400" t="s">
        <v>698</v>
      </c>
      <c r="D50" s="398" t="s">
        <v>640</v>
      </c>
      <c r="E50" s="401">
        <v>33.4</v>
      </c>
      <c r="F50" s="406">
        <v>291.13</v>
      </c>
      <c r="G50" s="407">
        <v>45.71</v>
      </c>
      <c r="H50" s="404">
        <f t="shared" si="36"/>
        <v>336.84</v>
      </c>
      <c r="I50" s="404">
        <f t="shared" si="37"/>
        <v>9723.742</v>
      </c>
      <c r="J50" s="404">
        <f t="shared" si="38"/>
        <v>1526.714</v>
      </c>
      <c r="K50" s="404">
        <f t="shared" si="39"/>
        <v>11250.46</v>
      </c>
      <c r="L50" s="405">
        <f t="shared" si="40"/>
        <v>14176.7</v>
      </c>
      <c r="M50" s="396">
        <f t="shared" si="10"/>
        <v>0</v>
      </c>
      <c r="N50" s="396">
        <f t="shared" si="41"/>
        <v>14176.7</v>
      </c>
      <c r="O50" s="395">
        <f t="shared" si="42"/>
        <v>0</v>
      </c>
      <c r="P50" s="395"/>
      <c r="Q50" s="395"/>
      <c r="R50" s="395" t="str">
        <f t="shared" si="25"/>
        <v/>
      </c>
      <c r="S50" s="396">
        <f t="shared" si="13"/>
        <v>2926.24</v>
      </c>
      <c r="T50" s="395">
        <f t="shared" si="43"/>
        <v>0</v>
      </c>
      <c r="U50" s="395"/>
      <c r="V50" s="395"/>
      <c r="W50" s="395"/>
      <c r="X50" s="395"/>
      <c r="Y50" s="395"/>
      <c r="Z50" s="395"/>
      <c r="AA50" s="395"/>
      <c r="AB50" s="395"/>
      <c r="AC50" s="395"/>
      <c r="AD50" s="395"/>
      <c r="AE50" s="395"/>
      <c r="AF50" s="395"/>
      <c r="AG50" s="395"/>
      <c r="AH50" s="395"/>
      <c r="AI50" s="397"/>
      <c r="AJ50" s="397"/>
    </row>
    <row r="51">
      <c r="A51" s="398" t="s">
        <v>699</v>
      </c>
      <c r="B51" s="399">
        <v>92874.0</v>
      </c>
      <c r="C51" s="400" t="s">
        <v>700</v>
      </c>
      <c r="D51" s="398" t="s">
        <v>640</v>
      </c>
      <c r="E51" s="401">
        <v>33.4</v>
      </c>
      <c r="F51" s="406">
        <v>9.12</v>
      </c>
      <c r="G51" s="407">
        <v>20.85</v>
      </c>
      <c r="H51" s="404">
        <f t="shared" si="36"/>
        <v>29.97</v>
      </c>
      <c r="I51" s="404">
        <f t="shared" si="37"/>
        <v>304.608</v>
      </c>
      <c r="J51" s="404">
        <f t="shared" si="38"/>
        <v>696.39</v>
      </c>
      <c r="K51" s="404">
        <f t="shared" si="39"/>
        <v>1001</v>
      </c>
      <c r="L51" s="405">
        <f t="shared" si="40"/>
        <v>1261.36</v>
      </c>
      <c r="M51" s="396">
        <f t="shared" si="10"/>
        <v>0</v>
      </c>
      <c r="N51" s="396">
        <f t="shared" si="41"/>
        <v>1261.36</v>
      </c>
      <c r="O51" s="395">
        <f t="shared" si="42"/>
        <v>0</v>
      </c>
      <c r="P51" s="395"/>
      <c r="Q51" s="395"/>
      <c r="R51" s="395" t="str">
        <f t="shared" si="25"/>
        <v/>
      </c>
      <c r="S51" s="396">
        <f t="shared" si="13"/>
        <v>260.36</v>
      </c>
      <c r="T51" s="395">
        <f t="shared" si="43"/>
        <v>0</v>
      </c>
      <c r="U51" s="395"/>
      <c r="V51" s="395"/>
      <c r="W51" s="395"/>
      <c r="X51" s="395"/>
      <c r="Y51" s="395"/>
      <c r="Z51" s="395"/>
      <c r="AA51" s="395"/>
      <c r="AB51" s="395"/>
      <c r="AC51" s="395"/>
      <c r="AD51" s="395"/>
      <c r="AE51" s="395"/>
      <c r="AF51" s="395"/>
      <c r="AG51" s="395"/>
      <c r="AH51" s="395"/>
      <c r="AI51" s="397"/>
      <c r="AJ51" s="397"/>
    </row>
    <row r="52">
      <c r="A52" s="398" t="s">
        <v>701</v>
      </c>
      <c r="B52" s="399">
        <v>92467.0</v>
      </c>
      <c r="C52" s="400" t="s">
        <v>702</v>
      </c>
      <c r="D52" s="398" t="s">
        <v>117</v>
      </c>
      <c r="E52" s="401">
        <v>1870.0</v>
      </c>
      <c r="F52" s="406">
        <v>40.42</v>
      </c>
      <c r="G52" s="407">
        <v>23.26</v>
      </c>
      <c r="H52" s="404">
        <f t="shared" si="36"/>
        <v>63.68</v>
      </c>
      <c r="I52" s="404">
        <f t="shared" si="37"/>
        <v>75585.4</v>
      </c>
      <c r="J52" s="404">
        <f t="shared" si="38"/>
        <v>43496.2</v>
      </c>
      <c r="K52" s="404">
        <f t="shared" si="39"/>
        <v>119081.6</v>
      </c>
      <c r="L52" s="405">
        <f t="shared" si="40"/>
        <v>150054.72</v>
      </c>
      <c r="M52" s="396">
        <f t="shared" si="10"/>
        <v>0</v>
      </c>
      <c r="N52" s="396">
        <f t="shared" si="41"/>
        <v>150054.72</v>
      </c>
      <c r="O52" s="395">
        <f t="shared" si="42"/>
        <v>0</v>
      </c>
      <c r="P52" s="395"/>
      <c r="Q52" s="395"/>
      <c r="R52" s="395" t="str">
        <f t="shared" si="25"/>
        <v/>
      </c>
      <c r="S52" s="396">
        <f t="shared" si="13"/>
        <v>30973.12</v>
      </c>
      <c r="T52" s="395">
        <f t="shared" si="43"/>
        <v>0</v>
      </c>
      <c r="U52" s="395"/>
      <c r="V52" s="395"/>
      <c r="W52" s="395"/>
      <c r="X52" s="395"/>
      <c r="Y52" s="395"/>
      <c r="Z52" s="395"/>
      <c r="AA52" s="395"/>
      <c r="AB52" s="395"/>
      <c r="AC52" s="395"/>
      <c r="AD52" s="395"/>
      <c r="AE52" s="395"/>
      <c r="AF52" s="395"/>
      <c r="AG52" s="395"/>
      <c r="AH52" s="395"/>
      <c r="AI52" s="397"/>
      <c r="AJ52" s="397"/>
    </row>
    <row r="53">
      <c r="A53" s="398" t="s">
        <v>703</v>
      </c>
      <c r="B53" s="399">
        <v>92779.0</v>
      </c>
      <c r="C53" s="400" t="s">
        <v>696</v>
      </c>
      <c r="D53" s="398" t="s">
        <v>670</v>
      </c>
      <c r="E53" s="401">
        <v>9862.2</v>
      </c>
      <c r="F53" s="406">
        <v>10.76</v>
      </c>
      <c r="G53" s="407">
        <v>1.4</v>
      </c>
      <c r="H53" s="404">
        <f t="shared" si="36"/>
        <v>12.16</v>
      </c>
      <c r="I53" s="404">
        <f t="shared" si="37"/>
        <v>106117.272</v>
      </c>
      <c r="J53" s="404">
        <f t="shared" si="38"/>
        <v>13807.08</v>
      </c>
      <c r="K53" s="404">
        <f t="shared" si="39"/>
        <v>119924.35</v>
      </c>
      <c r="L53" s="405">
        <f t="shared" si="40"/>
        <v>151116.67</v>
      </c>
      <c r="M53" s="396">
        <f t="shared" si="10"/>
        <v>0</v>
      </c>
      <c r="N53" s="396">
        <f t="shared" si="41"/>
        <v>151116.67</v>
      </c>
      <c r="O53" s="395">
        <f t="shared" si="42"/>
        <v>0</v>
      </c>
      <c r="P53" s="395"/>
      <c r="Q53" s="395"/>
      <c r="R53" s="395" t="str">
        <f t="shared" si="25"/>
        <v/>
      </c>
      <c r="S53" s="396">
        <f t="shared" si="13"/>
        <v>31192.32</v>
      </c>
      <c r="T53" s="395">
        <f t="shared" si="43"/>
        <v>0</v>
      </c>
      <c r="U53" s="395"/>
      <c r="V53" s="395"/>
      <c r="W53" s="395"/>
      <c r="X53" s="395"/>
      <c r="Y53" s="395"/>
      <c r="Z53" s="395"/>
      <c r="AA53" s="395"/>
      <c r="AB53" s="395"/>
      <c r="AC53" s="395"/>
      <c r="AD53" s="395"/>
      <c r="AE53" s="395"/>
      <c r="AF53" s="395"/>
      <c r="AG53" s="395"/>
      <c r="AH53" s="395"/>
      <c r="AI53" s="397"/>
      <c r="AJ53" s="397"/>
    </row>
    <row r="54">
      <c r="A54" s="398" t="s">
        <v>704</v>
      </c>
      <c r="B54" s="399">
        <v>94965.0</v>
      </c>
      <c r="C54" s="400" t="s">
        <v>698</v>
      </c>
      <c r="D54" s="398" t="s">
        <v>640</v>
      </c>
      <c r="E54" s="401">
        <v>133.5</v>
      </c>
      <c r="F54" s="406">
        <v>291.13</v>
      </c>
      <c r="G54" s="407">
        <v>45.71</v>
      </c>
      <c r="H54" s="404">
        <f t="shared" si="36"/>
        <v>336.84</v>
      </c>
      <c r="I54" s="404">
        <f t="shared" si="37"/>
        <v>38865.855</v>
      </c>
      <c r="J54" s="404">
        <f t="shared" si="38"/>
        <v>6102.285</v>
      </c>
      <c r="K54" s="404">
        <f t="shared" si="39"/>
        <v>44968.14</v>
      </c>
      <c r="L54" s="405">
        <f t="shared" si="40"/>
        <v>56664.35</v>
      </c>
      <c r="M54" s="396">
        <f t="shared" si="10"/>
        <v>0</v>
      </c>
      <c r="N54" s="396">
        <f t="shared" si="41"/>
        <v>56664.35</v>
      </c>
      <c r="O54" s="395">
        <f t="shared" si="42"/>
        <v>0</v>
      </c>
      <c r="P54" s="395"/>
      <c r="Q54" s="395"/>
      <c r="R54" s="395" t="str">
        <f t="shared" si="25"/>
        <v/>
      </c>
      <c r="S54" s="396">
        <f t="shared" si="13"/>
        <v>11696.21</v>
      </c>
      <c r="T54" s="395">
        <f t="shared" si="43"/>
        <v>0</v>
      </c>
      <c r="U54" s="395"/>
      <c r="V54" s="395"/>
      <c r="W54" s="395"/>
      <c r="X54" s="395"/>
      <c r="Y54" s="395"/>
      <c r="Z54" s="395"/>
      <c r="AA54" s="395"/>
      <c r="AB54" s="395"/>
      <c r="AC54" s="395"/>
      <c r="AD54" s="395"/>
      <c r="AE54" s="395"/>
      <c r="AF54" s="395"/>
      <c r="AG54" s="395"/>
      <c r="AH54" s="395"/>
      <c r="AI54" s="397"/>
      <c r="AJ54" s="397"/>
    </row>
    <row r="55">
      <c r="A55" s="398" t="s">
        <v>705</v>
      </c>
      <c r="B55" s="399">
        <v>92874.0</v>
      </c>
      <c r="C55" s="400" t="s">
        <v>706</v>
      </c>
      <c r="D55" s="398" t="s">
        <v>640</v>
      </c>
      <c r="E55" s="401">
        <v>133.5</v>
      </c>
      <c r="F55" s="406">
        <v>9.12</v>
      </c>
      <c r="G55" s="407">
        <v>20.85</v>
      </c>
      <c r="H55" s="404">
        <f t="shared" si="36"/>
        <v>29.97</v>
      </c>
      <c r="I55" s="404">
        <f t="shared" si="37"/>
        <v>1217.52</v>
      </c>
      <c r="J55" s="404">
        <f t="shared" si="38"/>
        <v>2783.475</v>
      </c>
      <c r="K55" s="404">
        <f t="shared" si="39"/>
        <v>4001</v>
      </c>
      <c r="L55" s="405">
        <f t="shared" si="40"/>
        <v>5041.66</v>
      </c>
      <c r="M55" s="396">
        <f t="shared" si="10"/>
        <v>0</v>
      </c>
      <c r="N55" s="396">
        <f t="shared" si="41"/>
        <v>5041.66</v>
      </c>
      <c r="O55" s="395">
        <f t="shared" si="42"/>
        <v>0</v>
      </c>
      <c r="P55" s="395"/>
      <c r="Q55" s="395"/>
      <c r="R55" s="395" t="str">
        <f t="shared" si="25"/>
        <v/>
      </c>
      <c r="S55" s="396">
        <f t="shared" si="13"/>
        <v>1040.66</v>
      </c>
      <c r="T55" s="395">
        <f t="shared" si="43"/>
        <v>0</v>
      </c>
      <c r="U55" s="395"/>
      <c r="V55" s="395"/>
      <c r="W55" s="395"/>
      <c r="X55" s="395"/>
      <c r="Y55" s="395"/>
      <c r="Z55" s="395"/>
      <c r="AA55" s="395"/>
      <c r="AB55" s="395"/>
      <c r="AC55" s="395"/>
      <c r="AD55" s="395"/>
      <c r="AE55" s="395"/>
      <c r="AF55" s="395"/>
      <c r="AG55" s="395"/>
      <c r="AH55" s="395"/>
      <c r="AI55" s="397"/>
      <c r="AJ55" s="397"/>
    </row>
    <row r="56">
      <c r="A56" s="398" t="s">
        <v>707</v>
      </c>
      <c r="B56" s="399" t="s">
        <v>708</v>
      </c>
      <c r="C56" s="400" t="s">
        <v>709</v>
      </c>
      <c r="D56" s="398" t="s">
        <v>117</v>
      </c>
      <c r="E56" s="401">
        <f>1630-257+(2*0.4*50)</f>
        <v>1413</v>
      </c>
      <c r="F56" s="406">
        <v>127.16</v>
      </c>
      <c r="G56" s="407">
        <v>22.34</v>
      </c>
      <c r="H56" s="404">
        <f t="shared" si="36"/>
        <v>149.5</v>
      </c>
      <c r="I56" s="404">
        <f t="shared" si="37"/>
        <v>179677.08</v>
      </c>
      <c r="J56" s="404">
        <f t="shared" si="38"/>
        <v>31566.42</v>
      </c>
      <c r="K56" s="404">
        <f t="shared" si="39"/>
        <v>211243.5</v>
      </c>
      <c r="L56" s="405">
        <f t="shared" si="40"/>
        <v>266187.93</v>
      </c>
      <c r="M56" s="396">
        <f t="shared" si="10"/>
        <v>0</v>
      </c>
      <c r="N56" s="396">
        <f t="shared" si="41"/>
        <v>266187.93</v>
      </c>
      <c r="O56" s="395">
        <f t="shared" si="42"/>
        <v>0</v>
      </c>
      <c r="P56" s="395"/>
      <c r="Q56" s="395"/>
      <c r="R56" s="395" t="str">
        <f t="shared" si="25"/>
        <v/>
      </c>
      <c r="S56" s="396">
        <f t="shared" si="13"/>
        <v>54944.43</v>
      </c>
      <c r="T56" s="395">
        <f t="shared" si="43"/>
        <v>0</v>
      </c>
      <c r="U56" s="395"/>
      <c r="V56" s="395"/>
      <c r="W56" s="395"/>
      <c r="X56" s="395"/>
      <c r="Y56" s="395"/>
      <c r="Z56" s="395"/>
      <c r="AA56" s="395"/>
      <c r="AB56" s="395"/>
      <c r="AC56" s="395"/>
      <c r="AD56" s="395"/>
      <c r="AE56" s="395"/>
      <c r="AF56" s="395"/>
      <c r="AG56" s="395"/>
      <c r="AH56" s="395"/>
      <c r="AI56" s="397"/>
      <c r="AJ56" s="397"/>
    </row>
    <row r="57">
      <c r="A57" s="398" t="s">
        <v>710</v>
      </c>
      <c r="B57" s="399" t="s">
        <v>708</v>
      </c>
      <c r="C57" s="400" t="s">
        <v>709</v>
      </c>
      <c r="D57" s="398" t="s">
        <v>117</v>
      </c>
      <c r="E57" s="401">
        <v>64.0</v>
      </c>
      <c r="F57" s="406">
        <v>127.16</v>
      </c>
      <c r="G57" s="407">
        <v>22.34</v>
      </c>
      <c r="H57" s="404">
        <f t="shared" si="36"/>
        <v>149.5</v>
      </c>
      <c r="I57" s="404">
        <f t="shared" si="37"/>
        <v>8138.24</v>
      </c>
      <c r="J57" s="404">
        <f t="shared" si="38"/>
        <v>1429.76</v>
      </c>
      <c r="K57" s="404">
        <f t="shared" si="39"/>
        <v>9568</v>
      </c>
      <c r="L57" s="405">
        <f t="shared" si="40"/>
        <v>12056.64</v>
      </c>
      <c r="M57" s="396">
        <f t="shared" si="10"/>
        <v>0</v>
      </c>
      <c r="N57" s="396">
        <f t="shared" si="41"/>
        <v>12056.64</v>
      </c>
      <c r="O57" s="395">
        <f t="shared" si="42"/>
        <v>0</v>
      </c>
      <c r="P57" s="395"/>
      <c r="Q57" s="395"/>
      <c r="R57" s="395" t="str">
        <f t="shared" si="25"/>
        <v/>
      </c>
      <c r="S57" s="396">
        <f t="shared" si="13"/>
        <v>2488.64</v>
      </c>
      <c r="T57" s="395">
        <f t="shared" si="43"/>
        <v>0</v>
      </c>
      <c r="U57" s="395"/>
      <c r="V57" s="395"/>
      <c r="W57" s="395"/>
      <c r="X57" s="395"/>
      <c r="Y57" s="395"/>
      <c r="Z57" s="395"/>
      <c r="AA57" s="395"/>
      <c r="AB57" s="395"/>
      <c r="AC57" s="395"/>
      <c r="AD57" s="395"/>
      <c r="AE57" s="395"/>
      <c r="AF57" s="395"/>
      <c r="AG57" s="395"/>
      <c r="AH57" s="395"/>
      <c r="AI57" s="397"/>
      <c r="AJ57" s="397"/>
    </row>
    <row r="58">
      <c r="A58" s="398" t="s">
        <v>711</v>
      </c>
      <c r="B58" s="399">
        <v>98555.0</v>
      </c>
      <c r="C58" s="400" t="s">
        <v>712</v>
      </c>
      <c r="D58" s="398" t="s">
        <v>117</v>
      </c>
      <c r="E58" s="401">
        <v>64.0</v>
      </c>
      <c r="F58" s="406">
        <v>10.6</v>
      </c>
      <c r="G58" s="407">
        <v>10.83</v>
      </c>
      <c r="H58" s="404">
        <f t="shared" si="36"/>
        <v>21.43</v>
      </c>
      <c r="I58" s="404">
        <f t="shared" si="37"/>
        <v>678.4</v>
      </c>
      <c r="J58" s="404">
        <f t="shared" si="38"/>
        <v>693.12</v>
      </c>
      <c r="K58" s="404">
        <f t="shared" si="39"/>
        <v>1371.52</v>
      </c>
      <c r="L58" s="405">
        <f t="shared" si="40"/>
        <v>1728.25</v>
      </c>
      <c r="M58" s="396">
        <f t="shared" si="10"/>
        <v>0</v>
      </c>
      <c r="N58" s="396">
        <f t="shared" si="41"/>
        <v>1728.25</v>
      </c>
      <c r="O58" s="395">
        <f t="shared" si="42"/>
        <v>0</v>
      </c>
      <c r="P58" s="395"/>
      <c r="Q58" s="395"/>
      <c r="R58" s="395" t="str">
        <f t="shared" si="25"/>
        <v/>
      </c>
      <c r="S58" s="396">
        <f t="shared" si="13"/>
        <v>356.73</v>
      </c>
      <c r="T58" s="395">
        <f t="shared" si="43"/>
        <v>0</v>
      </c>
      <c r="U58" s="395"/>
      <c r="V58" s="395"/>
      <c r="W58" s="395"/>
      <c r="X58" s="395"/>
      <c r="Y58" s="395"/>
      <c r="Z58" s="395"/>
      <c r="AA58" s="395"/>
      <c r="AB58" s="395"/>
      <c r="AC58" s="395"/>
      <c r="AD58" s="395"/>
      <c r="AE58" s="395"/>
      <c r="AF58" s="395"/>
      <c r="AG58" s="395"/>
      <c r="AH58" s="395"/>
      <c r="AI58" s="397"/>
      <c r="AJ58" s="397"/>
    </row>
    <row r="59">
      <c r="A59" s="398" t="s">
        <v>713</v>
      </c>
      <c r="B59" s="399" t="s">
        <v>708</v>
      </c>
      <c r="C59" s="400" t="s">
        <v>709</v>
      </c>
      <c r="D59" s="398" t="s">
        <v>117</v>
      </c>
      <c r="E59" s="401">
        <v>39.0</v>
      </c>
      <c r="F59" s="406">
        <v>127.16</v>
      </c>
      <c r="G59" s="407">
        <v>22.34</v>
      </c>
      <c r="H59" s="404">
        <f t="shared" si="36"/>
        <v>149.5</v>
      </c>
      <c r="I59" s="404">
        <f t="shared" si="37"/>
        <v>4959.24</v>
      </c>
      <c r="J59" s="404">
        <f t="shared" si="38"/>
        <v>871.26</v>
      </c>
      <c r="K59" s="404">
        <f t="shared" si="39"/>
        <v>5830.5</v>
      </c>
      <c r="L59" s="405">
        <f t="shared" si="40"/>
        <v>7347.01</v>
      </c>
      <c r="M59" s="396">
        <f t="shared" si="10"/>
        <v>0</v>
      </c>
      <c r="N59" s="396">
        <f t="shared" si="41"/>
        <v>7347.01</v>
      </c>
      <c r="O59" s="396">
        <f t="shared" si="42"/>
        <v>0</v>
      </c>
      <c r="P59" s="395"/>
      <c r="Q59" s="395"/>
      <c r="R59" s="395" t="str">
        <f t="shared" si="25"/>
        <v/>
      </c>
      <c r="S59" s="396">
        <f t="shared" si="13"/>
        <v>1516.51</v>
      </c>
      <c r="T59" s="395">
        <f t="shared" si="43"/>
        <v>0</v>
      </c>
      <c r="U59" s="395"/>
      <c r="V59" s="395"/>
      <c r="W59" s="395"/>
      <c r="X59" s="395"/>
      <c r="Y59" s="395"/>
      <c r="Z59" s="395"/>
      <c r="AA59" s="395"/>
      <c r="AB59" s="395"/>
      <c r="AC59" s="395"/>
      <c r="AD59" s="395"/>
      <c r="AE59" s="395"/>
      <c r="AF59" s="395"/>
      <c r="AG59" s="395"/>
      <c r="AH59" s="395"/>
      <c r="AI59" s="397"/>
      <c r="AJ59" s="397"/>
    </row>
    <row r="60">
      <c r="A60" s="398" t="s">
        <v>714</v>
      </c>
      <c r="B60" s="399">
        <v>98555.0</v>
      </c>
      <c r="C60" s="400" t="s">
        <v>712</v>
      </c>
      <c r="D60" s="398" t="s">
        <v>117</v>
      </c>
      <c r="E60" s="401">
        <v>39.0</v>
      </c>
      <c r="F60" s="406">
        <v>10.6</v>
      </c>
      <c r="G60" s="407">
        <v>10.83</v>
      </c>
      <c r="H60" s="404">
        <f t="shared" si="36"/>
        <v>21.43</v>
      </c>
      <c r="I60" s="404">
        <f t="shared" si="37"/>
        <v>413.4</v>
      </c>
      <c r="J60" s="404">
        <f t="shared" si="38"/>
        <v>422.37</v>
      </c>
      <c r="K60" s="404">
        <f t="shared" si="39"/>
        <v>835.77</v>
      </c>
      <c r="L60" s="405">
        <f t="shared" si="40"/>
        <v>1053.15</v>
      </c>
      <c r="M60" s="396">
        <f t="shared" si="10"/>
        <v>0</v>
      </c>
      <c r="N60" s="396">
        <f t="shared" si="41"/>
        <v>1053.15</v>
      </c>
      <c r="O60" s="396">
        <f t="shared" si="42"/>
        <v>0</v>
      </c>
      <c r="P60" s="395"/>
      <c r="Q60" s="395"/>
      <c r="R60" s="395" t="str">
        <f t="shared" si="25"/>
        <v/>
      </c>
      <c r="S60" s="396">
        <f t="shared" si="13"/>
        <v>217.38</v>
      </c>
      <c r="T60" s="395">
        <f t="shared" si="43"/>
        <v>0</v>
      </c>
      <c r="U60" s="395"/>
      <c r="V60" s="395"/>
      <c r="W60" s="395"/>
      <c r="X60" s="395"/>
      <c r="Y60" s="395"/>
      <c r="Z60" s="395"/>
      <c r="AA60" s="395"/>
      <c r="AB60" s="395"/>
      <c r="AC60" s="395"/>
      <c r="AD60" s="395"/>
      <c r="AE60" s="395"/>
      <c r="AF60" s="395"/>
      <c r="AG60" s="395"/>
      <c r="AH60" s="395"/>
      <c r="AI60" s="397"/>
      <c r="AJ60" s="397"/>
    </row>
    <row r="61">
      <c r="A61" s="398" t="s">
        <v>715</v>
      </c>
      <c r="B61" s="399">
        <v>92486.0</v>
      </c>
      <c r="C61" s="400" t="s">
        <v>716</v>
      </c>
      <c r="D61" s="398" t="s">
        <v>117</v>
      </c>
      <c r="E61" s="401">
        <v>160.0</v>
      </c>
      <c r="F61" s="406">
        <v>83.85</v>
      </c>
      <c r="G61" s="407">
        <v>54.34</v>
      </c>
      <c r="H61" s="404">
        <f t="shared" si="36"/>
        <v>138.19</v>
      </c>
      <c r="I61" s="404">
        <f t="shared" si="37"/>
        <v>13416</v>
      </c>
      <c r="J61" s="404">
        <f t="shared" si="38"/>
        <v>8694.4</v>
      </c>
      <c r="K61" s="404">
        <f t="shared" si="39"/>
        <v>22110.4</v>
      </c>
      <c r="L61" s="405">
        <f t="shared" si="40"/>
        <v>27861.32</v>
      </c>
      <c r="M61" s="396">
        <f t="shared" si="10"/>
        <v>0</v>
      </c>
      <c r="N61" s="396">
        <f t="shared" si="41"/>
        <v>27861.32</v>
      </c>
      <c r="O61" s="395">
        <f t="shared" si="42"/>
        <v>0</v>
      </c>
      <c r="P61" s="395"/>
      <c r="Q61" s="395"/>
      <c r="R61" s="395" t="str">
        <f t="shared" si="25"/>
        <v/>
      </c>
      <c r="S61" s="396">
        <f t="shared" si="13"/>
        <v>5750.92</v>
      </c>
      <c r="T61" s="395">
        <f t="shared" si="43"/>
        <v>0</v>
      </c>
      <c r="U61" s="395"/>
      <c r="V61" s="395"/>
      <c r="W61" s="395"/>
      <c r="X61" s="395"/>
      <c r="Y61" s="395"/>
      <c r="Z61" s="395"/>
      <c r="AA61" s="395"/>
      <c r="AB61" s="395"/>
      <c r="AC61" s="395"/>
      <c r="AD61" s="395"/>
      <c r="AE61" s="395"/>
      <c r="AF61" s="395"/>
      <c r="AG61" s="395"/>
      <c r="AH61" s="395"/>
      <c r="AI61" s="397"/>
      <c r="AJ61" s="397"/>
    </row>
    <row r="62">
      <c r="A62" s="398" t="s">
        <v>717</v>
      </c>
      <c r="B62" s="399">
        <v>92785.0</v>
      </c>
      <c r="C62" s="400" t="s">
        <v>718</v>
      </c>
      <c r="D62" s="398" t="s">
        <v>670</v>
      </c>
      <c r="E62" s="401">
        <v>1000.0</v>
      </c>
      <c r="F62" s="406">
        <v>13.02</v>
      </c>
      <c r="G62" s="407">
        <v>2.73</v>
      </c>
      <c r="H62" s="404">
        <f t="shared" si="36"/>
        <v>15.75</v>
      </c>
      <c r="I62" s="404">
        <f t="shared" si="37"/>
        <v>13020</v>
      </c>
      <c r="J62" s="404">
        <f t="shared" si="38"/>
        <v>2730</v>
      </c>
      <c r="K62" s="404">
        <f t="shared" si="39"/>
        <v>15750</v>
      </c>
      <c r="L62" s="405">
        <f t="shared" si="40"/>
        <v>19846.58</v>
      </c>
      <c r="M62" s="396">
        <f t="shared" si="10"/>
        <v>0</v>
      </c>
      <c r="N62" s="396">
        <f t="shared" si="41"/>
        <v>19846.58</v>
      </c>
      <c r="O62" s="395">
        <f t="shared" si="42"/>
        <v>0</v>
      </c>
      <c r="P62" s="395"/>
      <c r="Q62" s="395"/>
      <c r="R62" s="395" t="str">
        <f t="shared" si="25"/>
        <v/>
      </c>
      <c r="S62" s="396">
        <f t="shared" si="13"/>
        <v>4096.58</v>
      </c>
      <c r="T62" s="395">
        <f t="shared" si="43"/>
        <v>0</v>
      </c>
      <c r="U62" s="395"/>
      <c r="V62" s="395"/>
      <c r="W62" s="395"/>
      <c r="X62" s="395"/>
      <c r="Y62" s="395"/>
      <c r="Z62" s="395"/>
      <c r="AA62" s="395"/>
      <c r="AB62" s="395"/>
      <c r="AC62" s="395"/>
      <c r="AD62" s="395"/>
      <c r="AE62" s="395"/>
      <c r="AF62" s="395"/>
      <c r="AG62" s="395"/>
      <c r="AH62" s="395"/>
      <c r="AI62" s="397"/>
      <c r="AJ62" s="397"/>
    </row>
    <row r="63">
      <c r="A63" s="398" t="s">
        <v>719</v>
      </c>
      <c r="B63" s="399">
        <v>94965.0</v>
      </c>
      <c r="C63" s="400" t="s">
        <v>698</v>
      </c>
      <c r="D63" s="398" t="s">
        <v>640</v>
      </c>
      <c r="E63" s="401">
        <f>160*0.07</f>
        <v>11.2</v>
      </c>
      <c r="F63" s="406">
        <v>291.13</v>
      </c>
      <c r="G63" s="407">
        <v>45.71</v>
      </c>
      <c r="H63" s="404">
        <f t="shared" si="36"/>
        <v>336.84</v>
      </c>
      <c r="I63" s="404">
        <f t="shared" si="37"/>
        <v>3260.656</v>
      </c>
      <c r="J63" s="404">
        <f t="shared" si="38"/>
        <v>511.952</v>
      </c>
      <c r="K63" s="404">
        <f t="shared" si="39"/>
        <v>3772.61</v>
      </c>
      <c r="L63" s="405">
        <f t="shared" si="40"/>
        <v>4753.87</v>
      </c>
      <c r="M63" s="396">
        <f t="shared" si="10"/>
        <v>0</v>
      </c>
      <c r="N63" s="396">
        <f t="shared" si="41"/>
        <v>4753.87</v>
      </c>
      <c r="O63" s="395">
        <f t="shared" si="42"/>
        <v>0</v>
      </c>
      <c r="P63" s="395"/>
      <c r="Q63" s="395"/>
      <c r="R63" s="395" t="str">
        <f t="shared" si="25"/>
        <v/>
      </c>
      <c r="S63" s="396">
        <f t="shared" si="13"/>
        <v>981.26</v>
      </c>
      <c r="T63" s="395">
        <f t="shared" si="43"/>
        <v>0</v>
      </c>
      <c r="U63" s="395"/>
      <c r="V63" s="395"/>
      <c r="W63" s="395"/>
      <c r="X63" s="395"/>
      <c r="Y63" s="395"/>
      <c r="Z63" s="395"/>
      <c r="AA63" s="395"/>
      <c r="AB63" s="395"/>
      <c r="AC63" s="395"/>
      <c r="AD63" s="395"/>
      <c r="AE63" s="395"/>
      <c r="AF63" s="395"/>
      <c r="AG63" s="395"/>
      <c r="AH63" s="395"/>
      <c r="AI63" s="397"/>
      <c r="AJ63" s="397"/>
    </row>
    <row r="64">
      <c r="A64" s="398" t="s">
        <v>720</v>
      </c>
      <c r="B64" s="399">
        <v>92874.0</v>
      </c>
      <c r="C64" s="400" t="s">
        <v>706</v>
      </c>
      <c r="D64" s="398" t="s">
        <v>640</v>
      </c>
      <c r="E64" s="401">
        <v>11.2</v>
      </c>
      <c r="F64" s="406">
        <v>9.12</v>
      </c>
      <c r="G64" s="407">
        <v>20.85</v>
      </c>
      <c r="H64" s="404">
        <f t="shared" si="36"/>
        <v>29.97</v>
      </c>
      <c r="I64" s="404">
        <f t="shared" si="37"/>
        <v>102.144</v>
      </c>
      <c r="J64" s="404">
        <f t="shared" si="38"/>
        <v>233.52</v>
      </c>
      <c r="K64" s="404">
        <f t="shared" si="39"/>
        <v>335.66</v>
      </c>
      <c r="L64" s="405">
        <f t="shared" si="40"/>
        <v>422.97</v>
      </c>
      <c r="M64" s="396">
        <f t="shared" si="10"/>
        <v>0</v>
      </c>
      <c r="N64" s="396">
        <f t="shared" si="41"/>
        <v>422.97</v>
      </c>
      <c r="O64" s="395">
        <f t="shared" si="42"/>
        <v>0</v>
      </c>
      <c r="P64" s="395"/>
      <c r="Q64" s="395"/>
      <c r="R64" s="395" t="str">
        <f t="shared" si="25"/>
        <v/>
      </c>
      <c r="S64" s="396">
        <f t="shared" si="13"/>
        <v>87.31</v>
      </c>
      <c r="T64" s="395">
        <f t="shared" si="43"/>
        <v>0</v>
      </c>
      <c r="U64" s="395"/>
      <c r="V64" s="395"/>
      <c r="W64" s="395"/>
      <c r="X64" s="395"/>
      <c r="Y64" s="395"/>
      <c r="Z64" s="395"/>
      <c r="AA64" s="395"/>
      <c r="AB64" s="395"/>
      <c r="AC64" s="395"/>
      <c r="AD64" s="395"/>
      <c r="AE64" s="395"/>
      <c r="AF64" s="395"/>
      <c r="AG64" s="395"/>
      <c r="AH64" s="395"/>
      <c r="AI64" s="397"/>
      <c r="AJ64" s="397"/>
    </row>
    <row r="65">
      <c r="A65" s="398" t="s">
        <v>721</v>
      </c>
      <c r="B65" s="399">
        <v>98555.0</v>
      </c>
      <c r="C65" s="400" t="s">
        <v>712</v>
      </c>
      <c r="D65" s="398" t="s">
        <v>117</v>
      </c>
      <c r="E65" s="401">
        <v>160.0</v>
      </c>
      <c r="F65" s="406">
        <v>10.6</v>
      </c>
      <c r="G65" s="407">
        <v>10.83</v>
      </c>
      <c r="H65" s="404">
        <f t="shared" si="36"/>
        <v>21.43</v>
      </c>
      <c r="I65" s="404">
        <f t="shared" si="37"/>
        <v>1696</v>
      </c>
      <c r="J65" s="404">
        <f t="shared" si="38"/>
        <v>1732.8</v>
      </c>
      <c r="K65" s="404">
        <f t="shared" si="39"/>
        <v>3428.8</v>
      </c>
      <c r="L65" s="405">
        <f t="shared" si="40"/>
        <v>4320.63</v>
      </c>
      <c r="M65" s="396">
        <f t="shared" si="10"/>
        <v>0</v>
      </c>
      <c r="N65" s="396">
        <f t="shared" si="41"/>
        <v>4320.63</v>
      </c>
      <c r="O65" s="395">
        <f t="shared" si="42"/>
        <v>0</v>
      </c>
      <c r="P65" s="395"/>
      <c r="Q65" s="395"/>
      <c r="R65" s="395" t="str">
        <f t="shared" si="25"/>
        <v/>
      </c>
      <c r="S65" s="396">
        <f t="shared" si="13"/>
        <v>891.83</v>
      </c>
      <c r="T65" s="395">
        <f t="shared" si="43"/>
        <v>0</v>
      </c>
      <c r="U65" s="395"/>
      <c r="V65" s="395"/>
      <c r="W65" s="395"/>
      <c r="X65" s="395"/>
      <c r="Y65" s="395"/>
      <c r="Z65" s="395"/>
      <c r="AA65" s="395"/>
      <c r="AB65" s="395"/>
      <c r="AC65" s="395"/>
      <c r="AD65" s="395"/>
      <c r="AE65" s="395"/>
      <c r="AF65" s="395"/>
      <c r="AG65" s="395"/>
      <c r="AH65" s="395"/>
      <c r="AI65" s="397"/>
      <c r="AJ65" s="397"/>
    </row>
    <row r="66">
      <c r="A66" s="412"/>
      <c r="B66" s="413"/>
      <c r="C66" s="414" t="s">
        <v>664</v>
      </c>
      <c r="D66" s="412"/>
      <c r="E66" s="415"/>
      <c r="F66" s="416"/>
      <c r="G66" s="416"/>
      <c r="H66" s="416"/>
      <c r="I66" s="416"/>
      <c r="J66" s="416"/>
      <c r="K66" s="416"/>
      <c r="L66" s="416"/>
      <c r="M66" s="396">
        <f t="shared" si="10"/>
        <v>0</v>
      </c>
      <c r="N66" s="395"/>
      <c r="O66" s="395"/>
      <c r="P66" s="395"/>
      <c r="Q66" s="395"/>
      <c r="R66" s="395" t="str">
        <f t="shared" si="25"/>
        <v/>
      </c>
      <c r="S66" s="395">
        <f t="shared" si="13"/>
        <v>0</v>
      </c>
      <c r="T66" s="395">
        <f t="shared" si="43"/>
        <v>0</v>
      </c>
      <c r="U66" s="395"/>
      <c r="V66" s="395"/>
      <c r="W66" s="395"/>
      <c r="X66" s="395"/>
      <c r="Y66" s="395"/>
      <c r="Z66" s="395"/>
      <c r="AA66" s="395"/>
      <c r="AB66" s="395"/>
      <c r="AC66" s="395"/>
      <c r="AD66" s="395"/>
      <c r="AE66" s="395"/>
      <c r="AF66" s="395"/>
      <c r="AG66" s="395"/>
      <c r="AH66" s="395"/>
      <c r="AI66" s="397"/>
      <c r="AJ66" s="397"/>
    </row>
    <row r="67">
      <c r="A67" s="391">
        <v>5.0</v>
      </c>
      <c r="B67" s="392"/>
      <c r="C67" s="417" t="s">
        <v>722</v>
      </c>
      <c r="D67" s="418"/>
      <c r="E67" s="419"/>
      <c r="F67" s="419"/>
      <c r="G67" s="419"/>
      <c r="H67" s="420"/>
      <c r="I67" s="394">
        <f t="shared" ref="I67:L67" si="44">SUM(I68:I84)</f>
        <v>479793.12</v>
      </c>
      <c r="J67" s="394">
        <f t="shared" si="44"/>
        <v>42467.97</v>
      </c>
      <c r="K67" s="394">
        <f t="shared" si="44"/>
        <v>522261.09</v>
      </c>
      <c r="L67" s="394">
        <f t="shared" si="44"/>
        <v>658101.22</v>
      </c>
      <c r="M67" s="396">
        <f t="shared" si="10"/>
        <v>0</v>
      </c>
      <c r="N67" s="395"/>
      <c r="O67" s="395"/>
      <c r="P67" s="395"/>
      <c r="Q67" s="395"/>
      <c r="R67" s="396">
        <f t="shared" si="25"/>
        <v>522261.09</v>
      </c>
      <c r="S67" s="395">
        <f t="shared" si="13"/>
        <v>0</v>
      </c>
      <c r="T67" s="395"/>
      <c r="U67" s="395"/>
      <c r="V67" s="395"/>
      <c r="W67" s="395"/>
      <c r="X67" s="395"/>
      <c r="Y67" s="395"/>
      <c r="Z67" s="395"/>
      <c r="AA67" s="395"/>
      <c r="AB67" s="395"/>
      <c r="AC67" s="395"/>
      <c r="AD67" s="395"/>
      <c r="AE67" s="395"/>
      <c r="AF67" s="395"/>
      <c r="AG67" s="395"/>
      <c r="AH67" s="395"/>
      <c r="AI67" s="397"/>
      <c r="AJ67" s="397"/>
    </row>
    <row r="68">
      <c r="A68" s="398" t="s">
        <v>723</v>
      </c>
      <c r="B68" s="399">
        <v>92620.0</v>
      </c>
      <c r="C68" s="400" t="s">
        <v>724</v>
      </c>
      <c r="D68" s="398" t="s">
        <v>725</v>
      </c>
      <c r="E68" s="401">
        <v>32.0</v>
      </c>
      <c r="F68" s="406">
        <v>1829.97</v>
      </c>
      <c r="G68" s="407">
        <v>223.8</v>
      </c>
      <c r="H68" s="404">
        <f t="shared" ref="H68:H84" si="45">F68+G68</f>
        <v>2053.77</v>
      </c>
      <c r="I68" s="404">
        <f t="shared" ref="I68:I84" si="46">F68*E68</f>
        <v>58559.04</v>
      </c>
      <c r="J68" s="404">
        <f t="shared" ref="J68:J84" si="47">G68*E68</f>
        <v>7161.6</v>
      </c>
      <c r="K68" s="404">
        <f t="shared" ref="K68:K84" si="48">ROUND(H68*E68,2)</f>
        <v>65720.64</v>
      </c>
      <c r="L68" s="405">
        <f t="shared" ref="L68:L84" si="49">ROUND(K68*(1+$L$4),2)</f>
        <v>82814.58</v>
      </c>
      <c r="M68" s="396">
        <f t="shared" si="10"/>
        <v>0</v>
      </c>
      <c r="N68" s="396">
        <f t="shared" ref="N68:N84" si="50">IF(M68=0,L68,0)</f>
        <v>82814.58</v>
      </c>
      <c r="O68" s="395">
        <f t="shared" ref="O68:O84" si="51">IF(N68=0,L68,0)</f>
        <v>0</v>
      </c>
      <c r="P68" s="395"/>
      <c r="Q68" s="395"/>
      <c r="R68" s="395" t="str">
        <f t="shared" si="25"/>
        <v/>
      </c>
      <c r="S68" s="396">
        <f t="shared" si="13"/>
        <v>17093.94</v>
      </c>
      <c r="T68" s="395">
        <f t="shared" ref="T68:T85" si="52">IF(S68=0,L68-K68,0)</f>
        <v>0</v>
      </c>
      <c r="U68" s="395"/>
      <c r="V68" s="395"/>
      <c r="W68" s="395"/>
      <c r="X68" s="395"/>
      <c r="Y68" s="395"/>
      <c r="Z68" s="395"/>
      <c r="AA68" s="395"/>
      <c r="AB68" s="395"/>
      <c r="AC68" s="395"/>
      <c r="AD68" s="395"/>
      <c r="AE68" s="395"/>
      <c r="AF68" s="395"/>
      <c r="AG68" s="395"/>
      <c r="AH68" s="395"/>
      <c r="AI68" s="397"/>
      <c r="AJ68" s="397"/>
    </row>
    <row r="69">
      <c r="A69" s="398" t="s">
        <v>726</v>
      </c>
      <c r="B69" s="399">
        <v>92580.0</v>
      </c>
      <c r="C69" s="400" t="s">
        <v>727</v>
      </c>
      <c r="D69" s="398" t="s">
        <v>117</v>
      </c>
      <c r="E69" s="401">
        <f>1630-39</f>
        <v>1591</v>
      </c>
      <c r="F69" s="406">
        <v>43.02</v>
      </c>
      <c r="G69" s="407">
        <v>4.92</v>
      </c>
      <c r="H69" s="404">
        <f t="shared" si="45"/>
        <v>47.94</v>
      </c>
      <c r="I69" s="404">
        <f t="shared" si="46"/>
        <v>68444.82</v>
      </c>
      <c r="J69" s="404">
        <f t="shared" si="47"/>
        <v>7827.72</v>
      </c>
      <c r="K69" s="404">
        <f t="shared" si="48"/>
        <v>76272.54</v>
      </c>
      <c r="L69" s="405">
        <f t="shared" si="49"/>
        <v>96111.03</v>
      </c>
      <c r="M69" s="396">
        <f t="shared" si="10"/>
        <v>0</v>
      </c>
      <c r="N69" s="396">
        <f t="shared" si="50"/>
        <v>96111.03</v>
      </c>
      <c r="O69" s="395">
        <f t="shared" si="51"/>
        <v>0</v>
      </c>
      <c r="P69" s="395"/>
      <c r="Q69" s="395"/>
      <c r="R69" s="395" t="str">
        <f t="shared" si="25"/>
        <v/>
      </c>
      <c r="S69" s="396">
        <f t="shared" si="13"/>
        <v>19838.49</v>
      </c>
      <c r="T69" s="395">
        <f t="shared" si="52"/>
        <v>0</v>
      </c>
      <c r="U69" s="395"/>
      <c r="V69" s="395"/>
      <c r="W69" s="395"/>
      <c r="X69" s="395"/>
      <c r="Y69" s="395"/>
      <c r="Z69" s="395"/>
      <c r="AA69" s="395"/>
      <c r="AB69" s="395"/>
      <c r="AC69" s="395"/>
      <c r="AD69" s="395"/>
      <c r="AE69" s="395"/>
      <c r="AF69" s="395"/>
      <c r="AG69" s="395"/>
      <c r="AH69" s="395"/>
      <c r="AI69" s="397"/>
      <c r="AJ69" s="397"/>
    </row>
    <row r="70">
      <c r="A70" s="398" t="s">
        <v>728</v>
      </c>
      <c r="B70" s="399">
        <v>94216.0</v>
      </c>
      <c r="C70" s="400" t="s">
        <v>729</v>
      </c>
      <c r="D70" s="398" t="s">
        <v>117</v>
      </c>
      <c r="E70" s="401">
        <v>785.0</v>
      </c>
      <c r="F70" s="406">
        <v>239.04</v>
      </c>
      <c r="G70" s="407">
        <v>1.6</v>
      </c>
      <c r="H70" s="404">
        <f t="shared" si="45"/>
        <v>240.64</v>
      </c>
      <c r="I70" s="404">
        <f t="shared" si="46"/>
        <v>187646.4</v>
      </c>
      <c r="J70" s="404">
        <f t="shared" si="47"/>
        <v>1256</v>
      </c>
      <c r="K70" s="404">
        <f t="shared" si="48"/>
        <v>188902.4</v>
      </c>
      <c r="L70" s="405">
        <f t="shared" si="49"/>
        <v>238035.91</v>
      </c>
      <c r="M70" s="396">
        <f t="shared" si="10"/>
        <v>0</v>
      </c>
      <c r="N70" s="396">
        <f t="shared" si="50"/>
        <v>238035.91</v>
      </c>
      <c r="O70" s="395">
        <f t="shared" si="51"/>
        <v>0</v>
      </c>
      <c r="P70" s="395"/>
      <c r="Q70" s="395"/>
      <c r="R70" s="395" t="str">
        <f t="shared" si="25"/>
        <v/>
      </c>
      <c r="S70" s="396">
        <f t="shared" si="13"/>
        <v>49133.51</v>
      </c>
      <c r="T70" s="395">
        <f t="shared" si="52"/>
        <v>0</v>
      </c>
      <c r="U70" s="395"/>
      <c r="V70" s="395"/>
      <c r="W70" s="395"/>
      <c r="X70" s="395"/>
      <c r="Y70" s="395"/>
      <c r="Z70" s="395"/>
      <c r="AA70" s="395"/>
      <c r="AB70" s="395"/>
      <c r="AC70" s="395"/>
      <c r="AD70" s="395"/>
      <c r="AE70" s="395"/>
      <c r="AF70" s="395"/>
      <c r="AG70" s="395"/>
      <c r="AH70" s="395"/>
      <c r="AI70" s="397"/>
      <c r="AJ70" s="397"/>
    </row>
    <row r="71">
      <c r="A71" s="398" t="s">
        <v>730</v>
      </c>
      <c r="B71" s="399">
        <v>94213.0</v>
      </c>
      <c r="C71" s="400" t="s">
        <v>731</v>
      </c>
      <c r="D71" s="398" t="s">
        <v>117</v>
      </c>
      <c r="E71" s="401">
        <v>785.0</v>
      </c>
      <c r="F71" s="406">
        <v>77.26</v>
      </c>
      <c r="G71" s="407">
        <v>2.56</v>
      </c>
      <c r="H71" s="404">
        <f t="shared" si="45"/>
        <v>79.82</v>
      </c>
      <c r="I71" s="404">
        <f t="shared" si="46"/>
        <v>60649.1</v>
      </c>
      <c r="J71" s="404">
        <f t="shared" si="47"/>
        <v>2009.6</v>
      </c>
      <c r="K71" s="404">
        <f t="shared" si="48"/>
        <v>62658.7</v>
      </c>
      <c r="L71" s="405">
        <f t="shared" si="49"/>
        <v>78956.23</v>
      </c>
      <c r="M71" s="396">
        <f t="shared" si="10"/>
        <v>0</v>
      </c>
      <c r="N71" s="396">
        <f t="shared" si="50"/>
        <v>78956.23</v>
      </c>
      <c r="O71" s="395">
        <f t="shared" si="51"/>
        <v>0</v>
      </c>
      <c r="P71" s="395"/>
      <c r="Q71" s="395"/>
      <c r="R71" s="395" t="str">
        <f t="shared" si="25"/>
        <v/>
      </c>
      <c r="S71" s="396">
        <f t="shared" si="13"/>
        <v>16297.53</v>
      </c>
      <c r="T71" s="395">
        <f t="shared" si="52"/>
        <v>0</v>
      </c>
      <c r="U71" s="395"/>
      <c r="V71" s="395"/>
      <c r="W71" s="395"/>
      <c r="X71" s="395"/>
      <c r="Y71" s="395"/>
      <c r="Z71" s="395"/>
      <c r="AA71" s="395"/>
      <c r="AB71" s="395"/>
      <c r="AC71" s="395"/>
      <c r="AD71" s="395"/>
      <c r="AE71" s="395"/>
      <c r="AF71" s="395"/>
      <c r="AG71" s="395"/>
      <c r="AH71" s="395"/>
      <c r="AI71" s="397"/>
      <c r="AJ71" s="397"/>
    </row>
    <row r="72">
      <c r="A72" s="398" t="s">
        <v>732</v>
      </c>
      <c r="B72" s="399" t="s">
        <v>733</v>
      </c>
      <c r="C72" s="400" t="s">
        <v>734</v>
      </c>
      <c r="D72" s="398" t="s">
        <v>735</v>
      </c>
      <c r="E72" s="401">
        <v>146.0</v>
      </c>
      <c r="F72" s="406">
        <v>59.29</v>
      </c>
      <c r="G72" s="407">
        <v>6.22</v>
      </c>
      <c r="H72" s="404">
        <f t="shared" si="45"/>
        <v>65.51</v>
      </c>
      <c r="I72" s="404">
        <f t="shared" si="46"/>
        <v>8656.34</v>
      </c>
      <c r="J72" s="404">
        <f t="shared" si="47"/>
        <v>908.12</v>
      </c>
      <c r="K72" s="404">
        <f t="shared" si="48"/>
        <v>9564.46</v>
      </c>
      <c r="L72" s="405">
        <f t="shared" si="49"/>
        <v>12052.18</v>
      </c>
      <c r="M72" s="396">
        <f t="shared" si="10"/>
        <v>0</v>
      </c>
      <c r="N72" s="396">
        <f t="shared" si="50"/>
        <v>12052.18</v>
      </c>
      <c r="O72" s="395">
        <f t="shared" si="51"/>
        <v>0</v>
      </c>
      <c r="P72" s="395"/>
      <c r="Q72" s="395"/>
      <c r="R72" s="395" t="str">
        <f t="shared" si="25"/>
        <v/>
      </c>
      <c r="S72" s="396">
        <f t="shared" si="13"/>
        <v>2487.72</v>
      </c>
      <c r="T72" s="395">
        <f t="shared" si="52"/>
        <v>0</v>
      </c>
      <c r="U72" s="395"/>
      <c r="V72" s="395"/>
      <c r="W72" s="395"/>
      <c r="X72" s="395"/>
      <c r="Y72" s="395"/>
      <c r="Z72" s="395"/>
      <c r="AA72" s="395"/>
      <c r="AB72" s="395"/>
      <c r="AC72" s="395"/>
      <c r="AD72" s="395"/>
      <c r="AE72" s="395"/>
      <c r="AF72" s="395"/>
      <c r="AG72" s="395"/>
      <c r="AH72" s="395"/>
      <c r="AI72" s="397"/>
      <c r="AJ72" s="397"/>
    </row>
    <row r="73">
      <c r="A73" s="398" t="s">
        <v>736</v>
      </c>
      <c r="B73" s="399">
        <v>94231.0</v>
      </c>
      <c r="C73" s="400" t="s">
        <v>737</v>
      </c>
      <c r="D73" s="398" t="s">
        <v>657</v>
      </c>
      <c r="E73" s="401">
        <f>4*50+35+35+24</f>
        <v>294</v>
      </c>
      <c r="F73" s="406">
        <v>44.35</v>
      </c>
      <c r="G73" s="407">
        <v>4.66</v>
      </c>
      <c r="H73" s="404">
        <f t="shared" si="45"/>
        <v>49.01</v>
      </c>
      <c r="I73" s="404">
        <f t="shared" si="46"/>
        <v>13038.9</v>
      </c>
      <c r="J73" s="404">
        <f t="shared" si="47"/>
        <v>1370.04</v>
      </c>
      <c r="K73" s="404">
        <f t="shared" si="48"/>
        <v>14408.94</v>
      </c>
      <c r="L73" s="405">
        <f t="shared" si="49"/>
        <v>18156.71</v>
      </c>
      <c r="M73" s="396">
        <f t="shared" si="10"/>
        <v>0</v>
      </c>
      <c r="N73" s="396">
        <f t="shared" si="50"/>
        <v>18156.71</v>
      </c>
      <c r="O73" s="395">
        <f t="shared" si="51"/>
        <v>0</v>
      </c>
      <c r="P73" s="395"/>
      <c r="Q73" s="395"/>
      <c r="R73" s="395" t="str">
        <f t="shared" si="25"/>
        <v/>
      </c>
      <c r="S73" s="396">
        <f t="shared" si="13"/>
        <v>3747.77</v>
      </c>
      <c r="T73" s="395">
        <f t="shared" si="52"/>
        <v>0</v>
      </c>
      <c r="U73" s="395"/>
      <c r="V73" s="395"/>
      <c r="W73" s="395"/>
      <c r="X73" s="395"/>
      <c r="Y73" s="395"/>
      <c r="Z73" s="395"/>
      <c r="AA73" s="395"/>
      <c r="AB73" s="395"/>
      <c r="AC73" s="395"/>
      <c r="AD73" s="395"/>
      <c r="AE73" s="395"/>
      <c r="AF73" s="395"/>
      <c r="AG73" s="395"/>
      <c r="AH73" s="395"/>
      <c r="AI73" s="397"/>
      <c r="AJ73" s="397"/>
    </row>
    <row r="74">
      <c r="A74" s="398" t="s">
        <v>738</v>
      </c>
      <c r="B74" s="399">
        <v>94231.0</v>
      </c>
      <c r="C74" s="400" t="s">
        <v>737</v>
      </c>
      <c r="D74" s="398" t="s">
        <v>657</v>
      </c>
      <c r="E74" s="401">
        <v>141.0</v>
      </c>
      <c r="F74" s="406">
        <v>44.35</v>
      </c>
      <c r="G74" s="407">
        <v>4.66</v>
      </c>
      <c r="H74" s="404">
        <f t="shared" si="45"/>
        <v>49.01</v>
      </c>
      <c r="I74" s="404">
        <f t="shared" si="46"/>
        <v>6253.35</v>
      </c>
      <c r="J74" s="404">
        <f t="shared" si="47"/>
        <v>657.06</v>
      </c>
      <c r="K74" s="404">
        <f t="shared" si="48"/>
        <v>6910.41</v>
      </c>
      <c r="L74" s="405">
        <f t="shared" si="49"/>
        <v>8707.81</v>
      </c>
      <c r="M74" s="396">
        <f t="shared" si="10"/>
        <v>0</v>
      </c>
      <c r="N74" s="396">
        <f t="shared" si="50"/>
        <v>8707.81</v>
      </c>
      <c r="O74" s="395">
        <f t="shared" si="51"/>
        <v>0</v>
      </c>
      <c r="P74" s="395"/>
      <c r="Q74" s="395"/>
      <c r="R74" s="395" t="str">
        <f t="shared" si="25"/>
        <v/>
      </c>
      <c r="S74" s="396">
        <f t="shared" si="13"/>
        <v>1797.4</v>
      </c>
      <c r="T74" s="395">
        <f t="shared" si="52"/>
        <v>0</v>
      </c>
      <c r="U74" s="395"/>
      <c r="V74" s="395"/>
      <c r="W74" s="395"/>
      <c r="X74" s="395"/>
      <c r="Y74" s="395"/>
      <c r="Z74" s="395"/>
      <c r="AA74" s="395"/>
      <c r="AB74" s="395"/>
      <c r="AC74" s="395"/>
      <c r="AD74" s="395"/>
      <c r="AE74" s="395"/>
      <c r="AF74" s="395"/>
      <c r="AG74" s="395"/>
      <c r="AH74" s="395"/>
      <c r="AI74" s="397"/>
      <c r="AJ74" s="397"/>
    </row>
    <row r="75">
      <c r="A75" s="398" t="s">
        <v>739</v>
      </c>
      <c r="B75" s="399">
        <v>94228.0</v>
      </c>
      <c r="C75" s="400" t="s">
        <v>740</v>
      </c>
      <c r="D75" s="398" t="s">
        <v>657</v>
      </c>
      <c r="E75" s="401">
        <f>100+8</f>
        <v>108</v>
      </c>
      <c r="F75" s="406">
        <v>75.0</v>
      </c>
      <c r="G75" s="407">
        <v>9.14</v>
      </c>
      <c r="H75" s="404">
        <f t="shared" si="45"/>
        <v>84.14</v>
      </c>
      <c r="I75" s="404">
        <f t="shared" si="46"/>
        <v>8100</v>
      </c>
      <c r="J75" s="404">
        <f t="shared" si="47"/>
        <v>987.12</v>
      </c>
      <c r="K75" s="404">
        <f t="shared" si="48"/>
        <v>9087.12</v>
      </c>
      <c r="L75" s="405">
        <f t="shared" si="49"/>
        <v>11450.68</v>
      </c>
      <c r="M75" s="396">
        <f t="shared" si="10"/>
        <v>0</v>
      </c>
      <c r="N75" s="396">
        <f t="shared" si="50"/>
        <v>11450.68</v>
      </c>
      <c r="O75" s="395">
        <f t="shared" si="51"/>
        <v>0</v>
      </c>
      <c r="P75" s="395"/>
      <c r="Q75" s="395"/>
      <c r="R75" s="395" t="str">
        <f t="shared" si="25"/>
        <v/>
      </c>
      <c r="S75" s="396">
        <f t="shared" si="13"/>
        <v>2363.56</v>
      </c>
      <c r="T75" s="395">
        <f t="shared" si="52"/>
        <v>0</v>
      </c>
      <c r="U75" s="395"/>
      <c r="V75" s="395"/>
      <c r="W75" s="395"/>
      <c r="X75" s="395"/>
      <c r="Y75" s="395"/>
      <c r="Z75" s="395"/>
      <c r="AA75" s="395"/>
      <c r="AB75" s="395"/>
      <c r="AC75" s="395"/>
      <c r="AD75" s="395"/>
      <c r="AE75" s="395"/>
      <c r="AF75" s="395"/>
      <c r="AG75" s="395"/>
      <c r="AH75" s="395"/>
      <c r="AI75" s="397"/>
      <c r="AJ75" s="397"/>
    </row>
    <row r="76">
      <c r="A76" s="398" t="s">
        <v>741</v>
      </c>
      <c r="B76" s="399">
        <v>94229.0</v>
      </c>
      <c r="C76" s="400" t="s">
        <v>742</v>
      </c>
      <c r="D76" s="398" t="s">
        <v>657</v>
      </c>
      <c r="E76" s="401">
        <v>200.0</v>
      </c>
      <c r="F76" s="406">
        <v>146.55</v>
      </c>
      <c r="G76" s="407">
        <v>16.27</v>
      </c>
      <c r="H76" s="404">
        <f t="shared" si="45"/>
        <v>162.82</v>
      </c>
      <c r="I76" s="404">
        <f t="shared" si="46"/>
        <v>29310</v>
      </c>
      <c r="J76" s="404">
        <f t="shared" si="47"/>
        <v>3254</v>
      </c>
      <c r="K76" s="404">
        <f t="shared" si="48"/>
        <v>32564</v>
      </c>
      <c r="L76" s="405">
        <f t="shared" si="49"/>
        <v>41033.9</v>
      </c>
      <c r="M76" s="396">
        <f t="shared" si="10"/>
        <v>0</v>
      </c>
      <c r="N76" s="396">
        <f t="shared" si="50"/>
        <v>41033.9</v>
      </c>
      <c r="O76" s="395">
        <f t="shared" si="51"/>
        <v>0</v>
      </c>
      <c r="P76" s="395"/>
      <c r="Q76" s="395"/>
      <c r="R76" s="395" t="str">
        <f t="shared" si="25"/>
        <v/>
      </c>
      <c r="S76" s="396">
        <f t="shared" si="13"/>
        <v>8469.9</v>
      </c>
      <c r="T76" s="395">
        <f t="shared" si="52"/>
        <v>0</v>
      </c>
      <c r="U76" s="395"/>
      <c r="V76" s="395"/>
      <c r="W76" s="395"/>
      <c r="X76" s="395"/>
      <c r="Y76" s="395"/>
      <c r="Z76" s="395"/>
      <c r="AA76" s="395"/>
      <c r="AB76" s="395"/>
      <c r="AC76" s="395"/>
      <c r="AD76" s="395"/>
      <c r="AE76" s="395"/>
      <c r="AF76" s="395"/>
      <c r="AG76" s="395"/>
      <c r="AH76" s="395"/>
      <c r="AI76" s="397"/>
      <c r="AJ76" s="397"/>
    </row>
    <row r="77">
      <c r="A77" s="398" t="s">
        <v>743</v>
      </c>
      <c r="B77" s="399">
        <v>98555.0</v>
      </c>
      <c r="C77" s="400" t="s">
        <v>712</v>
      </c>
      <c r="D77" s="398" t="s">
        <v>117</v>
      </c>
      <c r="E77" s="401">
        <v>254.0</v>
      </c>
      <c r="F77" s="406">
        <v>10.6</v>
      </c>
      <c r="G77" s="407">
        <v>10.83</v>
      </c>
      <c r="H77" s="404">
        <f t="shared" si="45"/>
        <v>21.43</v>
      </c>
      <c r="I77" s="404">
        <f t="shared" si="46"/>
        <v>2692.4</v>
      </c>
      <c r="J77" s="404">
        <f t="shared" si="47"/>
        <v>2750.82</v>
      </c>
      <c r="K77" s="404">
        <f t="shared" si="48"/>
        <v>5443.22</v>
      </c>
      <c r="L77" s="405">
        <f t="shared" si="49"/>
        <v>6859</v>
      </c>
      <c r="M77" s="396">
        <f t="shared" si="10"/>
        <v>0</v>
      </c>
      <c r="N77" s="396">
        <f t="shared" si="50"/>
        <v>6859</v>
      </c>
      <c r="O77" s="395">
        <f t="shared" si="51"/>
        <v>0</v>
      </c>
      <c r="P77" s="395"/>
      <c r="Q77" s="395"/>
      <c r="R77" s="395" t="str">
        <f t="shared" si="25"/>
        <v/>
      </c>
      <c r="S77" s="396">
        <f t="shared" si="13"/>
        <v>1415.78</v>
      </c>
      <c r="T77" s="395">
        <f t="shared" si="52"/>
        <v>0</v>
      </c>
      <c r="U77" s="395"/>
      <c r="V77" s="395"/>
      <c r="W77" s="395"/>
      <c r="X77" s="395"/>
      <c r="Y77" s="395"/>
      <c r="Z77" s="395"/>
      <c r="AA77" s="395"/>
      <c r="AB77" s="395"/>
      <c r="AC77" s="395"/>
      <c r="AD77" s="395"/>
      <c r="AE77" s="395"/>
      <c r="AF77" s="395"/>
      <c r="AG77" s="395"/>
      <c r="AH77" s="395"/>
      <c r="AI77" s="397"/>
      <c r="AJ77" s="397"/>
    </row>
    <row r="78">
      <c r="A78" s="398" t="s">
        <v>744</v>
      </c>
      <c r="B78" s="399">
        <v>89578.0</v>
      </c>
      <c r="C78" s="400" t="s">
        <v>745</v>
      </c>
      <c r="D78" s="398" t="s">
        <v>657</v>
      </c>
      <c r="E78" s="401">
        <f>(24*6+24*4)+48*1</f>
        <v>288</v>
      </c>
      <c r="F78" s="406">
        <v>38.45</v>
      </c>
      <c r="G78" s="407">
        <v>3.12</v>
      </c>
      <c r="H78" s="404">
        <f t="shared" si="45"/>
        <v>41.57</v>
      </c>
      <c r="I78" s="404">
        <f t="shared" si="46"/>
        <v>11073.6</v>
      </c>
      <c r="J78" s="404">
        <f t="shared" si="47"/>
        <v>898.56</v>
      </c>
      <c r="K78" s="404">
        <f t="shared" si="48"/>
        <v>11972.16</v>
      </c>
      <c r="L78" s="405">
        <f t="shared" si="49"/>
        <v>15086.12</v>
      </c>
      <c r="M78" s="396">
        <f t="shared" si="10"/>
        <v>0</v>
      </c>
      <c r="N78" s="396">
        <f t="shared" si="50"/>
        <v>15086.12</v>
      </c>
      <c r="O78" s="395">
        <f t="shared" si="51"/>
        <v>0</v>
      </c>
      <c r="P78" s="395"/>
      <c r="Q78" s="395"/>
      <c r="R78" s="395" t="str">
        <f t="shared" si="25"/>
        <v/>
      </c>
      <c r="S78" s="396">
        <f t="shared" si="13"/>
        <v>3113.96</v>
      </c>
      <c r="T78" s="395">
        <f t="shared" si="52"/>
        <v>0</v>
      </c>
      <c r="U78" s="395"/>
      <c r="V78" s="395"/>
      <c r="W78" s="395"/>
      <c r="X78" s="395"/>
      <c r="Y78" s="395"/>
      <c r="Z78" s="395"/>
      <c r="AA78" s="395"/>
      <c r="AB78" s="395"/>
      <c r="AC78" s="395"/>
      <c r="AD78" s="395"/>
      <c r="AE78" s="395"/>
      <c r="AF78" s="395"/>
      <c r="AG78" s="395"/>
      <c r="AH78" s="395"/>
      <c r="AI78" s="397"/>
      <c r="AJ78" s="397"/>
    </row>
    <row r="79">
      <c r="A79" s="398" t="s">
        <v>746</v>
      </c>
      <c r="B79" s="399">
        <v>89529.0</v>
      </c>
      <c r="C79" s="400" t="s">
        <v>747</v>
      </c>
      <c r="D79" s="398" t="s">
        <v>725</v>
      </c>
      <c r="E79" s="401">
        <v>48.0</v>
      </c>
      <c r="F79" s="406">
        <v>35.69</v>
      </c>
      <c r="G79" s="407">
        <v>3.97</v>
      </c>
      <c r="H79" s="404">
        <f t="shared" si="45"/>
        <v>39.66</v>
      </c>
      <c r="I79" s="404">
        <f t="shared" si="46"/>
        <v>1713.12</v>
      </c>
      <c r="J79" s="404">
        <f t="shared" si="47"/>
        <v>190.56</v>
      </c>
      <c r="K79" s="404">
        <f t="shared" si="48"/>
        <v>1903.68</v>
      </c>
      <c r="L79" s="405">
        <f t="shared" si="49"/>
        <v>2398.83</v>
      </c>
      <c r="M79" s="396">
        <f t="shared" si="10"/>
        <v>0</v>
      </c>
      <c r="N79" s="396">
        <f t="shared" si="50"/>
        <v>2398.83</v>
      </c>
      <c r="O79" s="395">
        <f t="shared" si="51"/>
        <v>0</v>
      </c>
      <c r="P79" s="395"/>
      <c r="Q79" s="395"/>
      <c r="R79" s="395" t="str">
        <f t="shared" si="25"/>
        <v/>
      </c>
      <c r="S79" s="396">
        <f t="shared" si="13"/>
        <v>495.15</v>
      </c>
      <c r="T79" s="395">
        <f t="shared" si="52"/>
        <v>0</v>
      </c>
      <c r="U79" s="395"/>
      <c r="V79" s="395"/>
      <c r="W79" s="395"/>
      <c r="X79" s="395"/>
      <c r="Y79" s="395"/>
      <c r="Z79" s="395"/>
      <c r="AA79" s="395"/>
      <c r="AB79" s="395"/>
      <c r="AC79" s="395"/>
      <c r="AD79" s="395"/>
      <c r="AE79" s="395"/>
      <c r="AF79" s="395"/>
      <c r="AG79" s="395"/>
      <c r="AH79" s="395"/>
      <c r="AI79" s="397"/>
      <c r="AJ79" s="397"/>
    </row>
    <row r="80">
      <c r="A80" s="398" t="s">
        <v>748</v>
      </c>
      <c r="B80" s="399">
        <v>95568.0</v>
      </c>
      <c r="C80" s="400" t="s">
        <v>749</v>
      </c>
      <c r="D80" s="398" t="s">
        <v>657</v>
      </c>
      <c r="E80" s="401">
        <v>90.0</v>
      </c>
      <c r="F80" s="406">
        <v>47.9</v>
      </c>
      <c r="G80" s="407">
        <v>19.35</v>
      </c>
      <c r="H80" s="404">
        <f t="shared" si="45"/>
        <v>67.25</v>
      </c>
      <c r="I80" s="404">
        <f t="shared" si="46"/>
        <v>4311</v>
      </c>
      <c r="J80" s="404">
        <f t="shared" si="47"/>
        <v>1741.5</v>
      </c>
      <c r="K80" s="404">
        <f t="shared" si="48"/>
        <v>6052.5</v>
      </c>
      <c r="L80" s="405">
        <f t="shared" si="49"/>
        <v>7626.76</v>
      </c>
      <c r="M80" s="396">
        <f t="shared" si="10"/>
        <v>0</v>
      </c>
      <c r="N80" s="396">
        <f t="shared" si="50"/>
        <v>7626.76</v>
      </c>
      <c r="O80" s="395">
        <f t="shared" si="51"/>
        <v>0</v>
      </c>
      <c r="P80" s="395"/>
      <c r="Q80" s="395"/>
      <c r="R80" s="395" t="str">
        <f t="shared" si="25"/>
        <v/>
      </c>
      <c r="S80" s="396">
        <f t="shared" si="13"/>
        <v>1574.26</v>
      </c>
      <c r="T80" s="395">
        <f t="shared" si="52"/>
        <v>0</v>
      </c>
      <c r="U80" s="395"/>
      <c r="V80" s="395"/>
      <c r="W80" s="395"/>
      <c r="X80" s="395"/>
      <c r="Y80" s="395"/>
      <c r="Z80" s="395"/>
      <c r="AA80" s="395"/>
      <c r="AB80" s="395"/>
      <c r="AC80" s="395"/>
      <c r="AD80" s="395"/>
      <c r="AE80" s="395"/>
      <c r="AF80" s="395"/>
      <c r="AG80" s="395"/>
      <c r="AH80" s="395"/>
      <c r="AI80" s="397"/>
      <c r="AJ80" s="397"/>
    </row>
    <row r="81">
      <c r="A81" s="398" t="s">
        <v>750</v>
      </c>
      <c r="B81" s="399">
        <v>95568.0</v>
      </c>
      <c r="C81" s="400" t="s">
        <v>749</v>
      </c>
      <c r="D81" s="398" t="s">
        <v>657</v>
      </c>
      <c r="E81" s="401">
        <v>150.0</v>
      </c>
      <c r="F81" s="406">
        <v>47.9</v>
      </c>
      <c r="G81" s="407">
        <v>19.35</v>
      </c>
      <c r="H81" s="404">
        <f t="shared" si="45"/>
        <v>67.25</v>
      </c>
      <c r="I81" s="404">
        <f t="shared" si="46"/>
        <v>7185</v>
      </c>
      <c r="J81" s="404">
        <f t="shared" si="47"/>
        <v>2902.5</v>
      </c>
      <c r="K81" s="404">
        <f t="shared" si="48"/>
        <v>10087.5</v>
      </c>
      <c r="L81" s="405">
        <f t="shared" si="49"/>
        <v>12711.26</v>
      </c>
      <c r="M81" s="396">
        <f t="shared" si="10"/>
        <v>0</v>
      </c>
      <c r="N81" s="396">
        <f t="shared" si="50"/>
        <v>12711.26</v>
      </c>
      <c r="O81" s="395">
        <f t="shared" si="51"/>
        <v>0</v>
      </c>
      <c r="P81" s="395"/>
      <c r="Q81" s="395"/>
      <c r="R81" s="395" t="str">
        <f t="shared" si="25"/>
        <v/>
      </c>
      <c r="S81" s="396">
        <f t="shared" si="13"/>
        <v>2623.76</v>
      </c>
      <c r="T81" s="395">
        <f t="shared" si="52"/>
        <v>0</v>
      </c>
      <c r="U81" s="395"/>
      <c r="V81" s="395"/>
      <c r="W81" s="395"/>
      <c r="X81" s="395"/>
      <c r="Y81" s="395"/>
      <c r="Z81" s="395"/>
      <c r="AA81" s="395"/>
      <c r="AB81" s="395"/>
      <c r="AC81" s="395"/>
      <c r="AD81" s="395"/>
      <c r="AE81" s="395"/>
      <c r="AF81" s="395"/>
      <c r="AG81" s="395"/>
      <c r="AH81" s="395"/>
      <c r="AI81" s="397"/>
      <c r="AJ81" s="397"/>
    </row>
    <row r="82">
      <c r="A82" s="398" t="s">
        <v>751</v>
      </c>
      <c r="B82" s="399">
        <v>99264.0</v>
      </c>
      <c r="C82" s="400" t="s">
        <v>752</v>
      </c>
      <c r="D82" s="398" t="s">
        <v>725</v>
      </c>
      <c r="E82" s="401">
        <v>7.0</v>
      </c>
      <c r="F82" s="406">
        <v>334.45</v>
      </c>
      <c r="G82" s="407">
        <v>263.82</v>
      </c>
      <c r="H82" s="404">
        <f t="shared" si="45"/>
        <v>598.27</v>
      </c>
      <c r="I82" s="404">
        <f t="shared" si="46"/>
        <v>2341.15</v>
      </c>
      <c r="J82" s="404">
        <f t="shared" si="47"/>
        <v>1846.74</v>
      </c>
      <c r="K82" s="404">
        <f t="shared" si="48"/>
        <v>4187.89</v>
      </c>
      <c r="L82" s="405">
        <f t="shared" si="49"/>
        <v>5277.16</v>
      </c>
      <c r="M82" s="396">
        <f t="shared" si="10"/>
        <v>0</v>
      </c>
      <c r="N82" s="396">
        <f t="shared" si="50"/>
        <v>5277.16</v>
      </c>
      <c r="O82" s="395">
        <f t="shared" si="51"/>
        <v>0</v>
      </c>
      <c r="P82" s="395"/>
      <c r="Q82" s="395"/>
      <c r="R82" s="395" t="str">
        <f t="shared" si="25"/>
        <v/>
      </c>
      <c r="S82" s="396">
        <f t="shared" si="13"/>
        <v>1089.27</v>
      </c>
      <c r="T82" s="395">
        <f t="shared" si="52"/>
        <v>0</v>
      </c>
      <c r="U82" s="395"/>
      <c r="V82" s="395"/>
      <c r="W82" s="395"/>
      <c r="X82" s="395"/>
      <c r="Y82" s="395"/>
      <c r="Z82" s="395"/>
      <c r="AA82" s="395"/>
      <c r="AB82" s="395"/>
      <c r="AC82" s="395"/>
      <c r="AD82" s="395"/>
      <c r="AE82" s="395"/>
      <c r="AF82" s="395"/>
      <c r="AG82" s="395"/>
      <c r="AH82" s="395"/>
      <c r="AI82" s="397"/>
      <c r="AJ82" s="397"/>
    </row>
    <row r="83">
      <c r="A83" s="398" t="s">
        <v>753</v>
      </c>
      <c r="B83" s="399">
        <v>99264.0</v>
      </c>
      <c r="C83" s="400" t="s">
        <v>752</v>
      </c>
      <c r="D83" s="398" t="s">
        <v>725</v>
      </c>
      <c r="E83" s="401">
        <v>24.0</v>
      </c>
      <c r="F83" s="406">
        <v>334.45</v>
      </c>
      <c r="G83" s="407">
        <v>263.82</v>
      </c>
      <c r="H83" s="404">
        <f t="shared" si="45"/>
        <v>598.27</v>
      </c>
      <c r="I83" s="404">
        <f t="shared" si="46"/>
        <v>8026.8</v>
      </c>
      <c r="J83" s="404">
        <f t="shared" si="47"/>
        <v>6331.68</v>
      </c>
      <c r="K83" s="404">
        <f t="shared" si="48"/>
        <v>14358.48</v>
      </c>
      <c r="L83" s="405">
        <f t="shared" si="49"/>
        <v>18093.12</v>
      </c>
      <c r="M83" s="396">
        <f t="shared" si="10"/>
        <v>0</v>
      </c>
      <c r="N83" s="396">
        <f t="shared" si="50"/>
        <v>18093.12</v>
      </c>
      <c r="O83" s="395">
        <f t="shared" si="51"/>
        <v>0</v>
      </c>
      <c r="P83" s="395"/>
      <c r="Q83" s="395"/>
      <c r="R83" s="395" t="str">
        <f t="shared" si="25"/>
        <v/>
      </c>
      <c r="S83" s="396">
        <f t="shared" si="13"/>
        <v>3734.64</v>
      </c>
      <c r="T83" s="395">
        <f t="shared" si="52"/>
        <v>0</v>
      </c>
      <c r="U83" s="395"/>
      <c r="V83" s="395"/>
      <c r="W83" s="395"/>
      <c r="X83" s="395"/>
      <c r="Y83" s="395"/>
      <c r="Z83" s="395"/>
      <c r="AA83" s="395"/>
      <c r="AB83" s="395"/>
      <c r="AC83" s="395"/>
      <c r="AD83" s="395"/>
      <c r="AE83" s="395"/>
      <c r="AF83" s="395"/>
      <c r="AG83" s="395"/>
      <c r="AH83" s="395"/>
      <c r="AI83" s="397"/>
      <c r="AJ83" s="397"/>
    </row>
    <row r="84">
      <c r="A84" s="398" t="s">
        <v>754</v>
      </c>
      <c r="B84" s="399">
        <v>83716.0</v>
      </c>
      <c r="C84" s="400" t="s">
        <v>755</v>
      </c>
      <c r="D84" s="398" t="s">
        <v>725</v>
      </c>
      <c r="E84" s="401">
        <v>5.0</v>
      </c>
      <c r="F84" s="406">
        <v>358.42</v>
      </c>
      <c r="G84" s="407">
        <v>74.87</v>
      </c>
      <c r="H84" s="404">
        <f t="shared" si="45"/>
        <v>433.29</v>
      </c>
      <c r="I84" s="404">
        <f t="shared" si="46"/>
        <v>1792.1</v>
      </c>
      <c r="J84" s="404">
        <f t="shared" si="47"/>
        <v>374.35</v>
      </c>
      <c r="K84" s="404">
        <f t="shared" si="48"/>
        <v>2166.45</v>
      </c>
      <c r="L84" s="405">
        <f t="shared" si="49"/>
        <v>2729.94</v>
      </c>
      <c r="M84" s="396">
        <f t="shared" si="10"/>
        <v>0</v>
      </c>
      <c r="N84" s="396">
        <f t="shared" si="50"/>
        <v>2729.94</v>
      </c>
      <c r="O84" s="395">
        <f t="shared" si="51"/>
        <v>0</v>
      </c>
      <c r="P84" s="395"/>
      <c r="Q84" s="395"/>
      <c r="R84" s="395" t="str">
        <f t="shared" si="25"/>
        <v/>
      </c>
      <c r="S84" s="396">
        <f t="shared" si="13"/>
        <v>563.49</v>
      </c>
      <c r="T84" s="395">
        <f t="shared" si="52"/>
        <v>0</v>
      </c>
      <c r="U84" s="395"/>
      <c r="V84" s="395"/>
      <c r="W84" s="395"/>
      <c r="X84" s="395"/>
      <c r="Y84" s="395"/>
      <c r="Z84" s="395"/>
      <c r="AA84" s="395"/>
      <c r="AB84" s="395"/>
      <c r="AC84" s="395"/>
      <c r="AD84" s="395"/>
      <c r="AE84" s="395"/>
      <c r="AF84" s="395"/>
      <c r="AG84" s="395"/>
      <c r="AH84" s="395"/>
      <c r="AI84" s="397"/>
      <c r="AJ84" s="397"/>
    </row>
    <row r="85">
      <c r="A85" s="412"/>
      <c r="B85" s="413"/>
      <c r="C85" s="414" t="s">
        <v>664</v>
      </c>
      <c r="D85" s="412"/>
      <c r="E85" s="415"/>
      <c r="F85" s="416"/>
      <c r="G85" s="416"/>
      <c r="H85" s="416"/>
      <c r="I85" s="416"/>
      <c r="J85" s="416"/>
      <c r="K85" s="416"/>
      <c r="L85" s="416"/>
      <c r="M85" s="396">
        <f t="shared" si="10"/>
        <v>0</v>
      </c>
      <c r="N85" s="395"/>
      <c r="O85" s="395"/>
      <c r="P85" s="395"/>
      <c r="Q85" s="395"/>
      <c r="R85" s="395" t="str">
        <f t="shared" si="25"/>
        <v/>
      </c>
      <c r="S85" s="395">
        <f t="shared" si="13"/>
        <v>0</v>
      </c>
      <c r="T85" s="395">
        <f t="shared" si="52"/>
        <v>0</v>
      </c>
      <c r="U85" s="395"/>
      <c r="V85" s="395"/>
      <c r="W85" s="395"/>
      <c r="X85" s="395"/>
      <c r="Y85" s="395"/>
      <c r="Z85" s="395"/>
      <c r="AA85" s="395"/>
      <c r="AB85" s="395"/>
      <c r="AC85" s="395"/>
      <c r="AD85" s="395"/>
      <c r="AE85" s="395"/>
      <c r="AF85" s="395"/>
      <c r="AG85" s="395"/>
      <c r="AH85" s="395"/>
      <c r="AI85" s="397"/>
      <c r="AJ85" s="397"/>
    </row>
    <row r="86">
      <c r="A86" s="391">
        <v>6.0</v>
      </c>
      <c r="B86" s="392"/>
      <c r="C86" s="417" t="s">
        <v>756</v>
      </c>
      <c r="D86" s="418"/>
      <c r="E86" s="419"/>
      <c r="F86" s="419"/>
      <c r="G86" s="419"/>
      <c r="H86" s="420"/>
      <c r="I86" s="394">
        <f t="shared" ref="I86:L86" si="53">SUM(I87:I91)</f>
        <v>62117.75</v>
      </c>
      <c r="J86" s="394">
        <f t="shared" si="53"/>
        <v>37441.25</v>
      </c>
      <c r="K86" s="394">
        <f t="shared" si="53"/>
        <v>99559</v>
      </c>
      <c r="L86" s="394">
        <f t="shared" si="53"/>
        <v>125454.3</v>
      </c>
      <c r="M86" s="396">
        <f t="shared" si="10"/>
        <v>0</v>
      </c>
      <c r="N86" s="395"/>
      <c r="O86" s="395"/>
      <c r="P86" s="395"/>
      <c r="Q86" s="395"/>
      <c r="R86" s="396">
        <f t="shared" si="25"/>
        <v>99559</v>
      </c>
      <c r="S86" s="395">
        <f t="shared" si="13"/>
        <v>0</v>
      </c>
      <c r="T86" s="395"/>
      <c r="U86" s="395"/>
      <c r="V86" s="395"/>
      <c r="W86" s="395"/>
      <c r="X86" s="395"/>
      <c r="Y86" s="395"/>
      <c r="Z86" s="395"/>
      <c r="AA86" s="395"/>
      <c r="AB86" s="395"/>
      <c r="AC86" s="395"/>
      <c r="AD86" s="395"/>
      <c r="AE86" s="395"/>
      <c r="AF86" s="395"/>
      <c r="AG86" s="395"/>
      <c r="AH86" s="395"/>
      <c r="AI86" s="397"/>
      <c r="AJ86" s="397"/>
    </row>
    <row r="87">
      <c r="A87" s="398" t="s">
        <v>566</v>
      </c>
      <c r="B87" s="399">
        <v>87479.0</v>
      </c>
      <c r="C87" s="400" t="s">
        <v>757</v>
      </c>
      <c r="D87" s="398" t="s">
        <v>117</v>
      </c>
      <c r="E87" s="401">
        <v>415.0</v>
      </c>
      <c r="F87" s="406">
        <v>38.26</v>
      </c>
      <c r="G87" s="407">
        <v>17.71</v>
      </c>
      <c r="H87" s="404">
        <f t="shared" ref="H87:H91" si="54">F87+G87</f>
        <v>55.97</v>
      </c>
      <c r="I87" s="404">
        <f t="shared" ref="I87:I91" si="55">F87*E87</f>
        <v>15877.9</v>
      </c>
      <c r="J87" s="404">
        <f t="shared" ref="J87:J91" si="56">G87*E87</f>
        <v>7349.65</v>
      </c>
      <c r="K87" s="404">
        <f t="shared" ref="K87:K91" si="57">ROUND(H87*E87,2)</f>
        <v>23227.55</v>
      </c>
      <c r="L87" s="405">
        <f t="shared" ref="L87:L91" si="58">ROUND(K87*(1+$L$4),2)</f>
        <v>29269.04</v>
      </c>
      <c r="M87" s="396">
        <f t="shared" si="10"/>
        <v>0</v>
      </c>
      <c r="N87" s="396">
        <f t="shared" ref="N87:N91" si="59">IF(M87=0,L87,0)</f>
        <v>29269.04</v>
      </c>
      <c r="O87" s="395">
        <f t="shared" ref="O87:O91" si="60">IF(N87=0,L87,0)</f>
        <v>0</v>
      </c>
      <c r="P87" s="395"/>
      <c r="Q87" s="395"/>
      <c r="R87" s="395" t="str">
        <f t="shared" si="25"/>
        <v/>
      </c>
      <c r="S87" s="396">
        <f t="shared" si="13"/>
        <v>6041.49</v>
      </c>
      <c r="T87" s="395">
        <f t="shared" ref="T87:T92" si="61">IF(S87=0,L87-K87,0)</f>
        <v>0</v>
      </c>
      <c r="U87" s="395"/>
      <c r="V87" s="395"/>
      <c r="W87" s="395"/>
      <c r="X87" s="395"/>
      <c r="Y87" s="395"/>
      <c r="Z87" s="395"/>
      <c r="AA87" s="395"/>
      <c r="AB87" s="395"/>
      <c r="AC87" s="395"/>
      <c r="AD87" s="395"/>
      <c r="AE87" s="395"/>
      <c r="AF87" s="395"/>
      <c r="AG87" s="395"/>
      <c r="AH87" s="395"/>
      <c r="AI87" s="397"/>
      <c r="AJ87" s="397"/>
    </row>
    <row r="88">
      <c r="A88" s="398" t="s">
        <v>568</v>
      </c>
      <c r="B88" s="399">
        <v>87479.0</v>
      </c>
      <c r="C88" s="400" t="s">
        <v>757</v>
      </c>
      <c r="D88" s="398" t="s">
        <v>117</v>
      </c>
      <c r="E88" s="401">
        <v>160.0</v>
      </c>
      <c r="F88" s="406">
        <v>38.26</v>
      </c>
      <c r="G88" s="407">
        <v>17.71</v>
      </c>
      <c r="H88" s="404">
        <f t="shared" si="54"/>
        <v>55.97</v>
      </c>
      <c r="I88" s="404">
        <f t="shared" si="55"/>
        <v>6121.6</v>
      </c>
      <c r="J88" s="404">
        <f t="shared" si="56"/>
        <v>2833.6</v>
      </c>
      <c r="K88" s="404">
        <f t="shared" si="57"/>
        <v>8955.2</v>
      </c>
      <c r="L88" s="405">
        <f t="shared" si="58"/>
        <v>11284.45</v>
      </c>
      <c r="M88" s="396">
        <f t="shared" si="10"/>
        <v>0</v>
      </c>
      <c r="N88" s="396">
        <f t="shared" si="59"/>
        <v>11284.45</v>
      </c>
      <c r="O88" s="395">
        <f t="shared" si="60"/>
        <v>0</v>
      </c>
      <c r="P88" s="395"/>
      <c r="Q88" s="395"/>
      <c r="R88" s="395" t="str">
        <f t="shared" si="25"/>
        <v/>
      </c>
      <c r="S88" s="396">
        <f t="shared" si="13"/>
        <v>2329.25</v>
      </c>
      <c r="T88" s="395">
        <f t="shared" si="61"/>
        <v>0</v>
      </c>
      <c r="U88" s="395"/>
      <c r="V88" s="395"/>
      <c r="W88" s="395"/>
      <c r="X88" s="395"/>
      <c r="Y88" s="395"/>
      <c r="Z88" s="395"/>
      <c r="AA88" s="395"/>
      <c r="AB88" s="395"/>
      <c r="AC88" s="395"/>
      <c r="AD88" s="395"/>
      <c r="AE88" s="395"/>
      <c r="AF88" s="395"/>
      <c r="AG88" s="395"/>
      <c r="AH88" s="395"/>
      <c r="AI88" s="397"/>
      <c r="AJ88" s="397"/>
    </row>
    <row r="89">
      <c r="A89" s="398" t="s">
        <v>570</v>
      </c>
      <c r="B89" s="399">
        <v>87503.0</v>
      </c>
      <c r="C89" s="400" t="s">
        <v>758</v>
      </c>
      <c r="D89" s="398" t="s">
        <v>117</v>
      </c>
      <c r="E89" s="401">
        <v>35.0</v>
      </c>
      <c r="F89" s="406">
        <v>32.69</v>
      </c>
      <c r="G89" s="407">
        <v>31.68</v>
      </c>
      <c r="H89" s="404">
        <f t="shared" si="54"/>
        <v>64.37</v>
      </c>
      <c r="I89" s="404">
        <f t="shared" si="55"/>
        <v>1144.15</v>
      </c>
      <c r="J89" s="404">
        <f t="shared" si="56"/>
        <v>1108.8</v>
      </c>
      <c r="K89" s="404">
        <f t="shared" si="57"/>
        <v>2252.95</v>
      </c>
      <c r="L89" s="405">
        <f t="shared" si="58"/>
        <v>2838.94</v>
      </c>
      <c r="M89" s="396">
        <f t="shared" si="10"/>
        <v>0</v>
      </c>
      <c r="N89" s="396">
        <f t="shared" si="59"/>
        <v>2838.94</v>
      </c>
      <c r="O89" s="395">
        <f t="shared" si="60"/>
        <v>0</v>
      </c>
      <c r="P89" s="395"/>
      <c r="Q89" s="395"/>
      <c r="R89" s="395" t="str">
        <f t="shared" si="25"/>
        <v/>
      </c>
      <c r="S89" s="396">
        <f t="shared" si="13"/>
        <v>585.99</v>
      </c>
      <c r="T89" s="395">
        <f t="shared" si="61"/>
        <v>0</v>
      </c>
      <c r="U89" s="395"/>
      <c r="V89" s="395"/>
      <c r="W89" s="395"/>
      <c r="X89" s="395"/>
      <c r="Y89" s="395"/>
      <c r="Z89" s="395"/>
      <c r="AA89" s="395"/>
      <c r="AB89" s="395"/>
      <c r="AC89" s="395"/>
      <c r="AD89" s="395"/>
      <c r="AE89" s="395"/>
      <c r="AF89" s="395"/>
      <c r="AG89" s="395"/>
      <c r="AH89" s="395"/>
      <c r="AI89" s="397"/>
      <c r="AJ89" s="397"/>
    </row>
    <row r="90">
      <c r="A90" s="398" t="s">
        <v>572</v>
      </c>
      <c r="B90" s="399">
        <v>87479.0</v>
      </c>
      <c r="C90" s="400" t="s">
        <v>757</v>
      </c>
      <c r="D90" s="398" t="s">
        <v>117</v>
      </c>
      <c r="E90" s="401">
        <v>600.0</v>
      </c>
      <c r="F90" s="406">
        <v>38.26</v>
      </c>
      <c r="G90" s="407">
        <v>17.71</v>
      </c>
      <c r="H90" s="404">
        <f t="shared" si="54"/>
        <v>55.97</v>
      </c>
      <c r="I90" s="404">
        <f t="shared" si="55"/>
        <v>22956</v>
      </c>
      <c r="J90" s="404">
        <f t="shared" si="56"/>
        <v>10626</v>
      </c>
      <c r="K90" s="404">
        <f t="shared" si="57"/>
        <v>33582</v>
      </c>
      <c r="L90" s="405">
        <f t="shared" si="58"/>
        <v>42316.68</v>
      </c>
      <c r="M90" s="396">
        <f t="shared" si="10"/>
        <v>0</v>
      </c>
      <c r="N90" s="396">
        <f t="shared" si="59"/>
        <v>42316.68</v>
      </c>
      <c r="O90" s="395">
        <f t="shared" si="60"/>
        <v>0</v>
      </c>
      <c r="P90" s="395"/>
      <c r="Q90" s="395"/>
      <c r="R90" s="395" t="str">
        <f t="shared" si="25"/>
        <v/>
      </c>
      <c r="S90" s="396">
        <f t="shared" si="13"/>
        <v>8734.68</v>
      </c>
      <c r="T90" s="395">
        <f t="shared" si="61"/>
        <v>0</v>
      </c>
      <c r="U90" s="395"/>
      <c r="V90" s="395"/>
      <c r="W90" s="395"/>
      <c r="X90" s="395"/>
      <c r="Y90" s="395"/>
      <c r="Z90" s="395"/>
      <c r="AA90" s="395"/>
      <c r="AB90" s="395"/>
      <c r="AC90" s="395"/>
      <c r="AD90" s="395"/>
      <c r="AE90" s="395"/>
      <c r="AF90" s="395"/>
      <c r="AG90" s="395"/>
      <c r="AH90" s="395"/>
      <c r="AI90" s="397"/>
      <c r="AJ90" s="397"/>
    </row>
    <row r="91">
      <c r="A91" s="398" t="s">
        <v>759</v>
      </c>
      <c r="B91" s="399">
        <v>87503.0</v>
      </c>
      <c r="C91" s="400" t="s">
        <v>758</v>
      </c>
      <c r="D91" s="398" t="s">
        <v>117</v>
      </c>
      <c r="E91" s="401">
        <v>490.0</v>
      </c>
      <c r="F91" s="406">
        <v>32.69</v>
      </c>
      <c r="G91" s="407">
        <v>31.68</v>
      </c>
      <c r="H91" s="404">
        <f t="shared" si="54"/>
        <v>64.37</v>
      </c>
      <c r="I91" s="404">
        <f t="shared" si="55"/>
        <v>16018.1</v>
      </c>
      <c r="J91" s="404">
        <f t="shared" si="56"/>
        <v>15523.2</v>
      </c>
      <c r="K91" s="404">
        <f t="shared" si="57"/>
        <v>31541.3</v>
      </c>
      <c r="L91" s="405">
        <f t="shared" si="58"/>
        <v>39745.19</v>
      </c>
      <c r="M91" s="396">
        <f t="shared" si="10"/>
        <v>0</v>
      </c>
      <c r="N91" s="396">
        <f t="shared" si="59"/>
        <v>39745.19</v>
      </c>
      <c r="O91" s="395">
        <f t="shared" si="60"/>
        <v>0</v>
      </c>
      <c r="P91" s="395"/>
      <c r="Q91" s="395"/>
      <c r="R91" s="395" t="str">
        <f t="shared" si="25"/>
        <v/>
      </c>
      <c r="S91" s="396">
        <f t="shared" si="13"/>
        <v>8203.89</v>
      </c>
      <c r="T91" s="395">
        <f t="shared" si="61"/>
        <v>0</v>
      </c>
      <c r="U91" s="395"/>
      <c r="V91" s="395"/>
      <c r="W91" s="395"/>
      <c r="X91" s="395"/>
      <c r="Y91" s="395"/>
      <c r="Z91" s="395"/>
      <c r="AA91" s="395"/>
      <c r="AB91" s="395"/>
      <c r="AC91" s="395"/>
      <c r="AD91" s="395"/>
      <c r="AE91" s="395"/>
      <c r="AF91" s="395"/>
      <c r="AG91" s="395"/>
      <c r="AH91" s="395"/>
      <c r="AI91" s="397"/>
      <c r="AJ91" s="397"/>
    </row>
    <row r="92">
      <c r="A92" s="412"/>
      <c r="B92" s="413"/>
      <c r="C92" s="414" t="s">
        <v>664</v>
      </c>
      <c r="D92" s="412"/>
      <c r="E92" s="415"/>
      <c r="F92" s="416"/>
      <c r="G92" s="416"/>
      <c r="H92" s="416"/>
      <c r="I92" s="416"/>
      <c r="J92" s="416"/>
      <c r="K92" s="416"/>
      <c r="L92" s="416"/>
      <c r="M92" s="396">
        <f t="shared" si="10"/>
        <v>0</v>
      </c>
      <c r="N92" s="395"/>
      <c r="O92" s="395"/>
      <c r="P92" s="395"/>
      <c r="Q92" s="395"/>
      <c r="R92" s="395" t="str">
        <f t="shared" si="25"/>
        <v/>
      </c>
      <c r="S92" s="395">
        <f t="shared" si="13"/>
        <v>0</v>
      </c>
      <c r="T92" s="395">
        <f t="shared" si="61"/>
        <v>0</v>
      </c>
      <c r="U92" s="395"/>
      <c r="V92" s="395"/>
      <c r="W92" s="395"/>
      <c r="X92" s="395"/>
      <c r="Y92" s="395"/>
      <c r="Z92" s="395"/>
      <c r="AA92" s="395"/>
      <c r="AB92" s="395"/>
      <c r="AC92" s="395"/>
      <c r="AD92" s="395"/>
      <c r="AE92" s="395"/>
      <c r="AF92" s="395"/>
      <c r="AG92" s="395"/>
      <c r="AH92" s="395"/>
      <c r="AI92" s="397"/>
      <c r="AJ92" s="397"/>
    </row>
    <row r="93">
      <c r="A93" s="391">
        <v>7.0</v>
      </c>
      <c r="B93" s="392"/>
      <c r="C93" s="417" t="s">
        <v>760</v>
      </c>
      <c r="D93" s="418"/>
      <c r="E93" s="419"/>
      <c r="F93" s="419"/>
      <c r="G93" s="419"/>
      <c r="H93" s="420"/>
      <c r="I93" s="394">
        <f t="shared" ref="I93:L93" si="62">SUM(I94:I114)</f>
        <v>18465.53</v>
      </c>
      <c r="J93" s="394">
        <f t="shared" si="62"/>
        <v>11768.72</v>
      </c>
      <c r="K93" s="394">
        <f t="shared" si="62"/>
        <v>30234.25</v>
      </c>
      <c r="L93" s="394">
        <f t="shared" si="62"/>
        <v>38098.19</v>
      </c>
      <c r="M93" s="396">
        <f t="shared" si="10"/>
        <v>0</v>
      </c>
      <c r="N93" s="395"/>
      <c r="O93" s="395"/>
      <c r="P93" s="395"/>
      <c r="Q93" s="395"/>
      <c r="R93" s="396">
        <f t="shared" si="25"/>
        <v>30234.25</v>
      </c>
      <c r="S93" s="395">
        <f t="shared" si="13"/>
        <v>0</v>
      </c>
      <c r="T93" s="395"/>
      <c r="U93" s="395"/>
      <c r="V93" s="395"/>
      <c r="W93" s="395"/>
      <c r="X93" s="395"/>
      <c r="Y93" s="395"/>
      <c r="Z93" s="395"/>
      <c r="AA93" s="395"/>
      <c r="AB93" s="395"/>
      <c r="AC93" s="395"/>
      <c r="AD93" s="395"/>
      <c r="AE93" s="395"/>
      <c r="AF93" s="395"/>
      <c r="AG93" s="395"/>
      <c r="AH93" s="395"/>
      <c r="AI93" s="397"/>
      <c r="AJ93" s="397"/>
    </row>
    <row r="94">
      <c r="A94" s="398" t="s">
        <v>761</v>
      </c>
      <c r="B94" s="399">
        <v>97906.0</v>
      </c>
      <c r="C94" s="400" t="s">
        <v>762</v>
      </c>
      <c r="D94" s="398" t="s">
        <v>725</v>
      </c>
      <c r="E94" s="401">
        <f>15+2</f>
        <v>17</v>
      </c>
      <c r="F94" s="406">
        <v>192.81</v>
      </c>
      <c r="G94" s="407">
        <v>172.81</v>
      </c>
      <c r="H94" s="404">
        <f t="shared" ref="H94:H114" si="63">F94+G94</f>
        <v>365.62</v>
      </c>
      <c r="I94" s="404">
        <f t="shared" ref="I94:I114" si="64">F94*E94</f>
        <v>3277.77</v>
      </c>
      <c r="J94" s="404">
        <f t="shared" ref="J94:J114" si="65">G94*E94</f>
        <v>2937.77</v>
      </c>
      <c r="K94" s="404">
        <f t="shared" ref="K94:K114" si="66">ROUND(H94*E94,2)</f>
        <v>6215.54</v>
      </c>
      <c r="L94" s="405">
        <f t="shared" ref="L94:L114" si="67">ROUND(K94*(1+$L$4),2)</f>
        <v>7832.2</v>
      </c>
      <c r="M94" s="396">
        <f t="shared" si="10"/>
        <v>0</v>
      </c>
      <c r="N94" s="396">
        <f t="shared" ref="N94:N114" si="68">IF(M94=0,L94,0)</f>
        <v>7832.2</v>
      </c>
      <c r="O94" s="395">
        <f t="shared" ref="O94:O114" si="69">IF(N94=0,L94,0)</f>
        <v>0</v>
      </c>
      <c r="P94" s="395"/>
      <c r="Q94" s="395"/>
      <c r="R94" s="395" t="str">
        <f t="shared" si="25"/>
        <v/>
      </c>
      <c r="S94" s="396">
        <f t="shared" si="13"/>
        <v>1616.66</v>
      </c>
      <c r="T94" s="395">
        <f t="shared" ref="T94:T115" si="70">IF(S94=0,L94-K94,0)</f>
        <v>0</v>
      </c>
      <c r="U94" s="395"/>
      <c r="V94" s="395"/>
      <c r="W94" s="395"/>
      <c r="X94" s="395"/>
      <c r="Y94" s="395"/>
      <c r="Z94" s="395"/>
      <c r="AA94" s="395"/>
      <c r="AB94" s="395"/>
      <c r="AC94" s="395"/>
      <c r="AD94" s="395"/>
      <c r="AE94" s="395"/>
      <c r="AF94" s="395"/>
      <c r="AG94" s="395"/>
      <c r="AH94" s="395"/>
      <c r="AI94" s="397"/>
      <c r="AJ94" s="397"/>
    </row>
    <row r="95">
      <c r="A95" s="398" t="s">
        <v>763</v>
      </c>
      <c r="B95" s="399">
        <v>98110.0</v>
      </c>
      <c r="C95" s="400" t="s">
        <v>764</v>
      </c>
      <c r="D95" s="398" t="s">
        <v>725</v>
      </c>
      <c r="E95" s="401">
        <v>1.0</v>
      </c>
      <c r="F95" s="406">
        <v>414.93</v>
      </c>
      <c r="G95" s="407">
        <v>10.9</v>
      </c>
      <c r="H95" s="404">
        <f t="shared" si="63"/>
        <v>425.83</v>
      </c>
      <c r="I95" s="404">
        <f t="shared" si="64"/>
        <v>414.93</v>
      </c>
      <c r="J95" s="404">
        <f t="shared" si="65"/>
        <v>10.9</v>
      </c>
      <c r="K95" s="404">
        <f t="shared" si="66"/>
        <v>425.83</v>
      </c>
      <c r="L95" s="405">
        <f t="shared" si="67"/>
        <v>536.59</v>
      </c>
      <c r="M95" s="396">
        <f t="shared" si="10"/>
        <v>0</v>
      </c>
      <c r="N95" s="396">
        <f t="shared" si="68"/>
        <v>536.59</v>
      </c>
      <c r="O95" s="395">
        <f t="shared" si="69"/>
        <v>0</v>
      </c>
      <c r="P95" s="395"/>
      <c r="Q95" s="395"/>
      <c r="R95" s="395" t="str">
        <f t="shared" si="25"/>
        <v/>
      </c>
      <c r="S95" s="396">
        <f t="shared" si="13"/>
        <v>110.76</v>
      </c>
      <c r="T95" s="395">
        <f t="shared" si="70"/>
        <v>0</v>
      </c>
      <c r="U95" s="395"/>
      <c r="V95" s="395"/>
      <c r="W95" s="395"/>
      <c r="X95" s="395"/>
      <c r="Y95" s="395"/>
      <c r="Z95" s="395"/>
      <c r="AA95" s="395"/>
      <c r="AB95" s="395"/>
      <c r="AC95" s="395"/>
      <c r="AD95" s="395"/>
      <c r="AE95" s="395"/>
      <c r="AF95" s="395"/>
      <c r="AG95" s="395"/>
      <c r="AH95" s="395"/>
      <c r="AI95" s="397"/>
      <c r="AJ95" s="397"/>
    </row>
    <row r="96">
      <c r="A96" s="398" t="s">
        <v>765</v>
      </c>
      <c r="B96" s="399">
        <v>89746.0</v>
      </c>
      <c r="C96" s="400" t="s">
        <v>766</v>
      </c>
      <c r="D96" s="398" t="s">
        <v>725</v>
      </c>
      <c r="E96" s="401">
        <v>22.0</v>
      </c>
      <c r="F96" s="406">
        <v>14.69</v>
      </c>
      <c r="G96" s="407">
        <v>7.14</v>
      </c>
      <c r="H96" s="404">
        <f t="shared" si="63"/>
        <v>21.83</v>
      </c>
      <c r="I96" s="404">
        <f t="shared" si="64"/>
        <v>323.18</v>
      </c>
      <c r="J96" s="404">
        <f t="shared" si="65"/>
        <v>157.08</v>
      </c>
      <c r="K96" s="404">
        <f t="shared" si="66"/>
        <v>480.26</v>
      </c>
      <c r="L96" s="405">
        <f t="shared" si="67"/>
        <v>605.18</v>
      </c>
      <c r="M96" s="396">
        <f t="shared" si="10"/>
        <v>0</v>
      </c>
      <c r="N96" s="396">
        <f t="shared" si="68"/>
        <v>605.18</v>
      </c>
      <c r="O96" s="395">
        <f t="shared" si="69"/>
        <v>0</v>
      </c>
      <c r="P96" s="395"/>
      <c r="Q96" s="395"/>
      <c r="R96" s="395" t="str">
        <f t="shared" si="25"/>
        <v/>
      </c>
      <c r="S96" s="396">
        <f t="shared" si="13"/>
        <v>124.92</v>
      </c>
      <c r="T96" s="395">
        <f t="shared" si="70"/>
        <v>0</v>
      </c>
      <c r="U96" s="395"/>
      <c r="V96" s="395"/>
      <c r="W96" s="395"/>
      <c r="X96" s="395"/>
      <c r="Y96" s="395"/>
      <c r="Z96" s="395"/>
      <c r="AA96" s="395"/>
      <c r="AB96" s="395"/>
      <c r="AC96" s="395"/>
      <c r="AD96" s="395"/>
      <c r="AE96" s="395"/>
      <c r="AF96" s="395"/>
      <c r="AG96" s="395"/>
      <c r="AH96" s="395"/>
      <c r="AI96" s="397"/>
      <c r="AJ96" s="397"/>
    </row>
    <row r="97">
      <c r="A97" s="398" t="s">
        <v>767</v>
      </c>
      <c r="B97" s="399">
        <v>89739.0</v>
      </c>
      <c r="C97" s="400" t="s">
        <v>768</v>
      </c>
      <c r="D97" s="398" t="s">
        <v>725</v>
      </c>
      <c r="E97" s="401">
        <v>2.0</v>
      </c>
      <c r="F97" s="406">
        <v>12.25</v>
      </c>
      <c r="G97" s="407">
        <v>5.42</v>
      </c>
      <c r="H97" s="404">
        <f t="shared" si="63"/>
        <v>17.67</v>
      </c>
      <c r="I97" s="404">
        <f t="shared" si="64"/>
        <v>24.5</v>
      </c>
      <c r="J97" s="404">
        <f t="shared" si="65"/>
        <v>10.84</v>
      </c>
      <c r="K97" s="404">
        <f t="shared" si="66"/>
        <v>35.34</v>
      </c>
      <c r="L97" s="405">
        <f t="shared" si="67"/>
        <v>44.53</v>
      </c>
      <c r="M97" s="396">
        <f t="shared" si="10"/>
        <v>0</v>
      </c>
      <c r="N97" s="396">
        <f t="shared" si="68"/>
        <v>44.53</v>
      </c>
      <c r="O97" s="395">
        <f t="shared" si="69"/>
        <v>0</v>
      </c>
      <c r="P97" s="395"/>
      <c r="Q97" s="395"/>
      <c r="R97" s="395" t="str">
        <f t="shared" si="25"/>
        <v/>
      </c>
      <c r="S97" s="396">
        <f t="shared" si="13"/>
        <v>9.19</v>
      </c>
      <c r="T97" s="395">
        <f t="shared" si="70"/>
        <v>0</v>
      </c>
      <c r="U97" s="395"/>
      <c r="V97" s="395"/>
      <c r="W97" s="395"/>
      <c r="X97" s="395"/>
      <c r="Y97" s="395"/>
      <c r="Z97" s="395"/>
      <c r="AA97" s="395"/>
      <c r="AB97" s="395"/>
      <c r="AC97" s="395"/>
      <c r="AD97" s="395"/>
      <c r="AE97" s="395"/>
      <c r="AF97" s="395"/>
      <c r="AG97" s="395"/>
      <c r="AH97" s="395"/>
      <c r="AI97" s="397"/>
      <c r="AJ97" s="397"/>
    </row>
    <row r="98">
      <c r="A98" s="398" t="s">
        <v>769</v>
      </c>
      <c r="B98" s="399">
        <v>89732.0</v>
      </c>
      <c r="C98" s="400" t="s">
        <v>770</v>
      </c>
      <c r="D98" s="398" t="s">
        <v>725</v>
      </c>
      <c r="E98" s="401">
        <v>17.0</v>
      </c>
      <c r="F98" s="406">
        <v>6.51</v>
      </c>
      <c r="G98" s="407">
        <v>3.72</v>
      </c>
      <c r="H98" s="404">
        <f t="shared" si="63"/>
        <v>10.23</v>
      </c>
      <c r="I98" s="404">
        <f t="shared" si="64"/>
        <v>110.67</v>
      </c>
      <c r="J98" s="404">
        <f t="shared" si="65"/>
        <v>63.24</v>
      </c>
      <c r="K98" s="404">
        <f t="shared" si="66"/>
        <v>173.91</v>
      </c>
      <c r="L98" s="405">
        <f t="shared" si="67"/>
        <v>219.14</v>
      </c>
      <c r="M98" s="396">
        <f t="shared" si="10"/>
        <v>0</v>
      </c>
      <c r="N98" s="396">
        <f t="shared" si="68"/>
        <v>219.14</v>
      </c>
      <c r="O98" s="395">
        <f t="shared" si="69"/>
        <v>0</v>
      </c>
      <c r="P98" s="395"/>
      <c r="Q98" s="395"/>
      <c r="R98" s="395" t="str">
        <f t="shared" si="25"/>
        <v/>
      </c>
      <c r="S98" s="396">
        <f t="shared" si="13"/>
        <v>45.23</v>
      </c>
      <c r="T98" s="395">
        <f t="shared" si="70"/>
        <v>0</v>
      </c>
      <c r="U98" s="395"/>
      <c r="V98" s="395"/>
      <c r="W98" s="395"/>
      <c r="X98" s="395"/>
      <c r="Y98" s="395"/>
      <c r="Z98" s="395"/>
      <c r="AA98" s="395"/>
      <c r="AB98" s="395"/>
      <c r="AC98" s="395"/>
      <c r="AD98" s="395"/>
      <c r="AE98" s="395"/>
      <c r="AF98" s="395"/>
      <c r="AG98" s="395"/>
      <c r="AH98" s="395"/>
      <c r="AI98" s="397"/>
      <c r="AJ98" s="397"/>
    </row>
    <row r="99">
      <c r="A99" s="398" t="s">
        <v>771</v>
      </c>
      <c r="B99" s="399">
        <v>89726.0</v>
      </c>
      <c r="C99" s="400" t="s">
        <v>772</v>
      </c>
      <c r="D99" s="398" t="s">
        <v>725</v>
      </c>
      <c r="E99" s="401">
        <v>21.0</v>
      </c>
      <c r="F99" s="406">
        <v>3.74</v>
      </c>
      <c r="G99" s="407">
        <v>2.86</v>
      </c>
      <c r="H99" s="404">
        <f t="shared" si="63"/>
        <v>6.6</v>
      </c>
      <c r="I99" s="404">
        <f t="shared" si="64"/>
        <v>78.54</v>
      </c>
      <c r="J99" s="404">
        <f t="shared" si="65"/>
        <v>60.06</v>
      </c>
      <c r="K99" s="404">
        <f t="shared" si="66"/>
        <v>138.6</v>
      </c>
      <c r="L99" s="405">
        <f t="shared" si="67"/>
        <v>174.65</v>
      </c>
      <c r="M99" s="396">
        <f t="shared" si="10"/>
        <v>0</v>
      </c>
      <c r="N99" s="396">
        <f t="shared" si="68"/>
        <v>174.65</v>
      </c>
      <c r="O99" s="395">
        <f t="shared" si="69"/>
        <v>0</v>
      </c>
      <c r="P99" s="395"/>
      <c r="Q99" s="395"/>
      <c r="R99" s="395" t="str">
        <f t="shared" si="25"/>
        <v/>
      </c>
      <c r="S99" s="396">
        <f t="shared" si="13"/>
        <v>36.05</v>
      </c>
      <c r="T99" s="395">
        <f t="shared" si="70"/>
        <v>0</v>
      </c>
      <c r="U99" s="395"/>
      <c r="V99" s="395"/>
      <c r="W99" s="395"/>
      <c r="X99" s="395"/>
      <c r="Y99" s="395"/>
      <c r="Z99" s="395"/>
      <c r="AA99" s="395"/>
      <c r="AB99" s="395"/>
      <c r="AC99" s="395"/>
      <c r="AD99" s="395"/>
      <c r="AE99" s="395"/>
      <c r="AF99" s="395"/>
      <c r="AG99" s="395"/>
      <c r="AH99" s="395"/>
      <c r="AI99" s="397"/>
      <c r="AJ99" s="397"/>
    </row>
    <row r="100">
      <c r="A100" s="398" t="s">
        <v>773</v>
      </c>
      <c r="B100" s="399">
        <v>89728.0</v>
      </c>
      <c r="C100" s="400" t="s">
        <v>774</v>
      </c>
      <c r="D100" s="398" t="s">
        <v>725</v>
      </c>
      <c r="E100" s="401">
        <v>51.0</v>
      </c>
      <c r="F100" s="406">
        <v>6.9</v>
      </c>
      <c r="G100" s="407">
        <v>2.86</v>
      </c>
      <c r="H100" s="404">
        <f t="shared" si="63"/>
        <v>9.76</v>
      </c>
      <c r="I100" s="404">
        <f t="shared" si="64"/>
        <v>351.9</v>
      </c>
      <c r="J100" s="404">
        <f t="shared" si="65"/>
        <v>145.86</v>
      </c>
      <c r="K100" s="404">
        <f t="shared" si="66"/>
        <v>497.76</v>
      </c>
      <c r="L100" s="405">
        <f t="shared" si="67"/>
        <v>627.23</v>
      </c>
      <c r="M100" s="396">
        <f t="shared" si="10"/>
        <v>0</v>
      </c>
      <c r="N100" s="396">
        <f t="shared" si="68"/>
        <v>627.23</v>
      </c>
      <c r="O100" s="395">
        <f t="shared" si="69"/>
        <v>0</v>
      </c>
      <c r="P100" s="395"/>
      <c r="Q100" s="395"/>
      <c r="R100" s="395" t="str">
        <f t="shared" si="25"/>
        <v/>
      </c>
      <c r="S100" s="396">
        <f t="shared" si="13"/>
        <v>129.47</v>
      </c>
      <c r="T100" s="395">
        <f t="shared" si="70"/>
        <v>0</v>
      </c>
      <c r="U100" s="395"/>
      <c r="V100" s="395"/>
      <c r="W100" s="395"/>
      <c r="X100" s="395"/>
      <c r="Y100" s="395"/>
      <c r="Z100" s="395"/>
      <c r="AA100" s="395"/>
      <c r="AB100" s="395"/>
      <c r="AC100" s="395"/>
      <c r="AD100" s="395"/>
      <c r="AE100" s="395"/>
      <c r="AF100" s="395"/>
      <c r="AG100" s="395"/>
      <c r="AH100" s="395"/>
      <c r="AI100" s="397"/>
      <c r="AJ100" s="397"/>
    </row>
    <row r="101">
      <c r="A101" s="398" t="s">
        <v>775</v>
      </c>
      <c r="B101" s="399">
        <v>89744.0</v>
      </c>
      <c r="C101" s="400" t="s">
        <v>776</v>
      </c>
      <c r="D101" s="398" t="s">
        <v>725</v>
      </c>
      <c r="E101" s="401">
        <v>19.0</v>
      </c>
      <c r="F101" s="406">
        <v>14.74</v>
      </c>
      <c r="G101" s="407">
        <v>7.14</v>
      </c>
      <c r="H101" s="404">
        <f t="shared" si="63"/>
        <v>21.88</v>
      </c>
      <c r="I101" s="404">
        <f t="shared" si="64"/>
        <v>280.06</v>
      </c>
      <c r="J101" s="404">
        <f t="shared" si="65"/>
        <v>135.66</v>
      </c>
      <c r="K101" s="404">
        <f t="shared" si="66"/>
        <v>415.72</v>
      </c>
      <c r="L101" s="405">
        <f t="shared" si="67"/>
        <v>523.85</v>
      </c>
      <c r="M101" s="396">
        <f t="shared" si="10"/>
        <v>0</v>
      </c>
      <c r="N101" s="396">
        <f t="shared" si="68"/>
        <v>523.85</v>
      </c>
      <c r="O101" s="395">
        <f t="shared" si="69"/>
        <v>0</v>
      </c>
      <c r="P101" s="395"/>
      <c r="Q101" s="395"/>
      <c r="R101" s="395" t="str">
        <f t="shared" si="25"/>
        <v/>
      </c>
      <c r="S101" s="396">
        <f t="shared" si="13"/>
        <v>108.13</v>
      </c>
      <c r="T101" s="395">
        <f t="shared" si="70"/>
        <v>0</v>
      </c>
      <c r="U101" s="395"/>
      <c r="V101" s="395"/>
      <c r="W101" s="395"/>
      <c r="X101" s="395"/>
      <c r="Y101" s="395"/>
      <c r="Z101" s="395"/>
      <c r="AA101" s="395"/>
      <c r="AB101" s="395"/>
      <c r="AC101" s="395"/>
      <c r="AD101" s="395"/>
      <c r="AE101" s="395"/>
      <c r="AF101" s="395"/>
      <c r="AG101" s="395"/>
      <c r="AH101" s="395"/>
      <c r="AI101" s="397"/>
      <c r="AJ101" s="397"/>
    </row>
    <row r="102">
      <c r="A102" s="398" t="s">
        <v>777</v>
      </c>
      <c r="B102" s="399">
        <v>89724.0</v>
      </c>
      <c r="C102" s="400" t="s">
        <v>778</v>
      </c>
      <c r="D102" s="398" t="s">
        <v>725</v>
      </c>
      <c r="E102" s="401">
        <v>29.0</v>
      </c>
      <c r="F102" s="406">
        <v>6.27</v>
      </c>
      <c r="G102" s="407">
        <v>2.86</v>
      </c>
      <c r="H102" s="404">
        <f t="shared" si="63"/>
        <v>9.13</v>
      </c>
      <c r="I102" s="404">
        <f t="shared" si="64"/>
        <v>181.83</v>
      </c>
      <c r="J102" s="404">
        <f t="shared" si="65"/>
        <v>82.94</v>
      </c>
      <c r="K102" s="404">
        <f t="shared" si="66"/>
        <v>264.77</v>
      </c>
      <c r="L102" s="405">
        <f t="shared" si="67"/>
        <v>333.64</v>
      </c>
      <c r="M102" s="396">
        <f t="shared" si="10"/>
        <v>0</v>
      </c>
      <c r="N102" s="396">
        <f t="shared" si="68"/>
        <v>333.64</v>
      </c>
      <c r="O102" s="395">
        <f t="shared" si="69"/>
        <v>0</v>
      </c>
      <c r="P102" s="395"/>
      <c r="Q102" s="395"/>
      <c r="R102" s="395" t="str">
        <f t="shared" si="25"/>
        <v/>
      </c>
      <c r="S102" s="396">
        <f t="shared" si="13"/>
        <v>68.87</v>
      </c>
      <c r="T102" s="395">
        <f t="shared" si="70"/>
        <v>0</v>
      </c>
      <c r="U102" s="395"/>
      <c r="V102" s="395"/>
      <c r="W102" s="395"/>
      <c r="X102" s="395"/>
      <c r="Y102" s="395"/>
      <c r="Z102" s="395"/>
      <c r="AA102" s="395"/>
      <c r="AB102" s="395"/>
      <c r="AC102" s="395"/>
      <c r="AD102" s="395"/>
      <c r="AE102" s="395"/>
      <c r="AF102" s="395"/>
      <c r="AG102" s="395"/>
      <c r="AH102" s="395"/>
      <c r="AI102" s="397"/>
      <c r="AJ102" s="397"/>
    </row>
    <row r="103">
      <c r="A103" s="398" t="s">
        <v>779</v>
      </c>
      <c r="B103" s="399">
        <v>89731.0</v>
      </c>
      <c r="C103" s="400" t="s">
        <v>780</v>
      </c>
      <c r="D103" s="398" t="s">
        <v>725</v>
      </c>
      <c r="E103" s="401">
        <f>24+7</f>
        <v>31</v>
      </c>
      <c r="F103" s="406">
        <v>5.92</v>
      </c>
      <c r="G103" s="407">
        <v>3.72</v>
      </c>
      <c r="H103" s="404">
        <f t="shared" si="63"/>
        <v>9.64</v>
      </c>
      <c r="I103" s="404">
        <f t="shared" si="64"/>
        <v>183.52</v>
      </c>
      <c r="J103" s="404">
        <f t="shared" si="65"/>
        <v>115.32</v>
      </c>
      <c r="K103" s="404">
        <f t="shared" si="66"/>
        <v>298.84</v>
      </c>
      <c r="L103" s="405">
        <f t="shared" si="67"/>
        <v>376.57</v>
      </c>
      <c r="M103" s="396">
        <f t="shared" si="10"/>
        <v>0</v>
      </c>
      <c r="N103" s="396">
        <f t="shared" si="68"/>
        <v>376.57</v>
      </c>
      <c r="O103" s="395">
        <f t="shared" si="69"/>
        <v>0</v>
      </c>
      <c r="P103" s="395"/>
      <c r="Q103" s="395"/>
      <c r="R103" s="395" t="str">
        <f t="shared" si="25"/>
        <v/>
      </c>
      <c r="S103" s="396">
        <f t="shared" si="13"/>
        <v>77.73</v>
      </c>
      <c r="T103" s="395">
        <f t="shared" si="70"/>
        <v>0</v>
      </c>
      <c r="U103" s="395"/>
      <c r="V103" s="395"/>
      <c r="W103" s="395"/>
      <c r="X103" s="395"/>
      <c r="Y103" s="395"/>
      <c r="Z103" s="395"/>
      <c r="AA103" s="395"/>
      <c r="AB103" s="395"/>
      <c r="AC103" s="395"/>
      <c r="AD103" s="395"/>
      <c r="AE103" s="395"/>
      <c r="AF103" s="395"/>
      <c r="AG103" s="395"/>
      <c r="AH103" s="395"/>
      <c r="AI103" s="397"/>
      <c r="AJ103" s="397"/>
    </row>
    <row r="104">
      <c r="A104" s="398" t="s">
        <v>781</v>
      </c>
      <c r="B104" s="399">
        <v>89797.0</v>
      </c>
      <c r="C104" s="400" t="s">
        <v>782</v>
      </c>
      <c r="D104" s="398" t="s">
        <v>725</v>
      </c>
      <c r="E104" s="401">
        <f>11+3+20</f>
        <v>34</v>
      </c>
      <c r="F104" s="406">
        <v>32.54</v>
      </c>
      <c r="G104" s="407">
        <v>9.42</v>
      </c>
      <c r="H104" s="404">
        <f t="shared" si="63"/>
        <v>41.96</v>
      </c>
      <c r="I104" s="404">
        <f t="shared" si="64"/>
        <v>1106.36</v>
      </c>
      <c r="J104" s="404">
        <f t="shared" si="65"/>
        <v>320.28</v>
      </c>
      <c r="K104" s="404">
        <f t="shared" si="66"/>
        <v>1426.64</v>
      </c>
      <c r="L104" s="405">
        <f t="shared" si="67"/>
        <v>1797.71</v>
      </c>
      <c r="M104" s="396">
        <f t="shared" si="10"/>
        <v>0</v>
      </c>
      <c r="N104" s="396">
        <f t="shared" si="68"/>
        <v>1797.71</v>
      </c>
      <c r="O104" s="395">
        <f t="shared" si="69"/>
        <v>0</v>
      </c>
      <c r="P104" s="395"/>
      <c r="Q104" s="395"/>
      <c r="R104" s="395" t="str">
        <f t="shared" si="25"/>
        <v/>
      </c>
      <c r="S104" s="396">
        <f t="shared" si="13"/>
        <v>371.07</v>
      </c>
      <c r="T104" s="395">
        <f t="shared" si="70"/>
        <v>0</v>
      </c>
      <c r="U104" s="395"/>
      <c r="V104" s="395"/>
      <c r="W104" s="395"/>
      <c r="X104" s="395"/>
      <c r="Y104" s="395"/>
      <c r="Z104" s="395"/>
      <c r="AA104" s="395"/>
      <c r="AB104" s="395"/>
      <c r="AC104" s="395"/>
      <c r="AD104" s="395"/>
      <c r="AE104" s="395"/>
      <c r="AF104" s="395"/>
      <c r="AG104" s="395"/>
      <c r="AH104" s="395"/>
      <c r="AI104" s="397"/>
      <c r="AJ104" s="397"/>
    </row>
    <row r="105">
      <c r="A105" s="398" t="s">
        <v>783</v>
      </c>
      <c r="B105" s="399">
        <v>89830.0</v>
      </c>
      <c r="C105" s="400" t="s">
        <v>784</v>
      </c>
      <c r="D105" s="398" t="s">
        <v>725</v>
      </c>
      <c r="E105" s="401">
        <v>3.0</v>
      </c>
      <c r="F105" s="406">
        <v>23.31</v>
      </c>
      <c r="G105" s="407">
        <v>3.12</v>
      </c>
      <c r="H105" s="404">
        <f t="shared" si="63"/>
        <v>26.43</v>
      </c>
      <c r="I105" s="404">
        <f t="shared" si="64"/>
        <v>69.93</v>
      </c>
      <c r="J105" s="404">
        <f t="shared" si="65"/>
        <v>9.36</v>
      </c>
      <c r="K105" s="404">
        <f t="shared" si="66"/>
        <v>79.29</v>
      </c>
      <c r="L105" s="405">
        <f t="shared" si="67"/>
        <v>99.91</v>
      </c>
      <c r="M105" s="396">
        <f t="shared" si="10"/>
        <v>0</v>
      </c>
      <c r="N105" s="396">
        <f t="shared" si="68"/>
        <v>99.91</v>
      </c>
      <c r="O105" s="395">
        <f t="shared" si="69"/>
        <v>0</v>
      </c>
      <c r="P105" s="395"/>
      <c r="Q105" s="395"/>
      <c r="R105" s="395" t="str">
        <f t="shared" si="25"/>
        <v/>
      </c>
      <c r="S105" s="396">
        <f t="shared" si="13"/>
        <v>20.62</v>
      </c>
      <c r="T105" s="395">
        <f t="shared" si="70"/>
        <v>0</v>
      </c>
      <c r="U105" s="395"/>
      <c r="V105" s="395"/>
      <c r="W105" s="395"/>
      <c r="X105" s="395"/>
      <c r="Y105" s="395"/>
      <c r="Z105" s="395"/>
      <c r="AA105" s="395"/>
      <c r="AB105" s="395"/>
      <c r="AC105" s="395"/>
      <c r="AD105" s="395"/>
      <c r="AE105" s="395"/>
      <c r="AF105" s="395"/>
      <c r="AG105" s="395"/>
      <c r="AH105" s="395"/>
      <c r="AI105" s="397"/>
      <c r="AJ105" s="397"/>
    </row>
    <row r="106">
      <c r="A106" s="398" t="s">
        <v>785</v>
      </c>
      <c r="B106" s="399">
        <v>89785.0</v>
      </c>
      <c r="C106" s="400" t="s">
        <v>786</v>
      </c>
      <c r="D106" s="398" t="s">
        <v>725</v>
      </c>
      <c r="E106" s="401">
        <v>5.0</v>
      </c>
      <c r="F106" s="406">
        <v>14.59</v>
      </c>
      <c r="G106" s="407">
        <v>4.86</v>
      </c>
      <c r="H106" s="404">
        <f t="shared" si="63"/>
        <v>19.45</v>
      </c>
      <c r="I106" s="404">
        <f t="shared" si="64"/>
        <v>72.95</v>
      </c>
      <c r="J106" s="404">
        <f t="shared" si="65"/>
        <v>24.3</v>
      </c>
      <c r="K106" s="404">
        <f t="shared" si="66"/>
        <v>97.25</v>
      </c>
      <c r="L106" s="405">
        <f t="shared" si="67"/>
        <v>122.54</v>
      </c>
      <c r="M106" s="396">
        <f t="shared" si="10"/>
        <v>0</v>
      </c>
      <c r="N106" s="396">
        <f t="shared" si="68"/>
        <v>122.54</v>
      </c>
      <c r="O106" s="395">
        <f t="shared" si="69"/>
        <v>0</v>
      </c>
      <c r="P106" s="395"/>
      <c r="Q106" s="395"/>
      <c r="R106" s="395" t="str">
        <f t="shared" si="25"/>
        <v/>
      </c>
      <c r="S106" s="396">
        <f t="shared" si="13"/>
        <v>25.29</v>
      </c>
      <c r="T106" s="395">
        <f t="shared" si="70"/>
        <v>0</v>
      </c>
      <c r="U106" s="395"/>
      <c r="V106" s="395"/>
      <c r="W106" s="395"/>
      <c r="X106" s="395"/>
      <c r="Y106" s="395"/>
      <c r="Z106" s="395"/>
      <c r="AA106" s="395"/>
      <c r="AB106" s="395"/>
      <c r="AC106" s="395"/>
      <c r="AD106" s="395"/>
      <c r="AE106" s="395"/>
      <c r="AF106" s="395"/>
      <c r="AG106" s="395"/>
      <c r="AH106" s="395"/>
      <c r="AI106" s="397"/>
      <c r="AJ106" s="397"/>
    </row>
    <row r="107">
      <c r="A107" s="398" t="s">
        <v>787</v>
      </c>
      <c r="B107" s="399">
        <v>89849.0</v>
      </c>
      <c r="C107" s="400" t="s">
        <v>788</v>
      </c>
      <c r="D107" s="398" t="s">
        <v>657</v>
      </c>
      <c r="E107" s="401">
        <v>40.0</v>
      </c>
      <c r="F107" s="406">
        <v>45.22</v>
      </c>
      <c r="G107" s="407">
        <v>10.57</v>
      </c>
      <c r="H107" s="404">
        <f t="shared" si="63"/>
        <v>55.79</v>
      </c>
      <c r="I107" s="404">
        <f t="shared" si="64"/>
        <v>1808.8</v>
      </c>
      <c r="J107" s="404">
        <f t="shared" si="65"/>
        <v>422.8</v>
      </c>
      <c r="K107" s="404">
        <f t="shared" si="66"/>
        <v>2231.6</v>
      </c>
      <c r="L107" s="405">
        <f t="shared" si="67"/>
        <v>2812.04</v>
      </c>
      <c r="M107" s="396">
        <f t="shared" si="10"/>
        <v>0</v>
      </c>
      <c r="N107" s="396">
        <f t="shared" si="68"/>
        <v>2812.04</v>
      </c>
      <c r="O107" s="395">
        <f t="shared" si="69"/>
        <v>0</v>
      </c>
      <c r="P107" s="395"/>
      <c r="Q107" s="395"/>
      <c r="R107" s="395" t="str">
        <f t="shared" si="25"/>
        <v/>
      </c>
      <c r="S107" s="396">
        <f t="shared" si="13"/>
        <v>580.44</v>
      </c>
      <c r="T107" s="395">
        <f t="shared" si="70"/>
        <v>0</v>
      </c>
      <c r="U107" s="395"/>
      <c r="V107" s="395"/>
      <c r="W107" s="395"/>
      <c r="X107" s="395"/>
      <c r="Y107" s="395"/>
      <c r="Z107" s="395"/>
      <c r="AA107" s="395"/>
      <c r="AB107" s="395"/>
      <c r="AC107" s="395"/>
      <c r="AD107" s="395"/>
      <c r="AE107" s="395"/>
      <c r="AF107" s="395"/>
      <c r="AG107" s="395"/>
      <c r="AH107" s="395"/>
      <c r="AI107" s="397"/>
      <c r="AJ107" s="397"/>
    </row>
    <row r="108">
      <c r="A108" s="398" t="s">
        <v>789</v>
      </c>
      <c r="B108" s="399">
        <v>89714.0</v>
      </c>
      <c r="C108" s="400" t="s">
        <v>790</v>
      </c>
      <c r="D108" s="398" t="s">
        <v>657</v>
      </c>
      <c r="E108" s="401">
        <f>209+29</f>
        <v>238</v>
      </c>
      <c r="F108" s="406">
        <v>29.5</v>
      </c>
      <c r="G108" s="407">
        <v>21.17</v>
      </c>
      <c r="H108" s="404">
        <f t="shared" si="63"/>
        <v>50.67</v>
      </c>
      <c r="I108" s="404">
        <f t="shared" si="64"/>
        <v>7021</v>
      </c>
      <c r="J108" s="404">
        <f t="shared" si="65"/>
        <v>5038.46</v>
      </c>
      <c r="K108" s="404">
        <f t="shared" si="66"/>
        <v>12059.46</v>
      </c>
      <c r="L108" s="405">
        <f t="shared" si="67"/>
        <v>15196.13</v>
      </c>
      <c r="M108" s="396">
        <f t="shared" si="10"/>
        <v>0</v>
      </c>
      <c r="N108" s="396">
        <f t="shared" si="68"/>
        <v>15196.13</v>
      </c>
      <c r="O108" s="395">
        <f t="shared" si="69"/>
        <v>0</v>
      </c>
      <c r="P108" s="395"/>
      <c r="Q108" s="395"/>
      <c r="R108" s="395" t="str">
        <f t="shared" si="25"/>
        <v/>
      </c>
      <c r="S108" s="396">
        <f t="shared" si="13"/>
        <v>3136.67</v>
      </c>
      <c r="T108" s="395">
        <f t="shared" si="70"/>
        <v>0</v>
      </c>
      <c r="U108" s="395"/>
      <c r="V108" s="395"/>
      <c r="W108" s="395"/>
      <c r="X108" s="395"/>
      <c r="Y108" s="395"/>
      <c r="Z108" s="395"/>
      <c r="AA108" s="395"/>
      <c r="AB108" s="395"/>
      <c r="AC108" s="395"/>
      <c r="AD108" s="395"/>
      <c r="AE108" s="395"/>
      <c r="AF108" s="395"/>
      <c r="AG108" s="395"/>
      <c r="AH108" s="395"/>
      <c r="AI108" s="397"/>
      <c r="AJ108" s="397"/>
    </row>
    <row r="109">
      <c r="A109" s="398" t="s">
        <v>791</v>
      </c>
      <c r="B109" s="399">
        <v>89713.0</v>
      </c>
      <c r="C109" s="400" t="s">
        <v>792</v>
      </c>
      <c r="D109" s="398" t="s">
        <v>657</v>
      </c>
      <c r="E109" s="401">
        <v>32.0</v>
      </c>
      <c r="F109" s="406">
        <v>23.64</v>
      </c>
      <c r="G109" s="407">
        <v>16.02</v>
      </c>
      <c r="H109" s="404">
        <f t="shared" si="63"/>
        <v>39.66</v>
      </c>
      <c r="I109" s="404">
        <f t="shared" si="64"/>
        <v>756.48</v>
      </c>
      <c r="J109" s="404">
        <f t="shared" si="65"/>
        <v>512.64</v>
      </c>
      <c r="K109" s="404">
        <f t="shared" si="66"/>
        <v>1269.12</v>
      </c>
      <c r="L109" s="405">
        <f t="shared" si="67"/>
        <v>1599.22</v>
      </c>
      <c r="M109" s="396">
        <f t="shared" si="10"/>
        <v>0</v>
      </c>
      <c r="N109" s="396">
        <f t="shared" si="68"/>
        <v>1599.22</v>
      </c>
      <c r="O109" s="395">
        <f t="shared" si="69"/>
        <v>0</v>
      </c>
      <c r="P109" s="395"/>
      <c r="Q109" s="395"/>
      <c r="R109" s="395" t="str">
        <f t="shared" si="25"/>
        <v/>
      </c>
      <c r="S109" s="396">
        <f t="shared" si="13"/>
        <v>330.1</v>
      </c>
      <c r="T109" s="395">
        <f t="shared" si="70"/>
        <v>0</v>
      </c>
      <c r="U109" s="395"/>
      <c r="V109" s="395"/>
      <c r="W109" s="395"/>
      <c r="X109" s="395"/>
      <c r="Y109" s="395"/>
      <c r="Z109" s="395"/>
      <c r="AA109" s="395"/>
      <c r="AB109" s="395"/>
      <c r="AC109" s="395"/>
      <c r="AD109" s="395"/>
      <c r="AE109" s="395"/>
      <c r="AF109" s="395"/>
      <c r="AG109" s="395"/>
      <c r="AH109" s="395"/>
      <c r="AI109" s="397"/>
      <c r="AJ109" s="397"/>
    </row>
    <row r="110">
      <c r="A110" s="398" t="s">
        <v>793</v>
      </c>
      <c r="B110" s="399">
        <v>89712.0</v>
      </c>
      <c r="C110" s="400" t="s">
        <v>794</v>
      </c>
      <c r="D110" s="398" t="s">
        <v>657</v>
      </c>
      <c r="E110" s="401">
        <f>75+8</f>
        <v>83</v>
      </c>
      <c r="F110" s="406">
        <v>15.18</v>
      </c>
      <c r="G110" s="407">
        <v>10.87</v>
      </c>
      <c r="H110" s="404">
        <f t="shared" si="63"/>
        <v>26.05</v>
      </c>
      <c r="I110" s="404">
        <f t="shared" si="64"/>
        <v>1259.94</v>
      </c>
      <c r="J110" s="404">
        <f t="shared" si="65"/>
        <v>902.21</v>
      </c>
      <c r="K110" s="404">
        <f t="shared" si="66"/>
        <v>2162.15</v>
      </c>
      <c r="L110" s="405">
        <f t="shared" si="67"/>
        <v>2724.53</v>
      </c>
      <c r="M110" s="396">
        <f t="shared" si="10"/>
        <v>0</v>
      </c>
      <c r="N110" s="396">
        <f t="shared" si="68"/>
        <v>2724.53</v>
      </c>
      <c r="O110" s="395">
        <f t="shared" si="69"/>
        <v>0</v>
      </c>
      <c r="P110" s="395"/>
      <c r="Q110" s="395"/>
      <c r="R110" s="395" t="str">
        <f t="shared" si="25"/>
        <v/>
      </c>
      <c r="S110" s="396">
        <f t="shared" si="13"/>
        <v>562.38</v>
      </c>
      <c r="T110" s="395">
        <f t="shared" si="70"/>
        <v>0</v>
      </c>
      <c r="U110" s="395"/>
      <c r="V110" s="395"/>
      <c r="W110" s="395"/>
      <c r="X110" s="395"/>
      <c r="Y110" s="395"/>
      <c r="Z110" s="395"/>
      <c r="AA110" s="395"/>
      <c r="AB110" s="395"/>
      <c r="AC110" s="395"/>
      <c r="AD110" s="395"/>
      <c r="AE110" s="395"/>
      <c r="AF110" s="395"/>
      <c r="AG110" s="395"/>
      <c r="AH110" s="395"/>
      <c r="AI110" s="397"/>
      <c r="AJ110" s="397"/>
    </row>
    <row r="111">
      <c r="A111" s="398" t="s">
        <v>795</v>
      </c>
      <c r="B111" s="399">
        <v>89711.0</v>
      </c>
      <c r="C111" s="400" t="s">
        <v>796</v>
      </c>
      <c r="D111" s="398" t="s">
        <v>657</v>
      </c>
      <c r="E111" s="401">
        <f>63+15</f>
        <v>78</v>
      </c>
      <c r="F111" s="406">
        <v>8.7</v>
      </c>
      <c r="G111" s="407">
        <v>8.59</v>
      </c>
      <c r="H111" s="404">
        <f t="shared" si="63"/>
        <v>17.29</v>
      </c>
      <c r="I111" s="404">
        <f t="shared" si="64"/>
        <v>678.6</v>
      </c>
      <c r="J111" s="404">
        <f t="shared" si="65"/>
        <v>670.02</v>
      </c>
      <c r="K111" s="404">
        <f t="shared" si="66"/>
        <v>1348.62</v>
      </c>
      <c r="L111" s="405">
        <f t="shared" si="67"/>
        <v>1699.4</v>
      </c>
      <c r="M111" s="396">
        <f t="shared" si="10"/>
        <v>0</v>
      </c>
      <c r="N111" s="396">
        <f t="shared" si="68"/>
        <v>1699.4</v>
      </c>
      <c r="O111" s="395">
        <f t="shared" si="69"/>
        <v>0</v>
      </c>
      <c r="P111" s="395"/>
      <c r="Q111" s="395"/>
      <c r="R111" s="395" t="str">
        <f t="shared" si="25"/>
        <v/>
      </c>
      <c r="S111" s="396">
        <f t="shared" si="13"/>
        <v>350.78</v>
      </c>
      <c r="T111" s="395">
        <f t="shared" si="70"/>
        <v>0</v>
      </c>
      <c r="U111" s="395"/>
      <c r="V111" s="395"/>
      <c r="W111" s="395"/>
      <c r="X111" s="395"/>
      <c r="Y111" s="395"/>
      <c r="Z111" s="395"/>
      <c r="AA111" s="395"/>
      <c r="AB111" s="395"/>
      <c r="AC111" s="395"/>
      <c r="AD111" s="395"/>
      <c r="AE111" s="395"/>
      <c r="AF111" s="395"/>
      <c r="AG111" s="395"/>
      <c r="AH111" s="395"/>
      <c r="AI111" s="397"/>
      <c r="AJ111" s="397"/>
    </row>
    <row r="112">
      <c r="A112" s="398" t="s">
        <v>797</v>
      </c>
      <c r="B112" s="399">
        <v>89784.0</v>
      </c>
      <c r="C112" s="400" t="s">
        <v>798</v>
      </c>
      <c r="D112" s="398" t="s">
        <v>725</v>
      </c>
      <c r="E112" s="401">
        <v>7.0</v>
      </c>
      <c r="F112" s="406">
        <v>12.89</v>
      </c>
      <c r="G112" s="407">
        <v>4.86</v>
      </c>
      <c r="H112" s="404">
        <f t="shared" si="63"/>
        <v>17.75</v>
      </c>
      <c r="I112" s="404">
        <f t="shared" si="64"/>
        <v>90.23</v>
      </c>
      <c r="J112" s="404">
        <f t="shared" si="65"/>
        <v>34.02</v>
      </c>
      <c r="K112" s="404">
        <f t="shared" si="66"/>
        <v>124.25</v>
      </c>
      <c r="L112" s="405">
        <f t="shared" si="67"/>
        <v>156.57</v>
      </c>
      <c r="M112" s="396">
        <f t="shared" si="10"/>
        <v>0</v>
      </c>
      <c r="N112" s="396">
        <f t="shared" si="68"/>
        <v>156.57</v>
      </c>
      <c r="O112" s="395">
        <f t="shared" si="69"/>
        <v>0</v>
      </c>
      <c r="P112" s="395"/>
      <c r="Q112" s="395"/>
      <c r="R112" s="395" t="str">
        <f t="shared" si="25"/>
        <v/>
      </c>
      <c r="S112" s="396">
        <f t="shared" si="13"/>
        <v>32.32</v>
      </c>
      <c r="T112" s="395">
        <f t="shared" si="70"/>
        <v>0</v>
      </c>
      <c r="U112" s="395"/>
      <c r="V112" s="395"/>
      <c r="W112" s="395"/>
      <c r="X112" s="395"/>
      <c r="Y112" s="395"/>
      <c r="Z112" s="395"/>
      <c r="AA112" s="395"/>
      <c r="AB112" s="395"/>
      <c r="AC112" s="395"/>
      <c r="AD112" s="395"/>
      <c r="AE112" s="395"/>
      <c r="AF112" s="395"/>
      <c r="AG112" s="395"/>
      <c r="AH112" s="395"/>
      <c r="AI112" s="397"/>
      <c r="AJ112" s="397"/>
    </row>
    <row r="113">
      <c r="A113" s="398" t="s">
        <v>799</v>
      </c>
      <c r="B113" s="399">
        <v>89707.0</v>
      </c>
      <c r="C113" s="400" t="s">
        <v>800</v>
      </c>
      <c r="D113" s="398" t="s">
        <v>725</v>
      </c>
      <c r="E113" s="401">
        <v>10.0</v>
      </c>
      <c r="F113" s="406">
        <v>19.79</v>
      </c>
      <c r="G113" s="407">
        <v>7.14</v>
      </c>
      <c r="H113" s="404">
        <f t="shared" si="63"/>
        <v>26.93</v>
      </c>
      <c r="I113" s="404">
        <f t="shared" si="64"/>
        <v>197.9</v>
      </c>
      <c r="J113" s="404">
        <f t="shared" si="65"/>
        <v>71.4</v>
      </c>
      <c r="K113" s="404">
        <f t="shared" si="66"/>
        <v>269.3</v>
      </c>
      <c r="L113" s="405">
        <f t="shared" si="67"/>
        <v>339.34</v>
      </c>
      <c r="M113" s="396">
        <f t="shared" si="10"/>
        <v>0</v>
      </c>
      <c r="N113" s="396">
        <f t="shared" si="68"/>
        <v>339.34</v>
      </c>
      <c r="O113" s="395">
        <f t="shared" si="69"/>
        <v>0</v>
      </c>
      <c r="P113" s="395"/>
      <c r="Q113" s="395"/>
      <c r="R113" s="395" t="str">
        <f t="shared" si="25"/>
        <v/>
      </c>
      <c r="S113" s="396">
        <f t="shared" si="13"/>
        <v>70.04</v>
      </c>
      <c r="T113" s="395">
        <f t="shared" si="70"/>
        <v>0</v>
      </c>
      <c r="U113" s="395"/>
      <c r="V113" s="395"/>
      <c r="W113" s="395"/>
      <c r="X113" s="395"/>
      <c r="Y113" s="395"/>
      <c r="Z113" s="395"/>
      <c r="AA113" s="395"/>
      <c r="AB113" s="395"/>
      <c r="AC113" s="395"/>
      <c r="AD113" s="395"/>
      <c r="AE113" s="395"/>
      <c r="AF113" s="395"/>
      <c r="AG113" s="395"/>
      <c r="AH113" s="395"/>
      <c r="AI113" s="397"/>
      <c r="AJ113" s="397"/>
    </row>
    <row r="114">
      <c r="A114" s="398" t="s">
        <v>801</v>
      </c>
      <c r="B114" s="399">
        <v>89709.0</v>
      </c>
      <c r="C114" s="400" t="s">
        <v>802</v>
      </c>
      <c r="D114" s="398" t="s">
        <v>725</v>
      </c>
      <c r="E114" s="401">
        <v>22.0</v>
      </c>
      <c r="F114" s="406">
        <v>8.02</v>
      </c>
      <c r="G114" s="407">
        <v>1.98</v>
      </c>
      <c r="H114" s="404">
        <f t="shared" si="63"/>
        <v>10</v>
      </c>
      <c r="I114" s="404">
        <f t="shared" si="64"/>
        <v>176.44</v>
      </c>
      <c r="J114" s="404">
        <f t="shared" si="65"/>
        <v>43.56</v>
      </c>
      <c r="K114" s="404">
        <f t="shared" si="66"/>
        <v>220</v>
      </c>
      <c r="L114" s="405">
        <f t="shared" si="67"/>
        <v>277.22</v>
      </c>
      <c r="M114" s="396">
        <f t="shared" si="10"/>
        <v>0</v>
      </c>
      <c r="N114" s="396">
        <f t="shared" si="68"/>
        <v>277.22</v>
      </c>
      <c r="O114" s="395">
        <f t="shared" si="69"/>
        <v>0</v>
      </c>
      <c r="P114" s="395"/>
      <c r="Q114" s="395"/>
      <c r="R114" s="395" t="str">
        <f t="shared" si="25"/>
        <v/>
      </c>
      <c r="S114" s="396">
        <f t="shared" si="13"/>
        <v>57.22</v>
      </c>
      <c r="T114" s="395">
        <f t="shared" si="70"/>
        <v>0</v>
      </c>
      <c r="U114" s="395"/>
      <c r="V114" s="395"/>
      <c r="W114" s="395"/>
      <c r="X114" s="395"/>
      <c r="Y114" s="395"/>
      <c r="Z114" s="395"/>
      <c r="AA114" s="395"/>
      <c r="AB114" s="395"/>
      <c r="AC114" s="395"/>
      <c r="AD114" s="395"/>
      <c r="AE114" s="395"/>
      <c r="AF114" s="395"/>
      <c r="AG114" s="395"/>
      <c r="AH114" s="395"/>
      <c r="AI114" s="397"/>
      <c r="AJ114" s="397"/>
    </row>
    <row r="115">
      <c r="A115" s="412"/>
      <c r="B115" s="413"/>
      <c r="C115" s="414" t="s">
        <v>664</v>
      </c>
      <c r="D115" s="412"/>
      <c r="E115" s="415"/>
      <c r="F115" s="416"/>
      <c r="G115" s="416"/>
      <c r="H115" s="416"/>
      <c r="I115" s="416"/>
      <c r="J115" s="416"/>
      <c r="K115" s="416"/>
      <c r="L115" s="416"/>
      <c r="M115" s="396">
        <f t="shared" si="10"/>
        <v>0</v>
      </c>
      <c r="N115" s="395"/>
      <c r="O115" s="395"/>
      <c r="P115" s="395"/>
      <c r="Q115" s="395"/>
      <c r="R115" s="395" t="str">
        <f t="shared" si="25"/>
        <v/>
      </c>
      <c r="S115" s="395">
        <f t="shared" si="13"/>
        <v>0</v>
      </c>
      <c r="T115" s="395">
        <f t="shared" si="70"/>
        <v>0</v>
      </c>
      <c r="U115" s="395"/>
      <c r="V115" s="395"/>
      <c r="W115" s="395"/>
      <c r="X115" s="395"/>
      <c r="Y115" s="395"/>
      <c r="Z115" s="395"/>
      <c r="AA115" s="395"/>
      <c r="AB115" s="395"/>
      <c r="AC115" s="395"/>
      <c r="AD115" s="395"/>
      <c r="AE115" s="395"/>
      <c r="AF115" s="395"/>
      <c r="AG115" s="395"/>
      <c r="AH115" s="395"/>
      <c r="AI115" s="397"/>
      <c r="AJ115" s="397"/>
    </row>
    <row r="116">
      <c r="A116" s="391">
        <v>8.0</v>
      </c>
      <c r="B116" s="392"/>
      <c r="C116" s="417" t="s">
        <v>803</v>
      </c>
      <c r="D116" s="418"/>
      <c r="E116" s="419"/>
      <c r="F116" s="419"/>
      <c r="G116" s="419"/>
      <c r="H116" s="420"/>
      <c r="I116" s="394">
        <f t="shared" ref="I116:L116" si="71">SUM(I117:I149)</f>
        <v>36769.65</v>
      </c>
      <c r="J116" s="394">
        <f t="shared" si="71"/>
        <v>8769.57</v>
      </c>
      <c r="K116" s="394">
        <f t="shared" si="71"/>
        <v>45539.22</v>
      </c>
      <c r="L116" s="394">
        <f t="shared" si="71"/>
        <v>57384</v>
      </c>
      <c r="M116" s="396">
        <f t="shared" si="10"/>
        <v>0</v>
      </c>
      <c r="N116" s="395"/>
      <c r="O116" s="395"/>
      <c r="P116" s="395"/>
      <c r="Q116" s="395"/>
      <c r="R116" s="396">
        <f t="shared" si="25"/>
        <v>45539.22</v>
      </c>
      <c r="S116" s="395">
        <f t="shared" si="13"/>
        <v>0</v>
      </c>
      <c r="T116" s="395"/>
      <c r="U116" s="395"/>
      <c r="V116" s="395"/>
      <c r="W116" s="395"/>
      <c r="X116" s="395"/>
      <c r="Y116" s="395"/>
      <c r="Z116" s="395"/>
      <c r="AA116" s="395"/>
      <c r="AB116" s="395"/>
      <c r="AC116" s="395"/>
      <c r="AD116" s="395"/>
      <c r="AE116" s="395"/>
      <c r="AF116" s="395"/>
      <c r="AG116" s="395"/>
      <c r="AH116" s="395"/>
      <c r="AI116" s="397"/>
      <c r="AJ116" s="397"/>
    </row>
    <row r="117">
      <c r="A117" s="398" t="s">
        <v>804</v>
      </c>
      <c r="B117" s="399">
        <v>86916.0</v>
      </c>
      <c r="C117" s="400" t="s">
        <v>805</v>
      </c>
      <c r="D117" s="398" t="s">
        <v>725</v>
      </c>
      <c r="E117" s="401">
        <v>8.0</v>
      </c>
      <c r="F117" s="406">
        <v>22.85</v>
      </c>
      <c r="G117" s="407">
        <v>3.11</v>
      </c>
      <c r="H117" s="404">
        <f t="shared" ref="H117:H149" si="72">F117+G117</f>
        <v>25.96</v>
      </c>
      <c r="I117" s="404">
        <f t="shared" ref="I117:I149" si="73">F117*E117</f>
        <v>182.8</v>
      </c>
      <c r="J117" s="404">
        <f t="shared" ref="J117:J149" si="74">G117*E117</f>
        <v>24.88</v>
      </c>
      <c r="K117" s="404">
        <f t="shared" ref="K117:K149" si="75">ROUND(H117*E117,2)</f>
        <v>207.68</v>
      </c>
      <c r="L117" s="405">
        <f t="shared" ref="L117:L149" si="76">ROUND(K117*(1+$L$4),2)</f>
        <v>261.7</v>
      </c>
      <c r="M117" s="396">
        <f t="shared" si="10"/>
        <v>0</v>
      </c>
      <c r="N117" s="396">
        <f t="shared" ref="N117:N149" si="77">IF(M117=0,L117,0)</f>
        <v>261.7</v>
      </c>
      <c r="O117" s="395">
        <f t="shared" ref="O117:O149" si="78">IF(N117=0,L117,0)</f>
        <v>0</v>
      </c>
      <c r="P117" s="395"/>
      <c r="Q117" s="395"/>
      <c r="R117" s="395" t="str">
        <f t="shared" si="25"/>
        <v/>
      </c>
      <c r="S117" s="396">
        <f t="shared" si="13"/>
        <v>54.02</v>
      </c>
      <c r="T117" s="395">
        <f t="shared" ref="T117:T150" si="79">IF(S117=0,L117-K117,0)</f>
        <v>0</v>
      </c>
      <c r="U117" s="395"/>
      <c r="V117" s="395"/>
      <c r="W117" s="395"/>
      <c r="X117" s="395"/>
      <c r="Y117" s="395"/>
      <c r="Z117" s="395"/>
      <c r="AA117" s="395"/>
      <c r="AB117" s="395"/>
      <c r="AC117" s="395"/>
      <c r="AD117" s="395"/>
      <c r="AE117" s="395"/>
      <c r="AF117" s="395"/>
      <c r="AG117" s="395"/>
      <c r="AH117" s="395"/>
      <c r="AI117" s="397"/>
      <c r="AJ117" s="397"/>
    </row>
    <row r="118">
      <c r="A118" s="398" t="s">
        <v>806</v>
      </c>
      <c r="B118" s="399">
        <v>89972.0</v>
      </c>
      <c r="C118" s="400" t="s">
        <v>807</v>
      </c>
      <c r="D118" s="398" t="s">
        <v>725</v>
      </c>
      <c r="E118" s="401">
        <v>2.0</v>
      </c>
      <c r="F118" s="406">
        <v>33.72</v>
      </c>
      <c r="G118" s="407">
        <v>11.43</v>
      </c>
      <c r="H118" s="404">
        <f t="shared" si="72"/>
        <v>45.15</v>
      </c>
      <c r="I118" s="404">
        <f t="shared" si="73"/>
        <v>67.44</v>
      </c>
      <c r="J118" s="404">
        <f t="shared" si="74"/>
        <v>22.86</v>
      </c>
      <c r="K118" s="404">
        <f t="shared" si="75"/>
        <v>90.3</v>
      </c>
      <c r="L118" s="405">
        <f t="shared" si="76"/>
        <v>113.79</v>
      </c>
      <c r="M118" s="396">
        <f t="shared" si="10"/>
        <v>0</v>
      </c>
      <c r="N118" s="396">
        <f t="shared" si="77"/>
        <v>113.79</v>
      </c>
      <c r="O118" s="395">
        <f t="shared" si="78"/>
        <v>0</v>
      </c>
      <c r="P118" s="395"/>
      <c r="Q118" s="395"/>
      <c r="R118" s="395" t="str">
        <f t="shared" si="25"/>
        <v/>
      </c>
      <c r="S118" s="396">
        <f t="shared" si="13"/>
        <v>23.49</v>
      </c>
      <c r="T118" s="395">
        <f t="shared" si="79"/>
        <v>0</v>
      </c>
      <c r="U118" s="395"/>
      <c r="V118" s="395"/>
      <c r="W118" s="395"/>
      <c r="X118" s="395"/>
      <c r="Y118" s="395"/>
      <c r="Z118" s="395"/>
      <c r="AA118" s="395"/>
      <c r="AB118" s="395"/>
      <c r="AC118" s="395"/>
      <c r="AD118" s="395"/>
      <c r="AE118" s="395"/>
      <c r="AF118" s="395"/>
      <c r="AG118" s="395"/>
      <c r="AH118" s="395"/>
      <c r="AI118" s="397"/>
      <c r="AJ118" s="397"/>
    </row>
    <row r="119">
      <c r="A119" s="398" t="s">
        <v>808</v>
      </c>
      <c r="B119" s="399">
        <v>88503.0</v>
      </c>
      <c r="C119" s="400" t="s">
        <v>809</v>
      </c>
      <c r="D119" s="398" t="s">
        <v>725</v>
      </c>
      <c r="E119" s="401">
        <v>4.0</v>
      </c>
      <c r="F119" s="406">
        <v>649.46</v>
      </c>
      <c r="G119" s="407">
        <v>220.2</v>
      </c>
      <c r="H119" s="404">
        <f t="shared" si="72"/>
        <v>869.66</v>
      </c>
      <c r="I119" s="404">
        <f t="shared" si="73"/>
        <v>2597.84</v>
      </c>
      <c r="J119" s="404">
        <f t="shared" si="74"/>
        <v>880.8</v>
      </c>
      <c r="K119" s="404">
        <f t="shared" si="75"/>
        <v>3478.64</v>
      </c>
      <c r="L119" s="405">
        <f t="shared" si="76"/>
        <v>4383.43</v>
      </c>
      <c r="M119" s="396">
        <f t="shared" si="10"/>
        <v>0</v>
      </c>
      <c r="N119" s="396">
        <f t="shared" si="77"/>
        <v>4383.43</v>
      </c>
      <c r="O119" s="395">
        <f t="shared" si="78"/>
        <v>0</v>
      </c>
      <c r="P119" s="395"/>
      <c r="Q119" s="395"/>
      <c r="R119" s="395" t="str">
        <f t="shared" si="25"/>
        <v/>
      </c>
      <c r="S119" s="396">
        <f t="shared" si="13"/>
        <v>904.79</v>
      </c>
      <c r="T119" s="395">
        <f t="shared" si="79"/>
        <v>0</v>
      </c>
      <c r="U119" s="395"/>
      <c r="V119" s="395"/>
      <c r="W119" s="395"/>
      <c r="X119" s="395"/>
      <c r="Y119" s="395"/>
      <c r="Z119" s="395"/>
      <c r="AA119" s="395"/>
      <c r="AB119" s="395"/>
      <c r="AC119" s="395"/>
      <c r="AD119" s="395"/>
      <c r="AE119" s="395"/>
      <c r="AF119" s="395"/>
      <c r="AG119" s="395"/>
      <c r="AH119" s="395"/>
      <c r="AI119" s="397"/>
      <c r="AJ119" s="397"/>
    </row>
    <row r="120">
      <c r="A120" s="398" t="s">
        <v>810</v>
      </c>
      <c r="B120" s="399">
        <v>94656.0</v>
      </c>
      <c r="C120" s="400" t="s">
        <v>811</v>
      </c>
      <c r="D120" s="398" t="s">
        <v>725</v>
      </c>
      <c r="E120" s="401">
        <v>3.0</v>
      </c>
      <c r="F120" s="406">
        <v>3.34</v>
      </c>
      <c r="G120" s="407">
        <v>2.29</v>
      </c>
      <c r="H120" s="404">
        <f t="shared" si="72"/>
        <v>5.63</v>
      </c>
      <c r="I120" s="404">
        <f t="shared" si="73"/>
        <v>10.02</v>
      </c>
      <c r="J120" s="404">
        <f t="shared" si="74"/>
        <v>6.87</v>
      </c>
      <c r="K120" s="404">
        <f t="shared" si="75"/>
        <v>16.89</v>
      </c>
      <c r="L120" s="405">
        <f t="shared" si="76"/>
        <v>21.28</v>
      </c>
      <c r="M120" s="396">
        <f t="shared" si="10"/>
        <v>0</v>
      </c>
      <c r="N120" s="396">
        <f t="shared" si="77"/>
        <v>21.28</v>
      </c>
      <c r="O120" s="395">
        <f t="shared" si="78"/>
        <v>0</v>
      </c>
      <c r="P120" s="395"/>
      <c r="Q120" s="395"/>
      <c r="R120" s="395" t="str">
        <f t="shared" si="25"/>
        <v/>
      </c>
      <c r="S120" s="396">
        <f t="shared" si="13"/>
        <v>4.39</v>
      </c>
      <c r="T120" s="395">
        <f t="shared" si="79"/>
        <v>0</v>
      </c>
      <c r="U120" s="395"/>
      <c r="V120" s="395"/>
      <c r="W120" s="395"/>
      <c r="X120" s="395"/>
      <c r="Y120" s="395"/>
      <c r="Z120" s="395"/>
      <c r="AA120" s="395"/>
      <c r="AB120" s="395"/>
      <c r="AC120" s="395"/>
      <c r="AD120" s="395"/>
      <c r="AE120" s="395"/>
      <c r="AF120" s="395"/>
      <c r="AG120" s="395"/>
      <c r="AH120" s="395"/>
      <c r="AI120" s="397"/>
      <c r="AJ120" s="397"/>
    </row>
    <row r="121">
      <c r="A121" s="398" t="s">
        <v>812</v>
      </c>
      <c r="B121" s="399">
        <v>94674.0</v>
      </c>
      <c r="C121" s="400" t="s">
        <v>813</v>
      </c>
      <c r="D121" s="398" t="s">
        <v>725</v>
      </c>
      <c r="E121" s="401">
        <v>14.0</v>
      </c>
      <c r="F121" s="406">
        <v>5.19</v>
      </c>
      <c r="G121" s="407">
        <v>3.44</v>
      </c>
      <c r="H121" s="404">
        <f t="shared" si="72"/>
        <v>8.63</v>
      </c>
      <c r="I121" s="404">
        <f t="shared" si="73"/>
        <v>72.66</v>
      </c>
      <c r="J121" s="404">
        <f t="shared" si="74"/>
        <v>48.16</v>
      </c>
      <c r="K121" s="404">
        <f t="shared" si="75"/>
        <v>120.82</v>
      </c>
      <c r="L121" s="405">
        <f t="shared" si="76"/>
        <v>152.25</v>
      </c>
      <c r="M121" s="396">
        <f t="shared" si="10"/>
        <v>0</v>
      </c>
      <c r="N121" s="396">
        <f t="shared" si="77"/>
        <v>152.25</v>
      </c>
      <c r="O121" s="395">
        <f t="shared" si="78"/>
        <v>0</v>
      </c>
      <c r="P121" s="395"/>
      <c r="Q121" s="395"/>
      <c r="R121" s="395" t="str">
        <f t="shared" si="25"/>
        <v/>
      </c>
      <c r="S121" s="396">
        <f t="shared" si="13"/>
        <v>31.43</v>
      </c>
      <c r="T121" s="395">
        <f t="shared" si="79"/>
        <v>0</v>
      </c>
      <c r="U121" s="395"/>
      <c r="V121" s="395"/>
      <c r="W121" s="395"/>
      <c r="X121" s="395"/>
      <c r="Y121" s="395"/>
      <c r="Z121" s="395"/>
      <c r="AA121" s="395"/>
      <c r="AB121" s="395"/>
      <c r="AC121" s="395"/>
      <c r="AD121" s="395"/>
      <c r="AE121" s="395"/>
      <c r="AF121" s="395"/>
      <c r="AG121" s="395"/>
      <c r="AH121" s="395"/>
      <c r="AI121" s="397"/>
      <c r="AJ121" s="397"/>
    </row>
    <row r="122">
      <c r="A122" s="398" t="s">
        <v>814</v>
      </c>
      <c r="B122" s="399">
        <v>94648.0</v>
      </c>
      <c r="C122" s="400" t="s">
        <v>815</v>
      </c>
      <c r="D122" s="398" t="s">
        <v>657</v>
      </c>
      <c r="E122" s="401">
        <v>260.0</v>
      </c>
      <c r="F122" s="406">
        <v>5.62</v>
      </c>
      <c r="G122" s="407">
        <v>3.81</v>
      </c>
      <c r="H122" s="404">
        <f t="shared" si="72"/>
        <v>9.43</v>
      </c>
      <c r="I122" s="404">
        <f t="shared" si="73"/>
        <v>1461.2</v>
      </c>
      <c r="J122" s="404">
        <f t="shared" si="74"/>
        <v>990.6</v>
      </c>
      <c r="K122" s="404">
        <f t="shared" si="75"/>
        <v>2451.8</v>
      </c>
      <c r="L122" s="405">
        <f t="shared" si="76"/>
        <v>3089.51</v>
      </c>
      <c r="M122" s="396">
        <f t="shared" si="10"/>
        <v>0</v>
      </c>
      <c r="N122" s="396">
        <f t="shared" si="77"/>
        <v>3089.51</v>
      </c>
      <c r="O122" s="395">
        <f t="shared" si="78"/>
        <v>0</v>
      </c>
      <c r="P122" s="395"/>
      <c r="Q122" s="395"/>
      <c r="R122" s="395" t="str">
        <f t="shared" si="25"/>
        <v/>
      </c>
      <c r="S122" s="396">
        <f t="shared" si="13"/>
        <v>637.71</v>
      </c>
      <c r="T122" s="395">
        <f t="shared" si="79"/>
        <v>0</v>
      </c>
      <c r="U122" s="395"/>
      <c r="V122" s="395"/>
      <c r="W122" s="395"/>
      <c r="X122" s="395"/>
      <c r="Y122" s="395"/>
      <c r="Z122" s="395"/>
      <c r="AA122" s="395"/>
      <c r="AB122" s="395"/>
      <c r="AC122" s="395"/>
      <c r="AD122" s="395"/>
      <c r="AE122" s="395"/>
      <c r="AF122" s="395"/>
      <c r="AG122" s="395"/>
      <c r="AH122" s="395"/>
      <c r="AI122" s="397"/>
      <c r="AJ122" s="397"/>
    </row>
    <row r="123">
      <c r="A123" s="398" t="s">
        <v>816</v>
      </c>
      <c r="B123" s="399">
        <v>94688.0</v>
      </c>
      <c r="C123" s="400" t="s">
        <v>817</v>
      </c>
      <c r="D123" s="398" t="s">
        <v>725</v>
      </c>
      <c r="E123" s="401">
        <v>9.0</v>
      </c>
      <c r="F123" s="406">
        <v>5.29</v>
      </c>
      <c r="G123" s="407">
        <v>4.57</v>
      </c>
      <c r="H123" s="404">
        <f t="shared" si="72"/>
        <v>9.86</v>
      </c>
      <c r="I123" s="404">
        <f t="shared" si="73"/>
        <v>47.61</v>
      </c>
      <c r="J123" s="404">
        <f t="shared" si="74"/>
        <v>41.13</v>
      </c>
      <c r="K123" s="404">
        <f t="shared" si="75"/>
        <v>88.74</v>
      </c>
      <c r="L123" s="405">
        <f t="shared" si="76"/>
        <v>111.82</v>
      </c>
      <c r="M123" s="396">
        <f t="shared" si="10"/>
        <v>0</v>
      </c>
      <c r="N123" s="396">
        <f t="shared" si="77"/>
        <v>111.82</v>
      </c>
      <c r="O123" s="395">
        <f t="shared" si="78"/>
        <v>0</v>
      </c>
      <c r="P123" s="395"/>
      <c r="Q123" s="395"/>
      <c r="R123" s="395" t="str">
        <f t="shared" si="25"/>
        <v/>
      </c>
      <c r="S123" s="396">
        <f t="shared" si="13"/>
        <v>23.08</v>
      </c>
      <c r="T123" s="395">
        <f t="shared" si="79"/>
        <v>0</v>
      </c>
      <c r="U123" s="395"/>
      <c r="V123" s="395"/>
      <c r="W123" s="395"/>
      <c r="X123" s="395"/>
      <c r="Y123" s="395"/>
      <c r="Z123" s="395"/>
      <c r="AA123" s="395"/>
      <c r="AB123" s="395"/>
      <c r="AC123" s="395"/>
      <c r="AD123" s="395"/>
      <c r="AE123" s="395"/>
      <c r="AF123" s="395"/>
      <c r="AG123" s="395"/>
      <c r="AH123" s="395"/>
      <c r="AI123" s="397"/>
      <c r="AJ123" s="397"/>
    </row>
    <row r="124">
      <c r="A124" s="398" t="s">
        <v>818</v>
      </c>
      <c r="B124" s="399">
        <v>94796.0</v>
      </c>
      <c r="C124" s="400" t="s">
        <v>819</v>
      </c>
      <c r="D124" s="398" t="s">
        <v>725</v>
      </c>
      <c r="E124" s="401">
        <v>4.0</v>
      </c>
      <c r="F124" s="406">
        <v>24.07</v>
      </c>
      <c r="G124" s="407">
        <v>5.76</v>
      </c>
      <c r="H124" s="404">
        <f t="shared" si="72"/>
        <v>29.83</v>
      </c>
      <c r="I124" s="404">
        <f t="shared" si="73"/>
        <v>96.28</v>
      </c>
      <c r="J124" s="404">
        <f t="shared" si="74"/>
        <v>23.04</v>
      </c>
      <c r="K124" s="404">
        <f t="shared" si="75"/>
        <v>119.32</v>
      </c>
      <c r="L124" s="405">
        <f t="shared" si="76"/>
        <v>150.36</v>
      </c>
      <c r="M124" s="396">
        <f t="shared" si="10"/>
        <v>0</v>
      </c>
      <c r="N124" s="396">
        <f t="shared" si="77"/>
        <v>150.36</v>
      </c>
      <c r="O124" s="395">
        <f t="shared" si="78"/>
        <v>0</v>
      </c>
      <c r="P124" s="395"/>
      <c r="Q124" s="395"/>
      <c r="R124" s="395" t="str">
        <f t="shared" si="25"/>
        <v/>
      </c>
      <c r="S124" s="396">
        <f t="shared" si="13"/>
        <v>31.04</v>
      </c>
      <c r="T124" s="395">
        <f t="shared" si="79"/>
        <v>0</v>
      </c>
      <c r="U124" s="395"/>
      <c r="V124" s="395"/>
      <c r="W124" s="395"/>
      <c r="X124" s="395"/>
      <c r="Y124" s="395"/>
      <c r="Z124" s="395"/>
      <c r="AA124" s="395"/>
      <c r="AB124" s="395"/>
      <c r="AC124" s="395"/>
      <c r="AD124" s="395"/>
      <c r="AE124" s="395"/>
      <c r="AF124" s="395"/>
      <c r="AG124" s="395"/>
      <c r="AH124" s="395"/>
      <c r="AI124" s="397"/>
      <c r="AJ124" s="397"/>
    </row>
    <row r="125">
      <c r="A125" s="398" t="s">
        <v>820</v>
      </c>
      <c r="B125" s="399">
        <v>86916.0</v>
      </c>
      <c r="C125" s="400" t="s">
        <v>805</v>
      </c>
      <c r="D125" s="398" t="s">
        <v>725</v>
      </c>
      <c r="E125" s="401">
        <v>4.0</v>
      </c>
      <c r="F125" s="406">
        <v>22.85</v>
      </c>
      <c r="G125" s="407">
        <v>3.11</v>
      </c>
      <c r="H125" s="404">
        <f t="shared" si="72"/>
        <v>25.96</v>
      </c>
      <c r="I125" s="404">
        <f t="shared" si="73"/>
        <v>91.4</v>
      </c>
      <c r="J125" s="404">
        <f t="shared" si="74"/>
        <v>12.44</v>
      </c>
      <c r="K125" s="404">
        <f t="shared" si="75"/>
        <v>103.84</v>
      </c>
      <c r="L125" s="405">
        <f t="shared" si="76"/>
        <v>130.85</v>
      </c>
      <c r="M125" s="396">
        <f t="shared" si="10"/>
        <v>0</v>
      </c>
      <c r="N125" s="396">
        <f t="shared" si="77"/>
        <v>130.85</v>
      </c>
      <c r="O125" s="395">
        <f t="shared" si="78"/>
        <v>0</v>
      </c>
      <c r="P125" s="395"/>
      <c r="Q125" s="395"/>
      <c r="R125" s="395" t="str">
        <f t="shared" si="25"/>
        <v/>
      </c>
      <c r="S125" s="396">
        <f t="shared" si="13"/>
        <v>27.01</v>
      </c>
      <c r="T125" s="395">
        <f t="shared" si="79"/>
        <v>0</v>
      </c>
      <c r="U125" s="395"/>
      <c r="V125" s="395"/>
      <c r="W125" s="395"/>
      <c r="X125" s="395"/>
      <c r="Y125" s="395"/>
      <c r="Z125" s="395"/>
      <c r="AA125" s="395"/>
      <c r="AB125" s="395"/>
      <c r="AC125" s="395"/>
      <c r="AD125" s="395"/>
      <c r="AE125" s="395"/>
      <c r="AF125" s="395"/>
      <c r="AG125" s="395"/>
      <c r="AH125" s="395"/>
      <c r="AI125" s="397"/>
      <c r="AJ125" s="397"/>
    </row>
    <row r="126">
      <c r="A126" s="398" t="s">
        <v>821</v>
      </c>
      <c r="B126" s="399">
        <v>100860.0</v>
      </c>
      <c r="C126" s="400" t="s">
        <v>822</v>
      </c>
      <c r="D126" s="398" t="s">
        <v>725</v>
      </c>
      <c r="E126" s="401">
        <v>9.0</v>
      </c>
      <c r="F126" s="406">
        <v>69.92</v>
      </c>
      <c r="G126" s="407">
        <v>9.13</v>
      </c>
      <c r="H126" s="404">
        <f t="shared" si="72"/>
        <v>79.05</v>
      </c>
      <c r="I126" s="404">
        <f t="shared" si="73"/>
        <v>629.28</v>
      </c>
      <c r="J126" s="404">
        <f t="shared" si="74"/>
        <v>82.17</v>
      </c>
      <c r="K126" s="404">
        <f t="shared" si="75"/>
        <v>711.45</v>
      </c>
      <c r="L126" s="405">
        <f t="shared" si="76"/>
        <v>896.5</v>
      </c>
      <c r="M126" s="396">
        <f t="shared" si="10"/>
        <v>0</v>
      </c>
      <c r="N126" s="396">
        <f t="shared" si="77"/>
        <v>896.5</v>
      </c>
      <c r="O126" s="395">
        <f t="shared" si="78"/>
        <v>0</v>
      </c>
      <c r="P126" s="395"/>
      <c r="Q126" s="395"/>
      <c r="R126" s="395" t="str">
        <f t="shared" si="25"/>
        <v/>
      </c>
      <c r="S126" s="396">
        <f t="shared" si="13"/>
        <v>185.05</v>
      </c>
      <c r="T126" s="395">
        <f t="shared" si="79"/>
        <v>0</v>
      </c>
      <c r="U126" s="395"/>
      <c r="V126" s="395"/>
      <c r="W126" s="395"/>
      <c r="X126" s="395"/>
      <c r="Y126" s="395"/>
      <c r="Z126" s="395"/>
      <c r="AA126" s="395"/>
      <c r="AB126" s="395"/>
      <c r="AC126" s="395"/>
      <c r="AD126" s="395"/>
      <c r="AE126" s="395"/>
      <c r="AF126" s="395"/>
      <c r="AG126" s="395"/>
      <c r="AH126" s="395"/>
      <c r="AI126" s="397"/>
      <c r="AJ126" s="397"/>
    </row>
    <row r="127">
      <c r="A127" s="398" t="s">
        <v>823</v>
      </c>
      <c r="B127" s="399" t="s">
        <v>824</v>
      </c>
      <c r="C127" s="400" t="s">
        <v>825</v>
      </c>
      <c r="D127" s="398" t="s">
        <v>826</v>
      </c>
      <c r="E127" s="401">
        <v>26.0</v>
      </c>
      <c r="F127" s="406">
        <v>321.87</v>
      </c>
      <c r="G127" s="407">
        <v>18.14</v>
      </c>
      <c r="H127" s="404">
        <f t="shared" si="72"/>
        <v>340.01</v>
      </c>
      <c r="I127" s="404">
        <f t="shared" si="73"/>
        <v>8368.62</v>
      </c>
      <c r="J127" s="404">
        <f t="shared" si="74"/>
        <v>471.64</v>
      </c>
      <c r="K127" s="404">
        <f t="shared" si="75"/>
        <v>8840.26</v>
      </c>
      <c r="L127" s="405">
        <f t="shared" si="76"/>
        <v>11139.61</v>
      </c>
      <c r="M127" s="396">
        <f t="shared" si="10"/>
        <v>0</v>
      </c>
      <c r="N127" s="396">
        <f t="shared" si="77"/>
        <v>11139.61</v>
      </c>
      <c r="O127" s="395">
        <f t="shared" si="78"/>
        <v>0</v>
      </c>
      <c r="P127" s="395"/>
      <c r="Q127" s="395"/>
      <c r="R127" s="395" t="str">
        <f t="shared" si="25"/>
        <v/>
      </c>
      <c r="S127" s="396">
        <f t="shared" si="13"/>
        <v>2299.35</v>
      </c>
      <c r="T127" s="395">
        <f t="shared" si="79"/>
        <v>0</v>
      </c>
      <c r="U127" s="395"/>
      <c r="V127" s="395"/>
      <c r="W127" s="395"/>
      <c r="X127" s="395"/>
      <c r="Y127" s="395"/>
      <c r="Z127" s="395"/>
      <c r="AA127" s="395"/>
      <c r="AB127" s="395"/>
      <c r="AC127" s="395"/>
      <c r="AD127" s="395"/>
      <c r="AE127" s="395"/>
      <c r="AF127" s="395"/>
      <c r="AG127" s="395"/>
      <c r="AH127" s="395"/>
      <c r="AI127" s="397"/>
      <c r="AJ127" s="397"/>
    </row>
    <row r="128">
      <c r="A128" s="398" t="s">
        <v>827</v>
      </c>
      <c r="B128" s="399">
        <v>99635.0</v>
      </c>
      <c r="C128" s="400" t="s">
        <v>828</v>
      </c>
      <c r="D128" s="398" t="s">
        <v>725</v>
      </c>
      <c r="E128" s="401">
        <v>19.0</v>
      </c>
      <c r="F128" s="406">
        <v>247.39</v>
      </c>
      <c r="G128" s="407">
        <v>22.55</v>
      </c>
      <c r="H128" s="404">
        <f t="shared" si="72"/>
        <v>269.94</v>
      </c>
      <c r="I128" s="404">
        <f t="shared" si="73"/>
        <v>4700.41</v>
      </c>
      <c r="J128" s="404">
        <f t="shared" si="74"/>
        <v>428.45</v>
      </c>
      <c r="K128" s="404">
        <f t="shared" si="75"/>
        <v>5128.86</v>
      </c>
      <c r="L128" s="405">
        <f t="shared" si="76"/>
        <v>6462.88</v>
      </c>
      <c r="M128" s="396">
        <f t="shared" si="10"/>
        <v>0</v>
      </c>
      <c r="N128" s="396">
        <f t="shared" si="77"/>
        <v>6462.88</v>
      </c>
      <c r="O128" s="395">
        <f t="shared" si="78"/>
        <v>0</v>
      </c>
      <c r="P128" s="395"/>
      <c r="Q128" s="395"/>
      <c r="R128" s="395" t="str">
        <f t="shared" si="25"/>
        <v/>
      </c>
      <c r="S128" s="396">
        <f t="shared" si="13"/>
        <v>1334.02</v>
      </c>
      <c r="T128" s="395">
        <f t="shared" si="79"/>
        <v>0</v>
      </c>
      <c r="U128" s="395"/>
      <c r="V128" s="395"/>
      <c r="W128" s="395"/>
      <c r="X128" s="395"/>
      <c r="Y128" s="395"/>
      <c r="Z128" s="395"/>
      <c r="AA128" s="395"/>
      <c r="AB128" s="395"/>
      <c r="AC128" s="395"/>
      <c r="AD128" s="395"/>
      <c r="AE128" s="395"/>
      <c r="AF128" s="395"/>
      <c r="AG128" s="395"/>
      <c r="AH128" s="395"/>
      <c r="AI128" s="397"/>
      <c r="AJ128" s="397"/>
    </row>
    <row r="129">
      <c r="A129" s="398" t="s">
        <v>829</v>
      </c>
      <c r="B129" s="399">
        <v>95470.0</v>
      </c>
      <c r="C129" s="400" t="s">
        <v>830</v>
      </c>
      <c r="D129" s="398" t="s">
        <v>725</v>
      </c>
      <c r="E129" s="401">
        <v>19.0</v>
      </c>
      <c r="F129" s="406">
        <v>207.35</v>
      </c>
      <c r="G129" s="407">
        <v>12.43</v>
      </c>
      <c r="H129" s="404">
        <f t="shared" si="72"/>
        <v>219.78</v>
      </c>
      <c r="I129" s="404">
        <f t="shared" si="73"/>
        <v>3939.65</v>
      </c>
      <c r="J129" s="404">
        <f t="shared" si="74"/>
        <v>236.17</v>
      </c>
      <c r="K129" s="404">
        <f t="shared" si="75"/>
        <v>4175.82</v>
      </c>
      <c r="L129" s="405">
        <f t="shared" si="76"/>
        <v>5261.95</v>
      </c>
      <c r="M129" s="396">
        <f t="shared" si="10"/>
        <v>0</v>
      </c>
      <c r="N129" s="396">
        <f t="shared" si="77"/>
        <v>5261.95</v>
      </c>
      <c r="O129" s="395">
        <f t="shared" si="78"/>
        <v>0</v>
      </c>
      <c r="P129" s="395"/>
      <c r="Q129" s="395"/>
      <c r="R129" s="395" t="str">
        <f t="shared" si="25"/>
        <v/>
      </c>
      <c r="S129" s="396">
        <f t="shared" si="13"/>
        <v>1086.13</v>
      </c>
      <c r="T129" s="395">
        <f t="shared" si="79"/>
        <v>0</v>
      </c>
      <c r="U129" s="395"/>
      <c r="V129" s="395"/>
      <c r="W129" s="395"/>
      <c r="X129" s="395"/>
      <c r="Y129" s="395"/>
      <c r="Z129" s="395"/>
      <c r="AA129" s="395"/>
      <c r="AB129" s="395"/>
      <c r="AC129" s="395"/>
      <c r="AD129" s="395"/>
      <c r="AE129" s="395"/>
      <c r="AF129" s="395"/>
      <c r="AG129" s="395"/>
      <c r="AH129" s="395"/>
      <c r="AI129" s="397"/>
      <c r="AJ129" s="397"/>
    </row>
    <row r="130">
      <c r="A130" s="398" t="s">
        <v>831</v>
      </c>
      <c r="B130" s="399">
        <v>89356.0</v>
      </c>
      <c r="C130" s="400" t="s">
        <v>832</v>
      </c>
      <c r="D130" s="398" t="s">
        <v>657</v>
      </c>
      <c r="E130" s="401">
        <v>180.0</v>
      </c>
      <c r="F130" s="406">
        <v>8.41</v>
      </c>
      <c r="G130" s="407">
        <v>10.57</v>
      </c>
      <c r="H130" s="404">
        <f t="shared" si="72"/>
        <v>18.98</v>
      </c>
      <c r="I130" s="404">
        <f t="shared" si="73"/>
        <v>1513.8</v>
      </c>
      <c r="J130" s="404">
        <f t="shared" si="74"/>
        <v>1902.6</v>
      </c>
      <c r="K130" s="404">
        <f t="shared" si="75"/>
        <v>3416.4</v>
      </c>
      <c r="L130" s="405">
        <f t="shared" si="76"/>
        <v>4305.01</v>
      </c>
      <c r="M130" s="396">
        <f t="shared" si="10"/>
        <v>0</v>
      </c>
      <c r="N130" s="396">
        <f t="shared" si="77"/>
        <v>4305.01</v>
      </c>
      <c r="O130" s="395">
        <f t="shared" si="78"/>
        <v>0</v>
      </c>
      <c r="P130" s="395"/>
      <c r="Q130" s="395"/>
      <c r="R130" s="395" t="str">
        <f t="shared" si="25"/>
        <v/>
      </c>
      <c r="S130" s="396">
        <f t="shared" si="13"/>
        <v>888.61</v>
      </c>
      <c r="T130" s="395">
        <f t="shared" si="79"/>
        <v>0</v>
      </c>
      <c r="U130" s="395"/>
      <c r="V130" s="395"/>
      <c r="W130" s="395"/>
      <c r="X130" s="395"/>
      <c r="Y130" s="395"/>
      <c r="Z130" s="395"/>
      <c r="AA130" s="395"/>
      <c r="AB130" s="395"/>
      <c r="AC130" s="395"/>
      <c r="AD130" s="395"/>
      <c r="AE130" s="395"/>
      <c r="AF130" s="395"/>
      <c r="AG130" s="395"/>
      <c r="AH130" s="395"/>
      <c r="AI130" s="397"/>
      <c r="AJ130" s="397"/>
    </row>
    <row r="131">
      <c r="A131" s="398" t="s">
        <v>833</v>
      </c>
      <c r="B131" s="399">
        <v>94651.0</v>
      </c>
      <c r="C131" s="400" t="s">
        <v>834</v>
      </c>
      <c r="D131" s="398" t="s">
        <v>657</v>
      </c>
      <c r="E131" s="401">
        <v>282.0</v>
      </c>
      <c r="F131" s="406">
        <v>17.6</v>
      </c>
      <c r="G131" s="407">
        <v>5.39</v>
      </c>
      <c r="H131" s="404">
        <f t="shared" si="72"/>
        <v>22.99</v>
      </c>
      <c r="I131" s="404">
        <f t="shared" si="73"/>
        <v>4963.2</v>
      </c>
      <c r="J131" s="404">
        <f t="shared" si="74"/>
        <v>1519.98</v>
      </c>
      <c r="K131" s="404">
        <f t="shared" si="75"/>
        <v>6483.18</v>
      </c>
      <c r="L131" s="405">
        <f t="shared" si="76"/>
        <v>8169.46</v>
      </c>
      <c r="M131" s="396">
        <f t="shared" si="10"/>
        <v>0</v>
      </c>
      <c r="N131" s="396">
        <f t="shared" si="77"/>
        <v>8169.46</v>
      </c>
      <c r="O131" s="395">
        <f t="shared" si="78"/>
        <v>0</v>
      </c>
      <c r="P131" s="395"/>
      <c r="Q131" s="395"/>
      <c r="R131" s="395" t="str">
        <f t="shared" si="25"/>
        <v/>
      </c>
      <c r="S131" s="396">
        <f t="shared" si="13"/>
        <v>1686.28</v>
      </c>
      <c r="T131" s="395">
        <f t="shared" si="79"/>
        <v>0</v>
      </c>
      <c r="U131" s="395"/>
      <c r="V131" s="395"/>
      <c r="W131" s="395"/>
      <c r="X131" s="395"/>
      <c r="Y131" s="395"/>
      <c r="Z131" s="395"/>
      <c r="AA131" s="395"/>
      <c r="AB131" s="395"/>
      <c r="AC131" s="395"/>
      <c r="AD131" s="395"/>
      <c r="AE131" s="395"/>
      <c r="AF131" s="395"/>
      <c r="AG131" s="395"/>
      <c r="AH131" s="395"/>
      <c r="AI131" s="397"/>
      <c r="AJ131" s="397"/>
    </row>
    <row r="132">
      <c r="A132" s="398" t="s">
        <v>835</v>
      </c>
      <c r="B132" s="399">
        <v>94497.0</v>
      </c>
      <c r="C132" s="400" t="s">
        <v>836</v>
      </c>
      <c r="D132" s="398" t="s">
        <v>725</v>
      </c>
      <c r="E132" s="401">
        <v>4.0</v>
      </c>
      <c r="F132" s="406">
        <v>77.17</v>
      </c>
      <c r="G132" s="407">
        <v>22.56</v>
      </c>
      <c r="H132" s="404">
        <f t="shared" si="72"/>
        <v>99.73</v>
      </c>
      <c r="I132" s="404">
        <f t="shared" si="73"/>
        <v>308.68</v>
      </c>
      <c r="J132" s="404">
        <f t="shared" si="74"/>
        <v>90.24</v>
      </c>
      <c r="K132" s="404">
        <f t="shared" si="75"/>
        <v>398.92</v>
      </c>
      <c r="L132" s="405">
        <f t="shared" si="76"/>
        <v>502.68</v>
      </c>
      <c r="M132" s="396">
        <f t="shared" si="10"/>
        <v>0</v>
      </c>
      <c r="N132" s="396">
        <f t="shared" si="77"/>
        <v>502.68</v>
      </c>
      <c r="O132" s="395">
        <f t="shared" si="78"/>
        <v>0</v>
      </c>
      <c r="P132" s="395"/>
      <c r="Q132" s="395"/>
      <c r="R132" s="395" t="str">
        <f t="shared" si="25"/>
        <v/>
      </c>
      <c r="S132" s="396">
        <f t="shared" si="13"/>
        <v>103.76</v>
      </c>
      <c r="T132" s="395">
        <f t="shared" si="79"/>
        <v>0</v>
      </c>
      <c r="U132" s="395"/>
      <c r="V132" s="395"/>
      <c r="W132" s="395"/>
      <c r="X132" s="395"/>
      <c r="Y132" s="395"/>
      <c r="Z132" s="395"/>
      <c r="AA132" s="395"/>
      <c r="AB132" s="395"/>
      <c r="AC132" s="395"/>
      <c r="AD132" s="395"/>
      <c r="AE132" s="395"/>
      <c r="AF132" s="395"/>
      <c r="AG132" s="395"/>
      <c r="AH132" s="395"/>
      <c r="AI132" s="397"/>
      <c r="AJ132" s="397"/>
    </row>
    <row r="133">
      <c r="A133" s="398" t="s">
        <v>837</v>
      </c>
      <c r="B133" s="399">
        <v>89972.0</v>
      </c>
      <c r="C133" s="400" t="s">
        <v>838</v>
      </c>
      <c r="D133" s="398" t="s">
        <v>725</v>
      </c>
      <c r="E133" s="401">
        <v>5.0</v>
      </c>
      <c r="F133" s="406">
        <v>33.72</v>
      </c>
      <c r="G133" s="407">
        <v>11.43</v>
      </c>
      <c r="H133" s="404">
        <f t="shared" si="72"/>
        <v>45.15</v>
      </c>
      <c r="I133" s="404">
        <f t="shared" si="73"/>
        <v>168.6</v>
      </c>
      <c r="J133" s="404">
        <f t="shared" si="74"/>
        <v>57.15</v>
      </c>
      <c r="K133" s="404">
        <f t="shared" si="75"/>
        <v>225.75</v>
      </c>
      <c r="L133" s="405">
        <f t="shared" si="76"/>
        <v>284.47</v>
      </c>
      <c r="M133" s="396">
        <f t="shared" si="10"/>
        <v>0</v>
      </c>
      <c r="N133" s="396">
        <f t="shared" si="77"/>
        <v>284.47</v>
      </c>
      <c r="O133" s="395">
        <f t="shared" si="78"/>
        <v>0</v>
      </c>
      <c r="P133" s="395"/>
      <c r="Q133" s="395"/>
      <c r="R133" s="395" t="str">
        <f t="shared" si="25"/>
        <v/>
      </c>
      <c r="S133" s="396">
        <f t="shared" si="13"/>
        <v>58.72</v>
      </c>
      <c r="T133" s="395">
        <f t="shared" si="79"/>
        <v>0</v>
      </c>
      <c r="U133" s="395"/>
      <c r="V133" s="395"/>
      <c r="W133" s="395"/>
      <c r="X133" s="395"/>
      <c r="Y133" s="395"/>
      <c r="Z133" s="395"/>
      <c r="AA133" s="395"/>
      <c r="AB133" s="395"/>
      <c r="AC133" s="395"/>
      <c r="AD133" s="395"/>
      <c r="AE133" s="395"/>
      <c r="AF133" s="395"/>
      <c r="AG133" s="395"/>
      <c r="AH133" s="395"/>
      <c r="AI133" s="397"/>
      <c r="AJ133" s="397"/>
    </row>
    <row r="134">
      <c r="A134" s="398" t="s">
        <v>839</v>
      </c>
      <c r="B134" s="399">
        <v>94794.0</v>
      </c>
      <c r="C134" s="400" t="s">
        <v>840</v>
      </c>
      <c r="D134" s="398" t="s">
        <v>725</v>
      </c>
      <c r="E134" s="401">
        <v>15.0</v>
      </c>
      <c r="F134" s="406">
        <v>118.17</v>
      </c>
      <c r="G134" s="407">
        <v>22.55</v>
      </c>
      <c r="H134" s="404">
        <f t="shared" si="72"/>
        <v>140.72</v>
      </c>
      <c r="I134" s="404">
        <f t="shared" si="73"/>
        <v>1772.55</v>
      </c>
      <c r="J134" s="404">
        <f t="shared" si="74"/>
        <v>338.25</v>
      </c>
      <c r="K134" s="404">
        <f t="shared" si="75"/>
        <v>2110.8</v>
      </c>
      <c r="L134" s="405">
        <f t="shared" si="76"/>
        <v>2659.82</v>
      </c>
      <c r="M134" s="396">
        <f t="shared" si="10"/>
        <v>0</v>
      </c>
      <c r="N134" s="396">
        <f t="shared" si="77"/>
        <v>2659.82</v>
      </c>
      <c r="O134" s="395">
        <f t="shared" si="78"/>
        <v>0</v>
      </c>
      <c r="P134" s="395"/>
      <c r="Q134" s="395"/>
      <c r="R134" s="395" t="str">
        <f t="shared" si="25"/>
        <v/>
      </c>
      <c r="S134" s="396">
        <f t="shared" si="13"/>
        <v>549.02</v>
      </c>
      <c r="T134" s="395">
        <f t="shared" si="79"/>
        <v>0</v>
      </c>
      <c r="U134" s="395"/>
      <c r="V134" s="395"/>
      <c r="W134" s="395"/>
      <c r="X134" s="395"/>
      <c r="Y134" s="395"/>
      <c r="Z134" s="395"/>
      <c r="AA134" s="395"/>
      <c r="AB134" s="395"/>
      <c r="AC134" s="395"/>
      <c r="AD134" s="395"/>
      <c r="AE134" s="395"/>
      <c r="AF134" s="395"/>
      <c r="AG134" s="395"/>
      <c r="AH134" s="395"/>
      <c r="AI134" s="397"/>
      <c r="AJ134" s="397"/>
    </row>
    <row r="135">
      <c r="A135" s="398" t="s">
        <v>841</v>
      </c>
      <c r="B135" s="399">
        <v>89987.0</v>
      </c>
      <c r="C135" s="400" t="s">
        <v>842</v>
      </c>
      <c r="D135" s="398" t="s">
        <v>725</v>
      </c>
      <c r="E135" s="401">
        <v>11.0</v>
      </c>
      <c r="F135" s="406">
        <v>64.52</v>
      </c>
      <c r="G135" s="407">
        <v>7.74</v>
      </c>
      <c r="H135" s="404">
        <f t="shared" si="72"/>
        <v>72.26</v>
      </c>
      <c r="I135" s="404">
        <f t="shared" si="73"/>
        <v>709.72</v>
      </c>
      <c r="J135" s="404">
        <f t="shared" si="74"/>
        <v>85.14</v>
      </c>
      <c r="K135" s="404">
        <f t="shared" si="75"/>
        <v>794.86</v>
      </c>
      <c r="L135" s="405">
        <f t="shared" si="76"/>
        <v>1001.6</v>
      </c>
      <c r="M135" s="396">
        <f t="shared" si="10"/>
        <v>0</v>
      </c>
      <c r="N135" s="396">
        <f t="shared" si="77"/>
        <v>1001.6</v>
      </c>
      <c r="O135" s="395">
        <f t="shared" si="78"/>
        <v>0</v>
      </c>
      <c r="P135" s="395"/>
      <c r="Q135" s="395"/>
      <c r="R135" s="395" t="str">
        <f t="shared" si="25"/>
        <v/>
      </c>
      <c r="S135" s="396">
        <f t="shared" si="13"/>
        <v>206.74</v>
      </c>
      <c r="T135" s="395">
        <f t="shared" si="79"/>
        <v>0</v>
      </c>
      <c r="U135" s="395"/>
      <c r="V135" s="395"/>
      <c r="W135" s="395"/>
      <c r="X135" s="395"/>
      <c r="Y135" s="395"/>
      <c r="Z135" s="395"/>
      <c r="AA135" s="395"/>
      <c r="AB135" s="395"/>
      <c r="AC135" s="395"/>
      <c r="AD135" s="395"/>
      <c r="AE135" s="395"/>
      <c r="AF135" s="395"/>
      <c r="AG135" s="395"/>
      <c r="AH135" s="395"/>
      <c r="AI135" s="397"/>
      <c r="AJ135" s="397"/>
    </row>
    <row r="136">
      <c r="A136" s="398" t="s">
        <v>843</v>
      </c>
      <c r="B136" s="399">
        <v>94706.0</v>
      </c>
      <c r="C136" s="400" t="s">
        <v>844</v>
      </c>
      <c r="D136" s="398" t="s">
        <v>725</v>
      </c>
      <c r="E136" s="401">
        <v>3.0</v>
      </c>
      <c r="F136" s="406">
        <v>35.48</v>
      </c>
      <c r="G136" s="407">
        <v>5.15</v>
      </c>
      <c r="H136" s="404">
        <f t="shared" si="72"/>
        <v>40.63</v>
      </c>
      <c r="I136" s="404">
        <f t="shared" si="73"/>
        <v>106.44</v>
      </c>
      <c r="J136" s="404">
        <f t="shared" si="74"/>
        <v>15.45</v>
      </c>
      <c r="K136" s="404">
        <f t="shared" si="75"/>
        <v>121.89</v>
      </c>
      <c r="L136" s="405">
        <f t="shared" si="76"/>
        <v>153.59</v>
      </c>
      <c r="M136" s="396">
        <f t="shared" si="10"/>
        <v>0</v>
      </c>
      <c r="N136" s="396">
        <f t="shared" si="77"/>
        <v>153.59</v>
      </c>
      <c r="O136" s="395">
        <f t="shared" si="78"/>
        <v>0</v>
      </c>
      <c r="P136" s="395"/>
      <c r="Q136" s="395"/>
      <c r="R136" s="395" t="str">
        <f t="shared" si="25"/>
        <v/>
      </c>
      <c r="S136" s="396">
        <f t="shared" si="13"/>
        <v>31.7</v>
      </c>
      <c r="T136" s="395">
        <f t="shared" si="79"/>
        <v>0</v>
      </c>
      <c r="U136" s="395"/>
      <c r="V136" s="395"/>
      <c r="W136" s="395"/>
      <c r="X136" s="395"/>
      <c r="Y136" s="395"/>
      <c r="Z136" s="395"/>
      <c r="AA136" s="395"/>
      <c r="AB136" s="395"/>
      <c r="AC136" s="395"/>
      <c r="AD136" s="395"/>
      <c r="AE136" s="395"/>
      <c r="AF136" s="395"/>
      <c r="AG136" s="395"/>
      <c r="AH136" s="395"/>
      <c r="AI136" s="397"/>
      <c r="AJ136" s="397"/>
    </row>
    <row r="137">
      <c r="A137" s="398" t="s">
        <v>845</v>
      </c>
      <c r="B137" s="399">
        <v>94703.0</v>
      </c>
      <c r="C137" s="400" t="s">
        <v>846</v>
      </c>
      <c r="D137" s="398" t="s">
        <v>725</v>
      </c>
      <c r="E137" s="401">
        <v>32.0</v>
      </c>
      <c r="F137" s="406">
        <v>15.37</v>
      </c>
      <c r="G137" s="407">
        <v>3.88</v>
      </c>
      <c r="H137" s="404">
        <f t="shared" si="72"/>
        <v>19.25</v>
      </c>
      <c r="I137" s="404">
        <f t="shared" si="73"/>
        <v>491.84</v>
      </c>
      <c r="J137" s="404">
        <f t="shared" si="74"/>
        <v>124.16</v>
      </c>
      <c r="K137" s="404">
        <f t="shared" si="75"/>
        <v>616</v>
      </c>
      <c r="L137" s="405">
        <f t="shared" si="76"/>
        <v>776.22</v>
      </c>
      <c r="M137" s="396">
        <f t="shared" si="10"/>
        <v>0</v>
      </c>
      <c r="N137" s="396">
        <f t="shared" si="77"/>
        <v>776.22</v>
      </c>
      <c r="O137" s="395">
        <f t="shared" si="78"/>
        <v>0</v>
      </c>
      <c r="P137" s="395"/>
      <c r="Q137" s="395"/>
      <c r="R137" s="395" t="str">
        <f t="shared" si="25"/>
        <v/>
      </c>
      <c r="S137" s="396">
        <f t="shared" si="13"/>
        <v>160.22</v>
      </c>
      <c r="T137" s="395">
        <f t="shared" si="79"/>
        <v>0</v>
      </c>
      <c r="U137" s="395"/>
      <c r="V137" s="395"/>
      <c r="W137" s="395"/>
      <c r="X137" s="395"/>
      <c r="Y137" s="395"/>
      <c r="Z137" s="395"/>
      <c r="AA137" s="395"/>
      <c r="AB137" s="395"/>
      <c r="AC137" s="395"/>
      <c r="AD137" s="395"/>
      <c r="AE137" s="395"/>
      <c r="AF137" s="395"/>
      <c r="AG137" s="395"/>
      <c r="AH137" s="395"/>
      <c r="AI137" s="397"/>
      <c r="AJ137" s="397"/>
    </row>
    <row r="138">
      <c r="A138" s="398" t="s">
        <v>847</v>
      </c>
      <c r="B138" s="399">
        <v>94706.0</v>
      </c>
      <c r="C138" s="400" t="s">
        <v>848</v>
      </c>
      <c r="D138" s="398" t="s">
        <v>725</v>
      </c>
      <c r="E138" s="401">
        <v>57.0</v>
      </c>
      <c r="F138" s="406">
        <v>35.48</v>
      </c>
      <c r="G138" s="407">
        <v>5.15</v>
      </c>
      <c r="H138" s="404">
        <f t="shared" si="72"/>
        <v>40.63</v>
      </c>
      <c r="I138" s="404">
        <f t="shared" si="73"/>
        <v>2022.36</v>
      </c>
      <c r="J138" s="404">
        <f t="shared" si="74"/>
        <v>293.55</v>
      </c>
      <c r="K138" s="404">
        <f t="shared" si="75"/>
        <v>2315.91</v>
      </c>
      <c r="L138" s="405">
        <f t="shared" si="76"/>
        <v>2918.28</v>
      </c>
      <c r="M138" s="396">
        <f t="shared" si="10"/>
        <v>0</v>
      </c>
      <c r="N138" s="396">
        <f t="shared" si="77"/>
        <v>2918.28</v>
      </c>
      <c r="O138" s="395">
        <f t="shared" si="78"/>
        <v>0</v>
      </c>
      <c r="P138" s="395"/>
      <c r="Q138" s="395"/>
      <c r="R138" s="395" t="str">
        <f t="shared" si="25"/>
        <v/>
      </c>
      <c r="S138" s="396">
        <f t="shared" si="13"/>
        <v>602.37</v>
      </c>
      <c r="T138" s="395">
        <f t="shared" si="79"/>
        <v>0</v>
      </c>
      <c r="U138" s="395"/>
      <c r="V138" s="395"/>
      <c r="W138" s="395"/>
      <c r="X138" s="395"/>
      <c r="Y138" s="395"/>
      <c r="Z138" s="395"/>
      <c r="AA138" s="395"/>
      <c r="AB138" s="395"/>
      <c r="AC138" s="395"/>
      <c r="AD138" s="395"/>
      <c r="AE138" s="395"/>
      <c r="AF138" s="395"/>
      <c r="AG138" s="395"/>
      <c r="AH138" s="395"/>
      <c r="AI138" s="397"/>
      <c r="AJ138" s="397"/>
    </row>
    <row r="139">
      <c r="A139" s="398" t="s">
        <v>849</v>
      </c>
      <c r="B139" s="399">
        <v>89380.0</v>
      </c>
      <c r="C139" s="400" t="s">
        <v>850</v>
      </c>
      <c r="D139" s="398" t="s">
        <v>725</v>
      </c>
      <c r="E139" s="401">
        <v>6.0</v>
      </c>
      <c r="F139" s="406">
        <v>6.14</v>
      </c>
      <c r="G139" s="407">
        <v>2.86</v>
      </c>
      <c r="H139" s="404">
        <f t="shared" si="72"/>
        <v>9</v>
      </c>
      <c r="I139" s="404">
        <f t="shared" si="73"/>
        <v>36.84</v>
      </c>
      <c r="J139" s="404">
        <f t="shared" si="74"/>
        <v>17.16</v>
      </c>
      <c r="K139" s="404">
        <f t="shared" si="75"/>
        <v>54</v>
      </c>
      <c r="L139" s="405">
        <f t="shared" si="76"/>
        <v>68.05</v>
      </c>
      <c r="M139" s="396">
        <f t="shared" si="10"/>
        <v>0</v>
      </c>
      <c r="N139" s="396">
        <f t="shared" si="77"/>
        <v>68.05</v>
      </c>
      <c r="O139" s="395">
        <f t="shared" si="78"/>
        <v>0</v>
      </c>
      <c r="P139" s="395"/>
      <c r="Q139" s="395"/>
      <c r="R139" s="395" t="str">
        <f t="shared" si="25"/>
        <v/>
      </c>
      <c r="S139" s="396">
        <f t="shared" si="13"/>
        <v>14.05</v>
      </c>
      <c r="T139" s="395">
        <f t="shared" si="79"/>
        <v>0</v>
      </c>
      <c r="U139" s="395"/>
      <c r="V139" s="395"/>
      <c r="W139" s="395"/>
      <c r="X139" s="395"/>
      <c r="Y139" s="395"/>
      <c r="Z139" s="395"/>
      <c r="AA139" s="395"/>
      <c r="AB139" s="395"/>
      <c r="AC139" s="395"/>
      <c r="AD139" s="395"/>
      <c r="AE139" s="395"/>
      <c r="AF139" s="395"/>
      <c r="AG139" s="395"/>
      <c r="AH139" s="395"/>
      <c r="AI139" s="397"/>
      <c r="AJ139" s="397"/>
    </row>
    <row r="140">
      <c r="A140" s="398" t="s">
        <v>851</v>
      </c>
      <c r="B140" s="399">
        <v>89364.0</v>
      </c>
      <c r="C140" s="400" t="s">
        <v>852</v>
      </c>
      <c r="D140" s="398" t="s">
        <v>725</v>
      </c>
      <c r="E140" s="401">
        <v>16.0</v>
      </c>
      <c r="F140" s="406">
        <v>6.01</v>
      </c>
      <c r="G140" s="407">
        <v>4.3</v>
      </c>
      <c r="H140" s="404">
        <f t="shared" si="72"/>
        <v>10.31</v>
      </c>
      <c r="I140" s="404">
        <f t="shared" si="73"/>
        <v>96.16</v>
      </c>
      <c r="J140" s="404">
        <f t="shared" si="74"/>
        <v>68.8</v>
      </c>
      <c r="K140" s="404">
        <f t="shared" si="75"/>
        <v>164.96</v>
      </c>
      <c r="L140" s="405">
        <f t="shared" si="76"/>
        <v>207.87</v>
      </c>
      <c r="M140" s="396">
        <f t="shared" si="10"/>
        <v>0</v>
      </c>
      <c r="N140" s="396">
        <f t="shared" si="77"/>
        <v>207.87</v>
      </c>
      <c r="O140" s="395">
        <f t="shared" si="78"/>
        <v>0</v>
      </c>
      <c r="P140" s="395"/>
      <c r="Q140" s="395"/>
      <c r="R140" s="395" t="str">
        <f t="shared" si="25"/>
        <v/>
      </c>
      <c r="S140" s="396">
        <f t="shared" si="13"/>
        <v>42.91</v>
      </c>
      <c r="T140" s="395">
        <f t="shared" si="79"/>
        <v>0</v>
      </c>
      <c r="U140" s="395"/>
      <c r="V140" s="395"/>
      <c r="W140" s="395"/>
      <c r="X140" s="395"/>
      <c r="Y140" s="395"/>
      <c r="Z140" s="395"/>
      <c r="AA140" s="395"/>
      <c r="AB140" s="395"/>
      <c r="AC140" s="395"/>
      <c r="AD140" s="395"/>
      <c r="AE140" s="395"/>
      <c r="AF140" s="395"/>
      <c r="AG140" s="395"/>
      <c r="AH140" s="395"/>
      <c r="AI140" s="397"/>
      <c r="AJ140" s="397"/>
    </row>
    <row r="141">
      <c r="A141" s="398" t="s">
        <v>853</v>
      </c>
      <c r="B141" s="399">
        <v>89502.0</v>
      </c>
      <c r="C141" s="400" t="s">
        <v>854</v>
      </c>
      <c r="D141" s="398" t="s">
        <v>725</v>
      </c>
      <c r="E141" s="401">
        <v>22.0</v>
      </c>
      <c r="F141" s="406">
        <v>11.91</v>
      </c>
      <c r="G141" s="407">
        <v>3.08</v>
      </c>
      <c r="H141" s="404">
        <f t="shared" si="72"/>
        <v>14.99</v>
      </c>
      <c r="I141" s="404">
        <f t="shared" si="73"/>
        <v>262.02</v>
      </c>
      <c r="J141" s="404">
        <f t="shared" si="74"/>
        <v>67.76</v>
      </c>
      <c r="K141" s="404">
        <f t="shared" si="75"/>
        <v>329.78</v>
      </c>
      <c r="L141" s="405">
        <f t="shared" si="76"/>
        <v>415.56</v>
      </c>
      <c r="M141" s="396">
        <f t="shared" si="10"/>
        <v>0</v>
      </c>
      <c r="N141" s="396">
        <f t="shared" si="77"/>
        <v>415.56</v>
      </c>
      <c r="O141" s="395">
        <f t="shared" si="78"/>
        <v>0</v>
      </c>
      <c r="P141" s="395"/>
      <c r="Q141" s="395"/>
      <c r="R141" s="395" t="str">
        <f t="shared" si="25"/>
        <v/>
      </c>
      <c r="S141" s="396">
        <f t="shared" si="13"/>
        <v>85.78</v>
      </c>
      <c r="T141" s="395">
        <f t="shared" si="79"/>
        <v>0</v>
      </c>
      <c r="U141" s="395"/>
      <c r="V141" s="395"/>
      <c r="W141" s="395"/>
      <c r="X141" s="395"/>
      <c r="Y141" s="395"/>
      <c r="Z141" s="395"/>
      <c r="AA141" s="395"/>
      <c r="AB141" s="395"/>
      <c r="AC141" s="395"/>
      <c r="AD141" s="395"/>
      <c r="AE141" s="395"/>
      <c r="AF141" s="395"/>
      <c r="AG141" s="395"/>
      <c r="AH141" s="395"/>
      <c r="AI141" s="397"/>
      <c r="AJ141" s="397"/>
    </row>
    <row r="142">
      <c r="A142" s="398" t="s">
        <v>855</v>
      </c>
      <c r="B142" s="399">
        <v>89362.0</v>
      </c>
      <c r="C142" s="400" t="s">
        <v>856</v>
      </c>
      <c r="D142" s="398" t="s">
        <v>725</v>
      </c>
      <c r="E142" s="401">
        <v>72.0</v>
      </c>
      <c r="F142" s="406">
        <v>3.44</v>
      </c>
      <c r="G142" s="407">
        <v>4.32</v>
      </c>
      <c r="H142" s="404">
        <f t="shared" si="72"/>
        <v>7.76</v>
      </c>
      <c r="I142" s="404">
        <f t="shared" si="73"/>
        <v>247.68</v>
      </c>
      <c r="J142" s="404">
        <f t="shared" si="74"/>
        <v>311.04</v>
      </c>
      <c r="K142" s="404">
        <f t="shared" si="75"/>
        <v>558.72</v>
      </c>
      <c r="L142" s="405">
        <f t="shared" si="76"/>
        <v>704.04</v>
      </c>
      <c r="M142" s="396">
        <f t="shared" si="10"/>
        <v>0</v>
      </c>
      <c r="N142" s="396">
        <f t="shared" si="77"/>
        <v>704.04</v>
      </c>
      <c r="O142" s="395">
        <f t="shared" si="78"/>
        <v>0</v>
      </c>
      <c r="P142" s="395"/>
      <c r="Q142" s="395"/>
      <c r="R142" s="395" t="str">
        <f t="shared" si="25"/>
        <v/>
      </c>
      <c r="S142" s="396">
        <f t="shared" si="13"/>
        <v>145.32</v>
      </c>
      <c r="T142" s="395">
        <f t="shared" si="79"/>
        <v>0</v>
      </c>
      <c r="U142" s="395"/>
      <c r="V142" s="395"/>
      <c r="W142" s="395"/>
      <c r="X142" s="395"/>
      <c r="Y142" s="395"/>
      <c r="Z142" s="395"/>
      <c r="AA142" s="395"/>
      <c r="AB142" s="395"/>
      <c r="AC142" s="395"/>
      <c r="AD142" s="395"/>
      <c r="AE142" s="395"/>
      <c r="AF142" s="395"/>
      <c r="AG142" s="395"/>
      <c r="AH142" s="395"/>
      <c r="AI142" s="397"/>
      <c r="AJ142" s="397"/>
    </row>
    <row r="143">
      <c r="A143" s="398" t="s">
        <v>857</v>
      </c>
      <c r="B143" s="399">
        <v>89501.0</v>
      </c>
      <c r="C143" s="400" t="s">
        <v>858</v>
      </c>
      <c r="D143" s="398" t="s">
        <v>725</v>
      </c>
      <c r="E143" s="401">
        <v>41.0</v>
      </c>
      <c r="F143" s="406">
        <v>9.98</v>
      </c>
      <c r="G143" s="407">
        <v>3.08</v>
      </c>
      <c r="H143" s="404">
        <f t="shared" si="72"/>
        <v>13.06</v>
      </c>
      <c r="I143" s="404">
        <f t="shared" si="73"/>
        <v>409.18</v>
      </c>
      <c r="J143" s="404">
        <f t="shared" si="74"/>
        <v>126.28</v>
      </c>
      <c r="K143" s="404">
        <f t="shared" si="75"/>
        <v>535.46</v>
      </c>
      <c r="L143" s="405">
        <f t="shared" si="76"/>
        <v>674.73</v>
      </c>
      <c r="M143" s="396">
        <f t="shared" si="10"/>
        <v>0</v>
      </c>
      <c r="N143" s="396">
        <f t="shared" si="77"/>
        <v>674.73</v>
      </c>
      <c r="O143" s="395">
        <f t="shared" si="78"/>
        <v>0</v>
      </c>
      <c r="P143" s="395"/>
      <c r="Q143" s="395"/>
      <c r="R143" s="395" t="str">
        <f t="shared" si="25"/>
        <v/>
      </c>
      <c r="S143" s="396">
        <f t="shared" si="13"/>
        <v>139.27</v>
      </c>
      <c r="T143" s="395">
        <f t="shared" si="79"/>
        <v>0</v>
      </c>
      <c r="U143" s="395"/>
      <c r="V143" s="395"/>
      <c r="W143" s="395"/>
      <c r="X143" s="395"/>
      <c r="Y143" s="395"/>
      <c r="Z143" s="395"/>
      <c r="AA143" s="395"/>
      <c r="AB143" s="395"/>
      <c r="AC143" s="395"/>
      <c r="AD143" s="395"/>
      <c r="AE143" s="395"/>
      <c r="AF143" s="395"/>
      <c r="AG143" s="395"/>
      <c r="AH143" s="395"/>
      <c r="AI143" s="397"/>
      <c r="AJ143" s="397"/>
    </row>
    <row r="144">
      <c r="A144" s="398" t="s">
        <v>859</v>
      </c>
      <c r="B144" s="399">
        <v>89395.0</v>
      </c>
      <c r="C144" s="400" t="s">
        <v>860</v>
      </c>
      <c r="D144" s="398" t="s">
        <v>725</v>
      </c>
      <c r="E144" s="401">
        <v>13.0</v>
      </c>
      <c r="F144" s="406">
        <v>5.12</v>
      </c>
      <c r="G144" s="407">
        <v>5.73</v>
      </c>
      <c r="H144" s="404">
        <f t="shared" si="72"/>
        <v>10.85</v>
      </c>
      <c r="I144" s="404">
        <f t="shared" si="73"/>
        <v>66.56</v>
      </c>
      <c r="J144" s="404">
        <f t="shared" si="74"/>
        <v>74.49</v>
      </c>
      <c r="K144" s="404">
        <f t="shared" si="75"/>
        <v>141.05</v>
      </c>
      <c r="L144" s="405">
        <f t="shared" si="76"/>
        <v>177.74</v>
      </c>
      <c r="M144" s="396">
        <f t="shared" si="10"/>
        <v>0</v>
      </c>
      <c r="N144" s="396">
        <f t="shared" si="77"/>
        <v>177.74</v>
      </c>
      <c r="O144" s="395">
        <f t="shared" si="78"/>
        <v>0</v>
      </c>
      <c r="P144" s="395"/>
      <c r="Q144" s="395"/>
      <c r="R144" s="395" t="str">
        <f t="shared" si="25"/>
        <v/>
      </c>
      <c r="S144" s="396">
        <f t="shared" si="13"/>
        <v>36.69</v>
      </c>
      <c r="T144" s="395">
        <f t="shared" si="79"/>
        <v>0</v>
      </c>
      <c r="U144" s="395"/>
      <c r="V144" s="395"/>
      <c r="W144" s="395"/>
      <c r="X144" s="395"/>
      <c r="Y144" s="395"/>
      <c r="Z144" s="395"/>
      <c r="AA144" s="395"/>
      <c r="AB144" s="395"/>
      <c r="AC144" s="395"/>
      <c r="AD144" s="395"/>
      <c r="AE144" s="395"/>
      <c r="AF144" s="395"/>
      <c r="AG144" s="395"/>
      <c r="AH144" s="395"/>
      <c r="AI144" s="397"/>
      <c r="AJ144" s="397"/>
    </row>
    <row r="145">
      <c r="A145" s="398" t="s">
        <v>861</v>
      </c>
      <c r="B145" s="399">
        <v>89625.0</v>
      </c>
      <c r="C145" s="400" t="s">
        <v>862</v>
      </c>
      <c r="D145" s="398" t="s">
        <v>725</v>
      </c>
      <c r="E145" s="401">
        <v>19.0</v>
      </c>
      <c r="F145" s="406">
        <v>16.54</v>
      </c>
      <c r="G145" s="407">
        <v>4.12</v>
      </c>
      <c r="H145" s="404">
        <f t="shared" si="72"/>
        <v>20.66</v>
      </c>
      <c r="I145" s="404">
        <f t="shared" si="73"/>
        <v>314.26</v>
      </c>
      <c r="J145" s="404">
        <f t="shared" si="74"/>
        <v>78.28</v>
      </c>
      <c r="K145" s="404">
        <f t="shared" si="75"/>
        <v>392.54</v>
      </c>
      <c r="L145" s="405">
        <f t="shared" si="76"/>
        <v>494.64</v>
      </c>
      <c r="M145" s="396">
        <f t="shared" si="10"/>
        <v>0</v>
      </c>
      <c r="N145" s="396">
        <f t="shared" si="77"/>
        <v>494.64</v>
      </c>
      <c r="O145" s="395">
        <f t="shared" si="78"/>
        <v>0</v>
      </c>
      <c r="P145" s="395"/>
      <c r="Q145" s="395"/>
      <c r="R145" s="395" t="str">
        <f t="shared" si="25"/>
        <v/>
      </c>
      <c r="S145" s="396">
        <f t="shared" si="13"/>
        <v>102.1</v>
      </c>
      <c r="T145" s="395">
        <f t="shared" si="79"/>
        <v>0</v>
      </c>
      <c r="U145" s="395"/>
      <c r="V145" s="395"/>
      <c r="W145" s="395"/>
      <c r="X145" s="395"/>
      <c r="Y145" s="395"/>
      <c r="Z145" s="395"/>
      <c r="AA145" s="395"/>
      <c r="AB145" s="395"/>
      <c r="AC145" s="395"/>
      <c r="AD145" s="395"/>
      <c r="AE145" s="395"/>
      <c r="AF145" s="395"/>
      <c r="AG145" s="395"/>
      <c r="AH145" s="395"/>
      <c r="AI145" s="397"/>
      <c r="AJ145" s="397"/>
    </row>
    <row r="146">
      <c r="A146" s="398" t="s">
        <v>863</v>
      </c>
      <c r="B146" s="399">
        <v>94695.0</v>
      </c>
      <c r="C146" s="400" t="s">
        <v>864</v>
      </c>
      <c r="D146" s="398" t="s">
        <v>725</v>
      </c>
      <c r="E146" s="401">
        <v>23.0</v>
      </c>
      <c r="F146" s="406">
        <v>26.12</v>
      </c>
      <c r="G146" s="407">
        <v>6.48</v>
      </c>
      <c r="H146" s="404">
        <f t="shared" si="72"/>
        <v>32.6</v>
      </c>
      <c r="I146" s="404">
        <f t="shared" si="73"/>
        <v>600.76</v>
      </c>
      <c r="J146" s="404">
        <f t="shared" si="74"/>
        <v>149.04</v>
      </c>
      <c r="K146" s="404">
        <f t="shared" si="75"/>
        <v>749.8</v>
      </c>
      <c r="L146" s="405">
        <f t="shared" si="76"/>
        <v>944.82</v>
      </c>
      <c r="M146" s="396">
        <f t="shared" si="10"/>
        <v>0</v>
      </c>
      <c r="N146" s="396">
        <f t="shared" si="77"/>
        <v>944.82</v>
      </c>
      <c r="O146" s="395">
        <f t="shared" si="78"/>
        <v>0</v>
      </c>
      <c r="P146" s="395"/>
      <c r="Q146" s="395"/>
      <c r="R146" s="395" t="str">
        <f t="shared" si="25"/>
        <v/>
      </c>
      <c r="S146" s="396">
        <f t="shared" si="13"/>
        <v>195.02</v>
      </c>
      <c r="T146" s="395">
        <f t="shared" si="79"/>
        <v>0</v>
      </c>
      <c r="U146" s="395"/>
      <c r="V146" s="395"/>
      <c r="W146" s="395"/>
      <c r="X146" s="395"/>
      <c r="Y146" s="395"/>
      <c r="Z146" s="395"/>
      <c r="AA146" s="395"/>
      <c r="AB146" s="395"/>
      <c r="AC146" s="395"/>
      <c r="AD146" s="395"/>
      <c r="AE146" s="395"/>
      <c r="AF146" s="395"/>
      <c r="AG146" s="395"/>
      <c r="AH146" s="395"/>
      <c r="AI146" s="397"/>
      <c r="AJ146" s="397"/>
    </row>
    <row r="147">
      <c r="A147" s="398" t="s">
        <v>865</v>
      </c>
      <c r="B147" s="399">
        <v>89366.0</v>
      </c>
      <c r="C147" s="400" t="s">
        <v>866</v>
      </c>
      <c r="D147" s="398" t="s">
        <v>725</v>
      </c>
      <c r="E147" s="401">
        <v>18.0</v>
      </c>
      <c r="F147" s="406">
        <v>10.58</v>
      </c>
      <c r="G147" s="407">
        <v>4.29</v>
      </c>
      <c r="H147" s="404">
        <f t="shared" si="72"/>
        <v>14.87</v>
      </c>
      <c r="I147" s="404">
        <f t="shared" si="73"/>
        <v>190.44</v>
      </c>
      <c r="J147" s="404">
        <f t="shared" si="74"/>
        <v>77.22</v>
      </c>
      <c r="K147" s="404">
        <f t="shared" si="75"/>
        <v>267.66</v>
      </c>
      <c r="L147" s="405">
        <f t="shared" si="76"/>
        <v>337.28</v>
      </c>
      <c r="M147" s="396">
        <f t="shared" si="10"/>
        <v>0</v>
      </c>
      <c r="N147" s="396">
        <f t="shared" si="77"/>
        <v>337.28</v>
      </c>
      <c r="O147" s="395">
        <f t="shared" si="78"/>
        <v>0</v>
      </c>
      <c r="P147" s="395"/>
      <c r="Q147" s="395"/>
      <c r="R147" s="395" t="str">
        <f t="shared" si="25"/>
        <v/>
      </c>
      <c r="S147" s="396">
        <f t="shared" si="13"/>
        <v>69.62</v>
      </c>
      <c r="T147" s="395">
        <f t="shared" si="79"/>
        <v>0</v>
      </c>
      <c r="U147" s="395"/>
      <c r="V147" s="395"/>
      <c r="W147" s="395"/>
      <c r="X147" s="395"/>
      <c r="Y147" s="395"/>
      <c r="Z147" s="395"/>
      <c r="AA147" s="395"/>
      <c r="AB147" s="395"/>
      <c r="AC147" s="395"/>
      <c r="AD147" s="395"/>
      <c r="AE147" s="395"/>
      <c r="AF147" s="395"/>
      <c r="AG147" s="395"/>
      <c r="AH147" s="395"/>
      <c r="AI147" s="397"/>
      <c r="AJ147" s="397"/>
    </row>
    <row r="148">
      <c r="A148" s="398" t="s">
        <v>867</v>
      </c>
      <c r="B148" s="399">
        <v>90373.0</v>
      </c>
      <c r="C148" s="400" t="s">
        <v>868</v>
      </c>
      <c r="D148" s="398" t="s">
        <v>725</v>
      </c>
      <c r="E148" s="401">
        <v>21.0</v>
      </c>
      <c r="F148" s="406">
        <v>9.34</v>
      </c>
      <c r="G148" s="407">
        <v>4.29</v>
      </c>
      <c r="H148" s="404">
        <f t="shared" si="72"/>
        <v>13.63</v>
      </c>
      <c r="I148" s="404">
        <f t="shared" si="73"/>
        <v>196.14</v>
      </c>
      <c r="J148" s="404">
        <f t="shared" si="74"/>
        <v>90.09</v>
      </c>
      <c r="K148" s="404">
        <f t="shared" si="75"/>
        <v>286.23</v>
      </c>
      <c r="L148" s="405">
        <f t="shared" si="76"/>
        <v>360.68</v>
      </c>
      <c r="M148" s="396">
        <f t="shared" si="10"/>
        <v>0</v>
      </c>
      <c r="N148" s="396">
        <f t="shared" si="77"/>
        <v>360.68</v>
      </c>
      <c r="O148" s="395">
        <f t="shared" si="78"/>
        <v>0</v>
      </c>
      <c r="P148" s="395"/>
      <c r="Q148" s="395"/>
      <c r="R148" s="395" t="str">
        <f t="shared" si="25"/>
        <v/>
      </c>
      <c r="S148" s="396">
        <f t="shared" si="13"/>
        <v>74.45</v>
      </c>
      <c r="T148" s="395">
        <f t="shared" si="79"/>
        <v>0</v>
      </c>
      <c r="U148" s="395"/>
      <c r="V148" s="395"/>
      <c r="W148" s="395"/>
      <c r="X148" s="395"/>
      <c r="Y148" s="395"/>
      <c r="Z148" s="395"/>
      <c r="AA148" s="395"/>
      <c r="AB148" s="395"/>
      <c r="AC148" s="395"/>
      <c r="AD148" s="395"/>
      <c r="AE148" s="395"/>
      <c r="AF148" s="395"/>
      <c r="AG148" s="395"/>
      <c r="AH148" s="395"/>
      <c r="AI148" s="397"/>
      <c r="AJ148" s="397"/>
    </row>
    <row r="149">
      <c r="A149" s="398" t="s">
        <v>869</v>
      </c>
      <c r="B149" s="399">
        <v>94689.0</v>
      </c>
      <c r="C149" s="400" t="s">
        <v>870</v>
      </c>
      <c r="D149" s="398" t="s">
        <v>725</v>
      </c>
      <c r="E149" s="401">
        <v>3.0</v>
      </c>
      <c r="F149" s="406">
        <v>9.07</v>
      </c>
      <c r="G149" s="407">
        <v>4.56</v>
      </c>
      <c r="H149" s="404">
        <f t="shared" si="72"/>
        <v>13.63</v>
      </c>
      <c r="I149" s="404">
        <f t="shared" si="73"/>
        <v>27.21</v>
      </c>
      <c r="J149" s="404">
        <f t="shared" si="74"/>
        <v>13.68</v>
      </c>
      <c r="K149" s="404">
        <f t="shared" si="75"/>
        <v>40.89</v>
      </c>
      <c r="L149" s="405">
        <f t="shared" si="76"/>
        <v>51.53</v>
      </c>
      <c r="M149" s="396">
        <f t="shared" si="10"/>
        <v>0</v>
      </c>
      <c r="N149" s="396">
        <f t="shared" si="77"/>
        <v>51.53</v>
      </c>
      <c r="O149" s="395">
        <f t="shared" si="78"/>
        <v>0</v>
      </c>
      <c r="P149" s="395"/>
      <c r="Q149" s="395"/>
      <c r="R149" s="395" t="str">
        <f t="shared" si="25"/>
        <v/>
      </c>
      <c r="S149" s="396">
        <f t="shared" si="13"/>
        <v>10.64</v>
      </c>
      <c r="T149" s="395">
        <f t="shared" si="79"/>
        <v>0</v>
      </c>
      <c r="U149" s="395"/>
      <c r="V149" s="395"/>
      <c r="W149" s="395"/>
      <c r="X149" s="395"/>
      <c r="Y149" s="395"/>
      <c r="Z149" s="395"/>
      <c r="AA149" s="395"/>
      <c r="AB149" s="395"/>
      <c r="AC149" s="395"/>
      <c r="AD149" s="395"/>
      <c r="AE149" s="395"/>
      <c r="AF149" s="395"/>
      <c r="AG149" s="395"/>
      <c r="AH149" s="395"/>
      <c r="AI149" s="397"/>
      <c r="AJ149" s="397"/>
    </row>
    <row r="150">
      <c r="A150" s="412"/>
      <c r="B150" s="413"/>
      <c r="C150" s="414" t="s">
        <v>664</v>
      </c>
      <c r="D150" s="412"/>
      <c r="E150" s="415"/>
      <c r="F150" s="416"/>
      <c r="G150" s="416"/>
      <c r="H150" s="416"/>
      <c r="I150" s="416"/>
      <c r="J150" s="416"/>
      <c r="K150" s="416"/>
      <c r="L150" s="416"/>
      <c r="M150" s="396">
        <f t="shared" si="10"/>
        <v>0</v>
      </c>
      <c r="N150" s="395"/>
      <c r="O150" s="395"/>
      <c r="P150" s="395"/>
      <c r="Q150" s="395"/>
      <c r="R150" s="395" t="str">
        <f t="shared" si="25"/>
        <v/>
      </c>
      <c r="S150" s="395">
        <f t="shared" si="13"/>
        <v>0</v>
      </c>
      <c r="T150" s="395">
        <f t="shared" si="79"/>
        <v>0</v>
      </c>
      <c r="U150" s="395"/>
      <c r="V150" s="395"/>
      <c r="W150" s="395"/>
      <c r="X150" s="395"/>
      <c r="Y150" s="395"/>
      <c r="Z150" s="395"/>
      <c r="AA150" s="395"/>
      <c r="AB150" s="395"/>
      <c r="AC150" s="395"/>
      <c r="AD150" s="395"/>
      <c r="AE150" s="395"/>
      <c r="AF150" s="395"/>
      <c r="AG150" s="395"/>
      <c r="AH150" s="395"/>
      <c r="AI150" s="397"/>
      <c r="AJ150" s="397"/>
    </row>
    <row r="151">
      <c r="A151" s="391">
        <v>9.0</v>
      </c>
      <c r="B151" s="392"/>
      <c r="C151" s="417" t="s">
        <v>871</v>
      </c>
      <c r="D151" s="418"/>
      <c r="E151" s="419"/>
      <c r="F151" s="419"/>
      <c r="G151" s="419"/>
      <c r="H151" s="420"/>
      <c r="I151" s="394">
        <f t="shared" ref="I151:L151" si="80">SUM(I152,I166)</f>
        <v>166749.082</v>
      </c>
      <c r="J151" s="394">
        <f t="shared" si="80"/>
        <v>28330.406</v>
      </c>
      <c r="K151" s="394">
        <f t="shared" si="80"/>
        <v>195079.49</v>
      </c>
      <c r="L151" s="394">
        <f t="shared" si="80"/>
        <v>240693.84</v>
      </c>
      <c r="M151" s="396">
        <f t="shared" si="10"/>
        <v>-5125.8</v>
      </c>
      <c r="N151" s="395"/>
      <c r="O151" s="395"/>
      <c r="P151" s="395"/>
      <c r="Q151" s="395"/>
      <c r="R151" s="396">
        <f t="shared" si="25"/>
        <v>195079.49</v>
      </c>
      <c r="S151" s="395">
        <f t="shared" si="13"/>
        <v>0</v>
      </c>
      <c r="T151" s="395"/>
      <c r="U151" s="395"/>
      <c r="V151" s="395"/>
      <c r="W151" s="395"/>
      <c r="X151" s="395"/>
      <c r="Y151" s="395"/>
      <c r="Z151" s="395"/>
      <c r="AA151" s="395"/>
      <c r="AB151" s="395"/>
      <c r="AC151" s="395"/>
      <c r="AD151" s="395"/>
      <c r="AE151" s="395"/>
      <c r="AF151" s="395"/>
      <c r="AG151" s="395"/>
      <c r="AH151" s="395"/>
      <c r="AI151" s="397"/>
      <c r="AJ151" s="397"/>
    </row>
    <row r="152">
      <c r="A152" s="421" t="s">
        <v>872</v>
      </c>
      <c r="B152" s="422"/>
      <c r="C152" s="423" t="s">
        <v>873</v>
      </c>
      <c r="D152" s="424"/>
      <c r="E152" s="425"/>
      <c r="F152" s="425"/>
      <c r="G152" s="425"/>
      <c r="H152" s="426"/>
      <c r="I152" s="427">
        <f t="shared" ref="I152:L152" si="81">SUM(I153:I164)</f>
        <v>67114.72533</v>
      </c>
      <c r="J152" s="427">
        <f t="shared" si="81"/>
        <v>1026.936</v>
      </c>
      <c r="K152" s="427">
        <f t="shared" si="81"/>
        <v>68141.66</v>
      </c>
      <c r="L152" s="427">
        <f t="shared" si="81"/>
        <v>80739.46</v>
      </c>
      <c r="M152" s="396">
        <f t="shared" si="10"/>
        <v>-5125.8</v>
      </c>
      <c r="N152" s="395"/>
      <c r="O152" s="395"/>
      <c r="P152" s="395"/>
      <c r="Q152" s="395"/>
      <c r="R152" s="395"/>
      <c r="S152" s="395">
        <f t="shared" si="13"/>
        <v>0</v>
      </c>
      <c r="T152" s="395"/>
      <c r="U152" s="395"/>
      <c r="V152" s="395"/>
      <c r="W152" s="395"/>
      <c r="X152" s="395"/>
      <c r="Y152" s="395"/>
      <c r="Z152" s="395"/>
      <c r="AA152" s="395"/>
      <c r="AB152" s="395"/>
      <c r="AC152" s="395"/>
      <c r="AD152" s="395"/>
      <c r="AE152" s="395"/>
      <c r="AF152" s="395"/>
      <c r="AG152" s="395"/>
      <c r="AH152" s="395"/>
      <c r="AI152" s="397"/>
      <c r="AJ152" s="397"/>
    </row>
    <row r="153">
      <c r="A153" s="398" t="s">
        <v>874</v>
      </c>
      <c r="B153" s="399" t="s">
        <v>875</v>
      </c>
      <c r="C153" s="400" t="s">
        <v>876</v>
      </c>
      <c r="D153" s="398" t="s">
        <v>725</v>
      </c>
      <c r="E153" s="401">
        <v>1.0</v>
      </c>
      <c r="F153" s="406">
        <v>8633.333333333334</v>
      </c>
      <c r="G153" s="407">
        <v>0.0</v>
      </c>
      <c r="H153" s="404">
        <f t="shared" ref="H153:H164" si="82">F153+G153</f>
        <v>8633.333333</v>
      </c>
      <c r="I153" s="404">
        <f t="shared" ref="I153:I164" si="83">F153*E153</f>
        <v>8633.333333</v>
      </c>
      <c r="J153" s="404">
        <f t="shared" ref="J153:J164" si="84">G153*E153</f>
        <v>0</v>
      </c>
      <c r="K153" s="404">
        <f t="shared" ref="K153:K164" si="85">ROUND(H153*E153,2)</f>
        <v>8633.33</v>
      </c>
      <c r="L153" s="405">
        <f t="shared" ref="L153:L156" si="86">ROUND(K153*(1+$L$4),2)</f>
        <v>10878.86</v>
      </c>
      <c r="M153" s="396">
        <f t="shared" si="10"/>
        <v>0</v>
      </c>
      <c r="N153" s="396">
        <f t="shared" ref="N153:N165" si="87">IF(M153=0,L153,0)</f>
        <v>10878.86</v>
      </c>
      <c r="O153" s="395">
        <f t="shared" ref="O153:O165" si="88">IF(N153=0,L153,0)</f>
        <v>0</v>
      </c>
      <c r="P153" s="395"/>
      <c r="Q153" s="395"/>
      <c r="R153" s="395" t="str">
        <f t="shared" ref="R153:R165" si="89">IF(B153="",K153,"")</f>
        <v/>
      </c>
      <c r="S153" s="396">
        <f t="shared" si="13"/>
        <v>2245.53</v>
      </c>
      <c r="T153" s="395"/>
      <c r="U153" s="395"/>
      <c r="V153" s="395"/>
      <c r="W153" s="395"/>
      <c r="X153" s="395"/>
      <c r="Y153" s="395"/>
      <c r="Z153" s="395"/>
      <c r="AA153" s="395"/>
      <c r="AB153" s="395"/>
      <c r="AC153" s="395"/>
      <c r="AD153" s="395"/>
      <c r="AE153" s="395"/>
      <c r="AF153" s="395"/>
      <c r="AG153" s="395"/>
      <c r="AH153" s="395"/>
      <c r="AI153" s="397"/>
      <c r="AJ153" s="397"/>
    </row>
    <row r="154">
      <c r="A154" s="398" t="s">
        <v>877</v>
      </c>
      <c r="B154" s="399" t="s">
        <v>878</v>
      </c>
      <c r="C154" s="400" t="s">
        <v>879</v>
      </c>
      <c r="D154" s="398" t="s">
        <v>657</v>
      </c>
      <c r="E154" s="401">
        <f>12*5</f>
        <v>60</v>
      </c>
      <c r="F154" s="406">
        <v>39.839999999999996</v>
      </c>
      <c r="G154" s="407">
        <v>2.8899999999999997</v>
      </c>
      <c r="H154" s="404">
        <f t="shared" si="82"/>
        <v>42.73</v>
      </c>
      <c r="I154" s="404">
        <f t="shared" si="83"/>
        <v>2390.4</v>
      </c>
      <c r="J154" s="404">
        <f t="shared" si="84"/>
        <v>173.4</v>
      </c>
      <c r="K154" s="404">
        <f t="shared" si="85"/>
        <v>2563.8</v>
      </c>
      <c r="L154" s="405">
        <f t="shared" si="86"/>
        <v>3230.64</v>
      </c>
      <c r="M154" s="396">
        <f t="shared" si="10"/>
        <v>0</v>
      </c>
      <c r="N154" s="396">
        <f t="shared" si="87"/>
        <v>3230.64</v>
      </c>
      <c r="O154" s="395">
        <f t="shared" si="88"/>
        <v>0</v>
      </c>
      <c r="P154" s="395"/>
      <c r="Q154" s="395"/>
      <c r="R154" s="395" t="str">
        <f t="shared" si="89"/>
        <v/>
      </c>
      <c r="S154" s="396">
        <f t="shared" si="13"/>
        <v>666.84</v>
      </c>
      <c r="T154" s="395">
        <f t="shared" ref="T154:T165" si="90">IF(S154=0,L154-K154,0)</f>
        <v>0</v>
      </c>
      <c r="U154" s="395"/>
      <c r="V154" s="395"/>
      <c r="W154" s="395"/>
      <c r="X154" s="395"/>
      <c r="Y154" s="395"/>
      <c r="Z154" s="395"/>
      <c r="AA154" s="395"/>
      <c r="AB154" s="395"/>
      <c r="AC154" s="395"/>
      <c r="AD154" s="395"/>
      <c r="AE154" s="395"/>
      <c r="AF154" s="395"/>
      <c r="AG154" s="395"/>
      <c r="AH154" s="395"/>
      <c r="AI154" s="397"/>
      <c r="AJ154" s="397"/>
    </row>
    <row r="155">
      <c r="A155" s="398" t="s">
        <v>880</v>
      </c>
      <c r="B155" s="399" t="s">
        <v>881</v>
      </c>
      <c r="C155" s="400" t="s">
        <v>882</v>
      </c>
      <c r="D155" s="398" t="s">
        <v>725</v>
      </c>
      <c r="E155" s="401">
        <v>8.0</v>
      </c>
      <c r="F155" s="406">
        <v>205.26</v>
      </c>
      <c r="G155" s="407">
        <v>43.88</v>
      </c>
      <c r="H155" s="404">
        <f t="shared" si="82"/>
        <v>249.14</v>
      </c>
      <c r="I155" s="404">
        <f t="shared" si="83"/>
        <v>1642.08</v>
      </c>
      <c r="J155" s="404">
        <f t="shared" si="84"/>
        <v>351.04</v>
      </c>
      <c r="K155" s="404">
        <f t="shared" si="85"/>
        <v>1993.12</v>
      </c>
      <c r="L155" s="405">
        <f t="shared" si="86"/>
        <v>2511.53</v>
      </c>
      <c r="M155" s="396">
        <f t="shared" si="10"/>
        <v>0</v>
      </c>
      <c r="N155" s="396">
        <f t="shared" si="87"/>
        <v>2511.53</v>
      </c>
      <c r="O155" s="395">
        <f t="shared" si="88"/>
        <v>0</v>
      </c>
      <c r="P155" s="395"/>
      <c r="Q155" s="395"/>
      <c r="R155" s="395" t="str">
        <f t="shared" si="89"/>
        <v/>
      </c>
      <c r="S155" s="396">
        <f t="shared" si="13"/>
        <v>518.41</v>
      </c>
      <c r="T155" s="395">
        <f t="shared" si="90"/>
        <v>0</v>
      </c>
      <c r="U155" s="395"/>
      <c r="V155" s="395"/>
      <c r="W155" s="395"/>
      <c r="X155" s="395"/>
      <c r="Y155" s="395"/>
      <c r="Z155" s="395"/>
      <c r="AA155" s="395"/>
      <c r="AB155" s="395"/>
      <c r="AC155" s="395"/>
      <c r="AD155" s="395"/>
      <c r="AE155" s="395"/>
      <c r="AF155" s="395"/>
      <c r="AG155" s="395"/>
      <c r="AH155" s="395"/>
      <c r="AI155" s="397"/>
      <c r="AJ155" s="397"/>
    </row>
    <row r="156">
      <c r="A156" s="398" t="s">
        <v>883</v>
      </c>
      <c r="B156" s="399">
        <v>94992.0</v>
      </c>
      <c r="C156" s="400" t="s">
        <v>884</v>
      </c>
      <c r="D156" s="398" t="s">
        <v>117</v>
      </c>
      <c r="E156" s="401">
        <v>6.0</v>
      </c>
      <c r="F156" s="406">
        <v>70.08</v>
      </c>
      <c r="G156" s="407">
        <v>13.82</v>
      </c>
      <c r="H156" s="404">
        <f t="shared" si="82"/>
        <v>83.9</v>
      </c>
      <c r="I156" s="404">
        <f t="shared" si="83"/>
        <v>420.48</v>
      </c>
      <c r="J156" s="404">
        <f t="shared" si="84"/>
        <v>82.92</v>
      </c>
      <c r="K156" s="404">
        <f t="shared" si="85"/>
        <v>503.4</v>
      </c>
      <c r="L156" s="405">
        <f t="shared" si="86"/>
        <v>634.33</v>
      </c>
      <c r="M156" s="396">
        <f t="shared" si="10"/>
        <v>0</v>
      </c>
      <c r="N156" s="396">
        <f t="shared" si="87"/>
        <v>634.33</v>
      </c>
      <c r="O156" s="395">
        <f t="shared" si="88"/>
        <v>0</v>
      </c>
      <c r="P156" s="395"/>
      <c r="Q156" s="395"/>
      <c r="R156" s="395" t="str">
        <f t="shared" si="89"/>
        <v/>
      </c>
      <c r="S156" s="396">
        <f t="shared" si="13"/>
        <v>130.93</v>
      </c>
      <c r="T156" s="395">
        <f t="shared" si="90"/>
        <v>0</v>
      </c>
      <c r="U156" s="395"/>
      <c r="V156" s="395"/>
      <c r="W156" s="395"/>
      <c r="X156" s="395"/>
      <c r="Y156" s="395"/>
      <c r="Z156" s="395"/>
      <c r="AA156" s="395"/>
      <c r="AB156" s="395"/>
      <c r="AC156" s="395"/>
      <c r="AD156" s="395"/>
      <c r="AE156" s="395"/>
      <c r="AF156" s="395"/>
      <c r="AG156" s="395"/>
      <c r="AH156" s="395"/>
      <c r="AI156" s="397"/>
      <c r="AJ156" s="397"/>
    </row>
    <row r="157">
      <c r="A157" s="398" t="s">
        <v>885</v>
      </c>
      <c r="B157" s="399" t="s">
        <v>886</v>
      </c>
      <c r="C157" s="400" t="s">
        <v>887</v>
      </c>
      <c r="D157" s="398" t="s">
        <v>648</v>
      </c>
      <c r="E157" s="401">
        <v>1.0</v>
      </c>
      <c r="F157" s="406">
        <f>'COTAÇÕES'!I62</f>
        <v>53062.5</v>
      </c>
      <c r="G157" s="407">
        <v>0.0</v>
      </c>
      <c r="H157" s="404">
        <f t="shared" si="82"/>
        <v>53062.5</v>
      </c>
      <c r="I157" s="404">
        <f t="shared" si="83"/>
        <v>53062.5</v>
      </c>
      <c r="J157" s="404">
        <f t="shared" si="84"/>
        <v>0</v>
      </c>
      <c r="K157" s="404">
        <f t="shared" si="85"/>
        <v>53062.5</v>
      </c>
      <c r="L157" s="405">
        <f>ROUND(K157*(1+$L$6),2)</f>
        <v>61738.22</v>
      </c>
      <c r="M157" s="396">
        <f t="shared" si="10"/>
        <v>-5125.8</v>
      </c>
      <c r="N157" s="396">
        <f t="shared" si="87"/>
        <v>0</v>
      </c>
      <c r="O157" s="396">
        <f t="shared" si="88"/>
        <v>61738.22</v>
      </c>
      <c r="P157" s="395"/>
      <c r="Q157" s="395"/>
      <c r="R157" s="395" t="str">
        <f t="shared" si="89"/>
        <v/>
      </c>
      <c r="S157" s="395">
        <f t="shared" si="13"/>
        <v>0</v>
      </c>
      <c r="T157" s="396">
        <f t="shared" si="90"/>
        <v>8675.72</v>
      </c>
      <c r="U157" s="395"/>
      <c r="V157" s="395"/>
      <c r="W157" s="395"/>
      <c r="X157" s="395"/>
      <c r="Y157" s="395"/>
      <c r="Z157" s="395"/>
      <c r="AA157" s="395"/>
      <c r="AB157" s="395"/>
      <c r="AC157" s="395"/>
      <c r="AD157" s="395"/>
      <c r="AE157" s="395"/>
      <c r="AF157" s="395"/>
      <c r="AG157" s="395"/>
      <c r="AH157" s="395"/>
      <c r="AI157" s="397"/>
      <c r="AJ157" s="397"/>
    </row>
    <row r="158">
      <c r="A158" s="398" t="s">
        <v>888</v>
      </c>
      <c r="B158" s="399">
        <v>90091.0</v>
      </c>
      <c r="C158" s="400" t="s">
        <v>889</v>
      </c>
      <c r="D158" s="398" t="s">
        <v>640</v>
      </c>
      <c r="E158" s="401">
        <f>12*0.5*1</f>
        <v>6</v>
      </c>
      <c r="F158" s="406">
        <v>3.19</v>
      </c>
      <c r="G158" s="407">
        <v>1.08</v>
      </c>
      <c r="H158" s="404">
        <f t="shared" si="82"/>
        <v>4.27</v>
      </c>
      <c r="I158" s="404">
        <f t="shared" si="83"/>
        <v>19.14</v>
      </c>
      <c r="J158" s="404">
        <f t="shared" si="84"/>
        <v>6.48</v>
      </c>
      <c r="K158" s="404">
        <f t="shared" si="85"/>
        <v>25.62</v>
      </c>
      <c r="L158" s="405">
        <f t="shared" ref="L158:L164" si="91">ROUND(K158*(1+$L$4),2)</f>
        <v>32.28</v>
      </c>
      <c r="M158" s="396">
        <f t="shared" si="10"/>
        <v>0</v>
      </c>
      <c r="N158" s="396">
        <f t="shared" si="87"/>
        <v>32.28</v>
      </c>
      <c r="O158" s="395">
        <f t="shared" si="88"/>
        <v>0</v>
      </c>
      <c r="P158" s="395"/>
      <c r="Q158" s="395"/>
      <c r="R158" s="395" t="str">
        <f t="shared" si="89"/>
        <v/>
      </c>
      <c r="S158" s="396">
        <f t="shared" si="13"/>
        <v>6.66</v>
      </c>
      <c r="T158" s="395">
        <f t="shared" si="90"/>
        <v>0</v>
      </c>
      <c r="U158" s="395"/>
      <c r="V158" s="395"/>
      <c r="W158" s="395"/>
      <c r="X158" s="395"/>
      <c r="Y158" s="395"/>
      <c r="Z158" s="395"/>
      <c r="AA158" s="395"/>
      <c r="AB158" s="395"/>
      <c r="AC158" s="395"/>
      <c r="AD158" s="395"/>
      <c r="AE158" s="395"/>
      <c r="AF158" s="395"/>
      <c r="AG158" s="395"/>
      <c r="AH158" s="395"/>
      <c r="AI158" s="397"/>
      <c r="AJ158" s="397"/>
    </row>
    <row r="159">
      <c r="A159" s="398" t="s">
        <v>890</v>
      </c>
      <c r="B159" s="399">
        <v>97670.0</v>
      </c>
      <c r="C159" s="400" t="s">
        <v>891</v>
      </c>
      <c r="D159" s="398" t="s">
        <v>657</v>
      </c>
      <c r="E159" s="401">
        <v>12.0</v>
      </c>
      <c r="F159" s="406">
        <v>16.91</v>
      </c>
      <c r="G159" s="407">
        <v>6.64</v>
      </c>
      <c r="H159" s="404">
        <f t="shared" si="82"/>
        <v>23.55</v>
      </c>
      <c r="I159" s="404">
        <f t="shared" si="83"/>
        <v>202.92</v>
      </c>
      <c r="J159" s="404">
        <f t="shared" si="84"/>
        <v>79.68</v>
      </c>
      <c r="K159" s="404">
        <f t="shared" si="85"/>
        <v>282.6</v>
      </c>
      <c r="L159" s="405">
        <f t="shared" si="91"/>
        <v>356.1</v>
      </c>
      <c r="M159" s="396">
        <f t="shared" si="10"/>
        <v>0</v>
      </c>
      <c r="N159" s="396">
        <f t="shared" si="87"/>
        <v>356.1</v>
      </c>
      <c r="O159" s="395">
        <f t="shared" si="88"/>
        <v>0</v>
      </c>
      <c r="P159" s="395"/>
      <c r="Q159" s="395"/>
      <c r="R159" s="395" t="str">
        <f t="shared" si="89"/>
        <v/>
      </c>
      <c r="S159" s="396">
        <f t="shared" si="13"/>
        <v>73.5</v>
      </c>
      <c r="T159" s="395">
        <f t="shared" si="90"/>
        <v>0</v>
      </c>
      <c r="U159" s="395"/>
      <c r="V159" s="395"/>
      <c r="W159" s="395"/>
      <c r="X159" s="395"/>
      <c r="Y159" s="395"/>
      <c r="Z159" s="395"/>
      <c r="AA159" s="395"/>
      <c r="AB159" s="395"/>
      <c r="AC159" s="395"/>
      <c r="AD159" s="395"/>
      <c r="AE159" s="395"/>
      <c r="AF159" s="395"/>
      <c r="AG159" s="395"/>
      <c r="AH159" s="395"/>
      <c r="AI159" s="397"/>
      <c r="AJ159" s="397"/>
    </row>
    <row r="160">
      <c r="A160" s="398" t="s">
        <v>892</v>
      </c>
      <c r="B160" s="399">
        <v>101747.0</v>
      </c>
      <c r="C160" s="400" t="s">
        <v>893</v>
      </c>
      <c r="D160" s="398" t="s">
        <v>117</v>
      </c>
      <c r="E160" s="401">
        <f>12*0.3</f>
        <v>3.6</v>
      </c>
      <c r="F160" s="406">
        <v>49.17</v>
      </c>
      <c r="G160" s="407">
        <v>2.41</v>
      </c>
      <c r="H160" s="404">
        <f t="shared" si="82"/>
        <v>51.58</v>
      </c>
      <c r="I160" s="404">
        <f t="shared" si="83"/>
        <v>177.012</v>
      </c>
      <c r="J160" s="404">
        <f t="shared" si="84"/>
        <v>8.676</v>
      </c>
      <c r="K160" s="404">
        <f t="shared" si="85"/>
        <v>185.69</v>
      </c>
      <c r="L160" s="405">
        <f t="shared" si="91"/>
        <v>233.99</v>
      </c>
      <c r="M160" s="396">
        <f t="shared" si="10"/>
        <v>0</v>
      </c>
      <c r="N160" s="396">
        <f t="shared" si="87"/>
        <v>233.99</v>
      </c>
      <c r="O160" s="395">
        <f t="shared" si="88"/>
        <v>0</v>
      </c>
      <c r="P160" s="395"/>
      <c r="Q160" s="395"/>
      <c r="R160" s="395" t="str">
        <f t="shared" si="89"/>
        <v/>
      </c>
      <c r="S160" s="396">
        <f t="shared" si="13"/>
        <v>48.3</v>
      </c>
      <c r="T160" s="395">
        <f t="shared" si="90"/>
        <v>0</v>
      </c>
      <c r="U160" s="395"/>
      <c r="V160" s="395"/>
      <c r="W160" s="395"/>
      <c r="X160" s="395"/>
      <c r="Y160" s="395"/>
      <c r="Z160" s="395"/>
      <c r="AA160" s="395"/>
      <c r="AB160" s="395"/>
      <c r="AC160" s="395"/>
      <c r="AD160" s="395"/>
      <c r="AE160" s="395"/>
      <c r="AF160" s="395"/>
      <c r="AG160" s="395"/>
      <c r="AH160" s="395"/>
      <c r="AI160" s="397"/>
      <c r="AJ160" s="397"/>
    </row>
    <row r="161">
      <c r="A161" s="398" t="s">
        <v>894</v>
      </c>
      <c r="B161" s="399" t="s">
        <v>895</v>
      </c>
      <c r="C161" s="400" t="s">
        <v>896</v>
      </c>
      <c r="D161" s="398" t="s">
        <v>657</v>
      </c>
      <c r="E161" s="401">
        <v>12.0</v>
      </c>
      <c r="F161" s="406">
        <v>1.5699999999999998</v>
      </c>
      <c r="G161" s="407">
        <v>0.3</v>
      </c>
      <c r="H161" s="404">
        <f t="shared" si="82"/>
        <v>1.87</v>
      </c>
      <c r="I161" s="404">
        <f t="shared" si="83"/>
        <v>18.84</v>
      </c>
      <c r="J161" s="404">
        <f t="shared" si="84"/>
        <v>3.6</v>
      </c>
      <c r="K161" s="404">
        <f t="shared" si="85"/>
        <v>22.44</v>
      </c>
      <c r="L161" s="405">
        <f t="shared" si="91"/>
        <v>28.28</v>
      </c>
      <c r="M161" s="396">
        <f t="shared" si="10"/>
        <v>0</v>
      </c>
      <c r="N161" s="396">
        <f t="shared" si="87"/>
        <v>28.28</v>
      </c>
      <c r="O161" s="395">
        <f t="shared" si="88"/>
        <v>0</v>
      </c>
      <c r="P161" s="395"/>
      <c r="Q161" s="395"/>
      <c r="R161" s="395" t="str">
        <f t="shared" si="89"/>
        <v/>
      </c>
      <c r="S161" s="396">
        <f t="shared" si="13"/>
        <v>5.84</v>
      </c>
      <c r="T161" s="395">
        <f t="shared" si="90"/>
        <v>0</v>
      </c>
      <c r="U161" s="395"/>
      <c r="V161" s="395"/>
      <c r="W161" s="395"/>
      <c r="X161" s="395"/>
      <c r="Y161" s="395"/>
      <c r="Z161" s="395"/>
      <c r="AA161" s="395"/>
      <c r="AB161" s="395"/>
      <c r="AC161" s="395"/>
      <c r="AD161" s="395"/>
      <c r="AE161" s="395"/>
      <c r="AF161" s="395"/>
      <c r="AG161" s="395"/>
      <c r="AH161" s="395"/>
      <c r="AI161" s="397"/>
      <c r="AJ161" s="397"/>
    </row>
    <row r="162">
      <c r="A162" s="398" t="s">
        <v>897</v>
      </c>
      <c r="B162" s="399">
        <v>93364.0</v>
      </c>
      <c r="C162" s="400" t="s">
        <v>898</v>
      </c>
      <c r="D162" s="398" t="s">
        <v>640</v>
      </c>
      <c r="E162" s="401">
        <f>12*0.5*1</f>
        <v>6</v>
      </c>
      <c r="F162" s="406">
        <v>6.18</v>
      </c>
      <c r="G162" s="407">
        <v>1.95</v>
      </c>
      <c r="H162" s="404">
        <f t="shared" si="82"/>
        <v>8.13</v>
      </c>
      <c r="I162" s="404">
        <f t="shared" si="83"/>
        <v>37.08</v>
      </c>
      <c r="J162" s="404">
        <f t="shared" si="84"/>
        <v>11.7</v>
      </c>
      <c r="K162" s="404">
        <f t="shared" si="85"/>
        <v>48.78</v>
      </c>
      <c r="L162" s="405">
        <f t="shared" si="91"/>
        <v>61.47</v>
      </c>
      <c r="M162" s="396">
        <f t="shared" si="10"/>
        <v>0</v>
      </c>
      <c r="N162" s="396">
        <f t="shared" si="87"/>
        <v>61.47</v>
      </c>
      <c r="O162" s="395">
        <f t="shared" si="88"/>
        <v>0</v>
      </c>
      <c r="P162" s="395"/>
      <c r="Q162" s="395"/>
      <c r="R162" s="395" t="str">
        <f t="shared" si="89"/>
        <v/>
      </c>
      <c r="S162" s="396">
        <f t="shared" si="13"/>
        <v>12.69</v>
      </c>
      <c r="T162" s="395">
        <f t="shared" si="90"/>
        <v>0</v>
      </c>
      <c r="U162" s="395"/>
      <c r="V162" s="395"/>
      <c r="W162" s="395"/>
      <c r="X162" s="395"/>
      <c r="Y162" s="395"/>
      <c r="Z162" s="395"/>
      <c r="AA162" s="395"/>
      <c r="AB162" s="395"/>
      <c r="AC162" s="395"/>
      <c r="AD162" s="395"/>
      <c r="AE162" s="395"/>
      <c r="AF162" s="395"/>
      <c r="AG162" s="395"/>
      <c r="AH162" s="395"/>
      <c r="AI162" s="397"/>
      <c r="AJ162" s="397"/>
    </row>
    <row r="163">
      <c r="A163" s="398" t="s">
        <v>899</v>
      </c>
      <c r="B163" s="399" t="s">
        <v>900</v>
      </c>
      <c r="C163" s="400" t="s">
        <v>901</v>
      </c>
      <c r="D163" s="398" t="s">
        <v>725</v>
      </c>
      <c r="E163" s="401">
        <v>4.0</v>
      </c>
      <c r="F163" s="406">
        <v>47.74</v>
      </c>
      <c r="G163" s="407">
        <v>2.37</v>
      </c>
      <c r="H163" s="404">
        <f t="shared" si="82"/>
        <v>50.11</v>
      </c>
      <c r="I163" s="404">
        <f t="shared" si="83"/>
        <v>190.96</v>
      </c>
      <c r="J163" s="404">
        <f t="shared" si="84"/>
        <v>9.48</v>
      </c>
      <c r="K163" s="404">
        <f t="shared" si="85"/>
        <v>200.44</v>
      </c>
      <c r="L163" s="405">
        <f t="shared" si="91"/>
        <v>252.57</v>
      </c>
      <c r="M163" s="396">
        <f t="shared" si="10"/>
        <v>0</v>
      </c>
      <c r="N163" s="396">
        <f t="shared" si="87"/>
        <v>252.57</v>
      </c>
      <c r="O163" s="395">
        <f t="shared" si="88"/>
        <v>0</v>
      </c>
      <c r="P163" s="395"/>
      <c r="Q163" s="395"/>
      <c r="R163" s="395" t="str">
        <f t="shared" si="89"/>
        <v/>
      </c>
      <c r="S163" s="396">
        <f t="shared" si="13"/>
        <v>52.13</v>
      </c>
      <c r="T163" s="395">
        <f t="shared" si="90"/>
        <v>0</v>
      </c>
      <c r="U163" s="395"/>
      <c r="V163" s="395"/>
      <c r="W163" s="395"/>
      <c r="X163" s="395"/>
      <c r="Y163" s="395"/>
      <c r="Z163" s="395"/>
      <c r="AA163" s="395"/>
      <c r="AB163" s="395"/>
      <c r="AC163" s="395"/>
      <c r="AD163" s="395"/>
      <c r="AE163" s="395"/>
      <c r="AF163" s="395"/>
      <c r="AG163" s="395"/>
      <c r="AH163" s="395"/>
      <c r="AI163" s="397"/>
      <c r="AJ163" s="397"/>
    </row>
    <row r="164">
      <c r="A164" s="398" t="s">
        <v>902</v>
      </c>
      <c r="B164" s="399">
        <v>97892.0</v>
      </c>
      <c r="C164" s="400" t="s">
        <v>903</v>
      </c>
      <c r="D164" s="398" t="s">
        <v>725</v>
      </c>
      <c r="E164" s="401">
        <v>2.0</v>
      </c>
      <c r="F164" s="406">
        <v>159.99</v>
      </c>
      <c r="G164" s="407">
        <v>149.98</v>
      </c>
      <c r="H164" s="404">
        <f t="shared" si="82"/>
        <v>309.97</v>
      </c>
      <c r="I164" s="404">
        <f t="shared" si="83"/>
        <v>319.98</v>
      </c>
      <c r="J164" s="404">
        <f t="shared" si="84"/>
        <v>299.96</v>
      </c>
      <c r="K164" s="404">
        <f t="shared" si="85"/>
        <v>619.94</v>
      </c>
      <c r="L164" s="405">
        <f t="shared" si="91"/>
        <v>781.19</v>
      </c>
      <c r="M164" s="396">
        <f t="shared" si="10"/>
        <v>0</v>
      </c>
      <c r="N164" s="396">
        <f t="shared" si="87"/>
        <v>781.19</v>
      </c>
      <c r="O164" s="395">
        <f t="shared" si="88"/>
        <v>0</v>
      </c>
      <c r="P164" s="395"/>
      <c r="Q164" s="395"/>
      <c r="R164" s="395" t="str">
        <f t="shared" si="89"/>
        <v/>
      </c>
      <c r="S164" s="396">
        <f t="shared" si="13"/>
        <v>161.25</v>
      </c>
      <c r="T164" s="395">
        <f t="shared" si="90"/>
        <v>0</v>
      </c>
      <c r="U164" s="395"/>
      <c r="V164" s="395"/>
      <c r="W164" s="395"/>
      <c r="X164" s="395"/>
      <c r="Y164" s="395"/>
      <c r="Z164" s="395"/>
      <c r="AA164" s="395"/>
      <c r="AB164" s="395"/>
      <c r="AC164" s="395"/>
      <c r="AD164" s="395"/>
      <c r="AE164" s="395"/>
      <c r="AF164" s="395"/>
      <c r="AG164" s="395"/>
      <c r="AH164" s="395"/>
      <c r="AI164" s="397"/>
      <c r="AJ164" s="397"/>
    </row>
    <row r="165">
      <c r="A165" s="428"/>
      <c r="B165" s="429"/>
      <c r="C165" s="430" t="s">
        <v>664</v>
      </c>
      <c r="D165" s="428"/>
      <c r="E165" s="401"/>
      <c r="F165" s="431"/>
      <c r="G165" s="431"/>
      <c r="H165" s="431"/>
      <c r="I165" s="431"/>
      <c r="J165" s="431"/>
      <c r="K165" s="431"/>
      <c r="L165" s="432"/>
      <c r="M165" s="396">
        <f t="shared" si="10"/>
        <v>0</v>
      </c>
      <c r="N165" s="396" t="str">
        <f t="shared" si="87"/>
        <v/>
      </c>
      <c r="O165" s="396" t="str">
        <f t="shared" si="88"/>
        <v/>
      </c>
      <c r="P165" s="395"/>
      <c r="Q165" s="395"/>
      <c r="R165" s="396" t="str">
        <f t="shared" si="89"/>
        <v/>
      </c>
      <c r="S165" s="395">
        <f t="shared" si="13"/>
        <v>0</v>
      </c>
      <c r="T165" s="396">
        <f t="shared" si="90"/>
        <v>0</v>
      </c>
      <c r="U165" s="395"/>
      <c r="V165" s="395"/>
      <c r="W165" s="395"/>
      <c r="X165" s="395"/>
      <c r="Y165" s="395"/>
      <c r="Z165" s="395"/>
      <c r="AA165" s="395"/>
      <c r="AB165" s="395"/>
      <c r="AC165" s="395"/>
      <c r="AD165" s="395"/>
      <c r="AE165" s="395"/>
      <c r="AF165" s="395"/>
      <c r="AG165" s="395"/>
      <c r="AH165" s="395"/>
      <c r="AI165" s="397"/>
      <c r="AJ165" s="397"/>
    </row>
    <row r="166">
      <c r="A166" s="421" t="s">
        <v>904</v>
      </c>
      <c r="B166" s="422"/>
      <c r="C166" s="423" t="s">
        <v>905</v>
      </c>
      <c r="D166" s="424"/>
      <c r="E166" s="425"/>
      <c r="F166" s="425"/>
      <c r="G166" s="425"/>
      <c r="H166" s="426"/>
      <c r="I166" s="427">
        <f t="shared" ref="I166:L166" si="92">SUM(I167:I230)</f>
        <v>99634.35667</v>
      </c>
      <c r="J166" s="427">
        <f t="shared" si="92"/>
        <v>27303.47</v>
      </c>
      <c r="K166" s="427">
        <f t="shared" si="92"/>
        <v>126937.83</v>
      </c>
      <c r="L166" s="427">
        <f t="shared" si="92"/>
        <v>159954.38</v>
      </c>
      <c r="M166" s="396">
        <f t="shared" si="10"/>
        <v>0</v>
      </c>
      <c r="N166" s="395"/>
      <c r="O166" s="395"/>
      <c r="P166" s="395"/>
      <c r="Q166" s="395"/>
      <c r="R166" s="395"/>
      <c r="S166" s="395">
        <f t="shared" si="13"/>
        <v>0</v>
      </c>
      <c r="T166" s="395"/>
      <c r="U166" s="395"/>
      <c r="V166" s="395"/>
      <c r="W166" s="395"/>
      <c r="X166" s="395"/>
      <c r="Y166" s="395"/>
      <c r="Z166" s="395"/>
      <c r="AA166" s="395"/>
      <c r="AB166" s="395"/>
      <c r="AC166" s="395"/>
      <c r="AD166" s="395"/>
      <c r="AE166" s="395"/>
      <c r="AF166" s="395"/>
      <c r="AG166" s="395"/>
      <c r="AH166" s="395"/>
      <c r="AI166" s="397"/>
      <c r="AJ166" s="397"/>
    </row>
    <row r="167">
      <c r="A167" s="398" t="s">
        <v>906</v>
      </c>
      <c r="B167" s="399">
        <v>97892.0</v>
      </c>
      <c r="C167" s="400" t="s">
        <v>903</v>
      </c>
      <c r="D167" s="398" t="s">
        <v>725</v>
      </c>
      <c r="E167" s="401">
        <v>4.0</v>
      </c>
      <c r="F167" s="406">
        <v>159.99</v>
      </c>
      <c r="G167" s="407">
        <v>149.98</v>
      </c>
      <c r="H167" s="404">
        <f t="shared" ref="H167:H230" si="93">F167+G167</f>
        <v>309.97</v>
      </c>
      <c r="I167" s="404">
        <f t="shared" ref="I167:I230" si="94">F167*E167</f>
        <v>639.96</v>
      </c>
      <c r="J167" s="404">
        <f t="shared" ref="J167:J230" si="95">G167*E167</f>
        <v>599.92</v>
      </c>
      <c r="K167" s="404">
        <f t="shared" ref="K167:K230" si="96">ROUND(H167*E167,2)</f>
        <v>1239.88</v>
      </c>
      <c r="L167" s="405">
        <f t="shared" ref="L167:L230" si="97">ROUND(K167*(1+$L$4),2)</f>
        <v>1562.37</v>
      </c>
      <c r="M167" s="396">
        <f t="shared" si="10"/>
        <v>0</v>
      </c>
      <c r="N167" s="396">
        <f t="shared" ref="N167:N230" si="98">IF(M167=0,L167,0)</f>
        <v>1562.37</v>
      </c>
      <c r="O167" s="395">
        <f t="shared" ref="O167:O230" si="99">IF(N167=0,L167,0)</f>
        <v>0</v>
      </c>
      <c r="P167" s="395"/>
      <c r="Q167" s="395"/>
      <c r="R167" s="395" t="str">
        <f t="shared" ref="R167:R776" si="100">IF(B167="",K167,"")</f>
        <v/>
      </c>
      <c r="S167" s="396">
        <f t="shared" si="13"/>
        <v>322.49</v>
      </c>
      <c r="T167" s="395">
        <f t="shared" ref="T167:T231" si="101">IF(S167=0,L167-K167,0)</f>
        <v>0</v>
      </c>
      <c r="U167" s="395"/>
      <c r="V167" s="395"/>
      <c r="W167" s="395"/>
      <c r="X167" s="395"/>
      <c r="Y167" s="395"/>
      <c r="Z167" s="395"/>
      <c r="AA167" s="395"/>
      <c r="AB167" s="395"/>
      <c r="AC167" s="395"/>
      <c r="AD167" s="395"/>
      <c r="AE167" s="395"/>
      <c r="AF167" s="395"/>
      <c r="AG167" s="395"/>
      <c r="AH167" s="395"/>
      <c r="AI167" s="397"/>
      <c r="AJ167" s="397"/>
    </row>
    <row r="168">
      <c r="A168" s="398" t="s">
        <v>907</v>
      </c>
      <c r="B168" s="399">
        <v>90091.0</v>
      </c>
      <c r="C168" s="400" t="s">
        <v>889</v>
      </c>
      <c r="D168" s="398" t="s">
        <v>640</v>
      </c>
      <c r="E168" s="401">
        <f>50*0.5*1</f>
        <v>25</v>
      </c>
      <c r="F168" s="406">
        <v>3.19</v>
      </c>
      <c r="G168" s="407">
        <v>1.08</v>
      </c>
      <c r="H168" s="404">
        <f t="shared" si="93"/>
        <v>4.27</v>
      </c>
      <c r="I168" s="404">
        <f t="shared" si="94"/>
        <v>79.75</v>
      </c>
      <c r="J168" s="404">
        <f t="shared" si="95"/>
        <v>27</v>
      </c>
      <c r="K168" s="404">
        <f t="shared" si="96"/>
        <v>106.75</v>
      </c>
      <c r="L168" s="405">
        <f t="shared" si="97"/>
        <v>134.52</v>
      </c>
      <c r="M168" s="396">
        <f t="shared" si="10"/>
        <v>0</v>
      </c>
      <c r="N168" s="396">
        <f t="shared" si="98"/>
        <v>134.52</v>
      </c>
      <c r="O168" s="395">
        <f t="shared" si="99"/>
        <v>0</v>
      </c>
      <c r="P168" s="395"/>
      <c r="Q168" s="395"/>
      <c r="R168" s="395" t="str">
        <f t="shared" si="100"/>
        <v/>
      </c>
      <c r="S168" s="396">
        <f t="shared" si="13"/>
        <v>27.77</v>
      </c>
      <c r="T168" s="395">
        <f t="shared" si="101"/>
        <v>0</v>
      </c>
      <c r="U168" s="395"/>
      <c r="V168" s="395"/>
      <c r="W168" s="395"/>
      <c r="X168" s="395"/>
      <c r="Y168" s="395"/>
      <c r="Z168" s="395"/>
      <c r="AA168" s="395"/>
      <c r="AB168" s="395"/>
      <c r="AC168" s="395"/>
      <c r="AD168" s="395"/>
      <c r="AE168" s="395"/>
      <c r="AF168" s="395"/>
      <c r="AG168" s="395"/>
      <c r="AH168" s="395"/>
      <c r="AI168" s="397"/>
      <c r="AJ168" s="397"/>
    </row>
    <row r="169">
      <c r="A169" s="398" t="s">
        <v>908</v>
      </c>
      <c r="B169" s="399">
        <v>97669.0</v>
      </c>
      <c r="C169" s="400" t="s">
        <v>909</v>
      </c>
      <c r="D169" s="398" t="s">
        <v>657</v>
      </c>
      <c r="E169" s="401">
        <v>50.0</v>
      </c>
      <c r="F169" s="406">
        <v>12.5</v>
      </c>
      <c r="G169" s="407">
        <v>5.66</v>
      </c>
      <c r="H169" s="404">
        <f t="shared" si="93"/>
        <v>18.16</v>
      </c>
      <c r="I169" s="404">
        <f t="shared" si="94"/>
        <v>625</v>
      </c>
      <c r="J169" s="404">
        <f t="shared" si="95"/>
        <v>283</v>
      </c>
      <c r="K169" s="404">
        <f t="shared" si="96"/>
        <v>908</v>
      </c>
      <c r="L169" s="405">
        <f t="shared" si="97"/>
        <v>1144.17</v>
      </c>
      <c r="M169" s="396">
        <f t="shared" si="10"/>
        <v>0</v>
      </c>
      <c r="N169" s="396">
        <f t="shared" si="98"/>
        <v>1144.17</v>
      </c>
      <c r="O169" s="395">
        <f t="shared" si="99"/>
        <v>0</v>
      </c>
      <c r="P169" s="395"/>
      <c r="Q169" s="395"/>
      <c r="R169" s="395" t="str">
        <f t="shared" si="100"/>
        <v/>
      </c>
      <c r="S169" s="396">
        <f t="shared" si="13"/>
        <v>236.17</v>
      </c>
      <c r="T169" s="395">
        <f t="shared" si="101"/>
        <v>0</v>
      </c>
      <c r="U169" s="395"/>
      <c r="V169" s="395"/>
      <c r="W169" s="395"/>
      <c r="X169" s="395"/>
      <c r="Y169" s="395"/>
      <c r="Z169" s="395"/>
      <c r="AA169" s="395"/>
      <c r="AB169" s="395"/>
      <c r="AC169" s="395"/>
      <c r="AD169" s="395"/>
      <c r="AE169" s="395"/>
      <c r="AF169" s="395"/>
      <c r="AG169" s="395"/>
      <c r="AH169" s="395"/>
      <c r="AI169" s="397"/>
      <c r="AJ169" s="397"/>
    </row>
    <row r="170">
      <c r="A170" s="398" t="s">
        <v>910</v>
      </c>
      <c r="B170" s="399">
        <v>101747.0</v>
      </c>
      <c r="C170" s="400" t="s">
        <v>893</v>
      </c>
      <c r="D170" s="398" t="s">
        <v>117</v>
      </c>
      <c r="E170" s="401">
        <f>50*0.3</f>
        <v>15</v>
      </c>
      <c r="F170" s="406">
        <v>49.17</v>
      </c>
      <c r="G170" s="407">
        <v>2.41</v>
      </c>
      <c r="H170" s="404">
        <f t="shared" si="93"/>
        <v>51.58</v>
      </c>
      <c r="I170" s="404">
        <f t="shared" si="94"/>
        <v>737.55</v>
      </c>
      <c r="J170" s="404">
        <f t="shared" si="95"/>
        <v>36.15</v>
      </c>
      <c r="K170" s="404">
        <f t="shared" si="96"/>
        <v>773.7</v>
      </c>
      <c r="L170" s="405">
        <f t="shared" si="97"/>
        <v>974.94</v>
      </c>
      <c r="M170" s="396">
        <f t="shared" si="10"/>
        <v>0</v>
      </c>
      <c r="N170" s="396">
        <f t="shared" si="98"/>
        <v>974.94</v>
      </c>
      <c r="O170" s="395">
        <f t="shared" si="99"/>
        <v>0</v>
      </c>
      <c r="P170" s="395"/>
      <c r="Q170" s="395"/>
      <c r="R170" s="395" t="str">
        <f t="shared" si="100"/>
        <v/>
      </c>
      <c r="S170" s="396">
        <f t="shared" si="13"/>
        <v>201.24</v>
      </c>
      <c r="T170" s="395">
        <f t="shared" si="101"/>
        <v>0</v>
      </c>
      <c r="U170" s="395"/>
      <c r="V170" s="395"/>
      <c r="W170" s="395"/>
      <c r="X170" s="395"/>
      <c r="Y170" s="395"/>
      <c r="Z170" s="395"/>
      <c r="AA170" s="395"/>
      <c r="AB170" s="395"/>
      <c r="AC170" s="395"/>
      <c r="AD170" s="395"/>
      <c r="AE170" s="395"/>
      <c r="AF170" s="395"/>
      <c r="AG170" s="395"/>
      <c r="AH170" s="395"/>
      <c r="AI170" s="397"/>
      <c r="AJ170" s="397"/>
    </row>
    <row r="171">
      <c r="A171" s="398" t="s">
        <v>911</v>
      </c>
      <c r="B171" s="399" t="s">
        <v>895</v>
      </c>
      <c r="C171" s="400" t="s">
        <v>896</v>
      </c>
      <c r="D171" s="398" t="s">
        <v>657</v>
      </c>
      <c r="E171" s="401">
        <v>50.0</v>
      </c>
      <c r="F171" s="406">
        <v>1.5699999999999998</v>
      </c>
      <c r="G171" s="407">
        <v>0.3</v>
      </c>
      <c r="H171" s="404">
        <f t="shared" si="93"/>
        <v>1.87</v>
      </c>
      <c r="I171" s="404">
        <f t="shared" si="94"/>
        <v>78.5</v>
      </c>
      <c r="J171" s="404">
        <f t="shared" si="95"/>
        <v>15</v>
      </c>
      <c r="K171" s="404">
        <f t="shared" si="96"/>
        <v>93.5</v>
      </c>
      <c r="L171" s="405">
        <f t="shared" si="97"/>
        <v>117.82</v>
      </c>
      <c r="M171" s="396">
        <f t="shared" si="10"/>
        <v>0</v>
      </c>
      <c r="N171" s="396">
        <f t="shared" si="98"/>
        <v>117.82</v>
      </c>
      <c r="O171" s="395">
        <f t="shared" si="99"/>
        <v>0</v>
      </c>
      <c r="P171" s="395"/>
      <c r="Q171" s="395"/>
      <c r="R171" s="395" t="str">
        <f t="shared" si="100"/>
        <v/>
      </c>
      <c r="S171" s="396">
        <f t="shared" si="13"/>
        <v>24.32</v>
      </c>
      <c r="T171" s="395">
        <f t="shared" si="101"/>
        <v>0</v>
      </c>
      <c r="U171" s="395"/>
      <c r="V171" s="395"/>
      <c r="W171" s="395"/>
      <c r="X171" s="395"/>
      <c r="Y171" s="395"/>
      <c r="Z171" s="395"/>
      <c r="AA171" s="395"/>
      <c r="AB171" s="395"/>
      <c r="AC171" s="395"/>
      <c r="AD171" s="395"/>
      <c r="AE171" s="395"/>
      <c r="AF171" s="395"/>
      <c r="AG171" s="395"/>
      <c r="AH171" s="395"/>
      <c r="AI171" s="397"/>
      <c r="AJ171" s="397"/>
    </row>
    <row r="172">
      <c r="A172" s="398" t="s">
        <v>912</v>
      </c>
      <c r="B172" s="399">
        <v>93364.0</v>
      </c>
      <c r="C172" s="400" t="s">
        <v>898</v>
      </c>
      <c r="D172" s="398" t="s">
        <v>640</v>
      </c>
      <c r="E172" s="401">
        <v>25.0</v>
      </c>
      <c r="F172" s="406">
        <v>6.18</v>
      </c>
      <c r="G172" s="407">
        <v>1.95</v>
      </c>
      <c r="H172" s="404">
        <f t="shared" si="93"/>
        <v>8.13</v>
      </c>
      <c r="I172" s="404">
        <f t="shared" si="94"/>
        <v>154.5</v>
      </c>
      <c r="J172" s="404">
        <f t="shared" si="95"/>
        <v>48.75</v>
      </c>
      <c r="K172" s="404">
        <f t="shared" si="96"/>
        <v>203.25</v>
      </c>
      <c r="L172" s="405">
        <f t="shared" si="97"/>
        <v>256.12</v>
      </c>
      <c r="M172" s="396">
        <f t="shared" si="10"/>
        <v>0</v>
      </c>
      <c r="N172" s="396">
        <f t="shared" si="98"/>
        <v>256.12</v>
      </c>
      <c r="O172" s="395">
        <f t="shared" si="99"/>
        <v>0</v>
      </c>
      <c r="P172" s="395"/>
      <c r="Q172" s="395"/>
      <c r="R172" s="395" t="str">
        <f t="shared" si="100"/>
        <v/>
      </c>
      <c r="S172" s="396">
        <f t="shared" si="13"/>
        <v>52.87</v>
      </c>
      <c r="T172" s="395">
        <f t="shared" si="101"/>
        <v>0</v>
      </c>
      <c r="U172" s="395"/>
      <c r="V172" s="395"/>
      <c r="W172" s="395"/>
      <c r="X172" s="395"/>
      <c r="Y172" s="395"/>
      <c r="Z172" s="395"/>
      <c r="AA172" s="395"/>
      <c r="AB172" s="395"/>
      <c r="AC172" s="395"/>
      <c r="AD172" s="395"/>
      <c r="AE172" s="395"/>
      <c r="AF172" s="395"/>
      <c r="AG172" s="395"/>
      <c r="AH172" s="395"/>
      <c r="AI172" s="397"/>
      <c r="AJ172" s="397"/>
    </row>
    <row r="173">
      <c r="A173" s="398" t="s">
        <v>913</v>
      </c>
      <c r="B173" s="399">
        <v>91886.0</v>
      </c>
      <c r="C173" s="400" t="s">
        <v>914</v>
      </c>
      <c r="D173" s="398" t="s">
        <v>725</v>
      </c>
      <c r="E173" s="401">
        <v>3.0</v>
      </c>
      <c r="F173" s="406">
        <v>5.26</v>
      </c>
      <c r="G173" s="407">
        <v>6.05</v>
      </c>
      <c r="H173" s="404">
        <f t="shared" si="93"/>
        <v>11.31</v>
      </c>
      <c r="I173" s="404">
        <f t="shared" si="94"/>
        <v>15.78</v>
      </c>
      <c r="J173" s="404">
        <f t="shared" si="95"/>
        <v>18.15</v>
      </c>
      <c r="K173" s="404">
        <f t="shared" si="96"/>
        <v>33.93</v>
      </c>
      <c r="L173" s="405">
        <f t="shared" si="97"/>
        <v>42.76</v>
      </c>
      <c r="M173" s="396">
        <f t="shared" si="10"/>
        <v>0</v>
      </c>
      <c r="N173" s="396">
        <f t="shared" si="98"/>
        <v>42.76</v>
      </c>
      <c r="O173" s="395">
        <f t="shared" si="99"/>
        <v>0</v>
      </c>
      <c r="P173" s="395"/>
      <c r="Q173" s="395"/>
      <c r="R173" s="395" t="str">
        <f t="shared" si="100"/>
        <v/>
      </c>
      <c r="S173" s="396">
        <f t="shared" si="13"/>
        <v>8.83</v>
      </c>
      <c r="T173" s="395">
        <f t="shared" si="101"/>
        <v>0</v>
      </c>
      <c r="U173" s="395"/>
      <c r="V173" s="395"/>
      <c r="W173" s="395"/>
      <c r="X173" s="395"/>
      <c r="Y173" s="395"/>
      <c r="Z173" s="395"/>
      <c r="AA173" s="395"/>
      <c r="AB173" s="395"/>
      <c r="AC173" s="395"/>
      <c r="AD173" s="395"/>
      <c r="AE173" s="395"/>
      <c r="AF173" s="395"/>
      <c r="AG173" s="395"/>
      <c r="AH173" s="395"/>
      <c r="AI173" s="397"/>
      <c r="AJ173" s="397"/>
    </row>
    <row r="174">
      <c r="A174" s="398" t="s">
        <v>915</v>
      </c>
      <c r="B174" s="399">
        <v>95754.0</v>
      </c>
      <c r="C174" s="400" t="s">
        <v>916</v>
      </c>
      <c r="D174" s="398" t="s">
        <v>725</v>
      </c>
      <c r="E174" s="401">
        <f>58</f>
        <v>58</v>
      </c>
      <c r="F174" s="406">
        <v>2.96</v>
      </c>
      <c r="G174" s="407">
        <v>3.94</v>
      </c>
      <c r="H174" s="404">
        <f t="shared" si="93"/>
        <v>6.9</v>
      </c>
      <c r="I174" s="404">
        <f t="shared" si="94"/>
        <v>171.68</v>
      </c>
      <c r="J174" s="404">
        <f t="shared" si="95"/>
        <v>228.52</v>
      </c>
      <c r="K174" s="404">
        <f t="shared" si="96"/>
        <v>400.2</v>
      </c>
      <c r="L174" s="405">
        <f t="shared" si="97"/>
        <v>504.29</v>
      </c>
      <c r="M174" s="396">
        <f t="shared" si="10"/>
        <v>0</v>
      </c>
      <c r="N174" s="396">
        <f t="shared" si="98"/>
        <v>504.29</v>
      </c>
      <c r="O174" s="395">
        <f t="shared" si="99"/>
        <v>0</v>
      </c>
      <c r="P174" s="395"/>
      <c r="Q174" s="395"/>
      <c r="R174" s="395" t="str">
        <f t="shared" si="100"/>
        <v/>
      </c>
      <c r="S174" s="396">
        <f t="shared" si="13"/>
        <v>104.09</v>
      </c>
      <c r="T174" s="395">
        <f t="shared" si="101"/>
        <v>0</v>
      </c>
      <c r="U174" s="395"/>
      <c r="V174" s="395"/>
      <c r="W174" s="395"/>
      <c r="X174" s="395"/>
      <c r="Y174" s="395"/>
      <c r="Z174" s="395"/>
      <c r="AA174" s="395"/>
      <c r="AB174" s="395"/>
      <c r="AC174" s="395"/>
      <c r="AD174" s="395"/>
      <c r="AE174" s="395"/>
      <c r="AF174" s="395"/>
      <c r="AG174" s="395"/>
      <c r="AH174" s="395"/>
      <c r="AI174" s="397"/>
      <c r="AJ174" s="397"/>
    </row>
    <row r="175">
      <c r="A175" s="398" t="s">
        <v>917</v>
      </c>
      <c r="B175" s="399">
        <v>91924.0</v>
      </c>
      <c r="C175" s="400" t="s">
        <v>918</v>
      </c>
      <c r="D175" s="398" t="s">
        <v>657</v>
      </c>
      <c r="E175" s="401">
        <v>3524.0</v>
      </c>
      <c r="F175" s="406">
        <v>1.65</v>
      </c>
      <c r="G175" s="407">
        <v>0.68</v>
      </c>
      <c r="H175" s="404">
        <f t="shared" si="93"/>
        <v>2.33</v>
      </c>
      <c r="I175" s="404">
        <f t="shared" si="94"/>
        <v>5814.6</v>
      </c>
      <c r="J175" s="404">
        <f t="shared" si="95"/>
        <v>2396.32</v>
      </c>
      <c r="K175" s="404">
        <f t="shared" si="96"/>
        <v>8210.92</v>
      </c>
      <c r="L175" s="405">
        <f t="shared" si="97"/>
        <v>10346.58</v>
      </c>
      <c r="M175" s="396">
        <f t="shared" si="10"/>
        <v>0</v>
      </c>
      <c r="N175" s="396">
        <f t="shared" si="98"/>
        <v>10346.58</v>
      </c>
      <c r="O175" s="395">
        <f t="shared" si="99"/>
        <v>0</v>
      </c>
      <c r="P175" s="395"/>
      <c r="Q175" s="395"/>
      <c r="R175" s="395" t="str">
        <f t="shared" si="100"/>
        <v/>
      </c>
      <c r="S175" s="396">
        <f t="shared" si="13"/>
        <v>2135.66</v>
      </c>
      <c r="T175" s="395">
        <f t="shared" si="101"/>
        <v>0</v>
      </c>
      <c r="U175" s="395"/>
      <c r="V175" s="395"/>
      <c r="W175" s="395"/>
      <c r="X175" s="395"/>
      <c r="Y175" s="395"/>
      <c r="Z175" s="395"/>
      <c r="AA175" s="395"/>
      <c r="AB175" s="395"/>
      <c r="AC175" s="395"/>
      <c r="AD175" s="395"/>
      <c r="AE175" s="395"/>
      <c r="AF175" s="395"/>
      <c r="AG175" s="395"/>
      <c r="AH175" s="395"/>
      <c r="AI175" s="397"/>
      <c r="AJ175" s="397"/>
    </row>
    <row r="176">
      <c r="A176" s="398" t="s">
        <v>919</v>
      </c>
      <c r="B176" s="399">
        <v>91927.0</v>
      </c>
      <c r="C176" s="400" t="s">
        <v>920</v>
      </c>
      <c r="D176" s="398" t="s">
        <v>657</v>
      </c>
      <c r="E176" s="401">
        <v>2813.0</v>
      </c>
      <c r="F176" s="406">
        <v>3.57</v>
      </c>
      <c r="G176" s="407">
        <v>0.85</v>
      </c>
      <c r="H176" s="404">
        <f t="shared" si="93"/>
        <v>4.42</v>
      </c>
      <c r="I176" s="404">
        <f t="shared" si="94"/>
        <v>10042.41</v>
      </c>
      <c r="J176" s="404">
        <f t="shared" si="95"/>
        <v>2391.05</v>
      </c>
      <c r="K176" s="404">
        <f t="shared" si="96"/>
        <v>12433.46</v>
      </c>
      <c r="L176" s="405">
        <f t="shared" si="97"/>
        <v>15667.4</v>
      </c>
      <c r="M176" s="396">
        <f t="shared" si="10"/>
        <v>0</v>
      </c>
      <c r="N176" s="396">
        <f t="shared" si="98"/>
        <v>15667.4</v>
      </c>
      <c r="O176" s="395">
        <f t="shared" si="99"/>
        <v>0</v>
      </c>
      <c r="P176" s="395"/>
      <c r="Q176" s="395"/>
      <c r="R176" s="395" t="str">
        <f t="shared" si="100"/>
        <v/>
      </c>
      <c r="S176" s="396">
        <f t="shared" si="13"/>
        <v>3233.94</v>
      </c>
      <c r="T176" s="395">
        <f t="shared" si="101"/>
        <v>0</v>
      </c>
      <c r="U176" s="395"/>
      <c r="V176" s="395"/>
      <c r="W176" s="395"/>
      <c r="X176" s="395"/>
      <c r="Y176" s="395"/>
      <c r="Z176" s="395"/>
      <c r="AA176" s="395"/>
      <c r="AB176" s="395"/>
      <c r="AC176" s="395"/>
      <c r="AD176" s="395"/>
      <c r="AE176" s="395"/>
      <c r="AF176" s="395"/>
      <c r="AG176" s="395"/>
      <c r="AH176" s="395"/>
      <c r="AI176" s="397"/>
      <c r="AJ176" s="397"/>
    </row>
    <row r="177">
      <c r="A177" s="398" t="s">
        <v>921</v>
      </c>
      <c r="B177" s="399">
        <v>91928.0</v>
      </c>
      <c r="C177" s="400" t="s">
        <v>922</v>
      </c>
      <c r="D177" s="398" t="s">
        <v>657</v>
      </c>
      <c r="E177" s="401">
        <v>1218.0</v>
      </c>
      <c r="F177" s="406">
        <v>4.33</v>
      </c>
      <c r="G177" s="407">
        <v>1.15</v>
      </c>
      <c r="H177" s="404">
        <f t="shared" si="93"/>
        <v>5.48</v>
      </c>
      <c r="I177" s="404">
        <f t="shared" si="94"/>
        <v>5273.94</v>
      </c>
      <c r="J177" s="404">
        <f t="shared" si="95"/>
        <v>1400.7</v>
      </c>
      <c r="K177" s="404">
        <f t="shared" si="96"/>
        <v>6674.64</v>
      </c>
      <c r="L177" s="405">
        <f t="shared" si="97"/>
        <v>8410.71</v>
      </c>
      <c r="M177" s="396">
        <f t="shared" si="10"/>
        <v>0</v>
      </c>
      <c r="N177" s="396">
        <f t="shared" si="98"/>
        <v>8410.71</v>
      </c>
      <c r="O177" s="395">
        <f t="shared" si="99"/>
        <v>0</v>
      </c>
      <c r="P177" s="395"/>
      <c r="Q177" s="395"/>
      <c r="R177" s="395" t="str">
        <f t="shared" si="100"/>
        <v/>
      </c>
      <c r="S177" s="396">
        <f t="shared" si="13"/>
        <v>1736.07</v>
      </c>
      <c r="T177" s="395">
        <f t="shared" si="101"/>
        <v>0</v>
      </c>
      <c r="U177" s="395"/>
      <c r="V177" s="395"/>
      <c r="W177" s="395"/>
      <c r="X177" s="395"/>
      <c r="Y177" s="395"/>
      <c r="Z177" s="395"/>
      <c r="AA177" s="395"/>
      <c r="AB177" s="395"/>
      <c r="AC177" s="395"/>
      <c r="AD177" s="395"/>
      <c r="AE177" s="395"/>
      <c r="AF177" s="395"/>
      <c r="AG177" s="395"/>
      <c r="AH177" s="395"/>
      <c r="AI177" s="397"/>
      <c r="AJ177" s="397"/>
    </row>
    <row r="178">
      <c r="A178" s="398" t="s">
        <v>923</v>
      </c>
      <c r="B178" s="399">
        <v>91930.0</v>
      </c>
      <c r="C178" s="400" t="s">
        <v>924</v>
      </c>
      <c r="D178" s="398" t="s">
        <v>657</v>
      </c>
      <c r="E178" s="401">
        <v>495.0</v>
      </c>
      <c r="F178" s="406">
        <v>6.0</v>
      </c>
      <c r="G178" s="407">
        <v>1.5</v>
      </c>
      <c r="H178" s="404">
        <f t="shared" si="93"/>
        <v>7.5</v>
      </c>
      <c r="I178" s="404">
        <f t="shared" si="94"/>
        <v>2970</v>
      </c>
      <c r="J178" s="404">
        <f t="shared" si="95"/>
        <v>742.5</v>
      </c>
      <c r="K178" s="404">
        <f t="shared" si="96"/>
        <v>3712.5</v>
      </c>
      <c r="L178" s="405">
        <f t="shared" si="97"/>
        <v>4678.12</v>
      </c>
      <c r="M178" s="396">
        <f t="shared" si="10"/>
        <v>0</v>
      </c>
      <c r="N178" s="396">
        <f t="shared" si="98"/>
        <v>4678.12</v>
      </c>
      <c r="O178" s="395">
        <f t="shared" si="99"/>
        <v>0</v>
      </c>
      <c r="P178" s="395"/>
      <c r="Q178" s="395"/>
      <c r="R178" s="395" t="str">
        <f t="shared" si="100"/>
        <v/>
      </c>
      <c r="S178" s="396">
        <f t="shared" si="13"/>
        <v>965.62</v>
      </c>
      <c r="T178" s="395">
        <f t="shared" si="101"/>
        <v>0</v>
      </c>
      <c r="U178" s="395"/>
      <c r="V178" s="395"/>
      <c r="W178" s="395"/>
      <c r="X178" s="395"/>
      <c r="Y178" s="395"/>
      <c r="Z178" s="395"/>
      <c r="AA178" s="395"/>
      <c r="AB178" s="395"/>
      <c r="AC178" s="395"/>
      <c r="AD178" s="395"/>
      <c r="AE178" s="395"/>
      <c r="AF178" s="395"/>
      <c r="AG178" s="395"/>
      <c r="AH178" s="395"/>
      <c r="AI178" s="397"/>
      <c r="AJ178" s="397"/>
    </row>
    <row r="179">
      <c r="A179" s="398" t="s">
        <v>925</v>
      </c>
      <c r="B179" s="399">
        <v>91933.0</v>
      </c>
      <c r="C179" s="400" t="s">
        <v>926</v>
      </c>
      <c r="D179" s="398" t="s">
        <v>657</v>
      </c>
      <c r="E179" s="401">
        <v>145.0</v>
      </c>
      <c r="F179" s="406">
        <v>10.95</v>
      </c>
      <c r="G179" s="407">
        <v>2.22</v>
      </c>
      <c r="H179" s="404">
        <f t="shared" si="93"/>
        <v>13.17</v>
      </c>
      <c r="I179" s="404">
        <f t="shared" si="94"/>
        <v>1587.75</v>
      </c>
      <c r="J179" s="404">
        <f t="shared" si="95"/>
        <v>321.9</v>
      </c>
      <c r="K179" s="404">
        <f t="shared" si="96"/>
        <v>1909.65</v>
      </c>
      <c r="L179" s="405">
        <f t="shared" si="97"/>
        <v>2406.35</v>
      </c>
      <c r="M179" s="396">
        <f t="shared" si="10"/>
        <v>0</v>
      </c>
      <c r="N179" s="396">
        <f t="shared" si="98"/>
        <v>2406.35</v>
      </c>
      <c r="O179" s="395">
        <f t="shared" si="99"/>
        <v>0</v>
      </c>
      <c r="P179" s="395"/>
      <c r="Q179" s="395"/>
      <c r="R179" s="395" t="str">
        <f t="shared" si="100"/>
        <v/>
      </c>
      <c r="S179" s="396">
        <f t="shared" si="13"/>
        <v>496.7</v>
      </c>
      <c r="T179" s="395">
        <f t="shared" si="101"/>
        <v>0</v>
      </c>
      <c r="U179" s="395"/>
      <c r="V179" s="395"/>
      <c r="W179" s="395"/>
      <c r="X179" s="395"/>
      <c r="Y179" s="395"/>
      <c r="Z179" s="395"/>
      <c r="AA179" s="395"/>
      <c r="AB179" s="395"/>
      <c r="AC179" s="395"/>
      <c r="AD179" s="395"/>
      <c r="AE179" s="395"/>
      <c r="AF179" s="395"/>
      <c r="AG179" s="395"/>
      <c r="AH179" s="395"/>
      <c r="AI179" s="397"/>
      <c r="AJ179" s="397"/>
    </row>
    <row r="180">
      <c r="A180" s="398" t="s">
        <v>927</v>
      </c>
      <c r="B180" s="399">
        <v>91934.0</v>
      </c>
      <c r="C180" s="400" t="s">
        <v>928</v>
      </c>
      <c r="D180" s="398" t="s">
        <v>657</v>
      </c>
      <c r="E180" s="401">
        <v>341.0</v>
      </c>
      <c r="F180" s="406">
        <v>15.53</v>
      </c>
      <c r="G180" s="407">
        <v>3.31</v>
      </c>
      <c r="H180" s="404">
        <f t="shared" si="93"/>
        <v>18.84</v>
      </c>
      <c r="I180" s="404">
        <f t="shared" si="94"/>
        <v>5295.73</v>
      </c>
      <c r="J180" s="404">
        <f t="shared" si="95"/>
        <v>1128.71</v>
      </c>
      <c r="K180" s="404">
        <f t="shared" si="96"/>
        <v>6424.44</v>
      </c>
      <c r="L180" s="405">
        <f t="shared" si="97"/>
        <v>8095.44</v>
      </c>
      <c r="M180" s="396">
        <f t="shared" si="10"/>
        <v>0</v>
      </c>
      <c r="N180" s="396">
        <f t="shared" si="98"/>
        <v>8095.44</v>
      </c>
      <c r="O180" s="395">
        <f t="shared" si="99"/>
        <v>0</v>
      </c>
      <c r="P180" s="395"/>
      <c r="Q180" s="395"/>
      <c r="R180" s="395" t="str">
        <f t="shared" si="100"/>
        <v/>
      </c>
      <c r="S180" s="396">
        <f t="shared" si="13"/>
        <v>1671</v>
      </c>
      <c r="T180" s="395">
        <f t="shared" si="101"/>
        <v>0</v>
      </c>
      <c r="U180" s="395"/>
      <c r="V180" s="395"/>
      <c r="W180" s="395"/>
      <c r="X180" s="395"/>
      <c r="Y180" s="395"/>
      <c r="Z180" s="395"/>
      <c r="AA180" s="395"/>
      <c r="AB180" s="395"/>
      <c r="AC180" s="395"/>
      <c r="AD180" s="395"/>
      <c r="AE180" s="395"/>
      <c r="AF180" s="395"/>
      <c r="AG180" s="395"/>
      <c r="AH180" s="395"/>
      <c r="AI180" s="397"/>
      <c r="AJ180" s="397"/>
    </row>
    <row r="181">
      <c r="A181" s="398" t="s">
        <v>929</v>
      </c>
      <c r="B181" s="399">
        <v>92983.0</v>
      </c>
      <c r="C181" s="400" t="s">
        <v>930</v>
      </c>
      <c r="D181" s="398" t="s">
        <v>657</v>
      </c>
      <c r="E181" s="401">
        <v>70.0</v>
      </c>
      <c r="F181" s="406">
        <v>20.18</v>
      </c>
      <c r="G181" s="407">
        <v>1.82</v>
      </c>
      <c r="H181" s="404">
        <f t="shared" si="93"/>
        <v>22</v>
      </c>
      <c r="I181" s="404">
        <f t="shared" si="94"/>
        <v>1412.6</v>
      </c>
      <c r="J181" s="404">
        <f t="shared" si="95"/>
        <v>127.4</v>
      </c>
      <c r="K181" s="404">
        <f t="shared" si="96"/>
        <v>1540</v>
      </c>
      <c r="L181" s="405">
        <f t="shared" si="97"/>
        <v>1940.55</v>
      </c>
      <c r="M181" s="396">
        <f t="shared" si="10"/>
        <v>0</v>
      </c>
      <c r="N181" s="396">
        <f t="shared" si="98"/>
        <v>1940.55</v>
      </c>
      <c r="O181" s="395">
        <f t="shared" si="99"/>
        <v>0</v>
      </c>
      <c r="P181" s="395"/>
      <c r="Q181" s="395"/>
      <c r="R181" s="395" t="str">
        <f t="shared" si="100"/>
        <v/>
      </c>
      <c r="S181" s="396">
        <f t="shared" si="13"/>
        <v>400.55</v>
      </c>
      <c r="T181" s="395">
        <f t="shared" si="101"/>
        <v>0</v>
      </c>
      <c r="U181" s="395"/>
      <c r="V181" s="395"/>
      <c r="W181" s="395"/>
      <c r="X181" s="395"/>
      <c r="Y181" s="395"/>
      <c r="Z181" s="395"/>
      <c r="AA181" s="395"/>
      <c r="AB181" s="395"/>
      <c r="AC181" s="395"/>
      <c r="AD181" s="395"/>
      <c r="AE181" s="395"/>
      <c r="AF181" s="395"/>
      <c r="AG181" s="395"/>
      <c r="AH181" s="395"/>
      <c r="AI181" s="397"/>
      <c r="AJ181" s="397"/>
    </row>
    <row r="182">
      <c r="A182" s="398" t="s">
        <v>931</v>
      </c>
      <c r="B182" s="399">
        <v>92985.0</v>
      </c>
      <c r="C182" s="400" t="s">
        <v>932</v>
      </c>
      <c r="D182" s="398" t="s">
        <v>657</v>
      </c>
      <c r="E182" s="401">
        <v>175.0</v>
      </c>
      <c r="F182" s="406">
        <v>27.55</v>
      </c>
      <c r="G182" s="407">
        <v>2.09</v>
      </c>
      <c r="H182" s="404">
        <f t="shared" si="93"/>
        <v>29.64</v>
      </c>
      <c r="I182" s="404">
        <f t="shared" si="94"/>
        <v>4821.25</v>
      </c>
      <c r="J182" s="404">
        <f t="shared" si="95"/>
        <v>365.75</v>
      </c>
      <c r="K182" s="404">
        <f t="shared" si="96"/>
        <v>5187</v>
      </c>
      <c r="L182" s="405">
        <f t="shared" si="97"/>
        <v>6536.14</v>
      </c>
      <c r="M182" s="396">
        <f t="shared" si="10"/>
        <v>0</v>
      </c>
      <c r="N182" s="396">
        <f t="shared" si="98"/>
        <v>6536.14</v>
      </c>
      <c r="O182" s="395">
        <f t="shared" si="99"/>
        <v>0</v>
      </c>
      <c r="P182" s="395"/>
      <c r="Q182" s="395"/>
      <c r="R182" s="395" t="str">
        <f t="shared" si="100"/>
        <v/>
      </c>
      <c r="S182" s="396">
        <f t="shared" si="13"/>
        <v>1349.14</v>
      </c>
      <c r="T182" s="395">
        <f t="shared" si="101"/>
        <v>0</v>
      </c>
      <c r="U182" s="395"/>
      <c r="V182" s="395"/>
      <c r="W182" s="395"/>
      <c r="X182" s="395"/>
      <c r="Y182" s="395"/>
      <c r="Z182" s="395"/>
      <c r="AA182" s="395"/>
      <c r="AB182" s="395"/>
      <c r="AC182" s="395"/>
      <c r="AD182" s="395"/>
      <c r="AE182" s="395"/>
      <c r="AF182" s="395"/>
      <c r="AG182" s="395"/>
      <c r="AH182" s="395"/>
      <c r="AI182" s="397"/>
      <c r="AJ182" s="397"/>
    </row>
    <row r="183">
      <c r="A183" s="398" t="s">
        <v>933</v>
      </c>
      <c r="B183" s="399">
        <v>91937.0</v>
      </c>
      <c r="C183" s="400" t="s">
        <v>934</v>
      </c>
      <c r="D183" s="398" t="s">
        <v>826</v>
      </c>
      <c r="E183" s="401">
        <v>7.0</v>
      </c>
      <c r="F183" s="406">
        <v>6.4</v>
      </c>
      <c r="G183" s="407">
        <v>4.15</v>
      </c>
      <c r="H183" s="404">
        <f t="shared" si="93"/>
        <v>10.55</v>
      </c>
      <c r="I183" s="404">
        <f t="shared" si="94"/>
        <v>44.8</v>
      </c>
      <c r="J183" s="404">
        <f t="shared" si="95"/>
        <v>29.05</v>
      </c>
      <c r="K183" s="404">
        <f t="shared" si="96"/>
        <v>73.85</v>
      </c>
      <c r="L183" s="405">
        <f t="shared" si="97"/>
        <v>93.06</v>
      </c>
      <c r="M183" s="396">
        <f t="shared" si="10"/>
        <v>0</v>
      </c>
      <c r="N183" s="396">
        <f t="shared" si="98"/>
        <v>93.06</v>
      </c>
      <c r="O183" s="395">
        <f t="shared" si="99"/>
        <v>0</v>
      </c>
      <c r="P183" s="395"/>
      <c r="Q183" s="395"/>
      <c r="R183" s="395" t="str">
        <f t="shared" si="100"/>
        <v/>
      </c>
      <c r="S183" s="396">
        <f t="shared" si="13"/>
        <v>19.21</v>
      </c>
      <c r="T183" s="395">
        <f t="shared" si="101"/>
        <v>0</v>
      </c>
      <c r="U183" s="395"/>
      <c r="V183" s="395"/>
      <c r="W183" s="395"/>
      <c r="X183" s="395"/>
      <c r="Y183" s="395"/>
      <c r="Z183" s="395"/>
      <c r="AA183" s="395"/>
      <c r="AB183" s="395"/>
      <c r="AC183" s="395"/>
      <c r="AD183" s="395"/>
      <c r="AE183" s="395"/>
      <c r="AF183" s="395"/>
      <c r="AG183" s="395"/>
      <c r="AH183" s="395"/>
      <c r="AI183" s="397"/>
      <c r="AJ183" s="397"/>
    </row>
    <row r="184">
      <c r="A184" s="398" t="s">
        <v>935</v>
      </c>
      <c r="B184" s="399">
        <v>97881.0</v>
      </c>
      <c r="C184" s="400" t="s">
        <v>936</v>
      </c>
      <c r="D184" s="398" t="s">
        <v>725</v>
      </c>
      <c r="E184" s="401">
        <v>2.0</v>
      </c>
      <c r="F184" s="406">
        <v>59.07</v>
      </c>
      <c r="G184" s="407">
        <v>17.41</v>
      </c>
      <c r="H184" s="404">
        <f t="shared" si="93"/>
        <v>76.48</v>
      </c>
      <c r="I184" s="404">
        <f t="shared" si="94"/>
        <v>118.14</v>
      </c>
      <c r="J184" s="404">
        <f t="shared" si="95"/>
        <v>34.82</v>
      </c>
      <c r="K184" s="404">
        <f t="shared" si="96"/>
        <v>152.96</v>
      </c>
      <c r="L184" s="405">
        <f t="shared" si="97"/>
        <v>192.74</v>
      </c>
      <c r="M184" s="396">
        <f t="shared" si="10"/>
        <v>0</v>
      </c>
      <c r="N184" s="396">
        <f t="shared" si="98"/>
        <v>192.74</v>
      </c>
      <c r="O184" s="395">
        <f t="shared" si="99"/>
        <v>0</v>
      </c>
      <c r="P184" s="395"/>
      <c r="Q184" s="395"/>
      <c r="R184" s="395" t="str">
        <f t="shared" si="100"/>
        <v/>
      </c>
      <c r="S184" s="396">
        <f t="shared" si="13"/>
        <v>39.78</v>
      </c>
      <c r="T184" s="395">
        <f t="shared" si="101"/>
        <v>0</v>
      </c>
      <c r="U184" s="395"/>
      <c r="V184" s="395"/>
      <c r="W184" s="395"/>
      <c r="X184" s="395"/>
      <c r="Y184" s="395"/>
      <c r="Z184" s="395"/>
      <c r="AA184" s="395"/>
      <c r="AB184" s="395"/>
      <c r="AC184" s="395"/>
      <c r="AD184" s="395"/>
      <c r="AE184" s="395"/>
      <c r="AF184" s="395"/>
      <c r="AG184" s="395"/>
      <c r="AH184" s="395"/>
      <c r="AI184" s="397"/>
      <c r="AJ184" s="397"/>
    </row>
    <row r="185">
      <c r="A185" s="398" t="s">
        <v>937</v>
      </c>
      <c r="B185" s="399">
        <v>97882.0</v>
      </c>
      <c r="C185" s="400" t="s">
        <v>938</v>
      </c>
      <c r="D185" s="398" t="s">
        <v>725</v>
      </c>
      <c r="E185" s="401">
        <v>10.0</v>
      </c>
      <c r="F185" s="406">
        <v>92.84</v>
      </c>
      <c r="G185" s="407">
        <v>24.44</v>
      </c>
      <c r="H185" s="404">
        <f t="shared" si="93"/>
        <v>117.28</v>
      </c>
      <c r="I185" s="404">
        <f t="shared" si="94"/>
        <v>928.4</v>
      </c>
      <c r="J185" s="404">
        <f t="shared" si="95"/>
        <v>244.4</v>
      </c>
      <c r="K185" s="404">
        <f t="shared" si="96"/>
        <v>1172.8</v>
      </c>
      <c r="L185" s="405">
        <f t="shared" si="97"/>
        <v>1477.85</v>
      </c>
      <c r="M185" s="396">
        <f t="shared" si="10"/>
        <v>0</v>
      </c>
      <c r="N185" s="396">
        <f t="shared" si="98"/>
        <v>1477.85</v>
      </c>
      <c r="O185" s="395">
        <f t="shared" si="99"/>
        <v>0</v>
      </c>
      <c r="P185" s="395"/>
      <c r="Q185" s="395"/>
      <c r="R185" s="395" t="str">
        <f t="shared" si="100"/>
        <v/>
      </c>
      <c r="S185" s="396">
        <f t="shared" si="13"/>
        <v>305.05</v>
      </c>
      <c r="T185" s="395">
        <f t="shared" si="101"/>
        <v>0</v>
      </c>
      <c r="U185" s="395"/>
      <c r="V185" s="395"/>
      <c r="W185" s="395"/>
      <c r="X185" s="395"/>
      <c r="Y185" s="395"/>
      <c r="Z185" s="395"/>
      <c r="AA185" s="395"/>
      <c r="AB185" s="395"/>
      <c r="AC185" s="395"/>
      <c r="AD185" s="395"/>
      <c r="AE185" s="395"/>
      <c r="AF185" s="395"/>
      <c r="AG185" s="395"/>
      <c r="AH185" s="395"/>
      <c r="AI185" s="397"/>
      <c r="AJ185" s="397"/>
    </row>
    <row r="186">
      <c r="A186" s="398" t="s">
        <v>939</v>
      </c>
      <c r="B186" s="399" t="s">
        <v>940</v>
      </c>
      <c r="C186" s="400" t="s">
        <v>941</v>
      </c>
      <c r="D186" s="398" t="s">
        <v>725</v>
      </c>
      <c r="E186" s="401">
        <v>25.0</v>
      </c>
      <c r="F186" s="406">
        <v>39.02</v>
      </c>
      <c r="G186" s="407">
        <v>4.8</v>
      </c>
      <c r="H186" s="404">
        <f t="shared" si="93"/>
        <v>43.82</v>
      </c>
      <c r="I186" s="404">
        <f t="shared" si="94"/>
        <v>975.5</v>
      </c>
      <c r="J186" s="404">
        <f t="shared" si="95"/>
        <v>120</v>
      </c>
      <c r="K186" s="404">
        <f t="shared" si="96"/>
        <v>1095.5</v>
      </c>
      <c r="L186" s="405">
        <f t="shared" si="97"/>
        <v>1380.44</v>
      </c>
      <c r="M186" s="396">
        <f t="shared" si="10"/>
        <v>0</v>
      </c>
      <c r="N186" s="396">
        <f t="shared" si="98"/>
        <v>1380.44</v>
      </c>
      <c r="O186" s="395">
        <f t="shared" si="99"/>
        <v>0</v>
      </c>
      <c r="P186" s="395"/>
      <c r="Q186" s="395"/>
      <c r="R186" s="395" t="str">
        <f t="shared" si="100"/>
        <v/>
      </c>
      <c r="S186" s="396">
        <f t="shared" si="13"/>
        <v>284.94</v>
      </c>
      <c r="T186" s="395">
        <f t="shared" si="101"/>
        <v>0</v>
      </c>
      <c r="U186" s="395"/>
      <c r="V186" s="395"/>
      <c r="W186" s="395"/>
      <c r="X186" s="395"/>
      <c r="Y186" s="395"/>
      <c r="Z186" s="395"/>
      <c r="AA186" s="395"/>
      <c r="AB186" s="395"/>
      <c r="AC186" s="395"/>
      <c r="AD186" s="395"/>
      <c r="AE186" s="395"/>
      <c r="AF186" s="395"/>
      <c r="AG186" s="395"/>
      <c r="AH186" s="395"/>
      <c r="AI186" s="397"/>
      <c r="AJ186" s="397"/>
    </row>
    <row r="187">
      <c r="A187" s="398" t="s">
        <v>942</v>
      </c>
      <c r="B187" s="399" t="s">
        <v>943</v>
      </c>
      <c r="C187" s="400" t="s">
        <v>944</v>
      </c>
      <c r="D187" s="398" t="s">
        <v>725</v>
      </c>
      <c r="E187" s="401">
        <v>2.0</v>
      </c>
      <c r="F187" s="406">
        <v>74.83999999999999</v>
      </c>
      <c r="G187" s="407">
        <v>4.8</v>
      </c>
      <c r="H187" s="404">
        <f t="shared" si="93"/>
        <v>79.64</v>
      </c>
      <c r="I187" s="404">
        <f t="shared" si="94"/>
        <v>149.68</v>
      </c>
      <c r="J187" s="404">
        <f t="shared" si="95"/>
        <v>9.6</v>
      </c>
      <c r="K187" s="404">
        <f t="shared" si="96"/>
        <v>159.28</v>
      </c>
      <c r="L187" s="405">
        <f t="shared" si="97"/>
        <v>200.71</v>
      </c>
      <c r="M187" s="396">
        <f t="shared" si="10"/>
        <v>0</v>
      </c>
      <c r="N187" s="396">
        <f t="shared" si="98"/>
        <v>200.71</v>
      </c>
      <c r="O187" s="395">
        <f t="shared" si="99"/>
        <v>0</v>
      </c>
      <c r="P187" s="395"/>
      <c r="Q187" s="395"/>
      <c r="R187" s="395" t="str">
        <f t="shared" si="100"/>
        <v/>
      </c>
      <c r="S187" s="396">
        <f t="shared" si="13"/>
        <v>41.43</v>
      </c>
      <c r="T187" s="395">
        <f t="shared" si="101"/>
        <v>0</v>
      </c>
      <c r="U187" s="395"/>
      <c r="V187" s="395"/>
      <c r="W187" s="395"/>
      <c r="X187" s="395"/>
      <c r="Y187" s="395"/>
      <c r="Z187" s="395"/>
      <c r="AA187" s="395"/>
      <c r="AB187" s="395"/>
      <c r="AC187" s="395"/>
      <c r="AD187" s="395"/>
      <c r="AE187" s="395"/>
      <c r="AF187" s="395"/>
      <c r="AG187" s="395"/>
      <c r="AH187" s="395"/>
      <c r="AI187" s="397"/>
      <c r="AJ187" s="397"/>
    </row>
    <row r="188">
      <c r="A188" s="398" t="s">
        <v>945</v>
      </c>
      <c r="B188" s="399" t="s">
        <v>946</v>
      </c>
      <c r="C188" s="400" t="s">
        <v>947</v>
      </c>
      <c r="D188" s="398" t="s">
        <v>725</v>
      </c>
      <c r="E188" s="401">
        <v>2.0</v>
      </c>
      <c r="F188" s="406">
        <v>119.12999999999998</v>
      </c>
      <c r="G188" s="407">
        <v>4.8</v>
      </c>
      <c r="H188" s="404">
        <f t="shared" si="93"/>
        <v>123.93</v>
      </c>
      <c r="I188" s="404">
        <f t="shared" si="94"/>
        <v>238.26</v>
      </c>
      <c r="J188" s="404">
        <f t="shared" si="95"/>
        <v>9.6</v>
      </c>
      <c r="K188" s="404">
        <f t="shared" si="96"/>
        <v>247.86</v>
      </c>
      <c r="L188" s="405">
        <f t="shared" si="97"/>
        <v>312.33</v>
      </c>
      <c r="M188" s="396">
        <f t="shared" si="10"/>
        <v>0</v>
      </c>
      <c r="N188" s="396">
        <f t="shared" si="98"/>
        <v>312.33</v>
      </c>
      <c r="O188" s="395">
        <f t="shared" si="99"/>
        <v>0</v>
      </c>
      <c r="P188" s="395"/>
      <c r="Q188" s="395"/>
      <c r="R188" s="395" t="str">
        <f t="shared" si="100"/>
        <v/>
      </c>
      <c r="S188" s="396">
        <f t="shared" si="13"/>
        <v>64.47</v>
      </c>
      <c r="T188" s="395">
        <f t="shared" si="101"/>
        <v>0</v>
      </c>
      <c r="U188" s="395"/>
      <c r="V188" s="395"/>
      <c r="W188" s="395"/>
      <c r="X188" s="395"/>
      <c r="Y188" s="395"/>
      <c r="Z188" s="395"/>
      <c r="AA188" s="395"/>
      <c r="AB188" s="395"/>
      <c r="AC188" s="395"/>
      <c r="AD188" s="395"/>
      <c r="AE188" s="395"/>
      <c r="AF188" s="395"/>
      <c r="AG188" s="395"/>
      <c r="AH188" s="395"/>
      <c r="AI188" s="397"/>
      <c r="AJ188" s="397"/>
    </row>
    <row r="189">
      <c r="A189" s="398" t="s">
        <v>948</v>
      </c>
      <c r="B189" s="399">
        <v>91941.0</v>
      </c>
      <c r="C189" s="400" t="s">
        <v>949</v>
      </c>
      <c r="D189" s="398" t="s">
        <v>725</v>
      </c>
      <c r="E189" s="401">
        <v>116.0</v>
      </c>
      <c r="F189" s="406">
        <v>4.64</v>
      </c>
      <c r="G189" s="407">
        <v>4.31</v>
      </c>
      <c r="H189" s="404">
        <f t="shared" si="93"/>
        <v>8.95</v>
      </c>
      <c r="I189" s="404">
        <f t="shared" si="94"/>
        <v>538.24</v>
      </c>
      <c r="J189" s="404">
        <f t="shared" si="95"/>
        <v>499.96</v>
      </c>
      <c r="K189" s="404">
        <f t="shared" si="96"/>
        <v>1038.2</v>
      </c>
      <c r="L189" s="405">
        <f t="shared" si="97"/>
        <v>1308.24</v>
      </c>
      <c r="M189" s="396">
        <f t="shared" si="10"/>
        <v>0</v>
      </c>
      <c r="N189" s="396">
        <f t="shared" si="98"/>
        <v>1308.24</v>
      </c>
      <c r="O189" s="395">
        <f t="shared" si="99"/>
        <v>0</v>
      </c>
      <c r="P189" s="395"/>
      <c r="Q189" s="395"/>
      <c r="R189" s="395" t="str">
        <f t="shared" si="100"/>
        <v/>
      </c>
      <c r="S189" s="396">
        <f t="shared" si="13"/>
        <v>270.04</v>
      </c>
      <c r="T189" s="395">
        <f t="shared" si="101"/>
        <v>0</v>
      </c>
      <c r="U189" s="395"/>
      <c r="V189" s="395"/>
      <c r="W189" s="395"/>
      <c r="X189" s="395"/>
      <c r="Y189" s="395"/>
      <c r="Z189" s="395"/>
      <c r="AA189" s="395"/>
      <c r="AB189" s="395"/>
      <c r="AC189" s="395"/>
      <c r="AD189" s="395"/>
      <c r="AE189" s="395"/>
      <c r="AF189" s="395"/>
      <c r="AG189" s="395"/>
      <c r="AH189" s="395"/>
      <c r="AI189" s="397"/>
      <c r="AJ189" s="397"/>
    </row>
    <row r="190">
      <c r="A190" s="398" t="s">
        <v>950</v>
      </c>
      <c r="B190" s="399">
        <v>91996.0</v>
      </c>
      <c r="C190" s="400" t="s">
        <v>951</v>
      </c>
      <c r="D190" s="398" t="s">
        <v>725</v>
      </c>
      <c r="E190" s="401">
        <v>64.0</v>
      </c>
      <c r="F190" s="406">
        <v>16.92</v>
      </c>
      <c r="G190" s="407">
        <v>11.01</v>
      </c>
      <c r="H190" s="404">
        <f t="shared" si="93"/>
        <v>27.93</v>
      </c>
      <c r="I190" s="404">
        <f t="shared" si="94"/>
        <v>1082.88</v>
      </c>
      <c r="J190" s="404">
        <f t="shared" si="95"/>
        <v>704.64</v>
      </c>
      <c r="K190" s="404">
        <f t="shared" si="96"/>
        <v>1787.52</v>
      </c>
      <c r="L190" s="405">
        <f t="shared" si="97"/>
        <v>2252.45</v>
      </c>
      <c r="M190" s="396">
        <f t="shared" si="10"/>
        <v>0</v>
      </c>
      <c r="N190" s="396">
        <f t="shared" si="98"/>
        <v>2252.45</v>
      </c>
      <c r="O190" s="395">
        <f t="shared" si="99"/>
        <v>0</v>
      </c>
      <c r="P190" s="395"/>
      <c r="Q190" s="395"/>
      <c r="R190" s="395" t="str">
        <f t="shared" si="100"/>
        <v/>
      </c>
      <c r="S190" s="396">
        <f t="shared" si="13"/>
        <v>464.93</v>
      </c>
      <c r="T190" s="395">
        <f t="shared" si="101"/>
        <v>0</v>
      </c>
      <c r="U190" s="395"/>
      <c r="V190" s="395"/>
      <c r="W190" s="395"/>
      <c r="X190" s="395"/>
      <c r="Y190" s="395"/>
      <c r="Z190" s="395"/>
      <c r="AA190" s="395"/>
      <c r="AB190" s="395"/>
      <c r="AC190" s="395"/>
      <c r="AD190" s="395"/>
      <c r="AE190" s="395"/>
      <c r="AF190" s="395"/>
      <c r="AG190" s="395"/>
      <c r="AH190" s="395"/>
      <c r="AI190" s="397"/>
      <c r="AJ190" s="397"/>
    </row>
    <row r="191">
      <c r="A191" s="398" t="s">
        <v>952</v>
      </c>
      <c r="B191" s="399">
        <v>91953.0</v>
      </c>
      <c r="C191" s="400" t="s">
        <v>953</v>
      </c>
      <c r="D191" s="398" t="s">
        <v>725</v>
      </c>
      <c r="E191" s="401">
        <v>53.0</v>
      </c>
      <c r="F191" s="406">
        <v>14.97</v>
      </c>
      <c r="G191" s="407">
        <v>8.62</v>
      </c>
      <c r="H191" s="404">
        <f t="shared" si="93"/>
        <v>23.59</v>
      </c>
      <c r="I191" s="404">
        <f t="shared" si="94"/>
        <v>793.41</v>
      </c>
      <c r="J191" s="404">
        <f t="shared" si="95"/>
        <v>456.86</v>
      </c>
      <c r="K191" s="404">
        <f t="shared" si="96"/>
        <v>1250.27</v>
      </c>
      <c r="L191" s="405">
        <f t="shared" si="97"/>
        <v>1575.47</v>
      </c>
      <c r="M191" s="396">
        <f t="shared" si="10"/>
        <v>0</v>
      </c>
      <c r="N191" s="396">
        <f t="shared" si="98"/>
        <v>1575.47</v>
      </c>
      <c r="O191" s="395">
        <f t="shared" si="99"/>
        <v>0</v>
      </c>
      <c r="P191" s="395"/>
      <c r="Q191" s="395"/>
      <c r="R191" s="395" t="str">
        <f t="shared" si="100"/>
        <v/>
      </c>
      <c r="S191" s="396">
        <f t="shared" si="13"/>
        <v>325.2</v>
      </c>
      <c r="T191" s="395">
        <f t="shared" si="101"/>
        <v>0</v>
      </c>
      <c r="U191" s="395"/>
      <c r="V191" s="395"/>
      <c r="W191" s="395"/>
      <c r="X191" s="395"/>
      <c r="Y191" s="395"/>
      <c r="Z191" s="395"/>
      <c r="AA191" s="395"/>
      <c r="AB191" s="395"/>
      <c r="AC191" s="395"/>
      <c r="AD191" s="395"/>
      <c r="AE191" s="395"/>
      <c r="AF191" s="395"/>
      <c r="AG191" s="395"/>
      <c r="AH191" s="395"/>
      <c r="AI191" s="397"/>
      <c r="AJ191" s="397"/>
    </row>
    <row r="192">
      <c r="A192" s="398" t="s">
        <v>954</v>
      </c>
      <c r="B192" s="399">
        <v>95778.0</v>
      </c>
      <c r="C192" s="400" t="s">
        <v>955</v>
      </c>
      <c r="D192" s="398" t="s">
        <v>725</v>
      </c>
      <c r="E192" s="401">
        <v>139.0</v>
      </c>
      <c r="F192" s="406">
        <v>15.11</v>
      </c>
      <c r="G192" s="407">
        <v>9.92</v>
      </c>
      <c r="H192" s="404">
        <f t="shared" si="93"/>
        <v>25.03</v>
      </c>
      <c r="I192" s="404">
        <f t="shared" si="94"/>
        <v>2100.29</v>
      </c>
      <c r="J192" s="404">
        <f t="shared" si="95"/>
        <v>1378.88</v>
      </c>
      <c r="K192" s="404">
        <f t="shared" si="96"/>
        <v>3479.17</v>
      </c>
      <c r="L192" s="405">
        <f t="shared" si="97"/>
        <v>4384.1</v>
      </c>
      <c r="M192" s="396">
        <f t="shared" si="10"/>
        <v>0</v>
      </c>
      <c r="N192" s="396">
        <f t="shared" si="98"/>
        <v>4384.1</v>
      </c>
      <c r="O192" s="395">
        <f t="shared" si="99"/>
        <v>0</v>
      </c>
      <c r="P192" s="395"/>
      <c r="Q192" s="395"/>
      <c r="R192" s="395" t="str">
        <f t="shared" si="100"/>
        <v/>
      </c>
      <c r="S192" s="396">
        <f t="shared" si="13"/>
        <v>904.93</v>
      </c>
      <c r="T192" s="395">
        <f t="shared" si="101"/>
        <v>0</v>
      </c>
      <c r="U192" s="395"/>
      <c r="V192" s="395"/>
      <c r="W192" s="395"/>
      <c r="X192" s="395"/>
      <c r="Y192" s="395"/>
      <c r="Z192" s="395"/>
      <c r="AA192" s="395"/>
      <c r="AB192" s="395"/>
      <c r="AC192" s="395"/>
      <c r="AD192" s="395"/>
      <c r="AE192" s="395"/>
      <c r="AF192" s="395"/>
      <c r="AG192" s="395"/>
      <c r="AH192" s="395"/>
      <c r="AI192" s="397"/>
      <c r="AJ192" s="397"/>
    </row>
    <row r="193">
      <c r="A193" s="398" t="s">
        <v>956</v>
      </c>
      <c r="B193" s="399">
        <v>91953.0</v>
      </c>
      <c r="C193" s="400" t="s">
        <v>953</v>
      </c>
      <c r="D193" s="398" t="s">
        <v>725</v>
      </c>
      <c r="E193" s="401">
        <v>55.0</v>
      </c>
      <c r="F193" s="406">
        <v>14.97</v>
      </c>
      <c r="G193" s="407">
        <v>8.62</v>
      </c>
      <c r="H193" s="404">
        <f t="shared" si="93"/>
        <v>23.59</v>
      </c>
      <c r="I193" s="404">
        <f t="shared" si="94"/>
        <v>823.35</v>
      </c>
      <c r="J193" s="404">
        <f t="shared" si="95"/>
        <v>474.1</v>
      </c>
      <c r="K193" s="404">
        <f t="shared" si="96"/>
        <v>1297.45</v>
      </c>
      <c r="L193" s="405">
        <f t="shared" si="97"/>
        <v>1634.92</v>
      </c>
      <c r="M193" s="396">
        <f t="shared" si="10"/>
        <v>0</v>
      </c>
      <c r="N193" s="396">
        <f t="shared" si="98"/>
        <v>1634.92</v>
      </c>
      <c r="O193" s="395">
        <f t="shared" si="99"/>
        <v>0</v>
      </c>
      <c r="P193" s="395"/>
      <c r="Q193" s="395"/>
      <c r="R193" s="395" t="str">
        <f t="shared" si="100"/>
        <v/>
      </c>
      <c r="S193" s="396">
        <f t="shared" si="13"/>
        <v>337.47</v>
      </c>
      <c r="T193" s="395">
        <f t="shared" si="101"/>
        <v>0</v>
      </c>
      <c r="U193" s="395"/>
      <c r="V193" s="395"/>
      <c r="W193" s="395"/>
      <c r="X193" s="395"/>
      <c r="Y193" s="395"/>
      <c r="Z193" s="395"/>
      <c r="AA193" s="395"/>
      <c r="AB193" s="395"/>
      <c r="AC193" s="395"/>
      <c r="AD193" s="395"/>
      <c r="AE193" s="395"/>
      <c r="AF193" s="395"/>
      <c r="AG193" s="395"/>
      <c r="AH193" s="395"/>
      <c r="AI193" s="397"/>
      <c r="AJ193" s="397"/>
    </row>
    <row r="194">
      <c r="A194" s="398" t="s">
        <v>957</v>
      </c>
      <c r="B194" s="399">
        <v>91996.0</v>
      </c>
      <c r="C194" s="400" t="s">
        <v>951</v>
      </c>
      <c r="D194" s="398" t="s">
        <v>725</v>
      </c>
      <c r="E194" s="401">
        <v>84.0</v>
      </c>
      <c r="F194" s="406">
        <v>16.92</v>
      </c>
      <c r="G194" s="407">
        <v>11.01</v>
      </c>
      <c r="H194" s="404">
        <f t="shared" si="93"/>
        <v>27.93</v>
      </c>
      <c r="I194" s="404">
        <f t="shared" si="94"/>
        <v>1421.28</v>
      </c>
      <c r="J194" s="404">
        <f t="shared" si="95"/>
        <v>924.84</v>
      </c>
      <c r="K194" s="404">
        <f t="shared" si="96"/>
        <v>2346.12</v>
      </c>
      <c r="L194" s="405">
        <f t="shared" si="97"/>
        <v>2956.35</v>
      </c>
      <c r="M194" s="396">
        <f t="shared" si="10"/>
        <v>0</v>
      </c>
      <c r="N194" s="396">
        <f t="shared" si="98"/>
        <v>2956.35</v>
      </c>
      <c r="O194" s="395">
        <f t="shared" si="99"/>
        <v>0</v>
      </c>
      <c r="P194" s="395"/>
      <c r="Q194" s="395"/>
      <c r="R194" s="395" t="str">
        <f t="shared" si="100"/>
        <v/>
      </c>
      <c r="S194" s="396">
        <f t="shared" si="13"/>
        <v>610.23</v>
      </c>
      <c r="T194" s="395">
        <f t="shared" si="101"/>
        <v>0</v>
      </c>
      <c r="U194" s="395"/>
      <c r="V194" s="395"/>
      <c r="W194" s="395"/>
      <c r="X194" s="395"/>
      <c r="Y194" s="395"/>
      <c r="Z194" s="395"/>
      <c r="AA194" s="395"/>
      <c r="AB194" s="395"/>
      <c r="AC194" s="395"/>
      <c r="AD194" s="395"/>
      <c r="AE194" s="395"/>
      <c r="AF194" s="395"/>
      <c r="AG194" s="395"/>
      <c r="AH194" s="395"/>
      <c r="AI194" s="397"/>
      <c r="AJ194" s="397"/>
    </row>
    <row r="195">
      <c r="A195" s="398" t="s">
        <v>958</v>
      </c>
      <c r="B195" s="399" t="s">
        <v>959</v>
      </c>
      <c r="C195" s="400" t="s">
        <v>960</v>
      </c>
      <c r="D195" s="398" t="s">
        <v>725</v>
      </c>
      <c r="E195" s="401">
        <v>1.0</v>
      </c>
      <c r="F195" s="406">
        <v>128.9</v>
      </c>
      <c r="G195" s="407">
        <v>22.6</v>
      </c>
      <c r="H195" s="404">
        <f t="shared" si="93"/>
        <v>151.5</v>
      </c>
      <c r="I195" s="404">
        <f t="shared" si="94"/>
        <v>128.9</v>
      </c>
      <c r="J195" s="404">
        <f t="shared" si="95"/>
        <v>22.6</v>
      </c>
      <c r="K195" s="404">
        <f t="shared" si="96"/>
        <v>151.5</v>
      </c>
      <c r="L195" s="405">
        <f t="shared" si="97"/>
        <v>190.91</v>
      </c>
      <c r="M195" s="396">
        <f t="shared" si="10"/>
        <v>0</v>
      </c>
      <c r="N195" s="396">
        <f t="shared" si="98"/>
        <v>190.91</v>
      </c>
      <c r="O195" s="395">
        <f t="shared" si="99"/>
        <v>0</v>
      </c>
      <c r="P195" s="395"/>
      <c r="Q195" s="395"/>
      <c r="R195" s="395" t="str">
        <f t="shared" si="100"/>
        <v/>
      </c>
      <c r="S195" s="396">
        <f t="shared" si="13"/>
        <v>39.41</v>
      </c>
      <c r="T195" s="395">
        <f t="shared" si="101"/>
        <v>0</v>
      </c>
      <c r="U195" s="395"/>
      <c r="V195" s="395"/>
      <c r="W195" s="395"/>
      <c r="X195" s="395"/>
      <c r="Y195" s="395"/>
      <c r="Z195" s="395"/>
      <c r="AA195" s="395"/>
      <c r="AB195" s="395"/>
      <c r="AC195" s="395"/>
      <c r="AD195" s="395"/>
      <c r="AE195" s="395"/>
      <c r="AF195" s="395"/>
      <c r="AG195" s="395"/>
      <c r="AH195" s="395"/>
      <c r="AI195" s="397"/>
      <c r="AJ195" s="397"/>
    </row>
    <row r="196">
      <c r="A196" s="398" t="s">
        <v>961</v>
      </c>
      <c r="B196" s="399" t="s">
        <v>962</v>
      </c>
      <c r="C196" s="400" t="s">
        <v>963</v>
      </c>
      <c r="D196" s="398" t="s">
        <v>725</v>
      </c>
      <c r="E196" s="401">
        <v>4.0</v>
      </c>
      <c r="F196" s="406">
        <v>71.8</v>
      </c>
      <c r="G196" s="407">
        <v>7.88</v>
      </c>
      <c r="H196" s="404">
        <f t="shared" si="93"/>
        <v>79.68</v>
      </c>
      <c r="I196" s="404">
        <f t="shared" si="94"/>
        <v>287.2</v>
      </c>
      <c r="J196" s="404">
        <f t="shared" si="95"/>
        <v>31.52</v>
      </c>
      <c r="K196" s="404">
        <f t="shared" si="96"/>
        <v>318.72</v>
      </c>
      <c r="L196" s="405">
        <f t="shared" si="97"/>
        <v>401.62</v>
      </c>
      <c r="M196" s="396">
        <f t="shared" si="10"/>
        <v>0</v>
      </c>
      <c r="N196" s="396">
        <f t="shared" si="98"/>
        <v>401.62</v>
      </c>
      <c r="O196" s="395">
        <f t="shared" si="99"/>
        <v>0</v>
      </c>
      <c r="P196" s="395"/>
      <c r="Q196" s="395"/>
      <c r="R196" s="395" t="str">
        <f t="shared" si="100"/>
        <v/>
      </c>
      <c r="S196" s="396">
        <f t="shared" si="13"/>
        <v>82.9</v>
      </c>
      <c r="T196" s="395">
        <f t="shared" si="101"/>
        <v>0</v>
      </c>
      <c r="U196" s="395"/>
      <c r="V196" s="395"/>
      <c r="W196" s="395"/>
      <c r="X196" s="395"/>
      <c r="Y196" s="395"/>
      <c r="Z196" s="395"/>
      <c r="AA196" s="395"/>
      <c r="AB196" s="395"/>
      <c r="AC196" s="395"/>
      <c r="AD196" s="395"/>
      <c r="AE196" s="395"/>
      <c r="AF196" s="395"/>
      <c r="AG196" s="395"/>
      <c r="AH196" s="395"/>
      <c r="AI196" s="397"/>
      <c r="AJ196" s="397"/>
    </row>
    <row r="197">
      <c r="A197" s="398" t="s">
        <v>964</v>
      </c>
      <c r="B197" s="399" t="s">
        <v>965</v>
      </c>
      <c r="C197" s="400" t="s">
        <v>966</v>
      </c>
      <c r="D197" s="398" t="s">
        <v>725</v>
      </c>
      <c r="E197" s="401">
        <v>6.0</v>
      </c>
      <c r="F197" s="406">
        <v>70.31</v>
      </c>
      <c r="G197" s="407">
        <v>5.72</v>
      </c>
      <c r="H197" s="404">
        <f t="shared" si="93"/>
        <v>76.03</v>
      </c>
      <c r="I197" s="404">
        <f t="shared" si="94"/>
        <v>421.86</v>
      </c>
      <c r="J197" s="404">
        <f t="shared" si="95"/>
        <v>34.32</v>
      </c>
      <c r="K197" s="404">
        <f t="shared" si="96"/>
        <v>456.18</v>
      </c>
      <c r="L197" s="405">
        <f t="shared" si="97"/>
        <v>574.83</v>
      </c>
      <c r="M197" s="396">
        <f t="shared" si="10"/>
        <v>0</v>
      </c>
      <c r="N197" s="396">
        <f t="shared" si="98"/>
        <v>574.83</v>
      </c>
      <c r="O197" s="395">
        <f t="shared" si="99"/>
        <v>0</v>
      </c>
      <c r="P197" s="395"/>
      <c r="Q197" s="395"/>
      <c r="R197" s="395" t="str">
        <f t="shared" si="100"/>
        <v/>
      </c>
      <c r="S197" s="396">
        <f t="shared" si="13"/>
        <v>118.65</v>
      </c>
      <c r="T197" s="395">
        <f t="shared" si="101"/>
        <v>0</v>
      </c>
      <c r="U197" s="395"/>
      <c r="V197" s="395"/>
      <c r="W197" s="395"/>
      <c r="X197" s="395"/>
      <c r="Y197" s="395"/>
      <c r="Z197" s="395"/>
      <c r="AA197" s="395"/>
      <c r="AB197" s="395"/>
      <c r="AC197" s="395"/>
      <c r="AD197" s="395"/>
      <c r="AE197" s="395"/>
      <c r="AF197" s="395"/>
      <c r="AG197" s="395"/>
      <c r="AH197" s="395"/>
      <c r="AI197" s="397"/>
      <c r="AJ197" s="397"/>
    </row>
    <row r="198">
      <c r="A198" s="398" t="s">
        <v>967</v>
      </c>
      <c r="B198" s="399" t="s">
        <v>968</v>
      </c>
      <c r="C198" s="400" t="s">
        <v>969</v>
      </c>
      <c r="D198" s="398" t="s">
        <v>725</v>
      </c>
      <c r="E198" s="401">
        <v>4.0</v>
      </c>
      <c r="F198" s="406">
        <v>70.31</v>
      </c>
      <c r="G198" s="407">
        <v>5.72</v>
      </c>
      <c r="H198" s="404">
        <f t="shared" si="93"/>
        <v>76.03</v>
      </c>
      <c r="I198" s="404">
        <f t="shared" si="94"/>
        <v>281.24</v>
      </c>
      <c r="J198" s="404">
        <f t="shared" si="95"/>
        <v>22.88</v>
      </c>
      <c r="K198" s="404">
        <f t="shared" si="96"/>
        <v>304.12</v>
      </c>
      <c r="L198" s="405">
        <f t="shared" si="97"/>
        <v>383.22</v>
      </c>
      <c r="M198" s="396">
        <f t="shared" si="10"/>
        <v>0</v>
      </c>
      <c r="N198" s="396">
        <f t="shared" si="98"/>
        <v>383.22</v>
      </c>
      <c r="O198" s="395">
        <f t="shared" si="99"/>
        <v>0</v>
      </c>
      <c r="P198" s="395"/>
      <c r="Q198" s="395"/>
      <c r="R198" s="395" t="str">
        <f t="shared" si="100"/>
        <v/>
      </c>
      <c r="S198" s="396">
        <f t="shared" si="13"/>
        <v>79.1</v>
      </c>
      <c r="T198" s="395">
        <f t="shared" si="101"/>
        <v>0</v>
      </c>
      <c r="U198" s="395"/>
      <c r="V198" s="395"/>
      <c r="W198" s="395"/>
      <c r="X198" s="395"/>
      <c r="Y198" s="395"/>
      <c r="Z198" s="395"/>
      <c r="AA198" s="395"/>
      <c r="AB198" s="395"/>
      <c r="AC198" s="395"/>
      <c r="AD198" s="395"/>
      <c r="AE198" s="395"/>
      <c r="AF198" s="395"/>
      <c r="AG198" s="395"/>
      <c r="AH198" s="395"/>
      <c r="AI198" s="397"/>
      <c r="AJ198" s="397"/>
    </row>
    <row r="199">
      <c r="A199" s="398" t="s">
        <v>970</v>
      </c>
      <c r="B199" s="399" t="s">
        <v>971</v>
      </c>
      <c r="C199" s="400" t="s">
        <v>972</v>
      </c>
      <c r="D199" s="398" t="s">
        <v>725</v>
      </c>
      <c r="E199" s="401">
        <v>6.0</v>
      </c>
      <c r="F199" s="406">
        <v>57.97</v>
      </c>
      <c r="G199" s="407">
        <v>7.8</v>
      </c>
      <c r="H199" s="404">
        <f t="shared" si="93"/>
        <v>65.77</v>
      </c>
      <c r="I199" s="404">
        <f t="shared" si="94"/>
        <v>347.82</v>
      </c>
      <c r="J199" s="404">
        <f t="shared" si="95"/>
        <v>46.8</v>
      </c>
      <c r="K199" s="404">
        <f t="shared" si="96"/>
        <v>394.62</v>
      </c>
      <c r="L199" s="405">
        <f t="shared" si="97"/>
        <v>497.26</v>
      </c>
      <c r="M199" s="396">
        <f t="shared" si="10"/>
        <v>0</v>
      </c>
      <c r="N199" s="396">
        <f t="shared" si="98"/>
        <v>497.26</v>
      </c>
      <c r="O199" s="395">
        <f t="shared" si="99"/>
        <v>0</v>
      </c>
      <c r="P199" s="395"/>
      <c r="Q199" s="395"/>
      <c r="R199" s="395" t="str">
        <f t="shared" si="100"/>
        <v/>
      </c>
      <c r="S199" s="396">
        <f t="shared" si="13"/>
        <v>102.64</v>
      </c>
      <c r="T199" s="395">
        <f t="shared" si="101"/>
        <v>0</v>
      </c>
      <c r="U199" s="395"/>
      <c r="V199" s="395"/>
      <c r="W199" s="395"/>
      <c r="X199" s="395"/>
      <c r="Y199" s="395"/>
      <c r="Z199" s="395"/>
      <c r="AA199" s="395"/>
      <c r="AB199" s="395"/>
      <c r="AC199" s="395"/>
      <c r="AD199" s="395"/>
      <c r="AE199" s="395"/>
      <c r="AF199" s="395"/>
      <c r="AG199" s="395"/>
      <c r="AH199" s="395"/>
      <c r="AI199" s="397"/>
      <c r="AJ199" s="397"/>
    </row>
    <row r="200">
      <c r="A200" s="398" t="s">
        <v>973</v>
      </c>
      <c r="B200" s="399" t="s">
        <v>974</v>
      </c>
      <c r="C200" s="400" t="s">
        <v>975</v>
      </c>
      <c r="D200" s="398" t="s">
        <v>725</v>
      </c>
      <c r="E200" s="401">
        <v>4.0</v>
      </c>
      <c r="F200" s="406">
        <v>57.54</v>
      </c>
      <c r="G200" s="407">
        <v>5.24</v>
      </c>
      <c r="H200" s="404">
        <f t="shared" si="93"/>
        <v>62.78</v>
      </c>
      <c r="I200" s="404">
        <f t="shared" si="94"/>
        <v>230.16</v>
      </c>
      <c r="J200" s="404">
        <f t="shared" si="95"/>
        <v>20.96</v>
      </c>
      <c r="K200" s="404">
        <f t="shared" si="96"/>
        <v>251.12</v>
      </c>
      <c r="L200" s="405">
        <f t="shared" si="97"/>
        <v>316.44</v>
      </c>
      <c r="M200" s="396">
        <f t="shared" si="10"/>
        <v>0</v>
      </c>
      <c r="N200" s="396">
        <f t="shared" si="98"/>
        <v>316.44</v>
      </c>
      <c r="O200" s="395">
        <f t="shared" si="99"/>
        <v>0</v>
      </c>
      <c r="P200" s="395"/>
      <c r="Q200" s="395"/>
      <c r="R200" s="395" t="str">
        <f t="shared" si="100"/>
        <v/>
      </c>
      <c r="S200" s="396">
        <f t="shared" si="13"/>
        <v>65.32</v>
      </c>
      <c r="T200" s="395">
        <f t="shared" si="101"/>
        <v>0</v>
      </c>
      <c r="U200" s="395"/>
      <c r="V200" s="395"/>
      <c r="W200" s="395"/>
      <c r="X200" s="395"/>
      <c r="Y200" s="395"/>
      <c r="Z200" s="395"/>
      <c r="AA200" s="395"/>
      <c r="AB200" s="395"/>
      <c r="AC200" s="395"/>
      <c r="AD200" s="395"/>
      <c r="AE200" s="395"/>
      <c r="AF200" s="395"/>
      <c r="AG200" s="395"/>
      <c r="AH200" s="395"/>
      <c r="AI200" s="397"/>
      <c r="AJ200" s="397"/>
    </row>
    <row r="201">
      <c r="A201" s="398" t="s">
        <v>976</v>
      </c>
      <c r="B201" s="399" t="s">
        <v>977</v>
      </c>
      <c r="C201" s="400" t="s">
        <v>978</v>
      </c>
      <c r="D201" s="398" t="s">
        <v>725</v>
      </c>
      <c r="E201" s="401">
        <v>2.0</v>
      </c>
      <c r="F201" s="406">
        <v>56.55</v>
      </c>
      <c r="G201" s="407">
        <v>3.8</v>
      </c>
      <c r="H201" s="404">
        <f t="shared" si="93"/>
        <v>60.35</v>
      </c>
      <c r="I201" s="404">
        <f t="shared" si="94"/>
        <v>113.1</v>
      </c>
      <c r="J201" s="404">
        <f t="shared" si="95"/>
        <v>7.6</v>
      </c>
      <c r="K201" s="404">
        <f t="shared" si="96"/>
        <v>120.7</v>
      </c>
      <c r="L201" s="405">
        <f t="shared" si="97"/>
        <v>152.09</v>
      </c>
      <c r="M201" s="396">
        <f t="shared" si="10"/>
        <v>0</v>
      </c>
      <c r="N201" s="396">
        <f t="shared" si="98"/>
        <v>152.09</v>
      </c>
      <c r="O201" s="395">
        <f t="shared" si="99"/>
        <v>0</v>
      </c>
      <c r="P201" s="395"/>
      <c r="Q201" s="395"/>
      <c r="R201" s="395" t="str">
        <f t="shared" si="100"/>
        <v/>
      </c>
      <c r="S201" s="396">
        <f t="shared" si="13"/>
        <v>31.39</v>
      </c>
      <c r="T201" s="395">
        <f t="shared" si="101"/>
        <v>0</v>
      </c>
      <c r="U201" s="395"/>
      <c r="V201" s="395"/>
      <c r="W201" s="395"/>
      <c r="X201" s="395"/>
      <c r="Y201" s="395"/>
      <c r="Z201" s="395"/>
      <c r="AA201" s="395"/>
      <c r="AB201" s="395"/>
      <c r="AC201" s="395"/>
      <c r="AD201" s="395"/>
      <c r="AE201" s="395"/>
      <c r="AF201" s="395"/>
      <c r="AG201" s="395"/>
      <c r="AH201" s="395"/>
      <c r="AI201" s="397"/>
      <c r="AJ201" s="397"/>
    </row>
    <row r="202">
      <c r="A202" s="398" t="s">
        <v>979</v>
      </c>
      <c r="B202" s="399" t="s">
        <v>980</v>
      </c>
      <c r="C202" s="400" t="s">
        <v>981</v>
      </c>
      <c r="D202" s="398" t="s">
        <v>725</v>
      </c>
      <c r="E202" s="401">
        <v>3.0</v>
      </c>
      <c r="F202" s="406">
        <v>55.61</v>
      </c>
      <c r="G202" s="407">
        <v>2.73</v>
      </c>
      <c r="H202" s="404">
        <f t="shared" si="93"/>
        <v>58.34</v>
      </c>
      <c r="I202" s="404">
        <f t="shared" si="94"/>
        <v>166.83</v>
      </c>
      <c r="J202" s="404">
        <f t="shared" si="95"/>
        <v>8.19</v>
      </c>
      <c r="K202" s="404">
        <f t="shared" si="96"/>
        <v>175.02</v>
      </c>
      <c r="L202" s="405">
        <f t="shared" si="97"/>
        <v>220.54</v>
      </c>
      <c r="M202" s="396">
        <f t="shared" si="10"/>
        <v>0</v>
      </c>
      <c r="N202" s="396">
        <f t="shared" si="98"/>
        <v>220.54</v>
      </c>
      <c r="O202" s="395">
        <f t="shared" si="99"/>
        <v>0</v>
      </c>
      <c r="P202" s="395"/>
      <c r="Q202" s="395"/>
      <c r="R202" s="395" t="str">
        <f t="shared" si="100"/>
        <v/>
      </c>
      <c r="S202" s="396">
        <f t="shared" si="13"/>
        <v>45.52</v>
      </c>
      <c r="T202" s="395">
        <f t="shared" si="101"/>
        <v>0</v>
      </c>
      <c r="U202" s="395"/>
      <c r="V202" s="395"/>
      <c r="W202" s="395"/>
      <c r="X202" s="395"/>
      <c r="Y202" s="395"/>
      <c r="Z202" s="395"/>
      <c r="AA202" s="395"/>
      <c r="AB202" s="395"/>
      <c r="AC202" s="395"/>
      <c r="AD202" s="395"/>
      <c r="AE202" s="395"/>
      <c r="AF202" s="395"/>
      <c r="AG202" s="395"/>
      <c r="AH202" s="395"/>
      <c r="AI202" s="397"/>
      <c r="AJ202" s="397"/>
    </row>
    <row r="203">
      <c r="A203" s="398" t="s">
        <v>982</v>
      </c>
      <c r="B203" s="399" t="s">
        <v>983</v>
      </c>
      <c r="C203" s="400" t="s">
        <v>984</v>
      </c>
      <c r="D203" s="398" t="s">
        <v>725</v>
      </c>
      <c r="E203" s="401">
        <v>24.0</v>
      </c>
      <c r="F203" s="406">
        <v>10.48</v>
      </c>
      <c r="G203" s="407">
        <v>1.0</v>
      </c>
      <c r="H203" s="404">
        <f t="shared" si="93"/>
        <v>11.48</v>
      </c>
      <c r="I203" s="404">
        <f t="shared" si="94"/>
        <v>251.52</v>
      </c>
      <c r="J203" s="404">
        <f t="shared" si="95"/>
        <v>24</v>
      </c>
      <c r="K203" s="404">
        <f t="shared" si="96"/>
        <v>275.52</v>
      </c>
      <c r="L203" s="405">
        <f t="shared" si="97"/>
        <v>347.18</v>
      </c>
      <c r="M203" s="396">
        <f t="shared" si="10"/>
        <v>0</v>
      </c>
      <c r="N203" s="396">
        <f t="shared" si="98"/>
        <v>347.18</v>
      </c>
      <c r="O203" s="395">
        <f t="shared" si="99"/>
        <v>0</v>
      </c>
      <c r="P203" s="395"/>
      <c r="Q203" s="395"/>
      <c r="R203" s="395" t="str">
        <f t="shared" si="100"/>
        <v/>
      </c>
      <c r="S203" s="396">
        <f t="shared" si="13"/>
        <v>71.66</v>
      </c>
      <c r="T203" s="395">
        <f t="shared" si="101"/>
        <v>0</v>
      </c>
      <c r="U203" s="395"/>
      <c r="V203" s="395"/>
      <c r="W203" s="395"/>
      <c r="X203" s="395"/>
      <c r="Y203" s="395"/>
      <c r="Z203" s="395"/>
      <c r="AA203" s="395"/>
      <c r="AB203" s="395"/>
      <c r="AC203" s="395"/>
      <c r="AD203" s="395"/>
      <c r="AE203" s="395"/>
      <c r="AF203" s="395"/>
      <c r="AG203" s="395"/>
      <c r="AH203" s="395"/>
      <c r="AI203" s="397"/>
      <c r="AJ203" s="397"/>
    </row>
    <row r="204">
      <c r="A204" s="398" t="s">
        <v>985</v>
      </c>
      <c r="B204" s="399" t="s">
        <v>986</v>
      </c>
      <c r="C204" s="400" t="s">
        <v>987</v>
      </c>
      <c r="D204" s="398" t="s">
        <v>725</v>
      </c>
      <c r="E204" s="401">
        <v>20.0</v>
      </c>
      <c r="F204" s="406">
        <v>10.62</v>
      </c>
      <c r="G204" s="407">
        <v>1.36</v>
      </c>
      <c r="H204" s="404">
        <f t="shared" si="93"/>
        <v>11.98</v>
      </c>
      <c r="I204" s="404">
        <f t="shared" si="94"/>
        <v>212.4</v>
      </c>
      <c r="J204" s="404">
        <f t="shared" si="95"/>
        <v>27.2</v>
      </c>
      <c r="K204" s="404">
        <f t="shared" si="96"/>
        <v>239.6</v>
      </c>
      <c r="L204" s="405">
        <f t="shared" si="97"/>
        <v>301.92</v>
      </c>
      <c r="M204" s="396">
        <f t="shared" si="10"/>
        <v>0</v>
      </c>
      <c r="N204" s="396">
        <f t="shared" si="98"/>
        <v>301.92</v>
      </c>
      <c r="O204" s="395">
        <f t="shared" si="99"/>
        <v>0</v>
      </c>
      <c r="P204" s="395"/>
      <c r="Q204" s="395"/>
      <c r="R204" s="395" t="str">
        <f t="shared" si="100"/>
        <v/>
      </c>
      <c r="S204" s="396">
        <f t="shared" si="13"/>
        <v>62.32</v>
      </c>
      <c r="T204" s="395">
        <f t="shared" si="101"/>
        <v>0</v>
      </c>
      <c r="U204" s="395"/>
      <c r="V204" s="395"/>
      <c r="W204" s="395"/>
      <c r="X204" s="395"/>
      <c r="Y204" s="395"/>
      <c r="Z204" s="395"/>
      <c r="AA204" s="395"/>
      <c r="AB204" s="395"/>
      <c r="AC204" s="395"/>
      <c r="AD204" s="395"/>
      <c r="AE204" s="395"/>
      <c r="AF204" s="395"/>
      <c r="AG204" s="395"/>
      <c r="AH204" s="395"/>
      <c r="AI204" s="397"/>
      <c r="AJ204" s="397"/>
    </row>
    <row r="205">
      <c r="A205" s="398" t="s">
        <v>988</v>
      </c>
      <c r="B205" s="399" t="s">
        <v>989</v>
      </c>
      <c r="C205" s="400" t="s">
        <v>990</v>
      </c>
      <c r="D205" s="398" t="s">
        <v>725</v>
      </c>
      <c r="E205" s="401">
        <v>8.0</v>
      </c>
      <c r="F205" s="406">
        <v>11.09</v>
      </c>
      <c r="G205" s="407">
        <v>1.89</v>
      </c>
      <c r="H205" s="404">
        <f t="shared" si="93"/>
        <v>12.98</v>
      </c>
      <c r="I205" s="404">
        <f t="shared" si="94"/>
        <v>88.72</v>
      </c>
      <c r="J205" s="404">
        <f t="shared" si="95"/>
        <v>15.12</v>
      </c>
      <c r="K205" s="404">
        <f t="shared" si="96"/>
        <v>103.84</v>
      </c>
      <c r="L205" s="405">
        <f t="shared" si="97"/>
        <v>130.85</v>
      </c>
      <c r="M205" s="396">
        <f t="shared" si="10"/>
        <v>0</v>
      </c>
      <c r="N205" s="396">
        <f t="shared" si="98"/>
        <v>130.85</v>
      </c>
      <c r="O205" s="395">
        <f t="shared" si="99"/>
        <v>0</v>
      </c>
      <c r="P205" s="395"/>
      <c r="Q205" s="395"/>
      <c r="R205" s="395" t="str">
        <f t="shared" si="100"/>
        <v/>
      </c>
      <c r="S205" s="396">
        <f t="shared" si="13"/>
        <v>27.01</v>
      </c>
      <c r="T205" s="395">
        <f t="shared" si="101"/>
        <v>0</v>
      </c>
      <c r="U205" s="395"/>
      <c r="V205" s="395"/>
      <c r="W205" s="395"/>
      <c r="X205" s="395"/>
      <c r="Y205" s="395"/>
      <c r="Z205" s="395"/>
      <c r="AA205" s="395"/>
      <c r="AB205" s="395"/>
      <c r="AC205" s="395"/>
      <c r="AD205" s="395"/>
      <c r="AE205" s="395"/>
      <c r="AF205" s="395"/>
      <c r="AG205" s="395"/>
      <c r="AH205" s="395"/>
      <c r="AI205" s="397"/>
      <c r="AJ205" s="397"/>
    </row>
    <row r="206">
      <c r="A206" s="398" t="s">
        <v>991</v>
      </c>
      <c r="B206" s="399" t="s">
        <v>992</v>
      </c>
      <c r="C206" s="400" t="s">
        <v>993</v>
      </c>
      <c r="D206" s="398" t="s">
        <v>725</v>
      </c>
      <c r="E206" s="401">
        <v>3.0</v>
      </c>
      <c r="F206" s="406">
        <v>11.09</v>
      </c>
      <c r="G206" s="407">
        <v>1.89</v>
      </c>
      <c r="H206" s="404">
        <f t="shared" si="93"/>
        <v>12.98</v>
      </c>
      <c r="I206" s="404">
        <f t="shared" si="94"/>
        <v>33.27</v>
      </c>
      <c r="J206" s="404">
        <f t="shared" si="95"/>
        <v>5.67</v>
      </c>
      <c r="K206" s="404">
        <f t="shared" si="96"/>
        <v>38.94</v>
      </c>
      <c r="L206" s="405">
        <f t="shared" si="97"/>
        <v>49.07</v>
      </c>
      <c r="M206" s="396">
        <f t="shared" si="10"/>
        <v>0</v>
      </c>
      <c r="N206" s="396">
        <f t="shared" si="98"/>
        <v>49.07</v>
      </c>
      <c r="O206" s="395">
        <f t="shared" si="99"/>
        <v>0</v>
      </c>
      <c r="P206" s="395"/>
      <c r="Q206" s="395"/>
      <c r="R206" s="395" t="str">
        <f t="shared" si="100"/>
        <v/>
      </c>
      <c r="S206" s="396">
        <f t="shared" si="13"/>
        <v>10.13</v>
      </c>
      <c r="T206" s="395">
        <f t="shared" si="101"/>
        <v>0</v>
      </c>
      <c r="U206" s="395"/>
      <c r="V206" s="395"/>
      <c r="W206" s="395"/>
      <c r="X206" s="395"/>
      <c r="Y206" s="395"/>
      <c r="Z206" s="395"/>
      <c r="AA206" s="395"/>
      <c r="AB206" s="395"/>
      <c r="AC206" s="395"/>
      <c r="AD206" s="395"/>
      <c r="AE206" s="395"/>
      <c r="AF206" s="395"/>
      <c r="AG206" s="395"/>
      <c r="AH206" s="395"/>
      <c r="AI206" s="397"/>
      <c r="AJ206" s="397"/>
    </row>
    <row r="207">
      <c r="A207" s="398" t="s">
        <v>994</v>
      </c>
      <c r="B207" s="399" t="s">
        <v>995</v>
      </c>
      <c r="C207" s="400" t="s">
        <v>996</v>
      </c>
      <c r="D207" s="398" t="s">
        <v>725</v>
      </c>
      <c r="E207" s="401">
        <v>1.0</v>
      </c>
      <c r="F207" s="406">
        <v>11.59</v>
      </c>
      <c r="G207" s="407">
        <v>2.61</v>
      </c>
      <c r="H207" s="404">
        <f t="shared" si="93"/>
        <v>14.2</v>
      </c>
      <c r="I207" s="404">
        <f t="shared" si="94"/>
        <v>11.59</v>
      </c>
      <c r="J207" s="404">
        <f t="shared" si="95"/>
        <v>2.61</v>
      </c>
      <c r="K207" s="404">
        <f t="shared" si="96"/>
        <v>14.2</v>
      </c>
      <c r="L207" s="405">
        <f t="shared" si="97"/>
        <v>17.89</v>
      </c>
      <c r="M207" s="396">
        <f t="shared" si="10"/>
        <v>0</v>
      </c>
      <c r="N207" s="396">
        <f t="shared" si="98"/>
        <v>17.89</v>
      </c>
      <c r="O207" s="395">
        <f t="shared" si="99"/>
        <v>0</v>
      </c>
      <c r="P207" s="395"/>
      <c r="Q207" s="395"/>
      <c r="R207" s="395" t="str">
        <f t="shared" si="100"/>
        <v/>
      </c>
      <c r="S207" s="396">
        <f t="shared" si="13"/>
        <v>3.69</v>
      </c>
      <c r="T207" s="395">
        <f t="shared" si="101"/>
        <v>0</v>
      </c>
      <c r="U207" s="395"/>
      <c r="V207" s="395"/>
      <c r="W207" s="395"/>
      <c r="X207" s="395"/>
      <c r="Y207" s="395"/>
      <c r="Z207" s="395"/>
      <c r="AA207" s="395"/>
      <c r="AB207" s="395"/>
      <c r="AC207" s="395"/>
      <c r="AD207" s="395"/>
      <c r="AE207" s="395"/>
      <c r="AF207" s="395"/>
      <c r="AG207" s="395"/>
      <c r="AH207" s="395"/>
      <c r="AI207" s="397"/>
      <c r="AJ207" s="397"/>
    </row>
    <row r="208">
      <c r="A208" s="398" t="s">
        <v>997</v>
      </c>
      <c r="B208" s="399" t="s">
        <v>998</v>
      </c>
      <c r="C208" s="400" t="s">
        <v>999</v>
      </c>
      <c r="D208" s="398" t="s">
        <v>725</v>
      </c>
      <c r="E208" s="401">
        <v>7.0</v>
      </c>
      <c r="F208" s="406">
        <v>17.55</v>
      </c>
      <c r="G208" s="407">
        <v>5.45</v>
      </c>
      <c r="H208" s="404">
        <f t="shared" si="93"/>
        <v>23</v>
      </c>
      <c r="I208" s="404">
        <f t="shared" si="94"/>
        <v>122.85</v>
      </c>
      <c r="J208" s="404">
        <f t="shared" si="95"/>
        <v>38.15</v>
      </c>
      <c r="K208" s="404">
        <f t="shared" si="96"/>
        <v>161</v>
      </c>
      <c r="L208" s="405">
        <f t="shared" si="97"/>
        <v>202.88</v>
      </c>
      <c r="M208" s="396">
        <f t="shared" si="10"/>
        <v>0</v>
      </c>
      <c r="N208" s="396">
        <f t="shared" si="98"/>
        <v>202.88</v>
      </c>
      <c r="O208" s="395">
        <f t="shared" si="99"/>
        <v>0</v>
      </c>
      <c r="P208" s="395"/>
      <c r="Q208" s="395"/>
      <c r="R208" s="395" t="str">
        <f t="shared" si="100"/>
        <v/>
      </c>
      <c r="S208" s="396">
        <f t="shared" si="13"/>
        <v>41.88</v>
      </c>
      <c r="T208" s="395">
        <f t="shared" si="101"/>
        <v>0</v>
      </c>
      <c r="U208" s="395"/>
      <c r="V208" s="395"/>
      <c r="W208" s="395"/>
      <c r="X208" s="395"/>
      <c r="Y208" s="395"/>
      <c r="Z208" s="395"/>
      <c r="AA208" s="395"/>
      <c r="AB208" s="395"/>
      <c r="AC208" s="395"/>
      <c r="AD208" s="395"/>
      <c r="AE208" s="395"/>
      <c r="AF208" s="395"/>
      <c r="AG208" s="395"/>
      <c r="AH208" s="395"/>
      <c r="AI208" s="397"/>
      <c r="AJ208" s="397"/>
    </row>
    <row r="209">
      <c r="A209" s="398" t="s">
        <v>1000</v>
      </c>
      <c r="B209" s="399">
        <v>91836.0</v>
      </c>
      <c r="C209" s="400" t="s">
        <v>1001</v>
      </c>
      <c r="D209" s="398" t="s">
        <v>657</v>
      </c>
      <c r="E209" s="401">
        <v>37.0</v>
      </c>
      <c r="F209" s="406">
        <v>5.85</v>
      </c>
      <c r="G209" s="407">
        <v>3.89</v>
      </c>
      <c r="H209" s="404">
        <f t="shared" si="93"/>
        <v>9.74</v>
      </c>
      <c r="I209" s="404">
        <f t="shared" si="94"/>
        <v>216.45</v>
      </c>
      <c r="J209" s="404">
        <f t="shared" si="95"/>
        <v>143.93</v>
      </c>
      <c r="K209" s="404">
        <f t="shared" si="96"/>
        <v>360.38</v>
      </c>
      <c r="L209" s="405">
        <f t="shared" si="97"/>
        <v>454.11</v>
      </c>
      <c r="M209" s="396">
        <f t="shared" si="10"/>
        <v>0</v>
      </c>
      <c r="N209" s="396">
        <f t="shared" si="98"/>
        <v>454.11</v>
      </c>
      <c r="O209" s="395">
        <f t="shared" si="99"/>
        <v>0</v>
      </c>
      <c r="P209" s="395"/>
      <c r="Q209" s="395"/>
      <c r="R209" s="395" t="str">
        <f t="shared" si="100"/>
        <v/>
      </c>
      <c r="S209" s="396">
        <f t="shared" si="13"/>
        <v>93.73</v>
      </c>
      <c r="T209" s="395">
        <f t="shared" si="101"/>
        <v>0</v>
      </c>
      <c r="U209" s="395"/>
      <c r="V209" s="395"/>
      <c r="W209" s="395"/>
      <c r="X209" s="395"/>
      <c r="Y209" s="395"/>
      <c r="Z209" s="395"/>
      <c r="AA209" s="395"/>
      <c r="AB209" s="395"/>
      <c r="AC209" s="395"/>
      <c r="AD209" s="395"/>
      <c r="AE209" s="395"/>
      <c r="AF209" s="395"/>
      <c r="AG209" s="395"/>
      <c r="AH209" s="395"/>
      <c r="AI209" s="397"/>
      <c r="AJ209" s="397"/>
    </row>
    <row r="210">
      <c r="A210" s="398" t="s">
        <v>1002</v>
      </c>
      <c r="B210" s="399">
        <v>91834.0</v>
      </c>
      <c r="C210" s="400" t="s">
        <v>1003</v>
      </c>
      <c r="D210" s="398" t="s">
        <v>657</v>
      </c>
      <c r="E210" s="401">
        <v>1345.0</v>
      </c>
      <c r="F210" s="406">
        <v>4.1</v>
      </c>
      <c r="G210" s="407">
        <v>3.32</v>
      </c>
      <c r="H210" s="404">
        <f t="shared" si="93"/>
        <v>7.42</v>
      </c>
      <c r="I210" s="404">
        <f t="shared" si="94"/>
        <v>5514.5</v>
      </c>
      <c r="J210" s="404">
        <f t="shared" si="95"/>
        <v>4465.4</v>
      </c>
      <c r="K210" s="404">
        <f t="shared" si="96"/>
        <v>9979.9</v>
      </c>
      <c r="L210" s="405">
        <f t="shared" si="97"/>
        <v>12575.67</v>
      </c>
      <c r="M210" s="396">
        <f t="shared" si="10"/>
        <v>0</v>
      </c>
      <c r="N210" s="396">
        <f t="shared" si="98"/>
        <v>12575.67</v>
      </c>
      <c r="O210" s="395">
        <f t="shared" si="99"/>
        <v>0</v>
      </c>
      <c r="P210" s="395"/>
      <c r="Q210" s="395"/>
      <c r="R210" s="395" t="str">
        <f t="shared" si="100"/>
        <v/>
      </c>
      <c r="S210" s="396">
        <f t="shared" si="13"/>
        <v>2595.77</v>
      </c>
      <c r="T210" s="395">
        <f t="shared" si="101"/>
        <v>0</v>
      </c>
      <c r="U210" s="395"/>
      <c r="V210" s="395"/>
      <c r="W210" s="395"/>
      <c r="X210" s="395"/>
      <c r="Y210" s="395"/>
      <c r="Z210" s="395"/>
      <c r="AA210" s="395"/>
      <c r="AB210" s="395"/>
      <c r="AC210" s="395"/>
      <c r="AD210" s="395"/>
      <c r="AE210" s="395"/>
      <c r="AF210" s="395"/>
      <c r="AG210" s="395"/>
      <c r="AH210" s="395"/>
      <c r="AI210" s="397"/>
      <c r="AJ210" s="397"/>
    </row>
    <row r="211">
      <c r="A211" s="398" t="s">
        <v>1004</v>
      </c>
      <c r="B211" s="399">
        <v>97667.0</v>
      </c>
      <c r="C211" s="400" t="s">
        <v>1005</v>
      </c>
      <c r="D211" s="398" t="s">
        <v>735</v>
      </c>
      <c r="E211" s="401">
        <v>77.0</v>
      </c>
      <c r="F211" s="406">
        <v>5.8</v>
      </c>
      <c r="G211" s="407">
        <v>1.78</v>
      </c>
      <c r="H211" s="404">
        <f t="shared" si="93"/>
        <v>7.58</v>
      </c>
      <c r="I211" s="404">
        <f t="shared" si="94"/>
        <v>446.6</v>
      </c>
      <c r="J211" s="404">
        <f t="shared" si="95"/>
        <v>137.06</v>
      </c>
      <c r="K211" s="404">
        <f t="shared" si="96"/>
        <v>583.66</v>
      </c>
      <c r="L211" s="405">
        <f t="shared" si="97"/>
        <v>735.47</v>
      </c>
      <c r="M211" s="396">
        <f t="shared" si="10"/>
        <v>0</v>
      </c>
      <c r="N211" s="396">
        <f t="shared" si="98"/>
        <v>735.47</v>
      </c>
      <c r="O211" s="395">
        <f t="shared" si="99"/>
        <v>0</v>
      </c>
      <c r="P211" s="395"/>
      <c r="Q211" s="395"/>
      <c r="R211" s="395" t="str">
        <f t="shared" si="100"/>
        <v/>
      </c>
      <c r="S211" s="396">
        <f t="shared" si="13"/>
        <v>151.81</v>
      </c>
      <c r="T211" s="395">
        <f t="shared" si="101"/>
        <v>0</v>
      </c>
      <c r="U211" s="395"/>
      <c r="V211" s="395"/>
      <c r="W211" s="395"/>
      <c r="X211" s="395"/>
      <c r="Y211" s="395"/>
      <c r="Z211" s="395"/>
      <c r="AA211" s="395"/>
      <c r="AB211" s="395"/>
      <c r="AC211" s="395"/>
      <c r="AD211" s="395"/>
      <c r="AE211" s="395"/>
      <c r="AF211" s="395"/>
      <c r="AG211" s="395"/>
      <c r="AH211" s="395"/>
      <c r="AI211" s="397"/>
      <c r="AJ211" s="397"/>
    </row>
    <row r="212">
      <c r="A212" s="398" t="s">
        <v>1006</v>
      </c>
      <c r="B212" s="399">
        <v>97668.0</v>
      </c>
      <c r="C212" s="400" t="s">
        <v>1007</v>
      </c>
      <c r="D212" s="398" t="s">
        <v>657</v>
      </c>
      <c r="E212" s="401">
        <v>45.0</v>
      </c>
      <c r="F212" s="406">
        <v>8.5</v>
      </c>
      <c r="G212" s="407">
        <v>3.03</v>
      </c>
      <c r="H212" s="404">
        <f t="shared" si="93"/>
        <v>11.53</v>
      </c>
      <c r="I212" s="404">
        <f t="shared" si="94"/>
        <v>382.5</v>
      </c>
      <c r="J212" s="404">
        <f t="shared" si="95"/>
        <v>136.35</v>
      </c>
      <c r="K212" s="404">
        <f t="shared" si="96"/>
        <v>518.85</v>
      </c>
      <c r="L212" s="405">
        <f t="shared" si="97"/>
        <v>653.8</v>
      </c>
      <c r="M212" s="396">
        <f t="shared" si="10"/>
        <v>0</v>
      </c>
      <c r="N212" s="396">
        <f t="shared" si="98"/>
        <v>653.8</v>
      </c>
      <c r="O212" s="395">
        <f t="shared" si="99"/>
        <v>0</v>
      </c>
      <c r="P212" s="395"/>
      <c r="Q212" s="395"/>
      <c r="R212" s="395" t="str">
        <f t="shared" si="100"/>
        <v/>
      </c>
      <c r="S212" s="396">
        <f t="shared" si="13"/>
        <v>134.95</v>
      </c>
      <c r="T212" s="395">
        <f t="shared" si="101"/>
        <v>0</v>
      </c>
      <c r="U212" s="395"/>
      <c r="V212" s="395"/>
      <c r="W212" s="395"/>
      <c r="X212" s="395"/>
      <c r="Y212" s="395"/>
      <c r="Z212" s="395"/>
      <c r="AA212" s="395"/>
      <c r="AB212" s="395"/>
      <c r="AC212" s="395"/>
      <c r="AD212" s="395"/>
      <c r="AE212" s="395"/>
      <c r="AF212" s="395"/>
      <c r="AG212" s="395"/>
      <c r="AH212" s="395"/>
      <c r="AI212" s="397"/>
      <c r="AJ212" s="397"/>
    </row>
    <row r="213">
      <c r="A213" s="398" t="s">
        <v>1008</v>
      </c>
      <c r="B213" s="399">
        <v>97669.0</v>
      </c>
      <c r="C213" s="400" t="s">
        <v>1009</v>
      </c>
      <c r="D213" s="398" t="s">
        <v>657</v>
      </c>
      <c r="E213" s="401">
        <v>157.0</v>
      </c>
      <c r="F213" s="406">
        <v>12.5</v>
      </c>
      <c r="G213" s="407">
        <v>5.66</v>
      </c>
      <c r="H213" s="404">
        <f t="shared" si="93"/>
        <v>18.16</v>
      </c>
      <c r="I213" s="404">
        <f t="shared" si="94"/>
        <v>1962.5</v>
      </c>
      <c r="J213" s="404">
        <f t="shared" si="95"/>
        <v>888.62</v>
      </c>
      <c r="K213" s="404">
        <f t="shared" si="96"/>
        <v>2851.12</v>
      </c>
      <c r="L213" s="405">
        <f t="shared" si="97"/>
        <v>3592.7</v>
      </c>
      <c r="M213" s="396">
        <f t="shared" si="10"/>
        <v>0</v>
      </c>
      <c r="N213" s="396">
        <f t="shared" si="98"/>
        <v>3592.7</v>
      </c>
      <c r="O213" s="395">
        <f t="shared" si="99"/>
        <v>0</v>
      </c>
      <c r="P213" s="395"/>
      <c r="Q213" s="395"/>
      <c r="R213" s="395" t="str">
        <f t="shared" si="100"/>
        <v/>
      </c>
      <c r="S213" s="396">
        <f t="shared" si="13"/>
        <v>741.58</v>
      </c>
      <c r="T213" s="395">
        <f t="shared" si="101"/>
        <v>0</v>
      </c>
      <c r="U213" s="395"/>
      <c r="V213" s="395"/>
      <c r="W213" s="395"/>
      <c r="X213" s="395"/>
      <c r="Y213" s="395"/>
      <c r="Z213" s="395"/>
      <c r="AA213" s="395"/>
      <c r="AB213" s="395"/>
      <c r="AC213" s="395"/>
      <c r="AD213" s="395"/>
      <c r="AE213" s="395"/>
      <c r="AF213" s="395"/>
      <c r="AG213" s="395"/>
      <c r="AH213" s="395"/>
      <c r="AI213" s="397"/>
      <c r="AJ213" s="397"/>
    </row>
    <row r="214">
      <c r="A214" s="398" t="s">
        <v>1010</v>
      </c>
      <c r="B214" s="399">
        <v>95746.0</v>
      </c>
      <c r="C214" s="400" t="s">
        <v>1011</v>
      </c>
      <c r="D214" s="398" t="s">
        <v>657</v>
      </c>
      <c r="E214" s="401">
        <v>10.0</v>
      </c>
      <c r="F214" s="406">
        <v>12.4</v>
      </c>
      <c r="G214" s="407">
        <v>5.62</v>
      </c>
      <c r="H214" s="404">
        <f t="shared" si="93"/>
        <v>18.02</v>
      </c>
      <c r="I214" s="404">
        <f t="shared" si="94"/>
        <v>124</v>
      </c>
      <c r="J214" s="404">
        <f t="shared" si="95"/>
        <v>56.2</v>
      </c>
      <c r="K214" s="404">
        <f t="shared" si="96"/>
        <v>180.2</v>
      </c>
      <c r="L214" s="405">
        <f t="shared" si="97"/>
        <v>227.07</v>
      </c>
      <c r="M214" s="396">
        <f t="shared" si="10"/>
        <v>0</v>
      </c>
      <c r="N214" s="396">
        <f t="shared" si="98"/>
        <v>227.07</v>
      </c>
      <c r="O214" s="395">
        <f t="shared" si="99"/>
        <v>0</v>
      </c>
      <c r="P214" s="395"/>
      <c r="Q214" s="395"/>
      <c r="R214" s="395" t="str">
        <f t="shared" si="100"/>
        <v/>
      </c>
      <c r="S214" s="396">
        <f t="shared" si="13"/>
        <v>46.87</v>
      </c>
      <c r="T214" s="395">
        <f t="shared" si="101"/>
        <v>0</v>
      </c>
      <c r="U214" s="395"/>
      <c r="V214" s="395"/>
      <c r="W214" s="395"/>
      <c r="X214" s="395"/>
      <c r="Y214" s="395"/>
      <c r="Z214" s="395"/>
      <c r="AA214" s="395"/>
      <c r="AB214" s="395"/>
      <c r="AC214" s="395"/>
      <c r="AD214" s="395"/>
      <c r="AE214" s="395"/>
      <c r="AF214" s="395"/>
      <c r="AG214" s="395"/>
      <c r="AH214" s="395"/>
      <c r="AI214" s="397"/>
      <c r="AJ214" s="397"/>
    </row>
    <row r="215">
      <c r="A215" s="398" t="s">
        <v>1012</v>
      </c>
      <c r="B215" s="399">
        <v>95745.0</v>
      </c>
      <c r="C215" s="400" t="s">
        <v>1013</v>
      </c>
      <c r="D215" s="398" t="s">
        <v>657</v>
      </c>
      <c r="E215" s="401">
        <v>509.0</v>
      </c>
      <c r="F215" s="406">
        <v>9.93</v>
      </c>
      <c r="G215" s="407">
        <v>4.69</v>
      </c>
      <c r="H215" s="404">
        <f t="shared" si="93"/>
        <v>14.62</v>
      </c>
      <c r="I215" s="404">
        <f t="shared" si="94"/>
        <v>5054.37</v>
      </c>
      <c r="J215" s="404">
        <f t="shared" si="95"/>
        <v>2387.21</v>
      </c>
      <c r="K215" s="404">
        <f t="shared" si="96"/>
        <v>7441.58</v>
      </c>
      <c r="L215" s="405">
        <f t="shared" si="97"/>
        <v>9377.13</v>
      </c>
      <c r="M215" s="396">
        <f t="shared" si="10"/>
        <v>0</v>
      </c>
      <c r="N215" s="396">
        <f t="shared" si="98"/>
        <v>9377.13</v>
      </c>
      <c r="O215" s="395">
        <f t="shared" si="99"/>
        <v>0</v>
      </c>
      <c r="P215" s="395"/>
      <c r="Q215" s="395"/>
      <c r="R215" s="395" t="str">
        <f t="shared" si="100"/>
        <v/>
      </c>
      <c r="S215" s="396">
        <f t="shared" si="13"/>
        <v>1935.55</v>
      </c>
      <c r="T215" s="395">
        <f t="shared" si="101"/>
        <v>0</v>
      </c>
      <c r="U215" s="395"/>
      <c r="V215" s="395"/>
      <c r="W215" s="395"/>
      <c r="X215" s="395"/>
      <c r="Y215" s="395"/>
      <c r="Z215" s="395"/>
      <c r="AA215" s="395"/>
      <c r="AB215" s="395"/>
      <c r="AC215" s="395"/>
      <c r="AD215" s="395"/>
      <c r="AE215" s="395"/>
      <c r="AF215" s="395"/>
      <c r="AG215" s="395"/>
      <c r="AH215" s="395"/>
      <c r="AI215" s="397"/>
      <c r="AJ215" s="397"/>
    </row>
    <row r="216">
      <c r="A216" s="398" t="s">
        <v>1014</v>
      </c>
      <c r="B216" s="399">
        <v>95751.0</v>
      </c>
      <c r="C216" s="400" t="s">
        <v>1015</v>
      </c>
      <c r="D216" s="398" t="s">
        <v>657</v>
      </c>
      <c r="E216" s="401">
        <v>5.0</v>
      </c>
      <c r="F216" s="406">
        <v>23.2</v>
      </c>
      <c r="G216" s="407">
        <v>10.66</v>
      </c>
      <c r="H216" s="404">
        <f t="shared" si="93"/>
        <v>33.86</v>
      </c>
      <c r="I216" s="404">
        <f t="shared" si="94"/>
        <v>116</v>
      </c>
      <c r="J216" s="404">
        <f t="shared" si="95"/>
        <v>53.3</v>
      </c>
      <c r="K216" s="404">
        <f t="shared" si="96"/>
        <v>169.3</v>
      </c>
      <c r="L216" s="405">
        <f t="shared" si="97"/>
        <v>213.33</v>
      </c>
      <c r="M216" s="396">
        <f t="shared" si="10"/>
        <v>0</v>
      </c>
      <c r="N216" s="396">
        <f t="shared" si="98"/>
        <v>213.33</v>
      </c>
      <c r="O216" s="395">
        <f t="shared" si="99"/>
        <v>0</v>
      </c>
      <c r="P216" s="395"/>
      <c r="Q216" s="395"/>
      <c r="R216" s="395" t="str">
        <f t="shared" si="100"/>
        <v/>
      </c>
      <c r="S216" s="396">
        <f t="shared" si="13"/>
        <v>44.03</v>
      </c>
      <c r="T216" s="395">
        <f t="shared" si="101"/>
        <v>0</v>
      </c>
      <c r="U216" s="395"/>
      <c r="V216" s="395"/>
      <c r="W216" s="395"/>
      <c r="X216" s="395"/>
      <c r="Y216" s="395"/>
      <c r="Z216" s="395"/>
      <c r="AA216" s="395"/>
      <c r="AB216" s="395"/>
      <c r="AC216" s="395"/>
      <c r="AD216" s="395"/>
      <c r="AE216" s="395"/>
      <c r="AF216" s="395"/>
      <c r="AG216" s="395"/>
      <c r="AH216" s="395"/>
      <c r="AI216" s="397"/>
      <c r="AJ216" s="397"/>
    </row>
    <row r="217">
      <c r="A217" s="398" t="s">
        <v>1016</v>
      </c>
      <c r="B217" s="399" t="s">
        <v>1017</v>
      </c>
      <c r="C217" s="400" t="s">
        <v>1018</v>
      </c>
      <c r="D217" s="398" t="s">
        <v>725</v>
      </c>
      <c r="E217" s="401">
        <v>6.0</v>
      </c>
      <c r="F217" s="406">
        <v>1881.7</v>
      </c>
      <c r="G217" s="407">
        <v>102.51</v>
      </c>
      <c r="H217" s="404">
        <f t="shared" si="93"/>
        <v>1984.21</v>
      </c>
      <c r="I217" s="404">
        <f t="shared" si="94"/>
        <v>11290.2</v>
      </c>
      <c r="J217" s="404">
        <f t="shared" si="95"/>
        <v>615.06</v>
      </c>
      <c r="K217" s="404">
        <f t="shared" si="96"/>
        <v>11905.26</v>
      </c>
      <c r="L217" s="405">
        <f t="shared" si="97"/>
        <v>15001.82</v>
      </c>
      <c r="M217" s="396">
        <f t="shared" si="10"/>
        <v>0</v>
      </c>
      <c r="N217" s="396">
        <f t="shared" si="98"/>
        <v>15001.82</v>
      </c>
      <c r="O217" s="395">
        <f t="shared" si="99"/>
        <v>0</v>
      </c>
      <c r="P217" s="395"/>
      <c r="Q217" s="395"/>
      <c r="R217" s="395" t="str">
        <f t="shared" si="100"/>
        <v/>
      </c>
      <c r="S217" s="396">
        <f t="shared" si="13"/>
        <v>3096.56</v>
      </c>
      <c r="T217" s="395">
        <f t="shared" si="101"/>
        <v>0</v>
      </c>
      <c r="U217" s="395"/>
      <c r="V217" s="395"/>
      <c r="W217" s="395"/>
      <c r="X217" s="395"/>
      <c r="Y217" s="395"/>
      <c r="Z217" s="395"/>
      <c r="AA217" s="395"/>
      <c r="AB217" s="395"/>
      <c r="AC217" s="395"/>
      <c r="AD217" s="395"/>
      <c r="AE217" s="395"/>
      <c r="AF217" s="395"/>
      <c r="AG217" s="395"/>
      <c r="AH217" s="395"/>
      <c r="AI217" s="397"/>
      <c r="AJ217" s="397"/>
    </row>
    <row r="218">
      <c r="A218" s="398" t="s">
        <v>1019</v>
      </c>
      <c r="B218" s="399">
        <v>2510.0</v>
      </c>
      <c r="C218" s="400" t="s">
        <v>1020</v>
      </c>
      <c r="D218" s="398" t="s">
        <v>725</v>
      </c>
      <c r="E218" s="401">
        <v>6.0</v>
      </c>
      <c r="F218" s="406">
        <v>18.36</v>
      </c>
      <c r="G218" s="407">
        <v>0.0</v>
      </c>
      <c r="H218" s="404">
        <f t="shared" si="93"/>
        <v>18.36</v>
      </c>
      <c r="I218" s="404">
        <f t="shared" si="94"/>
        <v>110.16</v>
      </c>
      <c r="J218" s="404">
        <f t="shared" si="95"/>
        <v>0</v>
      </c>
      <c r="K218" s="404">
        <f t="shared" si="96"/>
        <v>110.16</v>
      </c>
      <c r="L218" s="405">
        <f t="shared" si="97"/>
        <v>138.81</v>
      </c>
      <c r="M218" s="396">
        <f t="shared" si="10"/>
        <v>0</v>
      </c>
      <c r="N218" s="396">
        <f t="shared" si="98"/>
        <v>138.81</v>
      </c>
      <c r="O218" s="395">
        <f t="shared" si="99"/>
        <v>0</v>
      </c>
      <c r="P218" s="395"/>
      <c r="Q218" s="395"/>
      <c r="R218" s="395" t="str">
        <f t="shared" si="100"/>
        <v/>
      </c>
      <c r="S218" s="396">
        <f t="shared" si="13"/>
        <v>28.65</v>
      </c>
      <c r="T218" s="395">
        <f t="shared" si="101"/>
        <v>0</v>
      </c>
      <c r="U218" s="395"/>
      <c r="V218" s="395"/>
      <c r="W218" s="395"/>
      <c r="X218" s="395"/>
      <c r="Y218" s="395"/>
      <c r="Z218" s="395"/>
      <c r="AA218" s="395"/>
      <c r="AB218" s="395"/>
      <c r="AC218" s="395"/>
      <c r="AD218" s="395"/>
      <c r="AE218" s="395"/>
      <c r="AF218" s="395"/>
      <c r="AG218" s="395"/>
      <c r="AH218" s="395"/>
      <c r="AI218" s="397"/>
      <c r="AJ218" s="397"/>
    </row>
    <row r="219">
      <c r="A219" s="398" t="s">
        <v>1021</v>
      </c>
      <c r="B219" s="399" t="s">
        <v>1022</v>
      </c>
      <c r="C219" s="400" t="s">
        <v>1023</v>
      </c>
      <c r="D219" s="398" t="s">
        <v>725</v>
      </c>
      <c r="E219" s="401">
        <v>6.0</v>
      </c>
      <c r="F219" s="406">
        <v>115.03999999999999</v>
      </c>
      <c r="G219" s="407">
        <v>9.14</v>
      </c>
      <c r="H219" s="404">
        <f t="shared" si="93"/>
        <v>124.18</v>
      </c>
      <c r="I219" s="404">
        <f t="shared" si="94"/>
        <v>690.24</v>
      </c>
      <c r="J219" s="404">
        <f t="shared" si="95"/>
        <v>54.84</v>
      </c>
      <c r="K219" s="404">
        <f t="shared" si="96"/>
        <v>745.08</v>
      </c>
      <c r="L219" s="405">
        <f t="shared" si="97"/>
        <v>938.88</v>
      </c>
      <c r="M219" s="396">
        <f t="shared" si="10"/>
        <v>0</v>
      </c>
      <c r="N219" s="396">
        <f t="shared" si="98"/>
        <v>938.88</v>
      </c>
      <c r="O219" s="395">
        <f t="shared" si="99"/>
        <v>0</v>
      </c>
      <c r="P219" s="395"/>
      <c r="Q219" s="395"/>
      <c r="R219" s="395" t="str">
        <f t="shared" si="100"/>
        <v/>
      </c>
      <c r="S219" s="396">
        <f t="shared" si="13"/>
        <v>193.8</v>
      </c>
      <c r="T219" s="395">
        <f t="shared" si="101"/>
        <v>0</v>
      </c>
      <c r="U219" s="395"/>
      <c r="V219" s="395"/>
      <c r="W219" s="395"/>
      <c r="X219" s="395"/>
      <c r="Y219" s="395"/>
      <c r="Z219" s="395"/>
      <c r="AA219" s="395"/>
      <c r="AB219" s="395"/>
      <c r="AC219" s="395"/>
      <c r="AD219" s="395"/>
      <c r="AE219" s="395"/>
      <c r="AF219" s="395"/>
      <c r="AG219" s="395"/>
      <c r="AH219" s="395"/>
      <c r="AI219" s="397"/>
      <c r="AJ219" s="397"/>
    </row>
    <row r="220">
      <c r="A220" s="398" t="s">
        <v>1024</v>
      </c>
      <c r="B220" s="399">
        <v>97583.0</v>
      </c>
      <c r="C220" s="400" t="s">
        <v>1025</v>
      </c>
      <c r="D220" s="398" t="s">
        <v>725</v>
      </c>
      <c r="E220" s="401">
        <v>296.0</v>
      </c>
      <c r="F220" s="406">
        <v>39.12</v>
      </c>
      <c r="G220" s="407">
        <v>7.98</v>
      </c>
      <c r="H220" s="404">
        <f t="shared" si="93"/>
        <v>47.1</v>
      </c>
      <c r="I220" s="404">
        <f t="shared" si="94"/>
        <v>11579.52</v>
      </c>
      <c r="J220" s="404">
        <f t="shared" si="95"/>
        <v>2362.08</v>
      </c>
      <c r="K220" s="404">
        <f t="shared" si="96"/>
        <v>13941.6</v>
      </c>
      <c r="L220" s="405">
        <f t="shared" si="97"/>
        <v>17567.81</v>
      </c>
      <c r="M220" s="396">
        <f t="shared" si="10"/>
        <v>0</v>
      </c>
      <c r="N220" s="396">
        <f t="shared" si="98"/>
        <v>17567.81</v>
      </c>
      <c r="O220" s="395">
        <f t="shared" si="99"/>
        <v>0</v>
      </c>
      <c r="P220" s="395"/>
      <c r="Q220" s="395"/>
      <c r="R220" s="395" t="str">
        <f t="shared" si="100"/>
        <v/>
      </c>
      <c r="S220" s="396">
        <f t="shared" si="13"/>
        <v>3626.21</v>
      </c>
      <c r="T220" s="395">
        <f t="shared" si="101"/>
        <v>0</v>
      </c>
      <c r="U220" s="395"/>
      <c r="V220" s="395"/>
      <c r="W220" s="395"/>
      <c r="X220" s="395"/>
      <c r="Y220" s="395"/>
      <c r="Z220" s="395"/>
      <c r="AA220" s="395"/>
      <c r="AB220" s="395"/>
      <c r="AC220" s="395"/>
      <c r="AD220" s="395"/>
      <c r="AE220" s="395"/>
      <c r="AF220" s="395"/>
      <c r="AG220" s="395"/>
      <c r="AH220" s="395"/>
      <c r="AI220" s="397"/>
      <c r="AJ220" s="397"/>
    </row>
    <row r="221">
      <c r="A221" s="398" t="s">
        <v>1026</v>
      </c>
      <c r="B221" s="399" t="s">
        <v>1027</v>
      </c>
      <c r="C221" s="400" t="s">
        <v>1028</v>
      </c>
      <c r="D221" s="398" t="s">
        <v>725</v>
      </c>
      <c r="E221" s="401">
        <v>16.0</v>
      </c>
      <c r="F221" s="406">
        <v>61.14</v>
      </c>
      <c r="G221" s="407">
        <v>9.14</v>
      </c>
      <c r="H221" s="404">
        <f t="shared" si="93"/>
        <v>70.28</v>
      </c>
      <c r="I221" s="404">
        <f t="shared" si="94"/>
        <v>978.24</v>
      </c>
      <c r="J221" s="404">
        <f t="shared" si="95"/>
        <v>146.24</v>
      </c>
      <c r="K221" s="404">
        <f t="shared" si="96"/>
        <v>1124.48</v>
      </c>
      <c r="L221" s="405">
        <f t="shared" si="97"/>
        <v>1416.96</v>
      </c>
      <c r="M221" s="396">
        <f t="shared" si="10"/>
        <v>0</v>
      </c>
      <c r="N221" s="396">
        <f t="shared" si="98"/>
        <v>1416.96</v>
      </c>
      <c r="O221" s="395">
        <f t="shared" si="99"/>
        <v>0</v>
      </c>
      <c r="P221" s="395"/>
      <c r="Q221" s="395"/>
      <c r="R221" s="395" t="str">
        <f t="shared" si="100"/>
        <v/>
      </c>
      <c r="S221" s="396">
        <f t="shared" si="13"/>
        <v>292.48</v>
      </c>
      <c r="T221" s="395">
        <f t="shared" si="101"/>
        <v>0</v>
      </c>
      <c r="U221" s="395"/>
      <c r="V221" s="395"/>
      <c r="W221" s="395"/>
      <c r="X221" s="395"/>
      <c r="Y221" s="395"/>
      <c r="Z221" s="395"/>
      <c r="AA221" s="395"/>
      <c r="AB221" s="395"/>
      <c r="AC221" s="395"/>
      <c r="AD221" s="395"/>
      <c r="AE221" s="395"/>
      <c r="AF221" s="395"/>
      <c r="AG221" s="395"/>
      <c r="AH221" s="395"/>
      <c r="AI221" s="397"/>
      <c r="AJ221" s="397"/>
    </row>
    <row r="222">
      <c r="A222" s="398" t="s">
        <v>1029</v>
      </c>
      <c r="B222" s="399" t="s">
        <v>1030</v>
      </c>
      <c r="C222" s="400" t="s">
        <v>1031</v>
      </c>
      <c r="D222" s="398" t="s">
        <v>725</v>
      </c>
      <c r="E222" s="401">
        <v>7.0</v>
      </c>
      <c r="F222" s="406">
        <v>212.48666666666662</v>
      </c>
      <c r="G222" s="407">
        <v>7.86</v>
      </c>
      <c r="H222" s="404">
        <f t="shared" si="93"/>
        <v>220.3466667</v>
      </c>
      <c r="I222" s="404">
        <f t="shared" si="94"/>
        <v>1487.406667</v>
      </c>
      <c r="J222" s="404">
        <f t="shared" si="95"/>
        <v>55.02</v>
      </c>
      <c r="K222" s="404">
        <f t="shared" si="96"/>
        <v>1542.43</v>
      </c>
      <c r="L222" s="405">
        <f t="shared" si="97"/>
        <v>1943.62</v>
      </c>
      <c r="M222" s="396">
        <f t="shared" si="10"/>
        <v>0</v>
      </c>
      <c r="N222" s="396">
        <f t="shared" si="98"/>
        <v>1943.62</v>
      </c>
      <c r="O222" s="395">
        <f t="shared" si="99"/>
        <v>0</v>
      </c>
      <c r="P222" s="395"/>
      <c r="Q222" s="395"/>
      <c r="R222" s="395" t="str">
        <f t="shared" si="100"/>
        <v/>
      </c>
      <c r="S222" s="396">
        <f t="shared" si="13"/>
        <v>401.19</v>
      </c>
      <c r="T222" s="395">
        <f t="shared" si="101"/>
        <v>0</v>
      </c>
      <c r="U222" s="395"/>
      <c r="V222" s="395"/>
      <c r="W222" s="395"/>
      <c r="X222" s="395"/>
      <c r="Y222" s="395"/>
      <c r="Z222" s="395"/>
      <c r="AA222" s="395"/>
      <c r="AB222" s="395"/>
      <c r="AC222" s="395"/>
      <c r="AD222" s="395"/>
      <c r="AE222" s="395"/>
      <c r="AF222" s="395"/>
      <c r="AG222" s="395"/>
      <c r="AH222" s="395"/>
      <c r="AI222" s="397"/>
      <c r="AJ222" s="397"/>
    </row>
    <row r="223">
      <c r="A223" s="398" t="s">
        <v>1032</v>
      </c>
      <c r="B223" s="399">
        <v>97599.0</v>
      </c>
      <c r="C223" s="400" t="s">
        <v>1033</v>
      </c>
      <c r="D223" s="398" t="s">
        <v>725</v>
      </c>
      <c r="E223" s="401">
        <v>16.0</v>
      </c>
      <c r="F223" s="406">
        <v>26.2</v>
      </c>
      <c r="G223" s="407">
        <v>3.92</v>
      </c>
      <c r="H223" s="404">
        <f t="shared" si="93"/>
        <v>30.12</v>
      </c>
      <c r="I223" s="404">
        <f t="shared" si="94"/>
        <v>419.2</v>
      </c>
      <c r="J223" s="404">
        <f t="shared" si="95"/>
        <v>62.72</v>
      </c>
      <c r="K223" s="404">
        <f t="shared" si="96"/>
        <v>481.92</v>
      </c>
      <c r="L223" s="405">
        <f t="shared" si="97"/>
        <v>607.27</v>
      </c>
      <c r="M223" s="396">
        <f t="shared" si="10"/>
        <v>0</v>
      </c>
      <c r="N223" s="396">
        <f t="shared" si="98"/>
        <v>607.27</v>
      </c>
      <c r="O223" s="395">
        <f t="shared" si="99"/>
        <v>0</v>
      </c>
      <c r="P223" s="395"/>
      <c r="Q223" s="395"/>
      <c r="R223" s="395" t="str">
        <f t="shared" si="100"/>
        <v/>
      </c>
      <c r="S223" s="396">
        <f t="shared" si="13"/>
        <v>125.35</v>
      </c>
      <c r="T223" s="395">
        <f t="shared" si="101"/>
        <v>0</v>
      </c>
      <c r="U223" s="395"/>
      <c r="V223" s="395"/>
      <c r="W223" s="395"/>
      <c r="X223" s="395"/>
      <c r="Y223" s="395"/>
      <c r="Z223" s="395"/>
      <c r="AA223" s="395"/>
      <c r="AB223" s="395"/>
      <c r="AC223" s="395"/>
      <c r="AD223" s="395"/>
      <c r="AE223" s="395"/>
      <c r="AF223" s="395"/>
      <c r="AG223" s="395"/>
      <c r="AH223" s="395"/>
      <c r="AI223" s="397"/>
      <c r="AJ223" s="397"/>
    </row>
    <row r="224">
      <c r="A224" s="398" t="s">
        <v>1034</v>
      </c>
      <c r="B224" s="399" t="s">
        <v>1035</v>
      </c>
      <c r="C224" s="400" t="s">
        <v>1036</v>
      </c>
      <c r="D224" s="398" t="s">
        <v>725</v>
      </c>
      <c r="E224" s="401">
        <v>5.0</v>
      </c>
      <c r="F224" s="406">
        <v>554.24</v>
      </c>
      <c r="G224" s="407">
        <v>43.99</v>
      </c>
      <c r="H224" s="404">
        <f t="shared" si="93"/>
        <v>598.23</v>
      </c>
      <c r="I224" s="404">
        <f t="shared" si="94"/>
        <v>2771.2</v>
      </c>
      <c r="J224" s="404">
        <f t="shared" si="95"/>
        <v>219.95</v>
      </c>
      <c r="K224" s="404">
        <f t="shared" si="96"/>
        <v>2991.15</v>
      </c>
      <c r="L224" s="405">
        <f t="shared" si="97"/>
        <v>3769.15</v>
      </c>
      <c r="M224" s="396">
        <f t="shared" si="10"/>
        <v>0</v>
      </c>
      <c r="N224" s="396">
        <f t="shared" si="98"/>
        <v>3769.15</v>
      </c>
      <c r="O224" s="395">
        <f t="shared" si="99"/>
        <v>0</v>
      </c>
      <c r="P224" s="395"/>
      <c r="Q224" s="395"/>
      <c r="R224" s="395" t="str">
        <f t="shared" si="100"/>
        <v/>
      </c>
      <c r="S224" s="396">
        <f t="shared" si="13"/>
        <v>778</v>
      </c>
      <c r="T224" s="395">
        <f t="shared" si="101"/>
        <v>0</v>
      </c>
      <c r="U224" s="395"/>
      <c r="V224" s="395"/>
      <c r="W224" s="395"/>
      <c r="X224" s="395"/>
      <c r="Y224" s="395"/>
      <c r="Z224" s="395"/>
      <c r="AA224" s="395"/>
      <c r="AB224" s="395"/>
      <c r="AC224" s="395"/>
      <c r="AD224" s="395"/>
      <c r="AE224" s="395"/>
      <c r="AF224" s="395"/>
      <c r="AG224" s="395"/>
      <c r="AH224" s="395"/>
      <c r="AI224" s="397"/>
      <c r="AJ224" s="397"/>
    </row>
    <row r="225">
      <c r="A225" s="398" t="s">
        <v>1037</v>
      </c>
      <c r="B225" s="399" t="s">
        <v>1038</v>
      </c>
      <c r="C225" s="400" t="s">
        <v>1039</v>
      </c>
      <c r="D225" s="398" t="s">
        <v>725</v>
      </c>
      <c r="E225" s="401">
        <v>2.0</v>
      </c>
      <c r="F225" s="406">
        <v>620.29</v>
      </c>
      <c r="G225" s="407">
        <v>17.33</v>
      </c>
      <c r="H225" s="404">
        <f t="shared" si="93"/>
        <v>637.62</v>
      </c>
      <c r="I225" s="404">
        <f t="shared" si="94"/>
        <v>1240.58</v>
      </c>
      <c r="J225" s="404">
        <f t="shared" si="95"/>
        <v>34.66</v>
      </c>
      <c r="K225" s="404">
        <f t="shared" si="96"/>
        <v>1275.24</v>
      </c>
      <c r="L225" s="405">
        <f t="shared" si="97"/>
        <v>1606.93</v>
      </c>
      <c r="M225" s="396">
        <f t="shared" si="10"/>
        <v>0</v>
      </c>
      <c r="N225" s="396">
        <f t="shared" si="98"/>
        <v>1606.93</v>
      </c>
      <c r="O225" s="395">
        <f t="shared" si="99"/>
        <v>0</v>
      </c>
      <c r="P225" s="395"/>
      <c r="Q225" s="395"/>
      <c r="R225" s="395" t="str">
        <f t="shared" si="100"/>
        <v/>
      </c>
      <c r="S225" s="396">
        <f t="shared" si="13"/>
        <v>331.69</v>
      </c>
      <c r="T225" s="395">
        <f t="shared" si="101"/>
        <v>0</v>
      </c>
      <c r="U225" s="395"/>
      <c r="V225" s="395"/>
      <c r="W225" s="395"/>
      <c r="X225" s="395"/>
      <c r="Y225" s="395"/>
      <c r="Z225" s="395"/>
      <c r="AA225" s="395"/>
      <c r="AB225" s="395"/>
      <c r="AC225" s="395"/>
      <c r="AD225" s="395"/>
      <c r="AE225" s="395"/>
      <c r="AF225" s="395"/>
      <c r="AG225" s="395"/>
      <c r="AH225" s="395"/>
      <c r="AI225" s="397"/>
      <c r="AJ225" s="397"/>
    </row>
    <row r="226">
      <c r="A226" s="398" t="s">
        <v>1040</v>
      </c>
      <c r="B226" s="399" t="s">
        <v>1041</v>
      </c>
      <c r="C226" s="400" t="s">
        <v>1042</v>
      </c>
      <c r="D226" s="398" t="s">
        <v>725</v>
      </c>
      <c r="E226" s="401">
        <v>2.0</v>
      </c>
      <c r="F226" s="406">
        <v>1038.99</v>
      </c>
      <c r="G226" s="407">
        <v>20.92</v>
      </c>
      <c r="H226" s="404">
        <f t="shared" si="93"/>
        <v>1059.91</v>
      </c>
      <c r="I226" s="404">
        <f t="shared" si="94"/>
        <v>2077.98</v>
      </c>
      <c r="J226" s="404">
        <f t="shared" si="95"/>
        <v>41.84</v>
      </c>
      <c r="K226" s="404">
        <f t="shared" si="96"/>
        <v>2119.82</v>
      </c>
      <c r="L226" s="405">
        <f t="shared" si="97"/>
        <v>2671.19</v>
      </c>
      <c r="M226" s="396">
        <f t="shared" si="10"/>
        <v>0</v>
      </c>
      <c r="N226" s="396">
        <f t="shared" si="98"/>
        <v>2671.19</v>
      </c>
      <c r="O226" s="395">
        <f t="shared" si="99"/>
        <v>0</v>
      </c>
      <c r="P226" s="395"/>
      <c r="Q226" s="395"/>
      <c r="R226" s="395" t="str">
        <f t="shared" si="100"/>
        <v/>
      </c>
      <c r="S226" s="396">
        <f t="shared" si="13"/>
        <v>551.37</v>
      </c>
      <c r="T226" s="395">
        <f t="shared" si="101"/>
        <v>0</v>
      </c>
      <c r="U226" s="395"/>
      <c r="V226" s="395"/>
      <c r="W226" s="395"/>
      <c r="X226" s="395"/>
      <c r="Y226" s="395"/>
      <c r="Z226" s="395"/>
      <c r="AA226" s="395"/>
      <c r="AB226" s="395"/>
      <c r="AC226" s="395"/>
      <c r="AD226" s="395"/>
      <c r="AE226" s="395"/>
      <c r="AF226" s="395"/>
      <c r="AG226" s="395"/>
      <c r="AH226" s="395"/>
      <c r="AI226" s="397"/>
      <c r="AJ226" s="397"/>
    </row>
    <row r="227">
      <c r="A227" s="398" t="s">
        <v>1043</v>
      </c>
      <c r="B227" s="399">
        <v>96986.0</v>
      </c>
      <c r="C227" s="400" t="s">
        <v>1044</v>
      </c>
      <c r="D227" s="398" t="s">
        <v>725</v>
      </c>
      <c r="E227" s="401">
        <v>1.0</v>
      </c>
      <c r="F227" s="406">
        <v>55.93</v>
      </c>
      <c r="G227" s="407">
        <v>11.42</v>
      </c>
      <c r="H227" s="404">
        <f t="shared" si="93"/>
        <v>67.35</v>
      </c>
      <c r="I227" s="404">
        <f t="shared" si="94"/>
        <v>55.93</v>
      </c>
      <c r="J227" s="404">
        <f t="shared" si="95"/>
        <v>11.42</v>
      </c>
      <c r="K227" s="404">
        <f t="shared" si="96"/>
        <v>67.35</v>
      </c>
      <c r="L227" s="405">
        <f t="shared" si="97"/>
        <v>84.87</v>
      </c>
      <c r="M227" s="396">
        <f t="shared" si="10"/>
        <v>0</v>
      </c>
      <c r="N227" s="396">
        <f t="shared" si="98"/>
        <v>84.87</v>
      </c>
      <c r="O227" s="395">
        <f t="shared" si="99"/>
        <v>0</v>
      </c>
      <c r="P227" s="395"/>
      <c r="Q227" s="395"/>
      <c r="R227" s="395" t="str">
        <f t="shared" si="100"/>
        <v/>
      </c>
      <c r="S227" s="396">
        <f t="shared" si="13"/>
        <v>17.52</v>
      </c>
      <c r="T227" s="395">
        <f t="shared" si="101"/>
        <v>0</v>
      </c>
      <c r="U227" s="395"/>
      <c r="V227" s="395"/>
      <c r="W227" s="395"/>
      <c r="X227" s="395"/>
      <c r="Y227" s="395"/>
      <c r="Z227" s="395"/>
      <c r="AA227" s="395"/>
      <c r="AB227" s="395"/>
      <c r="AC227" s="395"/>
      <c r="AD227" s="395"/>
      <c r="AE227" s="395"/>
      <c r="AF227" s="395"/>
      <c r="AG227" s="395"/>
      <c r="AH227" s="395"/>
      <c r="AI227" s="397"/>
      <c r="AJ227" s="397"/>
    </row>
    <row r="228">
      <c r="A228" s="398" t="s">
        <v>1045</v>
      </c>
      <c r="B228" s="399">
        <v>98111.0</v>
      </c>
      <c r="C228" s="400" t="s">
        <v>1046</v>
      </c>
      <c r="D228" s="398" t="s">
        <v>725</v>
      </c>
      <c r="E228" s="401">
        <v>1.0</v>
      </c>
      <c r="F228" s="406">
        <v>16.69</v>
      </c>
      <c r="G228" s="407">
        <v>5.84</v>
      </c>
      <c r="H228" s="404">
        <f t="shared" si="93"/>
        <v>22.53</v>
      </c>
      <c r="I228" s="404">
        <f t="shared" si="94"/>
        <v>16.69</v>
      </c>
      <c r="J228" s="404">
        <f t="shared" si="95"/>
        <v>5.84</v>
      </c>
      <c r="K228" s="404">
        <f t="shared" si="96"/>
        <v>22.53</v>
      </c>
      <c r="L228" s="405">
        <f t="shared" si="97"/>
        <v>28.39</v>
      </c>
      <c r="M228" s="396">
        <f t="shared" si="10"/>
        <v>0</v>
      </c>
      <c r="N228" s="396">
        <f t="shared" si="98"/>
        <v>28.39</v>
      </c>
      <c r="O228" s="395">
        <f t="shared" si="99"/>
        <v>0</v>
      </c>
      <c r="P228" s="395"/>
      <c r="Q228" s="395"/>
      <c r="R228" s="395" t="str">
        <f t="shared" si="100"/>
        <v/>
      </c>
      <c r="S228" s="396">
        <f t="shared" si="13"/>
        <v>5.86</v>
      </c>
      <c r="T228" s="395">
        <f t="shared" si="101"/>
        <v>0</v>
      </c>
      <c r="U228" s="395"/>
      <c r="V228" s="395"/>
      <c r="W228" s="395"/>
      <c r="X228" s="395"/>
      <c r="Y228" s="395"/>
      <c r="Z228" s="395"/>
      <c r="AA228" s="395"/>
      <c r="AB228" s="395"/>
      <c r="AC228" s="395"/>
      <c r="AD228" s="395"/>
      <c r="AE228" s="395"/>
      <c r="AF228" s="395"/>
      <c r="AG228" s="395"/>
      <c r="AH228" s="395"/>
      <c r="AI228" s="397"/>
      <c r="AJ228" s="397"/>
    </row>
    <row r="229">
      <c r="A229" s="398" t="s">
        <v>1047</v>
      </c>
      <c r="B229" s="399">
        <v>2510.0</v>
      </c>
      <c r="C229" s="400" t="s">
        <v>1020</v>
      </c>
      <c r="D229" s="398" t="s">
        <v>725</v>
      </c>
      <c r="E229" s="401">
        <v>11.0</v>
      </c>
      <c r="F229" s="406">
        <v>18.36</v>
      </c>
      <c r="G229" s="407">
        <v>0.0</v>
      </c>
      <c r="H229" s="404">
        <f t="shared" si="93"/>
        <v>18.36</v>
      </c>
      <c r="I229" s="404">
        <f t="shared" si="94"/>
        <v>201.96</v>
      </c>
      <c r="J229" s="404">
        <f t="shared" si="95"/>
        <v>0</v>
      </c>
      <c r="K229" s="404">
        <f t="shared" si="96"/>
        <v>201.96</v>
      </c>
      <c r="L229" s="405">
        <f t="shared" si="97"/>
        <v>254.49</v>
      </c>
      <c r="M229" s="396">
        <f t="shared" si="10"/>
        <v>0</v>
      </c>
      <c r="N229" s="396">
        <f t="shared" si="98"/>
        <v>254.49</v>
      </c>
      <c r="O229" s="395">
        <f t="shared" si="99"/>
        <v>0</v>
      </c>
      <c r="P229" s="395"/>
      <c r="Q229" s="395"/>
      <c r="R229" s="395" t="str">
        <f t="shared" si="100"/>
        <v/>
      </c>
      <c r="S229" s="396">
        <f t="shared" si="13"/>
        <v>52.53</v>
      </c>
      <c r="T229" s="395">
        <f t="shared" si="101"/>
        <v>0</v>
      </c>
      <c r="U229" s="395"/>
      <c r="V229" s="395"/>
      <c r="W229" s="395"/>
      <c r="X229" s="395"/>
      <c r="Y229" s="395"/>
      <c r="Z229" s="395"/>
      <c r="AA229" s="395"/>
      <c r="AB229" s="395"/>
      <c r="AC229" s="395"/>
      <c r="AD229" s="395"/>
      <c r="AE229" s="395"/>
      <c r="AF229" s="395"/>
      <c r="AG229" s="395"/>
      <c r="AH229" s="395"/>
      <c r="AI229" s="397"/>
      <c r="AJ229" s="397"/>
    </row>
    <row r="230">
      <c r="A230" s="398" t="s">
        <v>1048</v>
      </c>
      <c r="B230" s="399" t="s">
        <v>1022</v>
      </c>
      <c r="C230" s="400" t="s">
        <v>1023</v>
      </c>
      <c r="D230" s="398" t="s">
        <v>725</v>
      </c>
      <c r="E230" s="401">
        <v>11.0</v>
      </c>
      <c r="F230" s="406">
        <v>115.03999999999999</v>
      </c>
      <c r="G230" s="407">
        <v>9.14</v>
      </c>
      <c r="H230" s="404">
        <f t="shared" si="93"/>
        <v>124.18</v>
      </c>
      <c r="I230" s="404">
        <f t="shared" si="94"/>
        <v>1265.44</v>
      </c>
      <c r="J230" s="404">
        <f t="shared" si="95"/>
        <v>100.54</v>
      </c>
      <c r="K230" s="404">
        <f t="shared" si="96"/>
        <v>1365.98</v>
      </c>
      <c r="L230" s="405">
        <f t="shared" si="97"/>
        <v>1721.27</v>
      </c>
      <c r="M230" s="396">
        <f t="shared" si="10"/>
        <v>0</v>
      </c>
      <c r="N230" s="396">
        <f t="shared" si="98"/>
        <v>1721.27</v>
      </c>
      <c r="O230" s="395">
        <f t="shared" si="99"/>
        <v>0</v>
      </c>
      <c r="P230" s="395"/>
      <c r="Q230" s="395"/>
      <c r="R230" s="395" t="str">
        <f t="shared" si="100"/>
        <v/>
      </c>
      <c r="S230" s="396">
        <f t="shared" si="13"/>
        <v>355.29</v>
      </c>
      <c r="T230" s="395">
        <f t="shared" si="101"/>
        <v>0</v>
      </c>
      <c r="U230" s="395"/>
      <c r="V230" s="395"/>
      <c r="W230" s="395"/>
      <c r="X230" s="395"/>
      <c r="Y230" s="395"/>
      <c r="Z230" s="395"/>
      <c r="AA230" s="395"/>
      <c r="AB230" s="395"/>
      <c r="AC230" s="395"/>
      <c r="AD230" s="395"/>
      <c r="AE230" s="395"/>
      <c r="AF230" s="395"/>
      <c r="AG230" s="395"/>
      <c r="AH230" s="395"/>
      <c r="AI230" s="397"/>
      <c r="AJ230" s="397"/>
    </row>
    <row r="231">
      <c r="A231" s="428"/>
      <c r="B231" s="429"/>
      <c r="C231" s="430" t="s">
        <v>664</v>
      </c>
      <c r="D231" s="428"/>
      <c r="E231" s="401"/>
      <c r="F231" s="431"/>
      <c r="G231" s="431"/>
      <c r="H231" s="431"/>
      <c r="I231" s="431"/>
      <c r="J231" s="431"/>
      <c r="K231" s="431"/>
      <c r="L231" s="432"/>
      <c r="M231" s="396">
        <f t="shared" si="10"/>
        <v>0</v>
      </c>
      <c r="N231" s="395"/>
      <c r="O231" s="395"/>
      <c r="P231" s="395"/>
      <c r="Q231" s="395"/>
      <c r="R231" s="396" t="str">
        <f t="shared" si="100"/>
        <v/>
      </c>
      <c r="S231" s="395">
        <f t="shared" si="13"/>
        <v>0</v>
      </c>
      <c r="T231" s="396">
        <f t="shared" si="101"/>
        <v>0</v>
      </c>
      <c r="U231" s="395"/>
      <c r="V231" s="395"/>
      <c r="W231" s="395"/>
      <c r="X231" s="395"/>
      <c r="Y231" s="395"/>
      <c r="Z231" s="395"/>
      <c r="AA231" s="395"/>
      <c r="AB231" s="395"/>
      <c r="AC231" s="395"/>
      <c r="AD231" s="395"/>
      <c r="AE231" s="395"/>
      <c r="AF231" s="395"/>
      <c r="AG231" s="395"/>
      <c r="AH231" s="395"/>
      <c r="AI231" s="397"/>
      <c r="AJ231" s="397"/>
    </row>
    <row r="232">
      <c r="A232" s="391">
        <v>10.0</v>
      </c>
      <c r="B232" s="392"/>
      <c r="C232" s="417" t="s">
        <v>1049</v>
      </c>
      <c r="D232" s="418"/>
      <c r="E232" s="419"/>
      <c r="F232" s="419"/>
      <c r="G232" s="419"/>
      <c r="H232" s="420"/>
      <c r="I232" s="394">
        <f t="shared" ref="I232:L232" si="102">SUM(I233:I259)</f>
        <v>36776.97833</v>
      </c>
      <c r="J232" s="394">
        <f t="shared" si="102"/>
        <v>9352.88</v>
      </c>
      <c r="K232" s="394">
        <f t="shared" si="102"/>
        <v>46129.87</v>
      </c>
      <c r="L232" s="394">
        <f t="shared" si="102"/>
        <v>58128.23</v>
      </c>
      <c r="M232" s="396">
        <f t="shared" si="10"/>
        <v>0</v>
      </c>
      <c r="N232" s="395"/>
      <c r="O232" s="395"/>
      <c r="P232" s="395"/>
      <c r="Q232" s="395"/>
      <c r="R232" s="396">
        <f t="shared" si="100"/>
        <v>46129.87</v>
      </c>
      <c r="S232" s="395">
        <f t="shared" si="13"/>
        <v>0</v>
      </c>
      <c r="T232" s="395"/>
      <c r="U232" s="395"/>
      <c r="V232" s="395"/>
      <c r="W232" s="395"/>
      <c r="X232" s="395"/>
      <c r="Y232" s="395"/>
      <c r="Z232" s="395"/>
      <c r="AA232" s="395"/>
      <c r="AB232" s="395"/>
      <c r="AC232" s="395"/>
      <c r="AD232" s="395"/>
      <c r="AE232" s="395"/>
      <c r="AF232" s="395"/>
      <c r="AG232" s="395"/>
      <c r="AH232" s="395"/>
      <c r="AI232" s="397"/>
      <c r="AJ232" s="397"/>
    </row>
    <row r="233">
      <c r="A233" s="398" t="s">
        <v>1050</v>
      </c>
      <c r="B233" s="399">
        <v>97881.0</v>
      </c>
      <c r="C233" s="400" t="s">
        <v>936</v>
      </c>
      <c r="D233" s="398" t="s">
        <v>725</v>
      </c>
      <c r="E233" s="401">
        <v>8.0</v>
      </c>
      <c r="F233" s="406">
        <v>59.07</v>
      </c>
      <c r="G233" s="407">
        <v>17.41</v>
      </c>
      <c r="H233" s="404">
        <f t="shared" ref="H233:H259" si="103">F233+G233</f>
        <v>76.48</v>
      </c>
      <c r="I233" s="404">
        <f t="shared" ref="I233:I259" si="104">F233*E233</f>
        <v>472.56</v>
      </c>
      <c r="J233" s="404">
        <f t="shared" ref="J233:J259" si="105">G233*E233</f>
        <v>139.28</v>
      </c>
      <c r="K233" s="404">
        <f t="shared" ref="K233:K259" si="106">ROUND(H233*E233,2)</f>
        <v>611.84</v>
      </c>
      <c r="L233" s="405">
        <f t="shared" ref="L233:L259" si="107">ROUND(K233*(1+$L$4),2)</f>
        <v>770.98</v>
      </c>
      <c r="M233" s="396">
        <f t="shared" si="10"/>
        <v>0</v>
      </c>
      <c r="N233" s="396">
        <f t="shared" ref="N233:N259" si="108">IF(M233=0,L233,0)</f>
        <v>770.98</v>
      </c>
      <c r="O233" s="395">
        <f t="shared" ref="O233:O259" si="109">IF(N233=0,L233,0)</f>
        <v>0</v>
      </c>
      <c r="P233" s="395"/>
      <c r="Q233" s="395"/>
      <c r="R233" s="395" t="str">
        <f t="shared" si="100"/>
        <v/>
      </c>
      <c r="S233" s="396">
        <f t="shared" si="13"/>
        <v>159.14</v>
      </c>
      <c r="T233" s="395">
        <f t="shared" ref="T233:T259" si="110">IF(S233=0,L233-K233,0)</f>
        <v>0</v>
      </c>
      <c r="U233" s="395"/>
      <c r="V233" s="395"/>
      <c r="W233" s="395"/>
      <c r="X233" s="395"/>
      <c r="Y233" s="395"/>
      <c r="Z233" s="395"/>
      <c r="AA233" s="395"/>
      <c r="AB233" s="395"/>
      <c r="AC233" s="395"/>
      <c r="AD233" s="395"/>
      <c r="AE233" s="395"/>
      <c r="AF233" s="395"/>
      <c r="AG233" s="395"/>
      <c r="AH233" s="395"/>
      <c r="AI233" s="397"/>
      <c r="AJ233" s="397"/>
    </row>
    <row r="234">
      <c r="A234" s="398" t="s">
        <v>1051</v>
      </c>
      <c r="B234" s="399">
        <v>90091.0</v>
      </c>
      <c r="C234" s="400" t="s">
        <v>889</v>
      </c>
      <c r="D234" s="398" t="s">
        <v>640</v>
      </c>
      <c r="E234" s="401">
        <f t="shared" ref="E234:E235" si="111">(150+65)*0.5*1</f>
        <v>107.5</v>
      </c>
      <c r="F234" s="406">
        <v>3.19</v>
      </c>
      <c r="G234" s="407">
        <v>1.08</v>
      </c>
      <c r="H234" s="404">
        <f t="shared" si="103"/>
        <v>4.27</v>
      </c>
      <c r="I234" s="404">
        <f t="shared" si="104"/>
        <v>342.925</v>
      </c>
      <c r="J234" s="404">
        <f t="shared" si="105"/>
        <v>116.1</v>
      </c>
      <c r="K234" s="404">
        <f t="shared" si="106"/>
        <v>459.03</v>
      </c>
      <c r="L234" s="405">
        <f t="shared" si="107"/>
        <v>578.42</v>
      </c>
      <c r="M234" s="396">
        <f t="shared" si="10"/>
        <v>0</v>
      </c>
      <c r="N234" s="396">
        <f t="shared" si="108"/>
        <v>578.42</v>
      </c>
      <c r="O234" s="395">
        <f t="shared" si="109"/>
        <v>0</v>
      </c>
      <c r="P234" s="395"/>
      <c r="Q234" s="395"/>
      <c r="R234" s="395" t="str">
        <f t="shared" si="100"/>
        <v/>
      </c>
      <c r="S234" s="396">
        <f t="shared" si="13"/>
        <v>119.39</v>
      </c>
      <c r="T234" s="395">
        <f t="shared" si="110"/>
        <v>0</v>
      </c>
      <c r="U234" s="395"/>
      <c r="V234" s="395"/>
      <c r="W234" s="395"/>
      <c r="X234" s="395"/>
      <c r="Y234" s="395"/>
      <c r="Z234" s="395"/>
      <c r="AA234" s="395"/>
      <c r="AB234" s="395"/>
      <c r="AC234" s="395"/>
      <c r="AD234" s="395"/>
      <c r="AE234" s="395"/>
      <c r="AF234" s="395"/>
      <c r="AG234" s="395"/>
      <c r="AH234" s="395"/>
      <c r="AI234" s="397"/>
      <c r="AJ234" s="397"/>
    </row>
    <row r="235">
      <c r="A235" s="398" t="s">
        <v>1052</v>
      </c>
      <c r="B235" s="399">
        <v>93366.0</v>
      </c>
      <c r="C235" s="400" t="s">
        <v>1053</v>
      </c>
      <c r="D235" s="398" t="s">
        <v>1054</v>
      </c>
      <c r="E235" s="401">
        <f t="shared" si="111"/>
        <v>107.5</v>
      </c>
      <c r="F235" s="406">
        <v>5.74</v>
      </c>
      <c r="G235" s="407">
        <v>1.68</v>
      </c>
      <c r="H235" s="404">
        <f t="shared" si="103"/>
        <v>7.42</v>
      </c>
      <c r="I235" s="404">
        <f t="shared" si="104"/>
        <v>617.05</v>
      </c>
      <c r="J235" s="404">
        <f t="shared" si="105"/>
        <v>180.6</v>
      </c>
      <c r="K235" s="404">
        <f t="shared" si="106"/>
        <v>797.65</v>
      </c>
      <c r="L235" s="405">
        <f t="shared" si="107"/>
        <v>1005.12</v>
      </c>
      <c r="M235" s="396">
        <f t="shared" si="10"/>
        <v>0</v>
      </c>
      <c r="N235" s="396">
        <f t="shared" si="108"/>
        <v>1005.12</v>
      </c>
      <c r="O235" s="395">
        <f t="shared" si="109"/>
        <v>0</v>
      </c>
      <c r="P235" s="395"/>
      <c r="Q235" s="395"/>
      <c r="R235" s="395" t="str">
        <f t="shared" si="100"/>
        <v/>
      </c>
      <c r="S235" s="396">
        <f t="shared" si="13"/>
        <v>207.47</v>
      </c>
      <c r="T235" s="395">
        <f t="shared" si="110"/>
        <v>0</v>
      </c>
      <c r="U235" s="395"/>
      <c r="V235" s="395"/>
      <c r="W235" s="395"/>
      <c r="X235" s="395"/>
      <c r="Y235" s="395"/>
      <c r="Z235" s="395"/>
      <c r="AA235" s="395"/>
      <c r="AB235" s="395"/>
      <c r="AC235" s="395"/>
      <c r="AD235" s="395"/>
      <c r="AE235" s="395"/>
      <c r="AF235" s="395"/>
      <c r="AG235" s="395"/>
      <c r="AH235" s="395"/>
      <c r="AI235" s="397"/>
      <c r="AJ235" s="397"/>
    </row>
    <row r="236">
      <c r="A236" s="398" t="s">
        <v>1055</v>
      </c>
      <c r="B236" s="399">
        <v>97669.0</v>
      </c>
      <c r="C236" s="400" t="s">
        <v>1056</v>
      </c>
      <c r="D236" s="398" t="s">
        <v>657</v>
      </c>
      <c r="E236" s="401">
        <f t="shared" ref="E236:E237" si="112">150+65</f>
        <v>215</v>
      </c>
      <c r="F236" s="406">
        <v>12.5</v>
      </c>
      <c r="G236" s="407">
        <v>5.66</v>
      </c>
      <c r="H236" s="404">
        <f t="shared" si="103"/>
        <v>18.16</v>
      </c>
      <c r="I236" s="404">
        <f t="shared" si="104"/>
        <v>2687.5</v>
      </c>
      <c r="J236" s="404">
        <f t="shared" si="105"/>
        <v>1216.9</v>
      </c>
      <c r="K236" s="404">
        <f t="shared" si="106"/>
        <v>3904.4</v>
      </c>
      <c r="L236" s="405">
        <f t="shared" si="107"/>
        <v>4919.93</v>
      </c>
      <c r="M236" s="396">
        <f t="shared" si="10"/>
        <v>0</v>
      </c>
      <c r="N236" s="396">
        <f t="shared" si="108"/>
        <v>4919.93</v>
      </c>
      <c r="O236" s="395">
        <f t="shared" si="109"/>
        <v>0</v>
      </c>
      <c r="P236" s="395"/>
      <c r="Q236" s="395"/>
      <c r="R236" s="395" t="str">
        <f t="shared" si="100"/>
        <v/>
      </c>
      <c r="S236" s="396">
        <f t="shared" si="13"/>
        <v>1015.53</v>
      </c>
      <c r="T236" s="395">
        <f t="shared" si="110"/>
        <v>0</v>
      </c>
      <c r="U236" s="395"/>
      <c r="V236" s="395"/>
      <c r="W236" s="395"/>
      <c r="X236" s="395"/>
      <c r="Y236" s="395"/>
      <c r="Z236" s="395"/>
      <c r="AA236" s="395"/>
      <c r="AB236" s="395"/>
      <c r="AC236" s="395"/>
      <c r="AD236" s="395"/>
      <c r="AE236" s="395"/>
      <c r="AF236" s="395"/>
      <c r="AG236" s="395"/>
      <c r="AH236" s="395"/>
      <c r="AI236" s="397"/>
      <c r="AJ236" s="397"/>
    </row>
    <row r="237">
      <c r="A237" s="398" t="s">
        <v>1057</v>
      </c>
      <c r="B237" s="399" t="s">
        <v>1058</v>
      </c>
      <c r="C237" s="400" t="s">
        <v>1059</v>
      </c>
      <c r="D237" s="398" t="s">
        <v>657</v>
      </c>
      <c r="E237" s="401">
        <f t="shared" si="112"/>
        <v>215</v>
      </c>
      <c r="F237" s="406">
        <v>3.02</v>
      </c>
      <c r="G237" s="407">
        <v>0.87</v>
      </c>
      <c r="H237" s="404">
        <f t="shared" si="103"/>
        <v>3.89</v>
      </c>
      <c r="I237" s="404">
        <f t="shared" si="104"/>
        <v>649.3</v>
      </c>
      <c r="J237" s="404">
        <f t="shared" si="105"/>
        <v>187.05</v>
      </c>
      <c r="K237" s="404">
        <f t="shared" si="106"/>
        <v>836.35</v>
      </c>
      <c r="L237" s="405">
        <f t="shared" si="107"/>
        <v>1053.88</v>
      </c>
      <c r="M237" s="396">
        <f t="shared" si="10"/>
        <v>0</v>
      </c>
      <c r="N237" s="396">
        <f t="shared" si="108"/>
        <v>1053.88</v>
      </c>
      <c r="O237" s="395">
        <f t="shared" si="109"/>
        <v>0</v>
      </c>
      <c r="P237" s="395"/>
      <c r="Q237" s="395"/>
      <c r="R237" s="395" t="str">
        <f t="shared" si="100"/>
        <v/>
      </c>
      <c r="S237" s="396">
        <f t="shared" si="13"/>
        <v>217.53</v>
      </c>
      <c r="T237" s="395">
        <f t="shared" si="110"/>
        <v>0</v>
      </c>
      <c r="U237" s="395"/>
      <c r="V237" s="395"/>
      <c r="W237" s="395"/>
      <c r="X237" s="395"/>
      <c r="Y237" s="395"/>
      <c r="Z237" s="395"/>
      <c r="AA237" s="395"/>
      <c r="AB237" s="395"/>
      <c r="AC237" s="395"/>
      <c r="AD237" s="395"/>
      <c r="AE237" s="395"/>
      <c r="AF237" s="395"/>
      <c r="AG237" s="395"/>
      <c r="AH237" s="395"/>
      <c r="AI237" s="397"/>
      <c r="AJ237" s="397"/>
    </row>
    <row r="238">
      <c r="A238" s="398" t="s">
        <v>1060</v>
      </c>
      <c r="B238" s="399">
        <v>91940.0</v>
      </c>
      <c r="C238" s="400" t="s">
        <v>1061</v>
      </c>
      <c r="D238" s="398" t="s">
        <v>725</v>
      </c>
      <c r="E238" s="401">
        <v>4.0</v>
      </c>
      <c r="F238" s="406">
        <v>5.81</v>
      </c>
      <c r="G238" s="407">
        <v>7.27</v>
      </c>
      <c r="H238" s="404">
        <f t="shared" si="103"/>
        <v>13.08</v>
      </c>
      <c r="I238" s="404">
        <f t="shared" si="104"/>
        <v>23.24</v>
      </c>
      <c r="J238" s="404">
        <f t="shared" si="105"/>
        <v>29.08</v>
      </c>
      <c r="K238" s="404">
        <f t="shared" si="106"/>
        <v>52.32</v>
      </c>
      <c r="L238" s="405">
        <f t="shared" si="107"/>
        <v>65.93</v>
      </c>
      <c r="M238" s="396">
        <f t="shared" si="10"/>
        <v>0</v>
      </c>
      <c r="N238" s="396">
        <f t="shared" si="108"/>
        <v>65.93</v>
      </c>
      <c r="O238" s="395">
        <f t="shared" si="109"/>
        <v>0</v>
      </c>
      <c r="P238" s="395"/>
      <c r="Q238" s="395"/>
      <c r="R238" s="395" t="str">
        <f t="shared" si="100"/>
        <v/>
      </c>
      <c r="S238" s="396">
        <f t="shared" si="13"/>
        <v>13.61</v>
      </c>
      <c r="T238" s="395">
        <f t="shared" si="110"/>
        <v>0</v>
      </c>
      <c r="U238" s="395"/>
      <c r="V238" s="395"/>
      <c r="W238" s="395"/>
      <c r="X238" s="395"/>
      <c r="Y238" s="395"/>
      <c r="Z238" s="395"/>
      <c r="AA238" s="395"/>
      <c r="AB238" s="395"/>
      <c r="AC238" s="395"/>
      <c r="AD238" s="395"/>
      <c r="AE238" s="395"/>
      <c r="AF238" s="395"/>
      <c r="AG238" s="395"/>
      <c r="AH238" s="395"/>
      <c r="AI238" s="397"/>
      <c r="AJ238" s="397"/>
    </row>
    <row r="239">
      <c r="A239" s="398" t="s">
        <v>1062</v>
      </c>
      <c r="B239" s="399">
        <v>95778.0</v>
      </c>
      <c r="C239" s="400" t="s">
        <v>1063</v>
      </c>
      <c r="D239" s="398" t="s">
        <v>725</v>
      </c>
      <c r="E239" s="401">
        <v>12.0</v>
      </c>
      <c r="F239" s="406">
        <v>15.11</v>
      </c>
      <c r="G239" s="407">
        <v>9.92</v>
      </c>
      <c r="H239" s="404">
        <f t="shared" si="103"/>
        <v>25.03</v>
      </c>
      <c r="I239" s="404">
        <f t="shared" si="104"/>
        <v>181.32</v>
      </c>
      <c r="J239" s="404">
        <f t="shared" si="105"/>
        <v>119.04</v>
      </c>
      <c r="K239" s="404">
        <f t="shared" si="106"/>
        <v>300.36</v>
      </c>
      <c r="L239" s="405">
        <f t="shared" si="107"/>
        <v>378.48</v>
      </c>
      <c r="M239" s="396">
        <f t="shared" si="10"/>
        <v>0</v>
      </c>
      <c r="N239" s="396">
        <f t="shared" si="108"/>
        <v>378.48</v>
      </c>
      <c r="O239" s="395">
        <f t="shared" si="109"/>
        <v>0</v>
      </c>
      <c r="P239" s="395"/>
      <c r="Q239" s="395"/>
      <c r="R239" s="395" t="str">
        <f t="shared" si="100"/>
        <v/>
      </c>
      <c r="S239" s="396">
        <f t="shared" si="13"/>
        <v>78.12</v>
      </c>
      <c r="T239" s="395">
        <f t="shared" si="110"/>
        <v>0</v>
      </c>
      <c r="U239" s="395"/>
      <c r="V239" s="395"/>
      <c r="W239" s="395"/>
      <c r="X239" s="395"/>
      <c r="Y239" s="395"/>
      <c r="Z239" s="395"/>
      <c r="AA239" s="395"/>
      <c r="AB239" s="395"/>
      <c r="AC239" s="395"/>
      <c r="AD239" s="395"/>
      <c r="AE239" s="395"/>
      <c r="AF239" s="395"/>
      <c r="AG239" s="395"/>
      <c r="AH239" s="395"/>
      <c r="AI239" s="397"/>
      <c r="AJ239" s="397"/>
    </row>
    <row r="240">
      <c r="A240" s="398" t="s">
        <v>1064</v>
      </c>
      <c r="B240" s="399">
        <v>98308.0</v>
      </c>
      <c r="C240" s="400" t="s">
        <v>1065</v>
      </c>
      <c r="D240" s="398" t="s">
        <v>725</v>
      </c>
      <c r="E240" s="401">
        <v>16.0</v>
      </c>
      <c r="F240" s="406">
        <v>23.33</v>
      </c>
      <c r="G240" s="407">
        <v>5.95</v>
      </c>
      <c r="H240" s="404">
        <f t="shared" si="103"/>
        <v>29.28</v>
      </c>
      <c r="I240" s="404">
        <f t="shared" si="104"/>
        <v>373.28</v>
      </c>
      <c r="J240" s="404">
        <f t="shared" si="105"/>
        <v>95.2</v>
      </c>
      <c r="K240" s="404">
        <f t="shared" si="106"/>
        <v>468.48</v>
      </c>
      <c r="L240" s="405">
        <f t="shared" si="107"/>
        <v>590.33</v>
      </c>
      <c r="M240" s="396">
        <f t="shared" si="10"/>
        <v>0</v>
      </c>
      <c r="N240" s="396">
        <f t="shared" si="108"/>
        <v>590.33</v>
      </c>
      <c r="O240" s="395">
        <f t="shared" si="109"/>
        <v>0</v>
      </c>
      <c r="P240" s="395"/>
      <c r="Q240" s="395"/>
      <c r="R240" s="395" t="str">
        <f t="shared" si="100"/>
        <v/>
      </c>
      <c r="S240" s="396">
        <f t="shared" si="13"/>
        <v>121.85</v>
      </c>
      <c r="T240" s="395">
        <f t="shared" si="110"/>
        <v>0</v>
      </c>
      <c r="U240" s="395"/>
      <c r="V240" s="395"/>
      <c r="W240" s="395"/>
      <c r="X240" s="395"/>
      <c r="Y240" s="395"/>
      <c r="Z240" s="395"/>
      <c r="AA240" s="395"/>
      <c r="AB240" s="395"/>
      <c r="AC240" s="395"/>
      <c r="AD240" s="395"/>
      <c r="AE240" s="395"/>
      <c r="AF240" s="395"/>
      <c r="AG240" s="395"/>
      <c r="AH240" s="395"/>
      <c r="AI240" s="397"/>
      <c r="AJ240" s="397"/>
    </row>
    <row r="241">
      <c r="A241" s="398" t="s">
        <v>1066</v>
      </c>
      <c r="B241" s="399">
        <v>95749.0</v>
      </c>
      <c r="C241" s="400" t="s">
        <v>1013</v>
      </c>
      <c r="D241" s="398" t="s">
        <v>657</v>
      </c>
      <c r="E241" s="401">
        <v>30.0</v>
      </c>
      <c r="F241" s="406">
        <v>11.53</v>
      </c>
      <c r="G241" s="407">
        <v>8.69</v>
      </c>
      <c r="H241" s="404">
        <f t="shared" si="103"/>
        <v>20.22</v>
      </c>
      <c r="I241" s="404">
        <f t="shared" si="104"/>
        <v>345.9</v>
      </c>
      <c r="J241" s="404">
        <f t="shared" si="105"/>
        <v>260.7</v>
      </c>
      <c r="K241" s="404">
        <f t="shared" si="106"/>
        <v>606.6</v>
      </c>
      <c r="L241" s="405">
        <f t="shared" si="107"/>
        <v>764.38</v>
      </c>
      <c r="M241" s="396">
        <f t="shared" si="10"/>
        <v>0</v>
      </c>
      <c r="N241" s="396">
        <f t="shared" si="108"/>
        <v>764.38</v>
      </c>
      <c r="O241" s="395">
        <f t="shared" si="109"/>
        <v>0</v>
      </c>
      <c r="P241" s="395"/>
      <c r="Q241" s="395"/>
      <c r="R241" s="395" t="str">
        <f t="shared" si="100"/>
        <v/>
      </c>
      <c r="S241" s="396">
        <f t="shared" si="13"/>
        <v>157.78</v>
      </c>
      <c r="T241" s="395">
        <f t="shared" si="110"/>
        <v>0</v>
      </c>
      <c r="U241" s="395"/>
      <c r="V241" s="395"/>
      <c r="W241" s="395"/>
      <c r="X241" s="395"/>
      <c r="Y241" s="395"/>
      <c r="Z241" s="395"/>
      <c r="AA241" s="395"/>
      <c r="AB241" s="395"/>
      <c r="AC241" s="395"/>
      <c r="AD241" s="395"/>
      <c r="AE241" s="395"/>
      <c r="AF241" s="395"/>
      <c r="AG241" s="395"/>
      <c r="AH241" s="395"/>
      <c r="AI241" s="397"/>
      <c r="AJ241" s="397"/>
    </row>
    <row r="242">
      <c r="A242" s="398" t="s">
        <v>1067</v>
      </c>
      <c r="B242" s="399">
        <v>98268.0</v>
      </c>
      <c r="C242" s="400" t="s">
        <v>1068</v>
      </c>
      <c r="D242" s="398" t="s">
        <v>657</v>
      </c>
      <c r="E242" s="401">
        <v>200.0</v>
      </c>
      <c r="F242" s="406">
        <v>12.0</v>
      </c>
      <c r="G242" s="407">
        <v>3.0</v>
      </c>
      <c r="H242" s="404">
        <f t="shared" si="103"/>
        <v>15</v>
      </c>
      <c r="I242" s="404">
        <f t="shared" si="104"/>
        <v>2400</v>
      </c>
      <c r="J242" s="404">
        <f t="shared" si="105"/>
        <v>600</v>
      </c>
      <c r="K242" s="404">
        <f t="shared" si="106"/>
        <v>3000</v>
      </c>
      <c r="L242" s="405">
        <f t="shared" si="107"/>
        <v>3780.3</v>
      </c>
      <c r="M242" s="396">
        <f t="shared" si="10"/>
        <v>0</v>
      </c>
      <c r="N242" s="396">
        <f t="shared" si="108"/>
        <v>3780.3</v>
      </c>
      <c r="O242" s="395">
        <f t="shared" si="109"/>
        <v>0</v>
      </c>
      <c r="P242" s="395"/>
      <c r="Q242" s="395"/>
      <c r="R242" s="395" t="str">
        <f t="shared" si="100"/>
        <v/>
      </c>
      <c r="S242" s="396">
        <f t="shared" si="13"/>
        <v>780.3</v>
      </c>
      <c r="T242" s="395">
        <f t="shared" si="110"/>
        <v>0</v>
      </c>
      <c r="U242" s="395"/>
      <c r="V242" s="395"/>
      <c r="W242" s="395"/>
      <c r="X242" s="395"/>
      <c r="Y242" s="395"/>
      <c r="Z242" s="395"/>
      <c r="AA242" s="395"/>
      <c r="AB242" s="395"/>
      <c r="AC242" s="395"/>
      <c r="AD242" s="395"/>
      <c r="AE242" s="395"/>
      <c r="AF242" s="395"/>
      <c r="AG242" s="395"/>
      <c r="AH242" s="395"/>
      <c r="AI242" s="397"/>
      <c r="AJ242" s="397"/>
    </row>
    <row r="243">
      <c r="A243" s="398" t="s">
        <v>1069</v>
      </c>
      <c r="B243" s="399">
        <v>98267.0</v>
      </c>
      <c r="C243" s="400" t="s">
        <v>1070</v>
      </c>
      <c r="D243" s="398" t="s">
        <v>657</v>
      </c>
      <c r="E243" s="401">
        <v>200.0</v>
      </c>
      <c r="F243" s="406">
        <v>6.63</v>
      </c>
      <c r="G243" s="407">
        <v>2.65</v>
      </c>
      <c r="H243" s="404">
        <f t="shared" si="103"/>
        <v>9.28</v>
      </c>
      <c r="I243" s="404">
        <f t="shared" si="104"/>
        <v>1326</v>
      </c>
      <c r="J243" s="404">
        <f t="shared" si="105"/>
        <v>530</v>
      </c>
      <c r="K243" s="404">
        <f t="shared" si="106"/>
        <v>1856</v>
      </c>
      <c r="L243" s="405">
        <f t="shared" si="107"/>
        <v>2338.75</v>
      </c>
      <c r="M243" s="396">
        <f t="shared" si="10"/>
        <v>0</v>
      </c>
      <c r="N243" s="396">
        <f t="shared" si="108"/>
        <v>2338.75</v>
      </c>
      <c r="O243" s="395">
        <f t="shared" si="109"/>
        <v>0</v>
      </c>
      <c r="P243" s="395"/>
      <c r="Q243" s="395"/>
      <c r="R243" s="395" t="str">
        <f t="shared" si="100"/>
        <v/>
      </c>
      <c r="S243" s="396">
        <f t="shared" si="13"/>
        <v>482.75</v>
      </c>
      <c r="T243" s="395">
        <f t="shared" si="110"/>
        <v>0</v>
      </c>
      <c r="U243" s="395"/>
      <c r="V243" s="395"/>
      <c r="W243" s="395"/>
      <c r="X243" s="395"/>
      <c r="Y243" s="395"/>
      <c r="Z243" s="395"/>
      <c r="AA243" s="395"/>
      <c r="AB243" s="395"/>
      <c r="AC243" s="395"/>
      <c r="AD243" s="395"/>
      <c r="AE243" s="395"/>
      <c r="AF243" s="395"/>
      <c r="AG243" s="395"/>
      <c r="AH243" s="395"/>
      <c r="AI243" s="397"/>
      <c r="AJ243" s="397"/>
    </row>
    <row r="244">
      <c r="A244" s="398" t="s">
        <v>1071</v>
      </c>
      <c r="B244" s="399" t="s">
        <v>946</v>
      </c>
      <c r="C244" s="400" t="s">
        <v>947</v>
      </c>
      <c r="D244" s="398" t="s">
        <v>725</v>
      </c>
      <c r="E244" s="401">
        <v>1.0</v>
      </c>
      <c r="F244" s="406">
        <v>119.12999999999998</v>
      </c>
      <c r="G244" s="407">
        <v>4.8</v>
      </c>
      <c r="H244" s="404">
        <f t="shared" si="103"/>
        <v>123.93</v>
      </c>
      <c r="I244" s="404">
        <f t="shared" si="104"/>
        <v>119.13</v>
      </c>
      <c r="J244" s="404">
        <f t="shared" si="105"/>
        <v>4.8</v>
      </c>
      <c r="K244" s="404">
        <f t="shared" si="106"/>
        <v>123.93</v>
      </c>
      <c r="L244" s="405">
        <f t="shared" si="107"/>
        <v>156.16</v>
      </c>
      <c r="M244" s="396">
        <f t="shared" si="10"/>
        <v>0</v>
      </c>
      <c r="N244" s="396">
        <f t="shared" si="108"/>
        <v>156.16</v>
      </c>
      <c r="O244" s="395">
        <f t="shared" si="109"/>
        <v>0</v>
      </c>
      <c r="P244" s="395"/>
      <c r="Q244" s="395"/>
      <c r="R244" s="395" t="str">
        <f t="shared" si="100"/>
        <v/>
      </c>
      <c r="S244" s="396">
        <f t="shared" si="13"/>
        <v>32.23</v>
      </c>
      <c r="T244" s="395">
        <f t="shared" si="110"/>
        <v>0</v>
      </c>
      <c r="U244" s="395"/>
      <c r="V244" s="395"/>
      <c r="W244" s="395"/>
      <c r="X244" s="395"/>
      <c r="Y244" s="395"/>
      <c r="Z244" s="395"/>
      <c r="AA244" s="395"/>
      <c r="AB244" s="395"/>
      <c r="AC244" s="395"/>
      <c r="AD244" s="395"/>
      <c r="AE244" s="395"/>
      <c r="AF244" s="395"/>
      <c r="AG244" s="395"/>
      <c r="AH244" s="395"/>
      <c r="AI244" s="397"/>
      <c r="AJ244" s="397"/>
    </row>
    <row r="245">
      <c r="A245" s="398" t="s">
        <v>1072</v>
      </c>
      <c r="B245" s="399" t="s">
        <v>1073</v>
      </c>
      <c r="C245" s="400" t="s">
        <v>1074</v>
      </c>
      <c r="D245" s="398" t="s">
        <v>725</v>
      </c>
      <c r="E245" s="401">
        <v>2.0</v>
      </c>
      <c r="F245" s="406">
        <v>528.8633333333335</v>
      </c>
      <c r="G245" s="407">
        <v>57.78</v>
      </c>
      <c r="H245" s="404">
        <f t="shared" si="103"/>
        <v>586.6433333</v>
      </c>
      <c r="I245" s="404">
        <f t="shared" si="104"/>
        <v>1057.726667</v>
      </c>
      <c r="J245" s="404">
        <f t="shared" si="105"/>
        <v>115.56</v>
      </c>
      <c r="K245" s="404">
        <f t="shared" si="106"/>
        <v>1173.29</v>
      </c>
      <c r="L245" s="405">
        <f t="shared" si="107"/>
        <v>1478.46</v>
      </c>
      <c r="M245" s="396">
        <f t="shared" si="10"/>
        <v>0</v>
      </c>
      <c r="N245" s="396">
        <f t="shared" si="108"/>
        <v>1478.46</v>
      </c>
      <c r="O245" s="395">
        <f t="shared" si="109"/>
        <v>0</v>
      </c>
      <c r="P245" s="395"/>
      <c r="Q245" s="395"/>
      <c r="R245" s="395" t="str">
        <f t="shared" si="100"/>
        <v/>
      </c>
      <c r="S245" s="396">
        <f t="shared" si="13"/>
        <v>305.17</v>
      </c>
      <c r="T245" s="395">
        <f t="shared" si="110"/>
        <v>0</v>
      </c>
      <c r="U245" s="395"/>
      <c r="V245" s="395"/>
      <c r="W245" s="395"/>
      <c r="X245" s="395"/>
      <c r="Y245" s="395"/>
      <c r="Z245" s="395"/>
      <c r="AA245" s="395"/>
      <c r="AB245" s="395"/>
      <c r="AC245" s="395"/>
      <c r="AD245" s="395"/>
      <c r="AE245" s="395"/>
      <c r="AF245" s="395"/>
      <c r="AG245" s="395"/>
      <c r="AH245" s="395"/>
      <c r="AI245" s="397"/>
      <c r="AJ245" s="397"/>
    </row>
    <row r="246">
      <c r="A246" s="398" t="s">
        <v>1075</v>
      </c>
      <c r="B246" s="399" t="s">
        <v>1076</v>
      </c>
      <c r="C246" s="400" t="s">
        <v>1077</v>
      </c>
      <c r="D246" s="398" t="s">
        <v>725</v>
      </c>
      <c r="E246" s="401">
        <v>1.0</v>
      </c>
      <c r="F246" s="406">
        <v>1200.77</v>
      </c>
      <c r="G246" s="407">
        <v>93.53999999999999</v>
      </c>
      <c r="H246" s="404">
        <f t="shared" si="103"/>
        <v>1294.31</v>
      </c>
      <c r="I246" s="404">
        <f t="shared" si="104"/>
        <v>1200.77</v>
      </c>
      <c r="J246" s="404">
        <f t="shared" si="105"/>
        <v>93.54</v>
      </c>
      <c r="K246" s="404">
        <f t="shared" si="106"/>
        <v>1294.31</v>
      </c>
      <c r="L246" s="405">
        <f t="shared" si="107"/>
        <v>1630.96</v>
      </c>
      <c r="M246" s="396">
        <f t="shared" si="10"/>
        <v>0</v>
      </c>
      <c r="N246" s="396">
        <f t="shared" si="108"/>
        <v>1630.96</v>
      </c>
      <c r="O246" s="395">
        <f t="shared" si="109"/>
        <v>0</v>
      </c>
      <c r="P246" s="395"/>
      <c r="Q246" s="395"/>
      <c r="R246" s="395" t="str">
        <f t="shared" si="100"/>
        <v/>
      </c>
      <c r="S246" s="396">
        <f t="shared" si="13"/>
        <v>336.65</v>
      </c>
      <c r="T246" s="395">
        <f t="shared" si="110"/>
        <v>0</v>
      </c>
      <c r="U246" s="395"/>
      <c r="V246" s="395"/>
      <c r="W246" s="395"/>
      <c r="X246" s="395"/>
      <c r="Y246" s="395"/>
      <c r="Z246" s="395"/>
      <c r="AA246" s="395"/>
      <c r="AB246" s="395"/>
      <c r="AC246" s="395"/>
      <c r="AD246" s="395"/>
      <c r="AE246" s="395"/>
      <c r="AF246" s="395"/>
      <c r="AG246" s="395"/>
      <c r="AH246" s="395"/>
      <c r="AI246" s="397"/>
      <c r="AJ246" s="397"/>
    </row>
    <row r="247">
      <c r="A247" s="398" t="s">
        <v>1078</v>
      </c>
      <c r="B247" s="399">
        <v>98301.0</v>
      </c>
      <c r="C247" s="400" t="s">
        <v>1079</v>
      </c>
      <c r="D247" s="398" t="s">
        <v>725</v>
      </c>
      <c r="E247" s="401">
        <v>3.0</v>
      </c>
      <c r="F247" s="406">
        <v>268.8</v>
      </c>
      <c r="G247" s="407">
        <v>179.13</v>
      </c>
      <c r="H247" s="404">
        <f t="shared" si="103"/>
        <v>447.93</v>
      </c>
      <c r="I247" s="404">
        <f t="shared" si="104"/>
        <v>806.4</v>
      </c>
      <c r="J247" s="404">
        <f t="shared" si="105"/>
        <v>537.39</v>
      </c>
      <c r="K247" s="404">
        <f t="shared" si="106"/>
        <v>1343.79</v>
      </c>
      <c r="L247" s="405">
        <f t="shared" si="107"/>
        <v>1693.31</v>
      </c>
      <c r="M247" s="396">
        <f t="shared" si="10"/>
        <v>0</v>
      </c>
      <c r="N247" s="396">
        <f t="shared" si="108"/>
        <v>1693.31</v>
      </c>
      <c r="O247" s="395">
        <f t="shared" si="109"/>
        <v>0</v>
      </c>
      <c r="P247" s="395"/>
      <c r="Q247" s="395"/>
      <c r="R247" s="395" t="str">
        <f t="shared" si="100"/>
        <v/>
      </c>
      <c r="S247" s="396">
        <f t="shared" si="13"/>
        <v>349.52</v>
      </c>
      <c r="T247" s="395">
        <f t="shared" si="110"/>
        <v>0</v>
      </c>
      <c r="U247" s="395"/>
      <c r="V247" s="395"/>
      <c r="W247" s="395"/>
      <c r="X247" s="395"/>
      <c r="Y247" s="395"/>
      <c r="Z247" s="395"/>
      <c r="AA247" s="395"/>
      <c r="AB247" s="395"/>
      <c r="AC247" s="395"/>
      <c r="AD247" s="395"/>
      <c r="AE247" s="395"/>
      <c r="AF247" s="395"/>
      <c r="AG247" s="395"/>
      <c r="AH247" s="395"/>
      <c r="AI247" s="397"/>
      <c r="AJ247" s="397"/>
    </row>
    <row r="248">
      <c r="A248" s="398" t="s">
        <v>1080</v>
      </c>
      <c r="B248" s="399" t="s">
        <v>1081</v>
      </c>
      <c r="C248" s="400" t="s">
        <v>1082</v>
      </c>
      <c r="D248" s="398" t="s">
        <v>725</v>
      </c>
      <c r="E248" s="401">
        <v>2.0</v>
      </c>
      <c r="F248" s="406">
        <v>27.279999999999998</v>
      </c>
      <c r="G248" s="407">
        <v>28.89</v>
      </c>
      <c r="H248" s="404">
        <f t="shared" si="103"/>
        <v>56.17</v>
      </c>
      <c r="I248" s="404">
        <f t="shared" si="104"/>
        <v>54.56</v>
      </c>
      <c r="J248" s="404">
        <f t="shared" si="105"/>
        <v>57.78</v>
      </c>
      <c r="K248" s="404">
        <f t="shared" si="106"/>
        <v>112.34</v>
      </c>
      <c r="L248" s="405">
        <f t="shared" si="107"/>
        <v>141.56</v>
      </c>
      <c r="M248" s="396">
        <f t="shared" si="10"/>
        <v>0</v>
      </c>
      <c r="N248" s="396">
        <f t="shared" si="108"/>
        <v>141.56</v>
      </c>
      <c r="O248" s="395">
        <f t="shared" si="109"/>
        <v>0</v>
      </c>
      <c r="P248" s="395"/>
      <c r="Q248" s="395"/>
      <c r="R248" s="395" t="str">
        <f t="shared" si="100"/>
        <v/>
      </c>
      <c r="S248" s="396">
        <f t="shared" si="13"/>
        <v>29.22</v>
      </c>
      <c r="T248" s="395">
        <f t="shared" si="110"/>
        <v>0</v>
      </c>
      <c r="U248" s="395"/>
      <c r="V248" s="395"/>
      <c r="W248" s="395"/>
      <c r="X248" s="395"/>
      <c r="Y248" s="395"/>
      <c r="Z248" s="395"/>
      <c r="AA248" s="395"/>
      <c r="AB248" s="395"/>
      <c r="AC248" s="395"/>
      <c r="AD248" s="395"/>
      <c r="AE248" s="395"/>
      <c r="AF248" s="395"/>
      <c r="AG248" s="395"/>
      <c r="AH248" s="395"/>
      <c r="AI248" s="397"/>
      <c r="AJ248" s="397"/>
    </row>
    <row r="249">
      <c r="A249" s="398" t="s">
        <v>1083</v>
      </c>
      <c r="B249" s="399" t="s">
        <v>1081</v>
      </c>
      <c r="C249" s="400" t="s">
        <v>1084</v>
      </c>
      <c r="D249" s="398" t="s">
        <v>725</v>
      </c>
      <c r="E249" s="401">
        <v>1.0</v>
      </c>
      <c r="F249" s="406">
        <v>27.279999999999998</v>
      </c>
      <c r="G249" s="407">
        <v>28.89</v>
      </c>
      <c r="H249" s="404">
        <f t="shared" si="103"/>
        <v>56.17</v>
      </c>
      <c r="I249" s="404">
        <f t="shared" si="104"/>
        <v>27.28</v>
      </c>
      <c r="J249" s="404">
        <f t="shared" si="105"/>
        <v>28.89</v>
      </c>
      <c r="K249" s="404">
        <f t="shared" si="106"/>
        <v>56.17</v>
      </c>
      <c r="L249" s="405">
        <f t="shared" si="107"/>
        <v>70.78</v>
      </c>
      <c r="M249" s="396">
        <f t="shared" si="10"/>
        <v>0</v>
      </c>
      <c r="N249" s="396">
        <f t="shared" si="108"/>
        <v>70.78</v>
      </c>
      <c r="O249" s="395">
        <f t="shared" si="109"/>
        <v>0</v>
      </c>
      <c r="P249" s="395"/>
      <c r="Q249" s="395"/>
      <c r="R249" s="395" t="str">
        <f t="shared" si="100"/>
        <v/>
      </c>
      <c r="S249" s="396">
        <f t="shared" si="13"/>
        <v>14.61</v>
      </c>
      <c r="T249" s="395">
        <f t="shared" si="110"/>
        <v>0</v>
      </c>
      <c r="U249" s="395"/>
      <c r="V249" s="395"/>
      <c r="W249" s="395"/>
      <c r="X249" s="395"/>
      <c r="Y249" s="395"/>
      <c r="Z249" s="395"/>
      <c r="AA249" s="395"/>
      <c r="AB249" s="395"/>
      <c r="AC249" s="395"/>
      <c r="AD249" s="395"/>
      <c r="AE249" s="395"/>
      <c r="AF249" s="395"/>
      <c r="AG249" s="395"/>
      <c r="AH249" s="395"/>
      <c r="AI249" s="397"/>
      <c r="AJ249" s="397"/>
    </row>
    <row r="250">
      <c r="A250" s="398" t="s">
        <v>1085</v>
      </c>
      <c r="B250" s="399" t="s">
        <v>1086</v>
      </c>
      <c r="C250" s="400" t="s">
        <v>1087</v>
      </c>
      <c r="D250" s="398" t="s">
        <v>725</v>
      </c>
      <c r="E250" s="401">
        <v>3.0</v>
      </c>
      <c r="F250" s="406">
        <v>1569.55</v>
      </c>
      <c r="G250" s="407">
        <v>173.33999999999997</v>
      </c>
      <c r="H250" s="404">
        <f t="shared" si="103"/>
        <v>1742.89</v>
      </c>
      <c r="I250" s="404">
        <f t="shared" si="104"/>
        <v>4708.65</v>
      </c>
      <c r="J250" s="404">
        <f t="shared" si="105"/>
        <v>520.02</v>
      </c>
      <c r="K250" s="404">
        <f t="shared" si="106"/>
        <v>5228.67</v>
      </c>
      <c r="L250" s="405">
        <f t="shared" si="107"/>
        <v>6588.65</v>
      </c>
      <c r="M250" s="396">
        <f t="shared" si="10"/>
        <v>0</v>
      </c>
      <c r="N250" s="396">
        <f t="shared" si="108"/>
        <v>6588.65</v>
      </c>
      <c r="O250" s="395">
        <f t="shared" si="109"/>
        <v>0</v>
      </c>
      <c r="P250" s="395"/>
      <c r="Q250" s="395"/>
      <c r="R250" s="395" t="str">
        <f t="shared" si="100"/>
        <v/>
      </c>
      <c r="S250" s="396">
        <f t="shared" si="13"/>
        <v>1359.98</v>
      </c>
      <c r="T250" s="395">
        <f t="shared" si="110"/>
        <v>0</v>
      </c>
      <c r="U250" s="395"/>
      <c r="V250" s="395"/>
      <c r="W250" s="395"/>
      <c r="X250" s="395"/>
      <c r="Y250" s="395"/>
      <c r="Z250" s="395"/>
      <c r="AA250" s="395"/>
      <c r="AB250" s="395"/>
      <c r="AC250" s="395"/>
      <c r="AD250" s="395"/>
      <c r="AE250" s="395"/>
      <c r="AF250" s="395"/>
      <c r="AG250" s="395"/>
      <c r="AH250" s="395"/>
      <c r="AI250" s="397"/>
      <c r="AJ250" s="397"/>
    </row>
    <row r="251">
      <c r="A251" s="398" t="s">
        <v>1088</v>
      </c>
      <c r="B251" s="399" t="s">
        <v>1089</v>
      </c>
      <c r="C251" s="400" t="s">
        <v>1090</v>
      </c>
      <c r="D251" s="398" t="s">
        <v>725</v>
      </c>
      <c r="E251" s="401">
        <v>4.0</v>
      </c>
      <c r="F251" s="406">
        <v>798.2566666666667</v>
      </c>
      <c r="G251" s="407">
        <v>28.89</v>
      </c>
      <c r="H251" s="404">
        <f t="shared" si="103"/>
        <v>827.1466667</v>
      </c>
      <c r="I251" s="404">
        <f t="shared" si="104"/>
        <v>3193.026667</v>
      </c>
      <c r="J251" s="404">
        <f t="shared" si="105"/>
        <v>115.56</v>
      </c>
      <c r="K251" s="404">
        <f t="shared" si="106"/>
        <v>3308.59</v>
      </c>
      <c r="L251" s="405">
        <f t="shared" si="107"/>
        <v>4169.15</v>
      </c>
      <c r="M251" s="396">
        <f t="shared" si="10"/>
        <v>0</v>
      </c>
      <c r="N251" s="396">
        <f t="shared" si="108"/>
        <v>4169.15</v>
      </c>
      <c r="O251" s="395">
        <f t="shared" si="109"/>
        <v>0</v>
      </c>
      <c r="P251" s="395"/>
      <c r="Q251" s="395"/>
      <c r="R251" s="395" t="str">
        <f t="shared" si="100"/>
        <v/>
      </c>
      <c r="S251" s="396">
        <f t="shared" si="13"/>
        <v>860.56</v>
      </c>
      <c r="T251" s="395">
        <f t="shared" si="110"/>
        <v>0</v>
      </c>
      <c r="U251" s="395"/>
      <c r="V251" s="395"/>
      <c r="W251" s="395"/>
      <c r="X251" s="395"/>
      <c r="Y251" s="395"/>
      <c r="Z251" s="395"/>
      <c r="AA251" s="395"/>
      <c r="AB251" s="395"/>
      <c r="AC251" s="395"/>
      <c r="AD251" s="395"/>
      <c r="AE251" s="395"/>
      <c r="AF251" s="395"/>
      <c r="AG251" s="395"/>
      <c r="AH251" s="395"/>
      <c r="AI251" s="397"/>
      <c r="AJ251" s="397"/>
    </row>
    <row r="252">
      <c r="A252" s="398" t="s">
        <v>1091</v>
      </c>
      <c r="B252" s="399" t="s">
        <v>1092</v>
      </c>
      <c r="C252" s="400" t="s">
        <v>1093</v>
      </c>
      <c r="D252" s="398" t="s">
        <v>725</v>
      </c>
      <c r="E252" s="401">
        <v>3.0</v>
      </c>
      <c r="F252" s="406">
        <v>647.16</v>
      </c>
      <c r="G252" s="407">
        <v>28.89</v>
      </c>
      <c r="H252" s="404">
        <f t="shared" si="103"/>
        <v>676.05</v>
      </c>
      <c r="I252" s="404">
        <f t="shared" si="104"/>
        <v>1941.48</v>
      </c>
      <c r="J252" s="404">
        <f t="shared" si="105"/>
        <v>86.67</v>
      </c>
      <c r="K252" s="404">
        <f t="shared" si="106"/>
        <v>2028.15</v>
      </c>
      <c r="L252" s="405">
        <f t="shared" si="107"/>
        <v>2555.67</v>
      </c>
      <c r="M252" s="396">
        <f t="shared" si="10"/>
        <v>0</v>
      </c>
      <c r="N252" s="396">
        <f t="shared" si="108"/>
        <v>2555.67</v>
      </c>
      <c r="O252" s="395">
        <f t="shared" si="109"/>
        <v>0</v>
      </c>
      <c r="P252" s="395"/>
      <c r="Q252" s="395"/>
      <c r="R252" s="395" t="str">
        <f t="shared" si="100"/>
        <v/>
      </c>
      <c r="S252" s="396">
        <f t="shared" si="13"/>
        <v>527.52</v>
      </c>
      <c r="T252" s="395">
        <f t="shared" si="110"/>
        <v>0</v>
      </c>
      <c r="U252" s="395"/>
      <c r="V252" s="395"/>
      <c r="W252" s="395"/>
      <c r="X252" s="395"/>
      <c r="Y252" s="395"/>
      <c r="Z252" s="395"/>
      <c r="AA252" s="395"/>
      <c r="AB252" s="395"/>
      <c r="AC252" s="395"/>
      <c r="AD252" s="395"/>
      <c r="AE252" s="395"/>
      <c r="AF252" s="395"/>
      <c r="AG252" s="395"/>
      <c r="AH252" s="395"/>
      <c r="AI252" s="397"/>
      <c r="AJ252" s="397"/>
    </row>
    <row r="253">
      <c r="A253" s="398" t="s">
        <v>1094</v>
      </c>
      <c r="B253" s="399">
        <v>98297.0</v>
      </c>
      <c r="C253" s="400" t="s">
        <v>1095</v>
      </c>
      <c r="D253" s="398" t="s">
        <v>657</v>
      </c>
      <c r="E253" s="401">
        <v>1500.0</v>
      </c>
      <c r="F253" s="406">
        <v>1.98</v>
      </c>
      <c r="G253" s="407">
        <v>0.12</v>
      </c>
      <c r="H253" s="404">
        <f t="shared" si="103"/>
        <v>2.1</v>
      </c>
      <c r="I253" s="404">
        <f t="shared" si="104"/>
        <v>2970</v>
      </c>
      <c r="J253" s="404">
        <f t="shared" si="105"/>
        <v>180</v>
      </c>
      <c r="K253" s="404">
        <f t="shared" si="106"/>
        <v>3150</v>
      </c>
      <c r="L253" s="405">
        <f t="shared" si="107"/>
        <v>3969.32</v>
      </c>
      <c r="M253" s="396">
        <f t="shared" si="10"/>
        <v>0</v>
      </c>
      <c r="N253" s="396">
        <f t="shared" si="108"/>
        <v>3969.32</v>
      </c>
      <c r="O253" s="395">
        <f t="shared" si="109"/>
        <v>0</v>
      </c>
      <c r="P253" s="395"/>
      <c r="Q253" s="395"/>
      <c r="R253" s="395" t="str">
        <f t="shared" si="100"/>
        <v/>
      </c>
      <c r="S253" s="396">
        <f t="shared" si="13"/>
        <v>819.32</v>
      </c>
      <c r="T253" s="395">
        <f t="shared" si="110"/>
        <v>0</v>
      </c>
      <c r="U253" s="395"/>
      <c r="V253" s="395"/>
      <c r="W253" s="395"/>
      <c r="X253" s="395"/>
      <c r="Y253" s="395"/>
      <c r="Z253" s="395"/>
      <c r="AA253" s="395"/>
      <c r="AB253" s="395"/>
      <c r="AC253" s="395"/>
      <c r="AD253" s="395"/>
      <c r="AE253" s="395"/>
      <c r="AF253" s="395"/>
      <c r="AG253" s="395"/>
      <c r="AH253" s="395"/>
      <c r="AI253" s="397"/>
      <c r="AJ253" s="397"/>
    </row>
    <row r="254">
      <c r="A254" s="398" t="s">
        <v>1096</v>
      </c>
      <c r="B254" s="399" t="s">
        <v>1097</v>
      </c>
      <c r="C254" s="400" t="s">
        <v>1098</v>
      </c>
      <c r="D254" s="398" t="s">
        <v>657</v>
      </c>
      <c r="E254" s="401">
        <v>200.0</v>
      </c>
      <c r="F254" s="406">
        <v>24.109999999999996</v>
      </c>
      <c r="G254" s="407">
        <v>8.67</v>
      </c>
      <c r="H254" s="404">
        <f t="shared" si="103"/>
        <v>32.78</v>
      </c>
      <c r="I254" s="404">
        <f t="shared" si="104"/>
        <v>4822</v>
      </c>
      <c r="J254" s="404">
        <f t="shared" si="105"/>
        <v>1734</v>
      </c>
      <c r="K254" s="404">
        <f t="shared" si="106"/>
        <v>6556</v>
      </c>
      <c r="L254" s="405">
        <f t="shared" si="107"/>
        <v>8261.22</v>
      </c>
      <c r="M254" s="396">
        <f t="shared" si="10"/>
        <v>0</v>
      </c>
      <c r="N254" s="396">
        <f t="shared" si="108"/>
        <v>8261.22</v>
      </c>
      <c r="O254" s="395">
        <f t="shared" si="109"/>
        <v>0</v>
      </c>
      <c r="P254" s="395"/>
      <c r="Q254" s="395"/>
      <c r="R254" s="395" t="str">
        <f t="shared" si="100"/>
        <v/>
      </c>
      <c r="S254" s="396">
        <f t="shared" si="13"/>
        <v>1705.22</v>
      </c>
      <c r="T254" s="395">
        <f t="shared" si="110"/>
        <v>0</v>
      </c>
      <c r="U254" s="395"/>
      <c r="V254" s="395"/>
      <c r="W254" s="395"/>
      <c r="X254" s="395"/>
      <c r="Y254" s="395"/>
      <c r="Z254" s="395"/>
      <c r="AA254" s="395"/>
      <c r="AB254" s="395"/>
      <c r="AC254" s="395"/>
      <c r="AD254" s="395"/>
      <c r="AE254" s="395"/>
      <c r="AF254" s="395"/>
      <c r="AG254" s="395"/>
      <c r="AH254" s="395"/>
      <c r="AI254" s="397"/>
      <c r="AJ254" s="397"/>
    </row>
    <row r="255">
      <c r="A255" s="398" t="s">
        <v>1099</v>
      </c>
      <c r="B255" s="399">
        <v>95745.0</v>
      </c>
      <c r="C255" s="400" t="s">
        <v>1013</v>
      </c>
      <c r="D255" s="398" t="s">
        <v>657</v>
      </c>
      <c r="E255" s="401">
        <v>260.0</v>
      </c>
      <c r="F255" s="406">
        <v>9.93</v>
      </c>
      <c r="G255" s="407">
        <v>4.69</v>
      </c>
      <c r="H255" s="404">
        <f t="shared" si="103"/>
        <v>14.62</v>
      </c>
      <c r="I255" s="404">
        <f t="shared" si="104"/>
        <v>2581.8</v>
      </c>
      <c r="J255" s="404">
        <f t="shared" si="105"/>
        <v>1219.4</v>
      </c>
      <c r="K255" s="404">
        <f t="shared" si="106"/>
        <v>3801.2</v>
      </c>
      <c r="L255" s="405">
        <f t="shared" si="107"/>
        <v>4789.89</v>
      </c>
      <c r="M255" s="396">
        <f t="shared" si="10"/>
        <v>0</v>
      </c>
      <c r="N255" s="396">
        <f t="shared" si="108"/>
        <v>4789.89</v>
      </c>
      <c r="O255" s="395">
        <f t="shared" si="109"/>
        <v>0</v>
      </c>
      <c r="P255" s="395"/>
      <c r="Q255" s="395"/>
      <c r="R255" s="395" t="str">
        <f t="shared" si="100"/>
        <v/>
      </c>
      <c r="S255" s="396">
        <f t="shared" si="13"/>
        <v>988.69</v>
      </c>
      <c r="T255" s="395">
        <f t="shared" si="110"/>
        <v>0</v>
      </c>
      <c r="U255" s="395"/>
      <c r="V255" s="395"/>
      <c r="W255" s="395"/>
      <c r="X255" s="395"/>
      <c r="Y255" s="395"/>
      <c r="Z255" s="395"/>
      <c r="AA255" s="395"/>
      <c r="AB255" s="395"/>
      <c r="AC255" s="395"/>
      <c r="AD255" s="395"/>
      <c r="AE255" s="395"/>
      <c r="AF255" s="395"/>
      <c r="AG255" s="395"/>
      <c r="AH255" s="395"/>
      <c r="AI255" s="397"/>
      <c r="AJ255" s="397"/>
    </row>
    <row r="256">
      <c r="A256" s="398" t="s">
        <v>1100</v>
      </c>
      <c r="B256" s="399">
        <v>95779.0</v>
      </c>
      <c r="C256" s="400" t="s">
        <v>1101</v>
      </c>
      <c r="D256" s="398" t="s">
        <v>725</v>
      </c>
      <c r="E256" s="401">
        <f t="shared" ref="E256:E257" si="113">69+4</f>
        <v>73</v>
      </c>
      <c r="F256" s="406">
        <v>13.08</v>
      </c>
      <c r="G256" s="407">
        <v>9.93</v>
      </c>
      <c r="H256" s="404">
        <f t="shared" si="103"/>
        <v>23.01</v>
      </c>
      <c r="I256" s="404">
        <f t="shared" si="104"/>
        <v>954.84</v>
      </c>
      <c r="J256" s="404">
        <f t="shared" si="105"/>
        <v>724.89</v>
      </c>
      <c r="K256" s="404">
        <f t="shared" si="106"/>
        <v>1679.73</v>
      </c>
      <c r="L256" s="405">
        <f t="shared" si="107"/>
        <v>2116.63</v>
      </c>
      <c r="M256" s="396">
        <f t="shared" si="10"/>
        <v>0</v>
      </c>
      <c r="N256" s="396">
        <f t="shared" si="108"/>
        <v>2116.63</v>
      </c>
      <c r="O256" s="395">
        <f t="shared" si="109"/>
        <v>0</v>
      </c>
      <c r="P256" s="395"/>
      <c r="Q256" s="395"/>
      <c r="R256" s="395" t="str">
        <f t="shared" si="100"/>
        <v/>
      </c>
      <c r="S256" s="396">
        <f t="shared" si="13"/>
        <v>436.9</v>
      </c>
      <c r="T256" s="395">
        <f t="shared" si="110"/>
        <v>0</v>
      </c>
      <c r="U256" s="395"/>
      <c r="V256" s="395"/>
      <c r="W256" s="395"/>
      <c r="X256" s="395"/>
      <c r="Y256" s="395"/>
      <c r="Z256" s="395"/>
      <c r="AA256" s="395"/>
      <c r="AB256" s="395"/>
      <c r="AC256" s="395"/>
      <c r="AD256" s="395"/>
      <c r="AE256" s="395"/>
      <c r="AF256" s="395"/>
      <c r="AG256" s="395"/>
      <c r="AH256" s="395"/>
      <c r="AI256" s="397"/>
      <c r="AJ256" s="397"/>
    </row>
    <row r="257">
      <c r="A257" s="398" t="s">
        <v>1102</v>
      </c>
      <c r="B257" s="399">
        <v>98307.0</v>
      </c>
      <c r="C257" s="400" t="s">
        <v>1103</v>
      </c>
      <c r="D257" s="398" t="s">
        <v>725</v>
      </c>
      <c r="E257" s="401">
        <f t="shared" si="113"/>
        <v>73</v>
      </c>
      <c r="F257" s="406">
        <v>39.34</v>
      </c>
      <c r="G257" s="407">
        <v>5.95</v>
      </c>
      <c r="H257" s="404">
        <f t="shared" si="103"/>
        <v>45.29</v>
      </c>
      <c r="I257" s="404">
        <f t="shared" si="104"/>
        <v>2871.82</v>
      </c>
      <c r="J257" s="404">
        <f t="shared" si="105"/>
        <v>434.35</v>
      </c>
      <c r="K257" s="404">
        <f t="shared" si="106"/>
        <v>3306.17</v>
      </c>
      <c r="L257" s="405">
        <f t="shared" si="107"/>
        <v>4166.1</v>
      </c>
      <c r="M257" s="396">
        <f t="shared" si="10"/>
        <v>0</v>
      </c>
      <c r="N257" s="396">
        <f t="shared" si="108"/>
        <v>4166.1</v>
      </c>
      <c r="O257" s="395">
        <f t="shared" si="109"/>
        <v>0</v>
      </c>
      <c r="P257" s="395"/>
      <c r="Q257" s="395"/>
      <c r="R257" s="395" t="str">
        <f t="shared" si="100"/>
        <v/>
      </c>
      <c r="S257" s="396">
        <f t="shared" si="13"/>
        <v>859.93</v>
      </c>
      <c r="T257" s="395">
        <f t="shared" si="110"/>
        <v>0</v>
      </c>
      <c r="U257" s="395"/>
      <c r="V257" s="395"/>
      <c r="W257" s="395"/>
      <c r="X257" s="395"/>
      <c r="Y257" s="395"/>
      <c r="Z257" s="395"/>
      <c r="AA257" s="395"/>
      <c r="AB257" s="395"/>
      <c r="AC257" s="395"/>
      <c r="AD257" s="395"/>
      <c r="AE257" s="395"/>
      <c r="AF257" s="395"/>
      <c r="AG257" s="395"/>
      <c r="AH257" s="395"/>
      <c r="AI257" s="397"/>
      <c r="AJ257" s="397"/>
    </row>
    <row r="258">
      <c r="A258" s="398" t="s">
        <v>1104</v>
      </c>
      <c r="B258" s="399">
        <v>91940.0</v>
      </c>
      <c r="C258" s="400" t="s">
        <v>1061</v>
      </c>
      <c r="D258" s="398" t="s">
        <v>725</v>
      </c>
      <c r="E258" s="401">
        <v>2.0</v>
      </c>
      <c r="F258" s="406">
        <v>5.81</v>
      </c>
      <c r="G258" s="407">
        <v>7.27</v>
      </c>
      <c r="H258" s="404">
        <f t="shared" si="103"/>
        <v>13.08</v>
      </c>
      <c r="I258" s="404">
        <f t="shared" si="104"/>
        <v>11.62</v>
      </c>
      <c r="J258" s="404">
        <f t="shared" si="105"/>
        <v>14.54</v>
      </c>
      <c r="K258" s="404">
        <f t="shared" si="106"/>
        <v>26.16</v>
      </c>
      <c r="L258" s="405">
        <f t="shared" si="107"/>
        <v>32.96</v>
      </c>
      <c r="M258" s="396">
        <f t="shared" si="10"/>
        <v>0</v>
      </c>
      <c r="N258" s="396">
        <f t="shared" si="108"/>
        <v>32.96</v>
      </c>
      <c r="O258" s="395">
        <f t="shared" si="109"/>
        <v>0</v>
      </c>
      <c r="P258" s="395"/>
      <c r="Q258" s="395"/>
      <c r="R258" s="395" t="str">
        <f t="shared" si="100"/>
        <v/>
      </c>
      <c r="S258" s="396">
        <f t="shared" si="13"/>
        <v>6.8</v>
      </c>
      <c r="T258" s="395">
        <f t="shared" si="110"/>
        <v>0</v>
      </c>
      <c r="U258" s="395"/>
      <c r="V258" s="395"/>
      <c r="W258" s="395"/>
      <c r="X258" s="395"/>
      <c r="Y258" s="395"/>
      <c r="Z258" s="395"/>
      <c r="AA258" s="395"/>
      <c r="AB258" s="395"/>
      <c r="AC258" s="395"/>
      <c r="AD258" s="395"/>
      <c r="AE258" s="395"/>
      <c r="AF258" s="395"/>
      <c r="AG258" s="395"/>
      <c r="AH258" s="395"/>
      <c r="AI258" s="397"/>
      <c r="AJ258" s="397"/>
    </row>
    <row r="259">
      <c r="A259" s="398" t="s">
        <v>1105</v>
      </c>
      <c r="B259" s="399" t="s">
        <v>1106</v>
      </c>
      <c r="C259" s="400" t="s">
        <v>1107</v>
      </c>
      <c r="D259" s="398" t="s">
        <v>725</v>
      </c>
      <c r="E259" s="401">
        <v>2.0</v>
      </c>
      <c r="F259" s="406">
        <v>18.4</v>
      </c>
      <c r="G259" s="407">
        <v>5.77</v>
      </c>
      <c r="H259" s="404">
        <f t="shared" si="103"/>
        <v>24.17</v>
      </c>
      <c r="I259" s="404">
        <f t="shared" si="104"/>
        <v>36.8</v>
      </c>
      <c r="J259" s="404">
        <f t="shared" si="105"/>
        <v>11.54</v>
      </c>
      <c r="K259" s="404">
        <f t="shared" si="106"/>
        <v>48.34</v>
      </c>
      <c r="L259" s="405">
        <f t="shared" si="107"/>
        <v>60.91</v>
      </c>
      <c r="M259" s="396">
        <f t="shared" si="10"/>
        <v>0</v>
      </c>
      <c r="N259" s="396">
        <f t="shared" si="108"/>
        <v>60.91</v>
      </c>
      <c r="O259" s="395">
        <f t="shared" si="109"/>
        <v>0</v>
      </c>
      <c r="P259" s="395"/>
      <c r="Q259" s="395"/>
      <c r="R259" s="395" t="str">
        <f t="shared" si="100"/>
        <v/>
      </c>
      <c r="S259" s="396">
        <f t="shared" si="13"/>
        <v>12.57</v>
      </c>
      <c r="T259" s="395">
        <f t="shared" si="110"/>
        <v>0</v>
      </c>
      <c r="U259" s="395"/>
      <c r="V259" s="395"/>
      <c r="W259" s="395"/>
      <c r="X259" s="395"/>
      <c r="Y259" s="395"/>
      <c r="Z259" s="395"/>
      <c r="AA259" s="395"/>
      <c r="AB259" s="395"/>
      <c r="AC259" s="395"/>
      <c r="AD259" s="395"/>
      <c r="AE259" s="395"/>
      <c r="AF259" s="395"/>
      <c r="AG259" s="395"/>
      <c r="AH259" s="395"/>
      <c r="AI259" s="397"/>
      <c r="AJ259" s="397"/>
    </row>
    <row r="260">
      <c r="A260" s="412"/>
      <c r="B260" s="413"/>
      <c r="C260" s="414"/>
      <c r="D260" s="412"/>
      <c r="E260" s="415"/>
      <c r="F260" s="416"/>
      <c r="G260" s="416"/>
      <c r="H260" s="416"/>
      <c r="I260" s="416"/>
      <c r="J260" s="416"/>
      <c r="K260" s="416"/>
      <c r="L260" s="416"/>
      <c r="M260" s="396">
        <f t="shared" si="10"/>
        <v>0</v>
      </c>
      <c r="N260" s="395"/>
      <c r="O260" s="395"/>
      <c r="P260" s="395"/>
      <c r="Q260" s="395"/>
      <c r="R260" s="395" t="str">
        <f t="shared" si="100"/>
        <v/>
      </c>
      <c r="S260" s="395">
        <f t="shared" si="13"/>
        <v>0</v>
      </c>
      <c r="T260" s="395"/>
      <c r="U260" s="395"/>
      <c r="V260" s="395"/>
      <c r="W260" s="395"/>
      <c r="X260" s="395"/>
      <c r="Y260" s="395"/>
      <c r="Z260" s="395"/>
      <c r="AA260" s="395"/>
      <c r="AB260" s="395"/>
      <c r="AC260" s="395"/>
      <c r="AD260" s="395"/>
      <c r="AE260" s="395"/>
      <c r="AF260" s="395"/>
      <c r="AG260" s="395"/>
      <c r="AH260" s="395"/>
      <c r="AI260" s="397"/>
      <c r="AJ260" s="397"/>
    </row>
    <row r="261">
      <c r="A261" s="391">
        <v>11.0</v>
      </c>
      <c r="B261" s="392"/>
      <c r="C261" s="393" t="s">
        <v>1108</v>
      </c>
      <c r="D261" s="52"/>
      <c r="E261" s="52"/>
      <c r="F261" s="52"/>
      <c r="G261" s="52"/>
      <c r="H261" s="53"/>
      <c r="I261" s="394">
        <f t="shared" ref="I261:L261" si="114">SUM(I262:I265)</f>
        <v>6102.32</v>
      </c>
      <c r="J261" s="394">
        <f t="shared" si="114"/>
        <v>698.04</v>
      </c>
      <c r="K261" s="394">
        <f t="shared" si="114"/>
        <v>6800.36</v>
      </c>
      <c r="L261" s="394">
        <f t="shared" si="114"/>
        <v>8569.13</v>
      </c>
      <c r="M261" s="396">
        <f t="shared" si="10"/>
        <v>0</v>
      </c>
      <c r="N261" s="395"/>
      <c r="O261" s="395"/>
      <c r="P261" s="395"/>
      <c r="Q261" s="395"/>
      <c r="R261" s="396">
        <f t="shared" si="100"/>
        <v>6800.36</v>
      </c>
      <c r="S261" s="395">
        <f t="shared" si="13"/>
        <v>0</v>
      </c>
      <c r="T261" s="395"/>
      <c r="U261" s="395"/>
      <c r="V261" s="395"/>
      <c r="W261" s="395"/>
      <c r="X261" s="395"/>
      <c r="Y261" s="395"/>
      <c r="Z261" s="395"/>
      <c r="AA261" s="395"/>
      <c r="AB261" s="395"/>
      <c r="AC261" s="395"/>
      <c r="AD261" s="395"/>
      <c r="AE261" s="395"/>
      <c r="AF261" s="395"/>
      <c r="AG261" s="395"/>
      <c r="AH261" s="395"/>
      <c r="AI261" s="397"/>
      <c r="AJ261" s="397"/>
    </row>
    <row r="262">
      <c r="A262" s="398" t="s">
        <v>1109</v>
      </c>
      <c r="B262" s="399" t="s">
        <v>1110</v>
      </c>
      <c r="C262" s="400" t="s">
        <v>1111</v>
      </c>
      <c r="D262" s="398" t="s">
        <v>826</v>
      </c>
      <c r="E262" s="401">
        <v>4.0</v>
      </c>
      <c r="F262" s="406">
        <v>834.16</v>
      </c>
      <c r="G262" s="407">
        <v>141.98</v>
      </c>
      <c r="H262" s="404">
        <f t="shared" ref="H262:H265" si="115">F262+G262</f>
        <v>976.14</v>
      </c>
      <c r="I262" s="404">
        <f t="shared" ref="I262:I265" si="116">F262*E262</f>
        <v>3336.64</v>
      </c>
      <c r="J262" s="404">
        <f t="shared" ref="J262:J265" si="117">G262*E262</f>
        <v>567.92</v>
      </c>
      <c r="K262" s="404">
        <f t="shared" ref="K262:K265" si="118">ROUND(H262*E262,2)</f>
        <v>3904.56</v>
      </c>
      <c r="L262" s="405">
        <f t="shared" ref="L262:L265" si="119">ROUND(K262*(1+$L$4),2)</f>
        <v>4920.14</v>
      </c>
      <c r="M262" s="396">
        <f t="shared" si="10"/>
        <v>0</v>
      </c>
      <c r="N262" s="396">
        <f t="shared" ref="N262:N265" si="120">IF(M262=0,L262,0)</f>
        <v>4920.14</v>
      </c>
      <c r="O262" s="395">
        <f t="shared" ref="O262:O265" si="121">IF(N262=0,L262,0)</f>
        <v>0</v>
      </c>
      <c r="P262" s="395"/>
      <c r="Q262" s="395"/>
      <c r="R262" s="395" t="str">
        <f t="shared" si="100"/>
        <v/>
      </c>
      <c r="S262" s="396">
        <f t="shared" si="13"/>
        <v>1015.58</v>
      </c>
      <c r="T262" s="395">
        <f t="shared" ref="T262:T266" si="122">IF(S262=0,L262-K262,0)</f>
        <v>0</v>
      </c>
      <c r="U262" s="395"/>
      <c r="V262" s="395"/>
      <c r="W262" s="395"/>
      <c r="X262" s="395"/>
      <c r="Y262" s="395"/>
      <c r="Z262" s="395"/>
      <c r="AA262" s="395"/>
      <c r="AB262" s="395"/>
      <c r="AC262" s="395"/>
      <c r="AD262" s="395"/>
      <c r="AE262" s="395"/>
      <c r="AF262" s="395"/>
      <c r="AG262" s="395"/>
      <c r="AH262" s="395"/>
      <c r="AI262" s="397"/>
      <c r="AJ262" s="397"/>
    </row>
    <row r="263">
      <c r="A263" s="398" t="s">
        <v>1112</v>
      </c>
      <c r="B263" s="399">
        <v>96977.0</v>
      </c>
      <c r="C263" s="400" t="s">
        <v>1113</v>
      </c>
      <c r="D263" s="398" t="s">
        <v>735</v>
      </c>
      <c r="E263" s="401">
        <v>60.0</v>
      </c>
      <c r="F263" s="406">
        <v>41.24</v>
      </c>
      <c r="G263" s="407">
        <v>0.96</v>
      </c>
      <c r="H263" s="404">
        <f t="shared" si="115"/>
        <v>42.2</v>
      </c>
      <c r="I263" s="404">
        <f t="shared" si="116"/>
        <v>2474.4</v>
      </c>
      <c r="J263" s="404">
        <f t="shared" si="117"/>
        <v>57.6</v>
      </c>
      <c r="K263" s="404">
        <f t="shared" si="118"/>
        <v>2532</v>
      </c>
      <c r="L263" s="405">
        <f t="shared" si="119"/>
        <v>3190.57</v>
      </c>
      <c r="M263" s="396">
        <f t="shared" si="10"/>
        <v>0</v>
      </c>
      <c r="N263" s="396">
        <f t="shared" si="120"/>
        <v>3190.57</v>
      </c>
      <c r="O263" s="395">
        <f t="shared" si="121"/>
        <v>0</v>
      </c>
      <c r="P263" s="395"/>
      <c r="Q263" s="395"/>
      <c r="R263" s="395" t="str">
        <f t="shared" si="100"/>
        <v/>
      </c>
      <c r="S263" s="396">
        <f t="shared" si="13"/>
        <v>658.57</v>
      </c>
      <c r="T263" s="395">
        <f t="shared" si="122"/>
        <v>0</v>
      </c>
      <c r="U263" s="395"/>
      <c r="V263" s="395"/>
      <c r="W263" s="395"/>
      <c r="X263" s="395"/>
      <c r="Y263" s="395"/>
      <c r="Z263" s="395"/>
      <c r="AA263" s="395"/>
      <c r="AB263" s="395"/>
      <c r="AC263" s="395"/>
      <c r="AD263" s="395"/>
      <c r="AE263" s="395"/>
      <c r="AF263" s="395"/>
      <c r="AG263" s="395"/>
      <c r="AH263" s="395"/>
      <c r="AI263" s="397"/>
      <c r="AJ263" s="397"/>
    </row>
    <row r="264">
      <c r="A264" s="398" t="s">
        <v>1114</v>
      </c>
      <c r="B264" s="399">
        <v>96986.0</v>
      </c>
      <c r="C264" s="400" t="s">
        <v>1115</v>
      </c>
      <c r="D264" s="398" t="s">
        <v>826</v>
      </c>
      <c r="E264" s="401">
        <v>4.0</v>
      </c>
      <c r="F264" s="406">
        <v>55.93</v>
      </c>
      <c r="G264" s="407">
        <v>11.42</v>
      </c>
      <c r="H264" s="404">
        <f t="shared" si="115"/>
        <v>67.35</v>
      </c>
      <c r="I264" s="404">
        <f t="shared" si="116"/>
        <v>223.72</v>
      </c>
      <c r="J264" s="404">
        <f t="shared" si="117"/>
        <v>45.68</v>
      </c>
      <c r="K264" s="404">
        <f t="shared" si="118"/>
        <v>269.4</v>
      </c>
      <c r="L264" s="405">
        <f t="shared" si="119"/>
        <v>339.47</v>
      </c>
      <c r="M264" s="396">
        <f t="shared" si="10"/>
        <v>0</v>
      </c>
      <c r="N264" s="396">
        <f t="shared" si="120"/>
        <v>339.47</v>
      </c>
      <c r="O264" s="395">
        <f t="shared" si="121"/>
        <v>0</v>
      </c>
      <c r="P264" s="395"/>
      <c r="Q264" s="395"/>
      <c r="R264" s="395" t="str">
        <f t="shared" si="100"/>
        <v/>
      </c>
      <c r="S264" s="396">
        <f t="shared" si="13"/>
        <v>70.07</v>
      </c>
      <c r="T264" s="395">
        <f t="shared" si="122"/>
        <v>0</v>
      </c>
      <c r="U264" s="395"/>
      <c r="V264" s="395"/>
      <c r="W264" s="395"/>
      <c r="X264" s="395"/>
      <c r="Y264" s="395"/>
      <c r="Z264" s="395"/>
      <c r="AA264" s="395"/>
      <c r="AB264" s="395"/>
      <c r="AC264" s="395"/>
      <c r="AD264" s="395"/>
      <c r="AE264" s="395"/>
      <c r="AF264" s="395"/>
      <c r="AG264" s="395"/>
      <c r="AH264" s="395"/>
      <c r="AI264" s="397"/>
      <c r="AJ264" s="397"/>
    </row>
    <row r="265">
      <c r="A265" s="398" t="s">
        <v>1116</v>
      </c>
      <c r="B265" s="399">
        <v>97054.0</v>
      </c>
      <c r="C265" s="400" t="s">
        <v>1117</v>
      </c>
      <c r="D265" s="398" t="s">
        <v>826</v>
      </c>
      <c r="E265" s="401">
        <v>4.0</v>
      </c>
      <c r="F265" s="406">
        <v>16.89</v>
      </c>
      <c r="G265" s="407">
        <v>6.71</v>
      </c>
      <c r="H265" s="404">
        <f t="shared" si="115"/>
        <v>23.6</v>
      </c>
      <c r="I265" s="404">
        <f t="shared" si="116"/>
        <v>67.56</v>
      </c>
      <c r="J265" s="404">
        <f t="shared" si="117"/>
        <v>26.84</v>
      </c>
      <c r="K265" s="404">
        <f t="shared" si="118"/>
        <v>94.4</v>
      </c>
      <c r="L265" s="405">
        <f t="shared" si="119"/>
        <v>118.95</v>
      </c>
      <c r="M265" s="396">
        <f t="shared" si="10"/>
        <v>0</v>
      </c>
      <c r="N265" s="396">
        <f t="shared" si="120"/>
        <v>118.95</v>
      </c>
      <c r="O265" s="395">
        <f t="shared" si="121"/>
        <v>0</v>
      </c>
      <c r="P265" s="395"/>
      <c r="Q265" s="395"/>
      <c r="R265" s="395" t="str">
        <f t="shared" si="100"/>
        <v/>
      </c>
      <c r="S265" s="396">
        <f t="shared" si="13"/>
        <v>24.55</v>
      </c>
      <c r="T265" s="395">
        <f t="shared" si="122"/>
        <v>0</v>
      </c>
      <c r="U265" s="395"/>
      <c r="V265" s="395"/>
      <c r="W265" s="395"/>
      <c r="X265" s="395"/>
      <c r="Y265" s="395"/>
      <c r="Z265" s="395"/>
      <c r="AA265" s="395"/>
      <c r="AB265" s="395"/>
      <c r="AC265" s="395"/>
      <c r="AD265" s="395"/>
      <c r="AE265" s="395"/>
      <c r="AF265" s="395"/>
      <c r="AG265" s="395"/>
      <c r="AH265" s="395"/>
      <c r="AI265" s="397"/>
      <c r="AJ265" s="397"/>
    </row>
    <row r="266">
      <c r="A266" s="412"/>
      <c r="B266" s="413"/>
      <c r="C266" s="414"/>
      <c r="D266" s="412"/>
      <c r="E266" s="415"/>
      <c r="F266" s="416"/>
      <c r="G266" s="416"/>
      <c r="H266" s="416"/>
      <c r="I266" s="416"/>
      <c r="J266" s="416"/>
      <c r="K266" s="416"/>
      <c r="L266" s="416"/>
      <c r="M266" s="396">
        <f t="shared" si="10"/>
        <v>0</v>
      </c>
      <c r="N266" s="395"/>
      <c r="O266" s="395"/>
      <c r="P266" s="395"/>
      <c r="Q266" s="395"/>
      <c r="R266" s="395" t="str">
        <f t="shared" si="100"/>
        <v/>
      </c>
      <c r="S266" s="395">
        <f t="shared" si="13"/>
        <v>0</v>
      </c>
      <c r="T266" s="395">
        <f t="shared" si="122"/>
        <v>0</v>
      </c>
      <c r="U266" s="395"/>
      <c r="V266" s="395"/>
      <c r="W266" s="395"/>
      <c r="X266" s="395"/>
      <c r="Y266" s="395"/>
      <c r="Z266" s="395"/>
      <c r="AA266" s="395"/>
      <c r="AB266" s="395"/>
      <c r="AC266" s="395"/>
      <c r="AD266" s="395"/>
      <c r="AE266" s="395"/>
      <c r="AF266" s="395"/>
      <c r="AG266" s="395"/>
      <c r="AH266" s="395"/>
      <c r="AI266" s="397"/>
      <c r="AJ266" s="397"/>
    </row>
    <row r="267">
      <c r="A267" s="391">
        <v>12.0</v>
      </c>
      <c r="B267" s="392"/>
      <c r="C267" s="393" t="s">
        <v>1118</v>
      </c>
      <c r="D267" s="52"/>
      <c r="E267" s="52"/>
      <c r="F267" s="52"/>
      <c r="G267" s="52"/>
      <c r="H267" s="53"/>
      <c r="I267" s="394">
        <f t="shared" ref="I267:L267" si="123">SUM(I268:I274)</f>
        <v>11687.3</v>
      </c>
      <c r="J267" s="394">
        <f t="shared" si="123"/>
        <v>182.84</v>
      </c>
      <c r="K267" s="394">
        <f t="shared" si="123"/>
        <v>11870.14</v>
      </c>
      <c r="L267" s="394">
        <f t="shared" si="123"/>
        <v>14957.58</v>
      </c>
      <c r="M267" s="396">
        <f t="shared" si="10"/>
        <v>0</v>
      </c>
      <c r="N267" s="395"/>
      <c r="O267" s="395"/>
      <c r="P267" s="395"/>
      <c r="Q267" s="395"/>
      <c r="R267" s="396">
        <f t="shared" si="100"/>
        <v>11870.14</v>
      </c>
      <c r="S267" s="395">
        <f t="shared" si="13"/>
        <v>0</v>
      </c>
      <c r="T267" s="395"/>
      <c r="U267" s="395"/>
      <c r="V267" s="395"/>
      <c r="W267" s="395"/>
      <c r="X267" s="395"/>
      <c r="Y267" s="395"/>
      <c r="Z267" s="395"/>
      <c r="AA267" s="395"/>
      <c r="AB267" s="395"/>
      <c r="AC267" s="395"/>
      <c r="AD267" s="395"/>
      <c r="AE267" s="395"/>
      <c r="AF267" s="395"/>
      <c r="AG267" s="395"/>
      <c r="AH267" s="395"/>
      <c r="AI267" s="397"/>
      <c r="AJ267" s="397"/>
    </row>
    <row r="268">
      <c r="A268" s="398" t="s">
        <v>1119</v>
      </c>
      <c r="B268" s="399">
        <v>101905.0</v>
      </c>
      <c r="C268" s="400" t="s">
        <v>1120</v>
      </c>
      <c r="D268" s="398" t="s">
        <v>826</v>
      </c>
      <c r="E268" s="401">
        <v>6.0</v>
      </c>
      <c r="F268" s="406">
        <v>145.86</v>
      </c>
      <c r="G268" s="407">
        <v>13.06</v>
      </c>
      <c r="H268" s="404">
        <f t="shared" ref="H268:H274" si="124">F268+G268</f>
        <v>158.92</v>
      </c>
      <c r="I268" s="404">
        <f t="shared" ref="I268:I274" si="125">F268*E268</f>
        <v>875.16</v>
      </c>
      <c r="J268" s="404">
        <f t="shared" ref="J268:J274" si="126">G268*E268</f>
        <v>78.36</v>
      </c>
      <c r="K268" s="404">
        <f t="shared" ref="K268:K274" si="127">ROUND(H268*E268,2)</f>
        <v>953.52</v>
      </c>
      <c r="L268" s="405">
        <f t="shared" ref="L268:L274" si="128">ROUND(K268*(1+$L$4),2)</f>
        <v>1201.53</v>
      </c>
      <c r="M268" s="396">
        <f t="shared" si="10"/>
        <v>0</v>
      </c>
      <c r="N268" s="396">
        <f t="shared" ref="N268:N274" si="129">IF(M268=0,L268,0)</f>
        <v>1201.53</v>
      </c>
      <c r="O268" s="395">
        <f t="shared" ref="O268:O274" si="130">IF(N268=0,L268,0)</f>
        <v>0</v>
      </c>
      <c r="P268" s="395"/>
      <c r="Q268" s="395"/>
      <c r="R268" s="395" t="str">
        <f t="shared" si="100"/>
        <v/>
      </c>
      <c r="S268" s="396">
        <f t="shared" si="13"/>
        <v>248.01</v>
      </c>
      <c r="T268" s="395">
        <f t="shared" ref="T268:T275" si="131">IF(S268=0,L268-K268,0)</f>
        <v>0</v>
      </c>
      <c r="U268" s="395"/>
      <c r="V268" s="395"/>
      <c r="W268" s="395"/>
      <c r="X268" s="395"/>
      <c r="Y268" s="395"/>
      <c r="Z268" s="395"/>
      <c r="AA268" s="395"/>
      <c r="AB268" s="395"/>
      <c r="AC268" s="395"/>
      <c r="AD268" s="395"/>
      <c r="AE268" s="395"/>
      <c r="AF268" s="395"/>
      <c r="AG268" s="395"/>
      <c r="AH268" s="395"/>
      <c r="AI268" s="397"/>
      <c r="AJ268" s="397"/>
    </row>
    <row r="269">
      <c r="A269" s="398" t="s">
        <v>1121</v>
      </c>
      <c r="B269" s="399" t="s">
        <v>1122</v>
      </c>
      <c r="C269" s="400" t="s">
        <v>1123</v>
      </c>
      <c r="D269" s="398" t="s">
        <v>826</v>
      </c>
      <c r="E269" s="401">
        <v>8.0</v>
      </c>
      <c r="F269" s="406">
        <v>165.86</v>
      </c>
      <c r="G269" s="407">
        <v>13.06</v>
      </c>
      <c r="H269" s="404">
        <f t="shared" si="124"/>
        <v>178.92</v>
      </c>
      <c r="I269" s="404">
        <f t="shared" si="125"/>
        <v>1326.88</v>
      </c>
      <c r="J269" s="404">
        <f t="shared" si="126"/>
        <v>104.48</v>
      </c>
      <c r="K269" s="404">
        <f t="shared" si="127"/>
        <v>1431.36</v>
      </c>
      <c r="L269" s="405">
        <f t="shared" si="128"/>
        <v>1803.66</v>
      </c>
      <c r="M269" s="396">
        <f t="shared" si="10"/>
        <v>0</v>
      </c>
      <c r="N269" s="396">
        <f t="shared" si="129"/>
        <v>1803.66</v>
      </c>
      <c r="O269" s="395">
        <f t="shared" si="130"/>
        <v>0</v>
      </c>
      <c r="P269" s="395"/>
      <c r="Q269" s="395"/>
      <c r="R269" s="395" t="str">
        <f t="shared" si="100"/>
        <v/>
      </c>
      <c r="S269" s="396">
        <f t="shared" si="13"/>
        <v>372.3</v>
      </c>
      <c r="T269" s="395">
        <f t="shared" si="131"/>
        <v>0</v>
      </c>
      <c r="U269" s="395"/>
      <c r="V269" s="395"/>
      <c r="W269" s="395"/>
      <c r="X269" s="395"/>
      <c r="Y269" s="395"/>
      <c r="Z269" s="395"/>
      <c r="AA269" s="395"/>
      <c r="AB269" s="395"/>
      <c r="AC269" s="395"/>
      <c r="AD269" s="395"/>
      <c r="AE269" s="395"/>
      <c r="AF269" s="395"/>
      <c r="AG269" s="395"/>
      <c r="AH269" s="395"/>
      <c r="AI269" s="397"/>
      <c r="AJ269" s="397"/>
    </row>
    <row r="270">
      <c r="A270" s="398" t="s">
        <v>1124</v>
      </c>
      <c r="B270" s="399" t="s">
        <v>1125</v>
      </c>
      <c r="C270" s="400" t="s">
        <v>1126</v>
      </c>
      <c r="D270" s="398" t="s">
        <v>826</v>
      </c>
      <c r="E270" s="401">
        <v>1.0</v>
      </c>
      <c r="F270" s="406">
        <v>9016.56</v>
      </c>
      <c r="G270" s="407">
        <v>0.0</v>
      </c>
      <c r="H270" s="404">
        <f t="shared" si="124"/>
        <v>9016.56</v>
      </c>
      <c r="I270" s="404">
        <f t="shared" si="125"/>
        <v>9016.56</v>
      </c>
      <c r="J270" s="404">
        <f t="shared" si="126"/>
        <v>0</v>
      </c>
      <c r="K270" s="404">
        <f t="shared" si="127"/>
        <v>9016.56</v>
      </c>
      <c r="L270" s="405">
        <f t="shared" si="128"/>
        <v>11361.77</v>
      </c>
      <c r="M270" s="396">
        <f t="shared" si="10"/>
        <v>0</v>
      </c>
      <c r="N270" s="396">
        <f t="shared" si="129"/>
        <v>11361.77</v>
      </c>
      <c r="O270" s="395">
        <f t="shared" si="130"/>
        <v>0</v>
      </c>
      <c r="P270" s="395"/>
      <c r="Q270" s="395"/>
      <c r="R270" s="395" t="str">
        <f t="shared" si="100"/>
        <v/>
      </c>
      <c r="S270" s="396">
        <f t="shared" si="13"/>
        <v>2345.21</v>
      </c>
      <c r="T270" s="395">
        <f t="shared" si="131"/>
        <v>0</v>
      </c>
      <c r="U270" s="395"/>
      <c r="V270" s="395"/>
      <c r="W270" s="395"/>
      <c r="X270" s="395"/>
      <c r="Y270" s="395"/>
      <c r="Z270" s="395"/>
      <c r="AA270" s="395"/>
      <c r="AB270" s="395"/>
      <c r="AC270" s="395"/>
      <c r="AD270" s="395"/>
      <c r="AE270" s="395"/>
      <c r="AF270" s="395"/>
      <c r="AG270" s="395"/>
      <c r="AH270" s="395"/>
      <c r="AI270" s="397"/>
      <c r="AJ270" s="397"/>
    </row>
    <row r="271">
      <c r="A271" s="398" t="s">
        <v>1127</v>
      </c>
      <c r="B271" s="399">
        <v>37556.0</v>
      </c>
      <c r="C271" s="400" t="s">
        <v>1128</v>
      </c>
      <c r="D271" s="398" t="s">
        <v>826</v>
      </c>
      <c r="E271" s="401">
        <v>8.0</v>
      </c>
      <c r="F271" s="406">
        <v>14.45</v>
      </c>
      <c r="G271" s="407">
        <v>0.0</v>
      </c>
      <c r="H271" s="404">
        <f t="shared" si="124"/>
        <v>14.45</v>
      </c>
      <c r="I271" s="404">
        <f t="shared" si="125"/>
        <v>115.6</v>
      </c>
      <c r="J271" s="404">
        <f t="shared" si="126"/>
        <v>0</v>
      </c>
      <c r="K271" s="404">
        <f t="shared" si="127"/>
        <v>115.6</v>
      </c>
      <c r="L271" s="405">
        <f t="shared" si="128"/>
        <v>145.67</v>
      </c>
      <c r="M271" s="396">
        <f t="shared" si="10"/>
        <v>0</v>
      </c>
      <c r="N271" s="396">
        <f t="shared" si="129"/>
        <v>145.67</v>
      </c>
      <c r="O271" s="395">
        <f t="shared" si="130"/>
        <v>0</v>
      </c>
      <c r="P271" s="395"/>
      <c r="Q271" s="395"/>
      <c r="R271" s="395" t="str">
        <f t="shared" si="100"/>
        <v/>
      </c>
      <c r="S271" s="396">
        <f t="shared" si="13"/>
        <v>30.07</v>
      </c>
      <c r="T271" s="395">
        <f t="shared" si="131"/>
        <v>0</v>
      </c>
      <c r="U271" s="395"/>
      <c r="V271" s="395"/>
      <c r="W271" s="395"/>
      <c r="X271" s="395"/>
      <c r="Y271" s="395"/>
      <c r="Z271" s="395"/>
      <c r="AA271" s="395"/>
      <c r="AB271" s="395"/>
      <c r="AC271" s="395"/>
      <c r="AD271" s="395"/>
      <c r="AE271" s="395"/>
      <c r="AF271" s="395"/>
      <c r="AG271" s="395"/>
      <c r="AH271" s="395"/>
      <c r="AI271" s="397"/>
      <c r="AJ271" s="397"/>
    </row>
    <row r="272">
      <c r="A272" s="398" t="s">
        <v>1129</v>
      </c>
      <c r="B272" s="399">
        <v>37556.0</v>
      </c>
      <c r="C272" s="400" t="s">
        <v>1130</v>
      </c>
      <c r="D272" s="398" t="s">
        <v>826</v>
      </c>
      <c r="E272" s="401">
        <v>8.0</v>
      </c>
      <c r="F272" s="406">
        <v>14.45</v>
      </c>
      <c r="G272" s="407">
        <v>0.0</v>
      </c>
      <c r="H272" s="404">
        <f t="shared" si="124"/>
        <v>14.45</v>
      </c>
      <c r="I272" s="404">
        <f t="shared" si="125"/>
        <v>115.6</v>
      </c>
      <c r="J272" s="404">
        <f t="shared" si="126"/>
        <v>0</v>
      </c>
      <c r="K272" s="404">
        <f t="shared" si="127"/>
        <v>115.6</v>
      </c>
      <c r="L272" s="405">
        <f t="shared" si="128"/>
        <v>145.67</v>
      </c>
      <c r="M272" s="396">
        <f t="shared" si="10"/>
        <v>0</v>
      </c>
      <c r="N272" s="396">
        <f t="shared" si="129"/>
        <v>145.67</v>
      </c>
      <c r="O272" s="395">
        <f t="shared" si="130"/>
        <v>0</v>
      </c>
      <c r="P272" s="395"/>
      <c r="Q272" s="395"/>
      <c r="R272" s="395" t="str">
        <f t="shared" si="100"/>
        <v/>
      </c>
      <c r="S272" s="396">
        <f t="shared" si="13"/>
        <v>30.07</v>
      </c>
      <c r="T272" s="395">
        <f t="shared" si="131"/>
        <v>0</v>
      </c>
      <c r="U272" s="395"/>
      <c r="V272" s="395"/>
      <c r="W272" s="395"/>
      <c r="X272" s="395"/>
      <c r="Y272" s="395"/>
      <c r="Z272" s="395"/>
      <c r="AA272" s="395"/>
      <c r="AB272" s="395"/>
      <c r="AC272" s="395"/>
      <c r="AD272" s="395"/>
      <c r="AE272" s="395"/>
      <c r="AF272" s="395"/>
      <c r="AG272" s="395"/>
      <c r="AH272" s="395"/>
      <c r="AI272" s="397"/>
      <c r="AJ272" s="397"/>
    </row>
    <row r="273">
      <c r="A273" s="398" t="s">
        <v>1131</v>
      </c>
      <c r="B273" s="399">
        <v>37539.0</v>
      </c>
      <c r="C273" s="400" t="s">
        <v>1132</v>
      </c>
      <c r="D273" s="398" t="s">
        <v>826</v>
      </c>
      <c r="E273" s="401">
        <v>15.0</v>
      </c>
      <c r="F273" s="406">
        <v>12.5</v>
      </c>
      <c r="G273" s="407">
        <v>0.0</v>
      </c>
      <c r="H273" s="404">
        <f t="shared" si="124"/>
        <v>12.5</v>
      </c>
      <c r="I273" s="404">
        <f t="shared" si="125"/>
        <v>187.5</v>
      </c>
      <c r="J273" s="404">
        <f t="shared" si="126"/>
        <v>0</v>
      </c>
      <c r="K273" s="404">
        <f t="shared" si="127"/>
        <v>187.5</v>
      </c>
      <c r="L273" s="405">
        <f t="shared" si="128"/>
        <v>236.27</v>
      </c>
      <c r="M273" s="396">
        <f t="shared" si="10"/>
        <v>0</v>
      </c>
      <c r="N273" s="396">
        <f t="shared" si="129"/>
        <v>236.27</v>
      </c>
      <c r="O273" s="395">
        <f t="shared" si="130"/>
        <v>0</v>
      </c>
      <c r="P273" s="395"/>
      <c r="Q273" s="395"/>
      <c r="R273" s="395" t="str">
        <f t="shared" si="100"/>
        <v/>
      </c>
      <c r="S273" s="396">
        <f t="shared" si="13"/>
        <v>48.77</v>
      </c>
      <c r="T273" s="395">
        <f t="shared" si="131"/>
        <v>0</v>
      </c>
      <c r="U273" s="395"/>
      <c r="V273" s="395"/>
      <c r="W273" s="395"/>
      <c r="X273" s="395"/>
      <c r="Y273" s="395"/>
      <c r="Z273" s="395"/>
      <c r="AA273" s="395"/>
      <c r="AB273" s="395"/>
      <c r="AC273" s="395"/>
      <c r="AD273" s="395"/>
      <c r="AE273" s="395"/>
      <c r="AF273" s="395"/>
      <c r="AG273" s="395"/>
      <c r="AH273" s="395"/>
      <c r="AI273" s="397"/>
      <c r="AJ273" s="397"/>
    </row>
    <row r="274">
      <c r="A274" s="398" t="s">
        <v>1133</v>
      </c>
      <c r="B274" s="399">
        <v>37539.0</v>
      </c>
      <c r="C274" s="400" t="s">
        <v>1134</v>
      </c>
      <c r="D274" s="398" t="s">
        <v>826</v>
      </c>
      <c r="E274" s="401">
        <v>4.0</v>
      </c>
      <c r="F274" s="406">
        <v>12.5</v>
      </c>
      <c r="G274" s="407">
        <v>0.0</v>
      </c>
      <c r="H274" s="404">
        <f t="shared" si="124"/>
        <v>12.5</v>
      </c>
      <c r="I274" s="404">
        <f t="shared" si="125"/>
        <v>50</v>
      </c>
      <c r="J274" s="404">
        <f t="shared" si="126"/>
        <v>0</v>
      </c>
      <c r="K274" s="404">
        <f t="shared" si="127"/>
        <v>50</v>
      </c>
      <c r="L274" s="405">
        <f t="shared" si="128"/>
        <v>63.01</v>
      </c>
      <c r="M274" s="396">
        <f t="shared" si="10"/>
        <v>0</v>
      </c>
      <c r="N274" s="396">
        <f t="shared" si="129"/>
        <v>63.01</v>
      </c>
      <c r="O274" s="395">
        <f t="shared" si="130"/>
        <v>0</v>
      </c>
      <c r="P274" s="395"/>
      <c r="Q274" s="395"/>
      <c r="R274" s="395" t="str">
        <f t="shared" si="100"/>
        <v/>
      </c>
      <c r="S274" s="396">
        <f t="shared" si="13"/>
        <v>13.01</v>
      </c>
      <c r="T274" s="395">
        <f t="shared" si="131"/>
        <v>0</v>
      </c>
      <c r="U274" s="395"/>
      <c r="V274" s="395"/>
      <c r="W274" s="395"/>
      <c r="X274" s="395"/>
      <c r="Y274" s="395"/>
      <c r="Z274" s="395"/>
      <c r="AA274" s="395"/>
      <c r="AB274" s="395"/>
      <c r="AC274" s="395"/>
      <c r="AD274" s="395"/>
      <c r="AE274" s="395"/>
      <c r="AF274" s="395"/>
      <c r="AG274" s="395"/>
      <c r="AH274" s="395"/>
      <c r="AI274" s="397"/>
      <c r="AJ274" s="397"/>
    </row>
    <row r="275">
      <c r="A275" s="433"/>
      <c r="B275" s="434"/>
      <c r="C275" s="430"/>
      <c r="D275" s="428"/>
      <c r="E275" s="401"/>
      <c r="F275" s="431"/>
      <c r="G275" s="431"/>
      <c r="H275" s="431"/>
      <c r="I275" s="431"/>
      <c r="J275" s="431"/>
      <c r="K275" s="431"/>
      <c r="L275" s="432"/>
      <c r="M275" s="396">
        <f t="shared" si="10"/>
        <v>0</v>
      </c>
      <c r="N275" s="395"/>
      <c r="O275" s="395"/>
      <c r="P275" s="395"/>
      <c r="Q275" s="395"/>
      <c r="R275" s="396" t="str">
        <f t="shared" si="100"/>
        <v/>
      </c>
      <c r="S275" s="395">
        <f t="shared" si="13"/>
        <v>0</v>
      </c>
      <c r="T275" s="396">
        <f t="shared" si="131"/>
        <v>0</v>
      </c>
      <c r="U275" s="395"/>
      <c r="V275" s="395"/>
      <c r="W275" s="395"/>
      <c r="X275" s="395"/>
      <c r="Y275" s="395"/>
      <c r="Z275" s="395"/>
      <c r="AA275" s="395"/>
      <c r="AB275" s="395"/>
      <c r="AC275" s="395"/>
      <c r="AD275" s="395"/>
      <c r="AE275" s="395"/>
      <c r="AF275" s="395"/>
      <c r="AG275" s="395"/>
      <c r="AH275" s="395"/>
      <c r="AI275" s="397"/>
      <c r="AJ275" s="397"/>
    </row>
    <row r="276">
      <c r="A276" s="391">
        <v>13.0</v>
      </c>
      <c r="B276" s="392"/>
      <c r="C276" s="393" t="s">
        <v>1135</v>
      </c>
      <c r="D276" s="52"/>
      <c r="E276" s="52"/>
      <c r="F276" s="52"/>
      <c r="G276" s="52"/>
      <c r="H276" s="53"/>
      <c r="I276" s="394">
        <f t="shared" ref="I276:L276" si="132">SUM(I277:I291)</f>
        <v>172925.9661</v>
      </c>
      <c r="J276" s="394">
        <f t="shared" si="132"/>
        <v>12510.8443</v>
      </c>
      <c r="K276" s="394">
        <f t="shared" si="132"/>
        <v>185436.81</v>
      </c>
      <c r="L276" s="394">
        <f t="shared" si="132"/>
        <v>233668.92</v>
      </c>
      <c r="M276" s="396">
        <f t="shared" si="10"/>
        <v>0</v>
      </c>
      <c r="N276" s="395"/>
      <c r="O276" s="395"/>
      <c r="P276" s="395"/>
      <c r="Q276" s="395"/>
      <c r="R276" s="396">
        <f t="shared" si="100"/>
        <v>185436.81</v>
      </c>
      <c r="S276" s="395">
        <f t="shared" si="13"/>
        <v>0</v>
      </c>
      <c r="T276" s="395"/>
      <c r="U276" s="395"/>
      <c r="V276" s="395"/>
      <c r="W276" s="395"/>
      <c r="X276" s="395"/>
      <c r="Y276" s="395"/>
      <c r="Z276" s="395"/>
      <c r="AA276" s="395"/>
      <c r="AB276" s="395"/>
      <c r="AC276" s="395"/>
      <c r="AD276" s="395"/>
      <c r="AE276" s="395"/>
      <c r="AF276" s="395"/>
      <c r="AG276" s="395"/>
      <c r="AH276" s="395"/>
      <c r="AI276" s="397"/>
      <c r="AJ276" s="397"/>
    </row>
    <row r="277">
      <c r="A277" s="398" t="s">
        <v>1136</v>
      </c>
      <c r="B277" s="399" t="s">
        <v>1137</v>
      </c>
      <c r="C277" s="400" t="s">
        <v>1138</v>
      </c>
      <c r="D277" s="398" t="s">
        <v>657</v>
      </c>
      <c r="E277" s="401">
        <v>185.0</v>
      </c>
      <c r="F277" s="406">
        <v>68.73</v>
      </c>
      <c r="G277" s="407">
        <v>18.54</v>
      </c>
      <c r="H277" s="404">
        <f t="shared" ref="H277:H291" si="133">F277+G277</f>
        <v>87.27</v>
      </c>
      <c r="I277" s="404">
        <f t="shared" ref="I277:I291" si="134">F277*E277</f>
        <v>12715.05</v>
      </c>
      <c r="J277" s="404">
        <f t="shared" ref="J277:J291" si="135">G277*E277</f>
        <v>3429.9</v>
      </c>
      <c r="K277" s="404">
        <f t="shared" ref="K277:K291" si="136">ROUND(H277*E277,2)</f>
        <v>16144.95</v>
      </c>
      <c r="L277" s="405">
        <f t="shared" ref="L277:L291" si="137">ROUND(K277*(1+$L$4),2)</f>
        <v>20344.25</v>
      </c>
      <c r="M277" s="396">
        <f t="shared" si="10"/>
        <v>0</v>
      </c>
      <c r="N277" s="396">
        <f t="shared" ref="N277:N291" si="138">IF(M277=0,L277,0)</f>
        <v>20344.25</v>
      </c>
      <c r="O277" s="395">
        <f t="shared" ref="O277:O291" si="139">IF(N277=0,L277,0)</f>
        <v>0</v>
      </c>
      <c r="P277" s="395"/>
      <c r="Q277" s="395"/>
      <c r="R277" s="395" t="str">
        <f t="shared" si="100"/>
        <v/>
      </c>
      <c r="S277" s="396">
        <f t="shared" si="13"/>
        <v>4199.3</v>
      </c>
      <c r="T277" s="395">
        <f t="shared" ref="T277:T291" si="140">IF(S277=0,L277-K277,0)</f>
        <v>0</v>
      </c>
      <c r="U277" s="395"/>
      <c r="V277" s="395"/>
      <c r="W277" s="395"/>
      <c r="X277" s="395"/>
      <c r="Y277" s="395"/>
      <c r="Z277" s="395"/>
      <c r="AA277" s="395"/>
      <c r="AB277" s="395"/>
      <c r="AC277" s="395"/>
      <c r="AD277" s="395"/>
      <c r="AE277" s="395"/>
      <c r="AF277" s="395"/>
      <c r="AG277" s="395"/>
      <c r="AH277" s="395"/>
      <c r="AI277" s="397"/>
      <c r="AJ277" s="397"/>
    </row>
    <row r="278">
      <c r="A278" s="398" t="s">
        <v>1139</v>
      </c>
      <c r="B278" s="399" t="s">
        <v>1140</v>
      </c>
      <c r="C278" s="400" t="s">
        <v>1141</v>
      </c>
      <c r="D278" s="398" t="s">
        <v>117</v>
      </c>
      <c r="E278" s="401">
        <v>13.6</v>
      </c>
      <c r="F278" s="406">
        <v>539.85</v>
      </c>
      <c r="G278" s="407">
        <v>11.58</v>
      </c>
      <c r="H278" s="404">
        <f t="shared" si="133"/>
        <v>551.43</v>
      </c>
      <c r="I278" s="404">
        <f t="shared" si="134"/>
        <v>7341.96</v>
      </c>
      <c r="J278" s="404">
        <f t="shared" si="135"/>
        <v>157.488</v>
      </c>
      <c r="K278" s="404">
        <f t="shared" si="136"/>
        <v>7499.45</v>
      </c>
      <c r="L278" s="405">
        <f t="shared" si="137"/>
        <v>9450.06</v>
      </c>
      <c r="M278" s="396">
        <f t="shared" si="10"/>
        <v>0</v>
      </c>
      <c r="N278" s="396">
        <f t="shared" si="138"/>
        <v>9450.06</v>
      </c>
      <c r="O278" s="395">
        <f t="shared" si="139"/>
        <v>0</v>
      </c>
      <c r="P278" s="395"/>
      <c r="Q278" s="395"/>
      <c r="R278" s="395" t="str">
        <f t="shared" si="100"/>
        <v/>
      </c>
      <c r="S278" s="396">
        <f t="shared" si="13"/>
        <v>1950.61</v>
      </c>
      <c r="T278" s="395">
        <f t="shared" si="140"/>
        <v>0</v>
      </c>
      <c r="U278" s="395"/>
      <c r="V278" s="395"/>
      <c r="W278" s="395"/>
      <c r="X278" s="395"/>
      <c r="Y278" s="395"/>
      <c r="Z278" s="395"/>
      <c r="AA278" s="395"/>
      <c r="AB278" s="395"/>
      <c r="AC278" s="395"/>
      <c r="AD278" s="395"/>
      <c r="AE278" s="395"/>
      <c r="AF278" s="395"/>
      <c r="AG278" s="395"/>
      <c r="AH278" s="395"/>
      <c r="AI278" s="397"/>
      <c r="AJ278" s="397"/>
    </row>
    <row r="279">
      <c r="A279" s="398" t="s">
        <v>1142</v>
      </c>
      <c r="B279" s="399" t="s">
        <v>1140</v>
      </c>
      <c r="C279" s="400" t="s">
        <v>1143</v>
      </c>
      <c r="D279" s="398" t="s">
        <v>117</v>
      </c>
      <c r="E279" s="401">
        <v>3.15</v>
      </c>
      <c r="F279" s="406">
        <v>539.85</v>
      </c>
      <c r="G279" s="407">
        <v>11.58</v>
      </c>
      <c r="H279" s="404">
        <f t="shared" si="133"/>
        <v>551.43</v>
      </c>
      <c r="I279" s="404">
        <f t="shared" si="134"/>
        <v>1700.5275</v>
      </c>
      <c r="J279" s="404">
        <f t="shared" si="135"/>
        <v>36.477</v>
      </c>
      <c r="K279" s="404">
        <f t="shared" si="136"/>
        <v>1737</v>
      </c>
      <c r="L279" s="405">
        <f t="shared" si="137"/>
        <v>2188.79</v>
      </c>
      <c r="M279" s="396">
        <f t="shared" si="10"/>
        <v>0</v>
      </c>
      <c r="N279" s="396">
        <f t="shared" si="138"/>
        <v>2188.79</v>
      </c>
      <c r="O279" s="395">
        <f t="shared" si="139"/>
        <v>0</v>
      </c>
      <c r="P279" s="395"/>
      <c r="Q279" s="395"/>
      <c r="R279" s="395" t="str">
        <f t="shared" si="100"/>
        <v/>
      </c>
      <c r="S279" s="396">
        <f t="shared" si="13"/>
        <v>451.79</v>
      </c>
      <c r="T279" s="395">
        <f t="shared" si="140"/>
        <v>0</v>
      </c>
      <c r="U279" s="395"/>
      <c r="V279" s="395"/>
      <c r="W279" s="395"/>
      <c r="X279" s="395"/>
      <c r="Y279" s="395"/>
      <c r="Z279" s="395"/>
      <c r="AA279" s="395"/>
      <c r="AB279" s="395"/>
      <c r="AC279" s="395"/>
      <c r="AD279" s="395"/>
      <c r="AE279" s="395"/>
      <c r="AF279" s="395"/>
      <c r="AG279" s="395"/>
      <c r="AH279" s="395"/>
      <c r="AI279" s="397"/>
      <c r="AJ279" s="397"/>
    </row>
    <row r="280">
      <c r="A280" s="398" t="s">
        <v>1144</v>
      </c>
      <c r="B280" s="399">
        <v>91341.0</v>
      </c>
      <c r="C280" s="400" t="s">
        <v>1145</v>
      </c>
      <c r="D280" s="398" t="s">
        <v>117</v>
      </c>
      <c r="E280" s="401">
        <v>25.2</v>
      </c>
      <c r="F280" s="406">
        <v>539.87</v>
      </c>
      <c r="G280" s="407">
        <v>8.66</v>
      </c>
      <c r="H280" s="404">
        <f t="shared" si="133"/>
        <v>548.53</v>
      </c>
      <c r="I280" s="404">
        <f t="shared" si="134"/>
        <v>13604.724</v>
      </c>
      <c r="J280" s="404">
        <f t="shared" si="135"/>
        <v>218.232</v>
      </c>
      <c r="K280" s="404">
        <f t="shared" si="136"/>
        <v>13822.96</v>
      </c>
      <c r="L280" s="405">
        <f t="shared" si="137"/>
        <v>17418.31</v>
      </c>
      <c r="M280" s="396">
        <f t="shared" si="10"/>
        <v>0</v>
      </c>
      <c r="N280" s="396">
        <f t="shared" si="138"/>
        <v>17418.31</v>
      </c>
      <c r="O280" s="395">
        <f t="shared" si="139"/>
        <v>0</v>
      </c>
      <c r="P280" s="395"/>
      <c r="Q280" s="395"/>
      <c r="R280" s="395" t="str">
        <f t="shared" si="100"/>
        <v/>
      </c>
      <c r="S280" s="396">
        <f t="shared" si="13"/>
        <v>3595.35</v>
      </c>
      <c r="T280" s="395">
        <f t="shared" si="140"/>
        <v>0</v>
      </c>
      <c r="U280" s="395"/>
      <c r="V280" s="395"/>
      <c r="W280" s="395"/>
      <c r="X280" s="395"/>
      <c r="Y280" s="395"/>
      <c r="Z280" s="395"/>
      <c r="AA280" s="395"/>
      <c r="AB280" s="395"/>
      <c r="AC280" s="395"/>
      <c r="AD280" s="395"/>
      <c r="AE280" s="395"/>
      <c r="AF280" s="395"/>
      <c r="AG280" s="395"/>
      <c r="AH280" s="395"/>
      <c r="AI280" s="397"/>
      <c r="AJ280" s="397"/>
    </row>
    <row r="281">
      <c r="A281" s="398" t="s">
        <v>1146</v>
      </c>
      <c r="B281" s="399" t="s">
        <v>1147</v>
      </c>
      <c r="C281" s="400" t="s">
        <v>1148</v>
      </c>
      <c r="D281" s="398" t="s">
        <v>117</v>
      </c>
      <c r="E281" s="401">
        <v>37.75</v>
      </c>
      <c r="F281" s="406">
        <v>855.54</v>
      </c>
      <c r="G281" s="407">
        <v>14.75</v>
      </c>
      <c r="H281" s="404">
        <f t="shared" si="133"/>
        <v>870.29</v>
      </c>
      <c r="I281" s="404">
        <f t="shared" si="134"/>
        <v>32296.635</v>
      </c>
      <c r="J281" s="404">
        <f t="shared" si="135"/>
        <v>556.8125</v>
      </c>
      <c r="K281" s="404">
        <f t="shared" si="136"/>
        <v>32853.45</v>
      </c>
      <c r="L281" s="405">
        <f t="shared" si="137"/>
        <v>41398.63</v>
      </c>
      <c r="M281" s="396">
        <f t="shared" si="10"/>
        <v>0</v>
      </c>
      <c r="N281" s="396">
        <f t="shared" si="138"/>
        <v>41398.63</v>
      </c>
      <c r="O281" s="395">
        <f t="shared" si="139"/>
        <v>0</v>
      </c>
      <c r="P281" s="395"/>
      <c r="Q281" s="395"/>
      <c r="R281" s="395" t="str">
        <f t="shared" si="100"/>
        <v/>
      </c>
      <c r="S281" s="396">
        <f t="shared" si="13"/>
        <v>8545.18</v>
      </c>
      <c r="T281" s="395">
        <f t="shared" si="140"/>
        <v>0</v>
      </c>
      <c r="U281" s="395"/>
      <c r="V281" s="395"/>
      <c r="W281" s="395"/>
      <c r="X281" s="395"/>
      <c r="Y281" s="395"/>
      <c r="Z281" s="395"/>
      <c r="AA281" s="395"/>
      <c r="AB281" s="395"/>
      <c r="AC281" s="395"/>
      <c r="AD281" s="395"/>
      <c r="AE281" s="395"/>
      <c r="AF281" s="395"/>
      <c r="AG281" s="395"/>
      <c r="AH281" s="395"/>
      <c r="AI281" s="397"/>
      <c r="AJ281" s="397"/>
    </row>
    <row r="282">
      <c r="A282" s="398" t="s">
        <v>1149</v>
      </c>
      <c r="B282" s="399">
        <v>91341.0</v>
      </c>
      <c r="C282" s="400" t="s">
        <v>1150</v>
      </c>
      <c r="D282" s="398" t="s">
        <v>117</v>
      </c>
      <c r="E282" s="401">
        <v>3.08</v>
      </c>
      <c r="F282" s="406">
        <v>539.87</v>
      </c>
      <c r="G282" s="407">
        <v>8.66</v>
      </c>
      <c r="H282" s="404">
        <f t="shared" si="133"/>
        <v>548.53</v>
      </c>
      <c r="I282" s="404">
        <f t="shared" si="134"/>
        <v>1662.7996</v>
      </c>
      <c r="J282" s="404">
        <f t="shared" si="135"/>
        <v>26.6728</v>
      </c>
      <c r="K282" s="404">
        <f t="shared" si="136"/>
        <v>1689.47</v>
      </c>
      <c r="L282" s="405">
        <f t="shared" si="137"/>
        <v>2128.9</v>
      </c>
      <c r="M282" s="396">
        <f t="shared" si="10"/>
        <v>0</v>
      </c>
      <c r="N282" s="396">
        <f t="shared" si="138"/>
        <v>2128.9</v>
      </c>
      <c r="O282" s="395">
        <f t="shared" si="139"/>
        <v>0</v>
      </c>
      <c r="P282" s="395"/>
      <c r="Q282" s="395"/>
      <c r="R282" s="395" t="str">
        <f t="shared" si="100"/>
        <v/>
      </c>
      <c r="S282" s="396">
        <f t="shared" si="13"/>
        <v>439.43</v>
      </c>
      <c r="T282" s="395">
        <f t="shared" si="140"/>
        <v>0</v>
      </c>
      <c r="U282" s="395"/>
      <c r="V282" s="395"/>
      <c r="W282" s="395"/>
      <c r="X282" s="395"/>
      <c r="Y282" s="395"/>
      <c r="Z282" s="395"/>
      <c r="AA282" s="395"/>
      <c r="AB282" s="395"/>
      <c r="AC282" s="395"/>
      <c r="AD282" s="395"/>
      <c r="AE282" s="395"/>
      <c r="AF282" s="395"/>
      <c r="AG282" s="395"/>
      <c r="AH282" s="395"/>
      <c r="AI282" s="397"/>
      <c r="AJ282" s="397"/>
    </row>
    <row r="283">
      <c r="A283" s="398" t="s">
        <v>1151</v>
      </c>
      <c r="B283" s="399">
        <v>94569.0</v>
      </c>
      <c r="C283" s="400" t="s">
        <v>1152</v>
      </c>
      <c r="D283" s="398" t="s">
        <v>117</v>
      </c>
      <c r="E283" s="401">
        <v>143.0</v>
      </c>
      <c r="F283" s="406">
        <v>442.76</v>
      </c>
      <c r="G283" s="407">
        <v>38.72</v>
      </c>
      <c r="H283" s="404">
        <f t="shared" si="133"/>
        <v>481.48</v>
      </c>
      <c r="I283" s="404">
        <f t="shared" si="134"/>
        <v>63314.68</v>
      </c>
      <c r="J283" s="404">
        <f t="shared" si="135"/>
        <v>5536.96</v>
      </c>
      <c r="K283" s="404">
        <f t="shared" si="136"/>
        <v>68851.64</v>
      </c>
      <c r="L283" s="405">
        <f t="shared" si="137"/>
        <v>86759.95</v>
      </c>
      <c r="M283" s="396">
        <f t="shared" si="10"/>
        <v>0</v>
      </c>
      <c r="N283" s="396">
        <f t="shared" si="138"/>
        <v>86759.95</v>
      </c>
      <c r="O283" s="395">
        <f t="shared" si="139"/>
        <v>0</v>
      </c>
      <c r="P283" s="395"/>
      <c r="Q283" s="395"/>
      <c r="R283" s="395" t="str">
        <f t="shared" si="100"/>
        <v/>
      </c>
      <c r="S283" s="396">
        <f t="shared" si="13"/>
        <v>17908.31</v>
      </c>
      <c r="T283" s="395">
        <f t="shared" si="140"/>
        <v>0</v>
      </c>
      <c r="U283" s="395"/>
      <c r="V283" s="395"/>
      <c r="W283" s="395"/>
      <c r="X283" s="395"/>
      <c r="Y283" s="395"/>
      <c r="Z283" s="395"/>
      <c r="AA283" s="395"/>
      <c r="AB283" s="395"/>
      <c r="AC283" s="395"/>
      <c r="AD283" s="395"/>
      <c r="AE283" s="395"/>
      <c r="AF283" s="395"/>
      <c r="AG283" s="395"/>
      <c r="AH283" s="395"/>
      <c r="AI283" s="397"/>
      <c r="AJ283" s="397"/>
    </row>
    <row r="284">
      <c r="A284" s="398" t="s">
        <v>1153</v>
      </c>
      <c r="B284" s="399">
        <v>94570.0</v>
      </c>
      <c r="C284" s="400" t="s">
        <v>1154</v>
      </c>
      <c r="D284" s="398" t="s">
        <v>117</v>
      </c>
      <c r="E284" s="401">
        <v>11.6</v>
      </c>
      <c r="F284" s="406">
        <v>289.31</v>
      </c>
      <c r="G284" s="407">
        <v>11.76</v>
      </c>
      <c r="H284" s="404">
        <f t="shared" si="133"/>
        <v>301.07</v>
      </c>
      <c r="I284" s="404">
        <f t="shared" si="134"/>
        <v>3355.996</v>
      </c>
      <c r="J284" s="404">
        <f t="shared" si="135"/>
        <v>136.416</v>
      </c>
      <c r="K284" s="404">
        <f t="shared" si="136"/>
        <v>3492.41</v>
      </c>
      <c r="L284" s="405">
        <f t="shared" si="137"/>
        <v>4400.79</v>
      </c>
      <c r="M284" s="396">
        <f t="shared" si="10"/>
        <v>0</v>
      </c>
      <c r="N284" s="396">
        <f t="shared" si="138"/>
        <v>4400.79</v>
      </c>
      <c r="O284" s="395">
        <f t="shared" si="139"/>
        <v>0</v>
      </c>
      <c r="P284" s="395"/>
      <c r="Q284" s="395"/>
      <c r="R284" s="395" t="str">
        <f t="shared" si="100"/>
        <v/>
      </c>
      <c r="S284" s="396">
        <f t="shared" si="13"/>
        <v>908.38</v>
      </c>
      <c r="T284" s="395">
        <f t="shared" si="140"/>
        <v>0</v>
      </c>
      <c r="U284" s="395"/>
      <c r="V284" s="395"/>
      <c r="W284" s="395"/>
      <c r="X284" s="395"/>
      <c r="Y284" s="395"/>
      <c r="Z284" s="395"/>
      <c r="AA284" s="395"/>
      <c r="AB284" s="395"/>
      <c r="AC284" s="395"/>
      <c r="AD284" s="395"/>
      <c r="AE284" s="395"/>
      <c r="AF284" s="395"/>
      <c r="AG284" s="395"/>
      <c r="AH284" s="395"/>
      <c r="AI284" s="397"/>
      <c r="AJ284" s="397"/>
    </row>
    <row r="285">
      <c r="A285" s="398" t="s">
        <v>1155</v>
      </c>
      <c r="B285" s="399">
        <v>94569.0</v>
      </c>
      <c r="C285" s="400" t="s">
        <v>1156</v>
      </c>
      <c r="D285" s="398" t="s">
        <v>117</v>
      </c>
      <c r="E285" s="401">
        <v>22.25</v>
      </c>
      <c r="F285" s="406">
        <v>442.76</v>
      </c>
      <c r="G285" s="407">
        <v>38.72</v>
      </c>
      <c r="H285" s="404">
        <f t="shared" si="133"/>
        <v>481.48</v>
      </c>
      <c r="I285" s="404">
        <f t="shared" si="134"/>
        <v>9851.41</v>
      </c>
      <c r="J285" s="404">
        <f t="shared" si="135"/>
        <v>861.52</v>
      </c>
      <c r="K285" s="404">
        <f t="shared" si="136"/>
        <v>10712.93</v>
      </c>
      <c r="L285" s="405">
        <f t="shared" si="137"/>
        <v>13499.36</v>
      </c>
      <c r="M285" s="396">
        <f t="shared" si="10"/>
        <v>0</v>
      </c>
      <c r="N285" s="396">
        <f t="shared" si="138"/>
        <v>13499.36</v>
      </c>
      <c r="O285" s="395">
        <f t="shared" si="139"/>
        <v>0</v>
      </c>
      <c r="P285" s="395"/>
      <c r="Q285" s="395"/>
      <c r="R285" s="395" t="str">
        <f t="shared" si="100"/>
        <v/>
      </c>
      <c r="S285" s="396">
        <f t="shared" si="13"/>
        <v>2786.43</v>
      </c>
      <c r="T285" s="395">
        <f t="shared" si="140"/>
        <v>0</v>
      </c>
      <c r="U285" s="395"/>
      <c r="V285" s="395"/>
      <c r="W285" s="395"/>
      <c r="X285" s="395"/>
      <c r="Y285" s="395"/>
      <c r="Z285" s="395"/>
      <c r="AA285" s="395"/>
      <c r="AB285" s="395"/>
      <c r="AC285" s="395"/>
      <c r="AD285" s="395"/>
      <c r="AE285" s="395"/>
      <c r="AF285" s="395"/>
      <c r="AG285" s="395"/>
      <c r="AH285" s="395"/>
      <c r="AI285" s="397"/>
      <c r="AJ285" s="397"/>
    </row>
    <row r="286">
      <c r="A286" s="398" t="s">
        <v>1157</v>
      </c>
      <c r="B286" s="399">
        <v>90789.0</v>
      </c>
      <c r="C286" s="400" t="s">
        <v>1158</v>
      </c>
      <c r="D286" s="398" t="s">
        <v>725</v>
      </c>
      <c r="E286" s="401">
        <v>3.0</v>
      </c>
      <c r="F286" s="406">
        <v>514.48</v>
      </c>
      <c r="G286" s="407">
        <v>10.08</v>
      </c>
      <c r="H286" s="404">
        <f t="shared" si="133"/>
        <v>524.56</v>
      </c>
      <c r="I286" s="404">
        <f t="shared" si="134"/>
        <v>1543.44</v>
      </c>
      <c r="J286" s="404">
        <f t="shared" si="135"/>
        <v>30.24</v>
      </c>
      <c r="K286" s="404">
        <f t="shared" si="136"/>
        <v>1573.68</v>
      </c>
      <c r="L286" s="405">
        <f t="shared" si="137"/>
        <v>1982.99</v>
      </c>
      <c r="M286" s="396">
        <f t="shared" si="10"/>
        <v>0</v>
      </c>
      <c r="N286" s="396">
        <f t="shared" si="138"/>
        <v>1982.99</v>
      </c>
      <c r="O286" s="395">
        <f t="shared" si="139"/>
        <v>0</v>
      </c>
      <c r="P286" s="395"/>
      <c r="Q286" s="395"/>
      <c r="R286" s="395" t="str">
        <f t="shared" si="100"/>
        <v/>
      </c>
      <c r="S286" s="396">
        <f t="shared" si="13"/>
        <v>409.31</v>
      </c>
      <c r="T286" s="395">
        <f t="shared" si="140"/>
        <v>0</v>
      </c>
      <c r="U286" s="395"/>
      <c r="V286" s="395"/>
      <c r="W286" s="395"/>
      <c r="X286" s="395"/>
      <c r="Y286" s="395"/>
      <c r="Z286" s="395"/>
      <c r="AA286" s="395"/>
      <c r="AB286" s="395"/>
      <c r="AC286" s="395"/>
      <c r="AD286" s="395"/>
      <c r="AE286" s="395"/>
      <c r="AF286" s="395"/>
      <c r="AG286" s="395"/>
      <c r="AH286" s="395"/>
      <c r="AI286" s="397"/>
      <c r="AJ286" s="397"/>
    </row>
    <row r="287">
      <c r="A287" s="398" t="s">
        <v>1159</v>
      </c>
      <c r="B287" s="399" t="s">
        <v>1160</v>
      </c>
      <c r="C287" s="400" t="s">
        <v>1161</v>
      </c>
      <c r="D287" s="398" t="s">
        <v>725</v>
      </c>
      <c r="E287" s="401">
        <v>20.0</v>
      </c>
      <c r="F287" s="406">
        <v>530.21</v>
      </c>
      <c r="G287" s="407">
        <v>11.01</v>
      </c>
      <c r="H287" s="404">
        <f t="shared" si="133"/>
        <v>541.22</v>
      </c>
      <c r="I287" s="404">
        <f t="shared" si="134"/>
        <v>10604.2</v>
      </c>
      <c r="J287" s="404">
        <f t="shared" si="135"/>
        <v>220.2</v>
      </c>
      <c r="K287" s="404">
        <f t="shared" si="136"/>
        <v>10824.4</v>
      </c>
      <c r="L287" s="405">
        <f t="shared" si="137"/>
        <v>13639.83</v>
      </c>
      <c r="M287" s="396">
        <f t="shared" si="10"/>
        <v>0</v>
      </c>
      <c r="N287" s="396">
        <f t="shared" si="138"/>
        <v>13639.83</v>
      </c>
      <c r="O287" s="395">
        <f t="shared" si="139"/>
        <v>0</v>
      </c>
      <c r="P287" s="395"/>
      <c r="Q287" s="395"/>
      <c r="R287" s="395" t="str">
        <f t="shared" si="100"/>
        <v/>
      </c>
      <c r="S287" s="396">
        <f t="shared" si="13"/>
        <v>2815.43</v>
      </c>
      <c r="T287" s="395">
        <f t="shared" si="140"/>
        <v>0</v>
      </c>
      <c r="U287" s="395"/>
      <c r="V287" s="395"/>
      <c r="W287" s="395"/>
      <c r="X287" s="395"/>
      <c r="Y287" s="395"/>
      <c r="Z287" s="395"/>
      <c r="AA287" s="395"/>
      <c r="AB287" s="395"/>
      <c r="AC287" s="395"/>
      <c r="AD287" s="395"/>
      <c r="AE287" s="395"/>
      <c r="AF287" s="395"/>
      <c r="AG287" s="395"/>
      <c r="AH287" s="395"/>
      <c r="AI287" s="397"/>
      <c r="AJ287" s="397"/>
    </row>
    <row r="288">
      <c r="A288" s="398" t="s">
        <v>1162</v>
      </c>
      <c r="B288" s="399" t="s">
        <v>1163</v>
      </c>
      <c r="C288" s="400" t="s">
        <v>1164</v>
      </c>
      <c r="D288" s="398" t="s">
        <v>725</v>
      </c>
      <c r="E288" s="401">
        <v>14.0</v>
      </c>
      <c r="F288" s="406">
        <v>654.19</v>
      </c>
      <c r="G288" s="407">
        <v>18.44</v>
      </c>
      <c r="H288" s="404">
        <f t="shared" si="133"/>
        <v>672.63</v>
      </c>
      <c r="I288" s="404">
        <f t="shared" si="134"/>
        <v>9158.66</v>
      </c>
      <c r="J288" s="404">
        <f t="shared" si="135"/>
        <v>258.16</v>
      </c>
      <c r="K288" s="404">
        <f t="shared" si="136"/>
        <v>9416.82</v>
      </c>
      <c r="L288" s="405">
        <f t="shared" si="137"/>
        <v>11866.13</v>
      </c>
      <c r="M288" s="396">
        <f t="shared" si="10"/>
        <v>0</v>
      </c>
      <c r="N288" s="396">
        <f t="shared" si="138"/>
        <v>11866.13</v>
      </c>
      <c r="O288" s="395">
        <f t="shared" si="139"/>
        <v>0</v>
      </c>
      <c r="P288" s="395"/>
      <c r="Q288" s="395"/>
      <c r="R288" s="395" t="str">
        <f t="shared" si="100"/>
        <v/>
      </c>
      <c r="S288" s="396">
        <f t="shared" si="13"/>
        <v>2449.31</v>
      </c>
      <c r="T288" s="395">
        <f t="shared" si="140"/>
        <v>0</v>
      </c>
      <c r="U288" s="395"/>
      <c r="V288" s="395"/>
      <c r="W288" s="395"/>
      <c r="X288" s="395"/>
      <c r="Y288" s="395"/>
      <c r="Z288" s="395"/>
      <c r="AA288" s="395"/>
      <c r="AB288" s="395"/>
      <c r="AC288" s="395"/>
      <c r="AD288" s="395"/>
      <c r="AE288" s="395"/>
      <c r="AF288" s="395"/>
      <c r="AG288" s="395"/>
      <c r="AH288" s="395"/>
      <c r="AI288" s="397"/>
      <c r="AJ288" s="397"/>
    </row>
    <row r="289">
      <c r="A289" s="398" t="s">
        <v>1165</v>
      </c>
      <c r="B289" s="399" t="s">
        <v>1166</v>
      </c>
      <c r="C289" s="400" t="s">
        <v>1167</v>
      </c>
      <c r="D289" s="398" t="s">
        <v>725</v>
      </c>
      <c r="E289" s="401">
        <v>1.0</v>
      </c>
      <c r="F289" s="406">
        <v>726.15</v>
      </c>
      <c r="G289" s="407">
        <v>20.47</v>
      </c>
      <c r="H289" s="404">
        <f t="shared" si="133"/>
        <v>746.62</v>
      </c>
      <c r="I289" s="404">
        <f t="shared" si="134"/>
        <v>726.15</v>
      </c>
      <c r="J289" s="404">
        <f t="shared" si="135"/>
        <v>20.47</v>
      </c>
      <c r="K289" s="404">
        <f t="shared" si="136"/>
        <v>746.62</v>
      </c>
      <c r="L289" s="405">
        <f t="shared" si="137"/>
        <v>940.82</v>
      </c>
      <c r="M289" s="396">
        <f t="shared" si="10"/>
        <v>0</v>
      </c>
      <c r="N289" s="396">
        <f t="shared" si="138"/>
        <v>940.82</v>
      </c>
      <c r="O289" s="395">
        <f t="shared" si="139"/>
        <v>0</v>
      </c>
      <c r="P289" s="395"/>
      <c r="Q289" s="395"/>
      <c r="R289" s="395" t="str">
        <f t="shared" si="100"/>
        <v/>
      </c>
      <c r="S289" s="396">
        <f t="shared" si="13"/>
        <v>194.2</v>
      </c>
      <c r="T289" s="395">
        <f t="shared" si="140"/>
        <v>0</v>
      </c>
      <c r="U289" s="395"/>
      <c r="V289" s="395"/>
      <c r="W289" s="395"/>
      <c r="X289" s="395"/>
      <c r="Y289" s="395"/>
      <c r="Z289" s="395"/>
      <c r="AA289" s="395"/>
      <c r="AB289" s="395"/>
      <c r="AC289" s="395"/>
      <c r="AD289" s="395"/>
      <c r="AE289" s="395"/>
      <c r="AF289" s="395"/>
      <c r="AG289" s="395"/>
      <c r="AH289" s="395"/>
      <c r="AI289" s="397"/>
      <c r="AJ289" s="397"/>
    </row>
    <row r="290">
      <c r="A290" s="398" t="s">
        <v>1168</v>
      </c>
      <c r="B290" s="399">
        <v>100702.0</v>
      </c>
      <c r="C290" s="400" t="s">
        <v>1169</v>
      </c>
      <c r="D290" s="398" t="s">
        <v>117</v>
      </c>
      <c r="E290" s="401">
        <v>4.2</v>
      </c>
      <c r="F290" s="406">
        <v>445.77</v>
      </c>
      <c r="G290" s="407">
        <v>6.38</v>
      </c>
      <c r="H290" s="404">
        <f t="shared" si="133"/>
        <v>452.15</v>
      </c>
      <c r="I290" s="404">
        <f t="shared" si="134"/>
        <v>1872.234</v>
      </c>
      <c r="J290" s="404">
        <f t="shared" si="135"/>
        <v>26.796</v>
      </c>
      <c r="K290" s="404">
        <f t="shared" si="136"/>
        <v>1899.03</v>
      </c>
      <c r="L290" s="405">
        <f t="shared" si="137"/>
        <v>2392.97</v>
      </c>
      <c r="M290" s="396">
        <f t="shared" si="10"/>
        <v>0</v>
      </c>
      <c r="N290" s="396">
        <f t="shared" si="138"/>
        <v>2392.97</v>
      </c>
      <c r="O290" s="395">
        <f t="shared" si="139"/>
        <v>0</v>
      </c>
      <c r="P290" s="395"/>
      <c r="Q290" s="395"/>
      <c r="R290" s="395" t="str">
        <f t="shared" si="100"/>
        <v/>
      </c>
      <c r="S290" s="396">
        <f t="shared" si="13"/>
        <v>493.94</v>
      </c>
      <c r="T290" s="395">
        <f t="shared" si="140"/>
        <v>0</v>
      </c>
      <c r="U290" s="395"/>
      <c r="V290" s="395"/>
      <c r="W290" s="395"/>
      <c r="X290" s="395"/>
      <c r="Y290" s="395"/>
      <c r="Z290" s="395"/>
      <c r="AA290" s="395"/>
      <c r="AB290" s="395"/>
      <c r="AC290" s="395"/>
      <c r="AD290" s="395"/>
      <c r="AE290" s="395"/>
      <c r="AF290" s="395"/>
      <c r="AG290" s="395"/>
      <c r="AH290" s="395"/>
      <c r="AI290" s="397"/>
      <c r="AJ290" s="397"/>
    </row>
    <row r="291">
      <c r="A291" s="398" t="s">
        <v>1170</v>
      </c>
      <c r="B291" s="399">
        <v>91304.0</v>
      </c>
      <c r="C291" s="400" t="s">
        <v>1171</v>
      </c>
      <c r="D291" s="398" t="s">
        <v>725</v>
      </c>
      <c r="E291" s="401">
        <v>50.0</v>
      </c>
      <c r="F291" s="406">
        <v>63.55</v>
      </c>
      <c r="G291" s="407">
        <v>19.89</v>
      </c>
      <c r="H291" s="404">
        <f t="shared" si="133"/>
        <v>83.44</v>
      </c>
      <c r="I291" s="404">
        <f t="shared" si="134"/>
        <v>3177.5</v>
      </c>
      <c r="J291" s="404">
        <f t="shared" si="135"/>
        <v>994.5</v>
      </c>
      <c r="K291" s="404">
        <f t="shared" si="136"/>
        <v>4172</v>
      </c>
      <c r="L291" s="405">
        <f t="shared" si="137"/>
        <v>5257.14</v>
      </c>
      <c r="M291" s="396">
        <f t="shared" si="10"/>
        <v>0</v>
      </c>
      <c r="N291" s="396">
        <f t="shared" si="138"/>
        <v>5257.14</v>
      </c>
      <c r="O291" s="395">
        <f t="shared" si="139"/>
        <v>0</v>
      </c>
      <c r="P291" s="395"/>
      <c r="Q291" s="395"/>
      <c r="R291" s="395" t="str">
        <f t="shared" si="100"/>
        <v/>
      </c>
      <c r="S291" s="396">
        <f t="shared" si="13"/>
        <v>1085.14</v>
      </c>
      <c r="T291" s="395">
        <f t="shared" si="140"/>
        <v>0</v>
      </c>
      <c r="U291" s="395"/>
      <c r="V291" s="395"/>
      <c r="W291" s="395"/>
      <c r="X291" s="395"/>
      <c r="Y291" s="395"/>
      <c r="Z291" s="395"/>
      <c r="AA291" s="395"/>
      <c r="AB291" s="395"/>
      <c r="AC291" s="395"/>
      <c r="AD291" s="395"/>
      <c r="AE291" s="395"/>
      <c r="AF291" s="395"/>
      <c r="AG291" s="395"/>
      <c r="AH291" s="395"/>
      <c r="AI291" s="397"/>
      <c r="AJ291" s="397"/>
    </row>
    <row r="292">
      <c r="A292" s="412"/>
      <c r="B292" s="413"/>
      <c r="C292" s="414"/>
      <c r="D292" s="412"/>
      <c r="E292" s="415"/>
      <c r="F292" s="416"/>
      <c r="G292" s="416"/>
      <c r="H292" s="416"/>
      <c r="I292" s="416"/>
      <c r="J292" s="416"/>
      <c r="K292" s="416"/>
      <c r="L292" s="416"/>
      <c r="M292" s="396">
        <f t="shared" si="10"/>
        <v>0</v>
      </c>
      <c r="N292" s="395"/>
      <c r="O292" s="395"/>
      <c r="P292" s="395"/>
      <c r="Q292" s="395"/>
      <c r="R292" s="395" t="str">
        <f t="shared" si="100"/>
        <v/>
      </c>
      <c r="S292" s="395">
        <f t="shared" si="13"/>
        <v>0</v>
      </c>
      <c r="T292" s="395"/>
      <c r="U292" s="395"/>
      <c r="V292" s="395"/>
      <c r="W292" s="395"/>
      <c r="X292" s="395"/>
      <c r="Y292" s="395"/>
      <c r="Z292" s="395"/>
      <c r="AA292" s="395"/>
      <c r="AB292" s="395"/>
      <c r="AC292" s="395"/>
      <c r="AD292" s="395"/>
      <c r="AE292" s="395"/>
      <c r="AF292" s="395"/>
      <c r="AG292" s="395"/>
      <c r="AH292" s="395"/>
      <c r="AI292" s="397"/>
      <c r="AJ292" s="397"/>
    </row>
    <row r="293">
      <c r="A293" s="435">
        <v>14.0</v>
      </c>
      <c r="B293" s="392"/>
      <c r="C293" s="393" t="s">
        <v>1172</v>
      </c>
      <c r="D293" s="52"/>
      <c r="E293" s="52"/>
      <c r="F293" s="52"/>
      <c r="G293" s="52"/>
      <c r="H293" s="53"/>
      <c r="I293" s="394">
        <f t="shared" ref="I293:L293" si="141">SUM(I294:I296)</f>
        <v>11775.88</v>
      </c>
      <c r="J293" s="394">
        <f t="shared" si="141"/>
        <v>1842.28</v>
      </c>
      <c r="K293" s="394">
        <f t="shared" si="141"/>
        <v>13618.16</v>
      </c>
      <c r="L293" s="394">
        <f t="shared" si="141"/>
        <v>17160.24</v>
      </c>
      <c r="M293" s="396">
        <f t="shared" si="10"/>
        <v>0</v>
      </c>
      <c r="N293" s="395"/>
      <c r="O293" s="395"/>
      <c r="P293" s="395"/>
      <c r="Q293" s="395"/>
      <c r="R293" s="396">
        <f t="shared" si="100"/>
        <v>13618.16</v>
      </c>
      <c r="S293" s="395">
        <f t="shared" si="13"/>
        <v>0</v>
      </c>
      <c r="T293" s="395"/>
      <c r="U293" s="395"/>
      <c r="V293" s="395"/>
      <c r="W293" s="395"/>
      <c r="X293" s="395"/>
      <c r="Y293" s="395"/>
      <c r="Z293" s="395"/>
      <c r="AA293" s="395"/>
      <c r="AB293" s="395"/>
      <c r="AC293" s="395"/>
      <c r="AD293" s="395"/>
      <c r="AE293" s="395"/>
      <c r="AF293" s="395"/>
      <c r="AG293" s="395"/>
      <c r="AH293" s="395"/>
      <c r="AI293" s="397"/>
      <c r="AJ293" s="397"/>
    </row>
    <row r="294">
      <c r="A294" s="398" t="s">
        <v>1173</v>
      </c>
      <c r="B294" s="399" t="s">
        <v>1174</v>
      </c>
      <c r="C294" s="436" t="s">
        <v>1175</v>
      </c>
      <c r="D294" s="399" t="s">
        <v>826</v>
      </c>
      <c r="E294" s="437">
        <v>8.0</v>
      </c>
      <c r="F294" s="398">
        <v>1117.09</v>
      </c>
      <c r="G294" s="401">
        <v>188.9</v>
      </c>
      <c r="H294" s="406">
        <f t="shared" ref="H294:H296" si="142">F294+G294</f>
        <v>1305.99</v>
      </c>
      <c r="I294" s="407">
        <f t="shared" ref="I294:I296" si="143">F294*E294</f>
        <v>8936.72</v>
      </c>
      <c r="J294" s="404">
        <f t="shared" ref="J294:J296" si="144">G294*E294</f>
        <v>1511.2</v>
      </c>
      <c r="K294" s="404">
        <f t="shared" ref="K294:K296" si="145">ROUND(H294*E294,2)</f>
        <v>10447.92</v>
      </c>
      <c r="L294" s="404">
        <f t="shared" ref="L294:L296" si="146">ROUND(K294*(1+$L$4),2)</f>
        <v>13165.42</v>
      </c>
      <c r="M294" s="396">
        <f t="shared" si="10"/>
        <v>0</v>
      </c>
      <c r="N294" s="438">
        <f t="shared" ref="N294:N297" si="147">IF(M294=0,L294,0)</f>
        <v>13165.42</v>
      </c>
      <c r="O294" s="396">
        <f t="shared" ref="O294:O297" si="148">IF(N294=0,L294,0)</f>
        <v>0</v>
      </c>
      <c r="P294" s="396"/>
      <c r="Q294" s="395"/>
      <c r="R294" s="395" t="str">
        <f t="shared" si="100"/>
        <v/>
      </c>
      <c r="S294" s="396">
        <f t="shared" si="13"/>
        <v>2717.5</v>
      </c>
      <c r="T294" s="395">
        <f t="shared" ref="T294:T297" si="149">IF(S294=0,L294-K294,0)</f>
        <v>0</v>
      </c>
      <c r="U294" s="395"/>
      <c r="V294" s="395"/>
      <c r="W294" s="395"/>
      <c r="X294" s="395"/>
      <c r="Y294" s="395"/>
      <c r="Z294" s="395"/>
      <c r="AA294" s="395"/>
      <c r="AB294" s="395"/>
      <c r="AC294" s="395"/>
      <c r="AD294" s="395"/>
      <c r="AE294" s="395"/>
      <c r="AF294" s="395"/>
      <c r="AG294" s="395"/>
      <c r="AH294" s="395"/>
      <c r="AI294" s="439"/>
      <c r="AJ294" s="439"/>
    </row>
    <row r="295">
      <c r="A295" s="398" t="s">
        <v>1176</v>
      </c>
      <c r="B295" s="399">
        <v>86925.0</v>
      </c>
      <c r="C295" s="400" t="s">
        <v>1177</v>
      </c>
      <c r="D295" s="398" t="s">
        <v>725</v>
      </c>
      <c r="E295" s="401">
        <v>3.0</v>
      </c>
      <c r="F295" s="402">
        <v>381.68</v>
      </c>
      <c r="G295" s="402">
        <v>28.92</v>
      </c>
      <c r="H295" s="404">
        <f t="shared" si="142"/>
        <v>410.6</v>
      </c>
      <c r="I295" s="404">
        <f t="shared" si="143"/>
        <v>1145.04</v>
      </c>
      <c r="J295" s="404">
        <f t="shared" si="144"/>
        <v>86.76</v>
      </c>
      <c r="K295" s="404">
        <f t="shared" si="145"/>
        <v>1231.8</v>
      </c>
      <c r="L295" s="405">
        <f t="shared" si="146"/>
        <v>1552.19</v>
      </c>
      <c r="M295" s="396">
        <f t="shared" si="10"/>
        <v>0</v>
      </c>
      <c r="N295" s="438">
        <f t="shared" si="147"/>
        <v>1552.19</v>
      </c>
      <c r="O295" s="396">
        <f t="shared" si="148"/>
        <v>0</v>
      </c>
      <c r="P295" s="396"/>
      <c r="Q295" s="395"/>
      <c r="R295" s="395" t="str">
        <f t="shared" si="100"/>
        <v/>
      </c>
      <c r="S295" s="396">
        <f t="shared" si="13"/>
        <v>320.39</v>
      </c>
      <c r="T295" s="395">
        <f t="shared" si="149"/>
        <v>0</v>
      </c>
      <c r="U295" s="395"/>
      <c r="V295" s="395"/>
      <c r="W295" s="395"/>
      <c r="X295" s="395"/>
      <c r="Y295" s="395"/>
      <c r="Z295" s="395"/>
      <c r="AA295" s="395"/>
      <c r="AB295" s="395"/>
      <c r="AC295" s="395"/>
      <c r="AD295" s="395"/>
      <c r="AE295" s="395"/>
      <c r="AF295" s="395"/>
      <c r="AG295" s="395"/>
      <c r="AH295" s="395"/>
      <c r="AI295" s="397"/>
      <c r="AJ295" s="397"/>
    </row>
    <row r="296">
      <c r="A296" s="398" t="s">
        <v>1178</v>
      </c>
      <c r="B296" s="399" t="s">
        <v>1179</v>
      </c>
      <c r="C296" s="400" t="s">
        <v>1180</v>
      </c>
      <c r="D296" s="398" t="s">
        <v>117</v>
      </c>
      <c r="E296" s="401">
        <v>4.0</v>
      </c>
      <c r="F296" s="406">
        <v>423.53</v>
      </c>
      <c r="G296" s="407">
        <v>61.08</v>
      </c>
      <c r="H296" s="404">
        <f t="shared" si="142"/>
        <v>484.61</v>
      </c>
      <c r="I296" s="404">
        <f t="shared" si="143"/>
        <v>1694.12</v>
      </c>
      <c r="J296" s="404">
        <f t="shared" si="144"/>
        <v>244.32</v>
      </c>
      <c r="K296" s="404">
        <f t="shared" si="145"/>
        <v>1938.44</v>
      </c>
      <c r="L296" s="405">
        <f t="shared" si="146"/>
        <v>2442.63</v>
      </c>
      <c r="M296" s="396">
        <f t="shared" si="10"/>
        <v>0</v>
      </c>
      <c r="N296" s="396">
        <f t="shared" si="147"/>
        <v>2442.63</v>
      </c>
      <c r="O296" s="395">
        <f t="shared" si="148"/>
        <v>0</v>
      </c>
      <c r="P296" s="395"/>
      <c r="Q296" s="395"/>
      <c r="R296" s="395" t="str">
        <f t="shared" si="100"/>
        <v/>
      </c>
      <c r="S296" s="396">
        <f t="shared" si="13"/>
        <v>504.19</v>
      </c>
      <c r="T296" s="395">
        <f t="shared" si="149"/>
        <v>0</v>
      </c>
      <c r="U296" s="395"/>
      <c r="V296" s="395"/>
      <c r="W296" s="395"/>
      <c r="X296" s="395"/>
      <c r="Y296" s="395"/>
      <c r="Z296" s="395"/>
      <c r="AA296" s="395"/>
      <c r="AB296" s="395"/>
      <c r="AC296" s="395"/>
      <c r="AD296" s="395"/>
      <c r="AE296" s="395"/>
      <c r="AF296" s="395"/>
      <c r="AG296" s="395"/>
      <c r="AH296" s="395"/>
      <c r="AI296" s="397"/>
      <c r="AJ296" s="397"/>
    </row>
    <row r="297">
      <c r="A297" s="412"/>
      <c r="B297" s="413"/>
      <c r="C297" s="414"/>
      <c r="D297" s="412"/>
      <c r="E297" s="415"/>
      <c r="F297" s="416"/>
      <c r="G297" s="416"/>
      <c r="H297" s="416"/>
      <c r="I297" s="416"/>
      <c r="J297" s="416"/>
      <c r="K297" s="416"/>
      <c r="L297" s="416"/>
      <c r="M297" s="396">
        <f t="shared" si="10"/>
        <v>0</v>
      </c>
      <c r="N297" s="395" t="str">
        <f t="shared" si="147"/>
        <v/>
      </c>
      <c r="O297" s="395" t="str">
        <f t="shared" si="148"/>
        <v/>
      </c>
      <c r="P297" s="395"/>
      <c r="Q297" s="395"/>
      <c r="R297" s="395" t="str">
        <f t="shared" si="100"/>
        <v/>
      </c>
      <c r="S297" s="395">
        <f t="shared" si="13"/>
        <v>0</v>
      </c>
      <c r="T297" s="395">
        <f t="shared" si="149"/>
        <v>0</v>
      </c>
      <c r="U297" s="395"/>
      <c r="V297" s="395"/>
      <c r="W297" s="395"/>
      <c r="X297" s="395"/>
      <c r="Y297" s="395"/>
      <c r="Z297" s="395"/>
      <c r="AA297" s="395"/>
      <c r="AB297" s="395"/>
      <c r="AC297" s="395"/>
      <c r="AD297" s="395"/>
      <c r="AE297" s="395"/>
      <c r="AF297" s="395"/>
      <c r="AG297" s="395"/>
      <c r="AH297" s="395"/>
      <c r="AI297" s="397"/>
      <c r="AJ297" s="397"/>
    </row>
    <row r="298">
      <c r="A298" s="391">
        <v>15.0</v>
      </c>
      <c r="B298" s="392"/>
      <c r="C298" s="393" t="s">
        <v>1181</v>
      </c>
      <c r="D298" s="52"/>
      <c r="E298" s="52"/>
      <c r="F298" s="52"/>
      <c r="G298" s="52"/>
      <c r="H298" s="53"/>
      <c r="I298" s="394">
        <f t="shared" ref="I298:L298" si="150">SUM(I299:I316)</f>
        <v>103222.21</v>
      </c>
      <c r="J298" s="394">
        <f t="shared" si="150"/>
        <v>78905.53</v>
      </c>
      <c r="K298" s="394">
        <f t="shared" si="150"/>
        <v>182127.74</v>
      </c>
      <c r="L298" s="394">
        <f t="shared" si="150"/>
        <v>229499.17</v>
      </c>
      <c r="M298" s="396">
        <f t="shared" si="10"/>
        <v>0</v>
      </c>
      <c r="N298" s="395"/>
      <c r="O298" s="395"/>
      <c r="P298" s="395"/>
      <c r="Q298" s="395"/>
      <c r="R298" s="396">
        <f t="shared" si="100"/>
        <v>182127.74</v>
      </c>
      <c r="S298" s="395">
        <f t="shared" si="13"/>
        <v>0</v>
      </c>
      <c r="T298" s="395"/>
      <c r="U298" s="395"/>
      <c r="V298" s="395"/>
      <c r="W298" s="395"/>
      <c r="X298" s="395"/>
      <c r="Y298" s="395"/>
      <c r="Z298" s="395"/>
      <c r="AA298" s="395"/>
      <c r="AB298" s="395"/>
      <c r="AC298" s="395"/>
      <c r="AD298" s="395"/>
      <c r="AE298" s="395"/>
      <c r="AF298" s="395"/>
      <c r="AG298" s="395"/>
      <c r="AH298" s="395"/>
      <c r="AI298" s="397"/>
      <c r="AJ298" s="397"/>
    </row>
    <row r="299">
      <c r="A299" s="398" t="s">
        <v>1182</v>
      </c>
      <c r="B299" s="399">
        <v>87879.0</v>
      </c>
      <c r="C299" s="400" t="s">
        <v>1183</v>
      </c>
      <c r="D299" s="398" t="s">
        <v>117</v>
      </c>
      <c r="E299" s="401">
        <v>1591.0</v>
      </c>
      <c r="F299" s="406">
        <v>1.72</v>
      </c>
      <c r="G299" s="407">
        <v>1.5</v>
      </c>
      <c r="H299" s="404">
        <f t="shared" ref="H299:H316" si="151">F299+G299</f>
        <v>3.22</v>
      </c>
      <c r="I299" s="404">
        <f t="shared" ref="I299:I316" si="152">F299*E299</f>
        <v>2736.52</v>
      </c>
      <c r="J299" s="404">
        <f t="shared" ref="J299:J316" si="153">G299*E299</f>
        <v>2386.5</v>
      </c>
      <c r="K299" s="404">
        <f t="shared" ref="K299:K316" si="154">ROUND(H299*E299,2)</f>
        <v>5123.02</v>
      </c>
      <c r="L299" s="405">
        <f t="shared" ref="L299:L316" si="155">ROUND(K299*(1+$L$4),2)</f>
        <v>6455.52</v>
      </c>
      <c r="M299" s="396">
        <f t="shared" si="10"/>
        <v>0</v>
      </c>
      <c r="N299" s="396">
        <f t="shared" ref="N299:N316" si="156">IF(M299=0,L299,0)</f>
        <v>6455.52</v>
      </c>
      <c r="O299" s="395">
        <f t="shared" ref="O299:O316" si="157">IF(N299=0,L299,0)</f>
        <v>0</v>
      </c>
      <c r="P299" s="395"/>
      <c r="Q299" s="395"/>
      <c r="R299" s="395" t="str">
        <f t="shared" si="100"/>
        <v/>
      </c>
      <c r="S299" s="396">
        <f t="shared" si="13"/>
        <v>1332.5</v>
      </c>
      <c r="T299" s="395">
        <f t="shared" ref="T299:T317" si="158">IF(S299=0,L299-K299,0)</f>
        <v>0</v>
      </c>
      <c r="U299" s="395"/>
      <c r="V299" s="395"/>
      <c r="W299" s="395"/>
      <c r="X299" s="395"/>
      <c r="Y299" s="395"/>
      <c r="Z299" s="395"/>
      <c r="AA299" s="395"/>
      <c r="AB299" s="395"/>
      <c r="AC299" s="395"/>
      <c r="AD299" s="395"/>
      <c r="AE299" s="395"/>
      <c r="AF299" s="395"/>
      <c r="AG299" s="395"/>
      <c r="AH299" s="395"/>
      <c r="AI299" s="397"/>
      <c r="AJ299" s="397"/>
    </row>
    <row r="300">
      <c r="A300" s="398" t="s">
        <v>1184</v>
      </c>
      <c r="B300" s="399">
        <v>89173.0</v>
      </c>
      <c r="C300" s="400" t="s">
        <v>1185</v>
      </c>
      <c r="D300" s="398" t="s">
        <v>117</v>
      </c>
      <c r="E300" s="401">
        <v>1591.0</v>
      </c>
      <c r="F300" s="406">
        <v>14.35</v>
      </c>
      <c r="G300" s="407">
        <v>12.29</v>
      </c>
      <c r="H300" s="404">
        <f t="shared" si="151"/>
        <v>26.64</v>
      </c>
      <c r="I300" s="404">
        <f t="shared" si="152"/>
        <v>22830.85</v>
      </c>
      <c r="J300" s="404">
        <f t="shared" si="153"/>
        <v>19553.39</v>
      </c>
      <c r="K300" s="404">
        <f t="shared" si="154"/>
        <v>42384.24</v>
      </c>
      <c r="L300" s="405">
        <f t="shared" si="155"/>
        <v>53408.38</v>
      </c>
      <c r="M300" s="396">
        <f t="shared" si="10"/>
        <v>0</v>
      </c>
      <c r="N300" s="396">
        <f t="shared" si="156"/>
        <v>53408.38</v>
      </c>
      <c r="O300" s="395">
        <f t="shared" si="157"/>
        <v>0</v>
      </c>
      <c r="P300" s="395"/>
      <c r="Q300" s="395"/>
      <c r="R300" s="395" t="str">
        <f t="shared" si="100"/>
        <v/>
      </c>
      <c r="S300" s="396">
        <f t="shared" si="13"/>
        <v>11024.14</v>
      </c>
      <c r="T300" s="395">
        <f t="shared" si="158"/>
        <v>0</v>
      </c>
      <c r="U300" s="395"/>
      <c r="V300" s="395"/>
      <c r="W300" s="395"/>
      <c r="X300" s="395"/>
      <c r="Y300" s="395"/>
      <c r="Z300" s="395"/>
      <c r="AA300" s="395"/>
      <c r="AB300" s="395"/>
      <c r="AC300" s="395"/>
      <c r="AD300" s="395"/>
      <c r="AE300" s="395"/>
      <c r="AF300" s="395"/>
      <c r="AG300" s="395"/>
      <c r="AH300" s="395"/>
      <c r="AI300" s="397"/>
      <c r="AJ300" s="397"/>
    </row>
    <row r="301">
      <c r="A301" s="398" t="s">
        <v>1186</v>
      </c>
      <c r="B301" s="399">
        <v>87879.0</v>
      </c>
      <c r="C301" s="400" t="s">
        <v>1183</v>
      </c>
      <c r="D301" s="398" t="s">
        <v>117</v>
      </c>
      <c r="E301" s="401">
        <v>3400.0</v>
      </c>
      <c r="F301" s="406">
        <v>1.72</v>
      </c>
      <c r="G301" s="407">
        <v>1.5</v>
      </c>
      <c r="H301" s="404">
        <f t="shared" si="151"/>
        <v>3.22</v>
      </c>
      <c r="I301" s="404">
        <f t="shared" si="152"/>
        <v>5848</v>
      </c>
      <c r="J301" s="404">
        <f t="shared" si="153"/>
        <v>5100</v>
      </c>
      <c r="K301" s="404">
        <f t="shared" si="154"/>
        <v>10948</v>
      </c>
      <c r="L301" s="405">
        <f t="shared" si="155"/>
        <v>13795.57</v>
      </c>
      <c r="M301" s="396">
        <f t="shared" si="10"/>
        <v>0</v>
      </c>
      <c r="N301" s="396">
        <f t="shared" si="156"/>
        <v>13795.57</v>
      </c>
      <c r="O301" s="395">
        <f t="shared" si="157"/>
        <v>0</v>
      </c>
      <c r="P301" s="395"/>
      <c r="Q301" s="395"/>
      <c r="R301" s="395" t="str">
        <f t="shared" si="100"/>
        <v/>
      </c>
      <c r="S301" s="396">
        <f t="shared" si="13"/>
        <v>2847.57</v>
      </c>
      <c r="T301" s="395">
        <f t="shared" si="158"/>
        <v>0</v>
      </c>
      <c r="U301" s="395"/>
      <c r="V301" s="395"/>
      <c r="W301" s="395"/>
      <c r="X301" s="395"/>
      <c r="Y301" s="395"/>
      <c r="Z301" s="395"/>
      <c r="AA301" s="395"/>
      <c r="AB301" s="395"/>
      <c r="AC301" s="395"/>
      <c r="AD301" s="395"/>
      <c r="AE301" s="395"/>
      <c r="AF301" s="395"/>
      <c r="AG301" s="395"/>
      <c r="AH301" s="395"/>
      <c r="AI301" s="397"/>
      <c r="AJ301" s="397"/>
    </row>
    <row r="302">
      <c r="A302" s="398" t="s">
        <v>1187</v>
      </c>
      <c r="B302" s="399">
        <v>89173.0</v>
      </c>
      <c r="C302" s="400" t="s">
        <v>1185</v>
      </c>
      <c r="D302" s="398" t="s">
        <v>117</v>
      </c>
      <c r="E302" s="401">
        <v>3400.0</v>
      </c>
      <c r="F302" s="406">
        <v>14.35</v>
      </c>
      <c r="G302" s="407">
        <v>12.29</v>
      </c>
      <c r="H302" s="404">
        <f t="shared" si="151"/>
        <v>26.64</v>
      </c>
      <c r="I302" s="404">
        <f t="shared" si="152"/>
        <v>48790</v>
      </c>
      <c r="J302" s="404">
        <f t="shared" si="153"/>
        <v>41786</v>
      </c>
      <c r="K302" s="404">
        <f t="shared" si="154"/>
        <v>90576</v>
      </c>
      <c r="L302" s="405">
        <f t="shared" si="155"/>
        <v>114134.82</v>
      </c>
      <c r="M302" s="396">
        <f t="shared" si="10"/>
        <v>0</v>
      </c>
      <c r="N302" s="396">
        <f t="shared" si="156"/>
        <v>114134.82</v>
      </c>
      <c r="O302" s="395">
        <f t="shared" si="157"/>
        <v>0</v>
      </c>
      <c r="P302" s="395"/>
      <c r="Q302" s="395"/>
      <c r="R302" s="395" t="str">
        <f t="shared" si="100"/>
        <v/>
      </c>
      <c r="S302" s="396">
        <f t="shared" si="13"/>
        <v>23558.82</v>
      </c>
      <c r="T302" s="395">
        <f t="shared" si="158"/>
        <v>0</v>
      </c>
      <c r="U302" s="395"/>
      <c r="V302" s="395"/>
      <c r="W302" s="395"/>
      <c r="X302" s="395"/>
      <c r="Y302" s="395"/>
      <c r="Z302" s="395"/>
      <c r="AA302" s="395"/>
      <c r="AB302" s="395"/>
      <c r="AC302" s="395"/>
      <c r="AD302" s="395"/>
      <c r="AE302" s="395"/>
      <c r="AF302" s="395"/>
      <c r="AG302" s="395"/>
      <c r="AH302" s="395"/>
      <c r="AI302" s="397"/>
      <c r="AJ302" s="397"/>
    </row>
    <row r="303">
      <c r="A303" s="398" t="s">
        <v>1188</v>
      </c>
      <c r="B303" s="399">
        <v>87273.0</v>
      </c>
      <c r="C303" s="400" t="s">
        <v>1189</v>
      </c>
      <c r="D303" s="398" t="s">
        <v>117</v>
      </c>
      <c r="E303" s="401">
        <v>61.2</v>
      </c>
      <c r="F303" s="406">
        <v>33.3</v>
      </c>
      <c r="G303" s="407">
        <v>15.3</v>
      </c>
      <c r="H303" s="404">
        <f t="shared" si="151"/>
        <v>48.6</v>
      </c>
      <c r="I303" s="404">
        <f t="shared" si="152"/>
        <v>2037.96</v>
      </c>
      <c r="J303" s="404">
        <f t="shared" si="153"/>
        <v>936.36</v>
      </c>
      <c r="K303" s="404">
        <f t="shared" si="154"/>
        <v>2974.32</v>
      </c>
      <c r="L303" s="405">
        <f t="shared" si="155"/>
        <v>3747.94</v>
      </c>
      <c r="M303" s="396">
        <f t="shared" si="10"/>
        <v>0</v>
      </c>
      <c r="N303" s="396">
        <f t="shared" si="156"/>
        <v>3747.94</v>
      </c>
      <c r="O303" s="395">
        <f t="shared" si="157"/>
        <v>0</v>
      </c>
      <c r="P303" s="395"/>
      <c r="Q303" s="395"/>
      <c r="R303" s="395" t="str">
        <f t="shared" si="100"/>
        <v/>
      </c>
      <c r="S303" s="396">
        <f t="shared" si="13"/>
        <v>773.62</v>
      </c>
      <c r="T303" s="395">
        <f t="shared" si="158"/>
        <v>0</v>
      </c>
      <c r="U303" s="395"/>
      <c r="V303" s="395"/>
      <c r="W303" s="395"/>
      <c r="X303" s="395"/>
      <c r="Y303" s="395"/>
      <c r="Z303" s="395"/>
      <c r="AA303" s="395"/>
      <c r="AB303" s="395"/>
      <c r="AC303" s="395"/>
      <c r="AD303" s="395"/>
      <c r="AE303" s="395"/>
      <c r="AF303" s="395"/>
      <c r="AG303" s="395"/>
      <c r="AH303" s="395"/>
      <c r="AI303" s="397"/>
      <c r="AJ303" s="397"/>
    </row>
    <row r="304">
      <c r="A304" s="398" t="s">
        <v>1190</v>
      </c>
      <c r="B304" s="399">
        <v>87273.0</v>
      </c>
      <c r="C304" s="400" t="s">
        <v>1189</v>
      </c>
      <c r="D304" s="398" t="s">
        <v>117</v>
      </c>
      <c r="E304" s="401">
        <v>150.0</v>
      </c>
      <c r="F304" s="406">
        <v>33.3</v>
      </c>
      <c r="G304" s="407">
        <v>15.3</v>
      </c>
      <c r="H304" s="404">
        <f t="shared" si="151"/>
        <v>48.6</v>
      </c>
      <c r="I304" s="404">
        <f t="shared" si="152"/>
        <v>4995</v>
      </c>
      <c r="J304" s="404">
        <f t="shared" si="153"/>
        <v>2295</v>
      </c>
      <c r="K304" s="404">
        <f t="shared" si="154"/>
        <v>7290</v>
      </c>
      <c r="L304" s="405">
        <f t="shared" si="155"/>
        <v>9186.13</v>
      </c>
      <c r="M304" s="396">
        <f t="shared" si="10"/>
        <v>0</v>
      </c>
      <c r="N304" s="396">
        <f t="shared" si="156"/>
        <v>9186.13</v>
      </c>
      <c r="O304" s="395">
        <f t="shared" si="157"/>
        <v>0</v>
      </c>
      <c r="P304" s="395"/>
      <c r="Q304" s="395"/>
      <c r="R304" s="395" t="str">
        <f t="shared" si="100"/>
        <v/>
      </c>
      <c r="S304" s="396">
        <f t="shared" si="13"/>
        <v>1896.13</v>
      </c>
      <c r="T304" s="395">
        <f t="shared" si="158"/>
        <v>0</v>
      </c>
      <c r="U304" s="395"/>
      <c r="V304" s="395"/>
      <c r="W304" s="395"/>
      <c r="X304" s="395"/>
      <c r="Y304" s="395"/>
      <c r="Z304" s="395"/>
      <c r="AA304" s="395"/>
      <c r="AB304" s="395"/>
      <c r="AC304" s="395"/>
      <c r="AD304" s="395"/>
      <c r="AE304" s="395"/>
      <c r="AF304" s="395"/>
      <c r="AG304" s="395"/>
      <c r="AH304" s="395"/>
      <c r="AI304" s="397"/>
      <c r="AJ304" s="397"/>
    </row>
    <row r="305">
      <c r="A305" s="398" t="s">
        <v>1191</v>
      </c>
      <c r="B305" s="399">
        <v>87273.0</v>
      </c>
      <c r="C305" s="400" t="s">
        <v>1189</v>
      </c>
      <c r="D305" s="398" t="s">
        <v>117</v>
      </c>
      <c r="E305" s="401">
        <v>40.0</v>
      </c>
      <c r="F305" s="406">
        <v>33.3</v>
      </c>
      <c r="G305" s="407">
        <v>15.3</v>
      </c>
      <c r="H305" s="404">
        <f t="shared" si="151"/>
        <v>48.6</v>
      </c>
      <c r="I305" s="404">
        <f t="shared" si="152"/>
        <v>1332</v>
      </c>
      <c r="J305" s="404">
        <f t="shared" si="153"/>
        <v>612</v>
      </c>
      <c r="K305" s="404">
        <f t="shared" si="154"/>
        <v>1944</v>
      </c>
      <c r="L305" s="405">
        <f t="shared" si="155"/>
        <v>2449.63</v>
      </c>
      <c r="M305" s="396">
        <f t="shared" si="10"/>
        <v>0</v>
      </c>
      <c r="N305" s="396">
        <f t="shared" si="156"/>
        <v>2449.63</v>
      </c>
      <c r="O305" s="395">
        <f t="shared" si="157"/>
        <v>0</v>
      </c>
      <c r="P305" s="395"/>
      <c r="Q305" s="395"/>
      <c r="R305" s="395" t="str">
        <f t="shared" si="100"/>
        <v/>
      </c>
      <c r="S305" s="396">
        <f t="shared" si="13"/>
        <v>505.63</v>
      </c>
      <c r="T305" s="395">
        <f t="shared" si="158"/>
        <v>0</v>
      </c>
      <c r="U305" s="395"/>
      <c r="V305" s="395"/>
      <c r="W305" s="395"/>
      <c r="X305" s="395"/>
      <c r="Y305" s="395"/>
      <c r="Z305" s="395"/>
      <c r="AA305" s="395"/>
      <c r="AB305" s="395"/>
      <c r="AC305" s="395"/>
      <c r="AD305" s="395"/>
      <c r="AE305" s="395"/>
      <c r="AF305" s="395"/>
      <c r="AG305" s="395"/>
      <c r="AH305" s="395"/>
      <c r="AI305" s="397"/>
      <c r="AJ305" s="397"/>
    </row>
    <row r="306">
      <c r="A306" s="398" t="s">
        <v>1192</v>
      </c>
      <c r="B306" s="399">
        <v>87273.0</v>
      </c>
      <c r="C306" s="400" t="s">
        <v>1189</v>
      </c>
      <c r="D306" s="398" t="s">
        <v>117</v>
      </c>
      <c r="E306" s="401">
        <v>150.0</v>
      </c>
      <c r="F306" s="406">
        <v>33.3</v>
      </c>
      <c r="G306" s="407">
        <v>15.3</v>
      </c>
      <c r="H306" s="404">
        <f t="shared" si="151"/>
        <v>48.6</v>
      </c>
      <c r="I306" s="404">
        <f t="shared" si="152"/>
        <v>4995</v>
      </c>
      <c r="J306" s="404">
        <f t="shared" si="153"/>
        <v>2295</v>
      </c>
      <c r="K306" s="404">
        <f t="shared" si="154"/>
        <v>7290</v>
      </c>
      <c r="L306" s="405">
        <f t="shared" si="155"/>
        <v>9186.13</v>
      </c>
      <c r="M306" s="396">
        <f t="shared" si="10"/>
        <v>0</v>
      </c>
      <c r="N306" s="396">
        <f t="shared" si="156"/>
        <v>9186.13</v>
      </c>
      <c r="O306" s="395">
        <f t="shared" si="157"/>
        <v>0</v>
      </c>
      <c r="P306" s="395"/>
      <c r="Q306" s="395"/>
      <c r="R306" s="395" t="str">
        <f t="shared" si="100"/>
        <v/>
      </c>
      <c r="S306" s="396">
        <f t="shared" si="13"/>
        <v>1896.13</v>
      </c>
      <c r="T306" s="395">
        <f t="shared" si="158"/>
        <v>0</v>
      </c>
      <c r="U306" s="395"/>
      <c r="V306" s="395"/>
      <c r="W306" s="395"/>
      <c r="X306" s="395"/>
      <c r="Y306" s="395"/>
      <c r="Z306" s="395"/>
      <c r="AA306" s="395"/>
      <c r="AB306" s="395"/>
      <c r="AC306" s="395"/>
      <c r="AD306" s="395"/>
      <c r="AE306" s="395"/>
      <c r="AF306" s="395"/>
      <c r="AG306" s="395"/>
      <c r="AH306" s="395"/>
      <c r="AI306" s="397"/>
      <c r="AJ306" s="397"/>
    </row>
    <row r="307">
      <c r="A307" s="398" t="s">
        <v>1193</v>
      </c>
      <c r="B307" s="399">
        <v>87273.0</v>
      </c>
      <c r="C307" s="400" t="s">
        <v>1189</v>
      </c>
      <c r="D307" s="398" t="s">
        <v>117</v>
      </c>
      <c r="E307" s="401">
        <v>55.2</v>
      </c>
      <c r="F307" s="406">
        <v>33.3</v>
      </c>
      <c r="G307" s="407">
        <v>15.3</v>
      </c>
      <c r="H307" s="404">
        <f t="shared" si="151"/>
        <v>48.6</v>
      </c>
      <c r="I307" s="404">
        <f t="shared" si="152"/>
        <v>1838.16</v>
      </c>
      <c r="J307" s="404">
        <f t="shared" si="153"/>
        <v>844.56</v>
      </c>
      <c r="K307" s="404">
        <f t="shared" si="154"/>
        <v>2682.72</v>
      </c>
      <c r="L307" s="405">
        <f t="shared" si="155"/>
        <v>3380.5</v>
      </c>
      <c r="M307" s="396">
        <f t="shared" si="10"/>
        <v>0</v>
      </c>
      <c r="N307" s="396">
        <f t="shared" si="156"/>
        <v>3380.5</v>
      </c>
      <c r="O307" s="395">
        <f t="shared" si="157"/>
        <v>0</v>
      </c>
      <c r="P307" s="395"/>
      <c r="Q307" s="395"/>
      <c r="R307" s="395" t="str">
        <f t="shared" si="100"/>
        <v/>
      </c>
      <c r="S307" s="396">
        <f t="shared" si="13"/>
        <v>697.78</v>
      </c>
      <c r="T307" s="395">
        <f t="shared" si="158"/>
        <v>0</v>
      </c>
      <c r="U307" s="395"/>
      <c r="V307" s="395"/>
      <c r="W307" s="395"/>
      <c r="X307" s="395"/>
      <c r="Y307" s="395"/>
      <c r="Z307" s="395"/>
      <c r="AA307" s="395"/>
      <c r="AB307" s="395"/>
      <c r="AC307" s="395"/>
      <c r="AD307" s="395"/>
      <c r="AE307" s="395"/>
      <c r="AF307" s="395"/>
      <c r="AG307" s="395"/>
      <c r="AH307" s="395"/>
      <c r="AI307" s="397"/>
      <c r="AJ307" s="397"/>
    </row>
    <row r="308">
      <c r="A308" s="398" t="s">
        <v>1194</v>
      </c>
      <c r="B308" s="399">
        <v>87273.0</v>
      </c>
      <c r="C308" s="400" t="s">
        <v>1189</v>
      </c>
      <c r="D308" s="398" t="s">
        <v>117</v>
      </c>
      <c r="E308" s="401">
        <v>4.4</v>
      </c>
      <c r="F308" s="406">
        <v>33.3</v>
      </c>
      <c r="G308" s="407">
        <v>15.3</v>
      </c>
      <c r="H308" s="404">
        <f t="shared" si="151"/>
        <v>48.6</v>
      </c>
      <c r="I308" s="404">
        <f t="shared" si="152"/>
        <v>146.52</v>
      </c>
      <c r="J308" s="404">
        <f t="shared" si="153"/>
        <v>67.32</v>
      </c>
      <c r="K308" s="404">
        <f t="shared" si="154"/>
        <v>213.84</v>
      </c>
      <c r="L308" s="405">
        <f t="shared" si="155"/>
        <v>269.46</v>
      </c>
      <c r="M308" s="396">
        <f t="shared" si="10"/>
        <v>0</v>
      </c>
      <c r="N308" s="396">
        <f t="shared" si="156"/>
        <v>269.46</v>
      </c>
      <c r="O308" s="395">
        <f t="shared" si="157"/>
        <v>0</v>
      </c>
      <c r="P308" s="395"/>
      <c r="Q308" s="395"/>
      <c r="R308" s="395" t="str">
        <f t="shared" si="100"/>
        <v/>
      </c>
      <c r="S308" s="396">
        <f t="shared" si="13"/>
        <v>55.62</v>
      </c>
      <c r="T308" s="395">
        <f t="shared" si="158"/>
        <v>0</v>
      </c>
      <c r="U308" s="395"/>
      <c r="V308" s="395"/>
      <c r="W308" s="395"/>
      <c r="X308" s="395"/>
      <c r="Y308" s="395"/>
      <c r="Z308" s="395"/>
      <c r="AA308" s="395"/>
      <c r="AB308" s="395"/>
      <c r="AC308" s="395"/>
      <c r="AD308" s="395"/>
      <c r="AE308" s="395"/>
      <c r="AF308" s="395"/>
      <c r="AG308" s="395"/>
      <c r="AH308" s="395"/>
      <c r="AI308" s="397"/>
      <c r="AJ308" s="397"/>
    </row>
    <row r="309">
      <c r="A309" s="398" t="s">
        <v>1195</v>
      </c>
      <c r="B309" s="399">
        <v>87273.0</v>
      </c>
      <c r="C309" s="400" t="s">
        <v>1189</v>
      </c>
      <c r="D309" s="398" t="s">
        <v>117</v>
      </c>
      <c r="E309" s="401">
        <v>90.0</v>
      </c>
      <c r="F309" s="406">
        <v>33.3</v>
      </c>
      <c r="G309" s="407">
        <v>15.3</v>
      </c>
      <c r="H309" s="404">
        <f t="shared" si="151"/>
        <v>48.6</v>
      </c>
      <c r="I309" s="404">
        <f t="shared" si="152"/>
        <v>2997</v>
      </c>
      <c r="J309" s="404">
        <f t="shared" si="153"/>
        <v>1377</v>
      </c>
      <c r="K309" s="404">
        <f t="shared" si="154"/>
        <v>4374</v>
      </c>
      <c r="L309" s="405">
        <f t="shared" si="155"/>
        <v>5511.68</v>
      </c>
      <c r="M309" s="396">
        <f t="shared" si="10"/>
        <v>0</v>
      </c>
      <c r="N309" s="396">
        <f t="shared" si="156"/>
        <v>5511.68</v>
      </c>
      <c r="O309" s="395">
        <f t="shared" si="157"/>
        <v>0</v>
      </c>
      <c r="P309" s="395"/>
      <c r="Q309" s="395"/>
      <c r="R309" s="395" t="str">
        <f t="shared" si="100"/>
        <v/>
      </c>
      <c r="S309" s="396">
        <f t="shared" si="13"/>
        <v>1137.68</v>
      </c>
      <c r="T309" s="395">
        <f t="shared" si="158"/>
        <v>0</v>
      </c>
      <c r="U309" s="395"/>
      <c r="V309" s="395"/>
      <c r="W309" s="395"/>
      <c r="X309" s="395"/>
      <c r="Y309" s="395"/>
      <c r="Z309" s="395"/>
      <c r="AA309" s="395"/>
      <c r="AB309" s="395"/>
      <c r="AC309" s="395"/>
      <c r="AD309" s="395"/>
      <c r="AE309" s="395"/>
      <c r="AF309" s="395"/>
      <c r="AG309" s="395"/>
      <c r="AH309" s="395"/>
      <c r="AI309" s="397"/>
      <c r="AJ309" s="397"/>
    </row>
    <row r="310">
      <c r="A310" s="398" t="s">
        <v>1196</v>
      </c>
      <c r="B310" s="399">
        <v>87273.0</v>
      </c>
      <c r="C310" s="400" t="s">
        <v>1189</v>
      </c>
      <c r="D310" s="398" t="s">
        <v>117</v>
      </c>
      <c r="E310" s="401">
        <v>10.0</v>
      </c>
      <c r="F310" s="406">
        <v>33.3</v>
      </c>
      <c r="G310" s="407">
        <v>15.3</v>
      </c>
      <c r="H310" s="404">
        <f t="shared" si="151"/>
        <v>48.6</v>
      </c>
      <c r="I310" s="404">
        <f t="shared" si="152"/>
        <v>333</v>
      </c>
      <c r="J310" s="404">
        <f t="shared" si="153"/>
        <v>153</v>
      </c>
      <c r="K310" s="404">
        <f t="shared" si="154"/>
        <v>486</v>
      </c>
      <c r="L310" s="405">
        <f t="shared" si="155"/>
        <v>612.41</v>
      </c>
      <c r="M310" s="396">
        <f t="shared" si="10"/>
        <v>0</v>
      </c>
      <c r="N310" s="396">
        <f t="shared" si="156"/>
        <v>612.41</v>
      </c>
      <c r="O310" s="395">
        <f t="shared" si="157"/>
        <v>0</v>
      </c>
      <c r="P310" s="395"/>
      <c r="Q310" s="395"/>
      <c r="R310" s="395" t="str">
        <f t="shared" si="100"/>
        <v/>
      </c>
      <c r="S310" s="396">
        <f t="shared" si="13"/>
        <v>126.41</v>
      </c>
      <c r="T310" s="395">
        <f t="shared" si="158"/>
        <v>0</v>
      </c>
      <c r="U310" s="395"/>
      <c r="V310" s="395"/>
      <c r="W310" s="395"/>
      <c r="X310" s="395"/>
      <c r="Y310" s="395"/>
      <c r="Z310" s="395"/>
      <c r="AA310" s="395"/>
      <c r="AB310" s="395"/>
      <c r="AC310" s="395"/>
      <c r="AD310" s="395"/>
      <c r="AE310" s="395"/>
      <c r="AF310" s="395"/>
      <c r="AG310" s="395"/>
      <c r="AH310" s="395"/>
      <c r="AI310" s="397"/>
      <c r="AJ310" s="397"/>
    </row>
    <row r="311">
      <c r="A311" s="398" t="s">
        <v>1197</v>
      </c>
      <c r="B311" s="399">
        <v>87273.0</v>
      </c>
      <c r="C311" s="400" t="s">
        <v>1189</v>
      </c>
      <c r="D311" s="398" t="s">
        <v>117</v>
      </c>
      <c r="E311" s="401">
        <v>20.0</v>
      </c>
      <c r="F311" s="406">
        <v>33.3</v>
      </c>
      <c r="G311" s="407">
        <v>15.3</v>
      </c>
      <c r="H311" s="404">
        <f t="shared" si="151"/>
        <v>48.6</v>
      </c>
      <c r="I311" s="404">
        <f t="shared" si="152"/>
        <v>666</v>
      </c>
      <c r="J311" s="404">
        <f t="shared" si="153"/>
        <v>306</v>
      </c>
      <c r="K311" s="404">
        <f t="shared" si="154"/>
        <v>972</v>
      </c>
      <c r="L311" s="405">
        <f t="shared" si="155"/>
        <v>1224.82</v>
      </c>
      <c r="M311" s="396">
        <f t="shared" si="10"/>
        <v>0</v>
      </c>
      <c r="N311" s="396">
        <f t="shared" si="156"/>
        <v>1224.82</v>
      </c>
      <c r="O311" s="395">
        <f t="shared" si="157"/>
        <v>0</v>
      </c>
      <c r="P311" s="395"/>
      <c r="Q311" s="395"/>
      <c r="R311" s="395" t="str">
        <f t="shared" si="100"/>
        <v/>
      </c>
      <c r="S311" s="396">
        <f t="shared" si="13"/>
        <v>252.82</v>
      </c>
      <c r="T311" s="395">
        <f t="shared" si="158"/>
        <v>0</v>
      </c>
      <c r="U311" s="395"/>
      <c r="V311" s="395"/>
      <c r="W311" s="395"/>
      <c r="X311" s="395"/>
      <c r="Y311" s="395"/>
      <c r="Z311" s="395"/>
      <c r="AA311" s="395"/>
      <c r="AB311" s="395"/>
      <c r="AC311" s="395"/>
      <c r="AD311" s="395"/>
      <c r="AE311" s="395"/>
      <c r="AF311" s="395"/>
      <c r="AG311" s="395"/>
      <c r="AH311" s="395"/>
      <c r="AI311" s="397"/>
      <c r="AJ311" s="397"/>
    </row>
    <row r="312">
      <c r="A312" s="398" t="s">
        <v>1198</v>
      </c>
      <c r="B312" s="399">
        <v>87273.0</v>
      </c>
      <c r="C312" s="400" t="s">
        <v>1189</v>
      </c>
      <c r="D312" s="398" t="s">
        <v>117</v>
      </c>
      <c r="E312" s="401">
        <v>15.0</v>
      </c>
      <c r="F312" s="406">
        <v>33.3</v>
      </c>
      <c r="G312" s="407">
        <v>15.3</v>
      </c>
      <c r="H312" s="404">
        <f t="shared" si="151"/>
        <v>48.6</v>
      </c>
      <c r="I312" s="404">
        <f t="shared" si="152"/>
        <v>499.5</v>
      </c>
      <c r="J312" s="404">
        <f t="shared" si="153"/>
        <v>229.5</v>
      </c>
      <c r="K312" s="404">
        <f t="shared" si="154"/>
        <v>729</v>
      </c>
      <c r="L312" s="405">
        <f t="shared" si="155"/>
        <v>918.61</v>
      </c>
      <c r="M312" s="396">
        <f t="shared" si="10"/>
        <v>0</v>
      </c>
      <c r="N312" s="396">
        <f t="shared" si="156"/>
        <v>918.61</v>
      </c>
      <c r="O312" s="395">
        <f t="shared" si="157"/>
        <v>0</v>
      </c>
      <c r="P312" s="395"/>
      <c r="Q312" s="395"/>
      <c r="R312" s="395" t="str">
        <f t="shared" si="100"/>
        <v/>
      </c>
      <c r="S312" s="396">
        <f t="shared" si="13"/>
        <v>189.61</v>
      </c>
      <c r="T312" s="395">
        <f t="shared" si="158"/>
        <v>0</v>
      </c>
      <c r="U312" s="395"/>
      <c r="V312" s="395"/>
      <c r="W312" s="395"/>
      <c r="X312" s="395"/>
      <c r="Y312" s="395"/>
      <c r="Z312" s="395"/>
      <c r="AA312" s="395"/>
      <c r="AB312" s="395"/>
      <c r="AC312" s="395"/>
      <c r="AD312" s="395"/>
      <c r="AE312" s="395"/>
      <c r="AF312" s="395"/>
      <c r="AG312" s="395"/>
      <c r="AH312" s="395"/>
      <c r="AI312" s="397"/>
      <c r="AJ312" s="397"/>
    </row>
    <row r="313">
      <c r="A313" s="398" t="s">
        <v>1199</v>
      </c>
      <c r="B313" s="399">
        <v>87273.0</v>
      </c>
      <c r="C313" s="400" t="s">
        <v>1189</v>
      </c>
      <c r="D313" s="398" t="s">
        <v>117</v>
      </c>
      <c r="E313" s="401">
        <v>10.0</v>
      </c>
      <c r="F313" s="406">
        <v>33.3</v>
      </c>
      <c r="G313" s="407">
        <v>15.3</v>
      </c>
      <c r="H313" s="404">
        <f t="shared" si="151"/>
        <v>48.6</v>
      </c>
      <c r="I313" s="404">
        <f t="shared" si="152"/>
        <v>333</v>
      </c>
      <c r="J313" s="404">
        <f t="shared" si="153"/>
        <v>153</v>
      </c>
      <c r="K313" s="404">
        <f t="shared" si="154"/>
        <v>486</v>
      </c>
      <c r="L313" s="405">
        <f t="shared" si="155"/>
        <v>612.41</v>
      </c>
      <c r="M313" s="396">
        <f t="shared" si="10"/>
        <v>0</v>
      </c>
      <c r="N313" s="396">
        <f t="shared" si="156"/>
        <v>612.41</v>
      </c>
      <c r="O313" s="395">
        <f t="shared" si="157"/>
        <v>0</v>
      </c>
      <c r="P313" s="395"/>
      <c r="Q313" s="395"/>
      <c r="R313" s="395" t="str">
        <f t="shared" si="100"/>
        <v/>
      </c>
      <c r="S313" s="396">
        <f t="shared" si="13"/>
        <v>126.41</v>
      </c>
      <c r="T313" s="395">
        <f t="shared" si="158"/>
        <v>0</v>
      </c>
      <c r="U313" s="395"/>
      <c r="V313" s="395"/>
      <c r="W313" s="395"/>
      <c r="X313" s="395"/>
      <c r="Y313" s="395"/>
      <c r="Z313" s="395"/>
      <c r="AA313" s="395"/>
      <c r="AB313" s="395"/>
      <c r="AC313" s="395"/>
      <c r="AD313" s="395"/>
      <c r="AE313" s="395"/>
      <c r="AF313" s="395"/>
      <c r="AG313" s="395"/>
      <c r="AH313" s="395"/>
      <c r="AI313" s="397"/>
      <c r="AJ313" s="397"/>
    </row>
    <row r="314">
      <c r="A314" s="398" t="s">
        <v>1200</v>
      </c>
      <c r="B314" s="399">
        <v>87273.0</v>
      </c>
      <c r="C314" s="400" t="s">
        <v>1189</v>
      </c>
      <c r="D314" s="398" t="s">
        <v>117</v>
      </c>
      <c r="E314" s="401">
        <v>3.0</v>
      </c>
      <c r="F314" s="406">
        <v>33.3</v>
      </c>
      <c r="G314" s="407">
        <v>15.3</v>
      </c>
      <c r="H314" s="404">
        <f t="shared" si="151"/>
        <v>48.6</v>
      </c>
      <c r="I314" s="404">
        <f t="shared" si="152"/>
        <v>99.9</v>
      </c>
      <c r="J314" s="404">
        <f t="shared" si="153"/>
        <v>45.9</v>
      </c>
      <c r="K314" s="404">
        <f t="shared" si="154"/>
        <v>145.8</v>
      </c>
      <c r="L314" s="405">
        <f t="shared" si="155"/>
        <v>183.72</v>
      </c>
      <c r="M314" s="396">
        <f t="shared" si="10"/>
        <v>0</v>
      </c>
      <c r="N314" s="396">
        <f t="shared" si="156"/>
        <v>183.72</v>
      </c>
      <c r="O314" s="395">
        <f t="shared" si="157"/>
        <v>0</v>
      </c>
      <c r="P314" s="395"/>
      <c r="Q314" s="395"/>
      <c r="R314" s="395" t="str">
        <f t="shared" si="100"/>
        <v/>
      </c>
      <c r="S314" s="396">
        <f t="shared" si="13"/>
        <v>37.92</v>
      </c>
      <c r="T314" s="395">
        <f t="shared" si="158"/>
        <v>0</v>
      </c>
      <c r="U314" s="395"/>
      <c r="V314" s="395"/>
      <c r="W314" s="395"/>
      <c r="X314" s="395"/>
      <c r="Y314" s="395"/>
      <c r="Z314" s="395"/>
      <c r="AA314" s="395"/>
      <c r="AB314" s="395"/>
      <c r="AC314" s="395"/>
      <c r="AD314" s="395"/>
      <c r="AE314" s="395"/>
      <c r="AF314" s="395"/>
      <c r="AG314" s="395"/>
      <c r="AH314" s="395"/>
      <c r="AI314" s="397"/>
      <c r="AJ314" s="397"/>
    </row>
    <row r="315">
      <c r="A315" s="398" t="s">
        <v>1201</v>
      </c>
      <c r="B315" s="399">
        <v>87273.0</v>
      </c>
      <c r="C315" s="400" t="s">
        <v>1189</v>
      </c>
      <c r="D315" s="398" t="s">
        <v>117</v>
      </c>
      <c r="E315" s="401">
        <v>50.0</v>
      </c>
      <c r="F315" s="406">
        <v>33.3</v>
      </c>
      <c r="G315" s="407">
        <v>15.3</v>
      </c>
      <c r="H315" s="404">
        <f t="shared" si="151"/>
        <v>48.6</v>
      </c>
      <c r="I315" s="404">
        <f t="shared" si="152"/>
        <v>1665</v>
      </c>
      <c r="J315" s="404">
        <f t="shared" si="153"/>
        <v>765</v>
      </c>
      <c r="K315" s="404">
        <f t="shared" si="154"/>
        <v>2430</v>
      </c>
      <c r="L315" s="405">
        <f t="shared" si="155"/>
        <v>3062.04</v>
      </c>
      <c r="M315" s="396">
        <f t="shared" si="10"/>
        <v>0</v>
      </c>
      <c r="N315" s="396">
        <f t="shared" si="156"/>
        <v>3062.04</v>
      </c>
      <c r="O315" s="395">
        <f t="shared" si="157"/>
        <v>0</v>
      </c>
      <c r="P315" s="395"/>
      <c r="Q315" s="395"/>
      <c r="R315" s="395" t="str">
        <f t="shared" si="100"/>
        <v/>
      </c>
      <c r="S315" s="396">
        <f t="shared" si="13"/>
        <v>632.04</v>
      </c>
      <c r="T315" s="395">
        <f t="shared" si="158"/>
        <v>0</v>
      </c>
      <c r="U315" s="395"/>
      <c r="V315" s="395"/>
      <c r="W315" s="395"/>
      <c r="X315" s="395"/>
      <c r="Y315" s="395"/>
      <c r="Z315" s="395"/>
      <c r="AA315" s="395"/>
      <c r="AB315" s="395"/>
      <c r="AC315" s="395"/>
      <c r="AD315" s="395"/>
      <c r="AE315" s="395"/>
      <c r="AF315" s="395"/>
      <c r="AG315" s="395"/>
      <c r="AH315" s="395"/>
      <c r="AI315" s="397"/>
      <c r="AJ315" s="397"/>
    </row>
    <row r="316">
      <c r="A316" s="398" t="s">
        <v>1202</v>
      </c>
      <c r="B316" s="399" t="s">
        <v>1203</v>
      </c>
      <c r="C316" s="400" t="s">
        <v>1204</v>
      </c>
      <c r="D316" s="398" t="s">
        <v>657</v>
      </c>
      <c r="E316" s="401">
        <v>60.0</v>
      </c>
      <c r="F316" s="406">
        <v>17.98</v>
      </c>
      <c r="G316" s="407">
        <v>0.0</v>
      </c>
      <c r="H316" s="404">
        <f t="shared" si="151"/>
        <v>17.98</v>
      </c>
      <c r="I316" s="404">
        <f t="shared" si="152"/>
        <v>1078.8</v>
      </c>
      <c r="J316" s="404">
        <f t="shared" si="153"/>
        <v>0</v>
      </c>
      <c r="K316" s="404">
        <f t="shared" si="154"/>
        <v>1078.8</v>
      </c>
      <c r="L316" s="405">
        <f t="shared" si="155"/>
        <v>1359.4</v>
      </c>
      <c r="M316" s="396">
        <f t="shared" si="10"/>
        <v>0</v>
      </c>
      <c r="N316" s="396">
        <f t="shared" si="156"/>
        <v>1359.4</v>
      </c>
      <c r="O316" s="395">
        <f t="shared" si="157"/>
        <v>0</v>
      </c>
      <c r="P316" s="395"/>
      <c r="Q316" s="395"/>
      <c r="R316" s="395" t="str">
        <f t="shared" si="100"/>
        <v/>
      </c>
      <c r="S316" s="396">
        <f t="shared" si="13"/>
        <v>280.6</v>
      </c>
      <c r="T316" s="395">
        <f t="shared" si="158"/>
        <v>0</v>
      </c>
      <c r="U316" s="395"/>
      <c r="V316" s="395"/>
      <c r="W316" s="395"/>
      <c r="X316" s="395"/>
      <c r="Y316" s="395"/>
      <c r="Z316" s="395"/>
      <c r="AA316" s="395"/>
      <c r="AB316" s="395"/>
      <c r="AC316" s="395"/>
      <c r="AD316" s="395"/>
      <c r="AE316" s="395"/>
      <c r="AF316" s="395"/>
      <c r="AG316" s="395"/>
      <c r="AH316" s="395"/>
      <c r="AI316" s="397"/>
      <c r="AJ316" s="397"/>
    </row>
    <row r="317">
      <c r="A317" s="412"/>
      <c r="B317" s="413"/>
      <c r="C317" s="414"/>
      <c r="D317" s="412"/>
      <c r="E317" s="415"/>
      <c r="F317" s="416"/>
      <c r="G317" s="416"/>
      <c r="H317" s="416"/>
      <c r="I317" s="416"/>
      <c r="J317" s="416"/>
      <c r="K317" s="416"/>
      <c r="L317" s="416"/>
      <c r="M317" s="396">
        <f t="shared" si="10"/>
        <v>0</v>
      </c>
      <c r="N317" s="395"/>
      <c r="O317" s="395"/>
      <c r="P317" s="395"/>
      <c r="Q317" s="395"/>
      <c r="R317" s="395" t="str">
        <f t="shared" si="100"/>
        <v/>
      </c>
      <c r="S317" s="395">
        <f t="shared" si="13"/>
        <v>0</v>
      </c>
      <c r="T317" s="395">
        <f t="shared" si="158"/>
        <v>0</v>
      </c>
      <c r="U317" s="395"/>
      <c r="V317" s="395"/>
      <c r="W317" s="395"/>
      <c r="X317" s="395"/>
      <c r="Y317" s="395"/>
      <c r="Z317" s="395"/>
      <c r="AA317" s="395"/>
      <c r="AB317" s="395"/>
      <c r="AC317" s="395"/>
      <c r="AD317" s="395"/>
      <c r="AE317" s="395"/>
      <c r="AF317" s="395"/>
      <c r="AG317" s="395"/>
      <c r="AH317" s="395"/>
      <c r="AI317" s="397"/>
      <c r="AJ317" s="397"/>
    </row>
    <row r="318">
      <c r="A318" s="391">
        <v>16.0</v>
      </c>
      <c r="B318" s="392"/>
      <c r="C318" s="393" t="s">
        <v>1205</v>
      </c>
      <c r="D318" s="52"/>
      <c r="E318" s="52"/>
      <c r="F318" s="52"/>
      <c r="G318" s="52"/>
      <c r="H318" s="53"/>
      <c r="I318" s="394">
        <f t="shared" ref="I318:L318" si="159">SUM(I319:I327)</f>
        <v>188911.578</v>
      </c>
      <c r="J318" s="394">
        <f t="shared" si="159"/>
        <v>38383.5852</v>
      </c>
      <c r="K318" s="394">
        <f t="shared" si="159"/>
        <v>227295.16</v>
      </c>
      <c r="L318" s="394">
        <f t="shared" si="159"/>
        <v>286414.64</v>
      </c>
      <c r="M318" s="396">
        <f t="shared" si="10"/>
        <v>0</v>
      </c>
      <c r="N318" s="395"/>
      <c r="O318" s="395"/>
      <c r="P318" s="395"/>
      <c r="Q318" s="395"/>
      <c r="R318" s="396">
        <f t="shared" si="100"/>
        <v>227295.16</v>
      </c>
      <c r="S318" s="395">
        <f t="shared" si="13"/>
        <v>0</v>
      </c>
      <c r="T318" s="395"/>
      <c r="U318" s="395"/>
      <c r="V318" s="395"/>
      <c r="W318" s="395"/>
      <c r="X318" s="395"/>
      <c r="Y318" s="395"/>
      <c r="Z318" s="395"/>
      <c r="AA318" s="395"/>
      <c r="AB318" s="395"/>
      <c r="AC318" s="395"/>
      <c r="AD318" s="395"/>
      <c r="AE318" s="395"/>
      <c r="AF318" s="395"/>
      <c r="AG318" s="395"/>
      <c r="AH318" s="395"/>
      <c r="AI318" s="397"/>
      <c r="AJ318" s="397"/>
    </row>
    <row r="319">
      <c r="A319" s="398" t="s">
        <v>1206</v>
      </c>
      <c r="B319" s="399">
        <v>96995.0</v>
      </c>
      <c r="C319" s="400" t="s">
        <v>1207</v>
      </c>
      <c r="D319" s="398" t="s">
        <v>640</v>
      </c>
      <c r="E319" s="401">
        <v>150.0</v>
      </c>
      <c r="F319" s="406">
        <v>13.6</v>
      </c>
      <c r="G319" s="407">
        <v>28.42</v>
      </c>
      <c r="H319" s="404">
        <f t="shared" ref="H319:H327" si="160">F319+G319</f>
        <v>42.02</v>
      </c>
      <c r="I319" s="404">
        <f t="shared" ref="I319:I327" si="161">F319*E319</f>
        <v>2040</v>
      </c>
      <c r="J319" s="404">
        <f t="shared" ref="J319:J327" si="162">G319*E319</f>
        <v>4263</v>
      </c>
      <c r="K319" s="404">
        <f t="shared" ref="K319:K327" si="163">ROUND(H319*E319,2)</f>
        <v>6303</v>
      </c>
      <c r="L319" s="405">
        <f t="shared" ref="L319:L327" si="164">ROUND(K319*(1+$L$4),2)</f>
        <v>7942.41</v>
      </c>
      <c r="M319" s="396">
        <f t="shared" si="10"/>
        <v>0</v>
      </c>
      <c r="N319" s="396">
        <f t="shared" ref="N319:N327" si="165">IF(M319=0,L319,0)</f>
        <v>7942.41</v>
      </c>
      <c r="O319" s="395">
        <f t="shared" ref="O319:O327" si="166">IF(N319=0,L319,0)</f>
        <v>0</v>
      </c>
      <c r="P319" s="395"/>
      <c r="Q319" s="395"/>
      <c r="R319" s="395" t="str">
        <f t="shared" si="100"/>
        <v/>
      </c>
      <c r="S319" s="396">
        <f t="shared" si="13"/>
        <v>1639.41</v>
      </c>
      <c r="T319" s="395">
        <f t="shared" ref="T319:T328" si="167">IF(S319=0,L319-K319,0)</f>
        <v>0</v>
      </c>
      <c r="U319" s="395"/>
      <c r="V319" s="395"/>
      <c r="W319" s="395"/>
      <c r="X319" s="395"/>
      <c r="Y319" s="395"/>
      <c r="Z319" s="395"/>
      <c r="AA319" s="395"/>
      <c r="AB319" s="395"/>
      <c r="AC319" s="395"/>
      <c r="AD319" s="395"/>
      <c r="AE319" s="395"/>
      <c r="AF319" s="395"/>
      <c r="AG319" s="395"/>
      <c r="AH319" s="395"/>
      <c r="AI319" s="397"/>
      <c r="AJ319" s="397"/>
    </row>
    <row r="320">
      <c r="A320" s="398" t="s">
        <v>1208</v>
      </c>
      <c r="B320" s="399">
        <v>97088.0</v>
      </c>
      <c r="C320" s="400" t="s">
        <v>1209</v>
      </c>
      <c r="D320" s="398" t="s">
        <v>670</v>
      </c>
      <c r="E320" s="401">
        <v>2025.0</v>
      </c>
      <c r="F320" s="406">
        <v>15.66</v>
      </c>
      <c r="G320" s="407">
        <v>0.86</v>
      </c>
      <c r="H320" s="404">
        <f t="shared" si="160"/>
        <v>16.52</v>
      </c>
      <c r="I320" s="404">
        <f t="shared" si="161"/>
        <v>31711.5</v>
      </c>
      <c r="J320" s="404">
        <f t="shared" si="162"/>
        <v>1741.5</v>
      </c>
      <c r="K320" s="404">
        <f t="shared" si="163"/>
        <v>33453</v>
      </c>
      <c r="L320" s="405">
        <f t="shared" si="164"/>
        <v>42154.13</v>
      </c>
      <c r="M320" s="396">
        <f t="shared" si="10"/>
        <v>0</v>
      </c>
      <c r="N320" s="396">
        <f t="shared" si="165"/>
        <v>42154.13</v>
      </c>
      <c r="O320" s="395">
        <f t="shared" si="166"/>
        <v>0</v>
      </c>
      <c r="P320" s="395"/>
      <c r="Q320" s="395"/>
      <c r="R320" s="395" t="str">
        <f t="shared" si="100"/>
        <v/>
      </c>
      <c r="S320" s="396">
        <f t="shared" si="13"/>
        <v>8701.13</v>
      </c>
      <c r="T320" s="395">
        <f t="shared" si="167"/>
        <v>0</v>
      </c>
      <c r="U320" s="395"/>
      <c r="V320" s="395"/>
      <c r="W320" s="395"/>
      <c r="X320" s="395"/>
      <c r="Y320" s="395"/>
      <c r="Z320" s="395"/>
      <c r="AA320" s="395"/>
      <c r="AB320" s="395"/>
      <c r="AC320" s="395"/>
      <c r="AD320" s="395"/>
      <c r="AE320" s="395"/>
      <c r="AF320" s="395"/>
      <c r="AG320" s="395"/>
      <c r="AH320" s="395"/>
      <c r="AI320" s="397"/>
      <c r="AJ320" s="397"/>
    </row>
    <row r="321">
      <c r="A321" s="398" t="s">
        <v>1210</v>
      </c>
      <c r="B321" s="399">
        <v>94962.0</v>
      </c>
      <c r="C321" s="400" t="s">
        <v>1211</v>
      </c>
      <c r="D321" s="398" t="s">
        <v>640</v>
      </c>
      <c r="E321" s="401">
        <v>83.0</v>
      </c>
      <c r="F321" s="406">
        <v>218.0</v>
      </c>
      <c r="G321" s="407">
        <v>46.31</v>
      </c>
      <c r="H321" s="404">
        <f t="shared" si="160"/>
        <v>264.31</v>
      </c>
      <c r="I321" s="404">
        <f t="shared" si="161"/>
        <v>18094</v>
      </c>
      <c r="J321" s="404">
        <f t="shared" si="162"/>
        <v>3843.73</v>
      </c>
      <c r="K321" s="404">
        <f t="shared" si="163"/>
        <v>21937.73</v>
      </c>
      <c r="L321" s="405">
        <f t="shared" si="164"/>
        <v>27643.73</v>
      </c>
      <c r="M321" s="396">
        <f t="shared" si="10"/>
        <v>0</v>
      </c>
      <c r="N321" s="396">
        <f t="shared" si="165"/>
        <v>27643.73</v>
      </c>
      <c r="O321" s="395">
        <f t="shared" si="166"/>
        <v>0</v>
      </c>
      <c r="P321" s="395"/>
      <c r="Q321" s="395"/>
      <c r="R321" s="395" t="str">
        <f t="shared" si="100"/>
        <v/>
      </c>
      <c r="S321" s="396">
        <f t="shared" si="13"/>
        <v>5706</v>
      </c>
      <c r="T321" s="395">
        <f t="shared" si="167"/>
        <v>0</v>
      </c>
      <c r="U321" s="395"/>
      <c r="V321" s="395"/>
      <c r="W321" s="395"/>
      <c r="X321" s="395"/>
      <c r="Y321" s="395"/>
      <c r="Z321" s="395"/>
      <c r="AA321" s="395"/>
      <c r="AB321" s="395"/>
      <c r="AC321" s="395"/>
      <c r="AD321" s="395"/>
      <c r="AE321" s="395"/>
      <c r="AF321" s="395"/>
      <c r="AG321" s="395"/>
      <c r="AH321" s="395"/>
      <c r="AI321" s="397"/>
      <c r="AJ321" s="397"/>
    </row>
    <row r="322">
      <c r="A322" s="398" t="s">
        <v>1212</v>
      </c>
      <c r="B322" s="399">
        <v>87620.0</v>
      </c>
      <c r="C322" s="400" t="s">
        <v>1213</v>
      </c>
      <c r="D322" s="398" t="s">
        <v>117</v>
      </c>
      <c r="E322" s="401">
        <v>1660.0</v>
      </c>
      <c r="F322" s="406">
        <v>19.42</v>
      </c>
      <c r="G322" s="407">
        <v>8.5</v>
      </c>
      <c r="H322" s="404">
        <f t="shared" si="160"/>
        <v>27.92</v>
      </c>
      <c r="I322" s="404">
        <f t="shared" si="161"/>
        <v>32237.2</v>
      </c>
      <c r="J322" s="404">
        <f t="shared" si="162"/>
        <v>14110</v>
      </c>
      <c r="K322" s="404">
        <f t="shared" si="163"/>
        <v>46347.2</v>
      </c>
      <c r="L322" s="405">
        <f t="shared" si="164"/>
        <v>58402.11</v>
      </c>
      <c r="M322" s="396">
        <f t="shared" si="10"/>
        <v>0</v>
      </c>
      <c r="N322" s="396">
        <f t="shared" si="165"/>
        <v>58402.11</v>
      </c>
      <c r="O322" s="395">
        <f t="shared" si="166"/>
        <v>0</v>
      </c>
      <c r="P322" s="395"/>
      <c r="Q322" s="395"/>
      <c r="R322" s="395" t="str">
        <f t="shared" si="100"/>
        <v/>
      </c>
      <c r="S322" s="396">
        <f t="shared" si="13"/>
        <v>12054.91</v>
      </c>
      <c r="T322" s="395">
        <f t="shared" si="167"/>
        <v>0</v>
      </c>
      <c r="U322" s="395"/>
      <c r="V322" s="395"/>
      <c r="W322" s="395"/>
      <c r="X322" s="395"/>
      <c r="Y322" s="395"/>
      <c r="Z322" s="395"/>
      <c r="AA322" s="395"/>
      <c r="AB322" s="395"/>
      <c r="AC322" s="395"/>
      <c r="AD322" s="395"/>
      <c r="AE322" s="395"/>
      <c r="AF322" s="395"/>
      <c r="AG322" s="395"/>
      <c r="AH322" s="395"/>
      <c r="AI322" s="397"/>
      <c r="AJ322" s="397"/>
    </row>
    <row r="323">
      <c r="A323" s="398" t="s">
        <v>1214</v>
      </c>
      <c r="B323" s="399">
        <v>94962.0</v>
      </c>
      <c r="C323" s="400" t="s">
        <v>1215</v>
      </c>
      <c r="D323" s="398" t="s">
        <v>640</v>
      </c>
      <c r="E323" s="401">
        <v>1.32</v>
      </c>
      <c r="F323" s="406">
        <v>218.0</v>
      </c>
      <c r="G323" s="407">
        <v>46.31</v>
      </c>
      <c r="H323" s="404">
        <f t="shared" si="160"/>
        <v>264.31</v>
      </c>
      <c r="I323" s="404">
        <f t="shared" si="161"/>
        <v>287.76</v>
      </c>
      <c r="J323" s="404">
        <f t="shared" si="162"/>
        <v>61.1292</v>
      </c>
      <c r="K323" s="404">
        <f t="shared" si="163"/>
        <v>348.89</v>
      </c>
      <c r="L323" s="405">
        <f t="shared" si="164"/>
        <v>439.64</v>
      </c>
      <c r="M323" s="396">
        <f t="shared" si="10"/>
        <v>0</v>
      </c>
      <c r="N323" s="396">
        <f t="shared" si="165"/>
        <v>439.64</v>
      </c>
      <c r="O323" s="395">
        <f t="shared" si="166"/>
        <v>0</v>
      </c>
      <c r="P323" s="395"/>
      <c r="Q323" s="395"/>
      <c r="R323" s="395" t="str">
        <f t="shared" si="100"/>
        <v/>
      </c>
      <c r="S323" s="396">
        <f t="shared" si="13"/>
        <v>90.75</v>
      </c>
      <c r="T323" s="395">
        <f t="shared" si="167"/>
        <v>0</v>
      </c>
      <c r="U323" s="395"/>
      <c r="V323" s="395"/>
      <c r="W323" s="395"/>
      <c r="X323" s="395"/>
      <c r="Y323" s="395"/>
      <c r="Z323" s="395"/>
      <c r="AA323" s="395"/>
      <c r="AB323" s="395"/>
      <c r="AC323" s="395"/>
      <c r="AD323" s="395"/>
      <c r="AE323" s="395"/>
      <c r="AF323" s="395"/>
      <c r="AG323" s="395"/>
      <c r="AH323" s="395"/>
      <c r="AI323" s="397"/>
      <c r="AJ323" s="397"/>
    </row>
    <row r="324">
      <c r="A324" s="398" t="s">
        <v>1216</v>
      </c>
      <c r="B324" s="399">
        <v>87620.0</v>
      </c>
      <c r="C324" s="400" t="s">
        <v>1217</v>
      </c>
      <c r="D324" s="398" t="s">
        <v>117</v>
      </c>
      <c r="E324" s="401">
        <v>44.0</v>
      </c>
      <c r="F324" s="406">
        <v>19.42</v>
      </c>
      <c r="G324" s="407">
        <v>8.5</v>
      </c>
      <c r="H324" s="404">
        <f t="shared" si="160"/>
        <v>27.92</v>
      </c>
      <c r="I324" s="404">
        <f t="shared" si="161"/>
        <v>854.48</v>
      </c>
      <c r="J324" s="404">
        <f t="shared" si="162"/>
        <v>374</v>
      </c>
      <c r="K324" s="404">
        <f t="shared" si="163"/>
        <v>1228.48</v>
      </c>
      <c r="L324" s="405">
        <f t="shared" si="164"/>
        <v>1548.01</v>
      </c>
      <c r="M324" s="396">
        <f t="shared" si="10"/>
        <v>0</v>
      </c>
      <c r="N324" s="396">
        <f t="shared" si="165"/>
        <v>1548.01</v>
      </c>
      <c r="O324" s="395">
        <f t="shared" si="166"/>
        <v>0</v>
      </c>
      <c r="P324" s="395"/>
      <c r="Q324" s="395"/>
      <c r="R324" s="395" t="str">
        <f t="shared" si="100"/>
        <v/>
      </c>
      <c r="S324" s="396">
        <f t="shared" si="13"/>
        <v>319.53</v>
      </c>
      <c r="T324" s="395">
        <f t="shared" si="167"/>
        <v>0</v>
      </c>
      <c r="U324" s="395"/>
      <c r="V324" s="395"/>
      <c r="W324" s="395"/>
      <c r="X324" s="395"/>
      <c r="Y324" s="395"/>
      <c r="Z324" s="395"/>
      <c r="AA324" s="395"/>
      <c r="AB324" s="395"/>
      <c r="AC324" s="395"/>
      <c r="AD324" s="395"/>
      <c r="AE324" s="395"/>
      <c r="AF324" s="395"/>
      <c r="AG324" s="395"/>
      <c r="AH324" s="395"/>
      <c r="AI324" s="397"/>
      <c r="AJ324" s="397"/>
    </row>
    <row r="325">
      <c r="A325" s="398" t="s">
        <v>1218</v>
      </c>
      <c r="B325" s="399" t="s">
        <v>1219</v>
      </c>
      <c r="C325" s="400" t="s">
        <v>1220</v>
      </c>
      <c r="D325" s="398" t="s">
        <v>117</v>
      </c>
      <c r="E325" s="401">
        <v>1475.0</v>
      </c>
      <c r="F325" s="406">
        <v>59.57</v>
      </c>
      <c r="G325" s="407">
        <v>7.17</v>
      </c>
      <c r="H325" s="404">
        <f t="shared" si="160"/>
        <v>66.74</v>
      </c>
      <c r="I325" s="404">
        <f t="shared" si="161"/>
        <v>87865.75</v>
      </c>
      <c r="J325" s="404">
        <f t="shared" si="162"/>
        <v>10575.75</v>
      </c>
      <c r="K325" s="404">
        <f t="shared" si="163"/>
        <v>98441.5</v>
      </c>
      <c r="L325" s="405">
        <f t="shared" si="164"/>
        <v>124046.13</v>
      </c>
      <c r="M325" s="396">
        <f t="shared" si="10"/>
        <v>0</v>
      </c>
      <c r="N325" s="396">
        <f t="shared" si="165"/>
        <v>124046.13</v>
      </c>
      <c r="O325" s="395">
        <f t="shared" si="166"/>
        <v>0</v>
      </c>
      <c r="P325" s="395"/>
      <c r="Q325" s="395"/>
      <c r="R325" s="395" t="str">
        <f t="shared" si="100"/>
        <v/>
      </c>
      <c r="S325" s="396">
        <f t="shared" si="13"/>
        <v>25604.63</v>
      </c>
      <c r="T325" s="395">
        <f t="shared" si="167"/>
        <v>0</v>
      </c>
      <c r="U325" s="395"/>
      <c r="V325" s="395"/>
      <c r="W325" s="395"/>
      <c r="X325" s="395"/>
      <c r="Y325" s="395"/>
      <c r="Z325" s="395"/>
      <c r="AA325" s="395"/>
      <c r="AB325" s="395"/>
      <c r="AC325" s="395"/>
      <c r="AD325" s="395"/>
      <c r="AE325" s="395"/>
      <c r="AF325" s="395"/>
      <c r="AG325" s="395"/>
      <c r="AH325" s="395"/>
      <c r="AI325" s="397"/>
      <c r="AJ325" s="397"/>
    </row>
    <row r="326">
      <c r="A326" s="398" t="s">
        <v>1221</v>
      </c>
      <c r="B326" s="399">
        <v>98689.0</v>
      </c>
      <c r="C326" s="400" t="s">
        <v>1222</v>
      </c>
      <c r="D326" s="398" t="s">
        <v>657</v>
      </c>
      <c r="E326" s="401">
        <v>20.4</v>
      </c>
      <c r="F326" s="406">
        <v>53.12</v>
      </c>
      <c r="G326" s="407">
        <v>14.29</v>
      </c>
      <c r="H326" s="404">
        <f t="shared" si="160"/>
        <v>67.41</v>
      </c>
      <c r="I326" s="404">
        <f t="shared" si="161"/>
        <v>1083.648</v>
      </c>
      <c r="J326" s="404">
        <f t="shared" si="162"/>
        <v>291.516</v>
      </c>
      <c r="K326" s="404">
        <f t="shared" si="163"/>
        <v>1375.16</v>
      </c>
      <c r="L326" s="405">
        <f t="shared" si="164"/>
        <v>1732.84</v>
      </c>
      <c r="M326" s="396">
        <f t="shared" si="10"/>
        <v>0</v>
      </c>
      <c r="N326" s="396">
        <f t="shared" si="165"/>
        <v>1732.84</v>
      </c>
      <c r="O326" s="395">
        <f t="shared" si="166"/>
        <v>0</v>
      </c>
      <c r="P326" s="395"/>
      <c r="Q326" s="395"/>
      <c r="R326" s="395" t="str">
        <f t="shared" si="100"/>
        <v/>
      </c>
      <c r="S326" s="396">
        <f t="shared" si="13"/>
        <v>357.68</v>
      </c>
      <c r="T326" s="395">
        <f t="shared" si="167"/>
        <v>0</v>
      </c>
      <c r="U326" s="395"/>
      <c r="V326" s="395"/>
      <c r="W326" s="395"/>
      <c r="X326" s="395"/>
      <c r="Y326" s="395"/>
      <c r="Z326" s="395"/>
      <c r="AA326" s="395"/>
      <c r="AB326" s="395"/>
      <c r="AC326" s="395"/>
      <c r="AD326" s="395"/>
      <c r="AE326" s="395"/>
      <c r="AF326" s="395"/>
      <c r="AG326" s="395"/>
      <c r="AH326" s="395"/>
      <c r="AI326" s="397"/>
      <c r="AJ326" s="397"/>
    </row>
    <row r="327">
      <c r="A327" s="398" t="s">
        <v>1223</v>
      </c>
      <c r="B327" s="399" t="s">
        <v>1224</v>
      </c>
      <c r="C327" s="400" t="s">
        <v>1225</v>
      </c>
      <c r="D327" s="398" t="s">
        <v>117</v>
      </c>
      <c r="E327" s="401">
        <v>103.0</v>
      </c>
      <c r="F327" s="406">
        <v>143.08</v>
      </c>
      <c r="G327" s="407">
        <v>30.32</v>
      </c>
      <c r="H327" s="404">
        <f t="shared" si="160"/>
        <v>173.4</v>
      </c>
      <c r="I327" s="404">
        <f t="shared" si="161"/>
        <v>14737.24</v>
      </c>
      <c r="J327" s="404">
        <f t="shared" si="162"/>
        <v>3122.96</v>
      </c>
      <c r="K327" s="404">
        <f t="shared" si="163"/>
        <v>17860.2</v>
      </c>
      <c r="L327" s="405">
        <f t="shared" si="164"/>
        <v>22505.64</v>
      </c>
      <c r="M327" s="396">
        <f t="shared" si="10"/>
        <v>0</v>
      </c>
      <c r="N327" s="396">
        <f t="shared" si="165"/>
        <v>22505.64</v>
      </c>
      <c r="O327" s="395">
        <f t="shared" si="166"/>
        <v>0</v>
      </c>
      <c r="P327" s="395"/>
      <c r="Q327" s="395"/>
      <c r="R327" s="395" t="str">
        <f t="shared" si="100"/>
        <v/>
      </c>
      <c r="S327" s="396">
        <f t="shared" si="13"/>
        <v>4645.44</v>
      </c>
      <c r="T327" s="395">
        <f t="shared" si="167"/>
        <v>0</v>
      </c>
      <c r="U327" s="395"/>
      <c r="V327" s="395"/>
      <c r="W327" s="395"/>
      <c r="X327" s="395"/>
      <c r="Y327" s="395"/>
      <c r="Z327" s="395"/>
      <c r="AA327" s="395"/>
      <c r="AB327" s="395"/>
      <c r="AC327" s="395"/>
      <c r="AD327" s="395"/>
      <c r="AE327" s="395"/>
      <c r="AF327" s="395"/>
      <c r="AG327" s="395"/>
      <c r="AH327" s="395"/>
      <c r="AI327" s="397"/>
      <c r="AJ327" s="397"/>
    </row>
    <row r="328">
      <c r="A328" s="412"/>
      <c r="B328" s="413"/>
      <c r="C328" s="414"/>
      <c r="D328" s="412"/>
      <c r="E328" s="415"/>
      <c r="F328" s="416"/>
      <c r="G328" s="416"/>
      <c r="H328" s="416"/>
      <c r="I328" s="416"/>
      <c r="J328" s="416"/>
      <c r="K328" s="416"/>
      <c r="L328" s="416"/>
      <c r="M328" s="396">
        <f t="shared" si="10"/>
        <v>0</v>
      </c>
      <c r="N328" s="395"/>
      <c r="O328" s="395"/>
      <c r="P328" s="395"/>
      <c r="Q328" s="395"/>
      <c r="R328" s="395" t="str">
        <f t="shared" si="100"/>
        <v/>
      </c>
      <c r="S328" s="395">
        <f t="shared" si="13"/>
        <v>0</v>
      </c>
      <c r="T328" s="395">
        <f t="shared" si="167"/>
        <v>0</v>
      </c>
      <c r="U328" s="395"/>
      <c r="V328" s="395"/>
      <c r="W328" s="395"/>
      <c r="X328" s="395"/>
      <c r="Y328" s="395"/>
      <c r="Z328" s="395"/>
      <c r="AA328" s="395"/>
      <c r="AB328" s="395"/>
      <c r="AC328" s="395"/>
      <c r="AD328" s="395"/>
      <c r="AE328" s="395"/>
      <c r="AF328" s="395"/>
      <c r="AG328" s="395"/>
      <c r="AH328" s="395"/>
      <c r="AI328" s="397"/>
      <c r="AJ328" s="397"/>
    </row>
    <row r="329">
      <c r="A329" s="391">
        <v>17.0</v>
      </c>
      <c r="B329" s="440"/>
      <c r="C329" s="441" t="s">
        <v>1226</v>
      </c>
      <c r="D329" s="52"/>
      <c r="E329" s="52"/>
      <c r="F329" s="52"/>
      <c r="G329" s="52"/>
      <c r="H329" s="53"/>
      <c r="I329" s="442">
        <f t="shared" ref="I329:L329" si="168">SUM(I330:I339)</f>
        <v>120361.5536</v>
      </c>
      <c r="J329" s="442">
        <f t="shared" si="168"/>
        <v>13429.3088</v>
      </c>
      <c r="K329" s="442">
        <f t="shared" si="168"/>
        <v>133790.86</v>
      </c>
      <c r="L329" s="442">
        <f t="shared" si="168"/>
        <v>168589.86</v>
      </c>
      <c r="M329" s="396">
        <f t="shared" si="10"/>
        <v>0</v>
      </c>
      <c r="N329" s="395"/>
      <c r="O329" s="395"/>
      <c r="P329" s="395"/>
      <c r="Q329" s="395"/>
      <c r="R329" s="396">
        <f t="shared" si="100"/>
        <v>133790.86</v>
      </c>
      <c r="S329" s="395">
        <f t="shared" si="13"/>
        <v>0</v>
      </c>
      <c r="T329" s="395"/>
      <c r="U329" s="395"/>
      <c r="V329" s="395"/>
      <c r="W329" s="395"/>
      <c r="X329" s="395"/>
      <c r="Y329" s="395"/>
      <c r="Z329" s="395"/>
      <c r="AA329" s="395"/>
      <c r="AB329" s="395"/>
      <c r="AC329" s="395"/>
      <c r="AD329" s="395"/>
      <c r="AE329" s="395"/>
      <c r="AF329" s="395"/>
      <c r="AG329" s="395"/>
      <c r="AH329" s="395"/>
      <c r="AI329" s="397"/>
      <c r="AJ329" s="397"/>
    </row>
    <row r="330">
      <c r="A330" s="398" t="s">
        <v>1227</v>
      </c>
      <c r="B330" s="399" t="s">
        <v>1228</v>
      </c>
      <c r="C330" s="400" t="s">
        <v>1229</v>
      </c>
      <c r="D330" s="398" t="s">
        <v>117</v>
      </c>
      <c r="E330" s="401">
        <v>115.0</v>
      </c>
      <c r="F330" s="406">
        <v>42.59</v>
      </c>
      <c r="G330" s="407">
        <v>9.14</v>
      </c>
      <c r="H330" s="404">
        <f t="shared" ref="H330:H339" si="169">F330+G330</f>
        <v>51.73</v>
      </c>
      <c r="I330" s="404">
        <f t="shared" ref="I330:I339" si="170">F330*E330</f>
        <v>4897.85</v>
      </c>
      <c r="J330" s="404">
        <f t="shared" ref="J330:J339" si="171">G330*E330</f>
        <v>1051.1</v>
      </c>
      <c r="K330" s="404">
        <f t="shared" ref="K330:K339" si="172">ROUND(H330*E330,2)</f>
        <v>5948.95</v>
      </c>
      <c r="L330" s="405">
        <f t="shared" ref="L330:L339" si="173">ROUND(K330*(1+$L$4),2)</f>
        <v>7496.27</v>
      </c>
      <c r="M330" s="396">
        <f t="shared" si="10"/>
        <v>0</v>
      </c>
      <c r="N330" s="396">
        <f t="shared" ref="N330:N339" si="174">IF(M330=0,L330,0)</f>
        <v>7496.27</v>
      </c>
      <c r="O330" s="395">
        <f t="shared" ref="O330:O339" si="175">IF(N330=0,L330,0)</f>
        <v>0</v>
      </c>
      <c r="P330" s="395"/>
      <c r="Q330" s="395"/>
      <c r="R330" s="395" t="str">
        <f t="shared" si="100"/>
        <v/>
      </c>
      <c r="S330" s="396">
        <f t="shared" si="13"/>
        <v>1547.32</v>
      </c>
      <c r="T330" s="395">
        <f t="shared" ref="T330:T340" si="176">IF(S330=0,L330-K330,0)</f>
        <v>0</v>
      </c>
      <c r="U330" s="395"/>
      <c r="V330" s="395"/>
      <c r="W330" s="395"/>
      <c r="X330" s="395"/>
      <c r="Y330" s="395"/>
      <c r="Z330" s="395"/>
      <c r="AA330" s="395"/>
      <c r="AB330" s="395"/>
      <c r="AC330" s="395"/>
      <c r="AD330" s="395"/>
      <c r="AE330" s="395"/>
      <c r="AF330" s="395"/>
      <c r="AG330" s="395"/>
      <c r="AH330" s="395"/>
      <c r="AI330" s="397"/>
      <c r="AJ330" s="397"/>
    </row>
    <row r="331">
      <c r="A331" s="398" t="s">
        <v>1230</v>
      </c>
      <c r="B331" s="399">
        <v>96121.0</v>
      </c>
      <c r="C331" s="400" t="s">
        <v>1231</v>
      </c>
      <c r="D331" s="398" t="s">
        <v>657</v>
      </c>
      <c r="E331" s="401">
        <v>185.6</v>
      </c>
      <c r="F331" s="406">
        <v>7.43</v>
      </c>
      <c r="G331" s="407">
        <v>2.35</v>
      </c>
      <c r="H331" s="404">
        <f t="shared" si="169"/>
        <v>9.78</v>
      </c>
      <c r="I331" s="404">
        <f t="shared" si="170"/>
        <v>1379.008</v>
      </c>
      <c r="J331" s="404">
        <f t="shared" si="171"/>
        <v>436.16</v>
      </c>
      <c r="K331" s="404">
        <f t="shared" si="172"/>
        <v>1815.17</v>
      </c>
      <c r="L331" s="405">
        <f t="shared" si="173"/>
        <v>2287.3</v>
      </c>
      <c r="M331" s="396">
        <f t="shared" si="10"/>
        <v>0</v>
      </c>
      <c r="N331" s="396">
        <f t="shared" si="174"/>
        <v>2287.3</v>
      </c>
      <c r="O331" s="395">
        <f t="shared" si="175"/>
        <v>0</v>
      </c>
      <c r="P331" s="395"/>
      <c r="Q331" s="395"/>
      <c r="R331" s="395" t="str">
        <f t="shared" si="100"/>
        <v/>
      </c>
      <c r="S331" s="396">
        <f t="shared" si="13"/>
        <v>472.13</v>
      </c>
      <c r="T331" s="395">
        <f t="shared" si="176"/>
        <v>0</v>
      </c>
      <c r="U331" s="395"/>
      <c r="V331" s="395"/>
      <c r="W331" s="395"/>
      <c r="X331" s="395"/>
      <c r="Y331" s="395"/>
      <c r="Z331" s="395"/>
      <c r="AA331" s="395"/>
      <c r="AB331" s="395"/>
      <c r="AC331" s="395"/>
      <c r="AD331" s="395"/>
      <c r="AE331" s="395"/>
      <c r="AF331" s="395"/>
      <c r="AG331" s="395"/>
      <c r="AH331" s="395"/>
      <c r="AI331" s="397"/>
      <c r="AJ331" s="397"/>
    </row>
    <row r="332">
      <c r="A332" s="398" t="s">
        <v>1232</v>
      </c>
      <c r="B332" s="399" t="s">
        <v>1233</v>
      </c>
      <c r="C332" s="400" t="s">
        <v>1234</v>
      </c>
      <c r="D332" s="398" t="s">
        <v>117</v>
      </c>
      <c r="E332" s="401">
        <v>122.0</v>
      </c>
      <c r="F332" s="406">
        <v>82.74</v>
      </c>
      <c r="G332" s="407">
        <v>0.0</v>
      </c>
      <c r="H332" s="404">
        <f t="shared" si="169"/>
        <v>82.74</v>
      </c>
      <c r="I332" s="404">
        <f t="shared" si="170"/>
        <v>10094.28</v>
      </c>
      <c r="J332" s="404">
        <f t="shared" si="171"/>
        <v>0</v>
      </c>
      <c r="K332" s="404">
        <f t="shared" si="172"/>
        <v>10094.28</v>
      </c>
      <c r="L332" s="405">
        <f t="shared" si="173"/>
        <v>12719.8</v>
      </c>
      <c r="M332" s="396">
        <f t="shared" si="10"/>
        <v>0</v>
      </c>
      <c r="N332" s="396">
        <f t="shared" si="174"/>
        <v>12719.8</v>
      </c>
      <c r="O332" s="395">
        <f t="shared" si="175"/>
        <v>0</v>
      </c>
      <c r="P332" s="395"/>
      <c r="Q332" s="395"/>
      <c r="R332" s="395" t="str">
        <f t="shared" si="100"/>
        <v/>
      </c>
      <c r="S332" s="396">
        <f t="shared" si="13"/>
        <v>2625.52</v>
      </c>
      <c r="T332" s="395">
        <f t="shared" si="176"/>
        <v>0</v>
      </c>
      <c r="U332" s="395"/>
      <c r="V332" s="395"/>
      <c r="W332" s="395"/>
      <c r="X332" s="395"/>
      <c r="Y332" s="395"/>
      <c r="Z332" s="395"/>
      <c r="AA332" s="395"/>
      <c r="AB332" s="395"/>
      <c r="AC332" s="395"/>
      <c r="AD332" s="395"/>
      <c r="AE332" s="395"/>
      <c r="AF332" s="395"/>
      <c r="AG332" s="395"/>
      <c r="AH332" s="395"/>
      <c r="AI332" s="397"/>
      <c r="AJ332" s="397"/>
    </row>
    <row r="333">
      <c r="A333" s="398" t="s">
        <v>1235</v>
      </c>
      <c r="B333" s="399" t="s">
        <v>1236</v>
      </c>
      <c r="C333" s="400" t="s">
        <v>1237</v>
      </c>
      <c r="D333" s="398" t="s">
        <v>117</v>
      </c>
      <c r="E333" s="401">
        <f>ROUND(7*1.2*2.2,2)</f>
        <v>18.48</v>
      </c>
      <c r="F333" s="406">
        <v>63.97</v>
      </c>
      <c r="G333" s="407">
        <v>37.06</v>
      </c>
      <c r="H333" s="404">
        <f t="shared" si="169"/>
        <v>101.03</v>
      </c>
      <c r="I333" s="404">
        <f t="shared" si="170"/>
        <v>1182.1656</v>
      </c>
      <c r="J333" s="404">
        <f t="shared" si="171"/>
        <v>684.8688</v>
      </c>
      <c r="K333" s="404">
        <f t="shared" si="172"/>
        <v>1867.03</v>
      </c>
      <c r="L333" s="405">
        <f t="shared" si="173"/>
        <v>2352.64</v>
      </c>
      <c r="M333" s="396">
        <f t="shared" si="10"/>
        <v>0</v>
      </c>
      <c r="N333" s="396">
        <f t="shared" si="174"/>
        <v>2352.64</v>
      </c>
      <c r="O333" s="395">
        <f t="shared" si="175"/>
        <v>0</v>
      </c>
      <c r="P333" s="395"/>
      <c r="Q333" s="395"/>
      <c r="R333" s="395" t="str">
        <f t="shared" si="100"/>
        <v/>
      </c>
      <c r="S333" s="396">
        <f t="shared" si="13"/>
        <v>485.61</v>
      </c>
      <c r="T333" s="395">
        <f t="shared" si="176"/>
        <v>0</v>
      </c>
      <c r="U333" s="395"/>
      <c r="V333" s="395"/>
      <c r="W333" s="395"/>
      <c r="X333" s="395"/>
      <c r="Y333" s="395"/>
      <c r="Z333" s="395"/>
      <c r="AA333" s="395"/>
      <c r="AB333" s="395"/>
      <c r="AC333" s="395"/>
      <c r="AD333" s="395"/>
      <c r="AE333" s="395"/>
      <c r="AF333" s="395"/>
      <c r="AG333" s="395"/>
      <c r="AH333" s="395"/>
      <c r="AI333" s="397"/>
      <c r="AJ333" s="397"/>
    </row>
    <row r="334">
      <c r="A334" s="398" t="s">
        <v>1238</v>
      </c>
      <c r="B334" s="399" t="s">
        <v>1239</v>
      </c>
      <c r="C334" s="400" t="s">
        <v>1240</v>
      </c>
      <c r="D334" s="398" t="s">
        <v>725</v>
      </c>
      <c r="E334" s="401">
        <v>27.0</v>
      </c>
      <c r="F334" s="406">
        <v>303.93</v>
      </c>
      <c r="G334" s="407">
        <v>0.0</v>
      </c>
      <c r="H334" s="404">
        <f t="shared" si="169"/>
        <v>303.93</v>
      </c>
      <c r="I334" s="404">
        <f t="shared" si="170"/>
        <v>8206.11</v>
      </c>
      <c r="J334" s="404">
        <f t="shared" si="171"/>
        <v>0</v>
      </c>
      <c r="K334" s="404">
        <f t="shared" si="172"/>
        <v>8206.11</v>
      </c>
      <c r="L334" s="405">
        <f t="shared" si="173"/>
        <v>10340.52</v>
      </c>
      <c r="M334" s="396">
        <f t="shared" si="10"/>
        <v>0</v>
      </c>
      <c r="N334" s="396">
        <f t="shared" si="174"/>
        <v>10340.52</v>
      </c>
      <c r="O334" s="395">
        <f t="shared" si="175"/>
        <v>0</v>
      </c>
      <c r="P334" s="395"/>
      <c r="Q334" s="395"/>
      <c r="R334" s="395" t="str">
        <f t="shared" si="100"/>
        <v/>
      </c>
      <c r="S334" s="396">
        <f t="shared" si="13"/>
        <v>2134.41</v>
      </c>
      <c r="T334" s="395">
        <f t="shared" si="176"/>
        <v>0</v>
      </c>
      <c r="U334" s="395"/>
      <c r="V334" s="395"/>
      <c r="W334" s="395"/>
      <c r="X334" s="395"/>
      <c r="Y334" s="395"/>
      <c r="Z334" s="395"/>
      <c r="AA334" s="395"/>
      <c r="AB334" s="395"/>
      <c r="AC334" s="395"/>
      <c r="AD334" s="395"/>
      <c r="AE334" s="395"/>
      <c r="AF334" s="395"/>
      <c r="AG334" s="395"/>
      <c r="AH334" s="395"/>
      <c r="AI334" s="397"/>
      <c r="AJ334" s="397"/>
    </row>
    <row r="335">
      <c r="A335" s="398" t="s">
        <v>1241</v>
      </c>
      <c r="B335" s="399">
        <v>96361.0</v>
      </c>
      <c r="C335" s="400" t="s">
        <v>1242</v>
      </c>
      <c r="D335" s="398" t="s">
        <v>117</v>
      </c>
      <c r="E335" s="401">
        <v>523.0</v>
      </c>
      <c r="F335" s="406">
        <v>97.6</v>
      </c>
      <c r="G335" s="407">
        <v>15.92</v>
      </c>
      <c r="H335" s="404">
        <f t="shared" si="169"/>
        <v>113.52</v>
      </c>
      <c r="I335" s="404">
        <f t="shared" si="170"/>
        <v>51044.8</v>
      </c>
      <c r="J335" s="404">
        <f t="shared" si="171"/>
        <v>8326.16</v>
      </c>
      <c r="K335" s="404">
        <f t="shared" si="172"/>
        <v>59370.96</v>
      </c>
      <c r="L335" s="405">
        <f t="shared" si="173"/>
        <v>74813.35</v>
      </c>
      <c r="M335" s="396">
        <f t="shared" si="10"/>
        <v>0</v>
      </c>
      <c r="N335" s="396">
        <f t="shared" si="174"/>
        <v>74813.35</v>
      </c>
      <c r="O335" s="395">
        <f t="shared" si="175"/>
        <v>0</v>
      </c>
      <c r="P335" s="395"/>
      <c r="Q335" s="395"/>
      <c r="R335" s="395" t="str">
        <f t="shared" si="100"/>
        <v/>
      </c>
      <c r="S335" s="396">
        <f t="shared" si="13"/>
        <v>15442.39</v>
      </c>
      <c r="T335" s="395">
        <f t="shared" si="176"/>
        <v>0</v>
      </c>
      <c r="U335" s="395"/>
      <c r="V335" s="395"/>
      <c r="W335" s="395"/>
      <c r="X335" s="395"/>
      <c r="Y335" s="395"/>
      <c r="Z335" s="395"/>
      <c r="AA335" s="395"/>
      <c r="AB335" s="395"/>
      <c r="AC335" s="395"/>
      <c r="AD335" s="395"/>
      <c r="AE335" s="395"/>
      <c r="AF335" s="395"/>
      <c r="AG335" s="395"/>
      <c r="AH335" s="395"/>
      <c r="AI335" s="397"/>
      <c r="AJ335" s="397"/>
    </row>
    <row r="336">
      <c r="A336" s="398" t="s">
        <v>1243</v>
      </c>
      <c r="B336" s="399">
        <v>96372.0</v>
      </c>
      <c r="C336" s="400" t="s">
        <v>1244</v>
      </c>
      <c r="D336" s="398" t="s">
        <v>117</v>
      </c>
      <c r="E336" s="401">
        <v>523.0</v>
      </c>
      <c r="F336" s="406">
        <v>24.65</v>
      </c>
      <c r="G336" s="407">
        <v>1.27</v>
      </c>
      <c r="H336" s="404">
        <f t="shared" si="169"/>
        <v>25.92</v>
      </c>
      <c r="I336" s="404">
        <f t="shared" si="170"/>
        <v>12891.95</v>
      </c>
      <c r="J336" s="404">
        <f t="shared" si="171"/>
        <v>664.21</v>
      </c>
      <c r="K336" s="404">
        <f t="shared" si="172"/>
        <v>13556.16</v>
      </c>
      <c r="L336" s="405">
        <f t="shared" si="173"/>
        <v>17082.12</v>
      </c>
      <c r="M336" s="396">
        <f t="shared" si="10"/>
        <v>0</v>
      </c>
      <c r="N336" s="396">
        <f t="shared" si="174"/>
        <v>17082.12</v>
      </c>
      <c r="O336" s="395">
        <f t="shared" si="175"/>
        <v>0</v>
      </c>
      <c r="P336" s="395"/>
      <c r="Q336" s="395"/>
      <c r="R336" s="395" t="str">
        <f t="shared" si="100"/>
        <v/>
      </c>
      <c r="S336" s="396">
        <f t="shared" si="13"/>
        <v>3525.96</v>
      </c>
      <c r="T336" s="395">
        <f t="shared" si="176"/>
        <v>0</v>
      </c>
      <c r="U336" s="395"/>
      <c r="V336" s="395"/>
      <c r="W336" s="395"/>
      <c r="X336" s="395"/>
      <c r="Y336" s="395"/>
      <c r="Z336" s="395"/>
      <c r="AA336" s="395"/>
      <c r="AB336" s="395"/>
      <c r="AC336" s="395"/>
      <c r="AD336" s="395"/>
      <c r="AE336" s="395"/>
      <c r="AF336" s="395"/>
      <c r="AG336" s="395"/>
      <c r="AH336" s="395"/>
      <c r="AI336" s="397"/>
      <c r="AJ336" s="397"/>
    </row>
    <row r="337">
      <c r="A337" s="398" t="s">
        <v>1245</v>
      </c>
      <c r="B337" s="399">
        <v>90796.0</v>
      </c>
      <c r="C337" s="400" t="s">
        <v>1246</v>
      </c>
      <c r="D337" s="398" t="s">
        <v>725</v>
      </c>
      <c r="E337" s="401">
        <v>21.0</v>
      </c>
      <c r="F337" s="406">
        <v>426.53</v>
      </c>
      <c r="G337" s="407">
        <v>50.45</v>
      </c>
      <c r="H337" s="404">
        <f t="shared" si="169"/>
        <v>476.98</v>
      </c>
      <c r="I337" s="404">
        <f t="shared" si="170"/>
        <v>8957.13</v>
      </c>
      <c r="J337" s="404">
        <f t="shared" si="171"/>
        <v>1059.45</v>
      </c>
      <c r="K337" s="404">
        <f t="shared" si="172"/>
        <v>10016.58</v>
      </c>
      <c r="L337" s="405">
        <f t="shared" si="173"/>
        <v>12621.89</v>
      </c>
      <c r="M337" s="396">
        <f t="shared" si="10"/>
        <v>0</v>
      </c>
      <c r="N337" s="396">
        <f t="shared" si="174"/>
        <v>12621.89</v>
      </c>
      <c r="O337" s="395">
        <f t="shared" si="175"/>
        <v>0</v>
      </c>
      <c r="P337" s="395"/>
      <c r="Q337" s="395"/>
      <c r="R337" s="395" t="str">
        <f t="shared" si="100"/>
        <v/>
      </c>
      <c r="S337" s="396">
        <f t="shared" si="13"/>
        <v>2605.31</v>
      </c>
      <c r="T337" s="395">
        <f t="shared" si="176"/>
        <v>0</v>
      </c>
      <c r="U337" s="395"/>
      <c r="V337" s="395"/>
      <c r="W337" s="395"/>
      <c r="X337" s="395"/>
      <c r="Y337" s="395"/>
      <c r="Z337" s="395"/>
      <c r="AA337" s="395"/>
      <c r="AB337" s="395"/>
      <c r="AC337" s="395"/>
      <c r="AD337" s="395"/>
      <c r="AE337" s="395"/>
      <c r="AF337" s="395"/>
      <c r="AG337" s="395"/>
      <c r="AH337" s="395"/>
      <c r="AI337" s="397"/>
      <c r="AJ337" s="397"/>
    </row>
    <row r="338">
      <c r="A338" s="398" t="s">
        <v>1247</v>
      </c>
      <c r="B338" s="399">
        <v>98688.0</v>
      </c>
      <c r="C338" s="400" t="s">
        <v>1248</v>
      </c>
      <c r="D338" s="398" t="s">
        <v>657</v>
      </c>
      <c r="E338" s="401">
        <v>490.0</v>
      </c>
      <c r="F338" s="406">
        <v>40.76</v>
      </c>
      <c r="G338" s="407">
        <v>2.32</v>
      </c>
      <c r="H338" s="404">
        <f t="shared" si="169"/>
        <v>43.08</v>
      </c>
      <c r="I338" s="404">
        <f t="shared" si="170"/>
        <v>19972.4</v>
      </c>
      <c r="J338" s="404">
        <f t="shared" si="171"/>
        <v>1136.8</v>
      </c>
      <c r="K338" s="404">
        <f t="shared" si="172"/>
        <v>21109.2</v>
      </c>
      <c r="L338" s="405">
        <f t="shared" si="173"/>
        <v>26599.7</v>
      </c>
      <c r="M338" s="396">
        <f t="shared" si="10"/>
        <v>0</v>
      </c>
      <c r="N338" s="396">
        <f t="shared" si="174"/>
        <v>26599.7</v>
      </c>
      <c r="O338" s="395">
        <f t="shared" si="175"/>
        <v>0</v>
      </c>
      <c r="P338" s="395"/>
      <c r="Q338" s="395"/>
      <c r="R338" s="395" t="str">
        <f t="shared" si="100"/>
        <v/>
      </c>
      <c r="S338" s="396">
        <f t="shared" si="13"/>
        <v>5490.5</v>
      </c>
      <c r="T338" s="395">
        <f t="shared" si="176"/>
        <v>0</v>
      </c>
      <c r="U338" s="395"/>
      <c r="V338" s="395"/>
      <c r="W338" s="395"/>
      <c r="X338" s="395"/>
      <c r="Y338" s="395"/>
      <c r="Z338" s="395"/>
      <c r="AA338" s="395"/>
      <c r="AB338" s="395"/>
      <c r="AC338" s="395"/>
      <c r="AD338" s="395"/>
      <c r="AE338" s="395"/>
      <c r="AF338" s="395"/>
      <c r="AG338" s="395"/>
      <c r="AH338" s="395"/>
      <c r="AI338" s="397"/>
      <c r="AJ338" s="397"/>
    </row>
    <row r="339">
      <c r="A339" s="398" t="s">
        <v>1249</v>
      </c>
      <c r="B339" s="399">
        <v>94570.0</v>
      </c>
      <c r="C339" s="400" t="s">
        <v>1250</v>
      </c>
      <c r="D339" s="398" t="s">
        <v>117</v>
      </c>
      <c r="E339" s="401">
        <v>6.0</v>
      </c>
      <c r="F339" s="406">
        <v>289.31</v>
      </c>
      <c r="G339" s="407">
        <v>11.76</v>
      </c>
      <c r="H339" s="404">
        <f t="shared" si="169"/>
        <v>301.07</v>
      </c>
      <c r="I339" s="404">
        <f t="shared" si="170"/>
        <v>1735.86</v>
      </c>
      <c r="J339" s="404">
        <f t="shared" si="171"/>
        <v>70.56</v>
      </c>
      <c r="K339" s="404">
        <f t="shared" si="172"/>
        <v>1806.42</v>
      </c>
      <c r="L339" s="405">
        <f t="shared" si="173"/>
        <v>2276.27</v>
      </c>
      <c r="M339" s="396">
        <f t="shared" si="10"/>
        <v>0</v>
      </c>
      <c r="N339" s="396">
        <f t="shared" si="174"/>
        <v>2276.27</v>
      </c>
      <c r="O339" s="395">
        <f t="shared" si="175"/>
        <v>0</v>
      </c>
      <c r="P339" s="395"/>
      <c r="Q339" s="395"/>
      <c r="R339" s="395" t="str">
        <f t="shared" si="100"/>
        <v/>
      </c>
      <c r="S339" s="396">
        <f t="shared" si="13"/>
        <v>469.85</v>
      </c>
      <c r="T339" s="395">
        <f t="shared" si="176"/>
        <v>0</v>
      </c>
      <c r="U339" s="395"/>
      <c r="V339" s="395"/>
      <c r="W339" s="395"/>
      <c r="X339" s="395"/>
      <c r="Y339" s="395"/>
      <c r="Z339" s="395"/>
      <c r="AA339" s="395"/>
      <c r="AB339" s="395"/>
      <c r="AC339" s="395"/>
      <c r="AD339" s="395"/>
      <c r="AE339" s="395"/>
      <c r="AF339" s="395"/>
      <c r="AG339" s="395"/>
      <c r="AH339" s="395"/>
      <c r="AI339" s="397"/>
      <c r="AJ339" s="397"/>
    </row>
    <row r="340">
      <c r="A340" s="412"/>
      <c r="B340" s="413"/>
      <c r="C340" s="414"/>
      <c r="D340" s="412"/>
      <c r="E340" s="415"/>
      <c r="F340" s="416"/>
      <c r="G340" s="416"/>
      <c r="H340" s="416"/>
      <c r="I340" s="416"/>
      <c r="J340" s="416"/>
      <c r="K340" s="416"/>
      <c r="L340" s="416"/>
      <c r="M340" s="396">
        <f t="shared" si="10"/>
        <v>0</v>
      </c>
      <c r="N340" s="395"/>
      <c r="O340" s="395"/>
      <c r="P340" s="395"/>
      <c r="Q340" s="395"/>
      <c r="R340" s="395" t="str">
        <f t="shared" si="100"/>
        <v/>
      </c>
      <c r="S340" s="395">
        <f t="shared" si="13"/>
        <v>0</v>
      </c>
      <c r="T340" s="395">
        <f t="shared" si="176"/>
        <v>0</v>
      </c>
      <c r="U340" s="395"/>
      <c r="V340" s="395"/>
      <c r="W340" s="395"/>
      <c r="X340" s="395"/>
      <c r="Y340" s="395"/>
      <c r="Z340" s="395"/>
      <c r="AA340" s="395"/>
      <c r="AB340" s="395"/>
      <c r="AC340" s="395"/>
      <c r="AD340" s="395"/>
      <c r="AE340" s="395"/>
      <c r="AF340" s="395"/>
      <c r="AG340" s="395"/>
      <c r="AH340" s="395"/>
      <c r="AI340" s="397"/>
      <c r="AJ340" s="397"/>
    </row>
    <row r="341">
      <c r="A341" s="391">
        <v>18.0</v>
      </c>
      <c r="B341" s="440"/>
      <c r="C341" s="441" t="s">
        <v>1251</v>
      </c>
      <c r="D341" s="52"/>
      <c r="E341" s="52"/>
      <c r="F341" s="52"/>
      <c r="G341" s="52"/>
      <c r="H341" s="53"/>
      <c r="I341" s="442">
        <f t="shared" ref="I341:L341" si="177">SUM(I342:I347)</f>
        <v>19370.8325</v>
      </c>
      <c r="J341" s="442">
        <f t="shared" si="177"/>
        <v>4575.6125</v>
      </c>
      <c r="K341" s="442">
        <f t="shared" si="177"/>
        <v>23946.45</v>
      </c>
      <c r="L341" s="442">
        <f t="shared" si="177"/>
        <v>30174.92</v>
      </c>
      <c r="M341" s="396">
        <f t="shared" si="10"/>
        <v>0</v>
      </c>
      <c r="N341" s="395"/>
      <c r="O341" s="395"/>
      <c r="P341" s="395"/>
      <c r="Q341" s="395"/>
      <c r="R341" s="396">
        <f t="shared" si="100"/>
        <v>23946.45</v>
      </c>
      <c r="S341" s="395">
        <f t="shared" si="13"/>
        <v>0</v>
      </c>
      <c r="T341" s="395"/>
      <c r="U341" s="395"/>
      <c r="V341" s="395"/>
      <c r="W341" s="395"/>
      <c r="X341" s="395"/>
      <c r="Y341" s="395"/>
      <c r="Z341" s="395"/>
      <c r="AA341" s="395"/>
      <c r="AB341" s="395"/>
      <c r="AC341" s="395"/>
      <c r="AD341" s="395"/>
      <c r="AE341" s="395"/>
      <c r="AF341" s="395"/>
      <c r="AG341" s="395"/>
      <c r="AH341" s="395"/>
      <c r="AI341" s="397"/>
      <c r="AJ341" s="397"/>
    </row>
    <row r="342">
      <c r="A342" s="398" t="s">
        <v>1252</v>
      </c>
      <c r="B342" s="399">
        <v>94991.0</v>
      </c>
      <c r="C342" s="400" t="s">
        <v>1253</v>
      </c>
      <c r="D342" s="398" t="s">
        <v>640</v>
      </c>
      <c r="E342" s="401">
        <v>19.95</v>
      </c>
      <c r="F342" s="406">
        <v>425.15</v>
      </c>
      <c r="G342" s="407">
        <v>71.75</v>
      </c>
      <c r="H342" s="404">
        <f t="shared" ref="H342:H347" si="178">F342+G342</f>
        <v>496.9</v>
      </c>
      <c r="I342" s="404">
        <f t="shared" ref="I342:I347" si="179">F342*E342</f>
        <v>8481.7425</v>
      </c>
      <c r="J342" s="404">
        <f t="shared" ref="J342:J347" si="180">G342*E342</f>
        <v>1431.4125</v>
      </c>
      <c r="K342" s="404">
        <f t="shared" ref="K342:K347" si="181">ROUND(H342*E342,2)</f>
        <v>9913.16</v>
      </c>
      <c r="L342" s="405">
        <f t="shared" ref="L342:L347" si="182">ROUND(K342*(1+$L$4),2)</f>
        <v>12491.57</v>
      </c>
      <c r="M342" s="396">
        <f t="shared" si="10"/>
        <v>0</v>
      </c>
      <c r="N342" s="396">
        <f t="shared" ref="N342:N347" si="183">IF(M342=0,L342,0)</f>
        <v>12491.57</v>
      </c>
      <c r="O342" s="395">
        <f t="shared" ref="O342:O347" si="184">IF(N342=0,L342,0)</f>
        <v>0</v>
      </c>
      <c r="P342" s="395"/>
      <c r="Q342" s="395"/>
      <c r="R342" s="395" t="str">
        <f t="shared" si="100"/>
        <v/>
      </c>
      <c r="S342" s="396">
        <f t="shared" si="13"/>
        <v>2578.41</v>
      </c>
      <c r="T342" s="395">
        <f t="shared" ref="T342:T348" si="185">IF(S342=0,L342-K342,0)</f>
        <v>0</v>
      </c>
      <c r="U342" s="395"/>
      <c r="V342" s="395"/>
      <c r="W342" s="395"/>
      <c r="X342" s="395"/>
      <c r="Y342" s="395"/>
      <c r="Z342" s="395"/>
      <c r="AA342" s="395"/>
      <c r="AB342" s="395"/>
      <c r="AC342" s="395"/>
      <c r="AD342" s="395"/>
      <c r="AE342" s="395"/>
      <c r="AF342" s="395"/>
      <c r="AG342" s="395"/>
      <c r="AH342" s="395"/>
      <c r="AI342" s="397"/>
      <c r="AJ342" s="397"/>
    </row>
    <row r="343">
      <c r="A343" s="398" t="s">
        <v>1254</v>
      </c>
      <c r="B343" s="399" t="s">
        <v>1255</v>
      </c>
      <c r="C343" s="400" t="s">
        <v>1256</v>
      </c>
      <c r="D343" s="398" t="s">
        <v>640</v>
      </c>
      <c r="E343" s="401">
        <v>65.0</v>
      </c>
      <c r="F343" s="406">
        <v>2.01</v>
      </c>
      <c r="G343" s="407">
        <v>0.94</v>
      </c>
      <c r="H343" s="404">
        <f t="shared" si="178"/>
        <v>2.95</v>
      </c>
      <c r="I343" s="404">
        <f t="shared" si="179"/>
        <v>130.65</v>
      </c>
      <c r="J343" s="404">
        <f t="shared" si="180"/>
        <v>61.1</v>
      </c>
      <c r="K343" s="404">
        <f t="shared" si="181"/>
        <v>191.75</v>
      </c>
      <c r="L343" s="405">
        <f t="shared" si="182"/>
        <v>241.62</v>
      </c>
      <c r="M343" s="396">
        <f t="shared" si="10"/>
        <v>0</v>
      </c>
      <c r="N343" s="396">
        <f t="shared" si="183"/>
        <v>241.62</v>
      </c>
      <c r="O343" s="395">
        <f t="shared" si="184"/>
        <v>0</v>
      </c>
      <c r="P343" s="395"/>
      <c r="Q343" s="395"/>
      <c r="R343" s="395" t="str">
        <f t="shared" si="100"/>
        <v/>
      </c>
      <c r="S343" s="396">
        <f t="shared" si="13"/>
        <v>49.87</v>
      </c>
      <c r="T343" s="395">
        <f t="shared" si="185"/>
        <v>0</v>
      </c>
      <c r="U343" s="395"/>
      <c r="V343" s="395"/>
      <c r="W343" s="395"/>
      <c r="X343" s="395"/>
      <c r="Y343" s="395"/>
      <c r="Z343" s="395"/>
      <c r="AA343" s="395"/>
      <c r="AB343" s="395"/>
      <c r="AC343" s="395"/>
      <c r="AD343" s="395"/>
      <c r="AE343" s="395"/>
      <c r="AF343" s="395"/>
      <c r="AG343" s="395"/>
      <c r="AH343" s="395"/>
      <c r="AI343" s="397"/>
      <c r="AJ343" s="397"/>
    </row>
    <row r="344">
      <c r="A344" s="398" t="s">
        <v>1257</v>
      </c>
      <c r="B344" s="399">
        <v>97084.0</v>
      </c>
      <c r="C344" s="400" t="s">
        <v>1258</v>
      </c>
      <c r="D344" s="398" t="s">
        <v>117</v>
      </c>
      <c r="E344" s="401">
        <v>150.0</v>
      </c>
      <c r="F344" s="406">
        <v>0.14</v>
      </c>
      <c r="G344" s="407">
        <v>0.42</v>
      </c>
      <c r="H344" s="404">
        <f t="shared" si="178"/>
        <v>0.56</v>
      </c>
      <c r="I344" s="404">
        <f t="shared" si="179"/>
        <v>21</v>
      </c>
      <c r="J344" s="404">
        <f t="shared" si="180"/>
        <v>63</v>
      </c>
      <c r="K344" s="404">
        <f t="shared" si="181"/>
        <v>84</v>
      </c>
      <c r="L344" s="405">
        <f t="shared" si="182"/>
        <v>105.85</v>
      </c>
      <c r="M344" s="396">
        <f t="shared" si="10"/>
        <v>0</v>
      </c>
      <c r="N344" s="396">
        <f t="shared" si="183"/>
        <v>105.85</v>
      </c>
      <c r="O344" s="395">
        <f t="shared" si="184"/>
        <v>0</v>
      </c>
      <c r="P344" s="395"/>
      <c r="Q344" s="395"/>
      <c r="R344" s="395" t="str">
        <f t="shared" si="100"/>
        <v/>
      </c>
      <c r="S344" s="396">
        <f t="shared" si="13"/>
        <v>21.85</v>
      </c>
      <c r="T344" s="395">
        <f t="shared" si="185"/>
        <v>0</v>
      </c>
      <c r="U344" s="395"/>
      <c r="V344" s="395"/>
      <c r="W344" s="395"/>
      <c r="X344" s="395"/>
      <c r="Y344" s="395"/>
      <c r="Z344" s="395"/>
      <c r="AA344" s="395"/>
      <c r="AB344" s="395"/>
      <c r="AC344" s="395"/>
      <c r="AD344" s="395"/>
      <c r="AE344" s="395"/>
      <c r="AF344" s="395"/>
      <c r="AG344" s="395"/>
      <c r="AH344" s="395"/>
      <c r="AI344" s="397"/>
      <c r="AJ344" s="397"/>
    </row>
    <row r="345">
      <c r="A345" s="398" t="s">
        <v>1259</v>
      </c>
      <c r="B345" s="399">
        <v>94264.0</v>
      </c>
      <c r="C345" s="400" t="s">
        <v>1260</v>
      </c>
      <c r="D345" s="398" t="s">
        <v>657</v>
      </c>
      <c r="E345" s="401">
        <v>20.0</v>
      </c>
      <c r="F345" s="406">
        <v>15.99</v>
      </c>
      <c r="G345" s="407">
        <v>12.56</v>
      </c>
      <c r="H345" s="404">
        <f t="shared" si="178"/>
        <v>28.55</v>
      </c>
      <c r="I345" s="404">
        <f t="shared" si="179"/>
        <v>319.8</v>
      </c>
      <c r="J345" s="404">
        <f t="shared" si="180"/>
        <v>251.2</v>
      </c>
      <c r="K345" s="404">
        <f t="shared" si="181"/>
        <v>571</v>
      </c>
      <c r="L345" s="405">
        <f t="shared" si="182"/>
        <v>719.52</v>
      </c>
      <c r="M345" s="396">
        <f t="shared" si="10"/>
        <v>0</v>
      </c>
      <c r="N345" s="396">
        <f t="shared" si="183"/>
        <v>719.52</v>
      </c>
      <c r="O345" s="395">
        <f t="shared" si="184"/>
        <v>0</v>
      </c>
      <c r="P345" s="395"/>
      <c r="Q345" s="395"/>
      <c r="R345" s="395" t="str">
        <f t="shared" si="100"/>
        <v/>
      </c>
      <c r="S345" s="396">
        <f t="shared" si="13"/>
        <v>148.52</v>
      </c>
      <c r="T345" s="395">
        <f t="shared" si="185"/>
        <v>0</v>
      </c>
      <c r="U345" s="395"/>
      <c r="V345" s="395"/>
      <c r="W345" s="395"/>
      <c r="X345" s="395"/>
      <c r="Y345" s="395"/>
      <c r="Z345" s="395"/>
      <c r="AA345" s="395"/>
      <c r="AB345" s="395"/>
      <c r="AC345" s="395"/>
      <c r="AD345" s="395"/>
      <c r="AE345" s="395"/>
      <c r="AF345" s="395"/>
      <c r="AG345" s="395"/>
      <c r="AH345" s="395"/>
      <c r="AI345" s="397"/>
      <c r="AJ345" s="397"/>
    </row>
    <row r="346">
      <c r="A346" s="398" t="s">
        <v>1261</v>
      </c>
      <c r="B346" s="399">
        <v>92398.0</v>
      </c>
      <c r="C346" s="400" t="s">
        <v>1262</v>
      </c>
      <c r="D346" s="398" t="s">
        <v>117</v>
      </c>
      <c r="E346" s="401">
        <v>64.0</v>
      </c>
      <c r="F346" s="406">
        <v>45.51</v>
      </c>
      <c r="G346" s="407">
        <v>6.6</v>
      </c>
      <c r="H346" s="404">
        <f t="shared" si="178"/>
        <v>52.11</v>
      </c>
      <c r="I346" s="404">
        <f t="shared" si="179"/>
        <v>2912.64</v>
      </c>
      <c r="J346" s="404">
        <f t="shared" si="180"/>
        <v>422.4</v>
      </c>
      <c r="K346" s="404">
        <f t="shared" si="181"/>
        <v>3335.04</v>
      </c>
      <c r="L346" s="405">
        <f t="shared" si="182"/>
        <v>4202.48</v>
      </c>
      <c r="M346" s="396">
        <f t="shared" si="10"/>
        <v>0</v>
      </c>
      <c r="N346" s="396">
        <f t="shared" si="183"/>
        <v>4202.48</v>
      </c>
      <c r="O346" s="395">
        <f t="shared" si="184"/>
        <v>0</v>
      </c>
      <c r="P346" s="395"/>
      <c r="Q346" s="395"/>
      <c r="R346" s="395" t="str">
        <f t="shared" si="100"/>
        <v/>
      </c>
      <c r="S346" s="396">
        <f t="shared" si="13"/>
        <v>867.44</v>
      </c>
      <c r="T346" s="395">
        <f t="shared" si="185"/>
        <v>0</v>
      </c>
      <c r="U346" s="395"/>
      <c r="V346" s="395"/>
      <c r="W346" s="395"/>
      <c r="X346" s="395"/>
      <c r="Y346" s="395"/>
      <c r="Z346" s="395"/>
      <c r="AA346" s="395"/>
      <c r="AB346" s="395"/>
      <c r="AC346" s="395"/>
      <c r="AD346" s="395"/>
      <c r="AE346" s="395"/>
      <c r="AF346" s="395"/>
      <c r="AG346" s="395"/>
      <c r="AH346" s="395"/>
      <c r="AI346" s="397"/>
      <c r="AJ346" s="397"/>
    </row>
    <row r="347">
      <c r="A347" s="398" t="s">
        <v>1263</v>
      </c>
      <c r="B347" s="399">
        <v>98504.0</v>
      </c>
      <c r="C347" s="400" t="s">
        <v>1264</v>
      </c>
      <c r="D347" s="398" t="s">
        <v>117</v>
      </c>
      <c r="E347" s="401">
        <v>950.0</v>
      </c>
      <c r="F347" s="406">
        <v>7.9</v>
      </c>
      <c r="G347" s="407">
        <v>2.47</v>
      </c>
      <c r="H347" s="404">
        <f t="shared" si="178"/>
        <v>10.37</v>
      </c>
      <c r="I347" s="404">
        <f t="shared" si="179"/>
        <v>7505</v>
      </c>
      <c r="J347" s="404">
        <f t="shared" si="180"/>
        <v>2346.5</v>
      </c>
      <c r="K347" s="404">
        <f t="shared" si="181"/>
        <v>9851.5</v>
      </c>
      <c r="L347" s="405">
        <f t="shared" si="182"/>
        <v>12413.88</v>
      </c>
      <c r="M347" s="396">
        <f t="shared" si="10"/>
        <v>0</v>
      </c>
      <c r="N347" s="396">
        <f t="shared" si="183"/>
        <v>12413.88</v>
      </c>
      <c r="O347" s="395">
        <f t="shared" si="184"/>
        <v>0</v>
      </c>
      <c r="P347" s="395"/>
      <c r="Q347" s="395"/>
      <c r="R347" s="395" t="str">
        <f t="shared" si="100"/>
        <v/>
      </c>
      <c r="S347" s="396">
        <f t="shared" si="13"/>
        <v>2562.38</v>
      </c>
      <c r="T347" s="395">
        <f t="shared" si="185"/>
        <v>0</v>
      </c>
      <c r="U347" s="395"/>
      <c r="V347" s="395"/>
      <c r="W347" s="395"/>
      <c r="X347" s="395"/>
      <c r="Y347" s="395"/>
      <c r="Z347" s="395"/>
      <c r="AA347" s="395"/>
      <c r="AB347" s="395"/>
      <c r="AC347" s="395"/>
      <c r="AD347" s="395"/>
      <c r="AE347" s="395"/>
      <c r="AF347" s="395"/>
      <c r="AG347" s="395"/>
      <c r="AH347" s="395"/>
      <c r="AI347" s="397"/>
      <c r="AJ347" s="397"/>
    </row>
    <row r="348">
      <c r="A348" s="412"/>
      <c r="B348" s="413"/>
      <c r="C348" s="414"/>
      <c r="D348" s="412"/>
      <c r="E348" s="415"/>
      <c r="F348" s="416"/>
      <c r="G348" s="416"/>
      <c r="H348" s="416"/>
      <c r="I348" s="416"/>
      <c r="J348" s="416"/>
      <c r="K348" s="416"/>
      <c r="L348" s="416"/>
      <c r="M348" s="396">
        <f t="shared" si="10"/>
        <v>0</v>
      </c>
      <c r="N348" s="395"/>
      <c r="O348" s="395"/>
      <c r="P348" s="395"/>
      <c r="Q348" s="395"/>
      <c r="R348" s="395" t="str">
        <f t="shared" si="100"/>
        <v/>
      </c>
      <c r="S348" s="395">
        <f t="shared" si="13"/>
        <v>0</v>
      </c>
      <c r="T348" s="395">
        <f t="shared" si="185"/>
        <v>0</v>
      </c>
      <c r="U348" s="395"/>
      <c r="V348" s="395"/>
      <c r="W348" s="395"/>
      <c r="X348" s="395"/>
      <c r="Y348" s="395"/>
      <c r="Z348" s="395"/>
      <c r="AA348" s="395"/>
      <c r="AB348" s="395"/>
      <c r="AC348" s="395"/>
      <c r="AD348" s="395"/>
      <c r="AE348" s="395"/>
      <c r="AF348" s="395"/>
      <c r="AG348" s="395"/>
      <c r="AH348" s="395"/>
      <c r="AI348" s="397"/>
      <c r="AJ348" s="397"/>
    </row>
    <row r="349">
      <c r="A349" s="391">
        <v>19.0</v>
      </c>
      <c r="B349" s="440"/>
      <c r="C349" s="441" t="s">
        <v>1265</v>
      </c>
      <c r="D349" s="52"/>
      <c r="E349" s="52"/>
      <c r="F349" s="52"/>
      <c r="G349" s="52"/>
      <c r="H349" s="53"/>
      <c r="I349" s="442">
        <f t="shared" ref="I349:L349" si="186">SUM(I350:I395)</f>
        <v>152262.4748</v>
      </c>
      <c r="J349" s="442">
        <f t="shared" si="186"/>
        <v>35642.0515</v>
      </c>
      <c r="K349" s="442">
        <f t="shared" si="186"/>
        <v>187904.53</v>
      </c>
      <c r="L349" s="442">
        <f t="shared" si="186"/>
        <v>230780.24</v>
      </c>
      <c r="M349" s="396"/>
      <c r="N349" s="395"/>
      <c r="O349" s="395"/>
      <c r="P349" s="395"/>
      <c r="Q349" s="395"/>
      <c r="R349" s="396">
        <f t="shared" si="100"/>
        <v>187904.53</v>
      </c>
      <c r="S349" s="395">
        <f t="shared" si="13"/>
        <v>0</v>
      </c>
      <c r="T349" s="395"/>
      <c r="U349" s="395"/>
      <c r="V349" s="395"/>
      <c r="W349" s="395"/>
      <c r="X349" s="395"/>
      <c r="Y349" s="395"/>
      <c r="Z349" s="395"/>
      <c r="AA349" s="395"/>
      <c r="AB349" s="395"/>
      <c r="AC349" s="395"/>
      <c r="AD349" s="395"/>
      <c r="AE349" s="395"/>
      <c r="AF349" s="395"/>
      <c r="AG349" s="395"/>
      <c r="AH349" s="395"/>
      <c r="AI349" s="397"/>
      <c r="AJ349" s="397"/>
    </row>
    <row r="350">
      <c r="A350" s="398" t="s">
        <v>1266</v>
      </c>
      <c r="B350" s="399">
        <v>101206.0</v>
      </c>
      <c r="C350" s="400" t="s">
        <v>1267</v>
      </c>
      <c r="D350" s="398" t="s">
        <v>640</v>
      </c>
      <c r="E350" s="401">
        <v>97.5</v>
      </c>
      <c r="F350" s="406">
        <v>6.67</v>
      </c>
      <c r="G350" s="407">
        <v>0.99</v>
      </c>
      <c r="H350" s="404">
        <f t="shared" ref="H350:H395" si="187">F350+G350</f>
        <v>7.66</v>
      </c>
      <c r="I350" s="404">
        <f t="shared" ref="I350:I395" si="188">F350*E350</f>
        <v>650.325</v>
      </c>
      <c r="J350" s="404">
        <f t="shared" ref="J350:J395" si="189">G350*E350</f>
        <v>96.525</v>
      </c>
      <c r="K350" s="404">
        <f t="shared" ref="K350:K395" si="190">ROUND(H350*E350,2)</f>
        <v>746.85</v>
      </c>
      <c r="L350" s="405">
        <f t="shared" ref="L350:L376" si="191">ROUND(K350*(1+$L$4),2)</f>
        <v>941.11</v>
      </c>
      <c r="M350" s="396">
        <f t="shared" ref="M350:M442" si="192">ROUND(L350-(K350*(1+$L$4)),1)</f>
        <v>0</v>
      </c>
      <c r="N350" s="396">
        <f t="shared" ref="N350:N395" si="193">IF(M350=0,L350,0)</f>
        <v>941.11</v>
      </c>
      <c r="O350" s="395">
        <f t="shared" ref="O350:O395" si="194">IF(N350=0,L350,0)</f>
        <v>0</v>
      </c>
      <c r="P350" s="395"/>
      <c r="Q350" s="395"/>
      <c r="R350" s="395" t="str">
        <f t="shared" si="100"/>
        <v/>
      </c>
      <c r="S350" s="396">
        <f t="shared" si="13"/>
        <v>194.26</v>
      </c>
      <c r="T350" s="395">
        <f t="shared" ref="T350:T396" si="195">IF(S350=0,L350-K350,0)</f>
        <v>0</v>
      </c>
      <c r="U350" s="395"/>
      <c r="V350" s="395"/>
      <c r="W350" s="395"/>
      <c r="X350" s="395"/>
      <c r="Y350" s="395"/>
      <c r="Z350" s="395"/>
      <c r="AA350" s="395"/>
      <c r="AB350" s="395"/>
      <c r="AC350" s="395"/>
      <c r="AD350" s="395"/>
      <c r="AE350" s="395"/>
      <c r="AF350" s="395"/>
      <c r="AG350" s="395"/>
      <c r="AH350" s="395"/>
      <c r="AI350" s="397"/>
      <c r="AJ350" s="397"/>
    </row>
    <row r="351">
      <c r="A351" s="398" t="s">
        <v>1268</v>
      </c>
      <c r="B351" s="399">
        <v>92455.0</v>
      </c>
      <c r="C351" s="400" t="s">
        <v>1269</v>
      </c>
      <c r="D351" s="398" t="s">
        <v>117</v>
      </c>
      <c r="E351" s="401">
        <f>86+77</f>
        <v>163</v>
      </c>
      <c r="F351" s="406">
        <v>64.12</v>
      </c>
      <c r="G351" s="407">
        <v>35.68</v>
      </c>
      <c r="H351" s="404">
        <f t="shared" si="187"/>
        <v>99.8</v>
      </c>
      <c r="I351" s="404">
        <f t="shared" si="188"/>
        <v>10451.56</v>
      </c>
      <c r="J351" s="404">
        <f t="shared" si="189"/>
        <v>5815.84</v>
      </c>
      <c r="K351" s="404">
        <f t="shared" si="190"/>
        <v>16267.4</v>
      </c>
      <c r="L351" s="405">
        <f t="shared" si="191"/>
        <v>20498.55</v>
      </c>
      <c r="M351" s="396">
        <f t="shared" si="192"/>
        <v>0</v>
      </c>
      <c r="N351" s="396">
        <f t="shared" si="193"/>
        <v>20498.55</v>
      </c>
      <c r="O351" s="395">
        <f t="shared" si="194"/>
        <v>0</v>
      </c>
      <c r="P351" s="395"/>
      <c r="Q351" s="395"/>
      <c r="R351" s="395" t="str">
        <f t="shared" si="100"/>
        <v/>
      </c>
      <c r="S351" s="396">
        <f t="shared" si="13"/>
        <v>4231.15</v>
      </c>
      <c r="T351" s="395">
        <f t="shared" si="195"/>
        <v>0</v>
      </c>
      <c r="U351" s="395"/>
      <c r="V351" s="395"/>
      <c r="W351" s="395"/>
      <c r="X351" s="395"/>
      <c r="Y351" s="395"/>
      <c r="Z351" s="395"/>
      <c r="AA351" s="395"/>
      <c r="AB351" s="395"/>
      <c r="AC351" s="395"/>
      <c r="AD351" s="395"/>
      <c r="AE351" s="395"/>
      <c r="AF351" s="395"/>
      <c r="AG351" s="395"/>
      <c r="AH351" s="395"/>
      <c r="AI351" s="397"/>
      <c r="AJ351" s="397"/>
    </row>
    <row r="352">
      <c r="A352" s="398" t="s">
        <v>1270</v>
      </c>
      <c r="B352" s="399">
        <v>92779.0</v>
      </c>
      <c r="C352" s="400" t="s">
        <v>696</v>
      </c>
      <c r="D352" s="398" t="s">
        <v>670</v>
      </c>
      <c r="E352" s="401">
        <v>1620.0</v>
      </c>
      <c r="F352" s="406">
        <v>10.76</v>
      </c>
      <c r="G352" s="407">
        <v>1.4</v>
      </c>
      <c r="H352" s="404">
        <f t="shared" si="187"/>
        <v>12.16</v>
      </c>
      <c r="I352" s="404">
        <f t="shared" si="188"/>
        <v>17431.2</v>
      </c>
      <c r="J352" s="404">
        <f t="shared" si="189"/>
        <v>2268</v>
      </c>
      <c r="K352" s="404">
        <f t="shared" si="190"/>
        <v>19699.2</v>
      </c>
      <c r="L352" s="405">
        <f t="shared" si="191"/>
        <v>24822.96</v>
      </c>
      <c r="M352" s="396">
        <f t="shared" si="192"/>
        <v>0</v>
      </c>
      <c r="N352" s="396">
        <f t="shared" si="193"/>
        <v>24822.96</v>
      </c>
      <c r="O352" s="395">
        <f t="shared" si="194"/>
        <v>0</v>
      </c>
      <c r="P352" s="395"/>
      <c r="Q352" s="395"/>
      <c r="R352" s="395" t="str">
        <f t="shared" si="100"/>
        <v/>
      </c>
      <c r="S352" s="396">
        <f t="shared" si="13"/>
        <v>5123.76</v>
      </c>
      <c r="T352" s="395">
        <f t="shared" si="195"/>
        <v>0</v>
      </c>
      <c r="U352" s="395"/>
      <c r="V352" s="395"/>
      <c r="W352" s="395"/>
      <c r="X352" s="395"/>
      <c r="Y352" s="395"/>
      <c r="Z352" s="395"/>
      <c r="AA352" s="395"/>
      <c r="AB352" s="395"/>
      <c r="AC352" s="395"/>
      <c r="AD352" s="395"/>
      <c r="AE352" s="395"/>
      <c r="AF352" s="395"/>
      <c r="AG352" s="395"/>
      <c r="AH352" s="395"/>
      <c r="AI352" s="397"/>
      <c r="AJ352" s="397"/>
    </row>
    <row r="353">
      <c r="A353" s="398" t="s">
        <v>1271</v>
      </c>
      <c r="B353" s="399">
        <v>94965.0</v>
      </c>
      <c r="C353" s="400" t="s">
        <v>698</v>
      </c>
      <c r="D353" s="398" t="s">
        <v>640</v>
      </c>
      <c r="E353" s="401">
        <f t="shared" ref="E353:E354" si="196">9.4+14</f>
        <v>23.4</v>
      </c>
      <c r="F353" s="406">
        <v>291.13</v>
      </c>
      <c r="G353" s="407">
        <v>45.71</v>
      </c>
      <c r="H353" s="404">
        <f t="shared" si="187"/>
        <v>336.84</v>
      </c>
      <c r="I353" s="404">
        <f t="shared" si="188"/>
        <v>6812.442</v>
      </c>
      <c r="J353" s="404">
        <f t="shared" si="189"/>
        <v>1069.614</v>
      </c>
      <c r="K353" s="404">
        <f t="shared" si="190"/>
        <v>7882.06</v>
      </c>
      <c r="L353" s="405">
        <f t="shared" si="191"/>
        <v>9932.18</v>
      </c>
      <c r="M353" s="396">
        <f t="shared" si="192"/>
        <v>0</v>
      </c>
      <c r="N353" s="396">
        <f t="shared" si="193"/>
        <v>9932.18</v>
      </c>
      <c r="O353" s="395">
        <f t="shared" si="194"/>
        <v>0</v>
      </c>
      <c r="P353" s="395"/>
      <c r="Q353" s="395"/>
      <c r="R353" s="395" t="str">
        <f t="shared" si="100"/>
        <v/>
      </c>
      <c r="S353" s="396">
        <f t="shared" si="13"/>
        <v>2050.12</v>
      </c>
      <c r="T353" s="395">
        <f t="shared" si="195"/>
        <v>0</v>
      </c>
      <c r="U353" s="395"/>
      <c r="V353" s="395"/>
      <c r="W353" s="395"/>
      <c r="X353" s="395"/>
      <c r="Y353" s="395"/>
      <c r="Z353" s="395"/>
      <c r="AA353" s="395"/>
      <c r="AB353" s="395"/>
      <c r="AC353" s="395"/>
      <c r="AD353" s="395"/>
      <c r="AE353" s="395"/>
      <c r="AF353" s="395"/>
      <c r="AG353" s="395"/>
      <c r="AH353" s="395"/>
      <c r="AI353" s="397"/>
      <c r="AJ353" s="397"/>
    </row>
    <row r="354">
      <c r="A354" s="398" t="s">
        <v>1272</v>
      </c>
      <c r="B354" s="399">
        <v>92874.0</v>
      </c>
      <c r="C354" s="400" t="s">
        <v>706</v>
      </c>
      <c r="D354" s="398" t="s">
        <v>640</v>
      </c>
      <c r="E354" s="401">
        <f t="shared" si="196"/>
        <v>23.4</v>
      </c>
      <c r="F354" s="406">
        <v>9.12</v>
      </c>
      <c r="G354" s="407">
        <v>20.85</v>
      </c>
      <c r="H354" s="404">
        <f t="shared" si="187"/>
        <v>29.97</v>
      </c>
      <c r="I354" s="404">
        <f t="shared" si="188"/>
        <v>213.408</v>
      </c>
      <c r="J354" s="404">
        <f t="shared" si="189"/>
        <v>487.89</v>
      </c>
      <c r="K354" s="404">
        <f t="shared" si="190"/>
        <v>701.3</v>
      </c>
      <c r="L354" s="405">
        <f t="shared" si="191"/>
        <v>883.71</v>
      </c>
      <c r="M354" s="396">
        <f t="shared" si="192"/>
        <v>0</v>
      </c>
      <c r="N354" s="396">
        <f t="shared" si="193"/>
        <v>883.71</v>
      </c>
      <c r="O354" s="395">
        <f t="shared" si="194"/>
        <v>0</v>
      </c>
      <c r="P354" s="395"/>
      <c r="Q354" s="395"/>
      <c r="R354" s="395" t="str">
        <f t="shared" si="100"/>
        <v/>
      </c>
      <c r="S354" s="396">
        <f t="shared" si="13"/>
        <v>182.41</v>
      </c>
      <c r="T354" s="395">
        <f t="shared" si="195"/>
        <v>0</v>
      </c>
      <c r="U354" s="395"/>
      <c r="V354" s="395"/>
      <c r="W354" s="395"/>
      <c r="X354" s="395"/>
      <c r="Y354" s="395"/>
      <c r="Z354" s="395"/>
      <c r="AA354" s="395"/>
      <c r="AB354" s="395"/>
      <c r="AC354" s="395"/>
      <c r="AD354" s="395"/>
      <c r="AE354" s="395"/>
      <c r="AF354" s="395"/>
      <c r="AG354" s="395"/>
      <c r="AH354" s="395"/>
      <c r="AI354" s="397"/>
      <c r="AJ354" s="397"/>
    </row>
    <row r="355">
      <c r="A355" s="398" t="s">
        <v>1273</v>
      </c>
      <c r="B355" s="399" t="s">
        <v>1274</v>
      </c>
      <c r="C355" s="400" t="s">
        <v>1275</v>
      </c>
      <c r="D355" s="398" t="s">
        <v>117</v>
      </c>
      <c r="E355" s="401">
        <v>100.0</v>
      </c>
      <c r="F355" s="406">
        <v>22.95</v>
      </c>
      <c r="G355" s="407">
        <v>27.45</v>
      </c>
      <c r="H355" s="404">
        <f t="shared" si="187"/>
        <v>50.4</v>
      </c>
      <c r="I355" s="404">
        <f t="shared" si="188"/>
        <v>2295</v>
      </c>
      <c r="J355" s="404">
        <f t="shared" si="189"/>
        <v>2745</v>
      </c>
      <c r="K355" s="404">
        <f t="shared" si="190"/>
        <v>5040</v>
      </c>
      <c r="L355" s="405">
        <f t="shared" si="191"/>
        <v>6350.9</v>
      </c>
      <c r="M355" s="396">
        <f t="shared" si="192"/>
        <v>0</v>
      </c>
      <c r="N355" s="396">
        <f t="shared" si="193"/>
        <v>6350.9</v>
      </c>
      <c r="O355" s="395">
        <f t="shared" si="194"/>
        <v>0</v>
      </c>
      <c r="P355" s="395"/>
      <c r="Q355" s="395"/>
      <c r="R355" s="395" t="str">
        <f t="shared" si="100"/>
        <v/>
      </c>
      <c r="S355" s="396">
        <f t="shared" si="13"/>
        <v>1310.9</v>
      </c>
      <c r="T355" s="395">
        <f t="shared" si="195"/>
        <v>0</v>
      </c>
      <c r="U355" s="395"/>
      <c r="V355" s="395"/>
      <c r="W355" s="395"/>
      <c r="X355" s="395"/>
      <c r="Y355" s="395"/>
      <c r="Z355" s="395"/>
      <c r="AA355" s="395"/>
      <c r="AB355" s="395"/>
      <c r="AC355" s="395"/>
      <c r="AD355" s="395"/>
      <c r="AE355" s="395"/>
      <c r="AF355" s="395"/>
      <c r="AG355" s="395"/>
      <c r="AH355" s="395"/>
      <c r="AI355" s="397"/>
      <c r="AJ355" s="397"/>
    </row>
    <row r="356">
      <c r="A356" s="398" t="s">
        <v>1276</v>
      </c>
      <c r="B356" s="399" t="s">
        <v>1277</v>
      </c>
      <c r="C356" s="400" t="s">
        <v>1278</v>
      </c>
      <c r="D356" s="398" t="s">
        <v>117</v>
      </c>
      <c r="E356" s="401">
        <v>100.0</v>
      </c>
      <c r="F356" s="406">
        <v>39.1</v>
      </c>
      <c r="G356" s="407">
        <v>12.83</v>
      </c>
      <c r="H356" s="404">
        <f t="shared" si="187"/>
        <v>51.93</v>
      </c>
      <c r="I356" s="404">
        <f t="shared" si="188"/>
        <v>3910</v>
      </c>
      <c r="J356" s="404">
        <f t="shared" si="189"/>
        <v>1283</v>
      </c>
      <c r="K356" s="404">
        <f t="shared" si="190"/>
        <v>5193</v>
      </c>
      <c r="L356" s="405">
        <f t="shared" si="191"/>
        <v>6543.7</v>
      </c>
      <c r="M356" s="396">
        <f t="shared" si="192"/>
        <v>0</v>
      </c>
      <c r="N356" s="396">
        <f t="shared" si="193"/>
        <v>6543.7</v>
      </c>
      <c r="O356" s="395">
        <f t="shared" si="194"/>
        <v>0</v>
      </c>
      <c r="P356" s="395"/>
      <c r="Q356" s="395"/>
      <c r="R356" s="395" t="str">
        <f t="shared" si="100"/>
        <v/>
      </c>
      <c r="S356" s="396">
        <f t="shared" si="13"/>
        <v>1350.7</v>
      </c>
      <c r="T356" s="395">
        <f t="shared" si="195"/>
        <v>0</v>
      </c>
      <c r="U356" s="395"/>
      <c r="V356" s="395"/>
      <c r="W356" s="395"/>
      <c r="X356" s="395"/>
      <c r="Y356" s="395"/>
      <c r="Z356" s="395"/>
      <c r="AA356" s="395"/>
      <c r="AB356" s="395"/>
      <c r="AC356" s="395"/>
      <c r="AD356" s="395"/>
      <c r="AE356" s="395"/>
      <c r="AF356" s="395"/>
      <c r="AG356" s="395"/>
      <c r="AH356" s="395"/>
      <c r="AI356" s="397"/>
      <c r="AJ356" s="397"/>
    </row>
    <row r="357">
      <c r="A357" s="398" t="s">
        <v>1279</v>
      </c>
      <c r="B357" s="399">
        <v>87273.0</v>
      </c>
      <c r="C357" s="400" t="s">
        <v>1280</v>
      </c>
      <c r="D357" s="398" t="s">
        <v>117</v>
      </c>
      <c r="E357" s="401">
        <v>84.0</v>
      </c>
      <c r="F357" s="406">
        <v>33.3</v>
      </c>
      <c r="G357" s="407">
        <v>15.3</v>
      </c>
      <c r="H357" s="404">
        <f t="shared" si="187"/>
        <v>48.6</v>
      </c>
      <c r="I357" s="404">
        <f t="shared" si="188"/>
        <v>2797.2</v>
      </c>
      <c r="J357" s="404">
        <f t="shared" si="189"/>
        <v>1285.2</v>
      </c>
      <c r="K357" s="404">
        <f t="shared" si="190"/>
        <v>4082.4</v>
      </c>
      <c r="L357" s="405">
        <f t="shared" si="191"/>
        <v>5144.23</v>
      </c>
      <c r="M357" s="396">
        <f t="shared" si="192"/>
        <v>0</v>
      </c>
      <c r="N357" s="396">
        <f t="shared" si="193"/>
        <v>5144.23</v>
      </c>
      <c r="O357" s="395">
        <f t="shared" si="194"/>
        <v>0</v>
      </c>
      <c r="P357" s="395"/>
      <c r="Q357" s="395"/>
      <c r="R357" s="395" t="str">
        <f t="shared" si="100"/>
        <v/>
      </c>
      <c r="S357" s="396">
        <f t="shared" si="13"/>
        <v>1061.83</v>
      </c>
      <c r="T357" s="395">
        <f t="shared" si="195"/>
        <v>0</v>
      </c>
      <c r="U357" s="395"/>
      <c r="V357" s="395"/>
      <c r="W357" s="395"/>
      <c r="X357" s="395"/>
      <c r="Y357" s="395"/>
      <c r="Z357" s="395"/>
      <c r="AA357" s="395"/>
      <c r="AB357" s="395"/>
      <c r="AC357" s="395"/>
      <c r="AD357" s="395"/>
      <c r="AE357" s="395"/>
      <c r="AF357" s="395"/>
      <c r="AG357" s="395"/>
      <c r="AH357" s="395"/>
      <c r="AI357" s="397"/>
      <c r="AJ357" s="397"/>
    </row>
    <row r="358">
      <c r="A358" s="398" t="s">
        <v>1281</v>
      </c>
      <c r="B358" s="399" t="s">
        <v>1282</v>
      </c>
      <c r="C358" s="400" t="s">
        <v>1283</v>
      </c>
      <c r="D358" s="398" t="s">
        <v>117</v>
      </c>
      <c r="E358" s="401">
        <v>59.5</v>
      </c>
      <c r="F358" s="406">
        <v>118.92</v>
      </c>
      <c r="G358" s="407">
        <v>20.98</v>
      </c>
      <c r="H358" s="404">
        <f t="shared" si="187"/>
        <v>139.9</v>
      </c>
      <c r="I358" s="404">
        <f t="shared" si="188"/>
        <v>7075.74</v>
      </c>
      <c r="J358" s="404">
        <f t="shared" si="189"/>
        <v>1248.31</v>
      </c>
      <c r="K358" s="404">
        <f t="shared" si="190"/>
        <v>8324.05</v>
      </c>
      <c r="L358" s="405">
        <f t="shared" si="191"/>
        <v>10489.14</v>
      </c>
      <c r="M358" s="396">
        <f t="shared" si="192"/>
        <v>0</v>
      </c>
      <c r="N358" s="396">
        <f t="shared" si="193"/>
        <v>10489.14</v>
      </c>
      <c r="O358" s="395">
        <f t="shared" si="194"/>
        <v>0</v>
      </c>
      <c r="P358" s="395"/>
      <c r="Q358" s="395"/>
      <c r="R358" s="395" t="str">
        <f t="shared" si="100"/>
        <v/>
      </c>
      <c r="S358" s="396">
        <f t="shared" si="13"/>
        <v>2165.09</v>
      </c>
      <c r="T358" s="395">
        <f t="shared" si="195"/>
        <v>0</v>
      </c>
      <c r="U358" s="395"/>
      <c r="V358" s="395"/>
      <c r="W358" s="395"/>
      <c r="X358" s="395"/>
      <c r="Y358" s="395"/>
      <c r="Z358" s="395"/>
      <c r="AA358" s="395"/>
      <c r="AB358" s="395"/>
      <c r="AC358" s="395"/>
      <c r="AD358" s="395"/>
      <c r="AE358" s="395"/>
      <c r="AF358" s="395"/>
      <c r="AG358" s="395"/>
      <c r="AH358" s="395"/>
      <c r="AI358" s="397"/>
      <c r="AJ358" s="397"/>
    </row>
    <row r="359">
      <c r="A359" s="398" t="s">
        <v>1284</v>
      </c>
      <c r="B359" s="399">
        <v>98555.0</v>
      </c>
      <c r="C359" s="400" t="s">
        <v>712</v>
      </c>
      <c r="D359" s="398" t="s">
        <v>117</v>
      </c>
      <c r="E359" s="401">
        <v>59.5</v>
      </c>
      <c r="F359" s="406">
        <v>10.6</v>
      </c>
      <c r="G359" s="407">
        <v>10.83</v>
      </c>
      <c r="H359" s="404">
        <f t="shared" si="187"/>
        <v>21.43</v>
      </c>
      <c r="I359" s="404">
        <f t="shared" si="188"/>
        <v>630.7</v>
      </c>
      <c r="J359" s="404">
        <f t="shared" si="189"/>
        <v>644.385</v>
      </c>
      <c r="K359" s="404">
        <f t="shared" si="190"/>
        <v>1275.09</v>
      </c>
      <c r="L359" s="405">
        <f t="shared" si="191"/>
        <v>1606.74</v>
      </c>
      <c r="M359" s="396">
        <f t="shared" si="192"/>
        <v>0</v>
      </c>
      <c r="N359" s="396">
        <f t="shared" si="193"/>
        <v>1606.74</v>
      </c>
      <c r="O359" s="395">
        <f t="shared" si="194"/>
        <v>0</v>
      </c>
      <c r="P359" s="395"/>
      <c r="Q359" s="395"/>
      <c r="R359" s="395" t="str">
        <f t="shared" si="100"/>
        <v/>
      </c>
      <c r="S359" s="396">
        <f t="shared" si="13"/>
        <v>331.65</v>
      </c>
      <c r="T359" s="395">
        <f t="shared" si="195"/>
        <v>0</v>
      </c>
      <c r="U359" s="395"/>
      <c r="V359" s="395"/>
      <c r="W359" s="395"/>
      <c r="X359" s="395"/>
      <c r="Y359" s="395"/>
      <c r="Z359" s="395"/>
      <c r="AA359" s="395"/>
      <c r="AB359" s="395"/>
      <c r="AC359" s="395"/>
      <c r="AD359" s="395"/>
      <c r="AE359" s="395"/>
      <c r="AF359" s="395"/>
      <c r="AG359" s="395"/>
      <c r="AH359" s="395"/>
      <c r="AI359" s="397"/>
      <c r="AJ359" s="397"/>
    </row>
    <row r="360">
      <c r="A360" s="398" t="s">
        <v>1285</v>
      </c>
      <c r="B360" s="399">
        <v>96624.0</v>
      </c>
      <c r="C360" s="400" t="s">
        <v>1286</v>
      </c>
      <c r="D360" s="398" t="s">
        <v>640</v>
      </c>
      <c r="E360" s="401">
        <v>2.5500000000000003</v>
      </c>
      <c r="F360" s="406">
        <v>61.43</v>
      </c>
      <c r="G360" s="407">
        <v>21.34</v>
      </c>
      <c r="H360" s="404">
        <f t="shared" si="187"/>
        <v>82.77</v>
      </c>
      <c r="I360" s="404">
        <f t="shared" si="188"/>
        <v>156.6465</v>
      </c>
      <c r="J360" s="404">
        <f t="shared" si="189"/>
        <v>54.417</v>
      </c>
      <c r="K360" s="404">
        <f t="shared" si="190"/>
        <v>211.06</v>
      </c>
      <c r="L360" s="405">
        <f t="shared" si="191"/>
        <v>265.96</v>
      </c>
      <c r="M360" s="396">
        <f t="shared" si="192"/>
        <v>0</v>
      </c>
      <c r="N360" s="396">
        <f t="shared" si="193"/>
        <v>265.96</v>
      </c>
      <c r="O360" s="395">
        <f t="shared" si="194"/>
        <v>0</v>
      </c>
      <c r="P360" s="395"/>
      <c r="Q360" s="395"/>
      <c r="R360" s="395" t="str">
        <f t="shared" si="100"/>
        <v/>
      </c>
      <c r="S360" s="396">
        <f t="shared" si="13"/>
        <v>54.9</v>
      </c>
      <c r="T360" s="395">
        <f t="shared" si="195"/>
        <v>0</v>
      </c>
      <c r="U360" s="395"/>
      <c r="V360" s="395"/>
      <c r="W360" s="395"/>
      <c r="X360" s="395"/>
      <c r="Y360" s="395"/>
      <c r="Z360" s="395"/>
      <c r="AA360" s="395"/>
      <c r="AB360" s="395"/>
      <c r="AC360" s="395"/>
      <c r="AD360" s="395"/>
      <c r="AE360" s="395"/>
      <c r="AF360" s="395"/>
      <c r="AG360" s="395"/>
      <c r="AH360" s="395"/>
      <c r="AI360" s="397"/>
      <c r="AJ360" s="397"/>
    </row>
    <row r="361">
      <c r="A361" s="398" t="s">
        <v>1287</v>
      </c>
      <c r="B361" s="399">
        <v>94962.0</v>
      </c>
      <c r="C361" s="400" t="s">
        <v>1215</v>
      </c>
      <c r="D361" s="398" t="s">
        <v>640</v>
      </c>
      <c r="E361" s="401">
        <v>2.5500000000000003</v>
      </c>
      <c r="F361" s="406">
        <v>218.0</v>
      </c>
      <c r="G361" s="407">
        <v>46.31</v>
      </c>
      <c r="H361" s="404">
        <f t="shared" si="187"/>
        <v>264.31</v>
      </c>
      <c r="I361" s="404">
        <f t="shared" si="188"/>
        <v>555.9</v>
      </c>
      <c r="J361" s="404">
        <f t="shared" si="189"/>
        <v>118.0905</v>
      </c>
      <c r="K361" s="404">
        <f t="shared" si="190"/>
        <v>673.99</v>
      </c>
      <c r="L361" s="405">
        <f t="shared" si="191"/>
        <v>849.29</v>
      </c>
      <c r="M361" s="396">
        <f t="shared" si="192"/>
        <v>0</v>
      </c>
      <c r="N361" s="396">
        <f t="shared" si="193"/>
        <v>849.29</v>
      </c>
      <c r="O361" s="395">
        <f t="shared" si="194"/>
        <v>0</v>
      </c>
      <c r="P361" s="395"/>
      <c r="Q361" s="395"/>
      <c r="R361" s="395" t="str">
        <f t="shared" si="100"/>
        <v/>
      </c>
      <c r="S361" s="396">
        <f t="shared" si="13"/>
        <v>175.3</v>
      </c>
      <c r="T361" s="395">
        <f t="shared" si="195"/>
        <v>0</v>
      </c>
      <c r="U361" s="395"/>
      <c r="V361" s="395"/>
      <c r="W361" s="395"/>
      <c r="X361" s="395"/>
      <c r="Y361" s="395"/>
      <c r="Z361" s="395"/>
      <c r="AA361" s="395"/>
      <c r="AB361" s="395"/>
      <c r="AC361" s="395"/>
      <c r="AD361" s="395"/>
      <c r="AE361" s="395"/>
      <c r="AF361" s="395"/>
      <c r="AG361" s="395"/>
      <c r="AH361" s="395"/>
      <c r="AI361" s="397"/>
      <c r="AJ361" s="397"/>
    </row>
    <row r="362">
      <c r="A362" s="398" t="s">
        <v>1288</v>
      </c>
      <c r="B362" s="399">
        <v>94438.0</v>
      </c>
      <c r="C362" s="400" t="s">
        <v>1289</v>
      </c>
      <c r="D362" s="398" t="s">
        <v>117</v>
      </c>
      <c r="E362" s="401">
        <v>51.0</v>
      </c>
      <c r="F362" s="406">
        <v>24.21</v>
      </c>
      <c r="G362" s="407">
        <v>12.75</v>
      </c>
      <c r="H362" s="404">
        <f t="shared" si="187"/>
        <v>36.96</v>
      </c>
      <c r="I362" s="404">
        <f t="shared" si="188"/>
        <v>1234.71</v>
      </c>
      <c r="J362" s="404">
        <f t="shared" si="189"/>
        <v>650.25</v>
      </c>
      <c r="K362" s="404">
        <f t="shared" si="190"/>
        <v>1884.96</v>
      </c>
      <c r="L362" s="405">
        <f t="shared" si="191"/>
        <v>2375.24</v>
      </c>
      <c r="M362" s="396">
        <f t="shared" si="192"/>
        <v>0</v>
      </c>
      <c r="N362" s="396">
        <f t="shared" si="193"/>
        <v>2375.24</v>
      </c>
      <c r="O362" s="395">
        <f t="shared" si="194"/>
        <v>0</v>
      </c>
      <c r="P362" s="395"/>
      <c r="Q362" s="395"/>
      <c r="R362" s="395" t="str">
        <f t="shared" si="100"/>
        <v/>
      </c>
      <c r="S362" s="396">
        <f t="shared" si="13"/>
        <v>490.28</v>
      </c>
      <c r="T362" s="395">
        <f t="shared" si="195"/>
        <v>0</v>
      </c>
      <c r="U362" s="395"/>
      <c r="V362" s="395"/>
      <c r="W362" s="395"/>
      <c r="X362" s="395"/>
      <c r="Y362" s="395"/>
      <c r="Z362" s="395"/>
      <c r="AA362" s="395"/>
      <c r="AB362" s="395"/>
      <c r="AC362" s="395"/>
      <c r="AD362" s="395"/>
      <c r="AE362" s="395"/>
      <c r="AF362" s="395"/>
      <c r="AG362" s="395"/>
      <c r="AH362" s="395"/>
      <c r="AI362" s="397"/>
      <c r="AJ362" s="397"/>
    </row>
    <row r="363">
      <c r="A363" s="398" t="s">
        <v>1290</v>
      </c>
      <c r="B363" s="399" t="s">
        <v>1291</v>
      </c>
      <c r="C363" s="400" t="s">
        <v>1292</v>
      </c>
      <c r="D363" s="398" t="s">
        <v>117</v>
      </c>
      <c r="E363" s="401">
        <v>51.0</v>
      </c>
      <c r="F363" s="406">
        <v>45.51</v>
      </c>
      <c r="G363" s="407">
        <v>6.6</v>
      </c>
      <c r="H363" s="404">
        <f t="shared" si="187"/>
        <v>52.11</v>
      </c>
      <c r="I363" s="404">
        <f t="shared" si="188"/>
        <v>2321.01</v>
      </c>
      <c r="J363" s="404">
        <f t="shared" si="189"/>
        <v>336.6</v>
      </c>
      <c r="K363" s="404">
        <f t="shared" si="190"/>
        <v>2657.61</v>
      </c>
      <c r="L363" s="405">
        <f t="shared" si="191"/>
        <v>3348.85</v>
      </c>
      <c r="M363" s="396">
        <f t="shared" si="192"/>
        <v>0</v>
      </c>
      <c r="N363" s="396">
        <f t="shared" si="193"/>
        <v>3348.85</v>
      </c>
      <c r="O363" s="395">
        <f t="shared" si="194"/>
        <v>0</v>
      </c>
      <c r="P363" s="395"/>
      <c r="Q363" s="395"/>
      <c r="R363" s="395" t="str">
        <f t="shared" si="100"/>
        <v/>
      </c>
      <c r="S363" s="396">
        <f t="shared" si="13"/>
        <v>691.24</v>
      </c>
      <c r="T363" s="395">
        <f t="shared" si="195"/>
        <v>0</v>
      </c>
      <c r="U363" s="395"/>
      <c r="V363" s="395"/>
      <c r="W363" s="395"/>
      <c r="X363" s="395"/>
      <c r="Y363" s="395"/>
      <c r="Z363" s="395"/>
      <c r="AA363" s="395"/>
      <c r="AB363" s="395"/>
      <c r="AC363" s="395"/>
      <c r="AD363" s="395"/>
      <c r="AE363" s="395"/>
      <c r="AF363" s="395"/>
      <c r="AG363" s="395"/>
      <c r="AH363" s="395"/>
      <c r="AI363" s="397"/>
      <c r="AJ363" s="397"/>
    </row>
    <row r="364">
      <c r="A364" s="398" t="s">
        <v>1293</v>
      </c>
      <c r="B364" s="399">
        <v>89977.0</v>
      </c>
      <c r="C364" s="400" t="s">
        <v>1294</v>
      </c>
      <c r="D364" s="398" t="s">
        <v>117</v>
      </c>
      <c r="E364" s="401">
        <v>136.0</v>
      </c>
      <c r="F364" s="406">
        <v>66.08</v>
      </c>
      <c r="G364" s="407">
        <v>67.6</v>
      </c>
      <c r="H364" s="404">
        <f t="shared" si="187"/>
        <v>133.68</v>
      </c>
      <c r="I364" s="404">
        <f t="shared" si="188"/>
        <v>8986.88</v>
      </c>
      <c r="J364" s="404">
        <f t="shared" si="189"/>
        <v>9193.6</v>
      </c>
      <c r="K364" s="404">
        <f t="shared" si="190"/>
        <v>18180.48</v>
      </c>
      <c r="L364" s="405">
        <f t="shared" si="191"/>
        <v>22909.22</v>
      </c>
      <c r="M364" s="396">
        <f t="shared" si="192"/>
        <v>0</v>
      </c>
      <c r="N364" s="396">
        <f t="shared" si="193"/>
        <v>22909.22</v>
      </c>
      <c r="O364" s="395">
        <f t="shared" si="194"/>
        <v>0</v>
      </c>
      <c r="P364" s="395"/>
      <c r="Q364" s="395"/>
      <c r="R364" s="395" t="str">
        <f t="shared" si="100"/>
        <v/>
      </c>
      <c r="S364" s="396">
        <f t="shared" si="13"/>
        <v>4728.74</v>
      </c>
      <c r="T364" s="395">
        <f t="shared" si="195"/>
        <v>0</v>
      </c>
      <c r="U364" s="395"/>
      <c r="V364" s="395"/>
      <c r="W364" s="395"/>
      <c r="X364" s="395"/>
      <c r="Y364" s="395"/>
      <c r="Z364" s="395"/>
      <c r="AA364" s="395"/>
      <c r="AB364" s="395"/>
      <c r="AC364" s="395"/>
      <c r="AD364" s="395"/>
      <c r="AE364" s="395"/>
      <c r="AF364" s="395"/>
      <c r="AG364" s="395"/>
      <c r="AH364" s="395"/>
      <c r="AI364" s="397"/>
      <c r="AJ364" s="397"/>
    </row>
    <row r="365">
      <c r="A365" s="398" t="s">
        <v>1295</v>
      </c>
      <c r="B365" s="399">
        <v>87879.0</v>
      </c>
      <c r="C365" s="400" t="s">
        <v>1183</v>
      </c>
      <c r="D365" s="398" t="s">
        <v>117</v>
      </c>
      <c r="E365" s="401">
        <v>310.0</v>
      </c>
      <c r="F365" s="406">
        <v>1.72</v>
      </c>
      <c r="G365" s="407">
        <v>1.5</v>
      </c>
      <c r="H365" s="404">
        <f t="shared" si="187"/>
        <v>3.22</v>
      </c>
      <c r="I365" s="404">
        <f t="shared" si="188"/>
        <v>533.2</v>
      </c>
      <c r="J365" s="404">
        <f t="shared" si="189"/>
        <v>465</v>
      </c>
      <c r="K365" s="404">
        <f t="shared" si="190"/>
        <v>998.2</v>
      </c>
      <c r="L365" s="405">
        <f t="shared" si="191"/>
        <v>1257.83</v>
      </c>
      <c r="M365" s="396">
        <f t="shared" si="192"/>
        <v>0</v>
      </c>
      <c r="N365" s="396">
        <f t="shared" si="193"/>
        <v>1257.83</v>
      </c>
      <c r="O365" s="395">
        <f t="shared" si="194"/>
        <v>0</v>
      </c>
      <c r="P365" s="395"/>
      <c r="Q365" s="395"/>
      <c r="R365" s="395" t="str">
        <f t="shared" si="100"/>
        <v/>
      </c>
      <c r="S365" s="396">
        <f t="shared" si="13"/>
        <v>259.63</v>
      </c>
      <c r="T365" s="395">
        <f t="shared" si="195"/>
        <v>0</v>
      </c>
      <c r="U365" s="395"/>
      <c r="V365" s="395"/>
      <c r="W365" s="395"/>
      <c r="X365" s="395"/>
      <c r="Y365" s="395"/>
      <c r="Z365" s="395"/>
      <c r="AA365" s="395"/>
      <c r="AB365" s="395"/>
      <c r="AC365" s="395"/>
      <c r="AD365" s="395"/>
      <c r="AE365" s="395"/>
      <c r="AF365" s="395"/>
      <c r="AG365" s="395"/>
      <c r="AH365" s="395"/>
      <c r="AI365" s="397"/>
      <c r="AJ365" s="397"/>
    </row>
    <row r="366">
      <c r="A366" s="398" t="s">
        <v>1296</v>
      </c>
      <c r="B366" s="399">
        <v>89173.0</v>
      </c>
      <c r="C366" s="400" t="s">
        <v>1297</v>
      </c>
      <c r="D366" s="398" t="s">
        <v>117</v>
      </c>
      <c r="E366" s="401">
        <v>310.0</v>
      </c>
      <c r="F366" s="406">
        <v>14.35</v>
      </c>
      <c r="G366" s="407">
        <v>12.29</v>
      </c>
      <c r="H366" s="404">
        <f t="shared" si="187"/>
        <v>26.64</v>
      </c>
      <c r="I366" s="404">
        <f t="shared" si="188"/>
        <v>4448.5</v>
      </c>
      <c r="J366" s="404">
        <f t="shared" si="189"/>
        <v>3809.9</v>
      </c>
      <c r="K366" s="404">
        <f t="shared" si="190"/>
        <v>8258.4</v>
      </c>
      <c r="L366" s="405">
        <f t="shared" si="191"/>
        <v>10406.41</v>
      </c>
      <c r="M366" s="396">
        <f t="shared" si="192"/>
        <v>0</v>
      </c>
      <c r="N366" s="396">
        <f t="shared" si="193"/>
        <v>10406.41</v>
      </c>
      <c r="O366" s="395">
        <f t="shared" si="194"/>
        <v>0</v>
      </c>
      <c r="P366" s="395"/>
      <c r="Q366" s="395"/>
      <c r="R366" s="395" t="str">
        <f t="shared" si="100"/>
        <v/>
      </c>
      <c r="S366" s="396">
        <f t="shared" si="13"/>
        <v>2148.01</v>
      </c>
      <c r="T366" s="395">
        <f t="shared" si="195"/>
        <v>0</v>
      </c>
      <c r="U366" s="395"/>
      <c r="V366" s="395"/>
      <c r="W366" s="395"/>
      <c r="X366" s="395"/>
      <c r="Y366" s="395"/>
      <c r="Z366" s="395"/>
      <c r="AA366" s="395"/>
      <c r="AB366" s="395"/>
      <c r="AC366" s="395"/>
      <c r="AD366" s="395"/>
      <c r="AE366" s="395"/>
      <c r="AF366" s="395"/>
      <c r="AG366" s="395"/>
      <c r="AH366" s="395"/>
      <c r="AI366" s="397"/>
      <c r="AJ366" s="397"/>
    </row>
    <row r="367">
      <c r="A367" s="398" t="s">
        <v>1298</v>
      </c>
      <c r="B367" s="399" t="s">
        <v>1299</v>
      </c>
      <c r="C367" s="400" t="s">
        <v>1300</v>
      </c>
      <c r="D367" s="398" t="s">
        <v>117</v>
      </c>
      <c r="E367" s="401">
        <v>51.0</v>
      </c>
      <c r="F367" s="406">
        <v>166.74</v>
      </c>
      <c r="G367" s="407">
        <v>20.17</v>
      </c>
      <c r="H367" s="404">
        <f t="shared" si="187"/>
        <v>186.91</v>
      </c>
      <c r="I367" s="404">
        <f t="shared" si="188"/>
        <v>8503.74</v>
      </c>
      <c r="J367" s="404">
        <f t="shared" si="189"/>
        <v>1028.67</v>
      </c>
      <c r="K367" s="404">
        <f t="shared" si="190"/>
        <v>9532.41</v>
      </c>
      <c r="L367" s="405">
        <f t="shared" si="191"/>
        <v>12011.79</v>
      </c>
      <c r="M367" s="396">
        <f t="shared" si="192"/>
        <v>0</v>
      </c>
      <c r="N367" s="396">
        <f t="shared" si="193"/>
        <v>12011.79</v>
      </c>
      <c r="O367" s="395">
        <f t="shared" si="194"/>
        <v>0</v>
      </c>
      <c r="P367" s="395"/>
      <c r="Q367" s="395"/>
      <c r="R367" s="395" t="str">
        <f t="shared" si="100"/>
        <v/>
      </c>
      <c r="S367" s="396">
        <f t="shared" si="13"/>
        <v>2479.38</v>
      </c>
      <c r="T367" s="395">
        <f t="shared" si="195"/>
        <v>0</v>
      </c>
      <c r="U367" s="395"/>
      <c r="V367" s="395"/>
      <c r="W367" s="395"/>
      <c r="X367" s="395"/>
      <c r="Y367" s="395"/>
      <c r="Z367" s="395"/>
      <c r="AA367" s="395"/>
      <c r="AB367" s="395"/>
      <c r="AC367" s="395"/>
      <c r="AD367" s="395"/>
      <c r="AE367" s="395"/>
      <c r="AF367" s="395"/>
      <c r="AG367" s="395"/>
      <c r="AH367" s="395"/>
      <c r="AI367" s="397"/>
      <c r="AJ367" s="397"/>
    </row>
    <row r="368">
      <c r="A368" s="398" t="s">
        <v>1301</v>
      </c>
      <c r="B368" s="399">
        <v>94496.0</v>
      </c>
      <c r="C368" s="400" t="s">
        <v>1302</v>
      </c>
      <c r="D368" s="398" t="s">
        <v>1303</v>
      </c>
      <c r="E368" s="401">
        <v>1.0</v>
      </c>
      <c r="F368" s="406">
        <v>62.94</v>
      </c>
      <c r="G368" s="407">
        <v>22.56</v>
      </c>
      <c r="H368" s="404">
        <f t="shared" si="187"/>
        <v>85.5</v>
      </c>
      <c r="I368" s="404">
        <f t="shared" si="188"/>
        <v>62.94</v>
      </c>
      <c r="J368" s="404">
        <f t="shared" si="189"/>
        <v>22.56</v>
      </c>
      <c r="K368" s="404">
        <f t="shared" si="190"/>
        <v>85.5</v>
      </c>
      <c r="L368" s="405">
        <f t="shared" si="191"/>
        <v>107.74</v>
      </c>
      <c r="M368" s="396">
        <f t="shared" si="192"/>
        <v>0</v>
      </c>
      <c r="N368" s="396">
        <f t="shared" si="193"/>
        <v>107.74</v>
      </c>
      <c r="O368" s="395">
        <f t="shared" si="194"/>
        <v>0</v>
      </c>
      <c r="P368" s="395"/>
      <c r="Q368" s="395"/>
      <c r="R368" s="395" t="str">
        <f t="shared" si="100"/>
        <v/>
      </c>
      <c r="S368" s="396">
        <f t="shared" si="13"/>
        <v>22.24</v>
      </c>
      <c r="T368" s="395">
        <f t="shared" si="195"/>
        <v>0</v>
      </c>
      <c r="U368" s="395"/>
      <c r="V368" s="395"/>
      <c r="W368" s="395"/>
      <c r="X368" s="395"/>
      <c r="Y368" s="395"/>
      <c r="Z368" s="395"/>
      <c r="AA368" s="395"/>
      <c r="AB368" s="395"/>
      <c r="AC368" s="395"/>
      <c r="AD368" s="395"/>
      <c r="AE368" s="395"/>
      <c r="AF368" s="395"/>
      <c r="AG368" s="395"/>
      <c r="AH368" s="395"/>
      <c r="AI368" s="397"/>
      <c r="AJ368" s="397"/>
    </row>
    <row r="369">
      <c r="A369" s="398" t="s">
        <v>1304</v>
      </c>
      <c r="B369" s="399" t="s">
        <v>1305</v>
      </c>
      <c r="C369" s="400" t="s">
        <v>1306</v>
      </c>
      <c r="D369" s="398" t="s">
        <v>1303</v>
      </c>
      <c r="E369" s="401">
        <v>2.0</v>
      </c>
      <c r="F369" s="406">
        <v>15.92</v>
      </c>
      <c r="G369" s="407">
        <v>3.62</v>
      </c>
      <c r="H369" s="404">
        <f t="shared" si="187"/>
        <v>19.54</v>
      </c>
      <c r="I369" s="404">
        <f t="shared" si="188"/>
        <v>31.84</v>
      </c>
      <c r="J369" s="404">
        <f t="shared" si="189"/>
        <v>7.24</v>
      </c>
      <c r="K369" s="404">
        <f t="shared" si="190"/>
        <v>39.08</v>
      </c>
      <c r="L369" s="405">
        <f t="shared" si="191"/>
        <v>49.24</v>
      </c>
      <c r="M369" s="396">
        <f t="shared" si="192"/>
        <v>0</v>
      </c>
      <c r="N369" s="396">
        <f t="shared" si="193"/>
        <v>49.24</v>
      </c>
      <c r="O369" s="395">
        <f t="shared" si="194"/>
        <v>0</v>
      </c>
      <c r="P369" s="395"/>
      <c r="Q369" s="395"/>
      <c r="R369" s="395" t="str">
        <f t="shared" si="100"/>
        <v/>
      </c>
      <c r="S369" s="396">
        <f t="shared" si="13"/>
        <v>10.16</v>
      </c>
      <c r="T369" s="395">
        <f t="shared" si="195"/>
        <v>0</v>
      </c>
      <c r="U369" s="395"/>
      <c r="V369" s="395"/>
      <c r="W369" s="395"/>
      <c r="X369" s="395"/>
      <c r="Y369" s="395"/>
      <c r="Z369" s="395"/>
      <c r="AA369" s="395"/>
      <c r="AB369" s="395"/>
      <c r="AC369" s="395"/>
      <c r="AD369" s="395"/>
      <c r="AE369" s="395"/>
      <c r="AF369" s="395"/>
      <c r="AG369" s="395"/>
      <c r="AH369" s="395"/>
      <c r="AI369" s="397"/>
      <c r="AJ369" s="397"/>
    </row>
    <row r="370">
      <c r="A370" s="398" t="s">
        <v>1307</v>
      </c>
      <c r="B370" s="399" t="s">
        <v>1305</v>
      </c>
      <c r="C370" s="400" t="s">
        <v>1308</v>
      </c>
      <c r="D370" s="398" t="s">
        <v>1303</v>
      </c>
      <c r="E370" s="401">
        <v>3.0</v>
      </c>
      <c r="F370" s="406">
        <v>15.92</v>
      </c>
      <c r="G370" s="407">
        <v>3.62</v>
      </c>
      <c r="H370" s="404">
        <f t="shared" si="187"/>
        <v>19.54</v>
      </c>
      <c r="I370" s="404">
        <f t="shared" si="188"/>
        <v>47.76</v>
      </c>
      <c r="J370" s="404">
        <f t="shared" si="189"/>
        <v>10.86</v>
      </c>
      <c r="K370" s="404">
        <f t="shared" si="190"/>
        <v>58.62</v>
      </c>
      <c r="L370" s="405">
        <f t="shared" si="191"/>
        <v>73.87</v>
      </c>
      <c r="M370" s="396">
        <f t="shared" si="192"/>
        <v>0</v>
      </c>
      <c r="N370" s="396">
        <f t="shared" si="193"/>
        <v>73.87</v>
      </c>
      <c r="O370" s="395">
        <f t="shared" si="194"/>
        <v>0</v>
      </c>
      <c r="P370" s="395"/>
      <c r="Q370" s="395"/>
      <c r="R370" s="395" t="str">
        <f t="shared" si="100"/>
        <v/>
      </c>
      <c r="S370" s="396">
        <f t="shared" si="13"/>
        <v>15.25</v>
      </c>
      <c r="T370" s="395">
        <f t="shared" si="195"/>
        <v>0</v>
      </c>
      <c r="U370" s="395"/>
      <c r="V370" s="395"/>
      <c r="W370" s="395"/>
      <c r="X370" s="395"/>
      <c r="Y370" s="395"/>
      <c r="Z370" s="395"/>
      <c r="AA370" s="395"/>
      <c r="AB370" s="395"/>
      <c r="AC370" s="395"/>
      <c r="AD370" s="395"/>
      <c r="AE370" s="395"/>
      <c r="AF370" s="395"/>
      <c r="AG370" s="395"/>
      <c r="AH370" s="395"/>
      <c r="AI370" s="397"/>
      <c r="AJ370" s="397"/>
    </row>
    <row r="371">
      <c r="A371" s="398" t="s">
        <v>1309</v>
      </c>
      <c r="B371" s="399">
        <v>89649.0</v>
      </c>
      <c r="C371" s="400" t="s">
        <v>1310</v>
      </c>
      <c r="D371" s="398" t="s">
        <v>1303</v>
      </c>
      <c r="E371" s="401">
        <v>30.0</v>
      </c>
      <c r="F371" s="406">
        <v>23.44</v>
      </c>
      <c r="G371" s="407">
        <v>5.45</v>
      </c>
      <c r="H371" s="404">
        <f t="shared" si="187"/>
        <v>28.89</v>
      </c>
      <c r="I371" s="404">
        <f t="shared" si="188"/>
        <v>703.2</v>
      </c>
      <c r="J371" s="404">
        <f t="shared" si="189"/>
        <v>163.5</v>
      </c>
      <c r="K371" s="404">
        <f t="shared" si="190"/>
        <v>866.7</v>
      </c>
      <c r="L371" s="405">
        <f t="shared" si="191"/>
        <v>1092.13</v>
      </c>
      <c r="M371" s="396">
        <f t="shared" si="192"/>
        <v>0</v>
      </c>
      <c r="N371" s="396">
        <f t="shared" si="193"/>
        <v>1092.13</v>
      </c>
      <c r="O371" s="395">
        <f t="shared" si="194"/>
        <v>0</v>
      </c>
      <c r="P371" s="395"/>
      <c r="Q371" s="395"/>
      <c r="R371" s="395" t="str">
        <f t="shared" si="100"/>
        <v/>
      </c>
      <c r="S371" s="396">
        <f t="shared" si="13"/>
        <v>225.43</v>
      </c>
      <c r="T371" s="395">
        <f t="shared" si="195"/>
        <v>0</v>
      </c>
      <c r="U371" s="395"/>
      <c r="V371" s="395"/>
      <c r="W371" s="395"/>
      <c r="X371" s="395"/>
      <c r="Y371" s="395"/>
      <c r="Z371" s="395"/>
      <c r="AA371" s="395"/>
      <c r="AB371" s="395"/>
      <c r="AC371" s="395"/>
      <c r="AD371" s="395"/>
      <c r="AE371" s="395"/>
      <c r="AF371" s="395"/>
      <c r="AG371" s="395"/>
      <c r="AH371" s="395"/>
      <c r="AI371" s="397"/>
      <c r="AJ371" s="397"/>
    </row>
    <row r="372">
      <c r="A372" s="398" t="s">
        <v>1311</v>
      </c>
      <c r="B372" s="399" t="s">
        <v>1312</v>
      </c>
      <c r="C372" s="400" t="s">
        <v>1313</v>
      </c>
      <c r="D372" s="398" t="s">
        <v>1303</v>
      </c>
      <c r="E372" s="401">
        <v>5.0</v>
      </c>
      <c r="F372" s="406">
        <v>15.92</v>
      </c>
      <c r="G372" s="407">
        <v>3.62</v>
      </c>
      <c r="H372" s="404">
        <f t="shared" si="187"/>
        <v>19.54</v>
      </c>
      <c r="I372" s="404">
        <f t="shared" si="188"/>
        <v>79.6</v>
      </c>
      <c r="J372" s="404">
        <f t="shared" si="189"/>
        <v>18.1</v>
      </c>
      <c r="K372" s="404">
        <f t="shared" si="190"/>
        <v>97.7</v>
      </c>
      <c r="L372" s="405">
        <f t="shared" si="191"/>
        <v>123.11</v>
      </c>
      <c r="M372" s="396">
        <f t="shared" si="192"/>
        <v>0</v>
      </c>
      <c r="N372" s="396">
        <f t="shared" si="193"/>
        <v>123.11</v>
      </c>
      <c r="O372" s="395">
        <f t="shared" si="194"/>
        <v>0</v>
      </c>
      <c r="P372" s="395"/>
      <c r="Q372" s="395"/>
      <c r="R372" s="395" t="str">
        <f t="shared" si="100"/>
        <v/>
      </c>
      <c r="S372" s="396">
        <f t="shared" si="13"/>
        <v>25.41</v>
      </c>
      <c r="T372" s="395">
        <f t="shared" si="195"/>
        <v>0</v>
      </c>
      <c r="U372" s="395"/>
      <c r="V372" s="395"/>
      <c r="W372" s="395"/>
      <c r="X372" s="395"/>
      <c r="Y372" s="395"/>
      <c r="Z372" s="395"/>
      <c r="AA372" s="395"/>
      <c r="AB372" s="395"/>
      <c r="AC372" s="395"/>
      <c r="AD372" s="395"/>
      <c r="AE372" s="395"/>
      <c r="AF372" s="395"/>
      <c r="AG372" s="395"/>
      <c r="AH372" s="395"/>
      <c r="AI372" s="397"/>
      <c r="AJ372" s="397"/>
    </row>
    <row r="373">
      <c r="A373" s="398" t="s">
        <v>1314</v>
      </c>
      <c r="B373" s="399">
        <v>89636.0</v>
      </c>
      <c r="C373" s="400" t="s">
        <v>1315</v>
      </c>
      <c r="D373" s="398" t="s">
        <v>657</v>
      </c>
      <c r="E373" s="401">
        <v>115.0</v>
      </c>
      <c r="F373" s="406">
        <v>43.2</v>
      </c>
      <c r="G373" s="407">
        <v>13.46</v>
      </c>
      <c r="H373" s="404">
        <f t="shared" si="187"/>
        <v>56.66</v>
      </c>
      <c r="I373" s="404">
        <f t="shared" si="188"/>
        <v>4968</v>
      </c>
      <c r="J373" s="404">
        <f t="shared" si="189"/>
        <v>1547.9</v>
      </c>
      <c r="K373" s="404">
        <f t="shared" si="190"/>
        <v>6515.9</v>
      </c>
      <c r="L373" s="405">
        <f t="shared" si="191"/>
        <v>8210.69</v>
      </c>
      <c r="M373" s="396">
        <f t="shared" si="192"/>
        <v>0</v>
      </c>
      <c r="N373" s="396">
        <f t="shared" si="193"/>
        <v>8210.69</v>
      </c>
      <c r="O373" s="395">
        <f t="shared" si="194"/>
        <v>0</v>
      </c>
      <c r="P373" s="395"/>
      <c r="Q373" s="395"/>
      <c r="R373" s="395" t="str">
        <f t="shared" si="100"/>
        <v/>
      </c>
      <c r="S373" s="396">
        <f t="shared" si="13"/>
        <v>1694.79</v>
      </c>
      <c r="T373" s="395">
        <f t="shared" si="195"/>
        <v>0</v>
      </c>
      <c r="U373" s="395"/>
      <c r="V373" s="395"/>
      <c r="W373" s="395"/>
      <c r="X373" s="395"/>
      <c r="Y373" s="395"/>
      <c r="Z373" s="395"/>
      <c r="AA373" s="395"/>
      <c r="AB373" s="395"/>
      <c r="AC373" s="395"/>
      <c r="AD373" s="395"/>
      <c r="AE373" s="395"/>
      <c r="AF373" s="395"/>
      <c r="AG373" s="395"/>
      <c r="AH373" s="395"/>
      <c r="AI373" s="397"/>
      <c r="AJ373" s="397"/>
    </row>
    <row r="374">
      <c r="A374" s="398" t="s">
        <v>1316</v>
      </c>
      <c r="B374" s="399">
        <v>89706.0</v>
      </c>
      <c r="C374" s="400" t="s">
        <v>1317</v>
      </c>
      <c r="D374" s="398" t="s">
        <v>1303</v>
      </c>
      <c r="E374" s="401">
        <v>10.0</v>
      </c>
      <c r="F374" s="406">
        <v>44.56</v>
      </c>
      <c r="G374" s="407">
        <v>7.27</v>
      </c>
      <c r="H374" s="404">
        <f t="shared" si="187"/>
        <v>51.83</v>
      </c>
      <c r="I374" s="404">
        <f t="shared" si="188"/>
        <v>445.6</v>
      </c>
      <c r="J374" s="404">
        <f t="shared" si="189"/>
        <v>72.7</v>
      </c>
      <c r="K374" s="404">
        <f t="shared" si="190"/>
        <v>518.3</v>
      </c>
      <c r="L374" s="405">
        <f t="shared" si="191"/>
        <v>653.11</v>
      </c>
      <c r="M374" s="396">
        <f t="shared" si="192"/>
        <v>0</v>
      </c>
      <c r="N374" s="396">
        <f t="shared" si="193"/>
        <v>653.11</v>
      </c>
      <c r="O374" s="395">
        <f t="shared" si="194"/>
        <v>0</v>
      </c>
      <c r="P374" s="395"/>
      <c r="Q374" s="395"/>
      <c r="R374" s="395" t="str">
        <f t="shared" si="100"/>
        <v/>
      </c>
      <c r="S374" s="396">
        <f t="shared" si="13"/>
        <v>134.81</v>
      </c>
      <c r="T374" s="395">
        <f t="shared" si="195"/>
        <v>0</v>
      </c>
      <c r="U374" s="395"/>
      <c r="V374" s="395"/>
      <c r="W374" s="395"/>
      <c r="X374" s="395"/>
      <c r="Y374" s="395"/>
      <c r="Z374" s="395"/>
      <c r="AA374" s="395"/>
      <c r="AB374" s="395"/>
      <c r="AC374" s="395"/>
      <c r="AD374" s="395"/>
      <c r="AE374" s="395"/>
      <c r="AF374" s="395"/>
      <c r="AG374" s="395"/>
      <c r="AH374" s="395"/>
      <c r="AI374" s="397"/>
      <c r="AJ374" s="397"/>
    </row>
    <row r="375">
      <c r="A375" s="398" t="s">
        <v>1318</v>
      </c>
      <c r="B375" s="399">
        <v>89686.0</v>
      </c>
      <c r="C375" s="400" t="s">
        <v>1319</v>
      </c>
      <c r="D375" s="398" t="s">
        <v>1303</v>
      </c>
      <c r="E375" s="401">
        <v>12.0</v>
      </c>
      <c r="F375" s="406">
        <v>168.7</v>
      </c>
      <c r="G375" s="407">
        <v>3.61</v>
      </c>
      <c r="H375" s="404">
        <f t="shared" si="187"/>
        <v>172.31</v>
      </c>
      <c r="I375" s="404">
        <f t="shared" si="188"/>
        <v>2024.4</v>
      </c>
      <c r="J375" s="404">
        <f t="shared" si="189"/>
        <v>43.32</v>
      </c>
      <c r="K375" s="404">
        <f t="shared" si="190"/>
        <v>2067.72</v>
      </c>
      <c r="L375" s="405">
        <f t="shared" si="191"/>
        <v>2605.53</v>
      </c>
      <c r="M375" s="396">
        <f t="shared" si="192"/>
        <v>0</v>
      </c>
      <c r="N375" s="396">
        <f t="shared" si="193"/>
        <v>2605.53</v>
      </c>
      <c r="O375" s="395">
        <f t="shared" si="194"/>
        <v>0</v>
      </c>
      <c r="P375" s="395"/>
      <c r="Q375" s="395"/>
      <c r="R375" s="395" t="str">
        <f t="shared" si="100"/>
        <v/>
      </c>
      <c r="S375" s="396">
        <f t="shared" si="13"/>
        <v>537.81</v>
      </c>
      <c r="T375" s="395">
        <f t="shared" si="195"/>
        <v>0</v>
      </c>
      <c r="U375" s="395"/>
      <c r="V375" s="395"/>
      <c r="W375" s="395"/>
      <c r="X375" s="395"/>
      <c r="Y375" s="395"/>
      <c r="Z375" s="395"/>
      <c r="AA375" s="395"/>
      <c r="AB375" s="395"/>
      <c r="AC375" s="395"/>
      <c r="AD375" s="395"/>
      <c r="AE375" s="395"/>
      <c r="AF375" s="395"/>
      <c r="AG375" s="395"/>
      <c r="AH375" s="395"/>
      <c r="AI375" s="397"/>
      <c r="AJ375" s="397"/>
    </row>
    <row r="376">
      <c r="A376" s="398" t="s">
        <v>1320</v>
      </c>
      <c r="B376" s="399">
        <v>89651.0</v>
      </c>
      <c r="C376" s="400" t="s">
        <v>1321</v>
      </c>
      <c r="D376" s="398" t="s">
        <v>1303</v>
      </c>
      <c r="E376" s="401">
        <v>10.0</v>
      </c>
      <c r="F376" s="406">
        <v>3.77</v>
      </c>
      <c r="G376" s="407">
        <v>2.08</v>
      </c>
      <c r="H376" s="404">
        <f t="shared" si="187"/>
        <v>5.85</v>
      </c>
      <c r="I376" s="404">
        <f t="shared" si="188"/>
        <v>37.7</v>
      </c>
      <c r="J376" s="404">
        <f t="shared" si="189"/>
        <v>20.8</v>
      </c>
      <c r="K376" s="404">
        <f t="shared" si="190"/>
        <v>58.5</v>
      </c>
      <c r="L376" s="405">
        <f t="shared" si="191"/>
        <v>73.72</v>
      </c>
      <c r="M376" s="396">
        <f t="shared" si="192"/>
        <v>0</v>
      </c>
      <c r="N376" s="396">
        <f t="shared" si="193"/>
        <v>73.72</v>
      </c>
      <c r="O376" s="395">
        <f t="shared" si="194"/>
        <v>0</v>
      </c>
      <c r="P376" s="395"/>
      <c r="Q376" s="395"/>
      <c r="R376" s="395" t="str">
        <f t="shared" si="100"/>
        <v/>
      </c>
      <c r="S376" s="396">
        <f t="shared" si="13"/>
        <v>15.22</v>
      </c>
      <c r="T376" s="395">
        <f t="shared" si="195"/>
        <v>0</v>
      </c>
      <c r="U376" s="395"/>
      <c r="V376" s="395"/>
      <c r="W376" s="395"/>
      <c r="X376" s="395"/>
      <c r="Y376" s="395"/>
      <c r="Z376" s="395"/>
      <c r="AA376" s="395"/>
      <c r="AB376" s="395"/>
      <c r="AC376" s="395"/>
      <c r="AD376" s="395"/>
      <c r="AE376" s="395"/>
      <c r="AF376" s="395"/>
      <c r="AG376" s="395"/>
      <c r="AH376" s="395"/>
      <c r="AI376" s="397"/>
      <c r="AJ376" s="397"/>
    </row>
    <row r="377">
      <c r="A377" s="398" t="s">
        <v>1322</v>
      </c>
      <c r="B377" s="399" t="s">
        <v>1323</v>
      </c>
      <c r="C377" s="400" t="s">
        <v>1324</v>
      </c>
      <c r="D377" s="398" t="s">
        <v>1325</v>
      </c>
      <c r="E377" s="401">
        <v>1.0</v>
      </c>
      <c r="F377" s="406">
        <v>22246.66</v>
      </c>
      <c r="G377" s="407">
        <v>0.0</v>
      </c>
      <c r="H377" s="404">
        <f t="shared" si="187"/>
        <v>22246.66</v>
      </c>
      <c r="I377" s="404">
        <f t="shared" si="188"/>
        <v>22246.66</v>
      </c>
      <c r="J377" s="404">
        <f t="shared" si="189"/>
        <v>0</v>
      </c>
      <c r="K377" s="404">
        <f t="shared" si="190"/>
        <v>22246.66</v>
      </c>
      <c r="L377" s="405">
        <f t="shared" ref="L377:L379" si="197">ROUND(K377*(1+$L$6),2)</f>
        <v>25883.99</v>
      </c>
      <c r="M377" s="396">
        <f t="shared" si="192"/>
        <v>-2149</v>
      </c>
      <c r="N377" s="396">
        <f t="shared" si="193"/>
        <v>0</v>
      </c>
      <c r="O377" s="396">
        <f t="shared" si="194"/>
        <v>25883.99</v>
      </c>
      <c r="P377" s="395"/>
      <c r="Q377" s="395"/>
      <c r="R377" s="395" t="str">
        <f t="shared" si="100"/>
        <v/>
      </c>
      <c r="S377" s="395">
        <f t="shared" si="13"/>
        <v>0</v>
      </c>
      <c r="T377" s="396">
        <f t="shared" si="195"/>
        <v>3637.33</v>
      </c>
      <c r="U377" s="395"/>
      <c r="V377" s="395"/>
      <c r="W377" s="395"/>
      <c r="X377" s="395"/>
      <c r="Y377" s="395"/>
      <c r="Z377" s="395"/>
      <c r="AA377" s="395"/>
      <c r="AB377" s="395"/>
      <c r="AC377" s="395"/>
      <c r="AD377" s="395"/>
      <c r="AE377" s="395"/>
      <c r="AF377" s="395"/>
      <c r="AG377" s="395"/>
      <c r="AH377" s="395"/>
      <c r="AI377" s="397"/>
      <c r="AJ377" s="397"/>
    </row>
    <row r="378">
      <c r="A378" s="398" t="s">
        <v>1326</v>
      </c>
      <c r="B378" s="399" t="s">
        <v>1327</v>
      </c>
      <c r="C378" s="400" t="s">
        <v>1328</v>
      </c>
      <c r="D378" s="398" t="s">
        <v>117</v>
      </c>
      <c r="E378" s="401">
        <v>60.0</v>
      </c>
      <c r="F378" s="406">
        <v>185.0</v>
      </c>
      <c r="G378" s="407">
        <v>0.0</v>
      </c>
      <c r="H378" s="404">
        <f t="shared" si="187"/>
        <v>185</v>
      </c>
      <c r="I378" s="404">
        <f t="shared" si="188"/>
        <v>11100</v>
      </c>
      <c r="J378" s="404">
        <f t="shared" si="189"/>
        <v>0</v>
      </c>
      <c r="K378" s="404">
        <f t="shared" si="190"/>
        <v>11100</v>
      </c>
      <c r="L378" s="405">
        <f t="shared" si="197"/>
        <v>12914.85</v>
      </c>
      <c r="M378" s="396">
        <f t="shared" si="192"/>
        <v>-1072.3</v>
      </c>
      <c r="N378" s="396">
        <f t="shared" si="193"/>
        <v>0</v>
      </c>
      <c r="O378" s="396">
        <f t="shared" si="194"/>
        <v>12914.85</v>
      </c>
      <c r="P378" s="395"/>
      <c r="Q378" s="395"/>
      <c r="R378" s="395" t="str">
        <f t="shared" si="100"/>
        <v/>
      </c>
      <c r="S378" s="395">
        <f t="shared" si="13"/>
        <v>0</v>
      </c>
      <c r="T378" s="396">
        <f t="shared" si="195"/>
        <v>1814.85</v>
      </c>
      <c r="U378" s="395"/>
      <c r="V378" s="395"/>
      <c r="W378" s="395"/>
      <c r="X378" s="395"/>
      <c r="Y378" s="395"/>
      <c r="Z378" s="395"/>
      <c r="AA378" s="395"/>
      <c r="AB378" s="395"/>
      <c r="AC378" s="395"/>
      <c r="AD378" s="395"/>
      <c r="AE378" s="395"/>
      <c r="AF378" s="395"/>
      <c r="AG378" s="395"/>
      <c r="AH378" s="395"/>
      <c r="AI378" s="397"/>
      <c r="AJ378" s="397"/>
    </row>
    <row r="379">
      <c r="A379" s="398" t="s">
        <v>1329</v>
      </c>
      <c r="B379" s="399" t="s">
        <v>1330</v>
      </c>
      <c r="C379" s="400" t="s">
        <v>1331</v>
      </c>
      <c r="D379" s="398" t="s">
        <v>1303</v>
      </c>
      <c r="E379" s="401">
        <v>2.0</v>
      </c>
      <c r="F379" s="406">
        <v>1637.72</v>
      </c>
      <c r="G379" s="407">
        <v>112.32</v>
      </c>
      <c r="H379" s="404">
        <f t="shared" si="187"/>
        <v>1750.04</v>
      </c>
      <c r="I379" s="404">
        <f t="shared" si="188"/>
        <v>3275.44</v>
      </c>
      <c r="J379" s="404">
        <f t="shared" si="189"/>
        <v>224.64</v>
      </c>
      <c r="K379" s="404">
        <f t="shared" si="190"/>
        <v>3500.08</v>
      </c>
      <c r="L379" s="405">
        <f t="shared" si="197"/>
        <v>4072.34</v>
      </c>
      <c r="M379" s="396">
        <f t="shared" si="192"/>
        <v>-338.1</v>
      </c>
      <c r="N379" s="396">
        <f t="shared" si="193"/>
        <v>0</v>
      </c>
      <c r="O379" s="396">
        <f t="shared" si="194"/>
        <v>4072.34</v>
      </c>
      <c r="P379" s="395"/>
      <c r="Q379" s="395"/>
      <c r="R379" s="395" t="str">
        <f t="shared" si="100"/>
        <v/>
      </c>
      <c r="S379" s="395">
        <f t="shared" si="13"/>
        <v>0</v>
      </c>
      <c r="T379" s="396">
        <f t="shared" si="195"/>
        <v>572.26</v>
      </c>
      <c r="U379" s="395"/>
      <c r="V379" s="395"/>
      <c r="W379" s="395"/>
      <c r="X379" s="395"/>
      <c r="Y379" s="395"/>
      <c r="Z379" s="395"/>
      <c r="AA379" s="395"/>
      <c r="AB379" s="395"/>
      <c r="AC379" s="395"/>
      <c r="AD379" s="395"/>
      <c r="AE379" s="395"/>
      <c r="AF379" s="395"/>
      <c r="AG379" s="395"/>
      <c r="AH379" s="395"/>
      <c r="AI379" s="397"/>
      <c r="AJ379" s="397"/>
    </row>
    <row r="380">
      <c r="A380" s="398" t="s">
        <v>1332</v>
      </c>
      <c r="B380" s="399">
        <v>94497.0</v>
      </c>
      <c r="C380" s="400" t="s">
        <v>1333</v>
      </c>
      <c r="D380" s="398" t="s">
        <v>1303</v>
      </c>
      <c r="E380" s="401">
        <v>1.0</v>
      </c>
      <c r="F380" s="406">
        <v>77.17</v>
      </c>
      <c r="G380" s="407">
        <v>22.56</v>
      </c>
      <c r="H380" s="404">
        <f t="shared" si="187"/>
        <v>99.73</v>
      </c>
      <c r="I380" s="404">
        <f t="shared" si="188"/>
        <v>77.17</v>
      </c>
      <c r="J380" s="404">
        <f t="shared" si="189"/>
        <v>22.56</v>
      </c>
      <c r="K380" s="404">
        <f t="shared" si="190"/>
        <v>99.73</v>
      </c>
      <c r="L380" s="405">
        <f t="shared" ref="L380:L392" si="198">ROUND(K380*(1+$L$4),2)</f>
        <v>125.67</v>
      </c>
      <c r="M380" s="396">
        <f t="shared" si="192"/>
        <v>0</v>
      </c>
      <c r="N380" s="396">
        <f t="shared" si="193"/>
        <v>125.67</v>
      </c>
      <c r="O380" s="395">
        <f t="shared" si="194"/>
        <v>0</v>
      </c>
      <c r="P380" s="395"/>
      <c r="Q380" s="395"/>
      <c r="R380" s="395" t="str">
        <f t="shared" si="100"/>
        <v/>
      </c>
      <c r="S380" s="396">
        <f t="shared" si="13"/>
        <v>25.94</v>
      </c>
      <c r="T380" s="395">
        <f t="shared" si="195"/>
        <v>0</v>
      </c>
      <c r="U380" s="395"/>
      <c r="V380" s="395"/>
      <c r="W380" s="395"/>
      <c r="X380" s="395"/>
      <c r="Y380" s="395"/>
      <c r="Z380" s="395"/>
      <c r="AA380" s="395"/>
      <c r="AB380" s="395"/>
      <c r="AC380" s="395"/>
      <c r="AD380" s="395"/>
      <c r="AE380" s="395"/>
      <c r="AF380" s="395"/>
      <c r="AG380" s="395"/>
      <c r="AH380" s="395"/>
      <c r="AI380" s="397"/>
      <c r="AJ380" s="397"/>
    </row>
    <row r="381">
      <c r="A381" s="398" t="s">
        <v>1334</v>
      </c>
      <c r="B381" s="399">
        <v>94496.0</v>
      </c>
      <c r="C381" s="400" t="s">
        <v>1302</v>
      </c>
      <c r="D381" s="398" t="s">
        <v>1303</v>
      </c>
      <c r="E381" s="401">
        <v>6.0</v>
      </c>
      <c r="F381" s="406">
        <v>62.94</v>
      </c>
      <c r="G381" s="407">
        <v>22.56</v>
      </c>
      <c r="H381" s="404">
        <f t="shared" si="187"/>
        <v>85.5</v>
      </c>
      <c r="I381" s="404">
        <f t="shared" si="188"/>
        <v>377.64</v>
      </c>
      <c r="J381" s="404">
        <f t="shared" si="189"/>
        <v>135.36</v>
      </c>
      <c r="K381" s="404">
        <f t="shared" si="190"/>
        <v>513</v>
      </c>
      <c r="L381" s="405">
        <f t="shared" si="198"/>
        <v>646.43</v>
      </c>
      <c r="M381" s="396">
        <f t="shared" si="192"/>
        <v>0</v>
      </c>
      <c r="N381" s="396">
        <f t="shared" si="193"/>
        <v>646.43</v>
      </c>
      <c r="O381" s="395">
        <f t="shared" si="194"/>
        <v>0</v>
      </c>
      <c r="P381" s="395"/>
      <c r="Q381" s="395"/>
      <c r="R381" s="395" t="str">
        <f t="shared" si="100"/>
        <v/>
      </c>
      <c r="S381" s="396">
        <f t="shared" si="13"/>
        <v>133.43</v>
      </c>
      <c r="T381" s="395">
        <f t="shared" si="195"/>
        <v>0</v>
      </c>
      <c r="U381" s="395"/>
      <c r="V381" s="395"/>
      <c r="W381" s="395"/>
      <c r="X381" s="395"/>
      <c r="Y381" s="395"/>
      <c r="Z381" s="395"/>
      <c r="AA381" s="395"/>
      <c r="AB381" s="395"/>
      <c r="AC381" s="395"/>
      <c r="AD381" s="395"/>
      <c r="AE381" s="395"/>
      <c r="AF381" s="395"/>
      <c r="AG381" s="395"/>
      <c r="AH381" s="395"/>
      <c r="AI381" s="397"/>
      <c r="AJ381" s="397"/>
    </row>
    <row r="382">
      <c r="A382" s="398" t="s">
        <v>1335</v>
      </c>
      <c r="B382" s="399">
        <v>99630.0</v>
      </c>
      <c r="C382" s="400" t="s">
        <v>1336</v>
      </c>
      <c r="D382" s="398" t="s">
        <v>1303</v>
      </c>
      <c r="E382" s="401">
        <v>3.0</v>
      </c>
      <c r="F382" s="406">
        <v>89.35</v>
      </c>
      <c r="G382" s="407">
        <v>22.56</v>
      </c>
      <c r="H382" s="404">
        <f t="shared" si="187"/>
        <v>111.91</v>
      </c>
      <c r="I382" s="404">
        <f t="shared" si="188"/>
        <v>268.05</v>
      </c>
      <c r="J382" s="404">
        <f t="shared" si="189"/>
        <v>67.68</v>
      </c>
      <c r="K382" s="404">
        <f t="shared" si="190"/>
        <v>335.73</v>
      </c>
      <c r="L382" s="405">
        <f t="shared" si="198"/>
        <v>423.05</v>
      </c>
      <c r="M382" s="396">
        <f t="shared" si="192"/>
        <v>0</v>
      </c>
      <c r="N382" s="396">
        <f t="shared" si="193"/>
        <v>423.05</v>
      </c>
      <c r="O382" s="395">
        <f t="shared" si="194"/>
        <v>0</v>
      </c>
      <c r="P382" s="395"/>
      <c r="Q382" s="395"/>
      <c r="R382" s="395" t="str">
        <f t="shared" si="100"/>
        <v/>
      </c>
      <c r="S382" s="396">
        <f t="shared" si="13"/>
        <v>87.32</v>
      </c>
      <c r="T382" s="395">
        <f t="shared" si="195"/>
        <v>0</v>
      </c>
      <c r="U382" s="395"/>
      <c r="V382" s="395"/>
      <c r="W382" s="395"/>
      <c r="X382" s="395"/>
      <c r="Y382" s="395"/>
      <c r="Z382" s="395"/>
      <c r="AA382" s="395"/>
      <c r="AB382" s="395"/>
      <c r="AC382" s="395"/>
      <c r="AD382" s="395"/>
      <c r="AE382" s="395"/>
      <c r="AF382" s="395"/>
      <c r="AG382" s="395"/>
      <c r="AH382" s="395"/>
      <c r="AI382" s="397"/>
      <c r="AJ382" s="397"/>
    </row>
    <row r="383">
      <c r="A383" s="398" t="s">
        <v>1337</v>
      </c>
      <c r="B383" s="399" t="s">
        <v>1338</v>
      </c>
      <c r="C383" s="400" t="s">
        <v>1339</v>
      </c>
      <c r="D383" s="398" t="s">
        <v>1303</v>
      </c>
      <c r="E383" s="401">
        <v>1.0</v>
      </c>
      <c r="F383" s="406">
        <v>253.81</v>
      </c>
      <c r="G383" s="407">
        <v>23.37</v>
      </c>
      <c r="H383" s="404">
        <f t="shared" si="187"/>
        <v>277.18</v>
      </c>
      <c r="I383" s="404">
        <f t="shared" si="188"/>
        <v>253.81</v>
      </c>
      <c r="J383" s="404">
        <f t="shared" si="189"/>
        <v>23.37</v>
      </c>
      <c r="K383" s="404">
        <f t="shared" si="190"/>
        <v>277.18</v>
      </c>
      <c r="L383" s="405">
        <f t="shared" si="198"/>
        <v>349.27</v>
      </c>
      <c r="M383" s="396">
        <f t="shared" si="192"/>
        <v>0</v>
      </c>
      <c r="N383" s="396">
        <f t="shared" si="193"/>
        <v>349.27</v>
      </c>
      <c r="O383" s="395">
        <f t="shared" si="194"/>
        <v>0</v>
      </c>
      <c r="P383" s="395"/>
      <c r="Q383" s="395"/>
      <c r="R383" s="395" t="str">
        <f t="shared" si="100"/>
        <v/>
      </c>
      <c r="S383" s="396">
        <f t="shared" si="13"/>
        <v>72.09</v>
      </c>
      <c r="T383" s="395">
        <f t="shared" si="195"/>
        <v>0</v>
      </c>
      <c r="U383" s="395"/>
      <c r="V383" s="395"/>
      <c r="W383" s="395"/>
      <c r="X383" s="395"/>
      <c r="Y383" s="395"/>
      <c r="Z383" s="395"/>
      <c r="AA383" s="395"/>
      <c r="AB383" s="395"/>
      <c r="AC383" s="395"/>
      <c r="AD383" s="395"/>
      <c r="AE383" s="395"/>
      <c r="AF383" s="395"/>
      <c r="AG383" s="395"/>
      <c r="AH383" s="395"/>
      <c r="AI383" s="397"/>
      <c r="AJ383" s="397"/>
    </row>
    <row r="384">
      <c r="A384" s="398" t="s">
        <v>1340</v>
      </c>
      <c r="B384" s="399">
        <v>89508.0</v>
      </c>
      <c r="C384" s="400" t="s">
        <v>1341</v>
      </c>
      <c r="D384" s="398" t="s">
        <v>657</v>
      </c>
      <c r="E384" s="401">
        <v>6.0</v>
      </c>
      <c r="F384" s="406">
        <v>14.51</v>
      </c>
      <c r="G384" s="407">
        <v>4.71</v>
      </c>
      <c r="H384" s="404">
        <f t="shared" si="187"/>
        <v>19.22</v>
      </c>
      <c r="I384" s="404">
        <f t="shared" si="188"/>
        <v>87.06</v>
      </c>
      <c r="J384" s="404">
        <f t="shared" si="189"/>
        <v>28.26</v>
      </c>
      <c r="K384" s="404">
        <f t="shared" si="190"/>
        <v>115.32</v>
      </c>
      <c r="L384" s="405">
        <f t="shared" si="198"/>
        <v>145.31</v>
      </c>
      <c r="M384" s="396">
        <f t="shared" si="192"/>
        <v>0</v>
      </c>
      <c r="N384" s="396">
        <f t="shared" si="193"/>
        <v>145.31</v>
      </c>
      <c r="O384" s="395">
        <f t="shared" si="194"/>
        <v>0</v>
      </c>
      <c r="P384" s="395"/>
      <c r="Q384" s="395"/>
      <c r="R384" s="395" t="str">
        <f t="shared" si="100"/>
        <v/>
      </c>
      <c r="S384" s="396">
        <f t="shared" si="13"/>
        <v>29.99</v>
      </c>
      <c r="T384" s="395">
        <f t="shared" si="195"/>
        <v>0</v>
      </c>
      <c r="U384" s="395"/>
      <c r="V384" s="395"/>
      <c r="W384" s="395"/>
      <c r="X384" s="395"/>
      <c r="Y384" s="395"/>
      <c r="Z384" s="395"/>
      <c r="AA384" s="395"/>
      <c r="AB384" s="395"/>
      <c r="AC384" s="395"/>
      <c r="AD384" s="395"/>
      <c r="AE384" s="395"/>
      <c r="AF384" s="395"/>
      <c r="AG384" s="395"/>
      <c r="AH384" s="395"/>
      <c r="AI384" s="397"/>
      <c r="AJ384" s="397"/>
    </row>
    <row r="385">
      <c r="A385" s="398" t="s">
        <v>1342</v>
      </c>
      <c r="B385" s="399">
        <v>89972.0</v>
      </c>
      <c r="C385" s="400" t="s">
        <v>1343</v>
      </c>
      <c r="D385" s="398" t="s">
        <v>1303</v>
      </c>
      <c r="E385" s="401">
        <v>1.0</v>
      </c>
      <c r="F385" s="406">
        <v>33.72</v>
      </c>
      <c r="G385" s="407">
        <v>11.43</v>
      </c>
      <c r="H385" s="404">
        <f t="shared" si="187"/>
        <v>45.15</v>
      </c>
      <c r="I385" s="404">
        <f t="shared" si="188"/>
        <v>33.72</v>
      </c>
      <c r="J385" s="404">
        <f t="shared" si="189"/>
        <v>11.43</v>
      </c>
      <c r="K385" s="404">
        <f t="shared" si="190"/>
        <v>45.15</v>
      </c>
      <c r="L385" s="405">
        <f t="shared" si="198"/>
        <v>56.89</v>
      </c>
      <c r="M385" s="396">
        <f t="shared" si="192"/>
        <v>0</v>
      </c>
      <c r="N385" s="396">
        <f t="shared" si="193"/>
        <v>56.89</v>
      </c>
      <c r="O385" s="395">
        <f t="shared" si="194"/>
        <v>0</v>
      </c>
      <c r="P385" s="395"/>
      <c r="Q385" s="395"/>
      <c r="R385" s="395" t="str">
        <f t="shared" si="100"/>
        <v/>
      </c>
      <c r="S385" s="396">
        <f t="shared" si="13"/>
        <v>11.74</v>
      </c>
      <c r="T385" s="395">
        <f t="shared" si="195"/>
        <v>0</v>
      </c>
      <c r="U385" s="395"/>
      <c r="V385" s="395"/>
      <c r="W385" s="395"/>
      <c r="X385" s="395"/>
      <c r="Y385" s="395"/>
      <c r="Z385" s="395"/>
      <c r="AA385" s="395"/>
      <c r="AB385" s="395"/>
      <c r="AC385" s="395"/>
      <c r="AD385" s="395"/>
      <c r="AE385" s="395"/>
      <c r="AF385" s="395"/>
      <c r="AG385" s="395"/>
      <c r="AH385" s="395"/>
      <c r="AI385" s="397"/>
      <c r="AJ385" s="397"/>
    </row>
    <row r="386">
      <c r="A386" s="398" t="s">
        <v>1344</v>
      </c>
      <c r="B386" s="399">
        <v>94708.0</v>
      </c>
      <c r="C386" s="400" t="s">
        <v>1345</v>
      </c>
      <c r="D386" s="398" t="s">
        <v>1303</v>
      </c>
      <c r="E386" s="401">
        <v>6.0</v>
      </c>
      <c r="F386" s="406">
        <v>17.9</v>
      </c>
      <c r="G386" s="407">
        <v>6.61</v>
      </c>
      <c r="H386" s="404">
        <f t="shared" si="187"/>
        <v>24.51</v>
      </c>
      <c r="I386" s="404">
        <f t="shared" si="188"/>
        <v>107.4</v>
      </c>
      <c r="J386" s="404">
        <f t="shared" si="189"/>
        <v>39.66</v>
      </c>
      <c r="K386" s="404">
        <f t="shared" si="190"/>
        <v>147.06</v>
      </c>
      <c r="L386" s="405">
        <f t="shared" si="198"/>
        <v>185.31</v>
      </c>
      <c r="M386" s="396">
        <f t="shared" si="192"/>
        <v>0</v>
      </c>
      <c r="N386" s="396">
        <f t="shared" si="193"/>
        <v>185.31</v>
      </c>
      <c r="O386" s="395">
        <f t="shared" si="194"/>
        <v>0</v>
      </c>
      <c r="P386" s="395"/>
      <c r="Q386" s="395"/>
      <c r="R386" s="395" t="str">
        <f t="shared" si="100"/>
        <v/>
      </c>
      <c r="S386" s="396">
        <f t="shared" si="13"/>
        <v>38.25</v>
      </c>
      <c r="T386" s="395">
        <f t="shared" si="195"/>
        <v>0</v>
      </c>
      <c r="U386" s="395"/>
      <c r="V386" s="395"/>
      <c r="W386" s="395"/>
      <c r="X386" s="395"/>
      <c r="Y386" s="395"/>
      <c r="Z386" s="395"/>
      <c r="AA386" s="395"/>
      <c r="AB386" s="395"/>
      <c r="AC386" s="395"/>
      <c r="AD386" s="395"/>
      <c r="AE386" s="395"/>
      <c r="AF386" s="395"/>
      <c r="AG386" s="395"/>
      <c r="AH386" s="395"/>
      <c r="AI386" s="397"/>
      <c r="AJ386" s="397"/>
    </row>
    <row r="387">
      <c r="A387" s="398" t="s">
        <v>1346</v>
      </c>
      <c r="B387" s="399">
        <v>94656.0</v>
      </c>
      <c r="C387" s="400" t="s">
        <v>1347</v>
      </c>
      <c r="D387" s="398" t="s">
        <v>1303</v>
      </c>
      <c r="E387" s="401">
        <v>4.0</v>
      </c>
      <c r="F387" s="406">
        <v>3.34</v>
      </c>
      <c r="G387" s="407">
        <v>2.29</v>
      </c>
      <c r="H387" s="404">
        <f t="shared" si="187"/>
        <v>5.63</v>
      </c>
      <c r="I387" s="404">
        <f t="shared" si="188"/>
        <v>13.36</v>
      </c>
      <c r="J387" s="404">
        <f t="shared" si="189"/>
        <v>9.16</v>
      </c>
      <c r="K387" s="404">
        <f t="shared" si="190"/>
        <v>22.52</v>
      </c>
      <c r="L387" s="405">
        <f t="shared" si="198"/>
        <v>28.38</v>
      </c>
      <c r="M387" s="396">
        <f t="shared" si="192"/>
        <v>0</v>
      </c>
      <c r="N387" s="396">
        <f t="shared" si="193"/>
        <v>28.38</v>
      </c>
      <c r="O387" s="395">
        <f t="shared" si="194"/>
        <v>0</v>
      </c>
      <c r="P387" s="395"/>
      <c r="Q387" s="395"/>
      <c r="R387" s="395" t="str">
        <f t="shared" si="100"/>
        <v/>
      </c>
      <c r="S387" s="396">
        <f t="shared" si="13"/>
        <v>5.86</v>
      </c>
      <c r="T387" s="395">
        <f t="shared" si="195"/>
        <v>0</v>
      </c>
      <c r="U387" s="395"/>
      <c r="V387" s="395"/>
      <c r="W387" s="395"/>
      <c r="X387" s="395"/>
      <c r="Y387" s="395"/>
      <c r="Z387" s="395"/>
      <c r="AA387" s="395"/>
      <c r="AB387" s="395"/>
      <c r="AC387" s="395"/>
      <c r="AD387" s="395"/>
      <c r="AE387" s="395"/>
      <c r="AF387" s="395"/>
      <c r="AG387" s="395"/>
      <c r="AH387" s="395"/>
      <c r="AI387" s="397"/>
      <c r="AJ387" s="397"/>
    </row>
    <row r="388">
      <c r="A388" s="398" t="s">
        <v>1348</v>
      </c>
      <c r="B388" s="399">
        <v>94673.0</v>
      </c>
      <c r="C388" s="400" t="s">
        <v>1349</v>
      </c>
      <c r="D388" s="398" t="s">
        <v>1303</v>
      </c>
      <c r="E388" s="401">
        <v>20.0</v>
      </c>
      <c r="F388" s="406">
        <v>6.17</v>
      </c>
      <c r="G388" s="407">
        <v>3.43</v>
      </c>
      <c r="H388" s="404">
        <f t="shared" si="187"/>
        <v>9.6</v>
      </c>
      <c r="I388" s="404">
        <f t="shared" si="188"/>
        <v>123.4</v>
      </c>
      <c r="J388" s="404">
        <f t="shared" si="189"/>
        <v>68.6</v>
      </c>
      <c r="K388" s="404">
        <f t="shared" si="190"/>
        <v>192</v>
      </c>
      <c r="L388" s="405">
        <f t="shared" si="198"/>
        <v>241.94</v>
      </c>
      <c r="M388" s="396">
        <f t="shared" si="192"/>
        <v>0</v>
      </c>
      <c r="N388" s="396">
        <f t="shared" si="193"/>
        <v>241.94</v>
      </c>
      <c r="O388" s="395">
        <f t="shared" si="194"/>
        <v>0</v>
      </c>
      <c r="P388" s="395"/>
      <c r="Q388" s="395"/>
      <c r="R388" s="395" t="str">
        <f t="shared" si="100"/>
        <v/>
      </c>
      <c r="S388" s="396">
        <f t="shared" si="13"/>
        <v>49.94</v>
      </c>
      <c r="T388" s="395">
        <f t="shared" si="195"/>
        <v>0</v>
      </c>
      <c r="U388" s="395"/>
      <c r="V388" s="395"/>
      <c r="W388" s="395"/>
      <c r="X388" s="395"/>
      <c r="Y388" s="395"/>
      <c r="Z388" s="395"/>
      <c r="AA388" s="395"/>
      <c r="AB388" s="395"/>
      <c r="AC388" s="395"/>
      <c r="AD388" s="395"/>
      <c r="AE388" s="395"/>
      <c r="AF388" s="395"/>
      <c r="AG388" s="395"/>
      <c r="AH388" s="395"/>
      <c r="AI388" s="397"/>
      <c r="AJ388" s="397"/>
    </row>
    <row r="389">
      <c r="A389" s="398" t="s">
        <v>1350</v>
      </c>
      <c r="B389" s="399">
        <v>94648.0</v>
      </c>
      <c r="C389" s="400" t="s">
        <v>1351</v>
      </c>
      <c r="D389" s="398" t="s">
        <v>657</v>
      </c>
      <c r="E389" s="401">
        <v>60.0</v>
      </c>
      <c r="F389" s="406">
        <v>5.62</v>
      </c>
      <c r="G389" s="407">
        <v>3.81</v>
      </c>
      <c r="H389" s="404">
        <f t="shared" si="187"/>
        <v>9.43</v>
      </c>
      <c r="I389" s="404">
        <f t="shared" si="188"/>
        <v>337.2</v>
      </c>
      <c r="J389" s="404">
        <f t="shared" si="189"/>
        <v>228.6</v>
      </c>
      <c r="K389" s="404">
        <f t="shared" si="190"/>
        <v>565.8</v>
      </c>
      <c r="L389" s="405">
        <f t="shared" si="198"/>
        <v>712.96</v>
      </c>
      <c r="M389" s="396">
        <f t="shared" si="192"/>
        <v>0</v>
      </c>
      <c r="N389" s="396">
        <f t="shared" si="193"/>
        <v>712.96</v>
      </c>
      <c r="O389" s="395">
        <f t="shared" si="194"/>
        <v>0</v>
      </c>
      <c r="P389" s="395"/>
      <c r="Q389" s="395"/>
      <c r="R389" s="395" t="str">
        <f t="shared" si="100"/>
        <v/>
      </c>
      <c r="S389" s="396">
        <f t="shared" si="13"/>
        <v>147.16</v>
      </c>
      <c r="T389" s="395">
        <f t="shared" si="195"/>
        <v>0</v>
      </c>
      <c r="U389" s="395"/>
      <c r="V389" s="395"/>
      <c r="W389" s="395"/>
      <c r="X389" s="395"/>
      <c r="Y389" s="395"/>
      <c r="Z389" s="395"/>
      <c r="AA389" s="395"/>
      <c r="AB389" s="395"/>
      <c r="AC389" s="395"/>
      <c r="AD389" s="395"/>
      <c r="AE389" s="395"/>
      <c r="AF389" s="395"/>
      <c r="AG389" s="395"/>
      <c r="AH389" s="395"/>
      <c r="AI389" s="397"/>
      <c r="AJ389" s="397"/>
    </row>
    <row r="390">
      <c r="A390" s="398" t="s">
        <v>1352</v>
      </c>
      <c r="B390" s="399">
        <v>94678.0</v>
      </c>
      <c r="C390" s="400" t="s">
        <v>1353</v>
      </c>
      <c r="D390" s="398" t="s">
        <v>725</v>
      </c>
      <c r="E390" s="401">
        <v>18.0</v>
      </c>
      <c r="F390" s="406">
        <v>10.7</v>
      </c>
      <c r="G390" s="407">
        <v>4.88</v>
      </c>
      <c r="H390" s="404">
        <f t="shared" si="187"/>
        <v>15.58</v>
      </c>
      <c r="I390" s="404">
        <f t="shared" si="188"/>
        <v>192.6</v>
      </c>
      <c r="J390" s="404">
        <f t="shared" si="189"/>
        <v>87.84</v>
      </c>
      <c r="K390" s="404">
        <f t="shared" si="190"/>
        <v>280.44</v>
      </c>
      <c r="L390" s="405">
        <f t="shared" si="198"/>
        <v>353.38</v>
      </c>
      <c r="M390" s="396">
        <f t="shared" si="192"/>
        <v>0</v>
      </c>
      <c r="N390" s="396">
        <f t="shared" si="193"/>
        <v>353.38</v>
      </c>
      <c r="O390" s="395">
        <f t="shared" si="194"/>
        <v>0</v>
      </c>
      <c r="P390" s="395"/>
      <c r="Q390" s="395"/>
      <c r="R390" s="395" t="str">
        <f t="shared" si="100"/>
        <v/>
      </c>
      <c r="S390" s="396">
        <f t="shared" si="13"/>
        <v>72.94</v>
      </c>
      <c r="T390" s="395">
        <f t="shared" si="195"/>
        <v>0</v>
      </c>
      <c r="U390" s="395"/>
      <c r="V390" s="395"/>
      <c r="W390" s="395"/>
      <c r="X390" s="395"/>
      <c r="Y390" s="395"/>
      <c r="Z390" s="395"/>
      <c r="AA390" s="395"/>
      <c r="AB390" s="395"/>
      <c r="AC390" s="395"/>
      <c r="AD390" s="395"/>
      <c r="AE390" s="395"/>
      <c r="AF390" s="395"/>
      <c r="AG390" s="395"/>
      <c r="AH390" s="395"/>
      <c r="AI390" s="397"/>
      <c r="AJ390" s="397"/>
    </row>
    <row r="391">
      <c r="A391" s="398" t="s">
        <v>1354</v>
      </c>
      <c r="B391" s="399">
        <v>94651.0</v>
      </c>
      <c r="C391" s="400" t="s">
        <v>1355</v>
      </c>
      <c r="D391" s="398" t="s">
        <v>657</v>
      </c>
      <c r="E391" s="401">
        <v>30.0</v>
      </c>
      <c r="F391" s="406">
        <v>17.6</v>
      </c>
      <c r="G391" s="407">
        <v>5.39</v>
      </c>
      <c r="H391" s="404">
        <f t="shared" si="187"/>
        <v>22.99</v>
      </c>
      <c r="I391" s="404">
        <f t="shared" si="188"/>
        <v>528</v>
      </c>
      <c r="J391" s="404">
        <f t="shared" si="189"/>
        <v>161.7</v>
      </c>
      <c r="K391" s="404">
        <f t="shared" si="190"/>
        <v>689.7</v>
      </c>
      <c r="L391" s="405">
        <f t="shared" si="198"/>
        <v>869.09</v>
      </c>
      <c r="M391" s="396">
        <f t="shared" si="192"/>
        <v>0</v>
      </c>
      <c r="N391" s="396">
        <f t="shared" si="193"/>
        <v>869.09</v>
      </c>
      <c r="O391" s="395">
        <f t="shared" si="194"/>
        <v>0</v>
      </c>
      <c r="P391" s="395"/>
      <c r="Q391" s="395"/>
      <c r="R391" s="395" t="str">
        <f t="shared" si="100"/>
        <v/>
      </c>
      <c r="S391" s="396">
        <f t="shared" si="13"/>
        <v>179.39</v>
      </c>
      <c r="T391" s="395">
        <f t="shared" si="195"/>
        <v>0</v>
      </c>
      <c r="U391" s="395"/>
      <c r="V391" s="395"/>
      <c r="W391" s="395"/>
      <c r="X391" s="395"/>
      <c r="Y391" s="395"/>
      <c r="Z391" s="395"/>
      <c r="AA391" s="395"/>
      <c r="AB391" s="395"/>
      <c r="AC391" s="395"/>
      <c r="AD391" s="395"/>
      <c r="AE391" s="395"/>
      <c r="AF391" s="395"/>
      <c r="AG391" s="395"/>
      <c r="AH391" s="395"/>
      <c r="AI391" s="397"/>
      <c r="AJ391" s="397"/>
    </row>
    <row r="392">
      <c r="A392" s="398" t="s">
        <v>1356</v>
      </c>
      <c r="B392" s="399">
        <v>94694.0</v>
      </c>
      <c r="C392" s="400" t="s">
        <v>1357</v>
      </c>
      <c r="D392" s="398" t="s">
        <v>725</v>
      </c>
      <c r="E392" s="401">
        <v>4.0</v>
      </c>
      <c r="F392" s="406">
        <v>17.64</v>
      </c>
      <c r="G392" s="407">
        <v>6.48</v>
      </c>
      <c r="H392" s="404">
        <f t="shared" si="187"/>
        <v>24.12</v>
      </c>
      <c r="I392" s="404">
        <f t="shared" si="188"/>
        <v>70.56</v>
      </c>
      <c r="J392" s="404">
        <f t="shared" si="189"/>
        <v>25.92</v>
      </c>
      <c r="K392" s="404">
        <f t="shared" si="190"/>
        <v>96.48</v>
      </c>
      <c r="L392" s="405">
        <f t="shared" si="198"/>
        <v>121.57</v>
      </c>
      <c r="M392" s="396">
        <f t="shared" si="192"/>
        <v>0</v>
      </c>
      <c r="N392" s="396">
        <f t="shared" si="193"/>
        <v>121.57</v>
      </c>
      <c r="O392" s="395">
        <f t="shared" si="194"/>
        <v>0</v>
      </c>
      <c r="P392" s="395"/>
      <c r="Q392" s="395"/>
      <c r="R392" s="395" t="str">
        <f t="shared" si="100"/>
        <v/>
      </c>
      <c r="S392" s="396">
        <f t="shared" si="13"/>
        <v>25.09</v>
      </c>
      <c r="T392" s="395">
        <f t="shared" si="195"/>
        <v>0</v>
      </c>
      <c r="U392" s="395"/>
      <c r="V392" s="395"/>
      <c r="W392" s="395"/>
      <c r="X392" s="395"/>
      <c r="Y392" s="395"/>
      <c r="Z392" s="395"/>
      <c r="AA392" s="395"/>
      <c r="AB392" s="395"/>
      <c r="AC392" s="395"/>
      <c r="AD392" s="395"/>
      <c r="AE392" s="395"/>
      <c r="AF392" s="395"/>
      <c r="AG392" s="395"/>
      <c r="AH392" s="395"/>
      <c r="AI392" s="397"/>
      <c r="AJ392" s="397"/>
    </row>
    <row r="393">
      <c r="A393" s="398" t="s">
        <v>1358</v>
      </c>
      <c r="B393" s="399" t="s">
        <v>1359</v>
      </c>
      <c r="C393" s="400" t="s">
        <v>1360</v>
      </c>
      <c r="D393" s="398" t="s">
        <v>725</v>
      </c>
      <c r="E393" s="401">
        <v>1.0</v>
      </c>
      <c r="F393" s="406">
        <v>4313.33</v>
      </c>
      <c r="G393" s="407">
        <v>0.0</v>
      </c>
      <c r="H393" s="404">
        <f t="shared" si="187"/>
        <v>4313.33</v>
      </c>
      <c r="I393" s="404">
        <f t="shared" si="188"/>
        <v>4313.33</v>
      </c>
      <c r="J393" s="404">
        <f t="shared" si="189"/>
        <v>0</v>
      </c>
      <c r="K393" s="404">
        <f t="shared" si="190"/>
        <v>4313.33</v>
      </c>
      <c r="L393" s="405">
        <f>ROUND(K393*(1+$L$6),2)</f>
        <v>5018.56</v>
      </c>
      <c r="M393" s="396">
        <f t="shared" si="192"/>
        <v>-416.7</v>
      </c>
      <c r="N393" s="396">
        <f t="shared" si="193"/>
        <v>0</v>
      </c>
      <c r="O393" s="396">
        <f t="shared" si="194"/>
        <v>5018.56</v>
      </c>
      <c r="P393" s="395"/>
      <c r="Q393" s="395"/>
      <c r="R393" s="395" t="str">
        <f t="shared" si="100"/>
        <v/>
      </c>
      <c r="S393" s="395">
        <f t="shared" si="13"/>
        <v>0</v>
      </c>
      <c r="T393" s="396">
        <f t="shared" si="195"/>
        <v>705.23</v>
      </c>
      <c r="U393" s="395"/>
      <c r="V393" s="395"/>
      <c r="W393" s="395"/>
      <c r="X393" s="395"/>
      <c r="Y393" s="395"/>
      <c r="Z393" s="395"/>
      <c r="AA393" s="395"/>
      <c r="AB393" s="395"/>
      <c r="AC393" s="395"/>
      <c r="AD393" s="395"/>
      <c r="AE393" s="395"/>
      <c r="AF393" s="395"/>
      <c r="AG393" s="395"/>
      <c r="AH393" s="395"/>
      <c r="AI393" s="397"/>
      <c r="AJ393" s="397"/>
    </row>
    <row r="394">
      <c r="A394" s="398" t="s">
        <v>1361</v>
      </c>
      <c r="B394" s="399" t="s">
        <v>1362</v>
      </c>
      <c r="C394" s="400" t="s">
        <v>1363</v>
      </c>
      <c r="D394" s="398" t="s">
        <v>725</v>
      </c>
      <c r="E394" s="401">
        <v>1.0</v>
      </c>
      <c r="F394" s="406">
        <v>514.54</v>
      </c>
      <c r="G394" s="407">
        <v>0.0</v>
      </c>
      <c r="H394" s="404">
        <f t="shared" si="187"/>
        <v>514.54</v>
      </c>
      <c r="I394" s="404">
        <f t="shared" si="188"/>
        <v>514.54</v>
      </c>
      <c r="J394" s="404">
        <f t="shared" si="189"/>
        <v>0</v>
      </c>
      <c r="K394" s="404">
        <f t="shared" si="190"/>
        <v>514.54</v>
      </c>
      <c r="L394" s="405">
        <f>ROUND(K394*(1+$L$4),2)</f>
        <v>648.37</v>
      </c>
      <c r="M394" s="396">
        <f t="shared" si="192"/>
        <v>0</v>
      </c>
      <c r="N394" s="396">
        <f t="shared" si="193"/>
        <v>648.37</v>
      </c>
      <c r="O394" s="396">
        <f t="shared" si="194"/>
        <v>0</v>
      </c>
      <c r="P394" s="395"/>
      <c r="Q394" s="395"/>
      <c r="R394" s="395" t="str">
        <f t="shared" si="100"/>
        <v/>
      </c>
      <c r="S394" s="396">
        <f t="shared" si="13"/>
        <v>133.83</v>
      </c>
      <c r="T394" s="396">
        <f t="shared" si="195"/>
        <v>0</v>
      </c>
      <c r="U394" s="395"/>
      <c r="V394" s="395"/>
      <c r="W394" s="395"/>
      <c r="X394" s="395"/>
      <c r="Y394" s="395"/>
      <c r="Z394" s="395"/>
      <c r="AA394" s="395"/>
      <c r="AB394" s="395"/>
      <c r="AC394" s="395"/>
      <c r="AD394" s="395"/>
      <c r="AE394" s="395"/>
      <c r="AF394" s="395"/>
      <c r="AG394" s="395"/>
      <c r="AH394" s="395"/>
      <c r="AI394" s="397"/>
      <c r="AJ394" s="397"/>
    </row>
    <row r="395">
      <c r="A395" s="398" t="s">
        <v>1364</v>
      </c>
      <c r="B395" s="399" t="s">
        <v>1365</v>
      </c>
      <c r="C395" s="400" t="s">
        <v>1366</v>
      </c>
      <c r="D395" s="398" t="s">
        <v>725</v>
      </c>
      <c r="E395" s="401">
        <v>1.0</v>
      </c>
      <c r="F395" s="406">
        <f>'COTAÇÕES'!I127</f>
        <v>20933.33333</v>
      </c>
      <c r="G395" s="407">
        <v>0.0</v>
      </c>
      <c r="H395" s="404">
        <f t="shared" si="187"/>
        <v>20933.33333</v>
      </c>
      <c r="I395" s="404">
        <f t="shared" si="188"/>
        <v>20933.33333</v>
      </c>
      <c r="J395" s="404">
        <f t="shared" si="189"/>
        <v>0</v>
      </c>
      <c r="K395" s="404">
        <f t="shared" si="190"/>
        <v>20933.33</v>
      </c>
      <c r="L395" s="405">
        <f>ROUND(K395*(1+$L$6),2)</f>
        <v>24355.93</v>
      </c>
      <c r="M395" s="396">
        <f t="shared" si="192"/>
        <v>-2022.2</v>
      </c>
      <c r="N395" s="396">
        <f t="shared" si="193"/>
        <v>0</v>
      </c>
      <c r="O395" s="396">
        <f t="shared" si="194"/>
        <v>24355.93</v>
      </c>
      <c r="P395" s="395"/>
      <c r="Q395" s="395"/>
      <c r="R395" s="395" t="str">
        <f t="shared" si="100"/>
        <v/>
      </c>
      <c r="S395" s="395">
        <f t="shared" si="13"/>
        <v>0</v>
      </c>
      <c r="T395" s="396">
        <f t="shared" si="195"/>
        <v>3422.6</v>
      </c>
      <c r="U395" s="395"/>
      <c r="V395" s="395"/>
      <c r="W395" s="395"/>
      <c r="X395" s="395"/>
      <c r="Y395" s="395"/>
      <c r="Z395" s="395"/>
      <c r="AA395" s="395"/>
      <c r="AB395" s="395"/>
      <c r="AC395" s="395"/>
      <c r="AD395" s="395"/>
      <c r="AE395" s="395"/>
      <c r="AF395" s="395"/>
      <c r="AG395" s="395"/>
      <c r="AH395" s="395"/>
      <c r="AI395" s="397"/>
      <c r="AJ395" s="397"/>
    </row>
    <row r="396">
      <c r="A396" s="412"/>
      <c r="B396" s="413"/>
      <c r="C396" s="414"/>
      <c r="D396" s="412"/>
      <c r="E396" s="415"/>
      <c r="F396" s="416"/>
      <c r="G396" s="416"/>
      <c r="H396" s="416"/>
      <c r="I396" s="416"/>
      <c r="J396" s="416"/>
      <c r="K396" s="416"/>
      <c r="L396" s="416"/>
      <c r="M396" s="396">
        <f t="shared" si="192"/>
        <v>0</v>
      </c>
      <c r="N396" s="395"/>
      <c r="O396" s="395"/>
      <c r="P396" s="395"/>
      <c r="Q396" s="395"/>
      <c r="R396" s="395" t="str">
        <f t="shared" si="100"/>
        <v/>
      </c>
      <c r="S396" s="395">
        <f t="shared" si="13"/>
        <v>0</v>
      </c>
      <c r="T396" s="395">
        <f t="shared" si="195"/>
        <v>0</v>
      </c>
      <c r="U396" s="395"/>
      <c r="V396" s="395"/>
      <c r="W396" s="395"/>
      <c r="X396" s="395"/>
      <c r="Y396" s="395"/>
      <c r="Z396" s="395"/>
      <c r="AA396" s="395"/>
      <c r="AB396" s="395"/>
      <c r="AC396" s="395"/>
      <c r="AD396" s="395"/>
      <c r="AE396" s="395"/>
      <c r="AF396" s="395"/>
      <c r="AG396" s="395"/>
      <c r="AH396" s="395"/>
      <c r="AI396" s="397"/>
      <c r="AJ396" s="397"/>
    </row>
    <row r="397">
      <c r="A397" s="391">
        <v>20.0</v>
      </c>
      <c r="B397" s="440"/>
      <c r="C397" s="441" t="s">
        <v>1367</v>
      </c>
      <c r="D397" s="52"/>
      <c r="E397" s="52"/>
      <c r="F397" s="52"/>
      <c r="G397" s="52"/>
      <c r="H397" s="53"/>
      <c r="I397" s="442">
        <f t="shared" ref="I397:L397" si="199">SUM(I398:I409)</f>
        <v>66595.298</v>
      </c>
      <c r="J397" s="442">
        <f t="shared" si="199"/>
        <v>37299.18</v>
      </c>
      <c r="K397" s="442">
        <f t="shared" si="199"/>
        <v>103894.48</v>
      </c>
      <c r="L397" s="442">
        <f t="shared" si="199"/>
        <v>130917.43</v>
      </c>
      <c r="M397" s="396">
        <f t="shared" si="192"/>
        <v>0</v>
      </c>
      <c r="N397" s="395"/>
      <c r="O397" s="395"/>
      <c r="P397" s="395"/>
      <c r="Q397" s="395"/>
      <c r="R397" s="396">
        <f t="shared" si="100"/>
        <v>103894.48</v>
      </c>
      <c r="S397" s="395">
        <f t="shared" si="13"/>
        <v>0</v>
      </c>
      <c r="T397" s="395"/>
      <c r="U397" s="395"/>
      <c r="V397" s="395"/>
      <c r="W397" s="395"/>
      <c r="X397" s="395"/>
      <c r="Y397" s="395"/>
      <c r="Z397" s="395"/>
      <c r="AA397" s="395"/>
      <c r="AB397" s="395"/>
      <c r="AC397" s="395"/>
      <c r="AD397" s="395"/>
      <c r="AE397" s="395"/>
      <c r="AF397" s="395"/>
      <c r="AG397" s="395"/>
      <c r="AH397" s="395"/>
      <c r="AI397" s="397"/>
      <c r="AJ397" s="397"/>
    </row>
    <row r="398">
      <c r="A398" s="398" t="s">
        <v>1368</v>
      </c>
      <c r="B398" s="399">
        <v>88482.0</v>
      </c>
      <c r="C398" s="400" t="s">
        <v>1369</v>
      </c>
      <c r="D398" s="398" t="s">
        <v>117</v>
      </c>
      <c r="E398" s="401">
        <v>1450.0</v>
      </c>
      <c r="F398" s="406">
        <v>2.36</v>
      </c>
      <c r="G398" s="407">
        <v>0.75</v>
      </c>
      <c r="H398" s="404">
        <f t="shared" ref="H398:H409" si="200">F398+G398</f>
        <v>3.11</v>
      </c>
      <c r="I398" s="404">
        <f t="shared" ref="I398:I409" si="201">F398*E398</f>
        <v>3422</v>
      </c>
      <c r="J398" s="404">
        <f t="shared" ref="J398:J409" si="202">G398*E398</f>
        <v>1087.5</v>
      </c>
      <c r="K398" s="404">
        <f t="shared" ref="K398:K409" si="203">ROUND(H398*E398,2)</f>
        <v>4509.5</v>
      </c>
      <c r="L398" s="405">
        <f t="shared" ref="L398:L409" si="204">ROUND(K398*(1+$L$4),2)</f>
        <v>5682.42</v>
      </c>
      <c r="M398" s="396">
        <f t="shared" si="192"/>
        <v>0</v>
      </c>
      <c r="N398" s="396">
        <f t="shared" ref="N398:N409" si="205">IF(M398=0,L398,0)</f>
        <v>5682.42</v>
      </c>
      <c r="O398" s="396">
        <f t="shared" ref="O398:O409" si="206">IF(N398=0,L398,0)</f>
        <v>0</v>
      </c>
      <c r="P398" s="395"/>
      <c r="Q398" s="395"/>
      <c r="R398" s="395" t="str">
        <f t="shared" si="100"/>
        <v/>
      </c>
      <c r="S398" s="396">
        <f t="shared" si="13"/>
        <v>1172.92</v>
      </c>
      <c r="T398" s="395">
        <f t="shared" ref="T398:T410" si="207">IF(S398=0,L398-K398,0)</f>
        <v>0</v>
      </c>
      <c r="U398" s="395"/>
      <c r="V398" s="395"/>
      <c r="W398" s="395"/>
      <c r="X398" s="395"/>
      <c r="Y398" s="395"/>
      <c r="Z398" s="395"/>
      <c r="AA398" s="395"/>
      <c r="AB398" s="395"/>
      <c r="AC398" s="395"/>
      <c r="AD398" s="395"/>
      <c r="AE398" s="395"/>
      <c r="AF398" s="395"/>
      <c r="AG398" s="395"/>
      <c r="AH398" s="395"/>
      <c r="AI398" s="397"/>
      <c r="AJ398" s="397"/>
    </row>
    <row r="399">
      <c r="A399" s="398" t="s">
        <v>1370</v>
      </c>
      <c r="B399" s="399">
        <v>88486.0</v>
      </c>
      <c r="C399" s="400" t="s">
        <v>1371</v>
      </c>
      <c r="D399" s="398" t="s">
        <v>117</v>
      </c>
      <c r="E399" s="401">
        <v>1450.0</v>
      </c>
      <c r="F399" s="406">
        <v>8.32</v>
      </c>
      <c r="G399" s="407">
        <v>3.57</v>
      </c>
      <c r="H399" s="404">
        <f t="shared" si="200"/>
        <v>11.89</v>
      </c>
      <c r="I399" s="404">
        <f t="shared" si="201"/>
        <v>12064</v>
      </c>
      <c r="J399" s="404">
        <f t="shared" si="202"/>
        <v>5176.5</v>
      </c>
      <c r="K399" s="404">
        <f t="shared" si="203"/>
        <v>17240.5</v>
      </c>
      <c r="L399" s="405">
        <f t="shared" si="204"/>
        <v>21724.75</v>
      </c>
      <c r="M399" s="396">
        <f t="shared" si="192"/>
        <v>0</v>
      </c>
      <c r="N399" s="396">
        <f t="shared" si="205"/>
        <v>21724.75</v>
      </c>
      <c r="O399" s="396">
        <f t="shared" si="206"/>
        <v>0</v>
      </c>
      <c r="P399" s="395"/>
      <c r="Q399" s="395"/>
      <c r="R399" s="395" t="str">
        <f t="shared" si="100"/>
        <v/>
      </c>
      <c r="S399" s="396">
        <f t="shared" si="13"/>
        <v>4484.25</v>
      </c>
      <c r="T399" s="395">
        <f t="shared" si="207"/>
        <v>0</v>
      </c>
      <c r="U399" s="395"/>
      <c r="V399" s="395"/>
      <c r="W399" s="395"/>
      <c r="X399" s="395"/>
      <c r="Y399" s="395"/>
      <c r="Z399" s="395"/>
      <c r="AA399" s="395"/>
      <c r="AB399" s="395"/>
      <c r="AC399" s="395"/>
      <c r="AD399" s="395"/>
      <c r="AE399" s="395"/>
      <c r="AF399" s="395"/>
      <c r="AG399" s="395"/>
      <c r="AH399" s="395"/>
      <c r="AI399" s="397"/>
      <c r="AJ399" s="397"/>
    </row>
    <row r="400">
      <c r="A400" s="398" t="s">
        <v>1372</v>
      </c>
      <c r="B400" s="399">
        <v>88485.0</v>
      </c>
      <c r="C400" s="400" t="s">
        <v>1373</v>
      </c>
      <c r="D400" s="398" t="s">
        <v>117</v>
      </c>
      <c r="E400" s="401">
        <v>600.0</v>
      </c>
      <c r="F400" s="406">
        <v>1.42</v>
      </c>
      <c r="G400" s="407">
        <v>0.81</v>
      </c>
      <c r="H400" s="404">
        <f t="shared" si="200"/>
        <v>2.23</v>
      </c>
      <c r="I400" s="404">
        <f t="shared" si="201"/>
        <v>852</v>
      </c>
      <c r="J400" s="404">
        <f t="shared" si="202"/>
        <v>486</v>
      </c>
      <c r="K400" s="404">
        <f t="shared" si="203"/>
        <v>1338</v>
      </c>
      <c r="L400" s="405">
        <f t="shared" si="204"/>
        <v>1686.01</v>
      </c>
      <c r="M400" s="396">
        <f t="shared" si="192"/>
        <v>0</v>
      </c>
      <c r="N400" s="396">
        <f t="shared" si="205"/>
        <v>1686.01</v>
      </c>
      <c r="O400" s="396">
        <f t="shared" si="206"/>
        <v>0</v>
      </c>
      <c r="P400" s="395"/>
      <c r="Q400" s="395"/>
      <c r="R400" s="395" t="str">
        <f t="shared" si="100"/>
        <v/>
      </c>
      <c r="S400" s="396">
        <f t="shared" si="13"/>
        <v>348.01</v>
      </c>
      <c r="T400" s="395">
        <f t="shared" si="207"/>
        <v>0</v>
      </c>
      <c r="U400" s="395"/>
      <c r="V400" s="395"/>
      <c r="W400" s="395"/>
      <c r="X400" s="395"/>
      <c r="Y400" s="395"/>
      <c r="Z400" s="395"/>
      <c r="AA400" s="395"/>
      <c r="AB400" s="395"/>
      <c r="AC400" s="395"/>
      <c r="AD400" s="395"/>
      <c r="AE400" s="395"/>
      <c r="AF400" s="395"/>
      <c r="AG400" s="395"/>
      <c r="AH400" s="395"/>
      <c r="AI400" s="397"/>
      <c r="AJ400" s="397"/>
    </row>
    <row r="401">
      <c r="A401" s="398" t="s">
        <v>1374</v>
      </c>
      <c r="B401" s="399">
        <v>88417.0</v>
      </c>
      <c r="C401" s="400" t="s">
        <v>1375</v>
      </c>
      <c r="D401" s="398" t="s">
        <v>117</v>
      </c>
      <c r="E401" s="401">
        <v>600.0</v>
      </c>
      <c r="F401" s="406">
        <v>12.91</v>
      </c>
      <c r="G401" s="407">
        <v>1.41</v>
      </c>
      <c r="H401" s="404">
        <f t="shared" si="200"/>
        <v>14.32</v>
      </c>
      <c r="I401" s="404">
        <f t="shared" si="201"/>
        <v>7746</v>
      </c>
      <c r="J401" s="404">
        <f t="shared" si="202"/>
        <v>846</v>
      </c>
      <c r="K401" s="404">
        <f t="shared" si="203"/>
        <v>8592</v>
      </c>
      <c r="L401" s="405">
        <f t="shared" si="204"/>
        <v>10826.78</v>
      </c>
      <c r="M401" s="396">
        <f t="shared" si="192"/>
        <v>0</v>
      </c>
      <c r="N401" s="396">
        <f t="shared" si="205"/>
        <v>10826.78</v>
      </c>
      <c r="O401" s="396">
        <f t="shared" si="206"/>
        <v>0</v>
      </c>
      <c r="P401" s="395"/>
      <c r="Q401" s="395"/>
      <c r="R401" s="395" t="str">
        <f t="shared" si="100"/>
        <v/>
      </c>
      <c r="S401" s="396">
        <f t="shared" si="13"/>
        <v>2234.78</v>
      </c>
      <c r="T401" s="395">
        <f t="shared" si="207"/>
        <v>0</v>
      </c>
      <c r="U401" s="395"/>
      <c r="V401" s="395"/>
      <c r="W401" s="395"/>
      <c r="X401" s="395"/>
      <c r="Y401" s="395"/>
      <c r="Z401" s="395"/>
      <c r="AA401" s="395"/>
      <c r="AB401" s="395"/>
      <c r="AC401" s="395"/>
      <c r="AD401" s="395"/>
      <c r="AE401" s="395"/>
      <c r="AF401" s="395"/>
      <c r="AG401" s="395"/>
      <c r="AH401" s="395"/>
      <c r="AI401" s="397"/>
      <c r="AJ401" s="397"/>
    </row>
    <row r="402">
      <c r="A402" s="398" t="s">
        <v>1376</v>
      </c>
      <c r="B402" s="399">
        <v>88483.0</v>
      </c>
      <c r="C402" s="400" t="s">
        <v>1377</v>
      </c>
      <c r="D402" s="398" t="s">
        <v>117</v>
      </c>
      <c r="E402" s="401">
        <v>1400.0</v>
      </c>
      <c r="F402" s="406">
        <v>2.29</v>
      </c>
      <c r="G402" s="407">
        <v>0.56</v>
      </c>
      <c r="H402" s="404">
        <f t="shared" si="200"/>
        <v>2.85</v>
      </c>
      <c r="I402" s="404">
        <f t="shared" si="201"/>
        <v>3206</v>
      </c>
      <c r="J402" s="404">
        <f t="shared" si="202"/>
        <v>784</v>
      </c>
      <c r="K402" s="404">
        <f t="shared" si="203"/>
        <v>3990</v>
      </c>
      <c r="L402" s="405">
        <f t="shared" si="204"/>
        <v>5027.8</v>
      </c>
      <c r="M402" s="396">
        <f t="shared" si="192"/>
        <v>0</v>
      </c>
      <c r="N402" s="396">
        <f t="shared" si="205"/>
        <v>5027.8</v>
      </c>
      <c r="O402" s="396">
        <f t="shared" si="206"/>
        <v>0</v>
      </c>
      <c r="P402" s="395"/>
      <c r="Q402" s="395"/>
      <c r="R402" s="395" t="str">
        <f t="shared" si="100"/>
        <v/>
      </c>
      <c r="S402" s="396">
        <f t="shared" si="13"/>
        <v>1037.8</v>
      </c>
      <c r="T402" s="395">
        <f t="shared" si="207"/>
        <v>0</v>
      </c>
      <c r="U402" s="395"/>
      <c r="V402" s="395"/>
      <c r="W402" s="395"/>
      <c r="X402" s="395"/>
      <c r="Y402" s="395"/>
      <c r="Z402" s="395"/>
      <c r="AA402" s="395"/>
      <c r="AB402" s="395"/>
      <c r="AC402" s="395"/>
      <c r="AD402" s="395"/>
      <c r="AE402" s="395"/>
      <c r="AF402" s="395"/>
      <c r="AG402" s="395"/>
      <c r="AH402" s="395"/>
      <c r="AI402" s="397"/>
      <c r="AJ402" s="397"/>
    </row>
    <row r="403">
      <c r="A403" s="398" t="s">
        <v>1378</v>
      </c>
      <c r="B403" s="399">
        <v>88495.0</v>
      </c>
      <c r="C403" s="400" t="s">
        <v>1379</v>
      </c>
      <c r="D403" s="398" t="s">
        <v>117</v>
      </c>
      <c r="E403" s="401">
        <v>1400.0</v>
      </c>
      <c r="F403" s="406">
        <v>4.88</v>
      </c>
      <c r="G403" s="407">
        <v>4.95</v>
      </c>
      <c r="H403" s="404">
        <f t="shared" si="200"/>
        <v>9.83</v>
      </c>
      <c r="I403" s="404">
        <f t="shared" si="201"/>
        <v>6832</v>
      </c>
      <c r="J403" s="404">
        <f t="shared" si="202"/>
        <v>6930</v>
      </c>
      <c r="K403" s="404">
        <f t="shared" si="203"/>
        <v>13762</v>
      </c>
      <c r="L403" s="405">
        <f t="shared" si="204"/>
        <v>17341.5</v>
      </c>
      <c r="M403" s="396">
        <f t="shared" si="192"/>
        <v>0</v>
      </c>
      <c r="N403" s="396">
        <f t="shared" si="205"/>
        <v>17341.5</v>
      </c>
      <c r="O403" s="396">
        <f t="shared" si="206"/>
        <v>0</v>
      </c>
      <c r="P403" s="395"/>
      <c r="Q403" s="395"/>
      <c r="R403" s="395" t="str">
        <f t="shared" si="100"/>
        <v/>
      </c>
      <c r="S403" s="396">
        <f t="shared" si="13"/>
        <v>3579.5</v>
      </c>
      <c r="T403" s="395">
        <f t="shared" si="207"/>
        <v>0</v>
      </c>
      <c r="U403" s="395"/>
      <c r="V403" s="395"/>
      <c r="W403" s="395"/>
      <c r="X403" s="395"/>
      <c r="Y403" s="395"/>
      <c r="Z403" s="395"/>
      <c r="AA403" s="395"/>
      <c r="AB403" s="395"/>
      <c r="AC403" s="395"/>
      <c r="AD403" s="395"/>
      <c r="AE403" s="395"/>
      <c r="AF403" s="395"/>
      <c r="AG403" s="395"/>
      <c r="AH403" s="395"/>
      <c r="AI403" s="397"/>
      <c r="AJ403" s="397"/>
    </row>
    <row r="404">
      <c r="A404" s="398" t="s">
        <v>1380</v>
      </c>
      <c r="B404" s="399">
        <v>88489.0</v>
      </c>
      <c r="C404" s="400" t="s">
        <v>1381</v>
      </c>
      <c r="D404" s="398" t="s">
        <v>117</v>
      </c>
      <c r="E404" s="401">
        <v>1400.0</v>
      </c>
      <c r="F404" s="406">
        <v>8.46</v>
      </c>
      <c r="G404" s="407">
        <v>3.95</v>
      </c>
      <c r="H404" s="404">
        <f t="shared" si="200"/>
        <v>12.41</v>
      </c>
      <c r="I404" s="404">
        <f t="shared" si="201"/>
        <v>11844</v>
      </c>
      <c r="J404" s="404">
        <f t="shared" si="202"/>
        <v>5530</v>
      </c>
      <c r="K404" s="404">
        <f t="shared" si="203"/>
        <v>17374</v>
      </c>
      <c r="L404" s="405">
        <f t="shared" si="204"/>
        <v>21892.98</v>
      </c>
      <c r="M404" s="396">
        <f t="shared" si="192"/>
        <v>0</v>
      </c>
      <c r="N404" s="396">
        <f t="shared" si="205"/>
        <v>21892.98</v>
      </c>
      <c r="O404" s="396">
        <f t="shared" si="206"/>
        <v>0</v>
      </c>
      <c r="P404" s="395"/>
      <c r="Q404" s="395"/>
      <c r="R404" s="395" t="str">
        <f t="shared" si="100"/>
        <v/>
      </c>
      <c r="S404" s="396">
        <f t="shared" si="13"/>
        <v>4518.98</v>
      </c>
      <c r="T404" s="395">
        <f t="shared" si="207"/>
        <v>0</v>
      </c>
      <c r="U404" s="395"/>
      <c r="V404" s="395"/>
      <c r="W404" s="395"/>
      <c r="X404" s="395"/>
      <c r="Y404" s="395"/>
      <c r="Z404" s="395"/>
      <c r="AA404" s="395"/>
      <c r="AB404" s="395"/>
      <c r="AC404" s="395"/>
      <c r="AD404" s="395"/>
      <c r="AE404" s="395"/>
      <c r="AF404" s="395"/>
      <c r="AG404" s="395"/>
      <c r="AH404" s="395"/>
      <c r="AI404" s="397"/>
      <c r="AJ404" s="397"/>
    </row>
    <row r="405">
      <c r="A405" s="398" t="s">
        <v>1382</v>
      </c>
      <c r="B405" s="399">
        <v>88495.0</v>
      </c>
      <c r="C405" s="400" t="s">
        <v>1379</v>
      </c>
      <c r="D405" s="398" t="s">
        <v>117</v>
      </c>
      <c r="E405" s="401">
        <v>1040.0</v>
      </c>
      <c r="F405" s="406">
        <v>4.88</v>
      </c>
      <c r="G405" s="407">
        <v>4.95</v>
      </c>
      <c r="H405" s="404">
        <f t="shared" si="200"/>
        <v>9.83</v>
      </c>
      <c r="I405" s="404">
        <f t="shared" si="201"/>
        <v>5075.2</v>
      </c>
      <c r="J405" s="404">
        <f t="shared" si="202"/>
        <v>5148</v>
      </c>
      <c r="K405" s="404">
        <f t="shared" si="203"/>
        <v>10223.2</v>
      </c>
      <c r="L405" s="405">
        <f t="shared" si="204"/>
        <v>12882.25</v>
      </c>
      <c r="M405" s="396">
        <f t="shared" si="192"/>
        <v>0</v>
      </c>
      <c r="N405" s="396">
        <f t="shared" si="205"/>
        <v>12882.25</v>
      </c>
      <c r="O405" s="396">
        <f t="shared" si="206"/>
        <v>0</v>
      </c>
      <c r="P405" s="395"/>
      <c r="Q405" s="395"/>
      <c r="R405" s="395" t="str">
        <f t="shared" si="100"/>
        <v/>
      </c>
      <c r="S405" s="396">
        <f t="shared" si="13"/>
        <v>2659.05</v>
      </c>
      <c r="T405" s="395">
        <f t="shared" si="207"/>
        <v>0</v>
      </c>
      <c r="U405" s="395"/>
      <c r="V405" s="395"/>
      <c r="W405" s="395"/>
      <c r="X405" s="395"/>
      <c r="Y405" s="395"/>
      <c r="Z405" s="395"/>
      <c r="AA405" s="395"/>
      <c r="AB405" s="395"/>
      <c r="AC405" s="395"/>
      <c r="AD405" s="395"/>
      <c r="AE405" s="395"/>
      <c r="AF405" s="395"/>
      <c r="AG405" s="395"/>
      <c r="AH405" s="395"/>
      <c r="AI405" s="397"/>
      <c r="AJ405" s="397"/>
    </row>
    <row r="406">
      <c r="A406" s="398" t="s">
        <v>1383</v>
      </c>
      <c r="B406" s="399">
        <v>88489.0</v>
      </c>
      <c r="C406" s="400" t="s">
        <v>1381</v>
      </c>
      <c r="D406" s="398" t="s">
        <v>117</v>
      </c>
      <c r="E406" s="401">
        <v>1040.0</v>
      </c>
      <c r="F406" s="406">
        <v>8.46</v>
      </c>
      <c r="G406" s="407">
        <v>3.95</v>
      </c>
      <c r="H406" s="404">
        <f t="shared" si="200"/>
        <v>12.41</v>
      </c>
      <c r="I406" s="404">
        <f t="shared" si="201"/>
        <v>8798.4</v>
      </c>
      <c r="J406" s="404">
        <f t="shared" si="202"/>
        <v>4108</v>
      </c>
      <c r="K406" s="404">
        <f t="shared" si="203"/>
        <v>12906.4</v>
      </c>
      <c r="L406" s="405">
        <f t="shared" si="204"/>
        <v>16263.35</v>
      </c>
      <c r="M406" s="396">
        <f t="shared" si="192"/>
        <v>0</v>
      </c>
      <c r="N406" s="396">
        <f t="shared" si="205"/>
        <v>16263.35</v>
      </c>
      <c r="O406" s="396">
        <f t="shared" si="206"/>
        <v>0</v>
      </c>
      <c r="P406" s="395"/>
      <c r="Q406" s="395"/>
      <c r="R406" s="395" t="str">
        <f t="shared" si="100"/>
        <v/>
      </c>
      <c r="S406" s="396">
        <f t="shared" si="13"/>
        <v>3356.95</v>
      </c>
      <c r="T406" s="395">
        <f t="shared" si="207"/>
        <v>0</v>
      </c>
      <c r="U406" s="395"/>
      <c r="V406" s="395"/>
      <c r="W406" s="395"/>
      <c r="X406" s="395"/>
      <c r="Y406" s="395"/>
      <c r="Z406" s="395"/>
      <c r="AA406" s="395"/>
      <c r="AB406" s="395"/>
      <c r="AC406" s="395"/>
      <c r="AD406" s="395"/>
      <c r="AE406" s="395"/>
      <c r="AF406" s="395"/>
      <c r="AG406" s="395"/>
      <c r="AH406" s="395"/>
      <c r="AI406" s="397"/>
      <c r="AJ406" s="397"/>
    </row>
    <row r="407">
      <c r="A407" s="398" t="s">
        <v>1384</v>
      </c>
      <c r="B407" s="399">
        <v>100733.0</v>
      </c>
      <c r="C407" s="400" t="s">
        <v>1385</v>
      </c>
      <c r="D407" s="398" t="s">
        <v>117</v>
      </c>
      <c r="E407" s="401">
        <v>73.4</v>
      </c>
      <c r="F407" s="406">
        <v>4.53</v>
      </c>
      <c r="G407" s="407">
        <v>5.1</v>
      </c>
      <c r="H407" s="404">
        <f t="shared" si="200"/>
        <v>9.63</v>
      </c>
      <c r="I407" s="404">
        <f t="shared" si="201"/>
        <v>332.502</v>
      </c>
      <c r="J407" s="404">
        <f t="shared" si="202"/>
        <v>374.34</v>
      </c>
      <c r="K407" s="404">
        <f t="shared" si="203"/>
        <v>706.84</v>
      </c>
      <c r="L407" s="405">
        <f t="shared" si="204"/>
        <v>890.69</v>
      </c>
      <c r="M407" s="396">
        <f t="shared" si="192"/>
        <v>0</v>
      </c>
      <c r="N407" s="396">
        <f t="shared" si="205"/>
        <v>890.69</v>
      </c>
      <c r="O407" s="396">
        <f t="shared" si="206"/>
        <v>0</v>
      </c>
      <c r="P407" s="395"/>
      <c r="Q407" s="395"/>
      <c r="R407" s="395" t="str">
        <f t="shared" si="100"/>
        <v/>
      </c>
      <c r="S407" s="396">
        <f t="shared" si="13"/>
        <v>183.85</v>
      </c>
      <c r="T407" s="395">
        <f t="shared" si="207"/>
        <v>0</v>
      </c>
      <c r="U407" s="395"/>
      <c r="V407" s="395"/>
      <c r="W407" s="395"/>
      <c r="X407" s="395"/>
      <c r="Y407" s="395"/>
      <c r="Z407" s="395"/>
      <c r="AA407" s="395"/>
      <c r="AB407" s="395"/>
      <c r="AC407" s="395"/>
      <c r="AD407" s="395"/>
      <c r="AE407" s="395"/>
      <c r="AF407" s="395"/>
      <c r="AG407" s="395"/>
      <c r="AH407" s="395"/>
      <c r="AI407" s="397"/>
      <c r="AJ407" s="397"/>
    </row>
    <row r="408">
      <c r="A408" s="398" t="s">
        <v>1386</v>
      </c>
      <c r="B408" s="399" t="s">
        <v>1387</v>
      </c>
      <c r="C408" s="400" t="s">
        <v>1388</v>
      </c>
      <c r="D408" s="398" t="s">
        <v>117</v>
      </c>
      <c r="E408" s="401">
        <v>146.8</v>
      </c>
      <c r="F408" s="406">
        <v>9.47</v>
      </c>
      <c r="G408" s="407">
        <v>8.8</v>
      </c>
      <c r="H408" s="404">
        <f t="shared" si="200"/>
        <v>18.27</v>
      </c>
      <c r="I408" s="404">
        <f t="shared" si="201"/>
        <v>1390.196</v>
      </c>
      <c r="J408" s="404">
        <f t="shared" si="202"/>
        <v>1291.84</v>
      </c>
      <c r="K408" s="404">
        <f t="shared" si="203"/>
        <v>2682.04</v>
      </c>
      <c r="L408" s="405">
        <f t="shared" si="204"/>
        <v>3379.64</v>
      </c>
      <c r="M408" s="396">
        <f t="shared" si="192"/>
        <v>0</v>
      </c>
      <c r="N408" s="396">
        <f t="shared" si="205"/>
        <v>3379.64</v>
      </c>
      <c r="O408" s="396">
        <f t="shared" si="206"/>
        <v>0</v>
      </c>
      <c r="P408" s="395"/>
      <c r="Q408" s="395"/>
      <c r="R408" s="395" t="str">
        <f t="shared" si="100"/>
        <v/>
      </c>
      <c r="S408" s="396">
        <f t="shared" si="13"/>
        <v>697.6</v>
      </c>
      <c r="T408" s="395">
        <f t="shared" si="207"/>
        <v>0</v>
      </c>
      <c r="U408" s="395"/>
      <c r="V408" s="395"/>
      <c r="W408" s="395"/>
      <c r="X408" s="395"/>
      <c r="Y408" s="395"/>
      <c r="Z408" s="395"/>
      <c r="AA408" s="395"/>
      <c r="AB408" s="395"/>
      <c r="AC408" s="395"/>
      <c r="AD408" s="395"/>
      <c r="AE408" s="395"/>
      <c r="AF408" s="395"/>
      <c r="AG408" s="395"/>
      <c r="AH408" s="395"/>
      <c r="AI408" s="397"/>
      <c r="AJ408" s="397"/>
    </row>
    <row r="409">
      <c r="A409" s="398" t="s">
        <v>1389</v>
      </c>
      <c r="B409" s="399">
        <v>102215.0</v>
      </c>
      <c r="C409" s="400" t="s">
        <v>1390</v>
      </c>
      <c r="D409" s="398" t="s">
        <v>117</v>
      </c>
      <c r="E409" s="401">
        <v>700.0</v>
      </c>
      <c r="F409" s="406">
        <v>7.19</v>
      </c>
      <c r="G409" s="407">
        <v>7.91</v>
      </c>
      <c r="H409" s="404">
        <f t="shared" si="200"/>
        <v>15.1</v>
      </c>
      <c r="I409" s="404">
        <f t="shared" si="201"/>
        <v>5033</v>
      </c>
      <c r="J409" s="404">
        <f t="shared" si="202"/>
        <v>5537</v>
      </c>
      <c r="K409" s="404">
        <f t="shared" si="203"/>
        <v>10570</v>
      </c>
      <c r="L409" s="405">
        <f t="shared" si="204"/>
        <v>13319.26</v>
      </c>
      <c r="M409" s="396">
        <f t="shared" si="192"/>
        <v>0</v>
      </c>
      <c r="N409" s="396">
        <f t="shared" si="205"/>
        <v>13319.26</v>
      </c>
      <c r="O409" s="396">
        <f t="shared" si="206"/>
        <v>0</v>
      </c>
      <c r="P409" s="395"/>
      <c r="Q409" s="395"/>
      <c r="R409" s="395" t="str">
        <f t="shared" si="100"/>
        <v/>
      </c>
      <c r="S409" s="396">
        <f t="shared" si="13"/>
        <v>2749.26</v>
      </c>
      <c r="T409" s="395">
        <f t="shared" si="207"/>
        <v>0</v>
      </c>
      <c r="U409" s="395"/>
      <c r="V409" s="395"/>
      <c r="W409" s="395"/>
      <c r="X409" s="395"/>
      <c r="Y409" s="395"/>
      <c r="Z409" s="395"/>
      <c r="AA409" s="395"/>
      <c r="AB409" s="395"/>
      <c r="AC409" s="395"/>
      <c r="AD409" s="395"/>
      <c r="AE409" s="395"/>
      <c r="AF409" s="395"/>
      <c r="AG409" s="395"/>
      <c r="AH409" s="395"/>
      <c r="AI409" s="397"/>
      <c r="AJ409" s="397"/>
    </row>
    <row r="410">
      <c r="A410" s="443"/>
      <c r="B410" s="433"/>
      <c r="C410" s="444"/>
      <c r="D410" s="443"/>
      <c r="E410" s="445"/>
      <c r="F410" s="446"/>
      <c r="G410" s="446"/>
      <c r="H410" s="446"/>
      <c r="I410" s="446"/>
      <c r="J410" s="446"/>
      <c r="K410" s="446"/>
      <c r="L410" s="446"/>
      <c r="M410" s="396">
        <f t="shared" si="192"/>
        <v>0</v>
      </c>
      <c r="N410" s="395"/>
      <c r="O410" s="395"/>
      <c r="P410" s="395"/>
      <c r="Q410" s="395"/>
      <c r="R410" s="395" t="str">
        <f t="shared" si="100"/>
        <v/>
      </c>
      <c r="S410" s="395">
        <f t="shared" si="13"/>
        <v>0</v>
      </c>
      <c r="T410" s="395">
        <f t="shared" si="207"/>
        <v>0</v>
      </c>
      <c r="U410" s="395"/>
      <c r="V410" s="395"/>
      <c r="W410" s="395"/>
      <c r="X410" s="395"/>
      <c r="Y410" s="395"/>
      <c r="Z410" s="395"/>
      <c r="AA410" s="395"/>
      <c r="AB410" s="395"/>
      <c r="AC410" s="395"/>
      <c r="AD410" s="395"/>
      <c r="AE410" s="395"/>
      <c r="AF410" s="395"/>
      <c r="AG410" s="395"/>
      <c r="AH410" s="395"/>
      <c r="AI410" s="397"/>
      <c r="AJ410" s="397"/>
    </row>
    <row r="411">
      <c r="A411" s="391">
        <v>21.0</v>
      </c>
      <c r="B411" s="440"/>
      <c r="C411" s="441" t="s">
        <v>1391</v>
      </c>
      <c r="D411" s="52"/>
      <c r="E411" s="52"/>
      <c r="F411" s="52"/>
      <c r="G411" s="52"/>
      <c r="H411" s="53"/>
      <c r="I411" s="442">
        <f t="shared" ref="I411:L411" si="208">SUM(I412:I422)</f>
        <v>24875.718</v>
      </c>
      <c r="J411" s="442">
        <f t="shared" si="208"/>
        <v>1984.656</v>
      </c>
      <c r="K411" s="442">
        <f t="shared" si="208"/>
        <v>26860.39</v>
      </c>
      <c r="L411" s="442">
        <f t="shared" si="208"/>
        <v>33260.3</v>
      </c>
      <c r="M411" s="396">
        <f t="shared" si="192"/>
        <v>-586.5</v>
      </c>
      <c r="N411" s="395"/>
      <c r="O411" s="395"/>
      <c r="P411" s="395"/>
      <c r="Q411" s="395"/>
      <c r="R411" s="396">
        <f t="shared" si="100"/>
        <v>26860.39</v>
      </c>
      <c r="S411" s="395">
        <f t="shared" si="13"/>
        <v>0</v>
      </c>
      <c r="T411" s="395"/>
      <c r="U411" s="395"/>
      <c r="V411" s="395"/>
      <c r="W411" s="395"/>
      <c r="X411" s="395"/>
      <c r="Y411" s="395"/>
      <c r="Z411" s="395"/>
      <c r="AA411" s="395"/>
      <c r="AB411" s="395"/>
      <c r="AC411" s="395"/>
      <c r="AD411" s="395"/>
      <c r="AE411" s="395"/>
      <c r="AF411" s="395"/>
      <c r="AG411" s="395"/>
      <c r="AH411" s="395"/>
      <c r="AI411" s="397"/>
      <c r="AJ411" s="397"/>
    </row>
    <row r="412">
      <c r="A412" s="398" t="s">
        <v>1392</v>
      </c>
      <c r="B412" s="399" t="s">
        <v>1393</v>
      </c>
      <c r="C412" s="400" t="s">
        <v>1394</v>
      </c>
      <c r="D412" s="398" t="s">
        <v>725</v>
      </c>
      <c r="E412" s="401">
        <v>6.0</v>
      </c>
      <c r="F412" s="406">
        <v>305.11</v>
      </c>
      <c r="G412" s="407">
        <v>19.4</v>
      </c>
      <c r="H412" s="404">
        <f t="shared" ref="H412:H422" si="209">F412+G412</f>
        <v>324.51</v>
      </c>
      <c r="I412" s="404">
        <f t="shared" ref="I412:I422" si="210">F412*E412</f>
        <v>1830.66</v>
      </c>
      <c r="J412" s="404">
        <f t="shared" ref="J412:J422" si="211">G412*E412</f>
        <v>116.4</v>
      </c>
      <c r="K412" s="404">
        <f t="shared" ref="K412:K422" si="212">ROUND(H412*E412,2)</f>
        <v>1947.06</v>
      </c>
      <c r="L412" s="405">
        <f t="shared" ref="L412:L421" si="213">ROUND(K412*(1+$L$4),2)</f>
        <v>2453.49</v>
      </c>
      <c r="M412" s="396">
        <f t="shared" si="192"/>
        <v>0</v>
      </c>
      <c r="N412" s="396">
        <f t="shared" ref="N412:N422" si="214">IF(M412=0,L412,0)</f>
        <v>2453.49</v>
      </c>
      <c r="O412" s="396">
        <f t="shared" ref="O412:O422" si="215">IF(N412=0,L412,0)</f>
        <v>0</v>
      </c>
      <c r="P412" s="395"/>
      <c r="Q412" s="395"/>
      <c r="R412" s="395" t="str">
        <f t="shared" si="100"/>
        <v/>
      </c>
      <c r="S412" s="396">
        <f t="shared" si="13"/>
        <v>506.43</v>
      </c>
      <c r="T412" s="395">
        <f t="shared" ref="T412:T422" si="216">IF(S412=0,L412-K412,0)</f>
        <v>0</v>
      </c>
      <c r="U412" s="395"/>
      <c r="V412" s="395"/>
      <c r="W412" s="395"/>
      <c r="X412" s="395"/>
      <c r="Y412" s="395"/>
      <c r="Z412" s="395"/>
      <c r="AA412" s="395"/>
      <c r="AB412" s="395"/>
      <c r="AC412" s="395"/>
      <c r="AD412" s="395"/>
      <c r="AE412" s="395"/>
      <c r="AF412" s="395"/>
      <c r="AG412" s="395"/>
      <c r="AH412" s="395"/>
      <c r="AI412" s="397"/>
      <c r="AJ412" s="397"/>
    </row>
    <row r="413">
      <c r="A413" s="398" t="s">
        <v>1395</v>
      </c>
      <c r="B413" s="399">
        <v>85005.0</v>
      </c>
      <c r="C413" s="400" t="s">
        <v>1396</v>
      </c>
      <c r="D413" s="398" t="s">
        <v>117</v>
      </c>
      <c r="E413" s="401">
        <v>6.6</v>
      </c>
      <c r="F413" s="406">
        <v>382.22</v>
      </c>
      <c r="G413" s="407">
        <v>43.06</v>
      </c>
      <c r="H413" s="404">
        <f t="shared" si="209"/>
        <v>425.28</v>
      </c>
      <c r="I413" s="404">
        <f t="shared" si="210"/>
        <v>2522.652</v>
      </c>
      <c r="J413" s="404">
        <f t="shared" si="211"/>
        <v>284.196</v>
      </c>
      <c r="K413" s="404">
        <f t="shared" si="212"/>
        <v>2806.85</v>
      </c>
      <c r="L413" s="405">
        <f t="shared" si="213"/>
        <v>3536.91</v>
      </c>
      <c r="M413" s="396">
        <f t="shared" si="192"/>
        <v>0</v>
      </c>
      <c r="N413" s="396">
        <f t="shared" si="214"/>
        <v>3536.91</v>
      </c>
      <c r="O413" s="396">
        <f t="shared" si="215"/>
        <v>0</v>
      </c>
      <c r="P413" s="395"/>
      <c r="Q413" s="395"/>
      <c r="R413" s="395" t="str">
        <f t="shared" si="100"/>
        <v/>
      </c>
      <c r="S413" s="396">
        <f t="shared" si="13"/>
        <v>730.06</v>
      </c>
      <c r="T413" s="395">
        <f t="shared" si="216"/>
        <v>0</v>
      </c>
      <c r="U413" s="395"/>
      <c r="V413" s="395"/>
      <c r="W413" s="395"/>
      <c r="X413" s="395"/>
      <c r="Y413" s="395"/>
      <c r="Z413" s="395"/>
      <c r="AA413" s="395"/>
      <c r="AB413" s="395"/>
      <c r="AC413" s="395"/>
      <c r="AD413" s="395"/>
      <c r="AE413" s="395"/>
      <c r="AF413" s="395"/>
      <c r="AG413" s="395"/>
      <c r="AH413" s="395"/>
      <c r="AI413" s="397"/>
      <c r="AJ413" s="397"/>
    </row>
    <row r="414">
      <c r="A414" s="398" t="s">
        <v>1397</v>
      </c>
      <c r="B414" s="399">
        <v>95547.0</v>
      </c>
      <c r="C414" s="400" t="s">
        <v>1398</v>
      </c>
      <c r="D414" s="398" t="s">
        <v>725</v>
      </c>
      <c r="E414" s="401">
        <v>26.0</v>
      </c>
      <c r="F414" s="406">
        <v>34.66</v>
      </c>
      <c r="G414" s="407">
        <v>6.46</v>
      </c>
      <c r="H414" s="404">
        <f t="shared" si="209"/>
        <v>41.12</v>
      </c>
      <c r="I414" s="404">
        <f t="shared" si="210"/>
        <v>901.16</v>
      </c>
      <c r="J414" s="404">
        <f t="shared" si="211"/>
        <v>167.96</v>
      </c>
      <c r="K414" s="404">
        <f t="shared" si="212"/>
        <v>1069.12</v>
      </c>
      <c r="L414" s="405">
        <f t="shared" si="213"/>
        <v>1347.2</v>
      </c>
      <c r="M414" s="396">
        <f t="shared" si="192"/>
        <v>0</v>
      </c>
      <c r="N414" s="396">
        <f t="shared" si="214"/>
        <v>1347.2</v>
      </c>
      <c r="O414" s="396">
        <f t="shared" si="215"/>
        <v>0</v>
      </c>
      <c r="P414" s="395"/>
      <c r="Q414" s="395"/>
      <c r="R414" s="395" t="str">
        <f t="shared" si="100"/>
        <v/>
      </c>
      <c r="S414" s="396">
        <f t="shared" si="13"/>
        <v>278.08</v>
      </c>
      <c r="T414" s="395">
        <f t="shared" si="216"/>
        <v>0</v>
      </c>
      <c r="U414" s="395"/>
      <c r="V414" s="395"/>
      <c r="W414" s="395"/>
      <c r="X414" s="395"/>
      <c r="Y414" s="395"/>
      <c r="Z414" s="395"/>
      <c r="AA414" s="395"/>
      <c r="AB414" s="395"/>
      <c r="AC414" s="395"/>
      <c r="AD414" s="395"/>
      <c r="AE414" s="395"/>
      <c r="AF414" s="395"/>
      <c r="AG414" s="395"/>
      <c r="AH414" s="395"/>
      <c r="AI414" s="397"/>
      <c r="AJ414" s="397"/>
    </row>
    <row r="415">
      <c r="A415" s="398" t="s">
        <v>1399</v>
      </c>
      <c r="B415" s="399">
        <v>100855.0</v>
      </c>
      <c r="C415" s="400" t="s">
        <v>1400</v>
      </c>
      <c r="D415" s="398" t="s">
        <v>826</v>
      </c>
      <c r="E415" s="401">
        <v>9.0</v>
      </c>
      <c r="F415" s="406">
        <v>49.74</v>
      </c>
      <c r="G415" s="407">
        <v>6.45</v>
      </c>
      <c r="H415" s="404">
        <f t="shared" si="209"/>
        <v>56.19</v>
      </c>
      <c r="I415" s="404">
        <f t="shared" si="210"/>
        <v>447.66</v>
      </c>
      <c r="J415" s="404">
        <f t="shared" si="211"/>
        <v>58.05</v>
      </c>
      <c r="K415" s="404">
        <f t="shared" si="212"/>
        <v>505.71</v>
      </c>
      <c r="L415" s="405">
        <f t="shared" si="213"/>
        <v>637.25</v>
      </c>
      <c r="M415" s="396">
        <f t="shared" si="192"/>
        <v>0</v>
      </c>
      <c r="N415" s="396">
        <f t="shared" si="214"/>
        <v>637.25</v>
      </c>
      <c r="O415" s="396">
        <f t="shared" si="215"/>
        <v>0</v>
      </c>
      <c r="P415" s="395"/>
      <c r="Q415" s="395"/>
      <c r="R415" s="395" t="str">
        <f t="shared" si="100"/>
        <v/>
      </c>
      <c r="S415" s="396">
        <f t="shared" si="13"/>
        <v>131.54</v>
      </c>
      <c r="T415" s="395">
        <f t="shared" si="216"/>
        <v>0</v>
      </c>
      <c r="U415" s="395"/>
      <c r="V415" s="395"/>
      <c r="W415" s="395"/>
      <c r="X415" s="395"/>
      <c r="Y415" s="395"/>
      <c r="Z415" s="395"/>
      <c r="AA415" s="395"/>
      <c r="AB415" s="395"/>
      <c r="AC415" s="395"/>
      <c r="AD415" s="395"/>
      <c r="AE415" s="395"/>
      <c r="AF415" s="395"/>
      <c r="AG415" s="395"/>
      <c r="AH415" s="395"/>
      <c r="AI415" s="397"/>
      <c r="AJ415" s="397"/>
    </row>
    <row r="416">
      <c r="A416" s="398" t="s">
        <v>1401</v>
      </c>
      <c r="B416" s="399" t="s">
        <v>1402</v>
      </c>
      <c r="C416" s="400" t="s">
        <v>1403</v>
      </c>
      <c r="D416" s="398" t="s">
        <v>725</v>
      </c>
      <c r="E416" s="401">
        <v>26.0</v>
      </c>
      <c r="F416" s="406">
        <v>33.73</v>
      </c>
      <c r="G416" s="407">
        <v>6.46</v>
      </c>
      <c r="H416" s="404">
        <f t="shared" si="209"/>
        <v>40.19</v>
      </c>
      <c r="I416" s="404">
        <f t="shared" si="210"/>
        <v>876.98</v>
      </c>
      <c r="J416" s="404">
        <f t="shared" si="211"/>
        <v>167.96</v>
      </c>
      <c r="K416" s="404">
        <f t="shared" si="212"/>
        <v>1044.94</v>
      </c>
      <c r="L416" s="405">
        <f t="shared" si="213"/>
        <v>1316.73</v>
      </c>
      <c r="M416" s="396">
        <f t="shared" si="192"/>
        <v>0</v>
      </c>
      <c r="N416" s="396">
        <f t="shared" si="214"/>
        <v>1316.73</v>
      </c>
      <c r="O416" s="396">
        <f t="shared" si="215"/>
        <v>0</v>
      </c>
      <c r="P416" s="395"/>
      <c r="Q416" s="395"/>
      <c r="R416" s="395" t="str">
        <f t="shared" si="100"/>
        <v/>
      </c>
      <c r="S416" s="396">
        <f t="shared" si="13"/>
        <v>271.79</v>
      </c>
      <c r="T416" s="395">
        <f t="shared" si="216"/>
        <v>0</v>
      </c>
      <c r="U416" s="395"/>
      <c r="V416" s="395"/>
      <c r="W416" s="395"/>
      <c r="X416" s="395"/>
      <c r="Y416" s="395"/>
      <c r="Z416" s="395"/>
      <c r="AA416" s="395"/>
      <c r="AB416" s="395"/>
      <c r="AC416" s="395"/>
      <c r="AD416" s="395"/>
      <c r="AE416" s="395"/>
      <c r="AF416" s="395"/>
      <c r="AG416" s="395"/>
      <c r="AH416" s="395"/>
      <c r="AI416" s="397"/>
      <c r="AJ416" s="397"/>
    </row>
    <row r="417">
      <c r="A417" s="398" t="s">
        <v>1404</v>
      </c>
      <c r="B417" s="399" t="s">
        <v>1405</v>
      </c>
      <c r="C417" s="400" t="s">
        <v>1406</v>
      </c>
      <c r="D417" s="398" t="s">
        <v>725</v>
      </c>
      <c r="E417" s="401">
        <v>19.0</v>
      </c>
      <c r="F417" s="406">
        <v>33.73</v>
      </c>
      <c r="G417" s="407">
        <v>6.46</v>
      </c>
      <c r="H417" s="404">
        <f t="shared" si="209"/>
        <v>40.19</v>
      </c>
      <c r="I417" s="404">
        <f t="shared" si="210"/>
        <v>640.87</v>
      </c>
      <c r="J417" s="404">
        <f t="shared" si="211"/>
        <v>122.74</v>
      </c>
      <c r="K417" s="404">
        <f t="shared" si="212"/>
        <v>763.61</v>
      </c>
      <c r="L417" s="405">
        <f t="shared" si="213"/>
        <v>962.22</v>
      </c>
      <c r="M417" s="396">
        <f t="shared" si="192"/>
        <v>0</v>
      </c>
      <c r="N417" s="396">
        <f t="shared" si="214"/>
        <v>962.22</v>
      </c>
      <c r="O417" s="396">
        <f t="shared" si="215"/>
        <v>0</v>
      </c>
      <c r="P417" s="395"/>
      <c r="Q417" s="395"/>
      <c r="R417" s="395" t="str">
        <f t="shared" si="100"/>
        <v/>
      </c>
      <c r="S417" s="396">
        <f t="shared" si="13"/>
        <v>198.61</v>
      </c>
      <c r="T417" s="395">
        <f t="shared" si="216"/>
        <v>0</v>
      </c>
      <c r="U417" s="395"/>
      <c r="V417" s="395"/>
      <c r="W417" s="395"/>
      <c r="X417" s="395"/>
      <c r="Y417" s="395"/>
      <c r="Z417" s="395"/>
      <c r="AA417" s="395"/>
      <c r="AB417" s="395"/>
      <c r="AC417" s="395"/>
      <c r="AD417" s="395"/>
      <c r="AE417" s="395"/>
      <c r="AF417" s="395"/>
      <c r="AG417" s="395"/>
      <c r="AH417" s="395"/>
      <c r="AI417" s="397"/>
      <c r="AJ417" s="397"/>
    </row>
    <row r="418">
      <c r="A418" s="398" t="s">
        <v>1407</v>
      </c>
      <c r="B418" s="399">
        <v>100849.0</v>
      </c>
      <c r="C418" s="400" t="s">
        <v>1408</v>
      </c>
      <c r="D418" s="398" t="s">
        <v>725</v>
      </c>
      <c r="E418" s="401">
        <v>19.0</v>
      </c>
      <c r="F418" s="406">
        <v>31.0</v>
      </c>
      <c r="G418" s="407">
        <v>3.13</v>
      </c>
      <c r="H418" s="404">
        <f t="shared" si="209"/>
        <v>34.13</v>
      </c>
      <c r="I418" s="404">
        <f t="shared" si="210"/>
        <v>589</v>
      </c>
      <c r="J418" s="404">
        <f t="shared" si="211"/>
        <v>59.47</v>
      </c>
      <c r="K418" s="404">
        <f t="shared" si="212"/>
        <v>648.47</v>
      </c>
      <c r="L418" s="405">
        <f t="shared" si="213"/>
        <v>817.14</v>
      </c>
      <c r="M418" s="396">
        <f t="shared" si="192"/>
        <v>0</v>
      </c>
      <c r="N418" s="396">
        <f t="shared" si="214"/>
        <v>817.14</v>
      </c>
      <c r="O418" s="396">
        <f t="shared" si="215"/>
        <v>0</v>
      </c>
      <c r="P418" s="395"/>
      <c r="Q418" s="395"/>
      <c r="R418" s="395" t="str">
        <f t="shared" si="100"/>
        <v/>
      </c>
      <c r="S418" s="396">
        <f t="shared" si="13"/>
        <v>168.67</v>
      </c>
      <c r="T418" s="395">
        <f t="shared" si="216"/>
        <v>0</v>
      </c>
      <c r="U418" s="395"/>
      <c r="V418" s="395"/>
      <c r="W418" s="395"/>
      <c r="X418" s="395"/>
      <c r="Y418" s="395"/>
      <c r="Z418" s="395"/>
      <c r="AA418" s="395"/>
      <c r="AB418" s="395"/>
      <c r="AC418" s="395"/>
      <c r="AD418" s="395"/>
      <c r="AE418" s="395"/>
      <c r="AF418" s="395"/>
      <c r="AG418" s="395"/>
      <c r="AH418" s="395"/>
      <c r="AI418" s="397"/>
      <c r="AJ418" s="397"/>
    </row>
    <row r="419">
      <c r="A419" s="398" t="s">
        <v>1409</v>
      </c>
      <c r="B419" s="399" t="s">
        <v>1410</v>
      </c>
      <c r="C419" s="400" t="s">
        <v>1411</v>
      </c>
      <c r="D419" s="398" t="s">
        <v>657</v>
      </c>
      <c r="E419" s="401">
        <v>18.5</v>
      </c>
      <c r="F419" s="406">
        <v>80.73</v>
      </c>
      <c r="G419" s="407">
        <v>7.4</v>
      </c>
      <c r="H419" s="404">
        <f t="shared" si="209"/>
        <v>88.13</v>
      </c>
      <c r="I419" s="404">
        <f t="shared" si="210"/>
        <v>1493.505</v>
      </c>
      <c r="J419" s="404">
        <f t="shared" si="211"/>
        <v>136.9</v>
      </c>
      <c r="K419" s="404">
        <f t="shared" si="212"/>
        <v>1630.41</v>
      </c>
      <c r="L419" s="405">
        <f t="shared" si="213"/>
        <v>2054.48</v>
      </c>
      <c r="M419" s="396">
        <f t="shared" si="192"/>
        <v>0</v>
      </c>
      <c r="N419" s="396">
        <f t="shared" si="214"/>
        <v>2054.48</v>
      </c>
      <c r="O419" s="396">
        <f t="shared" si="215"/>
        <v>0</v>
      </c>
      <c r="P419" s="395"/>
      <c r="Q419" s="395"/>
      <c r="R419" s="395" t="str">
        <f t="shared" si="100"/>
        <v/>
      </c>
      <c r="S419" s="396">
        <f t="shared" si="13"/>
        <v>424.07</v>
      </c>
      <c r="T419" s="395">
        <f t="shared" si="216"/>
        <v>0</v>
      </c>
      <c r="U419" s="395"/>
      <c r="V419" s="395"/>
      <c r="W419" s="395"/>
      <c r="X419" s="395"/>
      <c r="Y419" s="395"/>
      <c r="Z419" s="395"/>
      <c r="AA419" s="395"/>
      <c r="AB419" s="395"/>
      <c r="AC419" s="395"/>
      <c r="AD419" s="395"/>
      <c r="AE419" s="395"/>
      <c r="AF419" s="395"/>
      <c r="AG419" s="395"/>
      <c r="AH419" s="395"/>
      <c r="AI419" s="397"/>
      <c r="AJ419" s="397"/>
    </row>
    <row r="420">
      <c r="A420" s="398" t="s">
        <v>1412</v>
      </c>
      <c r="B420" s="399" t="s">
        <v>1410</v>
      </c>
      <c r="C420" s="400" t="s">
        <v>1411</v>
      </c>
      <c r="D420" s="398" t="s">
        <v>657</v>
      </c>
      <c r="E420" s="401">
        <v>24.5</v>
      </c>
      <c r="F420" s="406">
        <v>80.73</v>
      </c>
      <c r="G420" s="407">
        <v>7.4</v>
      </c>
      <c r="H420" s="404">
        <f t="shared" si="209"/>
        <v>88.13</v>
      </c>
      <c r="I420" s="404">
        <f t="shared" si="210"/>
        <v>1977.885</v>
      </c>
      <c r="J420" s="404">
        <f t="shared" si="211"/>
        <v>181.3</v>
      </c>
      <c r="K420" s="404">
        <f t="shared" si="212"/>
        <v>2159.19</v>
      </c>
      <c r="L420" s="405">
        <f t="shared" si="213"/>
        <v>2720.8</v>
      </c>
      <c r="M420" s="396">
        <f t="shared" si="192"/>
        <v>0</v>
      </c>
      <c r="N420" s="396">
        <f t="shared" si="214"/>
        <v>2720.8</v>
      </c>
      <c r="O420" s="396">
        <f t="shared" si="215"/>
        <v>0</v>
      </c>
      <c r="P420" s="395"/>
      <c r="Q420" s="395"/>
      <c r="R420" s="395" t="str">
        <f t="shared" si="100"/>
        <v/>
      </c>
      <c r="S420" s="396">
        <f t="shared" si="13"/>
        <v>561.61</v>
      </c>
      <c r="T420" s="395">
        <f t="shared" si="216"/>
        <v>0</v>
      </c>
      <c r="U420" s="395"/>
      <c r="V420" s="395"/>
      <c r="W420" s="395"/>
      <c r="X420" s="395"/>
      <c r="Y420" s="395"/>
      <c r="Z420" s="395"/>
      <c r="AA420" s="395"/>
      <c r="AB420" s="395"/>
      <c r="AC420" s="395"/>
      <c r="AD420" s="395"/>
      <c r="AE420" s="395"/>
      <c r="AF420" s="395"/>
      <c r="AG420" s="395"/>
      <c r="AH420" s="395"/>
      <c r="AI420" s="397"/>
      <c r="AJ420" s="397"/>
    </row>
    <row r="421">
      <c r="A421" s="398" t="s">
        <v>1413</v>
      </c>
      <c r="B421" s="399" t="s">
        <v>1410</v>
      </c>
      <c r="C421" s="400" t="s">
        <v>1411</v>
      </c>
      <c r="D421" s="398" t="s">
        <v>657</v>
      </c>
      <c r="E421" s="401">
        <v>93.2</v>
      </c>
      <c r="F421" s="406">
        <v>80.73</v>
      </c>
      <c r="G421" s="407">
        <v>7.4</v>
      </c>
      <c r="H421" s="404">
        <f t="shared" si="209"/>
        <v>88.13</v>
      </c>
      <c r="I421" s="404">
        <f t="shared" si="210"/>
        <v>7524.036</v>
      </c>
      <c r="J421" s="404">
        <f t="shared" si="211"/>
        <v>689.68</v>
      </c>
      <c r="K421" s="404">
        <f t="shared" si="212"/>
        <v>8213.72</v>
      </c>
      <c r="L421" s="405">
        <f t="shared" si="213"/>
        <v>10350.11</v>
      </c>
      <c r="M421" s="396">
        <f t="shared" si="192"/>
        <v>0</v>
      </c>
      <c r="N421" s="396">
        <f t="shared" si="214"/>
        <v>10350.11</v>
      </c>
      <c r="O421" s="396">
        <f t="shared" si="215"/>
        <v>0</v>
      </c>
      <c r="P421" s="395"/>
      <c r="Q421" s="395"/>
      <c r="R421" s="395" t="str">
        <f t="shared" si="100"/>
        <v/>
      </c>
      <c r="S421" s="396">
        <f t="shared" si="13"/>
        <v>2136.39</v>
      </c>
      <c r="T421" s="395">
        <f t="shared" si="216"/>
        <v>0</v>
      </c>
      <c r="U421" s="395"/>
      <c r="V421" s="395"/>
      <c r="W421" s="395"/>
      <c r="X421" s="395"/>
      <c r="Y421" s="395"/>
      <c r="Z421" s="395"/>
      <c r="AA421" s="395"/>
      <c r="AB421" s="395"/>
      <c r="AC421" s="395"/>
      <c r="AD421" s="395"/>
      <c r="AE421" s="395"/>
      <c r="AF421" s="395"/>
      <c r="AG421" s="395"/>
      <c r="AH421" s="395"/>
      <c r="AI421" s="397"/>
      <c r="AJ421" s="397"/>
    </row>
    <row r="422">
      <c r="A422" s="398" t="s">
        <v>1414</v>
      </c>
      <c r="B422" s="399" t="s">
        <v>1415</v>
      </c>
      <c r="C422" s="400" t="s">
        <v>1416</v>
      </c>
      <c r="D422" s="398" t="s">
        <v>725</v>
      </c>
      <c r="E422" s="401">
        <v>3.0</v>
      </c>
      <c r="F422" s="406">
        <v>2023.77</v>
      </c>
      <c r="G422" s="407">
        <v>0.0</v>
      </c>
      <c r="H422" s="404">
        <f t="shared" si="209"/>
        <v>2023.77</v>
      </c>
      <c r="I422" s="404">
        <f t="shared" si="210"/>
        <v>6071.31</v>
      </c>
      <c r="J422" s="404">
        <f t="shared" si="211"/>
        <v>0</v>
      </c>
      <c r="K422" s="404">
        <f t="shared" si="212"/>
        <v>6071.31</v>
      </c>
      <c r="L422" s="405">
        <f>ROUND(K422*(1+$L$6),2)</f>
        <v>7063.97</v>
      </c>
      <c r="M422" s="396">
        <f t="shared" si="192"/>
        <v>-586.5</v>
      </c>
      <c r="N422" s="396">
        <f t="shared" si="214"/>
        <v>0</v>
      </c>
      <c r="O422" s="396">
        <f t="shared" si="215"/>
        <v>7063.97</v>
      </c>
      <c r="P422" s="395"/>
      <c r="Q422" s="395"/>
      <c r="R422" s="395" t="str">
        <f t="shared" si="100"/>
        <v/>
      </c>
      <c r="S422" s="395">
        <f t="shared" si="13"/>
        <v>0</v>
      </c>
      <c r="T422" s="396">
        <f t="shared" si="216"/>
        <v>992.66</v>
      </c>
      <c r="U422" s="395"/>
      <c r="V422" s="395"/>
      <c r="W422" s="395"/>
      <c r="X422" s="395"/>
      <c r="Y422" s="395"/>
      <c r="Z422" s="395"/>
      <c r="AA422" s="395"/>
      <c r="AB422" s="395"/>
      <c r="AC422" s="395"/>
      <c r="AD422" s="395"/>
      <c r="AE422" s="395"/>
      <c r="AF422" s="395"/>
      <c r="AG422" s="395"/>
      <c r="AH422" s="395"/>
      <c r="AI422" s="397"/>
      <c r="AJ422" s="397"/>
    </row>
    <row r="423">
      <c r="A423" s="412"/>
      <c r="B423" s="413"/>
      <c r="C423" s="414"/>
      <c r="D423" s="412"/>
      <c r="E423" s="415"/>
      <c r="F423" s="447"/>
      <c r="G423" s="447"/>
      <c r="H423" s="416"/>
      <c r="I423" s="448"/>
      <c r="J423" s="448"/>
      <c r="K423" s="448"/>
      <c r="L423" s="448"/>
      <c r="M423" s="396">
        <f t="shared" si="192"/>
        <v>0</v>
      </c>
      <c r="N423" s="395"/>
      <c r="O423" s="395"/>
      <c r="P423" s="395"/>
      <c r="Q423" s="395"/>
      <c r="R423" s="395" t="str">
        <f t="shared" si="100"/>
        <v/>
      </c>
      <c r="S423" s="395">
        <f t="shared" si="13"/>
        <v>0</v>
      </c>
      <c r="T423" s="395"/>
      <c r="U423" s="395"/>
      <c r="V423" s="395"/>
      <c r="W423" s="395"/>
      <c r="X423" s="395"/>
      <c r="Y423" s="395"/>
      <c r="Z423" s="395"/>
      <c r="AA423" s="395"/>
      <c r="AB423" s="395"/>
      <c r="AC423" s="395"/>
      <c r="AD423" s="395"/>
      <c r="AE423" s="395"/>
      <c r="AF423" s="395"/>
      <c r="AG423" s="395"/>
      <c r="AH423" s="395"/>
      <c r="AI423" s="397"/>
      <c r="AJ423" s="397"/>
    </row>
    <row r="424">
      <c r="A424" s="391">
        <v>22.0</v>
      </c>
      <c r="B424" s="392"/>
      <c r="C424" s="393" t="s">
        <v>1417</v>
      </c>
      <c r="D424" s="52"/>
      <c r="E424" s="52"/>
      <c r="F424" s="52"/>
      <c r="G424" s="52"/>
      <c r="H424" s="53"/>
      <c r="I424" s="394">
        <f t="shared" ref="I424:L424" si="217">SUM(I425:I438)</f>
        <v>10880.196</v>
      </c>
      <c r="J424" s="394">
        <f t="shared" si="217"/>
        <v>1605.4716</v>
      </c>
      <c r="K424" s="394">
        <f t="shared" si="217"/>
        <v>12485.67</v>
      </c>
      <c r="L424" s="394">
        <f t="shared" si="217"/>
        <v>15733.18</v>
      </c>
      <c r="M424" s="396">
        <f t="shared" si="192"/>
        <v>0</v>
      </c>
      <c r="N424" s="395"/>
      <c r="O424" s="395"/>
      <c r="P424" s="395"/>
      <c r="Q424" s="395"/>
      <c r="R424" s="396">
        <f t="shared" si="100"/>
        <v>12485.67</v>
      </c>
      <c r="S424" s="395">
        <f t="shared" si="13"/>
        <v>0</v>
      </c>
      <c r="T424" s="395"/>
      <c r="U424" s="395"/>
      <c r="V424" s="395"/>
      <c r="W424" s="395"/>
      <c r="X424" s="395"/>
      <c r="Y424" s="395"/>
      <c r="Z424" s="395"/>
      <c r="AA424" s="395"/>
      <c r="AB424" s="395"/>
      <c r="AC424" s="395"/>
      <c r="AD424" s="395"/>
      <c r="AE424" s="395"/>
      <c r="AF424" s="395"/>
      <c r="AG424" s="395"/>
      <c r="AH424" s="395"/>
      <c r="AI424" s="397"/>
      <c r="AJ424" s="397"/>
    </row>
    <row r="425">
      <c r="A425" s="398" t="s">
        <v>1418</v>
      </c>
      <c r="B425" s="399" t="s">
        <v>1419</v>
      </c>
      <c r="C425" s="400" t="s">
        <v>1420</v>
      </c>
      <c r="D425" s="398" t="s">
        <v>725</v>
      </c>
      <c r="E425" s="401">
        <v>1.0</v>
      </c>
      <c r="F425" s="406">
        <v>936.39</v>
      </c>
      <c r="G425" s="407">
        <v>185.54</v>
      </c>
      <c r="H425" s="404">
        <f t="shared" ref="H425:H429" si="218">F425+G425</f>
        <v>1121.93</v>
      </c>
      <c r="I425" s="404">
        <f t="shared" ref="I425:I438" si="219">F425*E425</f>
        <v>936.39</v>
      </c>
      <c r="J425" s="404">
        <f t="shared" ref="J425:J438" si="220">G425*E425</f>
        <v>185.54</v>
      </c>
      <c r="K425" s="404">
        <f t="shared" ref="K425:K438" si="221">ROUND(H425*E425,2)</f>
        <v>1121.93</v>
      </c>
      <c r="L425" s="405">
        <f t="shared" ref="L425:L438" si="222">ROUND(K425*(1+$L$4),2)</f>
        <v>1413.74</v>
      </c>
      <c r="M425" s="396">
        <f t="shared" si="192"/>
        <v>0</v>
      </c>
      <c r="N425" s="396">
        <f t="shared" ref="N425:N438" si="223">IF(M425=0,L425,0)</f>
        <v>1413.74</v>
      </c>
      <c r="O425" s="396">
        <f t="shared" ref="O425:O438" si="224">IF(N425=0,L425,0)</f>
        <v>0</v>
      </c>
      <c r="P425" s="395"/>
      <c r="Q425" s="395"/>
      <c r="R425" s="395" t="str">
        <f t="shared" si="100"/>
        <v/>
      </c>
      <c r="S425" s="396">
        <f t="shared" si="13"/>
        <v>291.81</v>
      </c>
      <c r="T425" s="395">
        <f t="shared" ref="T425:T439" si="225">IF(S425=0,L425-K425,0)</f>
        <v>0</v>
      </c>
      <c r="U425" s="395"/>
      <c r="V425" s="395"/>
      <c r="W425" s="395"/>
      <c r="X425" s="395"/>
      <c r="Y425" s="395"/>
      <c r="Z425" s="395"/>
      <c r="AA425" s="395"/>
      <c r="AB425" s="395"/>
      <c r="AC425" s="395"/>
      <c r="AD425" s="395"/>
      <c r="AE425" s="395"/>
      <c r="AF425" s="395"/>
      <c r="AG425" s="395"/>
      <c r="AH425" s="395"/>
      <c r="AI425" s="397"/>
      <c r="AJ425" s="397"/>
    </row>
    <row r="426">
      <c r="A426" s="398" t="s">
        <v>1421</v>
      </c>
      <c r="B426" s="399">
        <v>95241.0</v>
      </c>
      <c r="C426" s="400" t="s">
        <v>1422</v>
      </c>
      <c r="D426" s="398" t="s">
        <v>117</v>
      </c>
      <c r="E426" s="401">
        <v>4.0</v>
      </c>
      <c r="F426" s="406">
        <v>14.35</v>
      </c>
      <c r="G426" s="407">
        <v>7.82</v>
      </c>
      <c r="H426" s="404">
        <f t="shared" si="218"/>
        <v>22.17</v>
      </c>
      <c r="I426" s="404">
        <f t="shared" si="219"/>
        <v>57.4</v>
      </c>
      <c r="J426" s="404">
        <f t="shared" si="220"/>
        <v>31.28</v>
      </c>
      <c r="K426" s="404">
        <f t="shared" si="221"/>
        <v>88.68</v>
      </c>
      <c r="L426" s="405">
        <f t="shared" si="222"/>
        <v>111.75</v>
      </c>
      <c r="M426" s="396">
        <f t="shared" si="192"/>
        <v>0</v>
      </c>
      <c r="N426" s="396">
        <f t="shared" si="223"/>
        <v>111.75</v>
      </c>
      <c r="O426" s="396">
        <f t="shared" si="224"/>
        <v>0</v>
      </c>
      <c r="P426" s="395"/>
      <c r="Q426" s="395"/>
      <c r="R426" s="395" t="str">
        <f t="shared" si="100"/>
        <v/>
      </c>
      <c r="S426" s="396">
        <f t="shared" si="13"/>
        <v>23.07</v>
      </c>
      <c r="T426" s="395">
        <f t="shared" si="225"/>
        <v>0</v>
      </c>
      <c r="U426" s="395"/>
      <c r="V426" s="395"/>
      <c r="W426" s="395"/>
      <c r="X426" s="395"/>
      <c r="Y426" s="395"/>
      <c r="Z426" s="395"/>
      <c r="AA426" s="395"/>
      <c r="AB426" s="395"/>
      <c r="AC426" s="395"/>
      <c r="AD426" s="395"/>
      <c r="AE426" s="395"/>
      <c r="AF426" s="395"/>
      <c r="AG426" s="395"/>
      <c r="AH426" s="395"/>
      <c r="AI426" s="397"/>
      <c r="AJ426" s="397"/>
    </row>
    <row r="427">
      <c r="A427" s="398" t="s">
        <v>1423</v>
      </c>
      <c r="B427" s="399">
        <v>87476.0</v>
      </c>
      <c r="C427" s="400" t="s">
        <v>1424</v>
      </c>
      <c r="D427" s="398" t="s">
        <v>117</v>
      </c>
      <c r="E427" s="401">
        <f>2.1*1.8+2*0.75*1.8+1.8*2+2*0.75*2</f>
        <v>13.08</v>
      </c>
      <c r="F427" s="406">
        <v>52.89</v>
      </c>
      <c r="G427" s="407">
        <v>24.29</v>
      </c>
      <c r="H427" s="404">
        <f t="shared" si="218"/>
        <v>77.18</v>
      </c>
      <c r="I427" s="404">
        <f t="shared" si="219"/>
        <v>691.8012</v>
      </c>
      <c r="J427" s="404">
        <f t="shared" si="220"/>
        <v>317.7132</v>
      </c>
      <c r="K427" s="404">
        <f t="shared" si="221"/>
        <v>1009.51</v>
      </c>
      <c r="L427" s="405">
        <f t="shared" si="222"/>
        <v>1272.08</v>
      </c>
      <c r="M427" s="396">
        <f t="shared" si="192"/>
        <v>0</v>
      </c>
      <c r="N427" s="396">
        <f t="shared" si="223"/>
        <v>1272.08</v>
      </c>
      <c r="O427" s="396">
        <f t="shared" si="224"/>
        <v>0</v>
      </c>
      <c r="P427" s="395"/>
      <c r="Q427" s="395"/>
      <c r="R427" s="395" t="str">
        <f t="shared" si="100"/>
        <v/>
      </c>
      <c r="S427" s="396">
        <f t="shared" si="13"/>
        <v>262.57</v>
      </c>
      <c r="T427" s="395">
        <f t="shared" si="225"/>
        <v>0</v>
      </c>
      <c r="U427" s="395"/>
      <c r="V427" s="395"/>
      <c r="W427" s="395"/>
      <c r="X427" s="395"/>
      <c r="Y427" s="395"/>
      <c r="Z427" s="395"/>
      <c r="AA427" s="395"/>
      <c r="AB427" s="395"/>
      <c r="AC427" s="395"/>
      <c r="AD427" s="395"/>
      <c r="AE427" s="395"/>
      <c r="AF427" s="395"/>
      <c r="AG427" s="395"/>
      <c r="AH427" s="395"/>
      <c r="AI427" s="397"/>
      <c r="AJ427" s="397"/>
    </row>
    <row r="428">
      <c r="A428" s="398" t="s">
        <v>1425</v>
      </c>
      <c r="B428" s="399">
        <v>87879.0</v>
      </c>
      <c r="C428" s="400" t="s">
        <v>1183</v>
      </c>
      <c r="D428" s="398" t="s">
        <v>117</v>
      </c>
      <c r="E428" s="401">
        <f t="shared" ref="E428:E429" si="226">2*13.08</f>
        <v>26.16</v>
      </c>
      <c r="F428" s="406">
        <v>1.72</v>
      </c>
      <c r="G428" s="407">
        <v>1.5</v>
      </c>
      <c r="H428" s="404">
        <f t="shared" si="218"/>
        <v>3.22</v>
      </c>
      <c r="I428" s="404">
        <f t="shared" si="219"/>
        <v>44.9952</v>
      </c>
      <c r="J428" s="404">
        <f t="shared" si="220"/>
        <v>39.24</v>
      </c>
      <c r="K428" s="404">
        <f t="shared" si="221"/>
        <v>84.24</v>
      </c>
      <c r="L428" s="405">
        <f t="shared" si="222"/>
        <v>106.15</v>
      </c>
      <c r="M428" s="396">
        <f t="shared" si="192"/>
        <v>0</v>
      </c>
      <c r="N428" s="396">
        <f t="shared" si="223"/>
        <v>106.15</v>
      </c>
      <c r="O428" s="396">
        <f t="shared" si="224"/>
        <v>0</v>
      </c>
      <c r="P428" s="395"/>
      <c r="Q428" s="395"/>
      <c r="R428" s="395" t="str">
        <f t="shared" si="100"/>
        <v/>
      </c>
      <c r="S428" s="396">
        <f t="shared" si="13"/>
        <v>21.91</v>
      </c>
      <c r="T428" s="395">
        <f t="shared" si="225"/>
        <v>0</v>
      </c>
      <c r="U428" s="395"/>
      <c r="V428" s="395"/>
      <c r="W428" s="395"/>
      <c r="X428" s="395"/>
      <c r="Y428" s="395"/>
      <c r="Z428" s="395"/>
      <c r="AA428" s="395"/>
      <c r="AB428" s="395"/>
      <c r="AC428" s="395"/>
      <c r="AD428" s="395"/>
      <c r="AE428" s="395"/>
      <c r="AF428" s="395"/>
      <c r="AG428" s="395"/>
      <c r="AH428" s="395"/>
      <c r="AI428" s="397"/>
      <c r="AJ428" s="397"/>
    </row>
    <row r="429">
      <c r="A429" s="398" t="s">
        <v>1426</v>
      </c>
      <c r="B429" s="399" t="s">
        <v>1427</v>
      </c>
      <c r="C429" s="400" t="s">
        <v>1428</v>
      </c>
      <c r="D429" s="398" t="s">
        <v>117</v>
      </c>
      <c r="E429" s="401">
        <f t="shared" si="226"/>
        <v>26.16</v>
      </c>
      <c r="F429" s="406">
        <v>14.35</v>
      </c>
      <c r="G429" s="407">
        <v>12.29</v>
      </c>
      <c r="H429" s="404">
        <f t="shared" si="218"/>
        <v>26.64</v>
      </c>
      <c r="I429" s="404">
        <f t="shared" si="219"/>
        <v>375.396</v>
      </c>
      <c r="J429" s="404">
        <f t="shared" si="220"/>
        <v>321.5064</v>
      </c>
      <c r="K429" s="404">
        <f t="shared" si="221"/>
        <v>696.9</v>
      </c>
      <c r="L429" s="405">
        <f t="shared" si="222"/>
        <v>878.16</v>
      </c>
      <c r="M429" s="396">
        <f t="shared" si="192"/>
        <v>0</v>
      </c>
      <c r="N429" s="396">
        <f t="shared" si="223"/>
        <v>878.16</v>
      </c>
      <c r="O429" s="396">
        <f t="shared" si="224"/>
        <v>0</v>
      </c>
      <c r="P429" s="395"/>
      <c r="Q429" s="395"/>
      <c r="R429" s="395" t="str">
        <f t="shared" si="100"/>
        <v/>
      </c>
      <c r="S429" s="396">
        <f t="shared" si="13"/>
        <v>181.26</v>
      </c>
      <c r="T429" s="395">
        <f t="shared" si="225"/>
        <v>0</v>
      </c>
      <c r="U429" s="395"/>
      <c r="V429" s="395"/>
      <c r="W429" s="395"/>
      <c r="X429" s="395"/>
      <c r="Y429" s="395"/>
      <c r="Z429" s="395"/>
      <c r="AA429" s="395"/>
      <c r="AB429" s="395"/>
      <c r="AC429" s="395"/>
      <c r="AD429" s="395"/>
      <c r="AE429" s="395"/>
      <c r="AF429" s="395"/>
      <c r="AG429" s="395"/>
      <c r="AH429" s="395"/>
      <c r="AI429" s="397"/>
      <c r="AJ429" s="397"/>
    </row>
    <row r="430">
      <c r="A430" s="398" t="s">
        <v>1429</v>
      </c>
      <c r="B430" s="399" t="s">
        <v>1282</v>
      </c>
      <c r="C430" s="400" t="s">
        <v>1283</v>
      </c>
      <c r="D430" s="398" t="s">
        <v>117</v>
      </c>
      <c r="E430" s="401">
        <v>5.0</v>
      </c>
      <c r="F430" s="406">
        <v>118.92</v>
      </c>
      <c r="G430" s="407">
        <v>20.98</v>
      </c>
      <c r="H430" s="404">
        <f>SUM(F430:G430)</f>
        <v>139.9</v>
      </c>
      <c r="I430" s="404">
        <f t="shared" si="219"/>
        <v>594.6</v>
      </c>
      <c r="J430" s="404">
        <f t="shared" si="220"/>
        <v>104.9</v>
      </c>
      <c r="K430" s="404">
        <f t="shared" si="221"/>
        <v>699.5</v>
      </c>
      <c r="L430" s="405">
        <f t="shared" si="222"/>
        <v>881.44</v>
      </c>
      <c r="M430" s="396">
        <f t="shared" si="192"/>
        <v>0</v>
      </c>
      <c r="N430" s="396">
        <f t="shared" si="223"/>
        <v>881.44</v>
      </c>
      <c r="O430" s="396">
        <f t="shared" si="224"/>
        <v>0</v>
      </c>
      <c r="P430" s="395"/>
      <c r="Q430" s="395"/>
      <c r="R430" s="395" t="str">
        <f t="shared" si="100"/>
        <v/>
      </c>
      <c r="S430" s="396">
        <f t="shared" si="13"/>
        <v>181.94</v>
      </c>
      <c r="T430" s="395">
        <f t="shared" si="225"/>
        <v>0</v>
      </c>
      <c r="U430" s="395"/>
      <c r="V430" s="395"/>
      <c r="W430" s="395"/>
      <c r="X430" s="395"/>
      <c r="Y430" s="395"/>
      <c r="Z430" s="395"/>
      <c r="AA430" s="395"/>
      <c r="AB430" s="395"/>
      <c r="AC430" s="395"/>
      <c r="AD430" s="395"/>
      <c r="AE430" s="395"/>
      <c r="AF430" s="395"/>
      <c r="AG430" s="395"/>
      <c r="AH430" s="395"/>
      <c r="AI430" s="397"/>
      <c r="AJ430" s="397"/>
    </row>
    <row r="431">
      <c r="A431" s="398" t="s">
        <v>1430</v>
      </c>
      <c r="B431" s="399" t="s">
        <v>1431</v>
      </c>
      <c r="C431" s="400" t="s">
        <v>1432</v>
      </c>
      <c r="D431" s="398" t="s">
        <v>117</v>
      </c>
      <c r="E431" s="401">
        <v>5.0</v>
      </c>
      <c r="F431" s="406">
        <v>539.85</v>
      </c>
      <c r="G431" s="407">
        <v>11.58</v>
      </c>
      <c r="H431" s="404">
        <f t="shared" ref="H431:H438" si="227">F431+G431</f>
        <v>551.43</v>
      </c>
      <c r="I431" s="404">
        <f t="shared" si="219"/>
        <v>2699.25</v>
      </c>
      <c r="J431" s="404">
        <f t="shared" si="220"/>
        <v>57.9</v>
      </c>
      <c r="K431" s="404">
        <f t="shared" si="221"/>
        <v>2757.15</v>
      </c>
      <c r="L431" s="405">
        <f t="shared" si="222"/>
        <v>3474.28</v>
      </c>
      <c r="M431" s="396">
        <f t="shared" si="192"/>
        <v>0</v>
      </c>
      <c r="N431" s="396">
        <f t="shared" si="223"/>
        <v>3474.28</v>
      </c>
      <c r="O431" s="396">
        <f t="shared" si="224"/>
        <v>0</v>
      </c>
      <c r="P431" s="395"/>
      <c r="Q431" s="395"/>
      <c r="R431" s="395" t="str">
        <f t="shared" si="100"/>
        <v/>
      </c>
      <c r="S431" s="396">
        <f t="shared" si="13"/>
        <v>717.13</v>
      </c>
      <c r="T431" s="395">
        <f t="shared" si="225"/>
        <v>0</v>
      </c>
      <c r="U431" s="395"/>
      <c r="V431" s="395"/>
      <c r="W431" s="395"/>
      <c r="X431" s="395"/>
      <c r="Y431" s="395"/>
      <c r="Z431" s="395"/>
      <c r="AA431" s="395"/>
      <c r="AB431" s="395"/>
      <c r="AC431" s="395"/>
      <c r="AD431" s="395"/>
      <c r="AE431" s="395"/>
      <c r="AF431" s="395"/>
      <c r="AG431" s="395"/>
      <c r="AH431" s="395"/>
      <c r="AI431" s="397"/>
      <c r="AJ431" s="397"/>
    </row>
    <row r="432">
      <c r="A432" s="398" t="s">
        <v>1433</v>
      </c>
      <c r="B432" s="399">
        <v>88489.0</v>
      </c>
      <c r="C432" s="400" t="s">
        <v>1381</v>
      </c>
      <c r="D432" s="398" t="s">
        <v>117</v>
      </c>
      <c r="E432" s="401">
        <v>26.16</v>
      </c>
      <c r="F432" s="406">
        <v>8.46</v>
      </c>
      <c r="G432" s="407">
        <v>3.95</v>
      </c>
      <c r="H432" s="404">
        <f t="shared" si="227"/>
        <v>12.41</v>
      </c>
      <c r="I432" s="404">
        <f t="shared" si="219"/>
        <v>221.3136</v>
      </c>
      <c r="J432" s="404">
        <f t="shared" si="220"/>
        <v>103.332</v>
      </c>
      <c r="K432" s="404">
        <f t="shared" si="221"/>
        <v>324.65</v>
      </c>
      <c r="L432" s="405">
        <f t="shared" si="222"/>
        <v>409.09</v>
      </c>
      <c r="M432" s="396">
        <f t="shared" si="192"/>
        <v>0</v>
      </c>
      <c r="N432" s="396">
        <f t="shared" si="223"/>
        <v>409.09</v>
      </c>
      <c r="O432" s="396">
        <f t="shared" si="224"/>
        <v>0</v>
      </c>
      <c r="P432" s="395"/>
      <c r="Q432" s="395"/>
      <c r="R432" s="395" t="str">
        <f t="shared" si="100"/>
        <v/>
      </c>
      <c r="S432" s="396">
        <f t="shared" si="13"/>
        <v>84.44</v>
      </c>
      <c r="T432" s="395">
        <f t="shared" si="225"/>
        <v>0</v>
      </c>
      <c r="U432" s="395"/>
      <c r="V432" s="395"/>
      <c r="W432" s="395"/>
      <c r="X432" s="395"/>
      <c r="Y432" s="395"/>
      <c r="Z432" s="395"/>
      <c r="AA432" s="395"/>
      <c r="AB432" s="395"/>
      <c r="AC432" s="395"/>
      <c r="AD432" s="395"/>
      <c r="AE432" s="395"/>
      <c r="AF432" s="395"/>
      <c r="AG432" s="395"/>
      <c r="AH432" s="395"/>
      <c r="AI432" s="397"/>
      <c r="AJ432" s="397"/>
    </row>
    <row r="433">
      <c r="A433" s="398" t="s">
        <v>1434</v>
      </c>
      <c r="B433" s="399" t="s">
        <v>1435</v>
      </c>
      <c r="C433" s="400" t="s">
        <v>1436</v>
      </c>
      <c r="D433" s="398" t="s">
        <v>725</v>
      </c>
      <c r="E433" s="401">
        <v>1.0</v>
      </c>
      <c r="F433" s="406">
        <v>673.63</v>
      </c>
      <c r="G433" s="407">
        <v>3.42</v>
      </c>
      <c r="H433" s="404">
        <f t="shared" si="227"/>
        <v>677.05</v>
      </c>
      <c r="I433" s="404">
        <f t="shared" si="219"/>
        <v>673.63</v>
      </c>
      <c r="J433" s="404">
        <f t="shared" si="220"/>
        <v>3.42</v>
      </c>
      <c r="K433" s="404">
        <f t="shared" si="221"/>
        <v>677.05</v>
      </c>
      <c r="L433" s="405">
        <f t="shared" si="222"/>
        <v>853.15</v>
      </c>
      <c r="M433" s="396">
        <f t="shared" si="192"/>
        <v>0</v>
      </c>
      <c r="N433" s="396">
        <f t="shared" si="223"/>
        <v>853.15</v>
      </c>
      <c r="O433" s="396">
        <f t="shared" si="224"/>
        <v>0</v>
      </c>
      <c r="P433" s="395"/>
      <c r="Q433" s="395"/>
      <c r="R433" s="395" t="str">
        <f t="shared" si="100"/>
        <v/>
      </c>
      <c r="S433" s="396">
        <f t="shared" si="13"/>
        <v>176.1</v>
      </c>
      <c r="T433" s="395">
        <f t="shared" si="225"/>
        <v>0</v>
      </c>
      <c r="U433" s="395"/>
      <c r="V433" s="395"/>
      <c r="W433" s="395"/>
      <c r="X433" s="395"/>
      <c r="Y433" s="395"/>
      <c r="Z433" s="395"/>
      <c r="AA433" s="395"/>
      <c r="AB433" s="395"/>
      <c r="AC433" s="395"/>
      <c r="AD433" s="395"/>
      <c r="AE433" s="395"/>
      <c r="AF433" s="395"/>
      <c r="AG433" s="395"/>
      <c r="AH433" s="395"/>
      <c r="AI433" s="397"/>
      <c r="AJ433" s="397"/>
    </row>
    <row r="434">
      <c r="A434" s="398" t="s">
        <v>1437</v>
      </c>
      <c r="B434" s="399">
        <v>93144.0</v>
      </c>
      <c r="C434" s="400" t="s">
        <v>1438</v>
      </c>
      <c r="D434" s="398" t="s">
        <v>725</v>
      </c>
      <c r="E434" s="401">
        <v>1.0</v>
      </c>
      <c r="F434" s="406">
        <v>121.56</v>
      </c>
      <c r="G434" s="407">
        <v>77.73</v>
      </c>
      <c r="H434" s="404">
        <f t="shared" si="227"/>
        <v>199.29</v>
      </c>
      <c r="I434" s="404">
        <f t="shared" si="219"/>
        <v>121.56</v>
      </c>
      <c r="J434" s="404">
        <f t="shared" si="220"/>
        <v>77.73</v>
      </c>
      <c r="K434" s="404">
        <f t="shared" si="221"/>
        <v>199.29</v>
      </c>
      <c r="L434" s="405">
        <f t="shared" si="222"/>
        <v>251.13</v>
      </c>
      <c r="M434" s="396">
        <f t="shared" si="192"/>
        <v>0</v>
      </c>
      <c r="N434" s="396">
        <f t="shared" si="223"/>
        <v>251.13</v>
      </c>
      <c r="O434" s="396">
        <f t="shared" si="224"/>
        <v>0</v>
      </c>
      <c r="P434" s="395"/>
      <c r="Q434" s="395"/>
      <c r="R434" s="395" t="str">
        <f t="shared" si="100"/>
        <v/>
      </c>
      <c r="S434" s="396">
        <f t="shared" si="13"/>
        <v>51.84</v>
      </c>
      <c r="T434" s="395">
        <f t="shared" si="225"/>
        <v>0</v>
      </c>
      <c r="U434" s="395"/>
      <c r="V434" s="395"/>
      <c r="W434" s="395"/>
      <c r="X434" s="395"/>
      <c r="Y434" s="395"/>
      <c r="Z434" s="395"/>
      <c r="AA434" s="395"/>
      <c r="AB434" s="395"/>
      <c r="AC434" s="395"/>
      <c r="AD434" s="395"/>
      <c r="AE434" s="395"/>
      <c r="AF434" s="395"/>
      <c r="AG434" s="395"/>
      <c r="AH434" s="395"/>
      <c r="AI434" s="397"/>
      <c r="AJ434" s="397"/>
    </row>
    <row r="435">
      <c r="A435" s="398" t="s">
        <v>1439</v>
      </c>
      <c r="B435" s="399" t="s">
        <v>1440</v>
      </c>
      <c r="C435" s="400" t="s">
        <v>1441</v>
      </c>
      <c r="D435" s="398" t="s">
        <v>725</v>
      </c>
      <c r="E435" s="401">
        <v>1.0</v>
      </c>
      <c r="F435" s="406">
        <v>846.86</v>
      </c>
      <c r="G435" s="407">
        <v>37.93</v>
      </c>
      <c r="H435" s="404">
        <f t="shared" si="227"/>
        <v>884.79</v>
      </c>
      <c r="I435" s="404">
        <f t="shared" si="219"/>
        <v>846.86</v>
      </c>
      <c r="J435" s="404">
        <f t="shared" si="220"/>
        <v>37.93</v>
      </c>
      <c r="K435" s="404">
        <f t="shared" si="221"/>
        <v>884.79</v>
      </c>
      <c r="L435" s="405">
        <f t="shared" si="222"/>
        <v>1114.92</v>
      </c>
      <c r="M435" s="396">
        <f t="shared" si="192"/>
        <v>0</v>
      </c>
      <c r="N435" s="396">
        <f t="shared" si="223"/>
        <v>1114.92</v>
      </c>
      <c r="O435" s="396">
        <f t="shared" si="224"/>
        <v>0</v>
      </c>
      <c r="P435" s="395"/>
      <c r="Q435" s="395"/>
      <c r="R435" s="395" t="str">
        <f t="shared" si="100"/>
        <v/>
      </c>
      <c r="S435" s="396">
        <f t="shared" si="13"/>
        <v>230.13</v>
      </c>
      <c r="T435" s="395">
        <f t="shared" si="225"/>
        <v>0</v>
      </c>
      <c r="U435" s="395"/>
      <c r="V435" s="395"/>
      <c r="W435" s="395"/>
      <c r="X435" s="395"/>
      <c r="Y435" s="395"/>
      <c r="Z435" s="395"/>
      <c r="AA435" s="395"/>
      <c r="AB435" s="395"/>
      <c r="AC435" s="395"/>
      <c r="AD435" s="395"/>
      <c r="AE435" s="395"/>
      <c r="AF435" s="395"/>
      <c r="AG435" s="395"/>
      <c r="AH435" s="395"/>
      <c r="AI435" s="397"/>
      <c r="AJ435" s="397"/>
    </row>
    <row r="436">
      <c r="A436" s="398" t="s">
        <v>1442</v>
      </c>
      <c r="B436" s="399">
        <v>97343.0</v>
      </c>
      <c r="C436" s="400" t="s">
        <v>1443</v>
      </c>
      <c r="D436" s="398" t="s">
        <v>735</v>
      </c>
      <c r="E436" s="401">
        <v>45.0</v>
      </c>
      <c r="F436" s="406">
        <v>73.24</v>
      </c>
      <c r="G436" s="407">
        <v>4.56</v>
      </c>
      <c r="H436" s="404">
        <f t="shared" si="227"/>
        <v>77.8</v>
      </c>
      <c r="I436" s="404">
        <f t="shared" si="219"/>
        <v>3295.8</v>
      </c>
      <c r="J436" s="404">
        <f t="shared" si="220"/>
        <v>205.2</v>
      </c>
      <c r="K436" s="404">
        <f t="shared" si="221"/>
        <v>3501</v>
      </c>
      <c r="L436" s="405">
        <f t="shared" si="222"/>
        <v>4411.61</v>
      </c>
      <c r="M436" s="396">
        <f t="shared" si="192"/>
        <v>0</v>
      </c>
      <c r="N436" s="396">
        <f t="shared" si="223"/>
        <v>4411.61</v>
      </c>
      <c r="O436" s="396">
        <f t="shared" si="224"/>
        <v>0</v>
      </c>
      <c r="P436" s="395"/>
      <c r="Q436" s="395"/>
      <c r="R436" s="395" t="str">
        <f t="shared" si="100"/>
        <v/>
      </c>
      <c r="S436" s="396">
        <f t="shared" si="13"/>
        <v>910.61</v>
      </c>
      <c r="T436" s="395">
        <f t="shared" si="225"/>
        <v>0</v>
      </c>
      <c r="U436" s="395"/>
      <c r="V436" s="395"/>
      <c r="W436" s="395"/>
      <c r="X436" s="395"/>
      <c r="Y436" s="395"/>
      <c r="Z436" s="395"/>
      <c r="AA436" s="395"/>
      <c r="AB436" s="395"/>
      <c r="AC436" s="395"/>
      <c r="AD436" s="395"/>
      <c r="AE436" s="395"/>
      <c r="AF436" s="395"/>
      <c r="AG436" s="395"/>
      <c r="AH436" s="395"/>
      <c r="AI436" s="397"/>
      <c r="AJ436" s="397"/>
    </row>
    <row r="437">
      <c r="A437" s="398" t="s">
        <v>1444</v>
      </c>
      <c r="B437" s="399">
        <v>91170.0</v>
      </c>
      <c r="C437" s="400" t="s">
        <v>1445</v>
      </c>
      <c r="D437" s="398" t="s">
        <v>735</v>
      </c>
      <c r="E437" s="401">
        <v>30.0</v>
      </c>
      <c r="F437" s="406">
        <v>1.16</v>
      </c>
      <c r="G437" s="407">
        <v>1.31</v>
      </c>
      <c r="H437" s="404">
        <f t="shared" si="227"/>
        <v>2.47</v>
      </c>
      <c r="I437" s="404">
        <f t="shared" si="219"/>
        <v>34.8</v>
      </c>
      <c r="J437" s="404">
        <f t="shared" si="220"/>
        <v>39.3</v>
      </c>
      <c r="K437" s="404">
        <f t="shared" si="221"/>
        <v>74.1</v>
      </c>
      <c r="L437" s="405">
        <f t="shared" si="222"/>
        <v>93.37</v>
      </c>
      <c r="M437" s="396">
        <f t="shared" si="192"/>
        <v>0</v>
      </c>
      <c r="N437" s="396">
        <f t="shared" si="223"/>
        <v>93.37</v>
      </c>
      <c r="O437" s="396">
        <f t="shared" si="224"/>
        <v>0</v>
      </c>
      <c r="P437" s="395"/>
      <c r="Q437" s="395"/>
      <c r="R437" s="395" t="str">
        <f t="shared" si="100"/>
        <v/>
      </c>
      <c r="S437" s="396">
        <f t="shared" si="13"/>
        <v>19.27</v>
      </c>
      <c r="T437" s="395">
        <f t="shared" si="225"/>
        <v>0</v>
      </c>
      <c r="U437" s="395"/>
      <c r="V437" s="395"/>
      <c r="W437" s="395"/>
      <c r="X437" s="395"/>
      <c r="Y437" s="395"/>
      <c r="Z437" s="395"/>
      <c r="AA437" s="395"/>
      <c r="AB437" s="395"/>
      <c r="AC437" s="395"/>
      <c r="AD437" s="395"/>
      <c r="AE437" s="395"/>
      <c r="AF437" s="395"/>
      <c r="AG437" s="395"/>
      <c r="AH437" s="395"/>
      <c r="AI437" s="397"/>
      <c r="AJ437" s="397"/>
    </row>
    <row r="438">
      <c r="A438" s="398" t="s">
        <v>1446</v>
      </c>
      <c r="B438" s="399">
        <v>92313.0</v>
      </c>
      <c r="C438" s="400" t="s">
        <v>1447</v>
      </c>
      <c r="D438" s="398" t="s">
        <v>826</v>
      </c>
      <c r="E438" s="401">
        <v>16.0</v>
      </c>
      <c r="F438" s="406">
        <v>17.9</v>
      </c>
      <c r="G438" s="407">
        <v>5.03</v>
      </c>
      <c r="H438" s="404">
        <f t="shared" si="227"/>
        <v>22.93</v>
      </c>
      <c r="I438" s="404">
        <f t="shared" si="219"/>
        <v>286.4</v>
      </c>
      <c r="J438" s="404">
        <f t="shared" si="220"/>
        <v>80.48</v>
      </c>
      <c r="K438" s="404">
        <f t="shared" si="221"/>
        <v>366.88</v>
      </c>
      <c r="L438" s="405">
        <f t="shared" si="222"/>
        <v>462.31</v>
      </c>
      <c r="M438" s="396">
        <f t="shared" si="192"/>
        <v>0</v>
      </c>
      <c r="N438" s="396">
        <f t="shared" si="223"/>
        <v>462.31</v>
      </c>
      <c r="O438" s="396">
        <f t="shared" si="224"/>
        <v>0</v>
      </c>
      <c r="P438" s="395"/>
      <c r="Q438" s="395"/>
      <c r="R438" s="395" t="str">
        <f t="shared" si="100"/>
        <v/>
      </c>
      <c r="S438" s="396">
        <f t="shared" si="13"/>
        <v>95.43</v>
      </c>
      <c r="T438" s="395">
        <f t="shared" si="225"/>
        <v>0</v>
      </c>
      <c r="U438" s="395"/>
      <c r="V438" s="395"/>
      <c r="W438" s="395"/>
      <c r="X438" s="395"/>
      <c r="Y438" s="395"/>
      <c r="Z438" s="395"/>
      <c r="AA438" s="395"/>
      <c r="AB438" s="395"/>
      <c r="AC438" s="395"/>
      <c r="AD438" s="395"/>
      <c r="AE438" s="395"/>
      <c r="AF438" s="395"/>
      <c r="AG438" s="395"/>
      <c r="AH438" s="395"/>
      <c r="AI438" s="397"/>
      <c r="AJ438" s="397"/>
    </row>
    <row r="439">
      <c r="A439" s="412"/>
      <c r="B439" s="413"/>
      <c r="C439" s="414"/>
      <c r="D439" s="412"/>
      <c r="E439" s="415"/>
      <c r="F439" s="447"/>
      <c r="G439" s="447"/>
      <c r="H439" s="416"/>
      <c r="I439" s="448"/>
      <c r="J439" s="448"/>
      <c r="K439" s="448"/>
      <c r="L439" s="448"/>
      <c r="M439" s="396">
        <f t="shared" si="192"/>
        <v>0</v>
      </c>
      <c r="N439" s="395"/>
      <c r="O439" s="395"/>
      <c r="P439" s="395"/>
      <c r="Q439" s="395"/>
      <c r="R439" s="395" t="str">
        <f t="shared" si="100"/>
        <v/>
      </c>
      <c r="S439" s="395">
        <f t="shared" si="13"/>
        <v>0</v>
      </c>
      <c r="T439" s="395">
        <f t="shared" si="225"/>
        <v>0</v>
      </c>
      <c r="U439" s="395"/>
      <c r="V439" s="395"/>
      <c r="W439" s="395"/>
      <c r="X439" s="395"/>
      <c r="Y439" s="395"/>
      <c r="Z439" s="395"/>
      <c r="AA439" s="395"/>
      <c r="AB439" s="395"/>
      <c r="AC439" s="395"/>
      <c r="AD439" s="395"/>
      <c r="AE439" s="395"/>
      <c r="AF439" s="395"/>
      <c r="AG439" s="395"/>
      <c r="AH439" s="395"/>
      <c r="AI439" s="397"/>
      <c r="AJ439" s="397"/>
    </row>
    <row r="440">
      <c r="A440" s="391">
        <v>23.0</v>
      </c>
      <c r="B440" s="440"/>
      <c r="C440" s="441" t="s">
        <v>1448</v>
      </c>
      <c r="D440" s="52"/>
      <c r="E440" s="52"/>
      <c r="F440" s="52"/>
      <c r="G440" s="52"/>
      <c r="H440" s="53"/>
      <c r="I440" s="442">
        <f t="shared" ref="I440:L440" si="228">SUM(I441:I442)</f>
        <v>2339.75</v>
      </c>
      <c r="J440" s="442">
        <f t="shared" si="228"/>
        <v>2152.5</v>
      </c>
      <c r="K440" s="442">
        <f t="shared" si="228"/>
        <v>4492.25</v>
      </c>
      <c r="L440" s="442">
        <f t="shared" si="228"/>
        <v>5660.69</v>
      </c>
      <c r="M440" s="396">
        <f t="shared" si="192"/>
        <v>0</v>
      </c>
      <c r="N440" s="395"/>
      <c r="O440" s="395"/>
      <c r="P440" s="395"/>
      <c r="Q440" s="395"/>
      <c r="R440" s="396">
        <f t="shared" si="100"/>
        <v>4492.25</v>
      </c>
      <c r="S440" s="395">
        <f t="shared" si="13"/>
        <v>0</v>
      </c>
      <c r="T440" s="395"/>
      <c r="U440" s="395"/>
      <c r="V440" s="395"/>
      <c r="W440" s="395"/>
      <c r="X440" s="395"/>
      <c r="Y440" s="395"/>
      <c r="Z440" s="395"/>
      <c r="AA440" s="395"/>
      <c r="AB440" s="395"/>
      <c r="AC440" s="395"/>
      <c r="AD440" s="395"/>
      <c r="AE440" s="395"/>
      <c r="AF440" s="395"/>
      <c r="AG440" s="395"/>
      <c r="AH440" s="395"/>
      <c r="AI440" s="397"/>
      <c r="AJ440" s="397"/>
    </row>
    <row r="441">
      <c r="A441" s="398" t="s">
        <v>1449</v>
      </c>
      <c r="B441" s="399" t="s">
        <v>1450</v>
      </c>
      <c r="C441" s="400" t="s">
        <v>1451</v>
      </c>
      <c r="D441" s="398" t="s">
        <v>117</v>
      </c>
      <c r="E441" s="401">
        <v>1475.0</v>
      </c>
      <c r="F441" s="406">
        <v>0.49</v>
      </c>
      <c r="G441" s="407">
        <v>1.08</v>
      </c>
      <c r="H441" s="404">
        <f t="shared" ref="H441:H442" si="229">SUM(F441:G441)</f>
        <v>1.57</v>
      </c>
      <c r="I441" s="404">
        <f t="shared" ref="I441:I442" si="230">F441*E441</f>
        <v>722.75</v>
      </c>
      <c r="J441" s="404">
        <f t="shared" ref="J441:J442" si="231">G441*E441</f>
        <v>1593</v>
      </c>
      <c r="K441" s="404">
        <f t="shared" ref="K441:K442" si="232">ROUND(H441*E441,2)</f>
        <v>2315.75</v>
      </c>
      <c r="L441" s="405">
        <f t="shared" ref="L441:L442" si="233">ROUND(K441*(1+$L$4),2)</f>
        <v>2918.08</v>
      </c>
      <c r="M441" s="396">
        <f t="shared" si="192"/>
        <v>0</v>
      </c>
      <c r="N441" s="396">
        <f t="shared" ref="N441:N442" si="234">IF(M441=0,L441,0)</f>
        <v>2918.08</v>
      </c>
      <c r="O441" s="396">
        <f t="shared" ref="O441:O442" si="235">IF(N441=0,L441,0)</f>
        <v>0</v>
      </c>
      <c r="P441" s="395"/>
      <c r="Q441" s="395"/>
      <c r="R441" s="395" t="str">
        <f t="shared" si="100"/>
        <v/>
      </c>
      <c r="S441" s="396">
        <f t="shared" si="13"/>
        <v>602.33</v>
      </c>
      <c r="T441" s="395">
        <f t="shared" ref="T441:T443" si="236">IF(S441=0,L441-K441,0)</f>
        <v>0</v>
      </c>
      <c r="U441" s="395"/>
      <c r="V441" s="395"/>
      <c r="W441" s="395"/>
      <c r="X441" s="395"/>
      <c r="Y441" s="395"/>
      <c r="Z441" s="395"/>
      <c r="AA441" s="395"/>
      <c r="AB441" s="395"/>
      <c r="AC441" s="395"/>
      <c r="AD441" s="395"/>
      <c r="AE441" s="395"/>
      <c r="AF441" s="395"/>
      <c r="AG441" s="395"/>
      <c r="AH441" s="395"/>
      <c r="AI441" s="397"/>
      <c r="AJ441" s="397"/>
    </row>
    <row r="442">
      <c r="A442" s="398" t="s">
        <v>1452</v>
      </c>
      <c r="B442" s="399" t="s">
        <v>1453</v>
      </c>
      <c r="C442" s="400" t="s">
        <v>1454</v>
      </c>
      <c r="D442" s="398" t="s">
        <v>640</v>
      </c>
      <c r="E442" s="401">
        <v>50.0</v>
      </c>
      <c r="F442" s="406">
        <v>32.34</v>
      </c>
      <c r="G442" s="407">
        <v>11.19</v>
      </c>
      <c r="H442" s="404">
        <f t="shared" si="229"/>
        <v>43.53</v>
      </c>
      <c r="I442" s="404">
        <f t="shared" si="230"/>
        <v>1617</v>
      </c>
      <c r="J442" s="404">
        <f t="shared" si="231"/>
        <v>559.5</v>
      </c>
      <c r="K442" s="404">
        <f t="shared" si="232"/>
        <v>2176.5</v>
      </c>
      <c r="L442" s="405">
        <f t="shared" si="233"/>
        <v>2742.61</v>
      </c>
      <c r="M442" s="396">
        <f t="shared" si="192"/>
        <v>0</v>
      </c>
      <c r="N442" s="396">
        <f t="shared" si="234"/>
        <v>2742.61</v>
      </c>
      <c r="O442" s="396">
        <f t="shared" si="235"/>
        <v>0</v>
      </c>
      <c r="P442" s="395"/>
      <c r="Q442" s="395"/>
      <c r="R442" s="395" t="str">
        <f t="shared" si="100"/>
        <v/>
      </c>
      <c r="S442" s="396">
        <f t="shared" si="13"/>
        <v>566.11</v>
      </c>
      <c r="T442" s="395">
        <f t="shared" si="236"/>
        <v>0</v>
      </c>
      <c r="U442" s="395"/>
      <c r="V442" s="395"/>
      <c r="W442" s="395"/>
      <c r="X442" s="395"/>
      <c r="Y442" s="395"/>
      <c r="Z442" s="395"/>
      <c r="AA442" s="395"/>
      <c r="AB442" s="395"/>
      <c r="AC442" s="395"/>
      <c r="AD442" s="395"/>
      <c r="AE442" s="395"/>
      <c r="AF442" s="395"/>
      <c r="AG442" s="395"/>
      <c r="AH442" s="395"/>
      <c r="AI442" s="397"/>
      <c r="AJ442" s="397"/>
    </row>
    <row r="443">
      <c r="A443" s="449"/>
      <c r="B443" s="450"/>
      <c r="C443" s="451" t="str">
        <f>IF($B443="","",IFERROR(VLOOKUP($B443,#REF!,2,0),IFERROR(VLOOKUP($B443,'COMPOSIÇÕES COMPLEMENTARES '!$C:$K,2,0),"")))</f>
        <v/>
      </c>
      <c r="D443" s="452" t="str">
        <f>IF($B443="","",IFERROR(VLOOKUP($B443,#REF!,3,0),IFERROR(VLOOKUP($B443,'COMPOSIÇÕES COMPLEMENTARES '!$C:$K,3,0),"")))</f>
        <v/>
      </c>
      <c r="E443" s="453"/>
      <c r="F443" s="453" t="str">
        <f>IF($B443="","",IFERROR(VLOOKUP($B443,#REF!,4,0),IFERROR(VLOOKUP($B443,'COMPOSIÇÕES COMPLEMENTARES '!$C:$K,6,0),"")))</f>
        <v/>
      </c>
      <c r="G443" s="453" t="str">
        <f>IF($B443="","",IFERROR(VLOOKUP($B443,#REF!,5,0),IFERROR(VLOOKUP($B443,'COMPOSIÇÕES COMPLEMENTARES '!$C:$K,7,0),"")))</f>
        <v/>
      </c>
      <c r="H443" s="453" t="str">
        <f t="shared" ref="H443:H1001" si="237">IF(E443="","",F443+G443)</f>
        <v/>
      </c>
      <c r="I443" s="453" t="str">
        <f t="shared" ref="I443:I1001" si="238">IF(E443="","",ROUND((E443*F443),2))</f>
        <v/>
      </c>
      <c r="J443" s="453" t="str">
        <f t="shared" ref="J443:J1001" si="239">IF(E443="","",ROUND((E443*G443),2))</f>
        <v/>
      </c>
      <c r="K443" s="453" t="str">
        <f t="shared" ref="K443:K1001" si="240">IF(E443="","",ROUND((E443*H443),2))</f>
        <v/>
      </c>
      <c r="L443" s="453"/>
      <c r="M443" s="395"/>
      <c r="N443" s="395"/>
      <c r="O443" s="395"/>
      <c r="P443" s="395"/>
      <c r="Q443" s="395"/>
      <c r="R443" s="454" t="str">
        <f t="shared" si="100"/>
        <v/>
      </c>
      <c r="S443" s="395">
        <f t="shared" si="13"/>
        <v>0</v>
      </c>
      <c r="T443" s="454">
        <f t="shared" si="236"/>
        <v>0</v>
      </c>
      <c r="U443" s="395"/>
      <c r="V443" s="395"/>
      <c r="W443" s="395"/>
      <c r="X443" s="395"/>
      <c r="Y443" s="395"/>
      <c r="Z443" s="395"/>
      <c r="AA443" s="395"/>
      <c r="AB443" s="395"/>
      <c r="AC443" s="395"/>
      <c r="AD443" s="395"/>
      <c r="AE443" s="395"/>
      <c r="AF443" s="395"/>
      <c r="AG443" s="395"/>
      <c r="AH443" s="395"/>
      <c r="AI443" s="397"/>
      <c r="AJ443" s="397"/>
    </row>
    <row r="444">
      <c r="A444" s="449"/>
      <c r="B444" s="450"/>
      <c r="C444" s="451" t="str">
        <f>IF($B444="","",IFERROR(VLOOKUP($B444,#REF!,2,0),IFERROR(VLOOKUP($B444,'COMPOSIÇÕES COMPLEMENTARES '!$C:$K,2,0),"")))</f>
        <v/>
      </c>
      <c r="D444" s="452" t="str">
        <f>IF($B444="","",IFERROR(VLOOKUP($B444,#REF!,3,0),IFERROR(VLOOKUP($B444,'COMPOSIÇÕES COMPLEMENTARES '!$C:$K,3,0),"")))</f>
        <v/>
      </c>
      <c r="E444" s="453"/>
      <c r="F444" s="453" t="str">
        <f>IF($B444="","",IFERROR(VLOOKUP($B444,#REF!,4,0),IFERROR(VLOOKUP($B444,'COMPOSIÇÕES COMPLEMENTARES '!$C:$K,6,0),"")))</f>
        <v/>
      </c>
      <c r="G444" s="453" t="str">
        <f>IF($B444="","",IFERROR(VLOOKUP($B444,#REF!,5,0),IFERROR(VLOOKUP($B444,'COMPOSIÇÕES COMPLEMENTARES '!$C:$K,7,0),"")))</f>
        <v/>
      </c>
      <c r="H444" s="453" t="str">
        <f t="shared" si="237"/>
        <v/>
      </c>
      <c r="I444" s="453" t="str">
        <f t="shared" si="238"/>
        <v/>
      </c>
      <c r="J444" s="453" t="str">
        <f t="shared" si="239"/>
        <v/>
      </c>
      <c r="K444" s="453" t="str">
        <f t="shared" si="240"/>
        <v/>
      </c>
      <c r="L444" s="453"/>
      <c r="M444" s="395"/>
      <c r="N444" s="395"/>
      <c r="O444" s="395"/>
      <c r="P444" s="395"/>
      <c r="Q444" s="395"/>
      <c r="R444" s="454" t="str">
        <f t="shared" si="100"/>
        <v/>
      </c>
      <c r="S444" s="395">
        <f t="shared" si="13"/>
        <v>0</v>
      </c>
      <c r="T444" s="395"/>
      <c r="U444" s="395"/>
      <c r="V444" s="395"/>
      <c r="W444" s="395"/>
      <c r="X444" s="395"/>
      <c r="Y444" s="395"/>
      <c r="Z444" s="395"/>
      <c r="AA444" s="395"/>
      <c r="AB444" s="395"/>
      <c r="AC444" s="395"/>
      <c r="AD444" s="395"/>
      <c r="AE444" s="395"/>
      <c r="AF444" s="395"/>
      <c r="AG444" s="395"/>
      <c r="AH444" s="395"/>
      <c r="AI444" s="397"/>
      <c r="AJ444" s="397"/>
    </row>
    <row r="445">
      <c r="A445" s="449"/>
      <c r="B445" s="450"/>
      <c r="C445" s="451" t="str">
        <f>IF($B445="","",IFERROR(VLOOKUP($B445,#REF!,2,0),IFERROR(VLOOKUP($B445,'COMPOSIÇÕES COMPLEMENTARES '!$C:$K,2,0),"")))</f>
        <v/>
      </c>
      <c r="D445" s="452" t="str">
        <f>IF($B445="","",IFERROR(VLOOKUP($B445,#REF!,3,0),IFERROR(VLOOKUP($B445,'COMPOSIÇÕES COMPLEMENTARES '!$C:$K,3,0),"")))</f>
        <v/>
      </c>
      <c r="E445" s="453"/>
      <c r="F445" s="453" t="str">
        <f>IF($B445="","",IFERROR(VLOOKUP($B445,#REF!,4,0),IFERROR(VLOOKUP($B445,'COMPOSIÇÕES COMPLEMENTARES '!$C:$K,6,0),"")))</f>
        <v/>
      </c>
      <c r="G445" s="453" t="str">
        <f>IF($B445="","",IFERROR(VLOOKUP($B445,#REF!,5,0),IFERROR(VLOOKUP($B445,'COMPOSIÇÕES COMPLEMENTARES '!$C:$K,7,0),"")))</f>
        <v/>
      </c>
      <c r="H445" s="453" t="str">
        <f t="shared" si="237"/>
        <v/>
      </c>
      <c r="I445" s="453" t="str">
        <f t="shared" si="238"/>
        <v/>
      </c>
      <c r="J445" s="453" t="str">
        <f t="shared" si="239"/>
        <v/>
      </c>
      <c r="K445" s="453" t="str">
        <f t="shared" si="240"/>
        <v/>
      </c>
      <c r="L445" s="453"/>
      <c r="M445" s="395"/>
      <c r="N445" s="395"/>
      <c r="O445" s="395"/>
      <c r="P445" s="395"/>
      <c r="Q445" s="395"/>
      <c r="R445" s="454" t="str">
        <f t="shared" si="100"/>
        <v/>
      </c>
      <c r="S445" s="395">
        <f t="shared" si="13"/>
        <v>0</v>
      </c>
      <c r="T445" s="395"/>
      <c r="U445" s="395"/>
      <c r="V445" s="395"/>
      <c r="W445" s="395"/>
      <c r="X445" s="395"/>
      <c r="Y445" s="395"/>
      <c r="Z445" s="395"/>
      <c r="AA445" s="395"/>
      <c r="AB445" s="395"/>
      <c r="AC445" s="395"/>
      <c r="AD445" s="395"/>
      <c r="AE445" s="395"/>
      <c r="AF445" s="395"/>
      <c r="AG445" s="395"/>
      <c r="AH445" s="395"/>
      <c r="AI445" s="397"/>
      <c r="AJ445" s="397"/>
    </row>
    <row r="446">
      <c r="A446" s="449"/>
      <c r="B446" s="450"/>
      <c r="C446" s="451" t="str">
        <f>IF($B446="","",IFERROR(VLOOKUP($B446,#REF!,2,0),IFERROR(VLOOKUP($B446,'COMPOSIÇÕES COMPLEMENTARES '!$C:$K,2,0),"")))</f>
        <v/>
      </c>
      <c r="D446" s="452" t="str">
        <f>IF($B446="","",IFERROR(VLOOKUP($B446,#REF!,3,0),IFERROR(VLOOKUP($B446,'COMPOSIÇÕES COMPLEMENTARES '!$C:$K,3,0),"")))</f>
        <v/>
      </c>
      <c r="E446" s="453"/>
      <c r="F446" s="453" t="str">
        <f>IF($B446="","",IFERROR(VLOOKUP($B446,#REF!,4,0),IFERROR(VLOOKUP($B446,'COMPOSIÇÕES COMPLEMENTARES '!$C:$K,6,0),"")))</f>
        <v/>
      </c>
      <c r="G446" s="453" t="str">
        <f>IF($B446="","",IFERROR(VLOOKUP($B446,#REF!,5,0),IFERROR(VLOOKUP($B446,'COMPOSIÇÕES COMPLEMENTARES '!$C:$K,7,0),"")))</f>
        <v/>
      </c>
      <c r="H446" s="453" t="str">
        <f t="shared" si="237"/>
        <v/>
      </c>
      <c r="I446" s="453" t="str">
        <f t="shared" si="238"/>
        <v/>
      </c>
      <c r="J446" s="453" t="str">
        <f t="shared" si="239"/>
        <v/>
      </c>
      <c r="K446" s="453" t="str">
        <f t="shared" si="240"/>
        <v/>
      </c>
      <c r="L446" s="453"/>
      <c r="M446" s="395"/>
      <c r="N446" s="395"/>
      <c r="O446" s="395"/>
      <c r="P446" s="395"/>
      <c r="Q446" s="395"/>
      <c r="R446" s="454" t="str">
        <f t="shared" si="100"/>
        <v/>
      </c>
      <c r="S446" s="395">
        <f t="shared" si="13"/>
        <v>0</v>
      </c>
      <c r="T446" s="395"/>
      <c r="U446" s="395"/>
      <c r="V446" s="395"/>
      <c r="W446" s="395"/>
      <c r="X446" s="395"/>
      <c r="Y446" s="395"/>
      <c r="Z446" s="395"/>
      <c r="AA446" s="395"/>
      <c r="AB446" s="395"/>
      <c r="AC446" s="395"/>
      <c r="AD446" s="395"/>
      <c r="AE446" s="395"/>
      <c r="AF446" s="395"/>
      <c r="AG446" s="395"/>
      <c r="AH446" s="395"/>
      <c r="AI446" s="397"/>
      <c r="AJ446" s="397"/>
    </row>
    <row r="447">
      <c r="A447" s="449"/>
      <c r="B447" s="450"/>
      <c r="C447" s="451" t="str">
        <f>IF($B447="","",IFERROR(VLOOKUP($B447,#REF!,2,0),IFERROR(VLOOKUP($B447,'COMPOSIÇÕES COMPLEMENTARES '!$C:$K,2,0),"")))</f>
        <v/>
      </c>
      <c r="D447" s="452" t="str">
        <f>IF($B447="","",IFERROR(VLOOKUP($B447,#REF!,3,0),IFERROR(VLOOKUP($B447,'COMPOSIÇÕES COMPLEMENTARES '!$C:$K,3,0),"")))</f>
        <v/>
      </c>
      <c r="E447" s="453"/>
      <c r="F447" s="453" t="str">
        <f>IF($B447="","",IFERROR(VLOOKUP($B447,#REF!,4,0),IFERROR(VLOOKUP($B447,'COMPOSIÇÕES COMPLEMENTARES '!$C:$K,6,0),"")))</f>
        <v/>
      </c>
      <c r="G447" s="453" t="str">
        <f>IF($B447="","",IFERROR(VLOOKUP($B447,#REF!,5,0),IFERROR(VLOOKUP($B447,'COMPOSIÇÕES COMPLEMENTARES '!$C:$K,7,0),"")))</f>
        <v/>
      </c>
      <c r="H447" s="453" t="str">
        <f t="shared" si="237"/>
        <v/>
      </c>
      <c r="I447" s="453" t="str">
        <f t="shared" si="238"/>
        <v/>
      </c>
      <c r="J447" s="453" t="str">
        <f t="shared" si="239"/>
        <v/>
      </c>
      <c r="K447" s="453" t="str">
        <f t="shared" si="240"/>
        <v/>
      </c>
      <c r="L447" s="453"/>
      <c r="M447" s="395"/>
      <c r="N447" s="395"/>
      <c r="O447" s="395"/>
      <c r="P447" s="395"/>
      <c r="Q447" s="395"/>
      <c r="R447" s="454" t="str">
        <f t="shared" si="100"/>
        <v/>
      </c>
      <c r="S447" s="395">
        <f t="shared" si="13"/>
        <v>0</v>
      </c>
      <c r="T447" s="395"/>
      <c r="U447" s="395"/>
      <c r="V447" s="395"/>
      <c r="W447" s="395"/>
      <c r="X447" s="395"/>
      <c r="Y447" s="395"/>
      <c r="Z447" s="395"/>
      <c r="AA447" s="395"/>
      <c r="AB447" s="395"/>
      <c r="AC447" s="395"/>
      <c r="AD447" s="395"/>
      <c r="AE447" s="395"/>
      <c r="AF447" s="395"/>
      <c r="AG447" s="395"/>
      <c r="AH447" s="395"/>
      <c r="AI447" s="397"/>
      <c r="AJ447" s="397"/>
    </row>
    <row r="448">
      <c r="A448" s="449"/>
      <c r="B448" s="450"/>
      <c r="C448" s="451" t="str">
        <f>IF($B448="","",IFERROR(VLOOKUP($B448,#REF!,2,0),IFERROR(VLOOKUP($B448,'COMPOSIÇÕES COMPLEMENTARES '!$C:$K,2,0),"")))</f>
        <v/>
      </c>
      <c r="D448" s="452" t="str">
        <f>IF($B448="","",IFERROR(VLOOKUP($B448,#REF!,3,0),IFERROR(VLOOKUP($B448,'COMPOSIÇÕES COMPLEMENTARES '!$C:$K,3,0),"")))</f>
        <v/>
      </c>
      <c r="E448" s="453"/>
      <c r="F448" s="453" t="str">
        <f>IF($B448="","",IFERROR(VLOOKUP($B448,#REF!,4,0),IFERROR(VLOOKUP($B448,'COMPOSIÇÕES COMPLEMENTARES '!$C:$K,6,0),"")))</f>
        <v/>
      </c>
      <c r="G448" s="453" t="str">
        <f>IF($B448="","",IFERROR(VLOOKUP($B448,#REF!,5,0),IFERROR(VLOOKUP($B448,'COMPOSIÇÕES COMPLEMENTARES '!$C:$K,7,0),"")))</f>
        <v/>
      </c>
      <c r="H448" s="453" t="str">
        <f t="shared" si="237"/>
        <v/>
      </c>
      <c r="I448" s="453" t="str">
        <f t="shared" si="238"/>
        <v/>
      </c>
      <c r="J448" s="453" t="str">
        <f t="shared" si="239"/>
        <v/>
      </c>
      <c r="K448" s="453" t="str">
        <f t="shared" si="240"/>
        <v/>
      </c>
      <c r="L448" s="453"/>
      <c r="M448" s="395"/>
      <c r="N448" s="395"/>
      <c r="O448" s="395"/>
      <c r="P448" s="395"/>
      <c r="Q448" s="395"/>
      <c r="R448" s="454" t="str">
        <f t="shared" si="100"/>
        <v/>
      </c>
      <c r="S448" s="395">
        <f t="shared" si="13"/>
        <v>0</v>
      </c>
      <c r="T448" s="395"/>
      <c r="U448" s="395"/>
      <c r="V448" s="395"/>
      <c r="W448" s="395"/>
      <c r="X448" s="395"/>
      <c r="Y448" s="395"/>
      <c r="Z448" s="395"/>
      <c r="AA448" s="395"/>
      <c r="AB448" s="395"/>
      <c r="AC448" s="395"/>
      <c r="AD448" s="395"/>
      <c r="AE448" s="395"/>
      <c r="AF448" s="395"/>
      <c r="AG448" s="395"/>
      <c r="AH448" s="395"/>
      <c r="AI448" s="397"/>
      <c r="AJ448" s="397"/>
    </row>
    <row r="449">
      <c r="A449" s="449"/>
      <c r="B449" s="450"/>
      <c r="C449" s="451" t="str">
        <f>IF($B449="","",IFERROR(VLOOKUP($B449,#REF!,2,0),IFERROR(VLOOKUP($B449,'COMPOSIÇÕES COMPLEMENTARES '!$C:$K,2,0),"")))</f>
        <v/>
      </c>
      <c r="D449" s="452" t="str">
        <f>IF($B449="","",IFERROR(VLOOKUP($B449,#REF!,3,0),IFERROR(VLOOKUP($B449,'COMPOSIÇÕES COMPLEMENTARES '!$C:$K,3,0),"")))</f>
        <v/>
      </c>
      <c r="E449" s="453"/>
      <c r="F449" s="453" t="str">
        <f>IF($B449="","",IFERROR(VLOOKUP($B449,#REF!,4,0),IFERROR(VLOOKUP($B449,'COMPOSIÇÕES COMPLEMENTARES '!$C:$K,6,0),"")))</f>
        <v/>
      </c>
      <c r="G449" s="453" t="str">
        <f>IF($B449="","",IFERROR(VLOOKUP($B449,#REF!,5,0),IFERROR(VLOOKUP($B449,'COMPOSIÇÕES COMPLEMENTARES '!$C:$K,7,0),"")))</f>
        <v/>
      </c>
      <c r="H449" s="453" t="str">
        <f t="shared" si="237"/>
        <v/>
      </c>
      <c r="I449" s="453" t="str">
        <f t="shared" si="238"/>
        <v/>
      </c>
      <c r="J449" s="453" t="str">
        <f t="shared" si="239"/>
        <v/>
      </c>
      <c r="K449" s="453" t="str">
        <f t="shared" si="240"/>
        <v/>
      </c>
      <c r="L449" s="453"/>
      <c r="M449" s="395"/>
      <c r="N449" s="395"/>
      <c r="O449" s="395"/>
      <c r="P449" s="395"/>
      <c r="Q449" s="395"/>
      <c r="R449" s="454" t="str">
        <f t="shared" si="100"/>
        <v/>
      </c>
      <c r="S449" s="395">
        <f t="shared" si="13"/>
        <v>0</v>
      </c>
      <c r="T449" s="395"/>
      <c r="U449" s="395"/>
      <c r="V449" s="395"/>
      <c r="W449" s="395"/>
      <c r="X449" s="395"/>
      <c r="Y449" s="395"/>
      <c r="Z449" s="395"/>
      <c r="AA449" s="395"/>
      <c r="AB449" s="395"/>
      <c r="AC449" s="395"/>
      <c r="AD449" s="395"/>
      <c r="AE449" s="395"/>
      <c r="AF449" s="395"/>
      <c r="AG449" s="395"/>
      <c r="AH449" s="395"/>
      <c r="AI449" s="397"/>
      <c r="AJ449" s="397"/>
    </row>
    <row r="450">
      <c r="A450" s="449"/>
      <c r="B450" s="450"/>
      <c r="C450" s="451" t="str">
        <f>IF($B450="","",IFERROR(VLOOKUP($B450,#REF!,2,0),IFERROR(VLOOKUP($B450,'COMPOSIÇÕES COMPLEMENTARES '!$C:$K,2,0),"")))</f>
        <v/>
      </c>
      <c r="D450" s="452" t="str">
        <f>IF($B450="","",IFERROR(VLOOKUP($B450,#REF!,3,0),IFERROR(VLOOKUP($B450,'COMPOSIÇÕES COMPLEMENTARES '!$C:$K,3,0),"")))</f>
        <v/>
      </c>
      <c r="E450" s="453"/>
      <c r="F450" s="453" t="str">
        <f>IF($B450="","",IFERROR(VLOOKUP($B450,#REF!,4,0),IFERROR(VLOOKUP($B450,'COMPOSIÇÕES COMPLEMENTARES '!$C:$K,6,0),"")))</f>
        <v/>
      </c>
      <c r="G450" s="453" t="str">
        <f>IF($B450="","",IFERROR(VLOOKUP($B450,#REF!,5,0),IFERROR(VLOOKUP($B450,'COMPOSIÇÕES COMPLEMENTARES '!$C:$K,7,0),"")))</f>
        <v/>
      </c>
      <c r="H450" s="453" t="str">
        <f t="shared" si="237"/>
        <v/>
      </c>
      <c r="I450" s="453" t="str">
        <f t="shared" si="238"/>
        <v/>
      </c>
      <c r="J450" s="453" t="str">
        <f t="shared" si="239"/>
        <v/>
      </c>
      <c r="K450" s="453" t="str">
        <f t="shared" si="240"/>
        <v/>
      </c>
      <c r="L450" s="453"/>
      <c r="M450" s="395"/>
      <c r="N450" s="395"/>
      <c r="O450" s="395"/>
      <c r="P450" s="395"/>
      <c r="Q450" s="395"/>
      <c r="R450" s="454" t="str">
        <f t="shared" si="100"/>
        <v/>
      </c>
      <c r="S450" s="395">
        <f t="shared" si="13"/>
        <v>0</v>
      </c>
      <c r="T450" s="395"/>
      <c r="U450" s="395"/>
      <c r="V450" s="395"/>
      <c r="W450" s="395"/>
      <c r="X450" s="395"/>
      <c r="Y450" s="395"/>
      <c r="Z450" s="395"/>
      <c r="AA450" s="395"/>
      <c r="AB450" s="395"/>
      <c r="AC450" s="395"/>
      <c r="AD450" s="395"/>
      <c r="AE450" s="395"/>
      <c r="AF450" s="395"/>
      <c r="AG450" s="395"/>
      <c r="AH450" s="395"/>
      <c r="AI450" s="397"/>
      <c r="AJ450" s="397"/>
    </row>
    <row r="451">
      <c r="A451" s="449"/>
      <c r="B451" s="450"/>
      <c r="C451" s="451" t="str">
        <f>IF($B451="","",IFERROR(VLOOKUP($B451,#REF!,2,0),IFERROR(VLOOKUP($B451,'COMPOSIÇÕES COMPLEMENTARES '!$C:$K,2,0),"")))</f>
        <v/>
      </c>
      <c r="D451" s="452" t="str">
        <f>IF($B451="","",IFERROR(VLOOKUP($B451,#REF!,3,0),IFERROR(VLOOKUP($B451,'COMPOSIÇÕES COMPLEMENTARES '!$C:$K,3,0),"")))</f>
        <v/>
      </c>
      <c r="E451" s="453"/>
      <c r="F451" s="453" t="str">
        <f>IF($B451="","",IFERROR(VLOOKUP($B451,#REF!,4,0),IFERROR(VLOOKUP($B451,'COMPOSIÇÕES COMPLEMENTARES '!$C:$K,6,0),"")))</f>
        <v/>
      </c>
      <c r="G451" s="453" t="str">
        <f>IF($B451="","",IFERROR(VLOOKUP($B451,#REF!,5,0),IFERROR(VLOOKUP($B451,'COMPOSIÇÕES COMPLEMENTARES '!$C:$K,7,0),"")))</f>
        <v/>
      </c>
      <c r="H451" s="453" t="str">
        <f t="shared" si="237"/>
        <v/>
      </c>
      <c r="I451" s="453" t="str">
        <f t="shared" si="238"/>
        <v/>
      </c>
      <c r="J451" s="453" t="str">
        <f t="shared" si="239"/>
        <v/>
      </c>
      <c r="K451" s="453" t="str">
        <f t="shared" si="240"/>
        <v/>
      </c>
      <c r="L451" s="453"/>
      <c r="M451" s="395"/>
      <c r="N451" s="395"/>
      <c r="O451" s="395"/>
      <c r="P451" s="395"/>
      <c r="Q451" s="395"/>
      <c r="R451" s="454" t="str">
        <f t="shared" si="100"/>
        <v/>
      </c>
      <c r="S451" s="395">
        <f t="shared" si="13"/>
        <v>0</v>
      </c>
      <c r="T451" s="395"/>
      <c r="U451" s="395"/>
      <c r="V451" s="395"/>
      <c r="W451" s="395"/>
      <c r="X451" s="395"/>
      <c r="Y451" s="395"/>
      <c r="Z451" s="395"/>
      <c r="AA451" s="395"/>
      <c r="AB451" s="395"/>
      <c r="AC451" s="395"/>
      <c r="AD451" s="395"/>
      <c r="AE451" s="395"/>
      <c r="AF451" s="395"/>
      <c r="AG451" s="395"/>
      <c r="AH451" s="395"/>
      <c r="AI451" s="397"/>
      <c r="AJ451" s="397"/>
    </row>
    <row r="452">
      <c r="A452" s="449"/>
      <c r="B452" s="450"/>
      <c r="C452" s="451" t="str">
        <f>IF($B452="","",IFERROR(VLOOKUP($B452,#REF!,2,0),IFERROR(VLOOKUP($B452,'COMPOSIÇÕES COMPLEMENTARES '!$C:$K,2,0),"")))</f>
        <v/>
      </c>
      <c r="D452" s="452" t="str">
        <f>IF($B452="","",IFERROR(VLOOKUP($B452,#REF!,3,0),IFERROR(VLOOKUP($B452,'COMPOSIÇÕES COMPLEMENTARES '!$C:$K,3,0),"")))</f>
        <v/>
      </c>
      <c r="E452" s="453"/>
      <c r="F452" s="453" t="str">
        <f>IF($B452="","",IFERROR(VLOOKUP($B452,#REF!,4,0),IFERROR(VLOOKUP($B452,'COMPOSIÇÕES COMPLEMENTARES '!$C:$K,6,0),"")))</f>
        <v/>
      </c>
      <c r="G452" s="453" t="str">
        <f>IF($B452="","",IFERROR(VLOOKUP($B452,#REF!,5,0),IFERROR(VLOOKUP($B452,'COMPOSIÇÕES COMPLEMENTARES '!$C:$K,7,0),"")))</f>
        <v/>
      </c>
      <c r="H452" s="453" t="str">
        <f t="shared" si="237"/>
        <v/>
      </c>
      <c r="I452" s="453" t="str">
        <f t="shared" si="238"/>
        <v/>
      </c>
      <c r="J452" s="453" t="str">
        <f t="shared" si="239"/>
        <v/>
      </c>
      <c r="K452" s="453" t="str">
        <f t="shared" si="240"/>
        <v/>
      </c>
      <c r="L452" s="453"/>
      <c r="M452" s="395"/>
      <c r="N452" s="395"/>
      <c r="O452" s="395"/>
      <c r="P452" s="395"/>
      <c r="Q452" s="395"/>
      <c r="R452" s="454" t="str">
        <f t="shared" si="100"/>
        <v/>
      </c>
      <c r="S452" s="395">
        <f t="shared" si="13"/>
        <v>0</v>
      </c>
      <c r="T452" s="395"/>
      <c r="U452" s="395"/>
      <c r="V452" s="395"/>
      <c r="W452" s="395"/>
      <c r="X452" s="395"/>
      <c r="Y452" s="395"/>
      <c r="Z452" s="395"/>
      <c r="AA452" s="395"/>
      <c r="AB452" s="395"/>
      <c r="AC452" s="395"/>
      <c r="AD452" s="395"/>
      <c r="AE452" s="395"/>
      <c r="AF452" s="395"/>
      <c r="AG452" s="395"/>
      <c r="AH452" s="395"/>
      <c r="AI452" s="397"/>
      <c r="AJ452" s="397"/>
    </row>
    <row r="453">
      <c r="A453" s="449"/>
      <c r="B453" s="450"/>
      <c r="C453" s="451" t="str">
        <f>IF($B453="","",IFERROR(VLOOKUP($B453,#REF!,2,0),IFERROR(VLOOKUP($B453,'COMPOSIÇÕES COMPLEMENTARES '!$C:$K,2,0),"")))</f>
        <v/>
      </c>
      <c r="D453" s="452" t="str">
        <f>IF($B453="","",IFERROR(VLOOKUP($B453,#REF!,3,0),IFERROR(VLOOKUP($B453,'COMPOSIÇÕES COMPLEMENTARES '!$C:$K,3,0),"")))</f>
        <v/>
      </c>
      <c r="E453" s="453"/>
      <c r="F453" s="453" t="str">
        <f>IF($B453="","",IFERROR(VLOOKUP($B453,#REF!,4,0),IFERROR(VLOOKUP($B453,'COMPOSIÇÕES COMPLEMENTARES '!$C:$K,6,0),"")))</f>
        <v/>
      </c>
      <c r="G453" s="453" t="str">
        <f>IF($B453="","",IFERROR(VLOOKUP($B453,#REF!,5,0),IFERROR(VLOOKUP($B453,'COMPOSIÇÕES COMPLEMENTARES '!$C:$K,7,0),"")))</f>
        <v/>
      </c>
      <c r="H453" s="453" t="str">
        <f t="shared" si="237"/>
        <v/>
      </c>
      <c r="I453" s="453" t="str">
        <f t="shared" si="238"/>
        <v/>
      </c>
      <c r="J453" s="453" t="str">
        <f t="shared" si="239"/>
        <v/>
      </c>
      <c r="K453" s="453" t="str">
        <f t="shared" si="240"/>
        <v/>
      </c>
      <c r="L453" s="453"/>
      <c r="M453" s="395"/>
      <c r="N453" s="395"/>
      <c r="O453" s="395"/>
      <c r="P453" s="395"/>
      <c r="Q453" s="395"/>
      <c r="R453" s="454" t="str">
        <f t="shared" si="100"/>
        <v/>
      </c>
      <c r="S453" s="395">
        <f t="shared" si="13"/>
        <v>0</v>
      </c>
      <c r="T453" s="395"/>
      <c r="U453" s="395"/>
      <c r="V453" s="395"/>
      <c r="W453" s="395"/>
      <c r="X453" s="395"/>
      <c r="Y453" s="395"/>
      <c r="Z453" s="395"/>
      <c r="AA453" s="395"/>
      <c r="AB453" s="395"/>
      <c r="AC453" s="395"/>
      <c r="AD453" s="395"/>
      <c r="AE453" s="395"/>
      <c r="AF453" s="395"/>
      <c r="AG453" s="395"/>
      <c r="AH453" s="395"/>
      <c r="AI453" s="397"/>
      <c r="AJ453" s="397"/>
    </row>
    <row r="454">
      <c r="A454" s="455"/>
      <c r="B454" s="456"/>
      <c r="C454" s="457" t="str">
        <f>IF($B454="","",IFERROR(VLOOKUP($B454,#REF!,2,0),IFERROR(VLOOKUP($B454,'COMPOSIÇÕES COMPLEMENTARES '!$C:$K,2,0),"")))</f>
        <v/>
      </c>
      <c r="D454" s="458" t="str">
        <f>IF($B454="","",IFERROR(VLOOKUP($B454,#REF!,3,0),IFERROR(VLOOKUP($B454,'COMPOSIÇÕES COMPLEMENTARES '!$C:$K,3,0),"")))</f>
        <v/>
      </c>
      <c r="E454" s="459"/>
      <c r="F454" s="459" t="str">
        <f>IF($B454="","",IFERROR(VLOOKUP($B454,#REF!,4,0),IFERROR(VLOOKUP($B454,'COMPOSIÇÕES COMPLEMENTARES '!$C:$K,6,0),"")))</f>
        <v/>
      </c>
      <c r="G454" s="459" t="str">
        <f>IF($B454="","",IFERROR(VLOOKUP($B454,#REF!,5,0),IFERROR(VLOOKUP($B454,'COMPOSIÇÕES COMPLEMENTARES '!$C:$K,7,0),"")))</f>
        <v/>
      </c>
      <c r="H454" s="459" t="str">
        <f t="shared" si="237"/>
        <v/>
      </c>
      <c r="I454" s="459" t="str">
        <f t="shared" si="238"/>
        <v/>
      </c>
      <c r="J454" s="459" t="str">
        <f t="shared" si="239"/>
        <v/>
      </c>
      <c r="K454" s="459" t="str">
        <f t="shared" si="240"/>
        <v/>
      </c>
      <c r="L454" s="459"/>
      <c r="M454" s="460"/>
      <c r="N454" s="460"/>
      <c r="O454" s="460"/>
      <c r="P454" s="460"/>
      <c r="Q454" s="460"/>
      <c r="R454" s="461" t="str">
        <f t="shared" si="100"/>
        <v/>
      </c>
      <c r="S454" s="395">
        <f t="shared" si="13"/>
        <v>0</v>
      </c>
      <c r="T454" s="460"/>
      <c r="U454" s="460"/>
      <c r="V454" s="460"/>
      <c r="W454" s="460"/>
      <c r="X454" s="460"/>
      <c r="Y454" s="460"/>
      <c r="Z454" s="460"/>
      <c r="AA454" s="460"/>
      <c r="AB454" s="460"/>
      <c r="AC454" s="460"/>
      <c r="AD454" s="460"/>
      <c r="AE454" s="460"/>
      <c r="AF454" s="460"/>
      <c r="AG454" s="460"/>
      <c r="AH454" s="460"/>
      <c r="AI454" s="462"/>
      <c r="AJ454" s="462"/>
    </row>
    <row r="455">
      <c r="A455" s="455"/>
      <c r="B455" s="456"/>
      <c r="C455" s="457" t="str">
        <f>IF($B455="","",IFERROR(VLOOKUP($B455,#REF!,2,0),IFERROR(VLOOKUP($B455,'COMPOSIÇÕES COMPLEMENTARES '!$C:$K,2,0),"")))</f>
        <v/>
      </c>
      <c r="D455" s="458" t="str">
        <f>IF($B455="","",IFERROR(VLOOKUP($B455,#REF!,3,0),IFERROR(VLOOKUP($B455,'COMPOSIÇÕES COMPLEMENTARES '!$C:$K,3,0),"")))</f>
        <v/>
      </c>
      <c r="E455" s="459"/>
      <c r="F455" s="459" t="str">
        <f>IF($B455="","",IFERROR(VLOOKUP($B455,#REF!,4,0),IFERROR(VLOOKUP($B455,'COMPOSIÇÕES COMPLEMENTARES '!$C:$K,6,0),"")))</f>
        <v/>
      </c>
      <c r="G455" s="459" t="str">
        <f>IF($B455="","",IFERROR(VLOOKUP($B455,#REF!,5,0),IFERROR(VLOOKUP($B455,'COMPOSIÇÕES COMPLEMENTARES '!$C:$K,7,0),"")))</f>
        <v/>
      </c>
      <c r="H455" s="459" t="str">
        <f t="shared" si="237"/>
        <v/>
      </c>
      <c r="I455" s="459" t="str">
        <f t="shared" si="238"/>
        <v/>
      </c>
      <c r="J455" s="459" t="str">
        <f t="shared" si="239"/>
        <v/>
      </c>
      <c r="K455" s="459" t="str">
        <f t="shared" si="240"/>
        <v/>
      </c>
      <c r="L455" s="459"/>
      <c r="M455" s="460"/>
      <c r="N455" s="460"/>
      <c r="O455" s="460"/>
      <c r="P455" s="460"/>
      <c r="Q455" s="460"/>
      <c r="R455" s="461" t="str">
        <f t="shared" si="100"/>
        <v/>
      </c>
      <c r="S455" s="395">
        <f t="shared" si="13"/>
        <v>0</v>
      </c>
      <c r="T455" s="460"/>
      <c r="U455" s="460"/>
      <c r="V455" s="460"/>
      <c r="W455" s="460"/>
      <c r="X455" s="460"/>
      <c r="Y455" s="460"/>
      <c r="Z455" s="460"/>
      <c r="AA455" s="460"/>
      <c r="AB455" s="460"/>
      <c r="AC455" s="460"/>
      <c r="AD455" s="460"/>
      <c r="AE455" s="460"/>
      <c r="AF455" s="460"/>
      <c r="AG455" s="460"/>
      <c r="AH455" s="460"/>
      <c r="AI455" s="462"/>
      <c r="AJ455" s="462"/>
    </row>
    <row r="456">
      <c r="A456" s="455"/>
      <c r="B456" s="456"/>
      <c r="C456" s="457" t="str">
        <f>IF($B456="","",IFERROR(VLOOKUP($B456,#REF!,2,0),IFERROR(VLOOKUP($B456,'COMPOSIÇÕES COMPLEMENTARES '!$C:$K,2,0),"")))</f>
        <v/>
      </c>
      <c r="D456" s="458" t="str">
        <f>IF($B456="","",IFERROR(VLOOKUP($B456,#REF!,3,0),IFERROR(VLOOKUP($B456,'COMPOSIÇÕES COMPLEMENTARES '!$C:$K,3,0),"")))</f>
        <v/>
      </c>
      <c r="E456" s="459"/>
      <c r="F456" s="459" t="str">
        <f>IF($B456="","",IFERROR(VLOOKUP($B456,#REF!,4,0),IFERROR(VLOOKUP($B456,'COMPOSIÇÕES COMPLEMENTARES '!$C:$K,6,0),"")))</f>
        <v/>
      </c>
      <c r="G456" s="459" t="str">
        <f>IF($B456="","",IFERROR(VLOOKUP($B456,#REF!,5,0),IFERROR(VLOOKUP($B456,'COMPOSIÇÕES COMPLEMENTARES '!$C:$K,7,0),"")))</f>
        <v/>
      </c>
      <c r="H456" s="459" t="str">
        <f t="shared" si="237"/>
        <v/>
      </c>
      <c r="I456" s="459" t="str">
        <f t="shared" si="238"/>
        <v/>
      </c>
      <c r="J456" s="459" t="str">
        <f t="shared" si="239"/>
        <v/>
      </c>
      <c r="K456" s="459" t="str">
        <f t="shared" si="240"/>
        <v/>
      </c>
      <c r="L456" s="459"/>
      <c r="M456" s="460"/>
      <c r="N456" s="460"/>
      <c r="O456" s="460"/>
      <c r="P456" s="460"/>
      <c r="Q456" s="460"/>
      <c r="R456" s="461" t="str">
        <f t="shared" si="100"/>
        <v/>
      </c>
      <c r="S456" s="395">
        <f t="shared" si="13"/>
        <v>0</v>
      </c>
      <c r="T456" s="460"/>
      <c r="U456" s="460"/>
      <c r="V456" s="460"/>
      <c r="W456" s="460"/>
      <c r="X456" s="460"/>
      <c r="Y456" s="460"/>
      <c r="Z456" s="460"/>
      <c r="AA456" s="460"/>
      <c r="AB456" s="460"/>
      <c r="AC456" s="460"/>
      <c r="AD456" s="460"/>
      <c r="AE456" s="460"/>
      <c r="AF456" s="460"/>
      <c r="AG456" s="460"/>
      <c r="AH456" s="460"/>
      <c r="AI456" s="462"/>
      <c r="AJ456" s="462"/>
    </row>
    <row r="457">
      <c r="A457" s="455"/>
      <c r="B457" s="456"/>
      <c r="C457" s="457" t="str">
        <f>IF($B457="","",IFERROR(VLOOKUP($B457,#REF!,2,0),IFERROR(VLOOKUP($B457,'COMPOSIÇÕES COMPLEMENTARES '!$C:$K,2,0),"")))</f>
        <v/>
      </c>
      <c r="D457" s="458" t="str">
        <f>IF($B457="","",IFERROR(VLOOKUP($B457,#REF!,3,0),IFERROR(VLOOKUP($B457,'COMPOSIÇÕES COMPLEMENTARES '!$C:$K,3,0),"")))</f>
        <v/>
      </c>
      <c r="E457" s="459"/>
      <c r="F457" s="459" t="str">
        <f>IF($B457="","",IFERROR(VLOOKUP($B457,#REF!,4,0),IFERROR(VLOOKUP($B457,'COMPOSIÇÕES COMPLEMENTARES '!$C:$K,6,0),"")))</f>
        <v/>
      </c>
      <c r="G457" s="459" t="str">
        <f>IF($B457="","",IFERROR(VLOOKUP($B457,#REF!,5,0),IFERROR(VLOOKUP($B457,'COMPOSIÇÕES COMPLEMENTARES '!$C:$K,7,0),"")))</f>
        <v/>
      </c>
      <c r="H457" s="459" t="str">
        <f t="shared" si="237"/>
        <v/>
      </c>
      <c r="I457" s="459" t="str">
        <f t="shared" si="238"/>
        <v/>
      </c>
      <c r="J457" s="459" t="str">
        <f t="shared" si="239"/>
        <v/>
      </c>
      <c r="K457" s="459" t="str">
        <f t="shared" si="240"/>
        <v/>
      </c>
      <c r="L457" s="459"/>
      <c r="M457" s="460"/>
      <c r="N457" s="460"/>
      <c r="O457" s="460"/>
      <c r="P457" s="460"/>
      <c r="Q457" s="460"/>
      <c r="R457" s="461" t="str">
        <f t="shared" si="100"/>
        <v/>
      </c>
      <c r="S457" s="395">
        <f t="shared" si="13"/>
        <v>0</v>
      </c>
      <c r="T457" s="460"/>
      <c r="U457" s="460"/>
      <c r="V457" s="460"/>
      <c r="W457" s="460"/>
      <c r="X457" s="460"/>
      <c r="Y457" s="460"/>
      <c r="Z457" s="460"/>
      <c r="AA457" s="460"/>
      <c r="AB457" s="460"/>
      <c r="AC457" s="460"/>
      <c r="AD457" s="460"/>
      <c r="AE457" s="460"/>
      <c r="AF457" s="460"/>
      <c r="AG457" s="460"/>
      <c r="AH457" s="460"/>
      <c r="AI457" s="462"/>
      <c r="AJ457" s="462"/>
    </row>
    <row r="458">
      <c r="A458" s="455"/>
      <c r="B458" s="456"/>
      <c r="C458" s="457" t="str">
        <f>IF($B458="","",IFERROR(VLOOKUP($B458,#REF!,2,0),IFERROR(VLOOKUP($B458,'COMPOSIÇÕES COMPLEMENTARES '!$C:$K,2,0),"")))</f>
        <v/>
      </c>
      <c r="D458" s="458" t="str">
        <f>IF($B458="","",IFERROR(VLOOKUP($B458,#REF!,3,0),IFERROR(VLOOKUP($B458,'COMPOSIÇÕES COMPLEMENTARES '!$C:$K,3,0),"")))</f>
        <v/>
      </c>
      <c r="E458" s="459"/>
      <c r="F458" s="459" t="str">
        <f>IF($B458="","",IFERROR(VLOOKUP($B458,#REF!,4,0),IFERROR(VLOOKUP($B458,'COMPOSIÇÕES COMPLEMENTARES '!$C:$K,6,0),"")))</f>
        <v/>
      </c>
      <c r="G458" s="459" t="str">
        <f>IF($B458="","",IFERROR(VLOOKUP($B458,#REF!,5,0),IFERROR(VLOOKUP($B458,'COMPOSIÇÕES COMPLEMENTARES '!$C:$K,7,0),"")))</f>
        <v/>
      </c>
      <c r="H458" s="459" t="str">
        <f t="shared" si="237"/>
        <v/>
      </c>
      <c r="I458" s="459" t="str">
        <f t="shared" si="238"/>
        <v/>
      </c>
      <c r="J458" s="459" t="str">
        <f t="shared" si="239"/>
        <v/>
      </c>
      <c r="K458" s="459" t="str">
        <f t="shared" si="240"/>
        <v/>
      </c>
      <c r="L458" s="459"/>
      <c r="M458" s="460"/>
      <c r="N458" s="460"/>
      <c r="O458" s="460"/>
      <c r="P458" s="460"/>
      <c r="Q458" s="460"/>
      <c r="R458" s="461" t="str">
        <f t="shared" si="100"/>
        <v/>
      </c>
      <c r="S458" s="395">
        <f t="shared" si="13"/>
        <v>0</v>
      </c>
      <c r="T458" s="460"/>
      <c r="U458" s="460"/>
      <c r="V458" s="460"/>
      <c r="W458" s="460"/>
      <c r="X458" s="460"/>
      <c r="Y458" s="460"/>
      <c r="Z458" s="460"/>
      <c r="AA458" s="460"/>
      <c r="AB458" s="460"/>
      <c r="AC458" s="460"/>
      <c r="AD458" s="460"/>
      <c r="AE458" s="460"/>
      <c r="AF458" s="460"/>
      <c r="AG458" s="460"/>
      <c r="AH458" s="460"/>
      <c r="AI458" s="462"/>
      <c r="AJ458" s="462"/>
    </row>
    <row r="459">
      <c r="A459" s="455"/>
      <c r="B459" s="456"/>
      <c r="C459" s="457" t="str">
        <f>IF($B459="","",IFERROR(VLOOKUP($B459,#REF!,2,0),IFERROR(VLOOKUP($B459,'COMPOSIÇÕES COMPLEMENTARES '!$C:$K,2,0),"")))</f>
        <v/>
      </c>
      <c r="D459" s="458" t="str">
        <f>IF($B459="","",IFERROR(VLOOKUP($B459,#REF!,3,0),IFERROR(VLOOKUP($B459,'COMPOSIÇÕES COMPLEMENTARES '!$C:$K,3,0),"")))</f>
        <v/>
      </c>
      <c r="E459" s="459"/>
      <c r="F459" s="459" t="str">
        <f>IF($B459="","",IFERROR(VLOOKUP($B459,#REF!,4,0),IFERROR(VLOOKUP($B459,'COMPOSIÇÕES COMPLEMENTARES '!$C:$K,6,0),"")))</f>
        <v/>
      </c>
      <c r="G459" s="459" t="str">
        <f>IF($B459="","",IFERROR(VLOOKUP($B459,#REF!,5,0),IFERROR(VLOOKUP($B459,'COMPOSIÇÕES COMPLEMENTARES '!$C:$K,7,0),"")))</f>
        <v/>
      </c>
      <c r="H459" s="459" t="str">
        <f t="shared" si="237"/>
        <v/>
      </c>
      <c r="I459" s="459" t="str">
        <f t="shared" si="238"/>
        <v/>
      </c>
      <c r="J459" s="459" t="str">
        <f t="shared" si="239"/>
        <v/>
      </c>
      <c r="K459" s="459" t="str">
        <f t="shared" si="240"/>
        <v/>
      </c>
      <c r="L459" s="459"/>
      <c r="M459" s="460"/>
      <c r="N459" s="460"/>
      <c r="O459" s="460"/>
      <c r="P459" s="460"/>
      <c r="Q459" s="460"/>
      <c r="R459" s="461" t="str">
        <f t="shared" si="100"/>
        <v/>
      </c>
      <c r="S459" s="395">
        <f t="shared" si="13"/>
        <v>0</v>
      </c>
      <c r="T459" s="460"/>
      <c r="U459" s="460"/>
      <c r="V459" s="460"/>
      <c r="W459" s="460"/>
      <c r="X459" s="460"/>
      <c r="Y459" s="460"/>
      <c r="Z459" s="460"/>
      <c r="AA459" s="460"/>
      <c r="AB459" s="460"/>
      <c r="AC459" s="460"/>
      <c r="AD459" s="460"/>
      <c r="AE459" s="460"/>
      <c r="AF459" s="460"/>
      <c r="AG459" s="460"/>
      <c r="AH459" s="460"/>
      <c r="AI459" s="462"/>
      <c r="AJ459" s="462"/>
    </row>
    <row r="460">
      <c r="A460" s="455"/>
      <c r="B460" s="456"/>
      <c r="C460" s="457" t="str">
        <f>IF($B460="","",IFERROR(VLOOKUP($B460,#REF!,2,0),IFERROR(VLOOKUP($B460,'COMPOSIÇÕES COMPLEMENTARES '!$C:$K,2,0),"")))</f>
        <v/>
      </c>
      <c r="D460" s="458" t="str">
        <f>IF($B460="","",IFERROR(VLOOKUP($B460,#REF!,3,0),IFERROR(VLOOKUP($B460,'COMPOSIÇÕES COMPLEMENTARES '!$C:$K,3,0),"")))</f>
        <v/>
      </c>
      <c r="E460" s="459"/>
      <c r="F460" s="459" t="str">
        <f>IF($B460="","",IFERROR(VLOOKUP($B460,#REF!,4,0),IFERROR(VLOOKUP($B460,'COMPOSIÇÕES COMPLEMENTARES '!$C:$K,6,0),"")))</f>
        <v/>
      </c>
      <c r="G460" s="459" t="str">
        <f>IF($B460="","",IFERROR(VLOOKUP($B460,#REF!,5,0),IFERROR(VLOOKUP($B460,'COMPOSIÇÕES COMPLEMENTARES '!$C:$K,7,0),"")))</f>
        <v/>
      </c>
      <c r="H460" s="459" t="str">
        <f t="shared" si="237"/>
        <v/>
      </c>
      <c r="I460" s="459" t="str">
        <f t="shared" si="238"/>
        <v/>
      </c>
      <c r="J460" s="459" t="str">
        <f t="shared" si="239"/>
        <v/>
      </c>
      <c r="K460" s="459" t="str">
        <f t="shared" si="240"/>
        <v/>
      </c>
      <c r="L460" s="459"/>
      <c r="M460" s="460"/>
      <c r="N460" s="460"/>
      <c r="O460" s="460"/>
      <c r="P460" s="460"/>
      <c r="Q460" s="460"/>
      <c r="R460" s="461" t="str">
        <f t="shared" si="100"/>
        <v/>
      </c>
      <c r="S460" s="395">
        <f t="shared" si="13"/>
        <v>0</v>
      </c>
      <c r="T460" s="460"/>
      <c r="U460" s="460"/>
      <c r="V460" s="460"/>
      <c r="W460" s="460"/>
      <c r="X460" s="460"/>
      <c r="Y460" s="460"/>
      <c r="Z460" s="460"/>
      <c r="AA460" s="460"/>
      <c r="AB460" s="460"/>
      <c r="AC460" s="460"/>
      <c r="AD460" s="460"/>
      <c r="AE460" s="460"/>
      <c r="AF460" s="460"/>
      <c r="AG460" s="460"/>
      <c r="AH460" s="460"/>
      <c r="AI460" s="462"/>
      <c r="AJ460" s="462"/>
    </row>
    <row r="461">
      <c r="A461" s="455"/>
      <c r="B461" s="456"/>
      <c r="C461" s="457" t="str">
        <f>IF($B461="","",IFERROR(VLOOKUP($B461,#REF!,2,0),IFERROR(VLOOKUP($B461,'COMPOSIÇÕES COMPLEMENTARES '!$C:$K,2,0),"")))</f>
        <v/>
      </c>
      <c r="D461" s="458" t="str">
        <f>IF($B461="","",IFERROR(VLOOKUP($B461,#REF!,3,0),IFERROR(VLOOKUP($B461,'COMPOSIÇÕES COMPLEMENTARES '!$C:$K,3,0),"")))</f>
        <v/>
      </c>
      <c r="E461" s="459"/>
      <c r="F461" s="459" t="str">
        <f>IF($B461="","",IFERROR(VLOOKUP($B461,#REF!,4,0),IFERROR(VLOOKUP($B461,'COMPOSIÇÕES COMPLEMENTARES '!$C:$K,6,0),"")))</f>
        <v/>
      </c>
      <c r="G461" s="459" t="str">
        <f>IF($B461="","",IFERROR(VLOOKUP($B461,#REF!,5,0),IFERROR(VLOOKUP($B461,'COMPOSIÇÕES COMPLEMENTARES '!$C:$K,7,0),"")))</f>
        <v/>
      </c>
      <c r="H461" s="459" t="str">
        <f t="shared" si="237"/>
        <v/>
      </c>
      <c r="I461" s="459" t="str">
        <f t="shared" si="238"/>
        <v/>
      </c>
      <c r="J461" s="459" t="str">
        <f t="shared" si="239"/>
        <v/>
      </c>
      <c r="K461" s="459" t="str">
        <f t="shared" si="240"/>
        <v/>
      </c>
      <c r="L461" s="459"/>
      <c r="M461" s="460"/>
      <c r="N461" s="460"/>
      <c r="O461" s="460"/>
      <c r="P461" s="460"/>
      <c r="Q461" s="460"/>
      <c r="R461" s="461" t="str">
        <f t="shared" si="100"/>
        <v/>
      </c>
      <c r="S461" s="395">
        <f t="shared" si="13"/>
        <v>0</v>
      </c>
      <c r="T461" s="460"/>
      <c r="U461" s="460"/>
      <c r="V461" s="460"/>
      <c r="W461" s="460"/>
      <c r="X461" s="460"/>
      <c r="Y461" s="460"/>
      <c r="Z461" s="460"/>
      <c r="AA461" s="460"/>
      <c r="AB461" s="460"/>
      <c r="AC461" s="460"/>
      <c r="AD461" s="460"/>
      <c r="AE461" s="460"/>
      <c r="AF461" s="460"/>
      <c r="AG461" s="460"/>
      <c r="AH461" s="460"/>
      <c r="AI461" s="462"/>
      <c r="AJ461" s="462"/>
    </row>
    <row r="462">
      <c r="A462" s="455"/>
      <c r="B462" s="456"/>
      <c r="C462" s="457" t="str">
        <f>IF($B462="","",IFERROR(VLOOKUP($B462,#REF!,2,0),IFERROR(VLOOKUP($B462,'COMPOSIÇÕES COMPLEMENTARES '!$C:$K,2,0),"")))</f>
        <v/>
      </c>
      <c r="D462" s="458" t="str">
        <f>IF($B462="","",IFERROR(VLOOKUP($B462,#REF!,3,0),IFERROR(VLOOKUP($B462,'COMPOSIÇÕES COMPLEMENTARES '!$C:$K,3,0),"")))</f>
        <v/>
      </c>
      <c r="E462" s="459"/>
      <c r="F462" s="459" t="str">
        <f>IF($B462="","",IFERROR(VLOOKUP($B462,#REF!,4,0),IFERROR(VLOOKUP($B462,'COMPOSIÇÕES COMPLEMENTARES '!$C:$K,6,0),"")))</f>
        <v/>
      </c>
      <c r="G462" s="459" t="str">
        <f>IF($B462="","",IFERROR(VLOOKUP($B462,#REF!,5,0),IFERROR(VLOOKUP($B462,'COMPOSIÇÕES COMPLEMENTARES '!$C:$K,7,0),"")))</f>
        <v/>
      </c>
      <c r="H462" s="459" t="str">
        <f t="shared" si="237"/>
        <v/>
      </c>
      <c r="I462" s="459" t="str">
        <f t="shared" si="238"/>
        <v/>
      </c>
      <c r="J462" s="459" t="str">
        <f t="shared" si="239"/>
        <v/>
      </c>
      <c r="K462" s="459" t="str">
        <f t="shared" si="240"/>
        <v/>
      </c>
      <c r="L462" s="459"/>
      <c r="M462" s="460"/>
      <c r="N462" s="460"/>
      <c r="O462" s="460"/>
      <c r="P462" s="460"/>
      <c r="Q462" s="460"/>
      <c r="R462" s="461" t="str">
        <f t="shared" si="100"/>
        <v/>
      </c>
      <c r="S462" s="395">
        <f t="shared" si="13"/>
        <v>0</v>
      </c>
      <c r="T462" s="460"/>
      <c r="U462" s="460"/>
      <c r="V462" s="460"/>
      <c r="W462" s="460"/>
      <c r="X462" s="460"/>
      <c r="Y462" s="460"/>
      <c r="Z462" s="460"/>
      <c r="AA462" s="460"/>
      <c r="AB462" s="460"/>
      <c r="AC462" s="460"/>
      <c r="AD462" s="460"/>
      <c r="AE462" s="460"/>
      <c r="AF462" s="460"/>
      <c r="AG462" s="460"/>
      <c r="AH462" s="460"/>
      <c r="AI462" s="462"/>
      <c r="AJ462" s="462"/>
    </row>
    <row r="463">
      <c r="A463" s="455"/>
      <c r="B463" s="456"/>
      <c r="C463" s="457" t="str">
        <f>IF($B463="","",IFERROR(VLOOKUP($B463,#REF!,2,0),IFERROR(VLOOKUP($B463,'COMPOSIÇÕES COMPLEMENTARES '!$C:$K,2,0),"")))</f>
        <v/>
      </c>
      <c r="D463" s="458" t="str">
        <f>IF($B463="","",IFERROR(VLOOKUP($B463,#REF!,3,0),IFERROR(VLOOKUP($B463,'COMPOSIÇÕES COMPLEMENTARES '!$C:$K,3,0),"")))</f>
        <v/>
      </c>
      <c r="E463" s="459"/>
      <c r="F463" s="459" t="str">
        <f>IF($B463="","",IFERROR(VLOOKUP($B463,#REF!,4,0),IFERROR(VLOOKUP($B463,'COMPOSIÇÕES COMPLEMENTARES '!$C:$K,6,0),"")))</f>
        <v/>
      </c>
      <c r="G463" s="459" t="str">
        <f>IF($B463="","",IFERROR(VLOOKUP($B463,#REF!,5,0),IFERROR(VLOOKUP($B463,'COMPOSIÇÕES COMPLEMENTARES '!$C:$K,7,0),"")))</f>
        <v/>
      </c>
      <c r="H463" s="459" t="str">
        <f t="shared" si="237"/>
        <v/>
      </c>
      <c r="I463" s="459" t="str">
        <f t="shared" si="238"/>
        <v/>
      </c>
      <c r="J463" s="459" t="str">
        <f t="shared" si="239"/>
        <v/>
      </c>
      <c r="K463" s="459" t="str">
        <f t="shared" si="240"/>
        <v/>
      </c>
      <c r="L463" s="459"/>
      <c r="M463" s="460"/>
      <c r="N463" s="460"/>
      <c r="O463" s="460"/>
      <c r="P463" s="460"/>
      <c r="Q463" s="460"/>
      <c r="R463" s="461" t="str">
        <f t="shared" si="100"/>
        <v/>
      </c>
      <c r="S463" s="395">
        <f t="shared" si="13"/>
        <v>0</v>
      </c>
      <c r="T463" s="460"/>
      <c r="U463" s="460"/>
      <c r="V463" s="460"/>
      <c r="W463" s="460"/>
      <c r="X463" s="460"/>
      <c r="Y463" s="460"/>
      <c r="Z463" s="460"/>
      <c r="AA463" s="460"/>
      <c r="AB463" s="460"/>
      <c r="AC463" s="460"/>
      <c r="AD463" s="460"/>
      <c r="AE463" s="460"/>
      <c r="AF463" s="460"/>
      <c r="AG463" s="460"/>
      <c r="AH463" s="460"/>
      <c r="AI463" s="462"/>
      <c r="AJ463" s="462"/>
    </row>
    <row r="464">
      <c r="A464" s="455"/>
      <c r="B464" s="456"/>
      <c r="C464" s="457" t="str">
        <f>IF($B464="","",IFERROR(VLOOKUP($B464,#REF!,2,0),IFERROR(VLOOKUP($B464,'COMPOSIÇÕES COMPLEMENTARES '!$C:$K,2,0),"")))</f>
        <v/>
      </c>
      <c r="D464" s="458" t="str">
        <f>IF($B464="","",IFERROR(VLOOKUP($B464,#REF!,3,0),IFERROR(VLOOKUP($B464,'COMPOSIÇÕES COMPLEMENTARES '!$C:$K,3,0),"")))</f>
        <v/>
      </c>
      <c r="E464" s="459"/>
      <c r="F464" s="459" t="str">
        <f>IF($B464="","",IFERROR(VLOOKUP($B464,#REF!,4,0),IFERROR(VLOOKUP($B464,'COMPOSIÇÕES COMPLEMENTARES '!$C:$K,6,0),"")))</f>
        <v/>
      </c>
      <c r="G464" s="459" t="str">
        <f>IF($B464="","",IFERROR(VLOOKUP($B464,#REF!,5,0),IFERROR(VLOOKUP($B464,'COMPOSIÇÕES COMPLEMENTARES '!$C:$K,7,0),"")))</f>
        <v/>
      </c>
      <c r="H464" s="459" t="str">
        <f t="shared" si="237"/>
        <v/>
      </c>
      <c r="I464" s="459" t="str">
        <f t="shared" si="238"/>
        <v/>
      </c>
      <c r="J464" s="459" t="str">
        <f t="shared" si="239"/>
        <v/>
      </c>
      <c r="K464" s="459" t="str">
        <f t="shared" si="240"/>
        <v/>
      </c>
      <c r="L464" s="459"/>
      <c r="M464" s="460"/>
      <c r="N464" s="460"/>
      <c r="O464" s="460"/>
      <c r="P464" s="460"/>
      <c r="Q464" s="460"/>
      <c r="R464" s="461" t="str">
        <f t="shared" si="100"/>
        <v/>
      </c>
      <c r="S464" s="395">
        <f t="shared" si="13"/>
        <v>0</v>
      </c>
      <c r="T464" s="460"/>
      <c r="U464" s="460"/>
      <c r="V464" s="460"/>
      <c r="W464" s="460"/>
      <c r="X464" s="460"/>
      <c r="Y464" s="460"/>
      <c r="Z464" s="460"/>
      <c r="AA464" s="460"/>
      <c r="AB464" s="460"/>
      <c r="AC464" s="460"/>
      <c r="AD464" s="460"/>
      <c r="AE464" s="460"/>
      <c r="AF464" s="460"/>
      <c r="AG464" s="460"/>
      <c r="AH464" s="460"/>
      <c r="AI464" s="462"/>
      <c r="AJ464" s="462"/>
    </row>
    <row r="465">
      <c r="A465" s="455"/>
      <c r="B465" s="456"/>
      <c r="C465" s="457" t="str">
        <f>IF($B465="","",IFERROR(VLOOKUP($B465,#REF!,2,0),IFERROR(VLOOKUP($B465,'COMPOSIÇÕES COMPLEMENTARES '!$C:$K,2,0),"")))</f>
        <v/>
      </c>
      <c r="D465" s="458" t="str">
        <f>IF($B465="","",IFERROR(VLOOKUP($B465,#REF!,3,0),IFERROR(VLOOKUP($B465,'COMPOSIÇÕES COMPLEMENTARES '!$C:$K,3,0),"")))</f>
        <v/>
      </c>
      <c r="E465" s="459"/>
      <c r="F465" s="459" t="str">
        <f>IF($B465="","",IFERROR(VLOOKUP($B465,#REF!,4,0),IFERROR(VLOOKUP($B465,'COMPOSIÇÕES COMPLEMENTARES '!$C:$K,6,0),"")))</f>
        <v/>
      </c>
      <c r="G465" s="459" t="str">
        <f>IF($B465="","",IFERROR(VLOOKUP($B465,#REF!,5,0),IFERROR(VLOOKUP($B465,'COMPOSIÇÕES COMPLEMENTARES '!$C:$K,7,0),"")))</f>
        <v/>
      </c>
      <c r="H465" s="459" t="str">
        <f t="shared" si="237"/>
        <v/>
      </c>
      <c r="I465" s="459" t="str">
        <f t="shared" si="238"/>
        <v/>
      </c>
      <c r="J465" s="459" t="str">
        <f t="shared" si="239"/>
        <v/>
      </c>
      <c r="K465" s="459" t="str">
        <f t="shared" si="240"/>
        <v/>
      </c>
      <c r="L465" s="459"/>
      <c r="M465" s="460"/>
      <c r="N465" s="460"/>
      <c r="O465" s="460"/>
      <c r="P465" s="460"/>
      <c r="Q465" s="460"/>
      <c r="R465" s="461" t="str">
        <f t="shared" si="100"/>
        <v/>
      </c>
      <c r="S465" s="395">
        <f t="shared" si="13"/>
        <v>0</v>
      </c>
      <c r="T465" s="460"/>
      <c r="U465" s="460"/>
      <c r="V465" s="460"/>
      <c r="W465" s="460"/>
      <c r="X465" s="460"/>
      <c r="Y465" s="460"/>
      <c r="Z465" s="460"/>
      <c r="AA465" s="460"/>
      <c r="AB465" s="460"/>
      <c r="AC465" s="460"/>
      <c r="AD465" s="460"/>
      <c r="AE465" s="460"/>
      <c r="AF465" s="460"/>
      <c r="AG465" s="460"/>
      <c r="AH465" s="460"/>
      <c r="AI465" s="462"/>
      <c r="AJ465" s="462"/>
    </row>
    <row r="466">
      <c r="A466" s="455"/>
      <c r="B466" s="456"/>
      <c r="C466" s="457" t="str">
        <f>IF($B466="","",IFERROR(VLOOKUP($B466,#REF!,2,0),IFERROR(VLOOKUP($B466,'COMPOSIÇÕES COMPLEMENTARES '!$C:$K,2,0),"")))</f>
        <v/>
      </c>
      <c r="D466" s="458" t="str">
        <f>IF($B466="","",IFERROR(VLOOKUP($B466,#REF!,3,0),IFERROR(VLOOKUP($B466,'COMPOSIÇÕES COMPLEMENTARES '!$C:$K,3,0),"")))</f>
        <v/>
      </c>
      <c r="E466" s="459"/>
      <c r="F466" s="459" t="str">
        <f>IF($B466="","",IFERROR(VLOOKUP($B466,#REF!,4,0),IFERROR(VLOOKUP($B466,'COMPOSIÇÕES COMPLEMENTARES '!$C:$K,6,0),"")))</f>
        <v/>
      </c>
      <c r="G466" s="459" t="str">
        <f>IF($B466="","",IFERROR(VLOOKUP($B466,#REF!,5,0),IFERROR(VLOOKUP($B466,'COMPOSIÇÕES COMPLEMENTARES '!$C:$K,7,0),"")))</f>
        <v/>
      </c>
      <c r="H466" s="459" t="str">
        <f t="shared" si="237"/>
        <v/>
      </c>
      <c r="I466" s="459" t="str">
        <f t="shared" si="238"/>
        <v/>
      </c>
      <c r="J466" s="459" t="str">
        <f t="shared" si="239"/>
        <v/>
      </c>
      <c r="K466" s="459" t="str">
        <f t="shared" si="240"/>
        <v/>
      </c>
      <c r="L466" s="459"/>
      <c r="M466" s="460"/>
      <c r="N466" s="460"/>
      <c r="O466" s="460"/>
      <c r="P466" s="460"/>
      <c r="Q466" s="460"/>
      <c r="R466" s="461" t="str">
        <f t="shared" si="100"/>
        <v/>
      </c>
      <c r="S466" s="395">
        <f t="shared" si="13"/>
        <v>0</v>
      </c>
      <c r="T466" s="460"/>
      <c r="U466" s="460"/>
      <c r="V466" s="460"/>
      <c r="W466" s="460"/>
      <c r="X466" s="460"/>
      <c r="Y466" s="460"/>
      <c r="Z466" s="460"/>
      <c r="AA466" s="460"/>
      <c r="AB466" s="460"/>
      <c r="AC466" s="460"/>
      <c r="AD466" s="460"/>
      <c r="AE466" s="460"/>
      <c r="AF466" s="460"/>
      <c r="AG466" s="460"/>
      <c r="AH466" s="460"/>
      <c r="AI466" s="462"/>
      <c r="AJ466" s="462"/>
    </row>
    <row r="467">
      <c r="A467" s="455"/>
      <c r="B467" s="456"/>
      <c r="C467" s="457" t="str">
        <f>IF($B467="","",IFERROR(VLOOKUP($B467,#REF!,2,0),IFERROR(VLOOKUP($B467,'COMPOSIÇÕES COMPLEMENTARES '!$C:$K,2,0),"")))</f>
        <v/>
      </c>
      <c r="D467" s="458" t="str">
        <f>IF($B467="","",IFERROR(VLOOKUP($B467,#REF!,3,0),IFERROR(VLOOKUP($B467,'COMPOSIÇÕES COMPLEMENTARES '!$C:$K,3,0),"")))</f>
        <v/>
      </c>
      <c r="E467" s="459"/>
      <c r="F467" s="459" t="str">
        <f>IF($B467="","",IFERROR(VLOOKUP($B467,#REF!,4,0),IFERROR(VLOOKUP($B467,'COMPOSIÇÕES COMPLEMENTARES '!$C:$K,6,0),"")))</f>
        <v/>
      </c>
      <c r="G467" s="459" t="str">
        <f>IF($B467="","",IFERROR(VLOOKUP($B467,#REF!,5,0),IFERROR(VLOOKUP($B467,'COMPOSIÇÕES COMPLEMENTARES '!$C:$K,7,0),"")))</f>
        <v/>
      </c>
      <c r="H467" s="459" t="str">
        <f t="shared" si="237"/>
        <v/>
      </c>
      <c r="I467" s="459" t="str">
        <f t="shared" si="238"/>
        <v/>
      </c>
      <c r="J467" s="459" t="str">
        <f t="shared" si="239"/>
        <v/>
      </c>
      <c r="K467" s="459" t="str">
        <f t="shared" si="240"/>
        <v/>
      </c>
      <c r="L467" s="459"/>
      <c r="M467" s="460"/>
      <c r="N467" s="460"/>
      <c r="O467" s="460"/>
      <c r="P467" s="460"/>
      <c r="Q467" s="460"/>
      <c r="R467" s="461" t="str">
        <f t="shared" si="100"/>
        <v/>
      </c>
      <c r="S467" s="395">
        <f t="shared" si="13"/>
        <v>0</v>
      </c>
      <c r="T467" s="460"/>
      <c r="U467" s="460"/>
      <c r="V467" s="460"/>
      <c r="W467" s="460"/>
      <c r="X467" s="460"/>
      <c r="Y467" s="460"/>
      <c r="Z467" s="460"/>
      <c r="AA467" s="460"/>
      <c r="AB467" s="460"/>
      <c r="AC467" s="460"/>
      <c r="AD467" s="460"/>
      <c r="AE467" s="460"/>
      <c r="AF467" s="460"/>
      <c r="AG467" s="460"/>
      <c r="AH467" s="460"/>
      <c r="AI467" s="462"/>
      <c r="AJ467" s="462"/>
    </row>
    <row r="468">
      <c r="A468" s="455"/>
      <c r="B468" s="456"/>
      <c r="C468" s="457" t="str">
        <f>IF($B468="","",IFERROR(VLOOKUP($B468,#REF!,2,0),IFERROR(VLOOKUP($B468,'COMPOSIÇÕES COMPLEMENTARES '!$C:$K,2,0),"")))</f>
        <v/>
      </c>
      <c r="D468" s="458" t="str">
        <f>IF($B468="","",IFERROR(VLOOKUP($B468,#REF!,3,0),IFERROR(VLOOKUP($B468,'COMPOSIÇÕES COMPLEMENTARES '!$C:$K,3,0),"")))</f>
        <v/>
      </c>
      <c r="E468" s="459"/>
      <c r="F468" s="459" t="str">
        <f>IF($B468="","",IFERROR(VLOOKUP($B468,#REF!,4,0),IFERROR(VLOOKUP($B468,'COMPOSIÇÕES COMPLEMENTARES '!$C:$K,6,0),"")))</f>
        <v/>
      </c>
      <c r="G468" s="459" t="str">
        <f>IF($B468="","",IFERROR(VLOOKUP($B468,#REF!,5,0),IFERROR(VLOOKUP($B468,'COMPOSIÇÕES COMPLEMENTARES '!$C:$K,7,0),"")))</f>
        <v/>
      </c>
      <c r="H468" s="459" t="str">
        <f t="shared" si="237"/>
        <v/>
      </c>
      <c r="I468" s="459" t="str">
        <f t="shared" si="238"/>
        <v/>
      </c>
      <c r="J468" s="459" t="str">
        <f t="shared" si="239"/>
        <v/>
      </c>
      <c r="K468" s="459" t="str">
        <f t="shared" si="240"/>
        <v/>
      </c>
      <c r="L468" s="459"/>
      <c r="M468" s="460"/>
      <c r="N468" s="127"/>
      <c r="O468" s="127"/>
      <c r="P468" s="127"/>
      <c r="Q468" s="127"/>
      <c r="R468" s="461" t="str">
        <f t="shared" si="100"/>
        <v/>
      </c>
      <c r="S468" s="395">
        <f t="shared" si="13"/>
        <v>0</v>
      </c>
      <c r="T468" s="127"/>
      <c r="U468" s="127"/>
      <c r="V468" s="127"/>
      <c r="W468" s="127"/>
      <c r="X468" s="127"/>
      <c r="Y468" s="127"/>
      <c r="Z468" s="127"/>
      <c r="AA468" s="127"/>
      <c r="AB468" s="127"/>
      <c r="AC468" s="127"/>
      <c r="AD468" s="127"/>
      <c r="AE468" s="127"/>
      <c r="AF468" s="127"/>
      <c r="AG468" s="127"/>
      <c r="AH468" s="127"/>
      <c r="AI468" s="463"/>
      <c r="AJ468" s="463"/>
    </row>
    <row r="469">
      <c r="A469" s="455"/>
      <c r="B469" s="456"/>
      <c r="C469" s="457" t="str">
        <f>IF($B469="","",IFERROR(VLOOKUP($B469,#REF!,2,0),IFERROR(VLOOKUP($B469,'COMPOSIÇÕES COMPLEMENTARES '!$C:$K,2,0),"")))</f>
        <v/>
      </c>
      <c r="D469" s="458" t="str">
        <f>IF($B469="","",IFERROR(VLOOKUP($B469,#REF!,3,0),IFERROR(VLOOKUP($B469,'COMPOSIÇÕES COMPLEMENTARES '!$C:$K,3,0),"")))</f>
        <v/>
      </c>
      <c r="E469" s="459"/>
      <c r="F469" s="459" t="str">
        <f>IF($B469="","",IFERROR(VLOOKUP($B469,#REF!,4,0),IFERROR(VLOOKUP($B469,'COMPOSIÇÕES COMPLEMENTARES '!$C:$K,6,0),"")))</f>
        <v/>
      </c>
      <c r="G469" s="459" t="str">
        <f>IF($B469="","",IFERROR(VLOOKUP($B469,#REF!,5,0),IFERROR(VLOOKUP($B469,'COMPOSIÇÕES COMPLEMENTARES '!$C:$K,7,0),"")))</f>
        <v/>
      </c>
      <c r="H469" s="459" t="str">
        <f t="shared" si="237"/>
        <v/>
      </c>
      <c r="I469" s="459" t="str">
        <f t="shared" si="238"/>
        <v/>
      </c>
      <c r="J469" s="459" t="str">
        <f t="shared" si="239"/>
        <v/>
      </c>
      <c r="K469" s="459" t="str">
        <f t="shared" si="240"/>
        <v/>
      </c>
      <c r="L469" s="459"/>
      <c r="M469" s="460"/>
      <c r="N469" s="127"/>
      <c r="O469" s="127"/>
      <c r="P469" s="127"/>
      <c r="Q469" s="127"/>
      <c r="R469" s="461" t="str">
        <f t="shared" si="100"/>
        <v/>
      </c>
      <c r="S469" s="395">
        <f t="shared" si="13"/>
        <v>0</v>
      </c>
      <c r="T469" s="127"/>
      <c r="U469" s="127"/>
      <c r="V469" s="127"/>
      <c r="W469" s="127"/>
      <c r="X469" s="127"/>
      <c r="Y469" s="127"/>
      <c r="Z469" s="127"/>
      <c r="AA469" s="127"/>
      <c r="AB469" s="127"/>
      <c r="AC469" s="127"/>
      <c r="AD469" s="127"/>
      <c r="AE469" s="127"/>
      <c r="AF469" s="127"/>
      <c r="AG469" s="127"/>
      <c r="AH469" s="127"/>
      <c r="AI469" s="463"/>
      <c r="AJ469" s="463"/>
    </row>
    <row r="470">
      <c r="A470" s="455"/>
      <c r="B470" s="456"/>
      <c r="C470" s="457" t="str">
        <f>IF($B470="","",IFERROR(VLOOKUP($B470,#REF!,2,0),IFERROR(VLOOKUP($B470,'COMPOSIÇÕES COMPLEMENTARES '!$C:$K,2,0),"")))</f>
        <v/>
      </c>
      <c r="D470" s="458" t="str">
        <f>IF($B470="","",IFERROR(VLOOKUP($B470,#REF!,3,0),IFERROR(VLOOKUP($B470,'COMPOSIÇÕES COMPLEMENTARES '!$C:$K,3,0),"")))</f>
        <v/>
      </c>
      <c r="E470" s="459"/>
      <c r="F470" s="459" t="str">
        <f>IF($B470="","",IFERROR(VLOOKUP($B470,#REF!,4,0),IFERROR(VLOOKUP($B470,'COMPOSIÇÕES COMPLEMENTARES '!$C:$K,6,0),"")))</f>
        <v/>
      </c>
      <c r="G470" s="459" t="str">
        <f>IF($B470="","",IFERROR(VLOOKUP($B470,#REF!,5,0),IFERROR(VLOOKUP($B470,'COMPOSIÇÕES COMPLEMENTARES '!$C:$K,7,0),"")))</f>
        <v/>
      </c>
      <c r="H470" s="459" t="str">
        <f t="shared" si="237"/>
        <v/>
      </c>
      <c r="I470" s="459" t="str">
        <f t="shared" si="238"/>
        <v/>
      </c>
      <c r="J470" s="459" t="str">
        <f t="shared" si="239"/>
        <v/>
      </c>
      <c r="K470" s="459" t="str">
        <f t="shared" si="240"/>
        <v/>
      </c>
      <c r="L470" s="459"/>
      <c r="M470" s="460"/>
      <c r="N470" s="127"/>
      <c r="O470" s="127"/>
      <c r="P470" s="127"/>
      <c r="Q470" s="127"/>
      <c r="R470" s="461" t="str">
        <f t="shared" si="100"/>
        <v/>
      </c>
      <c r="S470" s="395">
        <f t="shared" si="13"/>
        <v>0</v>
      </c>
      <c r="T470" s="127"/>
      <c r="U470" s="127"/>
      <c r="V470" s="127"/>
      <c r="W470" s="127"/>
      <c r="X470" s="127"/>
      <c r="Y470" s="127"/>
      <c r="Z470" s="127"/>
      <c r="AA470" s="127"/>
      <c r="AB470" s="127"/>
      <c r="AC470" s="127"/>
      <c r="AD470" s="127"/>
      <c r="AE470" s="127"/>
      <c r="AF470" s="127"/>
      <c r="AG470" s="127"/>
      <c r="AH470" s="127"/>
      <c r="AI470" s="463"/>
      <c r="AJ470" s="463"/>
    </row>
    <row r="471">
      <c r="A471" s="455"/>
      <c r="B471" s="456"/>
      <c r="C471" s="457" t="str">
        <f>IF($B471="","",IFERROR(VLOOKUP($B471,#REF!,2,0),IFERROR(VLOOKUP($B471,'COMPOSIÇÕES COMPLEMENTARES '!$C:$K,2,0),"")))</f>
        <v/>
      </c>
      <c r="D471" s="458" t="str">
        <f>IF($B471="","",IFERROR(VLOOKUP($B471,#REF!,3,0),IFERROR(VLOOKUP($B471,'COMPOSIÇÕES COMPLEMENTARES '!$C:$K,3,0),"")))</f>
        <v/>
      </c>
      <c r="E471" s="459"/>
      <c r="F471" s="459" t="str">
        <f>IF($B471="","",IFERROR(VLOOKUP($B471,#REF!,4,0),IFERROR(VLOOKUP($B471,'COMPOSIÇÕES COMPLEMENTARES '!$C:$K,6,0),"")))</f>
        <v/>
      </c>
      <c r="G471" s="459" t="str">
        <f>IF($B471="","",IFERROR(VLOOKUP($B471,#REF!,5,0),IFERROR(VLOOKUP($B471,'COMPOSIÇÕES COMPLEMENTARES '!$C:$K,7,0),"")))</f>
        <v/>
      </c>
      <c r="H471" s="459" t="str">
        <f t="shared" si="237"/>
        <v/>
      </c>
      <c r="I471" s="459" t="str">
        <f t="shared" si="238"/>
        <v/>
      </c>
      <c r="J471" s="459" t="str">
        <f t="shared" si="239"/>
        <v/>
      </c>
      <c r="K471" s="459" t="str">
        <f t="shared" si="240"/>
        <v/>
      </c>
      <c r="L471" s="459"/>
      <c r="M471" s="460"/>
      <c r="N471" s="127"/>
      <c r="O471" s="127"/>
      <c r="P471" s="127"/>
      <c r="Q471" s="127"/>
      <c r="R471" s="461" t="str">
        <f t="shared" si="100"/>
        <v/>
      </c>
      <c r="S471" s="395">
        <f t="shared" si="13"/>
        <v>0</v>
      </c>
      <c r="T471" s="127"/>
      <c r="U471" s="127"/>
      <c r="V471" s="127"/>
      <c r="W471" s="127"/>
      <c r="X471" s="127"/>
      <c r="Y471" s="127"/>
      <c r="Z471" s="127"/>
      <c r="AA471" s="127"/>
      <c r="AB471" s="127"/>
      <c r="AC471" s="127"/>
      <c r="AD471" s="127"/>
      <c r="AE471" s="127"/>
      <c r="AF471" s="127"/>
      <c r="AG471" s="127"/>
      <c r="AH471" s="127"/>
      <c r="AI471" s="463"/>
      <c r="AJ471" s="463"/>
    </row>
    <row r="472">
      <c r="A472" s="455"/>
      <c r="B472" s="456"/>
      <c r="C472" s="457" t="str">
        <f>IF($B472="","",IFERROR(VLOOKUP($B472,#REF!,2,0),IFERROR(VLOOKUP($B472,'COMPOSIÇÕES COMPLEMENTARES '!$C:$K,2,0),"")))</f>
        <v/>
      </c>
      <c r="D472" s="458" t="str">
        <f>IF($B472="","",IFERROR(VLOOKUP($B472,#REF!,3,0),IFERROR(VLOOKUP($B472,'COMPOSIÇÕES COMPLEMENTARES '!$C:$K,3,0),"")))</f>
        <v/>
      </c>
      <c r="E472" s="459"/>
      <c r="F472" s="459" t="str">
        <f>IF($B472="","",IFERROR(VLOOKUP($B472,#REF!,4,0),IFERROR(VLOOKUP($B472,'COMPOSIÇÕES COMPLEMENTARES '!$C:$K,6,0),"")))</f>
        <v/>
      </c>
      <c r="G472" s="459" t="str">
        <f>IF($B472="","",IFERROR(VLOOKUP($B472,#REF!,5,0),IFERROR(VLOOKUP($B472,'COMPOSIÇÕES COMPLEMENTARES '!$C:$K,7,0),"")))</f>
        <v/>
      </c>
      <c r="H472" s="459" t="str">
        <f t="shared" si="237"/>
        <v/>
      </c>
      <c r="I472" s="459" t="str">
        <f t="shared" si="238"/>
        <v/>
      </c>
      <c r="J472" s="459" t="str">
        <f t="shared" si="239"/>
        <v/>
      </c>
      <c r="K472" s="459" t="str">
        <f t="shared" si="240"/>
        <v/>
      </c>
      <c r="L472" s="459"/>
      <c r="M472" s="460"/>
      <c r="N472" s="127"/>
      <c r="O472" s="127"/>
      <c r="P472" s="127"/>
      <c r="Q472" s="127"/>
      <c r="R472" s="461" t="str">
        <f t="shared" si="100"/>
        <v/>
      </c>
      <c r="S472" s="395">
        <f t="shared" si="13"/>
        <v>0</v>
      </c>
      <c r="T472" s="127"/>
      <c r="U472" s="127"/>
      <c r="V472" s="127"/>
      <c r="W472" s="127"/>
      <c r="X472" s="127"/>
      <c r="Y472" s="127"/>
      <c r="Z472" s="127"/>
      <c r="AA472" s="127"/>
      <c r="AB472" s="127"/>
      <c r="AC472" s="127"/>
      <c r="AD472" s="127"/>
      <c r="AE472" s="127"/>
      <c r="AF472" s="127"/>
      <c r="AG472" s="127"/>
      <c r="AH472" s="127"/>
      <c r="AI472" s="463"/>
      <c r="AJ472" s="463"/>
    </row>
    <row r="473">
      <c r="A473" s="455"/>
      <c r="B473" s="456"/>
      <c r="C473" s="457" t="str">
        <f>IF($B473="","",IFERROR(VLOOKUP($B473,#REF!,2,0),IFERROR(VLOOKUP($B473,'COMPOSIÇÕES COMPLEMENTARES '!$C:$K,2,0),"")))</f>
        <v/>
      </c>
      <c r="D473" s="458" t="str">
        <f>IF($B473="","",IFERROR(VLOOKUP($B473,#REF!,3,0),IFERROR(VLOOKUP($B473,'COMPOSIÇÕES COMPLEMENTARES '!$C:$K,3,0),"")))</f>
        <v/>
      </c>
      <c r="E473" s="459"/>
      <c r="F473" s="459" t="str">
        <f>IF($B473="","",IFERROR(VLOOKUP($B473,#REF!,4,0),IFERROR(VLOOKUP($B473,'COMPOSIÇÕES COMPLEMENTARES '!$C:$K,6,0),"")))</f>
        <v/>
      </c>
      <c r="G473" s="459" t="str">
        <f>IF($B473="","",IFERROR(VLOOKUP($B473,#REF!,5,0),IFERROR(VLOOKUP($B473,'COMPOSIÇÕES COMPLEMENTARES '!$C:$K,7,0),"")))</f>
        <v/>
      </c>
      <c r="H473" s="459" t="str">
        <f t="shared" si="237"/>
        <v/>
      </c>
      <c r="I473" s="459" t="str">
        <f t="shared" si="238"/>
        <v/>
      </c>
      <c r="J473" s="459" t="str">
        <f t="shared" si="239"/>
        <v/>
      </c>
      <c r="K473" s="459" t="str">
        <f t="shared" si="240"/>
        <v/>
      </c>
      <c r="L473" s="459"/>
      <c r="M473" s="460"/>
      <c r="N473" s="127"/>
      <c r="O473" s="127"/>
      <c r="P473" s="127"/>
      <c r="Q473" s="127"/>
      <c r="R473" s="461" t="str">
        <f t="shared" si="100"/>
        <v/>
      </c>
      <c r="S473" s="395">
        <f t="shared" si="13"/>
        <v>0</v>
      </c>
      <c r="T473" s="127"/>
      <c r="U473" s="127"/>
      <c r="V473" s="127"/>
      <c r="W473" s="127"/>
      <c r="X473" s="127"/>
      <c r="Y473" s="127"/>
      <c r="Z473" s="127"/>
      <c r="AA473" s="127"/>
      <c r="AB473" s="127"/>
      <c r="AC473" s="127"/>
      <c r="AD473" s="127"/>
      <c r="AE473" s="127"/>
      <c r="AF473" s="127"/>
      <c r="AG473" s="127"/>
      <c r="AH473" s="127"/>
      <c r="AI473" s="463"/>
      <c r="AJ473" s="463"/>
    </row>
    <row r="474">
      <c r="A474" s="455"/>
      <c r="B474" s="456"/>
      <c r="C474" s="457" t="str">
        <f>IF($B474="","",IFERROR(VLOOKUP($B474,#REF!,2,0),IFERROR(VLOOKUP($B474,'COMPOSIÇÕES COMPLEMENTARES '!$C:$K,2,0),"")))</f>
        <v/>
      </c>
      <c r="D474" s="458" t="str">
        <f>IF($B474="","",IFERROR(VLOOKUP($B474,#REF!,3,0),IFERROR(VLOOKUP($B474,'COMPOSIÇÕES COMPLEMENTARES '!$C:$K,3,0),"")))</f>
        <v/>
      </c>
      <c r="E474" s="459"/>
      <c r="F474" s="459" t="str">
        <f>IF($B474="","",IFERROR(VLOOKUP($B474,#REF!,4,0),IFERROR(VLOOKUP($B474,'COMPOSIÇÕES COMPLEMENTARES '!$C:$K,6,0),"")))</f>
        <v/>
      </c>
      <c r="G474" s="459" t="str">
        <f>IF($B474="","",IFERROR(VLOOKUP($B474,#REF!,5,0),IFERROR(VLOOKUP($B474,'COMPOSIÇÕES COMPLEMENTARES '!$C:$K,7,0),"")))</f>
        <v/>
      </c>
      <c r="H474" s="459" t="str">
        <f t="shared" si="237"/>
        <v/>
      </c>
      <c r="I474" s="459" t="str">
        <f t="shared" si="238"/>
        <v/>
      </c>
      <c r="J474" s="459" t="str">
        <f t="shared" si="239"/>
        <v/>
      </c>
      <c r="K474" s="459" t="str">
        <f t="shared" si="240"/>
        <v/>
      </c>
      <c r="L474" s="459"/>
      <c r="M474" s="460"/>
      <c r="N474" s="127"/>
      <c r="O474" s="127"/>
      <c r="P474" s="127"/>
      <c r="Q474" s="127"/>
      <c r="R474" s="461" t="str">
        <f t="shared" si="100"/>
        <v/>
      </c>
      <c r="S474" s="395">
        <f t="shared" si="13"/>
        <v>0</v>
      </c>
      <c r="T474" s="127"/>
      <c r="U474" s="127"/>
      <c r="V474" s="127"/>
      <c r="W474" s="127"/>
      <c r="X474" s="127"/>
      <c r="Y474" s="127"/>
      <c r="Z474" s="127"/>
      <c r="AA474" s="127"/>
      <c r="AB474" s="127"/>
      <c r="AC474" s="127"/>
      <c r="AD474" s="127"/>
      <c r="AE474" s="127"/>
      <c r="AF474" s="127"/>
      <c r="AG474" s="127"/>
      <c r="AH474" s="127"/>
      <c r="AI474" s="463"/>
      <c r="AJ474" s="463"/>
    </row>
    <row r="475">
      <c r="A475" s="455"/>
      <c r="B475" s="456"/>
      <c r="C475" s="457" t="str">
        <f>IF($B475="","",IFERROR(VLOOKUP($B475,#REF!,2,0),IFERROR(VLOOKUP($B475,'COMPOSIÇÕES COMPLEMENTARES '!$C:$K,2,0),"")))</f>
        <v/>
      </c>
      <c r="D475" s="458" t="str">
        <f>IF($B475="","",IFERROR(VLOOKUP($B475,#REF!,3,0),IFERROR(VLOOKUP($B475,'COMPOSIÇÕES COMPLEMENTARES '!$C:$K,3,0),"")))</f>
        <v/>
      </c>
      <c r="E475" s="459"/>
      <c r="F475" s="459" t="str">
        <f>IF($B475="","",IFERROR(VLOOKUP($B475,#REF!,4,0),IFERROR(VLOOKUP($B475,'COMPOSIÇÕES COMPLEMENTARES '!$C:$K,6,0),"")))</f>
        <v/>
      </c>
      <c r="G475" s="459" t="str">
        <f>IF($B475="","",IFERROR(VLOOKUP($B475,#REF!,5,0),IFERROR(VLOOKUP($B475,'COMPOSIÇÕES COMPLEMENTARES '!$C:$K,7,0),"")))</f>
        <v/>
      </c>
      <c r="H475" s="459" t="str">
        <f t="shared" si="237"/>
        <v/>
      </c>
      <c r="I475" s="459" t="str">
        <f t="shared" si="238"/>
        <v/>
      </c>
      <c r="J475" s="459" t="str">
        <f t="shared" si="239"/>
        <v/>
      </c>
      <c r="K475" s="459" t="str">
        <f t="shared" si="240"/>
        <v/>
      </c>
      <c r="L475" s="459"/>
      <c r="M475" s="460"/>
      <c r="N475" s="127"/>
      <c r="O475" s="127"/>
      <c r="P475" s="127"/>
      <c r="Q475" s="127"/>
      <c r="R475" s="461" t="str">
        <f t="shared" si="100"/>
        <v/>
      </c>
      <c r="S475" s="395">
        <f t="shared" si="13"/>
        <v>0</v>
      </c>
      <c r="T475" s="127"/>
      <c r="U475" s="127"/>
      <c r="V475" s="127"/>
      <c r="W475" s="127"/>
      <c r="X475" s="127"/>
      <c r="Y475" s="127"/>
      <c r="Z475" s="127"/>
      <c r="AA475" s="127"/>
      <c r="AB475" s="127"/>
      <c r="AC475" s="127"/>
      <c r="AD475" s="127"/>
      <c r="AE475" s="127"/>
      <c r="AF475" s="127"/>
      <c r="AG475" s="127"/>
      <c r="AH475" s="127"/>
      <c r="AI475" s="463"/>
      <c r="AJ475" s="463"/>
    </row>
    <row r="476">
      <c r="A476" s="455"/>
      <c r="B476" s="456"/>
      <c r="C476" s="457" t="str">
        <f>IF($B476="","",IFERROR(VLOOKUP($B476,#REF!,2,0),IFERROR(VLOOKUP($B476,'COMPOSIÇÕES COMPLEMENTARES '!$C:$K,2,0),"")))</f>
        <v/>
      </c>
      <c r="D476" s="458" t="str">
        <f>IF($B476="","",IFERROR(VLOOKUP($B476,#REF!,3,0),IFERROR(VLOOKUP($B476,'COMPOSIÇÕES COMPLEMENTARES '!$C:$K,3,0),"")))</f>
        <v/>
      </c>
      <c r="E476" s="459"/>
      <c r="F476" s="459" t="str">
        <f>IF($B476="","",IFERROR(VLOOKUP($B476,#REF!,4,0),IFERROR(VLOOKUP($B476,'COMPOSIÇÕES COMPLEMENTARES '!$C:$K,6,0),"")))</f>
        <v/>
      </c>
      <c r="G476" s="459" t="str">
        <f>IF($B476="","",IFERROR(VLOOKUP($B476,#REF!,5,0),IFERROR(VLOOKUP($B476,'COMPOSIÇÕES COMPLEMENTARES '!$C:$K,7,0),"")))</f>
        <v/>
      </c>
      <c r="H476" s="459" t="str">
        <f t="shared" si="237"/>
        <v/>
      </c>
      <c r="I476" s="459" t="str">
        <f t="shared" si="238"/>
        <v/>
      </c>
      <c r="J476" s="459" t="str">
        <f t="shared" si="239"/>
        <v/>
      </c>
      <c r="K476" s="459" t="str">
        <f t="shared" si="240"/>
        <v/>
      </c>
      <c r="L476" s="459"/>
      <c r="M476" s="460"/>
      <c r="N476" s="127"/>
      <c r="O476" s="127"/>
      <c r="P476" s="127"/>
      <c r="Q476" s="127"/>
      <c r="R476" s="461" t="str">
        <f t="shared" si="100"/>
        <v/>
      </c>
      <c r="S476" s="395">
        <f t="shared" si="13"/>
        <v>0</v>
      </c>
      <c r="T476" s="127"/>
      <c r="U476" s="127"/>
      <c r="V476" s="127"/>
      <c r="W476" s="127"/>
      <c r="X476" s="127"/>
      <c r="Y476" s="127"/>
      <c r="Z476" s="127"/>
      <c r="AA476" s="127"/>
      <c r="AB476" s="127"/>
      <c r="AC476" s="127"/>
      <c r="AD476" s="127"/>
      <c r="AE476" s="127"/>
      <c r="AF476" s="127"/>
      <c r="AG476" s="127"/>
      <c r="AH476" s="127"/>
      <c r="AI476" s="463"/>
      <c r="AJ476" s="463"/>
    </row>
    <row r="477">
      <c r="A477" s="455"/>
      <c r="B477" s="456"/>
      <c r="C477" s="457" t="str">
        <f>IF($B477="","",IFERROR(VLOOKUP($B477,#REF!,2,0),IFERROR(VLOOKUP($B477,'COMPOSIÇÕES COMPLEMENTARES '!$C:$K,2,0),"")))</f>
        <v/>
      </c>
      <c r="D477" s="458" t="str">
        <f>IF($B477="","",IFERROR(VLOOKUP($B477,#REF!,3,0),IFERROR(VLOOKUP($B477,'COMPOSIÇÕES COMPLEMENTARES '!$C:$K,3,0),"")))</f>
        <v/>
      </c>
      <c r="E477" s="459"/>
      <c r="F477" s="459" t="str">
        <f>IF($B477="","",IFERROR(VLOOKUP($B477,#REF!,4,0),IFERROR(VLOOKUP($B477,'COMPOSIÇÕES COMPLEMENTARES '!$C:$K,6,0),"")))</f>
        <v/>
      </c>
      <c r="G477" s="459" t="str">
        <f>IF($B477="","",IFERROR(VLOOKUP($B477,#REF!,5,0),IFERROR(VLOOKUP($B477,'COMPOSIÇÕES COMPLEMENTARES '!$C:$K,7,0),"")))</f>
        <v/>
      </c>
      <c r="H477" s="459" t="str">
        <f t="shared" si="237"/>
        <v/>
      </c>
      <c r="I477" s="459" t="str">
        <f t="shared" si="238"/>
        <v/>
      </c>
      <c r="J477" s="459" t="str">
        <f t="shared" si="239"/>
        <v/>
      </c>
      <c r="K477" s="459" t="str">
        <f t="shared" si="240"/>
        <v/>
      </c>
      <c r="L477" s="459"/>
      <c r="M477" s="460"/>
      <c r="N477" s="127"/>
      <c r="O477" s="127"/>
      <c r="P477" s="127"/>
      <c r="Q477" s="127"/>
      <c r="R477" s="461" t="str">
        <f t="shared" si="100"/>
        <v/>
      </c>
      <c r="S477" s="127"/>
      <c r="T477" s="127"/>
      <c r="U477" s="127"/>
      <c r="V477" s="127"/>
      <c r="W477" s="127"/>
      <c r="X477" s="127"/>
      <c r="Y477" s="127"/>
      <c r="Z477" s="127"/>
      <c r="AA477" s="127"/>
      <c r="AB477" s="127"/>
      <c r="AC477" s="127"/>
      <c r="AD477" s="127"/>
      <c r="AE477" s="127"/>
      <c r="AF477" s="127"/>
      <c r="AG477" s="127"/>
      <c r="AH477" s="127"/>
      <c r="AI477" s="463"/>
      <c r="AJ477" s="463"/>
    </row>
    <row r="478">
      <c r="A478" s="455"/>
      <c r="B478" s="456"/>
      <c r="C478" s="457" t="str">
        <f>IF($B478="","",IFERROR(VLOOKUP($B478,#REF!,2,0),IFERROR(VLOOKUP($B478,'COMPOSIÇÕES COMPLEMENTARES '!$C:$K,2,0),"")))</f>
        <v/>
      </c>
      <c r="D478" s="458" t="str">
        <f>IF($B478="","",IFERROR(VLOOKUP($B478,#REF!,3,0),IFERROR(VLOOKUP($B478,'COMPOSIÇÕES COMPLEMENTARES '!$C:$K,3,0),"")))</f>
        <v/>
      </c>
      <c r="E478" s="459"/>
      <c r="F478" s="459" t="str">
        <f>IF($B478="","",IFERROR(VLOOKUP($B478,#REF!,4,0),IFERROR(VLOOKUP($B478,'COMPOSIÇÕES COMPLEMENTARES '!$C:$K,6,0),"")))</f>
        <v/>
      </c>
      <c r="G478" s="459" t="str">
        <f>IF($B478="","",IFERROR(VLOOKUP($B478,#REF!,5,0),IFERROR(VLOOKUP($B478,'COMPOSIÇÕES COMPLEMENTARES '!$C:$K,7,0),"")))</f>
        <v/>
      </c>
      <c r="H478" s="459" t="str">
        <f t="shared" si="237"/>
        <v/>
      </c>
      <c r="I478" s="459" t="str">
        <f t="shared" si="238"/>
        <v/>
      </c>
      <c r="J478" s="459" t="str">
        <f t="shared" si="239"/>
        <v/>
      </c>
      <c r="K478" s="459" t="str">
        <f t="shared" si="240"/>
        <v/>
      </c>
      <c r="L478" s="459"/>
      <c r="M478" s="460"/>
      <c r="N478" s="127"/>
      <c r="O478" s="127"/>
      <c r="P478" s="127"/>
      <c r="Q478" s="127"/>
      <c r="R478" s="461" t="str">
        <f t="shared" si="100"/>
        <v/>
      </c>
      <c r="S478" s="127"/>
      <c r="T478" s="127"/>
      <c r="U478" s="127"/>
      <c r="V478" s="127"/>
      <c r="W478" s="127"/>
      <c r="X478" s="127"/>
      <c r="Y478" s="127"/>
      <c r="Z478" s="127"/>
      <c r="AA478" s="127"/>
      <c r="AB478" s="127"/>
      <c r="AC478" s="127"/>
      <c r="AD478" s="127"/>
      <c r="AE478" s="127"/>
      <c r="AF478" s="127"/>
      <c r="AG478" s="127"/>
      <c r="AH478" s="127"/>
      <c r="AI478" s="463"/>
      <c r="AJ478" s="463"/>
    </row>
    <row r="479">
      <c r="A479" s="455"/>
      <c r="B479" s="456"/>
      <c r="C479" s="457" t="str">
        <f>IF($B479="","",IFERROR(VLOOKUP($B479,#REF!,2,0),IFERROR(VLOOKUP($B479,'COMPOSIÇÕES COMPLEMENTARES '!$C:$K,2,0),"")))</f>
        <v/>
      </c>
      <c r="D479" s="458" t="str">
        <f>IF($B479="","",IFERROR(VLOOKUP($B479,#REF!,3,0),IFERROR(VLOOKUP($B479,'COMPOSIÇÕES COMPLEMENTARES '!$C:$K,3,0),"")))</f>
        <v/>
      </c>
      <c r="E479" s="459"/>
      <c r="F479" s="459" t="str">
        <f>IF($B479="","",IFERROR(VLOOKUP($B479,#REF!,4,0),IFERROR(VLOOKUP($B479,'COMPOSIÇÕES COMPLEMENTARES '!$C:$K,6,0),"")))</f>
        <v/>
      </c>
      <c r="G479" s="459" t="str">
        <f>IF($B479="","",IFERROR(VLOOKUP($B479,#REF!,5,0),IFERROR(VLOOKUP($B479,'COMPOSIÇÕES COMPLEMENTARES '!$C:$K,7,0),"")))</f>
        <v/>
      </c>
      <c r="H479" s="459" t="str">
        <f t="shared" si="237"/>
        <v/>
      </c>
      <c r="I479" s="459" t="str">
        <f t="shared" si="238"/>
        <v/>
      </c>
      <c r="J479" s="459" t="str">
        <f t="shared" si="239"/>
        <v/>
      </c>
      <c r="K479" s="459" t="str">
        <f t="shared" si="240"/>
        <v/>
      </c>
      <c r="L479" s="459"/>
      <c r="M479" s="460"/>
      <c r="N479" s="127"/>
      <c r="O479" s="127"/>
      <c r="P479" s="127"/>
      <c r="Q479" s="127"/>
      <c r="R479" s="461" t="str">
        <f t="shared" si="100"/>
        <v/>
      </c>
      <c r="S479" s="127"/>
      <c r="T479" s="127"/>
      <c r="U479" s="127"/>
      <c r="V479" s="127"/>
      <c r="W479" s="127"/>
      <c r="X479" s="127"/>
      <c r="Y479" s="127"/>
      <c r="Z479" s="127"/>
      <c r="AA479" s="127"/>
      <c r="AB479" s="127"/>
      <c r="AC479" s="127"/>
      <c r="AD479" s="127"/>
      <c r="AE479" s="127"/>
      <c r="AF479" s="127"/>
      <c r="AG479" s="127"/>
      <c r="AH479" s="127"/>
      <c r="AI479" s="463"/>
      <c r="AJ479" s="463"/>
    </row>
    <row r="480">
      <c r="A480" s="455"/>
      <c r="B480" s="456"/>
      <c r="C480" s="457" t="str">
        <f>IF($B480="","",IFERROR(VLOOKUP($B480,#REF!,2,0),IFERROR(VLOOKUP($B480,'COMPOSIÇÕES COMPLEMENTARES '!$C:$K,2,0),"")))</f>
        <v/>
      </c>
      <c r="D480" s="458" t="str">
        <f>IF($B480="","",IFERROR(VLOOKUP($B480,#REF!,3,0),IFERROR(VLOOKUP($B480,'COMPOSIÇÕES COMPLEMENTARES '!$C:$K,3,0),"")))</f>
        <v/>
      </c>
      <c r="E480" s="459"/>
      <c r="F480" s="459" t="str">
        <f>IF($B480="","",IFERROR(VLOOKUP($B480,#REF!,4,0),IFERROR(VLOOKUP($B480,'COMPOSIÇÕES COMPLEMENTARES '!$C:$K,6,0),"")))</f>
        <v/>
      </c>
      <c r="G480" s="459" t="str">
        <f>IF($B480="","",IFERROR(VLOOKUP($B480,#REF!,5,0),IFERROR(VLOOKUP($B480,'COMPOSIÇÕES COMPLEMENTARES '!$C:$K,7,0),"")))</f>
        <v/>
      </c>
      <c r="H480" s="459" t="str">
        <f t="shared" si="237"/>
        <v/>
      </c>
      <c r="I480" s="459" t="str">
        <f t="shared" si="238"/>
        <v/>
      </c>
      <c r="J480" s="459" t="str">
        <f t="shared" si="239"/>
        <v/>
      </c>
      <c r="K480" s="459" t="str">
        <f t="shared" si="240"/>
        <v/>
      </c>
      <c r="L480" s="459"/>
      <c r="M480" s="460"/>
      <c r="N480" s="127"/>
      <c r="O480" s="127"/>
      <c r="P480" s="127"/>
      <c r="Q480" s="127"/>
      <c r="R480" s="461" t="str">
        <f t="shared" si="100"/>
        <v/>
      </c>
      <c r="S480" s="127"/>
      <c r="T480" s="127"/>
      <c r="U480" s="127"/>
      <c r="V480" s="127"/>
      <c r="W480" s="127"/>
      <c r="X480" s="127"/>
      <c r="Y480" s="127"/>
      <c r="Z480" s="127"/>
      <c r="AA480" s="127"/>
      <c r="AB480" s="127"/>
      <c r="AC480" s="127"/>
      <c r="AD480" s="127"/>
      <c r="AE480" s="127"/>
      <c r="AF480" s="127"/>
      <c r="AG480" s="127"/>
      <c r="AH480" s="127"/>
      <c r="AI480" s="463"/>
      <c r="AJ480" s="463"/>
    </row>
    <row r="481">
      <c r="A481" s="455"/>
      <c r="B481" s="456"/>
      <c r="C481" s="457" t="str">
        <f>IF($B481="","",IFERROR(VLOOKUP($B481,#REF!,2,0),IFERROR(VLOOKUP($B481,'COMPOSIÇÕES COMPLEMENTARES '!$C:$K,2,0),"")))</f>
        <v/>
      </c>
      <c r="D481" s="458" t="str">
        <f>IF($B481="","",IFERROR(VLOOKUP($B481,#REF!,3,0),IFERROR(VLOOKUP($B481,'COMPOSIÇÕES COMPLEMENTARES '!$C:$K,3,0),"")))</f>
        <v/>
      </c>
      <c r="E481" s="459"/>
      <c r="F481" s="459" t="str">
        <f>IF($B481="","",IFERROR(VLOOKUP($B481,#REF!,4,0),IFERROR(VLOOKUP($B481,'COMPOSIÇÕES COMPLEMENTARES '!$C:$K,6,0),"")))</f>
        <v/>
      </c>
      <c r="G481" s="459" t="str">
        <f>IF($B481="","",IFERROR(VLOOKUP($B481,#REF!,5,0),IFERROR(VLOOKUP($B481,'COMPOSIÇÕES COMPLEMENTARES '!$C:$K,7,0),"")))</f>
        <v/>
      </c>
      <c r="H481" s="459" t="str">
        <f t="shared" si="237"/>
        <v/>
      </c>
      <c r="I481" s="459" t="str">
        <f t="shared" si="238"/>
        <v/>
      </c>
      <c r="J481" s="459" t="str">
        <f t="shared" si="239"/>
        <v/>
      </c>
      <c r="K481" s="459" t="str">
        <f t="shared" si="240"/>
        <v/>
      </c>
      <c r="L481" s="459"/>
      <c r="M481" s="460"/>
      <c r="N481" s="127"/>
      <c r="O481" s="127"/>
      <c r="P481" s="127"/>
      <c r="Q481" s="127"/>
      <c r="R481" s="461" t="str">
        <f t="shared" si="100"/>
        <v/>
      </c>
      <c r="S481" s="127"/>
      <c r="T481" s="127"/>
      <c r="U481" s="127"/>
      <c r="V481" s="127"/>
      <c r="W481" s="127"/>
      <c r="X481" s="127"/>
      <c r="Y481" s="127"/>
      <c r="Z481" s="127"/>
      <c r="AA481" s="127"/>
      <c r="AB481" s="127"/>
      <c r="AC481" s="127"/>
      <c r="AD481" s="127"/>
      <c r="AE481" s="127"/>
      <c r="AF481" s="127"/>
      <c r="AG481" s="127"/>
      <c r="AH481" s="127"/>
      <c r="AI481" s="463"/>
      <c r="AJ481" s="463"/>
    </row>
    <row r="482">
      <c r="A482" s="455"/>
      <c r="B482" s="456"/>
      <c r="C482" s="457" t="str">
        <f>IF($B482="","",IFERROR(VLOOKUP($B482,#REF!,2,0),IFERROR(VLOOKUP($B482,'COMPOSIÇÕES COMPLEMENTARES '!$C:$K,2,0),"")))</f>
        <v/>
      </c>
      <c r="D482" s="458" t="str">
        <f>IF($B482="","",IFERROR(VLOOKUP($B482,#REF!,3,0),IFERROR(VLOOKUP($B482,'COMPOSIÇÕES COMPLEMENTARES '!$C:$K,3,0),"")))</f>
        <v/>
      </c>
      <c r="E482" s="459"/>
      <c r="F482" s="459" t="str">
        <f>IF($B482="","",IFERROR(VLOOKUP($B482,#REF!,4,0),IFERROR(VLOOKUP($B482,'COMPOSIÇÕES COMPLEMENTARES '!$C:$K,6,0),"")))</f>
        <v/>
      </c>
      <c r="G482" s="459" t="str">
        <f>IF($B482="","",IFERROR(VLOOKUP($B482,#REF!,5,0),IFERROR(VLOOKUP($B482,'COMPOSIÇÕES COMPLEMENTARES '!$C:$K,7,0),"")))</f>
        <v/>
      </c>
      <c r="H482" s="459" t="str">
        <f t="shared" si="237"/>
        <v/>
      </c>
      <c r="I482" s="459" t="str">
        <f t="shared" si="238"/>
        <v/>
      </c>
      <c r="J482" s="459" t="str">
        <f t="shared" si="239"/>
        <v/>
      </c>
      <c r="K482" s="459" t="str">
        <f t="shared" si="240"/>
        <v/>
      </c>
      <c r="L482" s="459"/>
      <c r="M482" s="460"/>
      <c r="N482" s="127"/>
      <c r="O482" s="127"/>
      <c r="P482" s="127"/>
      <c r="Q482" s="127"/>
      <c r="R482" s="461" t="str">
        <f t="shared" si="100"/>
        <v/>
      </c>
      <c r="S482" s="127"/>
      <c r="T482" s="127"/>
      <c r="U482" s="127"/>
      <c r="V482" s="127"/>
      <c r="W482" s="127"/>
      <c r="X482" s="127"/>
      <c r="Y482" s="127"/>
      <c r="Z482" s="127"/>
      <c r="AA482" s="127"/>
      <c r="AB482" s="127"/>
      <c r="AC482" s="127"/>
      <c r="AD482" s="127"/>
      <c r="AE482" s="127"/>
      <c r="AF482" s="127"/>
      <c r="AG482" s="127"/>
      <c r="AH482" s="127"/>
      <c r="AI482" s="463"/>
      <c r="AJ482" s="463"/>
    </row>
    <row r="483">
      <c r="A483" s="455"/>
      <c r="B483" s="456"/>
      <c r="C483" s="457" t="str">
        <f>IF($B483="","",IFERROR(VLOOKUP($B483,#REF!,2,0),IFERROR(VLOOKUP($B483,'COMPOSIÇÕES COMPLEMENTARES '!$C:$K,2,0),"")))</f>
        <v/>
      </c>
      <c r="D483" s="458" t="str">
        <f>IF($B483="","",IFERROR(VLOOKUP($B483,#REF!,3,0),IFERROR(VLOOKUP($B483,'COMPOSIÇÕES COMPLEMENTARES '!$C:$K,3,0),"")))</f>
        <v/>
      </c>
      <c r="E483" s="459"/>
      <c r="F483" s="459" t="str">
        <f>IF($B483="","",IFERROR(VLOOKUP($B483,#REF!,4,0),IFERROR(VLOOKUP($B483,'COMPOSIÇÕES COMPLEMENTARES '!$C:$K,6,0),"")))</f>
        <v/>
      </c>
      <c r="G483" s="459" t="str">
        <f>IF($B483="","",IFERROR(VLOOKUP($B483,#REF!,5,0),IFERROR(VLOOKUP($B483,'COMPOSIÇÕES COMPLEMENTARES '!$C:$K,7,0),"")))</f>
        <v/>
      </c>
      <c r="H483" s="459" t="str">
        <f t="shared" si="237"/>
        <v/>
      </c>
      <c r="I483" s="459" t="str">
        <f t="shared" si="238"/>
        <v/>
      </c>
      <c r="J483" s="459" t="str">
        <f t="shared" si="239"/>
        <v/>
      </c>
      <c r="K483" s="459" t="str">
        <f t="shared" si="240"/>
        <v/>
      </c>
      <c r="L483" s="459"/>
      <c r="M483" s="460"/>
      <c r="N483" s="127"/>
      <c r="O483" s="127"/>
      <c r="P483" s="127"/>
      <c r="Q483" s="127"/>
      <c r="R483" s="461" t="str">
        <f t="shared" si="100"/>
        <v/>
      </c>
      <c r="S483" s="127"/>
      <c r="T483" s="127"/>
      <c r="U483" s="127"/>
      <c r="V483" s="127"/>
      <c r="W483" s="127"/>
      <c r="X483" s="127"/>
      <c r="Y483" s="127"/>
      <c r="Z483" s="127"/>
      <c r="AA483" s="127"/>
      <c r="AB483" s="127"/>
      <c r="AC483" s="127"/>
      <c r="AD483" s="127"/>
      <c r="AE483" s="127"/>
      <c r="AF483" s="127"/>
      <c r="AG483" s="127"/>
      <c r="AH483" s="127"/>
      <c r="AI483" s="463"/>
      <c r="AJ483" s="463"/>
    </row>
    <row r="484">
      <c r="A484" s="455"/>
      <c r="B484" s="456"/>
      <c r="C484" s="457" t="str">
        <f>IF($B484="","",IFERROR(VLOOKUP($B484,#REF!,2,0),IFERROR(VLOOKUP($B484,'COMPOSIÇÕES COMPLEMENTARES '!$C:$K,2,0),"")))</f>
        <v/>
      </c>
      <c r="D484" s="458" t="str">
        <f>IF($B484="","",IFERROR(VLOOKUP($B484,#REF!,3,0),IFERROR(VLOOKUP($B484,'COMPOSIÇÕES COMPLEMENTARES '!$C:$K,3,0),"")))</f>
        <v/>
      </c>
      <c r="E484" s="459"/>
      <c r="F484" s="459" t="str">
        <f>IF($B484="","",IFERROR(VLOOKUP($B484,#REF!,4,0),IFERROR(VLOOKUP($B484,'COMPOSIÇÕES COMPLEMENTARES '!$C:$K,6,0),"")))</f>
        <v/>
      </c>
      <c r="G484" s="459" t="str">
        <f>IF($B484="","",IFERROR(VLOOKUP($B484,#REF!,5,0),IFERROR(VLOOKUP($B484,'COMPOSIÇÕES COMPLEMENTARES '!$C:$K,7,0),"")))</f>
        <v/>
      </c>
      <c r="H484" s="459" t="str">
        <f t="shared" si="237"/>
        <v/>
      </c>
      <c r="I484" s="459" t="str">
        <f t="shared" si="238"/>
        <v/>
      </c>
      <c r="J484" s="459" t="str">
        <f t="shared" si="239"/>
        <v/>
      </c>
      <c r="K484" s="459" t="str">
        <f t="shared" si="240"/>
        <v/>
      </c>
      <c r="L484" s="459"/>
      <c r="M484" s="460"/>
      <c r="N484" s="127"/>
      <c r="O484" s="127"/>
      <c r="P484" s="127"/>
      <c r="Q484" s="127"/>
      <c r="R484" s="461" t="str">
        <f t="shared" si="100"/>
        <v/>
      </c>
      <c r="S484" s="127"/>
      <c r="T484" s="127"/>
      <c r="U484" s="127"/>
      <c r="V484" s="127"/>
      <c r="W484" s="127"/>
      <c r="X484" s="127"/>
      <c r="Y484" s="127"/>
      <c r="Z484" s="127"/>
      <c r="AA484" s="127"/>
      <c r="AB484" s="127"/>
      <c r="AC484" s="127"/>
      <c r="AD484" s="127"/>
      <c r="AE484" s="127"/>
      <c r="AF484" s="127"/>
      <c r="AG484" s="127"/>
      <c r="AH484" s="127"/>
      <c r="AI484" s="463"/>
      <c r="AJ484" s="463"/>
    </row>
    <row r="485">
      <c r="A485" s="455"/>
      <c r="B485" s="456"/>
      <c r="C485" s="457" t="str">
        <f>IF($B485="","",IFERROR(VLOOKUP($B485,#REF!,2,0),IFERROR(VLOOKUP($B485,'COMPOSIÇÕES COMPLEMENTARES '!$C:$K,2,0),"")))</f>
        <v/>
      </c>
      <c r="D485" s="458" t="str">
        <f>IF($B485="","",IFERROR(VLOOKUP($B485,#REF!,3,0),IFERROR(VLOOKUP($B485,'COMPOSIÇÕES COMPLEMENTARES '!$C:$K,3,0),"")))</f>
        <v/>
      </c>
      <c r="E485" s="459"/>
      <c r="F485" s="459" t="str">
        <f>IF($B485="","",IFERROR(VLOOKUP($B485,#REF!,4,0),IFERROR(VLOOKUP($B485,'COMPOSIÇÕES COMPLEMENTARES '!$C:$K,6,0),"")))</f>
        <v/>
      </c>
      <c r="G485" s="459" t="str">
        <f>IF($B485="","",IFERROR(VLOOKUP($B485,#REF!,5,0),IFERROR(VLOOKUP($B485,'COMPOSIÇÕES COMPLEMENTARES '!$C:$K,7,0),"")))</f>
        <v/>
      </c>
      <c r="H485" s="459" t="str">
        <f t="shared" si="237"/>
        <v/>
      </c>
      <c r="I485" s="459" t="str">
        <f t="shared" si="238"/>
        <v/>
      </c>
      <c r="J485" s="459" t="str">
        <f t="shared" si="239"/>
        <v/>
      </c>
      <c r="K485" s="459" t="str">
        <f t="shared" si="240"/>
        <v/>
      </c>
      <c r="L485" s="459"/>
      <c r="M485" s="460"/>
      <c r="N485" s="127"/>
      <c r="O485" s="127"/>
      <c r="P485" s="127"/>
      <c r="Q485" s="127"/>
      <c r="R485" s="461" t="str">
        <f t="shared" si="100"/>
        <v/>
      </c>
      <c r="S485" s="127"/>
      <c r="T485" s="127"/>
      <c r="U485" s="127"/>
      <c r="V485" s="127"/>
      <c r="W485" s="127"/>
      <c r="X485" s="127"/>
      <c r="Y485" s="127"/>
      <c r="Z485" s="127"/>
      <c r="AA485" s="127"/>
      <c r="AB485" s="127"/>
      <c r="AC485" s="127"/>
      <c r="AD485" s="127"/>
      <c r="AE485" s="127"/>
      <c r="AF485" s="127"/>
      <c r="AG485" s="127"/>
      <c r="AH485" s="127"/>
      <c r="AI485" s="463"/>
      <c r="AJ485" s="463"/>
    </row>
    <row r="486">
      <c r="A486" s="455"/>
      <c r="B486" s="456"/>
      <c r="C486" s="457" t="str">
        <f>IF($B486="","",IFERROR(VLOOKUP($B486,#REF!,2,0),IFERROR(VLOOKUP($B486,'COMPOSIÇÕES COMPLEMENTARES '!$C:$K,2,0),"")))</f>
        <v/>
      </c>
      <c r="D486" s="458" t="str">
        <f>IF($B486="","",IFERROR(VLOOKUP($B486,#REF!,3,0),IFERROR(VLOOKUP($B486,'COMPOSIÇÕES COMPLEMENTARES '!$C:$K,3,0),"")))</f>
        <v/>
      </c>
      <c r="E486" s="459"/>
      <c r="F486" s="459" t="str">
        <f>IF($B486="","",IFERROR(VLOOKUP($B486,#REF!,4,0),IFERROR(VLOOKUP($B486,'COMPOSIÇÕES COMPLEMENTARES '!$C:$K,6,0),"")))</f>
        <v/>
      </c>
      <c r="G486" s="459" t="str">
        <f>IF($B486="","",IFERROR(VLOOKUP($B486,#REF!,5,0),IFERROR(VLOOKUP($B486,'COMPOSIÇÕES COMPLEMENTARES '!$C:$K,7,0),"")))</f>
        <v/>
      </c>
      <c r="H486" s="459" t="str">
        <f t="shared" si="237"/>
        <v/>
      </c>
      <c r="I486" s="459" t="str">
        <f t="shared" si="238"/>
        <v/>
      </c>
      <c r="J486" s="459" t="str">
        <f t="shared" si="239"/>
        <v/>
      </c>
      <c r="K486" s="459" t="str">
        <f t="shared" si="240"/>
        <v/>
      </c>
      <c r="L486" s="459"/>
      <c r="M486" s="460"/>
      <c r="N486" s="127"/>
      <c r="O486" s="127"/>
      <c r="P486" s="127"/>
      <c r="Q486" s="127"/>
      <c r="R486" s="461" t="str">
        <f t="shared" si="100"/>
        <v/>
      </c>
      <c r="S486" s="127"/>
      <c r="T486" s="127"/>
      <c r="U486" s="127"/>
      <c r="V486" s="127"/>
      <c r="W486" s="127"/>
      <c r="X486" s="127"/>
      <c r="Y486" s="127"/>
      <c r="Z486" s="127"/>
      <c r="AA486" s="127"/>
      <c r="AB486" s="127"/>
      <c r="AC486" s="127"/>
      <c r="AD486" s="127"/>
      <c r="AE486" s="127"/>
      <c r="AF486" s="127"/>
      <c r="AG486" s="127"/>
      <c r="AH486" s="127"/>
      <c r="AI486" s="463"/>
      <c r="AJ486" s="463"/>
    </row>
    <row r="487">
      <c r="A487" s="455"/>
      <c r="B487" s="456"/>
      <c r="C487" s="457" t="str">
        <f>IF($B487="","",IFERROR(VLOOKUP($B487,#REF!,2,0),IFERROR(VLOOKUP($B487,'COMPOSIÇÕES COMPLEMENTARES '!$C:$K,2,0),"")))</f>
        <v/>
      </c>
      <c r="D487" s="458" t="str">
        <f>IF($B487="","",IFERROR(VLOOKUP($B487,#REF!,3,0),IFERROR(VLOOKUP($B487,'COMPOSIÇÕES COMPLEMENTARES '!$C:$K,3,0),"")))</f>
        <v/>
      </c>
      <c r="E487" s="459"/>
      <c r="F487" s="459" t="str">
        <f>IF($B487="","",IFERROR(VLOOKUP($B487,#REF!,4,0),IFERROR(VLOOKUP($B487,'COMPOSIÇÕES COMPLEMENTARES '!$C:$K,6,0),"")))</f>
        <v/>
      </c>
      <c r="G487" s="459" t="str">
        <f>IF($B487="","",IFERROR(VLOOKUP($B487,#REF!,5,0),IFERROR(VLOOKUP($B487,'COMPOSIÇÕES COMPLEMENTARES '!$C:$K,7,0),"")))</f>
        <v/>
      </c>
      <c r="H487" s="459" t="str">
        <f t="shared" si="237"/>
        <v/>
      </c>
      <c r="I487" s="459" t="str">
        <f t="shared" si="238"/>
        <v/>
      </c>
      <c r="J487" s="459" t="str">
        <f t="shared" si="239"/>
        <v/>
      </c>
      <c r="K487" s="459" t="str">
        <f t="shared" si="240"/>
        <v/>
      </c>
      <c r="L487" s="459"/>
      <c r="M487" s="460"/>
      <c r="N487" s="127"/>
      <c r="O487" s="127"/>
      <c r="P487" s="127"/>
      <c r="Q487" s="127"/>
      <c r="R487" s="461" t="str">
        <f t="shared" si="100"/>
        <v/>
      </c>
      <c r="S487" s="127"/>
      <c r="T487" s="127"/>
      <c r="U487" s="127"/>
      <c r="V487" s="127"/>
      <c r="W487" s="127"/>
      <c r="X487" s="127"/>
      <c r="Y487" s="127"/>
      <c r="Z487" s="127"/>
      <c r="AA487" s="127"/>
      <c r="AB487" s="127"/>
      <c r="AC487" s="127"/>
      <c r="AD487" s="127"/>
      <c r="AE487" s="127"/>
      <c r="AF487" s="127"/>
      <c r="AG487" s="127"/>
      <c r="AH487" s="127"/>
      <c r="AI487" s="463"/>
      <c r="AJ487" s="463"/>
    </row>
    <row r="488" ht="15.75" customHeight="1">
      <c r="A488" s="455"/>
      <c r="B488" s="456"/>
      <c r="C488" s="457" t="str">
        <f>IF($B488="","",IFERROR(VLOOKUP($B488,#REF!,2,0),IFERROR(VLOOKUP($B488,'COMPOSIÇÕES COMPLEMENTARES '!$C:$K,2,0),"")))</f>
        <v/>
      </c>
      <c r="D488" s="458" t="str">
        <f>IF($B488="","",IFERROR(VLOOKUP($B488,#REF!,3,0),IFERROR(VLOOKUP($B488,'COMPOSIÇÕES COMPLEMENTARES '!$C:$K,3,0),"")))</f>
        <v/>
      </c>
      <c r="E488" s="459"/>
      <c r="F488" s="459" t="str">
        <f>IF($B488="","",IFERROR(VLOOKUP($B488,#REF!,4,0),IFERROR(VLOOKUP($B488,'COMPOSIÇÕES COMPLEMENTARES '!$C:$K,6,0),"")))</f>
        <v/>
      </c>
      <c r="G488" s="459" t="str">
        <f>IF($B488="","",IFERROR(VLOOKUP($B488,#REF!,5,0),IFERROR(VLOOKUP($B488,'COMPOSIÇÕES COMPLEMENTARES '!$C:$K,7,0),"")))</f>
        <v/>
      </c>
      <c r="H488" s="459" t="str">
        <f t="shared" si="237"/>
        <v/>
      </c>
      <c r="I488" s="459" t="str">
        <f t="shared" si="238"/>
        <v/>
      </c>
      <c r="J488" s="459" t="str">
        <f t="shared" si="239"/>
        <v/>
      </c>
      <c r="K488" s="459" t="str">
        <f t="shared" si="240"/>
        <v/>
      </c>
      <c r="L488" s="459"/>
      <c r="M488" s="460"/>
      <c r="N488" s="127"/>
      <c r="O488" s="127"/>
      <c r="P488" s="127"/>
      <c r="Q488" s="127"/>
      <c r="R488" s="461" t="str">
        <f t="shared" si="100"/>
        <v/>
      </c>
      <c r="S488" s="127"/>
      <c r="T488" s="127"/>
      <c r="U488" s="127"/>
      <c r="V488" s="127"/>
      <c r="W488" s="127"/>
      <c r="X488" s="127"/>
      <c r="Y488" s="127"/>
      <c r="Z488" s="127"/>
      <c r="AA488" s="127"/>
      <c r="AB488" s="127"/>
      <c r="AC488" s="127"/>
      <c r="AD488" s="127"/>
      <c r="AE488" s="127"/>
      <c r="AF488" s="127"/>
      <c r="AG488" s="127"/>
      <c r="AH488" s="127"/>
      <c r="AI488" s="463"/>
      <c r="AJ488" s="463"/>
    </row>
    <row r="489" ht="15.75" customHeight="1">
      <c r="A489" s="455"/>
      <c r="B489" s="456"/>
      <c r="C489" s="457" t="str">
        <f>IF($B489="","",IFERROR(VLOOKUP($B489,#REF!,2,0),IFERROR(VLOOKUP($B489,'COMPOSIÇÕES COMPLEMENTARES '!$C:$K,2,0),"")))</f>
        <v/>
      </c>
      <c r="D489" s="458" t="str">
        <f>IF($B489="","",IFERROR(VLOOKUP($B489,#REF!,3,0),IFERROR(VLOOKUP($B489,'COMPOSIÇÕES COMPLEMENTARES '!$C:$K,3,0),"")))</f>
        <v/>
      </c>
      <c r="E489" s="459"/>
      <c r="F489" s="459" t="str">
        <f>IF($B489="","",IFERROR(VLOOKUP($B489,#REF!,4,0),IFERROR(VLOOKUP($B489,'COMPOSIÇÕES COMPLEMENTARES '!$C:$K,6,0),"")))</f>
        <v/>
      </c>
      <c r="G489" s="459" t="str">
        <f>IF($B489="","",IFERROR(VLOOKUP($B489,#REF!,5,0),IFERROR(VLOOKUP($B489,'COMPOSIÇÕES COMPLEMENTARES '!$C:$K,7,0),"")))</f>
        <v/>
      </c>
      <c r="H489" s="459" t="str">
        <f t="shared" si="237"/>
        <v/>
      </c>
      <c r="I489" s="459" t="str">
        <f t="shared" si="238"/>
        <v/>
      </c>
      <c r="J489" s="459" t="str">
        <f t="shared" si="239"/>
        <v/>
      </c>
      <c r="K489" s="459" t="str">
        <f t="shared" si="240"/>
        <v/>
      </c>
      <c r="L489" s="459"/>
      <c r="M489" s="460"/>
      <c r="N489" s="127"/>
      <c r="O489" s="127"/>
      <c r="P489" s="127"/>
      <c r="Q489" s="127"/>
      <c r="R489" s="461" t="str">
        <f t="shared" si="100"/>
        <v/>
      </c>
      <c r="S489" s="127"/>
      <c r="T489" s="127"/>
      <c r="U489" s="127"/>
      <c r="V489" s="127"/>
      <c r="W489" s="127"/>
      <c r="X489" s="127"/>
      <c r="Y489" s="127"/>
      <c r="Z489" s="127"/>
      <c r="AA489" s="127"/>
      <c r="AB489" s="127"/>
      <c r="AC489" s="127"/>
      <c r="AD489" s="127"/>
      <c r="AE489" s="127"/>
      <c r="AF489" s="127"/>
      <c r="AG489" s="127"/>
      <c r="AH489" s="127"/>
      <c r="AI489" s="463"/>
      <c r="AJ489" s="463"/>
    </row>
    <row r="490" ht="15.75" customHeight="1">
      <c r="A490" s="455"/>
      <c r="B490" s="456"/>
      <c r="C490" s="457" t="str">
        <f>IF($B490="","",IFERROR(VLOOKUP($B490,#REF!,2,0),IFERROR(VLOOKUP($B490,'COMPOSIÇÕES COMPLEMENTARES '!$C:$K,2,0),"")))</f>
        <v/>
      </c>
      <c r="D490" s="458" t="str">
        <f>IF($B490="","",IFERROR(VLOOKUP($B490,#REF!,3,0),IFERROR(VLOOKUP($B490,'COMPOSIÇÕES COMPLEMENTARES '!$C:$K,3,0),"")))</f>
        <v/>
      </c>
      <c r="E490" s="459"/>
      <c r="F490" s="459" t="str">
        <f>IF($B490="","",IFERROR(VLOOKUP($B490,#REF!,4,0),IFERROR(VLOOKUP($B490,'COMPOSIÇÕES COMPLEMENTARES '!$C:$K,6,0),"")))</f>
        <v/>
      </c>
      <c r="G490" s="459" t="str">
        <f>IF($B490="","",IFERROR(VLOOKUP($B490,#REF!,5,0),IFERROR(VLOOKUP($B490,'COMPOSIÇÕES COMPLEMENTARES '!$C:$K,7,0),"")))</f>
        <v/>
      </c>
      <c r="H490" s="459" t="str">
        <f t="shared" si="237"/>
        <v/>
      </c>
      <c r="I490" s="459" t="str">
        <f t="shared" si="238"/>
        <v/>
      </c>
      <c r="J490" s="459" t="str">
        <f t="shared" si="239"/>
        <v/>
      </c>
      <c r="K490" s="459" t="str">
        <f t="shared" si="240"/>
        <v/>
      </c>
      <c r="L490" s="459"/>
      <c r="M490" s="460"/>
      <c r="N490" s="127"/>
      <c r="O490" s="127"/>
      <c r="P490" s="127"/>
      <c r="Q490" s="127"/>
      <c r="R490" s="461" t="str">
        <f t="shared" si="100"/>
        <v/>
      </c>
      <c r="S490" s="127"/>
      <c r="T490" s="127"/>
      <c r="U490" s="127"/>
      <c r="V490" s="127"/>
      <c r="W490" s="127"/>
      <c r="X490" s="127"/>
      <c r="Y490" s="127"/>
      <c r="Z490" s="127"/>
      <c r="AA490" s="127"/>
      <c r="AB490" s="127"/>
      <c r="AC490" s="127"/>
      <c r="AD490" s="127"/>
      <c r="AE490" s="127"/>
      <c r="AF490" s="127"/>
      <c r="AG490" s="127"/>
      <c r="AH490" s="127"/>
      <c r="AI490" s="463"/>
      <c r="AJ490" s="463"/>
    </row>
    <row r="491" ht="15.75" customHeight="1">
      <c r="A491" s="455"/>
      <c r="B491" s="456"/>
      <c r="C491" s="457" t="str">
        <f>IF($B491="","",IFERROR(VLOOKUP($B491,#REF!,2,0),IFERROR(VLOOKUP($B491,'COMPOSIÇÕES COMPLEMENTARES '!$C:$K,2,0),"")))</f>
        <v/>
      </c>
      <c r="D491" s="458" t="str">
        <f>IF($B491="","",IFERROR(VLOOKUP($B491,#REF!,3,0),IFERROR(VLOOKUP($B491,'COMPOSIÇÕES COMPLEMENTARES '!$C:$K,3,0),"")))</f>
        <v/>
      </c>
      <c r="E491" s="459"/>
      <c r="F491" s="459" t="str">
        <f>IF($B491="","",IFERROR(VLOOKUP($B491,#REF!,4,0),IFERROR(VLOOKUP($B491,'COMPOSIÇÕES COMPLEMENTARES '!$C:$K,6,0),"")))</f>
        <v/>
      </c>
      <c r="G491" s="459" t="str">
        <f>IF($B491="","",IFERROR(VLOOKUP($B491,#REF!,5,0),IFERROR(VLOOKUP($B491,'COMPOSIÇÕES COMPLEMENTARES '!$C:$K,7,0),"")))</f>
        <v/>
      </c>
      <c r="H491" s="459" t="str">
        <f t="shared" si="237"/>
        <v/>
      </c>
      <c r="I491" s="459" t="str">
        <f t="shared" si="238"/>
        <v/>
      </c>
      <c r="J491" s="459" t="str">
        <f t="shared" si="239"/>
        <v/>
      </c>
      <c r="K491" s="459" t="str">
        <f t="shared" si="240"/>
        <v/>
      </c>
      <c r="L491" s="459"/>
      <c r="M491" s="460"/>
      <c r="N491" s="127"/>
      <c r="O491" s="127"/>
      <c r="P491" s="127"/>
      <c r="Q491" s="127"/>
      <c r="R491" s="461" t="str">
        <f t="shared" si="100"/>
        <v/>
      </c>
      <c r="S491" s="127"/>
      <c r="T491" s="127"/>
      <c r="U491" s="127"/>
      <c r="V491" s="127"/>
      <c r="W491" s="127"/>
      <c r="X491" s="127"/>
      <c r="Y491" s="127"/>
      <c r="Z491" s="127"/>
      <c r="AA491" s="127"/>
      <c r="AB491" s="127"/>
      <c r="AC491" s="127"/>
      <c r="AD491" s="127"/>
      <c r="AE491" s="127"/>
      <c r="AF491" s="127"/>
      <c r="AG491" s="127"/>
      <c r="AH491" s="127"/>
      <c r="AI491" s="463"/>
      <c r="AJ491" s="463"/>
    </row>
    <row r="492" ht="15.75" customHeight="1">
      <c r="A492" s="455"/>
      <c r="B492" s="456"/>
      <c r="C492" s="457" t="str">
        <f>IF($B492="","",IFERROR(VLOOKUP($B492,#REF!,2,0),IFERROR(VLOOKUP($B492,'COMPOSIÇÕES COMPLEMENTARES '!$C:$K,2,0),"")))</f>
        <v/>
      </c>
      <c r="D492" s="458" t="str">
        <f>IF($B492="","",IFERROR(VLOOKUP($B492,#REF!,3,0),IFERROR(VLOOKUP($B492,'COMPOSIÇÕES COMPLEMENTARES '!$C:$K,3,0),"")))</f>
        <v/>
      </c>
      <c r="E492" s="459"/>
      <c r="F492" s="459" t="str">
        <f>IF($B492="","",IFERROR(VLOOKUP($B492,#REF!,4,0),IFERROR(VLOOKUP($B492,'COMPOSIÇÕES COMPLEMENTARES '!$C:$K,6,0),"")))</f>
        <v/>
      </c>
      <c r="G492" s="459" t="str">
        <f>IF($B492="","",IFERROR(VLOOKUP($B492,#REF!,5,0),IFERROR(VLOOKUP($B492,'COMPOSIÇÕES COMPLEMENTARES '!$C:$K,7,0),"")))</f>
        <v/>
      </c>
      <c r="H492" s="459" t="str">
        <f t="shared" si="237"/>
        <v/>
      </c>
      <c r="I492" s="459" t="str">
        <f t="shared" si="238"/>
        <v/>
      </c>
      <c r="J492" s="459" t="str">
        <f t="shared" si="239"/>
        <v/>
      </c>
      <c r="K492" s="459" t="str">
        <f t="shared" si="240"/>
        <v/>
      </c>
      <c r="L492" s="459"/>
      <c r="M492" s="460"/>
      <c r="N492" s="127"/>
      <c r="O492" s="127"/>
      <c r="P492" s="127"/>
      <c r="Q492" s="127"/>
      <c r="R492" s="461" t="str">
        <f t="shared" si="100"/>
        <v/>
      </c>
      <c r="S492" s="127"/>
      <c r="T492" s="127"/>
      <c r="U492" s="127"/>
      <c r="V492" s="127"/>
      <c r="W492" s="127"/>
      <c r="X492" s="127"/>
      <c r="Y492" s="127"/>
      <c r="Z492" s="127"/>
      <c r="AA492" s="127"/>
      <c r="AB492" s="127"/>
      <c r="AC492" s="127"/>
      <c r="AD492" s="127"/>
      <c r="AE492" s="127"/>
      <c r="AF492" s="127"/>
      <c r="AG492" s="127"/>
      <c r="AH492" s="127"/>
      <c r="AI492" s="463"/>
      <c r="AJ492" s="463"/>
    </row>
    <row r="493" ht="15.75" customHeight="1">
      <c r="A493" s="455"/>
      <c r="B493" s="456"/>
      <c r="C493" s="457" t="str">
        <f>IF($B493="","",IFERROR(VLOOKUP($B493,#REF!,2,0),IFERROR(VLOOKUP($B493,'COMPOSIÇÕES COMPLEMENTARES '!$C:$K,2,0),"")))</f>
        <v/>
      </c>
      <c r="D493" s="458" t="str">
        <f>IF($B493="","",IFERROR(VLOOKUP($B493,#REF!,3,0),IFERROR(VLOOKUP($B493,'COMPOSIÇÕES COMPLEMENTARES '!$C:$K,3,0),"")))</f>
        <v/>
      </c>
      <c r="E493" s="459"/>
      <c r="F493" s="459" t="str">
        <f>IF($B493="","",IFERROR(VLOOKUP($B493,#REF!,4,0),IFERROR(VLOOKUP($B493,'COMPOSIÇÕES COMPLEMENTARES '!$C:$K,6,0),"")))</f>
        <v/>
      </c>
      <c r="G493" s="459" t="str">
        <f>IF($B493="","",IFERROR(VLOOKUP($B493,#REF!,5,0),IFERROR(VLOOKUP($B493,'COMPOSIÇÕES COMPLEMENTARES '!$C:$K,7,0),"")))</f>
        <v/>
      </c>
      <c r="H493" s="459" t="str">
        <f t="shared" si="237"/>
        <v/>
      </c>
      <c r="I493" s="459" t="str">
        <f t="shared" si="238"/>
        <v/>
      </c>
      <c r="J493" s="459" t="str">
        <f t="shared" si="239"/>
        <v/>
      </c>
      <c r="K493" s="459" t="str">
        <f t="shared" si="240"/>
        <v/>
      </c>
      <c r="L493" s="459"/>
      <c r="M493" s="460"/>
      <c r="N493" s="127"/>
      <c r="O493" s="127"/>
      <c r="P493" s="127"/>
      <c r="Q493" s="127"/>
      <c r="R493" s="461" t="str">
        <f t="shared" si="100"/>
        <v/>
      </c>
      <c r="S493" s="127"/>
      <c r="T493" s="127"/>
      <c r="U493" s="127"/>
      <c r="V493" s="127"/>
      <c r="W493" s="127"/>
      <c r="X493" s="127"/>
      <c r="Y493" s="127"/>
      <c r="Z493" s="127"/>
      <c r="AA493" s="127"/>
      <c r="AB493" s="127"/>
      <c r="AC493" s="127"/>
      <c r="AD493" s="127"/>
      <c r="AE493" s="127"/>
      <c r="AF493" s="127"/>
      <c r="AG493" s="127"/>
      <c r="AH493" s="127"/>
      <c r="AI493" s="463"/>
      <c r="AJ493" s="463"/>
    </row>
    <row r="494" ht="15.75" customHeight="1">
      <c r="A494" s="455"/>
      <c r="B494" s="456"/>
      <c r="C494" s="457" t="str">
        <f>IF($B494="","",IFERROR(VLOOKUP($B494,#REF!,2,0),IFERROR(VLOOKUP($B494,'COMPOSIÇÕES COMPLEMENTARES '!$C:$K,2,0),"")))</f>
        <v/>
      </c>
      <c r="D494" s="458" t="str">
        <f>IF($B494="","",IFERROR(VLOOKUP($B494,#REF!,3,0),IFERROR(VLOOKUP($B494,'COMPOSIÇÕES COMPLEMENTARES '!$C:$K,3,0),"")))</f>
        <v/>
      </c>
      <c r="E494" s="459"/>
      <c r="F494" s="459" t="str">
        <f>IF($B494="","",IFERROR(VLOOKUP($B494,#REF!,4,0),IFERROR(VLOOKUP($B494,'COMPOSIÇÕES COMPLEMENTARES '!$C:$K,6,0),"")))</f>
        <v/>
      </c>
      <c r="G494" s="459" t="str">
        <f>IF($B494="","",IFERROR(VLOOKUP($B494,#REF!,5,0),IFERROR(VLOOKUP($B494,'COMPOSIÇÕES COMPLEMENTARES '!$C:$K,7,0),"")))</f>
        <v/>
      </c>
      <c r="H494" s="459" t="str">
        <f t="shared" si="237"/>
        <v/>
      </c>
      <c r="I494" s="459" t="str">
        <f t="shared" si="238"/>
        <v/>
      </c>
      <c r="J494" s="459" t="str">
        <f t="shared" si="239"/>
        <v/>
      </c>
      <c r="K494" s="459" t="str">
        <f t="shared" si="240"/>
        <v/>
      </c>
      <c r="L494" s="459"/>
      <c r="M494" s="460"/>
      <c r="N494" s="127"/>
      <c r="O494" s="127"/>
      <c r="P494" s="127"/>
      <c r="Q494" s="127"/>
      <c r="R494" s="461" t="str">
        <f t="shared" si="100"/>
        <v/>
      </c>
      <c r="S494" s="127"/>
      <c r="T494" s="127"/>
      <c r="U494" s="127"/>
      <c r="V494" s="127"/>
      <c r="W494" s="127"/>
      <c r="X494" s="127"/>
      <c r="Y494" s="127"/>
      <c r="Z494" s="127"/>
      <c r="AA494" s="127"/>
      <c r="AB494" s="127"/>
      <c r="AC494" s="127"/>
      <c r="AD494" s="127"/>
      <c r="AE494" s="127"/>
      <c r="AF494" s="127"/>
      <c r="AG494" s="127"/>
      <c r="AH494" s="127"/>
      <c r="AI494" s="463"/>
      <c r="AJ494" s="463"/>
    </row>
    <row r="495" ht="15.75" customHeight="1">
      <c r="A495" s="455"/>
      <c r="B495" s="456"/>
      <c r="C495" s="457" t="str">
        <f>IF($B495="","",IFERROR(VLOOKUP($B495,#REF!,2,0),IFERROR(VLOOKUP($B495,'COMPOSIÇÕES COMPLEMENTARES '!$C:$K,2,0),"")))</f>
        <v/>
      </c>
      <c r="D495" s="458" t="str">
        <f>IF($B495="","",IFERROR(VLOOKUP($B495,#REF!,3,0),IFERROR(VLOOKUP($B495,'COMPOSIÇÕES COMPLEMENTARES '!$C:$K,3,0),"")))</f>
        <v/>
      </c>
      <c r="E495" s="459"/>
      <c r="F495" s="459" t="str">
        <f>IF($B495="","",IFERROR(VLOOKUP($B495,#REF!,4,0),IFERROR(VLOOKUP($B495,'COMPOSIÇÕES COMPLEMENTARES '!$C:$K,6,0),"")))</f>
        <v/>
      </c>
      <c r="G495" s="459" t="str">
        <f>IF($B495="","",IFERROR(VLOOKUP($B495,#REF!,5,0),IFERROR(VLOOKUP($B495,'COMPOSIÇÕES COMPLEMENTARES '!$C:$K,7,0),"")))</f>
        <v/>
      </c>
      <c r="H495" s="459" t="str">
        <f t="shared" si="237"/>
        <v/>
      </c>
      <c r="I495" s="459" t="str">
        <f t="shared" si="238"/>
        <v/>
      </c>
      <c r="J495" s="459" t="str">
        <f t="shared" si="239"/>
        <v/>
      </c>
      <c r="K495" s="459" t="str">
        <f t="shared" si="240"/>
        <v/>
      </c>
      <c r="L495" s="459"/>
      <c r="M495" s="460"/>
      <c r="N495" s="127"/>
      <c r="O495" s="127"/>
      <c r="P495" s="127"/>
      <c r="Q495" s="127"/>
      <c r="R495" s="461" t="str">
        <f t="shared" si="100"/>
        <v/>
      </c>
      <c r="S495" s="127"/>
      <c r="T495" s="127"/>
      <c r="U495" s="127"/>
      <c r="V495" s="127"/>
      <c r="W495" s="127"/>
      <c r="X495" s="127"/>
      <c r="Y495" s="127"/>
      <c r="Z495" s="127"/>
      <c r="AA495" s="127"/>
      <c r="AB495" s="127"/>
      <c r="AC495" s="127"/>
      <c r="AD495" s="127"/>
      <c r="AE495" s="127"/>
      <c r="AF495" s="127"/>
      <c r="AG495" s="127"/>
      <c r="AH495" s="127"/>
      <c r="AI495" s="463"/>
      <c r="AJ495" s="463"/>
    </row>
    <row r="496" ht="15.75" customHeight="1">
      <c r="A496" s="455"/>
      <c r="B496" s="456"/>
      <c r="C496" s="457" t="str">
        <f>IF($B496="","",IFERROR(VLOOKUP($B496,#REF!,2,0),IFERROR(VLOOKUP($B496,'COMPOSIÇÕES COMPLEMENTARES '!$C:$K,2,0),"")))</f>
        <v/>
      </c>
      <c r="D496" s="458" t="str">
        <f>IF($B496="","",IFERROR(VLOOKUP($B496,#REF!,3,0),IFERROR(VLOOKUP($B496,'COMPOSIÇÕES COMPLEMENTARES '!$C:$K,3,0),"")))</f>
        <v/>
      </c>
      <c r="E496" s="459"/>
      <c r="F496" s="459" t="str">
        <f>IF($B496="","",IFERROR(VLOOKUP($B496,#REF!,4,0),IFERROR(VLOOKUP($B496,'COMPOSIÇÕES COMPLEMENTARES '!$C:$K,6,0),"")))</f>
        <v/>
      </c>
      <c r="G496" s="459" t="str">
        <f>IF($B496="","",IFERROR(VLOOKUP($B496,#REF!,5,0),IFERROR(VLOOKUP($B496,'COMPOSIÇÕES COMPLEMENTARES '!$C:$K,7,0),"")))</f>
        <v/>
      </c>
      <c r="H496" s="459" t="str">
        <f t="shared" si="237"/>
        <v/>
      </c>
      <c r="I496" s="459" t="str">
        <f t="shared" si="238"/>
        <v/>
      </c>
      <c r="J496" s="459" t="str">
        <f t="shared" si="239"/>
        <v/>
      </c>
      <c r="K496" s="459" t="str">
        <f t="shared" si="240"/>
        <v/>
      </c>
      <c r="L496" s="459"/>
      <c r="M496" s="460"/>
      <c r="N496" s="127"/>
      <c r="O496" s="127"/>
      <c r="P496" s="127"/>
      <c r="Q496" s="127"/>
      <c r="R496" s="461" t="str">
        <f t="shared" si="100"/>
        <v/>
      </c>
      <c r="S496" s="127"/>
      <c r="T496" s="127"/>
      <c r="U496" s="127"/>
      <c r="V496" s="127"/>
      <c r="W496" s="127"/>
      <c r="X496" s="127"/>
      <c r="Y496" s="127"/>
      <c r="Z496" s="127"/>
      <c r="AA496" s="127"/>
      <c r="AB496" s="127"/>
      <c r="AC496" s="127"/>
      <c r="AD496" s="127"/>
      <c r="AE496" s="127"/>
      <c r="AF496" s="127"/>
      <c r="AG496" s="127"/>
      <c r="AH496" s="127"/>
      <c r="AI496" s="463"/>
      <c r="AJ496" s="463"/>
    </row>
    <row r="497" ht="15.75" customHeight="1">
      <c r="A497" s="455"/>
      <c r="B497" s="456"/>
      <c r="C497" s="457" t="str">
        <f>IF($B497="","",IFERROR(VLOOKUP($B497,#REF!,2,0),IFERROR(VLOOKUP($B497,'COMPOSIÇÕES COMPLEMENTARES '!$C:$K,2,0),"")))</f>
        <v/>
      </c>
      <c r="D497" s="458" t="str">
        <f>IF($B497="","",IFERROR(VLOOKUP($B497,#REF!,3,0),IFERROR(VLOOKUP($B497,'COMPOSIÇÕES COMPLEMENTARES '!$C:$K,3,0),"")))</f>
        <v/>
      </c>
      <c r="E497" s="459"/>
      <c r="F497" s="459" t="str">
        <f>IF($B497="","",IFERROR(VLOOKUP($B497,#REF!,4,0),IFERROR(VLOOKUP($B497,'COMPOSIÇÕES COMPLEMENTARES '!$C:$K,6,0),"")))</f>
        <v/>
      </c>
      <c r="G497" s="459" t="str">
        <f>IF($B497="","",IFERROR(VLOOKUP($B497,#REF!,5,0),IFERROR(VLOOKUP($B497,'COMPOSIÇÕES COMPLEMENTARES '!$C:$K,7,0),"")))</f>
        <v/>
      </c>
      <c r="H497" s="459" t="str">
        <f t="shared" si="237"/>
        <v/>
      </c>
      <c r="I497" s="459" t="str">
        <f t="shared" si="238"/>
        <v/>
      </c>
      <c r="J497" s="459" t="str">
        <f t="shared" si="239"/>
        <v/>
      </c>
      <c r="K497" s="459" t="str">
        <f t="shared" si="240"/>
        <v/>
      </c>
      <c r="L497" s="459"/>
      <c r="M497" s="460"/>
      <c r="N497" s="127"/>
      <c r="O497" s="127"/>
      <c r="P497" s="127"/>
      <c r="Q497" s="127"/>
      <c r="R497" s="461" t="str">
        <f t="shared" si="100"/>
        <v/>
      </c>
      <c r="S497" s="127"/>
      <c r="T497" s="127"/>
      <c r="U497" s="127"/>
      <c r="V497" s="127"/>
      <c r="W497" s="127"/>
      <c r="X497" s="127"/>
      <c r="Y497" s="127"/>
      <c r="Z497" s="127"/>
      <c r="AA497" s="127"/>
      <c r="AB497" s="127"/>
      <c r="AC497" s="127"/>
      <c r="AD497" s="127"/>
      <c r="AE497" s="127"/>
      <c r="AF497" s="127"/>
      <c r="AG497" s="127"/>
      <c r="AH497" s="127"/>
      <c r="AI497" s="463"/>
      <c r="AJ497" s="463"/>
    </row>
    <row r="498" ht="15.75" customHeight="1">
      <c r="A498" s="455"/>
      <c r="B498" s="456"/>
      <c r="C498" s="457" t="str">
        <f>IF($B498="","",IFERROR(VLOOKUP($B498,#REF!,2,0),IFERROR(VLOOKUP($B498,'COMPOSIÇÕES COMPLEMENTARES '!$C:$K,2,0),"")))</f>
        <v/>
      </c>
      <c r="D498" s="458" t="str">
        <f>IF($B498="","",IFERROR(VLOOKUP($B498,#REF!,3,0),IFERROR(VLOOKUP($B498,'COMPOSIÇÕES COMPLEMENTARES '!$C:$K,3,0),"")))</f>
        <v/>
      </c>
      <c r="E498" s="459"/>
      <c r="F498" s="459" t="str">
        <f>IF($B498="","",IFERROR(VLOOKUP($B498,#REF!,4,0),IFERROR(VLOOKUP($B498,'COMPOSIÇÕES COMPLEMENTARES '!$C:$K,6,0),"")))</f>
        <v/>
      </c>
      <c r="G498" s="459" t="str">
        <f>IF($B498="","",IFERROR(VLOOKUP($B498,#REF!,5,0),IFERROR(VLOOKUP($B498,'COMPOSIÇÕES COMPLEMENTARES '!$C:$K,7,0),"")))</f>
        <v/>
      </c>
      <c r="H498" s="459" t="str">
        <f t="shared" si="237"/>
        <v/>
      </c>
      <c r="I498" s="459" t="str">
        <f t="shared" si="238"/>
        <v/>
      </c>
      <c r="J498" s="459" t="str">
        <f t="shared" si="239"/>
        <v/>
      </c>
      <c r="K498" s="459" t="str">
        <f t="shared" si="240"/>
        <v/>
      </c>
      <c r="L498" s="459"/>
      <c r="M498" s="460"/>
      <c r="N498" s="127"/>
      <c r="O498" s="127"/>
      <c r="P498" s="127"/>
      <c r="Q498" s="127"/>
      <c r="R498" s="461" t="str">
        <f t="shared" si="100"/>
        <v/>
      </c>
      <c r="S498" s="127"/>
      <c r="T498" s="127"/>
      <c r="U498" s="127"/>
      <c r="V498" s="127"/>
      <c r="W498" s="127"/>
      <c r="X498" s="127"/>
      <c r="Y498" s="127"/>
      <c r="Z498" s="127"/>
      <c r="AA498" s="127"/>
      <c r="AB498" s="127"/>
      <c r="AC498" s="127"/>
      <c r="AD498" s="127"/>
      <c r="AE498" s="127"/>
      <c r="AF498" s="127"/>
      <c r="AG498" s="127"/>
      <c r="AH498" s="127"/>
      <c r="AI498" s="463"/>
      <c r="AJ498" s="463"/>
    </row>
    <row r="499" ht="15.75" customHeight="1">
      <c r="A499" s="455"/>
      <c r="B499" s="456"/>
      <c r="C499" s="457" t="str">
        <f>IF($B499="","",IFERROR(VLOOKUP($B499,#REF!,2,0),IFERROR(VLOOKUP($B499,'COMPOSIÇÕES COMPLEMENTARES '!$C:$K,2,0),"")))</f>
        <v/>
      </c>
      <c r="D499" s="458" t="str">
        <f>IF($B499="","",IFERROR(VLOOKUP($B499,#REF!,3,0),IFERROR(VLOOKUP($B499,'COMPOSIÇÕES COMPLEMENTARES '!$C:$K,3,0),"")))</f>
        <v/>
      </c>
      <c r="E499" s="459"/>
      <c r="F499" s="459" t="str">
        <f>IF($B499="","",IFERROR(VLOOKUP($B499,#REF!,4,0),IFERROR(VLOOKUP($B499,'COMPOSIÇÕES COMPLEMENTARES '!$C:$K,6,0),"")))</f>
        <v/>
      </c>
      <c r="G499" s="459" t="str">
        <f>IF($B499="","",IFERROR(VLOOKUP($B499,#REF!,5,0),IFERROR(VLOOKUP($B499,'COMPOSIÇÕES COMPLEMENTARES '!$C:$K,7,0),"")))</f>
        <v/>
      </c>
      <c r="H499" s="459" t="str">
        <f t="shared" si="237"/>
        <v/>
      </c>
      <c r="I499" s="459" t="str">
        <f t="shared" si="238"/>
        <v/>
      </c>
      <c r="J499" s="459" t="str">
        <f t="shared" si="239"/>
        <v/>
      </c>
      <c r="K499" s="459" t="str">
        <f t="shared" si="240"/>
        <v/>
      </c>
      <c r="L499" s="459"/>
      <c r="M499" s="460"/>
      <c r="N499" s="127"/>
      <c r="O499" s="127"/>
      <c r="P499" s="127"/>
      <c r="Q499" s="127"/>
      <c r="R499" s="461" t="str">
        <f t="shared" si="100"/>
        <v/>
      </c>
      <c r="S499" s="127"/>
      <c r="T499" s="127"/>
      <c r="U499" s="127"/>
      <c r="V499" s="127"/>
      <c r="W499" s="127"/>
      <c r="X499" s="127"/>
      <c r="Y499" s="127"/>
      <c r="Z499" s="127"/>
      <c r="AA499" s="127"/>
      <c r="AB499" s="127"/>
      <c r="AC499" s="127"/>
      <c r="AD499" s="127"/>
      <c r="AE499" s="127"/>
      <c r="AF499" s="127"/>
      <c r="AG499" s="127"/>
      <c r="AH499" s="127"/>
      <c r="AI499" s="463"/>
      <c r="AJ499" s="463"/>
    </row>
    <row r="500" ht="15.75" customHeight="1">
      <c r="A500" s="455"/>
      <c r="B500" s="456"/>
      <c r="C500" s="457" t="str">
        <f>IF($B500="","",IFERROR(VLOOKUP($B500,#REF!,2,0),IFERROR(VLOOKUP($B500,'COMPOSIÇÕES COMPLEMENTARES '!$C:$K,2,0),"")))</f>
        <v/>
      </c>
      <c r="D500" s="458" t="str">
        <f>IF($B500="","",IFERROR(VLOOKUP($B500,#REF!,3,0),IFERROR(VLOOKUP($B500,'COMPOSIÇÕES COMPLEMENTARES '!$C:$K,3,0),"")))</f>
        <v/>
      </c>
      <c r="E500" s="459"/>
      <c r="F500" s="459" t="str">
        <f>IF($B500="","",IFERROR(VLOOKUP($B500,#REF!,4,0),IFERROR(VLOOKUP($B500,'COMPOSIÇÕES COMPLEMENTARES '!$C:$K,6,0),"")))</f>
        <v/>
      </c>
      <c r="G500" s="459" t="str">
        <f>IF($B500="","",IFERROR(VLOOKUP($B500,#REF!,5,0),IFERROR(VLOOKUP($B500,'COMPOSIÇÕES COMPLEMENTARES '!$C:$K,7,0),"")))</f>
        <v/>
      </c>
      <c r="H500" s="459" t="str">
        <f t="shared" si="237"/>
        <v/>
      </c>
      <c r="I500" s="459" t="str">
        <f t="shared" si="238"/>
        <v/>
      </c>
      <c r="J500" s="459" t="str">
        <f t="shared" si="239"/>
        <v/>
      </c>
      <c r="K500" s="459" t="str">
        <f t="shared" si="240"/>
        <v/>
      </c>
      <c r="L500" s="459"/>
      <c r="M500" s="460"/>
      <c r="N500" s="127"/>
      <c r="O500" s="127"/>
      <c r="P500" s="127"/>
      <c r="Q500" s="127"/>
      <c r="R500" s="461" t="str">
        <f t="shared" si="100"/>
        <v/>
      </c>
      <c r="S500" s="127"/>
      <c r="T500" s="127"/>
      <c r="U500" s="127"/>
      <c r="V500" s="127"/>
      <c r="W500" s="127"/>
      <c r="X500" s="127"/>
      <c r="Y500" s="127"/>
      <c r="Z500" s="127"/>
      <c r="AA500" s="127"/>
      <c r="AB500" s="127"/>
      <c r="AC500" s="127"/>
      <c r="AD500" s="127"/>
      <c r="AE500" s="127"/>
      <c r="AF500" s="127"/>
      <c r="AG500" s="127"/>
      <c r="AH500" s="127"/>
      <c r="AI500" s="463"/>
      <c r="AJ500" s="463"/>
    </row>
    <row r="501" ht="15.75" customHeight="1">
      <c r="A501" s="455"/>
      <c r="B501" s="456"/>
      <c r="C501" s="457" t="str">
        <f>IF($B501="","",IFERROR(VLOOKUP($B501,#REF!,2,0),IFERROR(VLOOKUP($B501,'COMPOSIÇÕES COMPLEMENTARES '!$C:$K,2,0),"")))</f>
        <v/>
      </c>
      <c r="D501" s="458" t="str">
        <f>IF($B501="","",IFERROR(VLOOKUP($B501,#REF!,3,0),IFERROR(VLOOKUP($B501,'COMPOSIÇÕES COMPLEMENTARES '!$C:$K,3,0),"")))</f>
        <v/>
      </c>
      <c r="E501" s="459"/>
      <c r="F501" s="459" t="str">
        <f>IF($B501="","",IFERROR(VLOOKUP($B501,#REF!,4,0),IFERROR(VLOOKUP($B501,'COMPOSIÇÕES COMPLEMENTARES '!$C:$K,6,0),"")))</f>
        <v/>
      </c>
      <c r="G501" s="459" t="str">
        <f>IF($B501="","",IFERROR(VLOOKUP($B501,#REF!,5,0),IFERROR(VLOOKUP($B501,'COMPOSIÇÕES COMPLEMENTARES '!$C:$K,7,0),"")))</f>
        <v/>
      </c>
      <c r="H501" s="459" t="str">
        <f t="shared" si="237"/>
        <v/>
      </c>
      <c r="I501" s="459" t="str">
        <f t="shared" si="238"/>
        <v/>
      </c>
      <c r="J501" s="459" t="str">
        <f t="shared" si="239"/>
        <v/>
      </c>
      <c r="K501" s="459" t="str">
        <f t="shared" si="240"/>
        <v/>
      </c>
      <c r="L501" s="459"/>
      <c r="M501" s="460"/>
      <c r="N501" s="127"/>
      <c r="O501" s="127"/>
      <c r="P501" s="127"/>
      <c r="Q501" s="127"/>
      <c r="R501" s="461" t="str">
        <f t="shared" si="100"/>
        <v/>
      </c>
      <c r="S501" s="127"/>
      <c r="T501" s="127"/>
      <c r="U501" s="127"/>
      <c r="V501" s="127"/>
      <c r="W501" s="127"/>
      <c r="X501" s="127"/>
      <c r="Y501" s="127"/>
      <c r="Z501" s="127"/>
      <c r="AA501" s="127"/>
      <c r="AB501" s="127"/>
      <c r="AC501" s="127"/>
      <c r="AD501" s="127"/>
      <c r="AE501" s="127"/>
      <c r="AF501" s="127"/>
      <c r="AG501" s="127"/>
      <c r="AH501" s="127"/>
      <c r="AI501" s="463"/>
      <c r="AJ501" s="463"/>
    </row>
    <row r="502" ht="15.75" customHeight="1">
      <c r="A502" s="455"/>
      <c r="B502" s="456"/>
      <c r="C502" s="457" t="str">
        <f>IF($B502="","",IFERROR(VLOOKUP($B502,#REF!,2,0),IFERROR(VLOOKUP($B502,'COMPOSIÇÕES COMPLEMENTARES '!$C:$K,2,0),"")))</f>
        <v/>
      </c>
      <c r="D502" s="458" t="str">
        <f>IF($B502="","",IFERROR(VLOOKUP($B502,#REF!,3,0),IFERROR(VLOOKUP($B502,'COMPOSIÇÕES COMPLEMENTARES '!$C:$K,3,0),"")))</f>
        <v/>
      </c>
      <c r="E502" s="459"/>
      <c r="F502" s="459" t="str">
        <f>IF($B502="","",IFERROR(VLOOKUP($B502,#REF!,4,0),IFERROR(VLOOKUP($B502,'COMPOSIÇÕES COMPLEMENTARES '!$C:$K,6,0),"")))</f>
        <v/>
      </c>
      <c r="G502" s="459" t="str">
        <f>IF($B502="","",IFERROR(VLOOKUP($B502,#REF!,5,0),IFERROR(VLOOKUP($B502,'COMPOSIÇÕES COMPLEMENTARES '!$C:$K,7,0),"")))</f>
        <v/>
      </c>
      <c r="H502" s="459" t="str">
        <f t="shared" si="237"/>
        <v/>
      </c>
      <c r="I502" s="459" t="str">
        <f t="shared" si="238"/>
        <v/>
      </c>
      <c r="J502" s="459" t="str">
        <f t="shared" si="239"/>
        <v/>
      </c>
      <c r="K502" s="459" t="str">
        <f t="shared" si="240"/>
        <v/>
      </c>
      <c r="L502" s="459"/>
      <c r="M502" s="460"/>
      <c r="N502" s="127"/>
      <c r="O502" s="127"/>
      <c r="P502" s="127"/>
      <c r="Q502" s="127"/>
      <c r="R502" s="461" t="str">
        <f t="shared" si="100"/>
        <v/>
      </c>
      <c r="S502" s="127"/>
      <c r="T502" s="127"/>
      <c r="U502" s="127"/>
      <c r="V502" s="127"/>
      <c r="W502" s="127"/>
      <c r="X502" s="127"/>
      <c r="Y502" s="127"/>
      <c r="Z502" s="127"/>
      <c r="AA502" s="127"/>
      <c r="AB502" s="127"/>
      <c r="AC502" s="127"/>
      <c r="AD502" s="127"/>
      <c r="AE502" s="127"/>
      <c r="AF502" s="127"/>
      <c r="AG502" s="127"/>
      <c r="AH502" s="127"/>
      <c r="AI502" s="463"/>
      <c r="AJ502" s="463"/>
    </row>
    <row r="503" ht="15.75" customHeight="1">
      <c r="A503" s="455"/>
      <c r="B503" s="456"/>
      <c r="C503" s="457" t="str">
        <f>IF($B503="","",IFERROR(VLOOKUP($B503,#REF!,2,0),IFERROR(VLOOKUP($B503,'COMPOSIÇÕES COMPLEMENTARES '!$C:$K,2,0),"")))</f>
        <v/>
      </c>
      <c r="D503" s="458" t="str">
        <f>IF($B503="","",IFERROR(VLOOKUP($B503,#REF!,3,0),IFERROR(VLOOKUP($B503,'COMPOSIÇÕES COMPLEMENTARES '!$C:$K,3,0),"")))</f>
        <v/>
      </c>
      <c r="E503" s="459"/>
      <c r="F503" s="459" t="str">
        <f>IF($B503="","",IFERROR(VLOOKUP($B503,#REF!,4,0),IFERROR(VLOOKUP($B503,'COMPOSIÇÕES COMPLEMENTARES '!$C:$K,6,0),"")))</f>
        <v/>
      </c>
      <c r="G503" s="459" t="str">
        <f>IF($B503="","",IFERROR(VLOOKUP($B503,#REF!,5,0),IFERROR(VLOOKUP($B503,'COMPOSIÇÕES COMPLEMENTARES '!$C:$K,7,0),"")))</f>
        <v/>
      </c>
      <c r="H503" s="459" t="str">
        <f t="shared" si="237"/>
        <v/>
      </c>
      <c r="I503" s="459" t="str">
        <f t="shared" si="238"/>
        <v/>
      </c>
      <c r="J503" s="459" t="str">
        <f t="shared" si="239"/>
        <v/>
      </c>
      <c r="K503" s="459" t="str">
        <f t="shared" si="240"/>
        <v/>
      </c>
      <c r="L503" s="459"/>
      <c r="M503" s="460"/>
      <c r="N503" s="127"/>
      <c r="O503" s="127"/>
      <c r="P503" s="127"/>
      <c r="Q503" s="127"/>
      <c r="R503" s="461" t="str">
        <f t="shared" si="100"/>
        <v/>
      </c>
      <c r="S503" s="127"/>
      <c r="T503" s="127"/>
      <c r="U503" s="127"/>
      <c r="V503" s="127"/>
      <c r="W503" s="127"/>
      <c r="X503" s="127"/>
      <c r="Y503" s="127"/>
      <c r="Z503" s="127"/>
      <c r="AA503" s="127"/>
      <c r="AB503" s="127"/>
      <c r="AC503" s="127"/>
      <c r="AD503" s="127"/>
      <c r="AE503" s="127"/>
      <c r="AF503" s="127"/>
      <c r="AG503" s="127"/>
      <c r="AH503" s="127"/>
      <c r="AI503" s="463"/>
      <c r="AJ503" s="463"/>
    </row>
    <row r="504" ht="15.75" customHeight="1">
      <c r="A504" s="455"/>
      <c r="B504" s="456"/>
      <c r="C504" s="457" t="str">
        <f>IF($B504="","",IFERROR(VLOOKUP($B504,#REF!,2,0),IFERROR(VLOOKUP($B504,'COMPOSIÇÕES COMPLEMENTARES '!$C:$K,2,0),"")))</f>
        <v/>
      </c>
      <c r="D504" s="458" t="str">
        <f>IF($B504="","",IFERROR(VLOOKUP($B504,#REF!,3,0),IFERROR(VLOOKUP($B504,'COMPOSIÇÕES COMPLEMENTARES '!$C:$K,3,0),"")))</f>
        <v/>
      </c>
      <c r="E504" s="459"/>
      <c r="F504" s="459" t="str">
        <f>IF($B504="","",IFERROR(VLOOKUP($B504,#REF!,4,0),IFERROR(VLOOKUP($B504,'COMPOSIÇÕES COMPLEMENTARES '!$C:$K,6,0),"")))</f>
        <v/>
      </c>
      <c r="G504" s="459" t="str">
        <f>IF($B504="","",IFERROR(VLOOKUP($B504,#REF!,5,0),IFERROR(VLOOKUP($B504,'COMPOSIÇÕES COMPLEMENTARES '!$C:$K,7,0),"")))</f>
        <v/>
      </c>
      <c r="H504" s="459" t="str">
        <f t="shared" si="237"/>
        <v/>
      </c>
      <c r="I504" s="459" t="str">
        <f t="shared" si="238"/>
        <v/>
      </c>
      <c r="J504" s="459" t="str">
        <f t="shared" si="239"/>
        <v/>
      </c>
      <c r="K504" s="459" t="str">
        <f t="shared" si="240"/>
        <v/>
      </c>
      <c r="L504" s="459"/>
      <c r="M504" s="460"/>
      <c r="N504" s="127"/>
      <c r="O504" s="127"/>
      <c r="P504" s="127"/>
      <c r="Q504" s="127"/>
      <c r="R504" s="461" t="str">
        <f t="shared" si="100"/>
        <v/>
      </c>
      <c r="S504" s="127"/>
      <c r="T504" s="127"/>
      <c r="U504" s="127"/>
      <c r="V504" s="127"/>
      <c r="W504" s="127"/>
      <c r="X504" s="127"/>
      <c r="Y504" s="127"/>
      <c r="Z504" s="127"/>
      <c r="AA504" s="127"/>
      <c r="AB504" s="127"/>
      <c r="AC504" s="127"/>
      <c r="AD504" s="127"/>
      <c r="AE504" s="127"/>
      <c r="AF504" s="127"/>
      <c r="AG504" s="127"/>
      <c r="AH504" s="127"/>
      <c r="AI504" s="463"/>
      <c r="AJ504" s="463"/>
    </row>
    <row r="505" ht="15.75" customHeight="1">
      <c r="A505" s="455"/>
      <c r="B505" s="456"/>
      <c r="C505" s="457" t="str">
        <f>IF($B505="","",IFERROR(VLOOKUP($B505,#REF!,2,0),IFERROR(VLOOKUP($B505,'COMPOSIÇÕES COMPLEMENTARES '!$C:$K,2,0),"")))</f>
        <v/>
      </c>
      <c r="D505" s="458" t="str">
        <f>IF($B505="","",IFERROR(VLOOKUP($B505,#REF!,3,0),IFERROR(VLOOKUP($B505,'COMPOSIÇÕES COMPLEMENTARES '!$C:$K,3,0),"")))</f>
        <v/>
      </c>
      <c r="E505" s="459"/>
      <c r="F505" s="459" t="str">
        <f>IF($B505="","",IFERROR(VLOOKUP($B505,#REF!,4,0),IFERROR(VLOOKUP($B505,'COMPOSIÇÕES COMPLEMENTARES '!$C:$K,6,0),"")))</f>
        <v/>
      </c>
      <c r="G505" s="459" t="str">
        <f>IF($B505="","",IFERROR(VLOOKUP($B505,#REF!,5,0),IFERROR(VLOOKUP($B505,'COMPOSIÇÕES COMPLEMENTARES '!$C:$K,7,0),"")))</f>
        <v/>
      </c>
      <c r="H505" s="459" t="str">
        <f t="shared" si="237"/>
        <v/>
      </c>
      <c r="I505" s="459" t="str">
        <f t="shared" si="238"/>
        <v/>
      </c>
      <c r="J505" s="459" t="str">
        <f t="shared" si="239"/>
        <v/>
      </c>
      <c r="K505" s="459" t="str">
        <f t="shared" si="240"/>
        <v/>
      </c>
      <c r="L505" s="459"/>
      <c r="M505" s="460"/>
      <c r="N505" s="127"/>
      <c r="O505" s="127"/>
      <c r="P505" s="127"/>
      <c r="Q505" s="127"/>
      <c r="R505" s="461" t="str">
        <f t="shared" si="100"/>
        <v/>
      </c>
      <c r="S505" s="127"/>
      <c r="T505" s="127"/>
      <c r="U505" s="127"/>
      <c r="V505" s="127"/>
      <c r="W505" s="127"/>
      <c r="X505" s="127"/>
      <c r="Y505" s="127"/>
      <c r="Z505" s="127"/>
      <c r="AA505" s="127"/>
      <c r="AB505" s="127"/>
      <c r="AC505" s="127"/>
      <c r="AD505" s="127"/>
      <c r="AE505" s="127"/>
      <c r="AF505" s="127"/>
      <c r="AG505" s="127"/>
      <c r="AH505" s="127"/>
      <c r="AI505" s="463"/>
      <c r="AJ505" s="463"/>
    </row>
    <row r="506" ht="15.75" customHeight="1">
      <c r="A506" s="455"/>
      <c r="B506" s="456"/>
      <c r="C506" s="457" t="str">
        <f>IF($B506="","",IFERROR(VLOOKUP($B506,#REF!,2,0),IFERROR(VLOOKUP($B506,'COMPOSIÇÕES COMPLEMENTARES '!$C:$K,2,0),"")))</f>
        <v/>
      </c>
      <c r="D506" s="458" t="str">
        <f>IF($B506="","",IFERROR(VLOOKUP($B506,#REF!,3,0),IFERROR(VLOOKUP($B506,'COMPOSIÇÕES COMPLEMENTARES '!$C:$K,3,0),"")))</f>
        <v/>
      </c>
      <c r="E506" s="459"/>
      <c r="F506" s="459" t="str">
        <f>IF($B506="","",IFERROR(VLOOKUP($B506,#REF!,4,0),IFERROR(VLOOKUP($B506,'COMPOSIÇÕES COMPLEMENTARES '!$C:$K,6,0),"")))</f>
        <v/>
      </c>
      <c r="G506" s="459" t="str">
        <f>IF($B506="","",IFERROR(VLOOKUP($B506,#REF!,5,0),IFERROR(VLOOKUP($B506,'COMPOSIÇÕES COMPLEMENTARES '!$C:$K,7,0),"")))</f>
        <v/>
      </c>
      <c r="H506" s="459" t="str">
        <f t="shared" si="237"/>
        <v/>
      </c>
      <c r="I506" s="459" t="str">
        <f t="shared" si="238"/>
        <v/>
      </c>
      <c r="J506" s="459" t="str">
        <f t="shared" si="239"/>
        <v/>
      </c>
      <c r="K506" s="459" t="str">
        <f t="shared" si="240"/>
        <v/>
      </c>
      <c r="L506" s="459"/>
      <c r="M506" s="460"/>
      <c r="N506" s="127"/>
      <c r="O506" s="127"/>
      <c r="P506" s="127"/>
      <c r="Q506" s="127"/>
      <c r="R506" s="461" t="str">
        <f t="shared" si="100"/>
        <v/>
      </c>
      <c r="S506" s="127"/>
      <c r="T506" s="127"/>
      <c r="U506" s="127"/>
      <c r="V506" s="127"/>
      <c r="W506" s="127"/>
      <c r="X506" s="127"/>
      <c r="Y506" s="127"/>
      <c r="Z506" s="127"/>
      <c r="AA506" s="127"/>
      <c r="AB506" s="127"/>
      <c r="AC506" s="127"/>
      <c r="AD506" s="127"/>
      <c r="AE506" s="127"/>
      <c r="AF506" s="127"/>
      <c r="AG506" s="127"/>
      <c r="AH506" s="127"/>
      <c r="AI506" s="463"/>
      <c r="AJ506" s="463"/>
    </row>
    <row r="507" ht="15.75" customHeight="1">
      <c r="A507" s="455"/>
      <c r="B507" s="456"/>
      <c r="C507" s="457" t="str">
        <f>IF($B507="","",IFERROR(VLOOKUP($B507,#REF!,2,0),IFERROR(VLOOKUP($B507,'COMPOSIÇÕES COMPLEMENTARES '!$C:$K,2,0),"")))</f>
        <v/>
      </c>
      <c r="D507" s="458" t="str">
        <f>IF($B507="","",IFERROR(VLOOKUP($B507,#REF!,3,0),IFERROR(VLOOKUP($B507,'COMPOSIÇÕES COMPLEMENTARES '!$C:$K,3,0),"")))</f>
        <v/>
      </c>
      <c r="E507" s="459"/>
      <c r="F507" s="459" t="str">
        <f>IF($B507="","",IFERROR(VLOOKUP($B507,#REF!,4,0),IFERROR(VLOOKUP($B507,'COMPOSIÇÕES COMPLEMENTARES '!$C:$K,6,0),"")))</f>
        <v/>
      </c>
      <c r="G507" s="459" t="str">
        <f>IF($B507="","",IFERROR(VLOOKUP($B507,#REF!,5,0),IFERROR(VLOOKUP($B507,'COMPOSIÇÕES COMPLEMENTARES '!$C:$K,7,0),"")))</f>
        <v/>
      </c>
      <c r="H507" s="459" t="str">
        <f t="shared" si="237"/>
        <v/>
      </c>
      <c r="I507" s="459" t="str">
        <f t="shared" si="238"/>
        <v/>
      </c>
      <c r="J507" s="459" t="str">
        <f t="shared" si="239"/>
        <v/>
      </c>
      <c r="K507" s="459" t="str">
        <f t="shared" si="240"/>
        <v/>
      </c>
      <c r="L507" s="459"/>
      <c r="M507" s="460"/>
      <c r="N507" s="127"/>
      <c r="O507" s="127"/>
      <c r="P507" s="127"/>
      <c r="Q507" s="127"/>
      <c r="R507" s="461" t="str">
        <f t="shared" si="100"/>
        <v/>
      </c>
      <c r="S507" s="127"/>
      <c r="T507" s="127"/>
      <c r="U507" s="127"/>
      <c r="V507" s="127"/>
      <c r="W507" s="127"/>
      <c r="X507" s="127"/>
      <c r="Y507" s="127"/>
      <c r="Z507" s="127"/>
      <c r="AA507" s="127"/>
      <c r="AB507" s="127"/>
      <c r="AC507" s="127"/>
      <c r="AD507" s="127"/>
      <c r="AE507" s="127"/>
      <c r="AF507" s="127"/>
      <c r="AG507" s="127"/>
      <c r="AH507" s="127"/>
      <c r="AI507" s="463"/>
      <c r="AJ507" s="463"/>
    </row>
    <row r="508" ht="15.75" customHeight="1">
      <c r="A508" s="455"/>
      <c r="B508" s="456"/>
      <c r="C508" s="457" t="str">
        <f>IF($B508="","",IFERROR(VLOOKUP($B508,#REF!,2,0),IFERROR(VLOOKUP($B508,'COMPOSIÇÕES COMPLEMENTARES '!$C:$K,2,0),"")))</f>
        <v/>
      </c>
      <c r="D508" s="458" t="str">
        <f>IF($B508="","",IFERROR(VLOOKUP($B508,#REF!,3,0),IFERROR(VLOOKUP($B508,'COMPOSIÇÕES COMPLEMENTARES '!$C:$K,3,0),"")))</f>
        <v/>
      </c>
      <c r="E508" s="459"/>
      <c r="F508" s="459" t="str">
        <f>IF($B508="","",IFERROR(VLOOKUP($B508,#REF!,4,0),IFERROR(VLOOKUP($B508,'COMPOSIÇÕES COMPLEMENTARES '!$C:$K,6,0),"")))</f>
        <v/>
      </c>
      <c r="G508" s="459" t="str">
        <f>IF($B508="","",IFERROR(VLOOKUP($B508,#REF!,5,0),IFERROR(VLOOKUP($B508,'COMPOSIÇÕES COMPLEMENTARES '!$C:$K,7,0),"")))</f>
        <v/>
      </c>
      <c r="H508" s="459" t="str">
        <f t="shared" si="237"/>
        <v/>
      </c>
      <c r="I508" s="459" t="str">
        <f t="shared" si="238"/>
        <v/>
      </c>
      <c r="J508" s="459" t="str">
        <f t="shared" si="239"/>
        <v/>
      </c>
      <c r="K508" s="459" t="str">
        <f t="shared" si="240"/>
        <v/>
      </c>
      <c r="L508" s="459"/>
      <c r="M508" s="460"/>
      <c r="N508" s="127"/>
      <c r="O508" s="127"/>
      <c r="P508" s="127"/>
      <c r="Q508" s="127"/>
      <c r="R508" s="461" t="str">
        <f t="shared" si="100"/>
        <v/>
      </c>
      <c r="S508" s="127"/>
      <c r="T508" s="127"/>
      <c r="U508" s="127"/>
      <c r="V508" s="127"/>
      <c r="W508" s="127"/>
      <c r="X508" s="127"/>
      <c r="Y508" s="127"/>
      <c r="Z508" s="127"/>
      <c r="AA508" s="127"/>
      <c r="AB508" s="127"/>
      <c r="AC508" s="127"/>
      <c r="AD508" s="127"/>
      <c r="AE508" s="127"/>
      <c r="AF508" s="127"/>
      <c r="AG508" s="127"/>
      <c r="AH508" s="127"/>
      <c r="AI508" s="463"/>
      <c r="AJ508" s="463"/>
    </row>
    <row r="509" ht="15.75" customHeight="1">
      <c r="A509" s="455"/>
      <c r="B509" s="456"/>
      <c r="C509" s="457" t="str">
        <f>IF($B509="","",IFERROR(VLOOKUP($B509,#REF!,2,0),IFERROR(VLOOKUP($B509,'COMPOSIÇÕES COMPLEMENTARES '!$C:$K,2,0),"")))</f>
        <v/>
      </c>
      <c r="D509" s="458" t="str">
        <f>IF($B509="","",IFERROR(VLOOKUP($B509,#REF!,3,0),IFERROR(VLOOKUP($B509,'COMPOSIÇÕES COMPLEMENTARES '!$C:$K,3,0),"")))</f>
        <v/>
      </c>
      <c r="E509" s="459"/>
      <c r="F509" s="459" t="str">
        <f>IF($B509="","",IFERROR(VLOOKUP($B509,#REF!,4,0),IFERROR(VLOOKUP($B509,'COMPOSIÇÕES COMPLEMENTARES '!$C:$K,6,0),"")))</f>
        <v/>
      </c>
      <c r="G509" s="459" t="str">
        <f>IF($B509="","",IFERROR(VLOOKUP($B509,#REF!,5,0),IFERROR(VLOOKUP($B509,'COMPOSIÇÕES COMPLEMENTARES '!$C:$K,7,0),"")))</f>
        <v/>
      </c>
      <c r="H509" s="459" t="str">
        <f t="shared" si="237"/>
        <v/>
      </c>
      <c r="I509" s="459" t="str">
        <f t="shared" si="238"/>
        <v/>
      </c>
      <c r="J509" s="459" t="str">
        <f t="shared" si="239"/>
        <v/>
      </c>
      <c r="K509" s="459" t="str">
        <f t="shared" si="240"/>
        <v/>
      </c>
      <c r="L509" s="459"/>
      <c r="M509" s="460"/>
      <c r="N509" s="127"/>
      <c r="O509" s="127"/>
      <c r="P509" s="127"/>
      <c r="Q509" s="127"/>
      <c r="R509" s="461" t="str">
        <f t="shared" si="100"/>
        <v/>
      </c>
      <c r="S509" s="127"/>
      <c r="T509" s="127"/>
      <c r="U509" s="127"/>
      <c r="V509" s="127"/>
      <c r="W509" s="127"/>
      <c r="X509" s="127"/>
      <c r="Y509" s="127"/>
      <c r="Z509" s="127"/>
      <c r="AA509" s="127"/>
      <c r="AB509" s="127"/>
      <c r="AC509" s="127"/>
      <c r="AD509" s="127"/>
      <c r="AE509" s="127"/>
      <c r="AF509" s="127"/>
      <c r="AG509" s="127"/>
      <c r="AH509" s="127"/>
      <c r="AI509" s="463"/>
      <c r="AJ509" s="463"/>
    </row>
    <row r="510" ht="15.75" customHeight="1">
      <c r="A510" s="455"/>
      <c r="B510" s="456"/>
      <c r="C510" s="457" t="str">
        <f>IF($B510="","",IFERROR(VLOOKUP($B510,#REF!,2,0),IFERROR(VLOOKUP($B510,'COMPOSIÇÕES COMPLEMENTARES '!$C:$K,2,0),"")))</f>
        <v/>
      </c>
      <c r="D510" s="458" t="str">
        <f>IF($B510="","",IFERROR(VLOOKUP($B510,#REF!,3,0),IFERROR(VLOOKUP($B510,'COMPOSIÇÕES COMPLEMENTARES '!$C:$K,3,0),"")))</f>
        <v/>
      </c>
      <c r="E510" s="459"/>
      <c r="F510" s="459" t="str">
        <f>IF($B510="","",IFERROR(VLOOKUP($B510,#REF!,4,0),IFERROR(VLOOKUP($B510,'COMPOSIÇÕES COMPLEMENTARES '!$C:$K,6,0),"")))</f>
        <v/>
      </c>
      <c r="G510" s="459" t="str">
        <f>IF($B510="","",IFERROR(VLOOKUP($B510,#REF!,5,0),IFERROR(VLOOKUP($B510,'COMPOSIÇÕES COMPLEMENTARES '!$C:$K,7,0),"")))</f>
        <v/>
      </c>
      <c r="H510" s="459" t="str">
        <f t="shared" si="237"/>
        <v/>
      </c>
      <c r="I510" s="459" t="str">
        <f t="shared" si="238"/>
        <v/>
      </c>
      <c r="J510" s="459" t="str">
        <f t="shared" si="239"/>
        <v/>
      </c>
      <c r="K510" s="459" t="str">
        <f t="shared" si="240"/>
        <v/>
      </c>
      <c r="L510" s="459"/>
      <c r="M510" s="460"/>
      <c r="N510" s="127"/>
      <c r="O510" s="127"/>
      <c r="P510" s="127"/>
      <c r="Q510" s="127"/>
      <c r="R510" s="461" t="str">
        <f t="shared" si="100"/>
        <v/>
      </c>
      <c r="S510" s="127"/>
      <c r="T510" s="127"/>
      <c r="U510" s="127"/>
      <c r="V510" s="127"/>
      <c r="W510" s="127"/>
      <c r="X510" s="127"/>
      <c r="Y510" s="127"/>
      <c r="Z510" s="127"/>
      <c r="AA510" s="127"/>
      <c r="AB510" s="127"/>
      <c r="AC510" s="127"/>
      <c r="AD510" s="127"/>
      <c r="AE510" s="127"/>
      <c r="AF510" s="127"/>
      <c r="AG510" s="127"/>
      <c r="AH510" s="127"/>
      <c r="AI510" s="463"/>
      <c r="AJ510" s="463"/>
    </row>
    <row r="511" ht="15.75" customHeight="1">
      <c r="A511" s="455"/>
      <c r="B511" s="456"/>
      <c r="C511" s="457" t="str">
        <f>IF($B511="","",IFERROR(VLOOKUP($B511,#REF!,2,0),IFERROR(VLOOKUP($B511,'COMPOSIÇÕES COMPLEMENTARES '!$C:$K,2,0),"")))</f>
        <v/>
      </c>
      <c r="D511" s="458" t="str">
        <f>IF($B511="","",IFERROR(VLOOKUP($B511,#REF!,3,0),IFERROR(VLOOKUP($B511,'COMPOSIÇÕES COMPLEMENTARES '!$C:$K,3,0),"")))</f>
        <v/>
      </c>
      <c r="E511" s="459"/>
      <c r="F511" s="459" t="str">
        <f>IF($B511="","",IFERROR(VLOOKUP($B511,#REF!,4,0),IFERROR(VLOOKUP($B511,'COMPOSIÇÕES COMPLEMENTARES '!$C:$K,6,0),"")))</f>
        <v/>
      </c>
      <c r="G511" s="459" t="str">
        <f>IF($B511="","",IFERROR(VLOOKUP($B511,#REF!,5,0),IFERROR(VLOOKUP($B511,'COMPOSIÇÕES COMPLEMENTARES '!$C:$K,7,0),"")))</f>
        <v/>
      </c>
      <c r="H511" s="459" t="str">
        <f t="shared" si="237"/>
        <v/>
      </c>
      <c r="I511" s="459" t="str">
        <f t="shared" si="238"/>
        <v/>
      </c>
      <c r="J511" s="459" t="str">
        <f t="shared" si="239"/>
        <v/>
      </c>
      <c r="K511" s="459" t="str">
        <f t="shared" si="240"/>
        <v/>
      </c>
      <c r="L511" s="459"/>
      <c r="M511" s="460"/>
      <c r="N511" s="127"/>
      <c r="O511" s="127"/>
      <c r="P511" s="127"/>
      <c r="Q511" s="127"/>
      <c r="R511" s="461" t="str">
        <f t="shared" si="100"/>
        <v/>
      </c>
      <c r="S511" s="127"/>
      <c r="T511" s="127"/>
      <c r="U511" s="127"/>
      <c r="V511" s="127"/>
      <c r="W511" s="127"/>
      <c r="X511" s="127"/>
      <c r="Y511" s="127"/>
      <c r="Z511" s="127"/>
      <c r="AA511" s="127"/>
      <c r="AB511" s="127"/>
      <c r="AC511" s="127"/>
      <c r="AD511" s="127"/>
      <c r="AE511" s="127"/>
      <c r="AF511" s="127"/>
      <c r="AG511" s="127"/>
      <c r="AH511" s="127"/>
      <c r="AI511" s="463"/>
      <c r="AJ511" s="463"/>
    </row>
    <row r="512" ht="15.75" customHeight="1">
      <c r="A512" s="455"/>
      <c r="B512" s="456"/>
      <c r="C512" s="457" t="str">
        <f>IF($B512="","",IFERROR(VLOOKUP($B512,#REF!,2,0),IFERROR(VLOOKUP($B512,'COMPOSIÇÕES COMPLEMENTARES '!$C:$K,2,0),"")))</f>
        <v/>
      </c>
      <c r="D512" s="458" t="str">
        <f>IF($B512="","",IFERROR(VLOOKUP($B512,#REF!,3,0),IFERROR(VLOOKUP($B512,'COMPOSIÇÕES COMPLEMENTARES '!$C:$K,3,0),"")))</f>
        <v/>
      </c>
      <c r="E512" s="459"/>
      <c r="F512" s="459" t="str">
        <f>IF($B512="","",IFERROR(VLOOKUP($B512,#REF!,4,0),IFERROR(VLOOKUP($B512,'COMPOSIÇÕES COMPLEMENTARES '!$C:$K,6,0),"")))</f>
        <v/>
      </c>
      <c r="G512" s="459" t="str">
        <f>IF($B512="","",IFERROR(VLOOKUP($B512,#REF!,5,0),IFERROR(VLOOKUP($B512,'COMPOSIÇÕES COMPLEMENTARES '!$C:$K,7,0),"")))</f>
        <v/>
      </c>
      <c r="H512" s="459" t="str">
        <f t="shared" si="237"/>
        <v/>
      </c>
      <c r="I512" s="459" t="str">
        <f t="shared" si="238"/>
        <v/>
      </c>
      <c r="J512" s="459" t="str">
        <f t="shared" si="239"/>
        <v/>
      </c>
      <c r="K512" s="459" t="str">
        <f t="shared" si="240"/>
        <v/>
      </c>
      <c r="L512" s="459"/>
      <c r="M512" s="460"/>
      <c r="N512" s="127"/>
      <c r="O512" s="127"/>
      <c r="P512" s="127"/>
      <c r="Q512" s="127"/>
      <c r="R512" s="461" t="str">
        <f t="shared" si="100"/>
        <v/>
      </c>
      <c r="S512" s="127"/>
      <c r="T512" s="127"/>
      <c r="U512" s="127"/>
      <c r="V512" s="127"/>
      <c r="W512" s="127"/>
      <c r="X512" s="127"/>
      <c r="Y512" s="127"/>
      <c r="Z512" s="127"/>
      <c r="AA512" s="127"/>
      <c r="AB512" s="127"/>
      <c r="AC512" s="127"/>
      <c r="AD512" s="127"/>
      <c r="AE512" s="127"/>
      <c r="AF512" s="127"/>
      <c r="AG512" s="127"/>
      <c r="AH512" s="127"/>
      <c r="AI512" s="463"/>
      <c r="AJ512" s="463"/>
    </row>
    <row r="513" ht="15.75" customHeight="1">
      <c r="A513" s="455"/>
      <c r="B513" s="456"/>
      <c r="C513" s="457" t="str">
        <f>IF($B513="","",IFERROR(VLOOKUP($B513,#REF!,2,0),IFERROR(VLOOKUP($B513,'COMPOSIÇÕES COMPLEMENTARES '!$C:$K,2,0),"")))</f>
        <v/>
      </c>
      <c r="D513" s="458" t="str">
        <f>IF($B513="","",IFERROR(VLOOKUP($B513,#REF!,3,0),IFERROR(VLOOKUP($B513,'COMPOSIÇÕES COMPLEMENTARES '!$C:$K,3,0),"")))</f>
        <v/>
      </c>
      <c r="E513" s="459"/>
      <c r="F513" s="459" t="str">
        <f>IF($B513="","",IFERROR(VLOOKUP($B513,#REF!,4,0),IFERROR(VLOOKUP($B513,'COMPOSIÇÕES COMPLEMENTARES '!$C:$K,6,0),"")))</f>
        <v/>
      </c>
      <c r="G513" s="459" t="str">
        <f>IF($B513="","",IFERROR(VLOOKUP($B513,#REF!,5,0),IFERROR(VLOOKUP($B513,'COMPOSIÇÕES COMPLEMENTARES '!$C:$K,7,0),"")))</f>
        <v/>
      </c>
      <c r="H513" s="459" t="str">
        <f t="shared" si="237"/>
        <v/>
      </c>
      <c r="I513" s="459" t="str">
        <f t="shared" si="238"/>
        <v/>
      </c>
      <c r="J513" s="459" t="str">
        <f t="shared" si="239"/>
        <v/>
      </c>
      <c r="K513" s="459" t="str">
        <f t="shared" si="240"/>
        <v/>
      </c>
      <c r="L513" s="459"/>
      <c r="M513" s="460"/>
      <c r="N513" s="127"/>
      <c r="O513" s="127"/>
      <c r="P513" s="127"/>
      <c r="Q513" s="127"/>
      <c r="R513" s="461" t="str">
        <f t="shared" si="100"/>
        <v/>
      </c>
      <c r="S513" s="127"/>
      <c r="T513" s="127"/>
      <c r="U513" s="127"/>
      <c r="V513" s="127"/>
      <c r="W513" s="127"/>
      <c r="X513" s="127"/>
      <c r="Y513" s="127"/>
      <c r="Z513" s="127"/>
      <c r="AA513" s="127"/>
      <c r="AB513" s="127"/>
      <c r="AC513" s="127"/>
      <c r="AD513" s="127"/>
      <c r="AE513" s="127"/>
      <c r="AF513" s="127"/>
      <c r="AG513" s="127"/>
      <c r="AH513" s="127"/>
      <c r="AI513" s="463"/>
      <c r="AJ513" s="463"/>
    </row>
    <row r="514" ht="15.75" customHeight="1">
      <c r="A514" s="455"/>
      <c r="B514" s="456"/>
      <c r="C514" s="457" t="str">
        <f>IF($B514="","",IFERROR(VLOOKUP($B514,#REF!,2,0),IFERROR(VLOOKUP($B514,'COMPOSIÇÕES COMPLEMENTARES '!$C:$K,2,0),"")))</f>
        <v/>
      </c>
      <c r="D514" s="458" t="str">
        <f>IF($B514="","",IFERROR(VLOOKUP($B514,#REF!,3,0),IFERROR(VLOOKUP($B514,'COMPOSIÇÕES COMPLEMENTARES '!$C:$K,3,0),"")))</f>
        <v/>
      </c>
      <c r="E514" s="459"/>
      <c r="F514" s="459" t="str">
        <f>IF($B514="","",IFERROR(VLOOKUP($B514,#REF!,4,0),IFERROR(VLOOKUP($B514,'COMPOSIÇÕES COMPLEMENTARES '!$C:$K,6,0),"")))</f>
        <v/>
      </c>
      <c r="G514" s="459" t="str">
        <f>IF($B514="","",IFERROR(VLOOKUP($B514,#REF!,5,0),IFERROR(VLOOKUP($B514,'COMPOSIÇÕES COMPLEMENTARES '!$C:$K,7,0),"")))</f>
        <v/>
      </c>
      <c r="H514" s="459" t="str">
        <f t="shared" si="237"/>
        <v/>
      </c>
      <c r="I514" s="459" t="str">
        <f t="shared" si="238"/>
        <v/>
      </c>
      <c r="J514" s="459" t="str">
        <f t="shared" si="239"/>
        <v/>
      </c>
      <c r="K514" s="459" t="str">
        <f t="shared" si="240"/>
        <v/>
      </c>
      <c r="L514" s="459"/>
      <c r="M514" s="460"/>
      <c r="N514" s="127"/>
      <c r="O514" s="127"/>
      <c r="P514" s="127"/>
      <c r="Q514" s="127"/>
      <c r="R514" s="461" t="str">
        <f t="shared" si="100"/>
        <v/>
      </c>
      <c r="S514" s="127"/>
      <c r="T514" s="127"/>
      <c r="U514" s="127"/>
      <c r="V514" s="127"/>
      <c r="W514" s="127"/>
      <c r="X514" s="127"/>
      <c r="Y514" s="127"/>
      <c r="Z514" s="127"/>
      <c r="AA514" s="127"/>
      <c r="AB514" s="127"/>
      <c r="AC514" s="127"/>
      <c r="AD514" s="127"/>
      <c r="AE514" s="127"/>
      <c r="AF514" s="127"/>
      <c r="AG514" s="127"/>
      <c r="AH514" s="127"/>
      <c r="AI514" s="463"/>
      <c r="AJ514" s="463"/>
    </row>
    <row r="515" ht="15.75" customHeight="1">
      <c r="A515" s="455"/>
      <c r="B515" s="456"/>
      <c r="C515" s="457" t="str">
        <f>IF($B515="","",IFERROR(VLOOKUP($B515,#REF!,2,0),IFERROR(VLOOKUP($B515,'COMPOSIÇÕES COMPLEMENTARES '!$C:$K,2,0),"")))</f>
        <v/>
      </c>
      <c r="D515" s="458" t="str">
        <f>IF($B515="","",IFERROR(VLOOKUP($B515,#REF!,3,0),IFERROR(VLOOKUP($B515,'COMPOSIÇÕES COMPLEMENTARES '!$C:$K,3,0),"")))</f>
        <v/>
      </c>
      <c r="E515" s="459"/>
      <c r="F515" s="459" t="str">
        <f>IF($B515="","",IFERROR(VLOOKUP($B515,#REF!,4,0),IFERROR(VLOOKUP($B515,'COMPOSIÇÕES COMPLEMENTARES '!$C:$K,6,0),"")))</f>
        <v/>
      </c>
      <c r="G515" s="459" t="str">
        <f>IF($B515="","",IFERROR(VLOOKUP($B515,#REF!,5,0),IFERROR(VLOOKUP($B515,'COMPOSIÇÕES COMPLEMENTARES '!$C:$K,7,0),"")))</f>
        <v/>
      </c>
      <c r="H515" s="459" t="str">
        <f t="shared" si="237"/>
        <v/>
      </c>
      <c r="I515" s="459" t="str">
        <f t="shared" si="238"/>
        <v/>
      </c>
      <c r="J515" s="459" t="str">
        <f t="shared" si="239"/>
        <v/>
      </c>
      <c r="K515" s="459" t="str">
        <f t="shared" si="240"/>
        <v/>
      </c>
      <c r="L515" s="459"/>
      <c r="M515" s="460"/>
      <c r="N515" s="127"/>
      <c r="O515" s="127"/>
      <c r="P515" s="127"/>
      <c r="Q515" s="127"/>
      <c r="R515" s="461" t="str">
        <f t="shared" si="100"/>
        <v/>
      </c>
      <c r="S515" s="127"/>
      <c r="T515" s="127"/>
      <c r="U515" s="127"/>
      <c r="V515" s="127"/>
      <c r="W515" s="127"/>
      <c r="X515" s="127"/>
      <c r="Y515" s="127"/>
      <c r="Z515" s="127"/>
      <c r="AA515" s="127"/>
      <c r="AB515" s="127"/>
      <c r="AC515" s="127"/>
      <c r="AD515" s="127"/>
      <c r="AE515" s="127"/>
      <c r="AF515" s="127"/>
      <c r="AG515" s="127"/>
      <c r="AH515" s="127"/>
      <c r="AI515" s="463"/>
      <c r="AJ515" s="463"/>
    </row>
    <row r="516" ht="15.75" customHeight="1">
      <c r="A516" s="455"/>
      <c r="B516" s="456"/>
      <c r="C516" s="457" t="str">
        <f>IF($B516="","",IFERROR(VLOOKUP($B516,#REF!,2,0),IFERROR(VLOOKUP($B516,'COMPOSIÇÕES COMPLEMENTARES '!$C:$K,2,0),"")))</f>
        <v/>
      </c>
      <c r="D516" s="458" t="str">
        <f>IF($B516="","",IFERROR(VLOOKUP($B516,#REF!,3,0),IFERROR(VLOOKUP($B516,'COMPOSIÇÕES COMPLEMENTARES '!$C:$K,3,0),"")))</f>
        <v/>
      </c>
      <c r="E516" s="459"/>
      <c r="F516" s="459" t="str">
        <f>IF($B516="","",IFERROR(VLOOKUP($B516,#REF!,4,0),IFERROR(VLOOKUP($B516,'COMPOSIÇÕES COMPLEMENTARES '!$C:$K,6,0),"")))</f>
        <v/>
      </c>
      <c r="G516" s="459" t="str">
        <f>IF($B516="","",IFERROR(VLOOKUP($B516,#REF!,5,0),IFERROR(VLOOKUP($B516,'COMPOSIÇÕES COMPLEMENTARES '!$C:$K,7,0),"")))</f>
        <v/>
      </c>
      <c r="H516" s="459" t="str">
        <f t="shared" si="237"/>
        <v/>
      </c>
      <c r="I516" s="459" t="str">
        <f t="shared" si="238"/>
        <v/>
      </c>
      <c r="J516" s="459" t="str">
        <f t="shared" si="239"/>
        <v/>
      </c>
      <c r="K516" s="459" t="str">
        <f t="shared" si="240"/>
        <v/>
      </c>
      <c r="L516" s="459"/>
      <c r="M516" s="460"/>
      <c r="N516" s="127"/>
      <c r="O516" s="127"/>
      <c r="P516" s="127"/>
      <c r="Q516" s="127"/>
      <c r="R516" s="461" t="str">
        <f t="shared" si="100"/>
        <v/>
      </c>
      <c r="S516" s="127"/>
      <c r="T516" s="127"/>
      <c r="U516" s="127"/>
      <c r="V516" s="127"/>
      <c r="W516" s="127"/>
      <c r="X516" s="127"/>
      <c r="Y516" s="127"/>
      <c r="Z516" s="127"/>
      <c r="AA516" s="127"/>
      <c r="AB516" s="127"/>
      <c r="AC516" s="127"/>
      <c r="AD516" s="127"/>
      <c r="AE516" s="127"/>
      <c r="AF516" s="127"/>
      <c r="AG516" s="127"/>
      <c r="AH516" s="127"/>
      <c r="AI516" s="463"/>
      <c r="AJ516" s="463"/>
    </row>
    <row r="517" ht="15.75" customHeight="1">
      <c r="A517" s="455"/>
      <c r="B517" s="456"/>
      <c r="C517" s="457" t="str">
        <f>IF($B517="","",IFERROR(VLOOKUP($B517,#REF!,2,0),IFERROR(VLOOKUP($B517,'COMPOSIÇÕES COMPLEMENTARES '!$C:$K,2,0),"")))</f>
        <v/>
      </c>
      <c r="D517" s="458" t="str">
        <f>IF($B517="","",IFERROR(VLOOKUP($B517,#REF!,3,0),IFERROR(VLOOKUP($B517,'COMPOSIÇÕES COMPLEMENTARES '!$C:$K,3,0),"")))</f>
        <v/>
      </c>
      <c r="E517" s="459"/>
      <c r="F517" s="459" t="str">
        <f>IF($B517="","",IFERROR(VLOOKUP($B517,#REF!,4,0),IFERROR(VLOOKUP($B517,'COMPOSIÇÕES COMPLEMENTARES '!$C:$K,6,0),"")))</f>
        <v/>
      </c>
      <c r="G517" s="459" t="str">
        <f>IF($B517="","",IFERROR(VLOOKUP($B517,#REF!,5,0),IFERROR(VLOOKUP($B517,'COMPOSIÇÕES COMPLEMENTARES '!$C:$K,7,0),"")))</f>
        <v/>
      </c>
      <c r="H517" s="459" t="str">
        <f t="shared" si="237"/>
        <v/>
      </c>
      <c r="I517" s="459" t="str">
        <f t="shared" si="238"/>
        <v/>
      </c>
      <c r="J517" s="459" t="str">
        <f t="shared" si="239"/>
        <v/>
      </c>
      <c r="K517" s="459" t="str">
        <f t="shared" si="240"/>
        <v/>
      </c>
      <c r="L517" s="459"/>
      <c r="M517" s="460"/>
      <c r="N517" s="127"/>
      <c r="O517" s="127"/>
      <c r="P517" s="127"/>
      <c r="Q517" s="127"/>
      <c r="R517" s="461" t="str">
        <f t="shared" si="100"/>
        <v/>
      </c>
      <c r="S517" s="127"/>
      <c r="T517" s="127"/>
      <c r="U517" s="127"/>
      <c r="V517" s="127"/>
      <c r="W517" s="127"/>
      <c r="X517" s="127"/>
      <c r="Y517" s="127"/>
      <c r="Z517" s="127"/>
      <c r="AA517" s="127"/>
      <c r="AB517" s="127"/>
      <c r="AC517" s="127"/>
      <c r="AD517" s="127"/>
      <c r="AE517" s="127"/>
      <c r="AF517" s="127"/>
      <c r="AG517" s="127"/>
      <c r="AH517" s="127"/>
      <c r="AI517" s="463"/>
      <c r="AJ517" s="463"/>
    </row>
    <row r="518" ht="15.75" customHeight="1">
      <c r="A518" s="455"/>
      <c r="B518" s="456"/>
      <c r="C518" s="457" t="str">
        <f>IF($B518="","",IFERROR(VLOOKUP($B518,#REF!,2,0),IFERROR(VLOOKUP($B518,'COMPOSIÇÕES COMPLEMENTARES '!$C:$K,2,0),"")))</f>
        <v/>
      </c>
      <c r="D518" s="458" t="str">
        <f>IF($B518="","",IFERROR(VLOOKUP($B518,#REF!,3,0),IFERROR(VLOOKUP($B518,'COMPOSIÇÕES COMPLEMENTARES '!$C:$K,3,0),"")))</f>
        <v/>
      </c>
      <c r="E518" s="459"/>
      <c r="F518" s="459" t="str">
        <f>IF($B518="","",IFERROR(VLOOKUP($B518,#REF!,4,0),IFERROR(VLOOKUP($B518,'COMPOSIÇÕES COMPLEMENTARES '!$C:$K,6,0),"")))</f>
        <v/>
      </c>
      <c r="G518" s="459" t="str">
        <f>IF($B518="","",IFERROR(VLOOKUP($B518,#REF!,5,0),IFERROR(VLOOKUP($B518,'COMPOSIÇÕES COMPLEMENTARES '!$C:$K,7,0),"")))</f>
        <v/>
      </c>
      <c r="H518" s="459" t="str">
        <f t="shared" si="237"/>
        <v/>
      </c>
      <c r="I518" s="459" t="str">
        <f t="shared" si="238"/>
        <v/>
      </c>
      <c r="J518" s="459" t="str">
        <f t="shared" si="239"/>
        <v/>
      </c>
      <c r="K518" s="459" t="str">
        <f t="shared" si="240"/>
        <v/>
      </c>
      <c r="L518" s="459"/>
      <c r="M518" s="460"/>
      <c r="N518" s="127"/>
      <c r="O518" s="127"/>
      <c r="P518" s="127"/>
      <c r="Q518" s="127"/>
      <c r="R518" s="461" t="str">
        <f t="shared" si="100"/>
        <v/>
      </c>
      <c r="S518" s="127"/>
      <c r="T518" s="127"/>
      <c r="U518" s="127"/>
      <c r="V518" s="127"/>
      <c r="W518" s="127"/>
      <c r="X518" s="127"/>
      <c r="Y518" s="127"/>
      <c r="Z518" s="127"/>
      <c r="AA518" s="127"/>
      <c r="AB518" s="127"/>
      <c r="AC518" s="127"/>
      <c r="AD518" s="127"/>
      <c r="AE518" s="127"/>
      <c r="AF518" s="127"/>
      <c r="AG518" s="127"/>
      <c r="AH518" s="127"/>
      <c r="AI518" s="463"/>
      <c r="AJ518" s="463"/>
    </row>
    <row r="519" ht="15.75" customHeight="1">
      <c r="A519" s="455"/>
      <c r="B519" s="456"/>
      <c r="C519" s="457" t="str">
        <f>IF($B519="","",IFERROR(VLOOKUP($B519,#REF!,2,0),IFERROR(VLOOKUP($B519,'COMPOSIÇÕES COMPLEMENTARES '!$C:$K,2,0),"")))</f>
        <v/>
      </c>
      <c r="D519" s="458" t="str">
        <f>IF($B519="","",IFERROR(VLOOKUP($B519,#REF!,3,0),IFERROR(VLOOKUP($B519,'COMPOSIÇÕES COMPLEMENTARES '!$C:$K,3,0),"")))</f>
        <v/>
      </c>
      <c r="E519" s="459"/>
      <c r="F519" s="459" t="str">
        <f>IF($B519="","",IFERROR(VLOOKUP($B519,#REF!,4,0),IFERROR(VLOOKUP($B519,'COMPOSIÇÕES COMPLEMENTARES '!$C:$K,6,0),"")))</f>
        <v/>
      </c>
      <c r="G519" s="459" t="str">
        <f>IF($B519="","",IFERROR(VLOOKUP($B519,#REF!,5,0),IFERROR(VLOOKUP($B519,'COMPOSIÇÕES COMPLEMENTARES '!$C:$K,7,0),"")))</f>
        <v/>
      </c>
      <c r="H519" s="459" t="str">
        <f t="shared" si="237"/>
        <v/>
      </c>
      <c r="I519" s="459" t="str">
        <f t="shared" si="238"/>
        <v/>
      </c>
      <c r="J519" s="459" t="str">
        <f t="shared" si="239"/>
        <v/>
      </c>
      <c r="K519" s="459" t="str">
        <f t="shared" si="240"/>
        <v/>
      </c>
      <c r="L519" s="459"/>
      <c r="M519" s="460"/>
      <c r="N519" s="127"/>
      <c r="O519" s="127"/>
      <c r="P519" s="127"/>
      <c r="Q519" s="127"/>
      <c r="R519" s="461" t="str">
        <f t="shared" si="100"/>
        <v/>
      </c>
      <c r="S519" s="127"/>
      <c r="T519" s="127"/>
      <c r="U519" s="127"/>
      <c r="V519" s="127"/>
      <c r="W519" s="127"/>
      <c r="X519" s="127"/>
      <c r="Y519" s="127"/>
      <c r="Z519" s="127"/>
      <c r="AA519" s="127"/>
      <c r="AB519" s="127"/>
      <c r="AC519" s="127"/>
      <c r="AD519" s="127"/>
      <c r="AE519" s="127"/>
      <c r="AF519" s="127"/>
      <c r="AG519" s="127"/>
      <c r="AH519" s="127"/>
      <c r="AI519" s="463"/>
      <c r="AJ519" s="463"/>
    </row>
    <row r="520" ht="15.75" customHeight="1">
      <c r="A520" s="455"/>
      <c r="B520" s="456"/>
      <c r="C520" s="457" t="str">
        <f>IF($B520="","",IFERROR(VLOOKUP($B520,#REF!,2,0),IFERROR(VLOOKUP($B520,'COMPOSIÇÕES COMPLEMENTARES '!$C:$K,2,0),"")))</f>
        <v/>
      </c>
      <c r="D520" s="458" t="str">
        <f>IF($B520="","",IFERROR(VLOOKUP($B520,#REF!,3,0),IFERROR(VLOOKUP($B520,'COMPOSIÇÕES COMPLEMENTARES '!$C:$K,3,0),"")))</f>
        <v/>
      </c>
      <c r="E520" s="459"/>
      <c r="F520" s="459" t="str">
        <f>IF($B520="","",IFERROR(VLOOKUP($B520,#REF!,4,0),IFERROR(VLOOKUP($B520,'COMPOSIÇÕES COMPLEMENTARES '!$C:$K,6,0),"")))</f>
        <v/>
      </c>
      <c r="G520" s="459" t="str">
        <f>IF($B520="","",IFERROR(VLOOKUP($B520,#REF!,5,0),IFERROR(VLOOKUP($B520,'COMPOSIÇÕES COMPLEMENTARES '!$C:$K,7,0),"")))</f>
        <v/>
      </c>
      <c r="H520" s="459" t="str">
        <f t="shared" si="237"/>
        <v/>
      </c>
      <c r="I520" s="459" t="str">
        <f t="shared" si="238"/>
        <v/>
      </c>
      <c r="J520" s="459" t="str">
        <f t="shared" si="239"/>
        <v/>
      </c>
      <c r="K520" s="459" t="str">
        <f t="shared" si="240"/>
        <v/>
      </c>
      <c r="L520" s="459"/>
      <c r="M520" s="460"/>
      <c r="N520" s="127"/>
      <c r="O520" s="127"/>
      <c r="P520" s="127"/>
      <c r="Q520" s="127"/>
      <c r="R520" s="461" t="str">
        <f t="shared" si="100"/>
        <v/>
      </c>
      <c r="S520" s="127"/>
      <c r="T520" s="127"/>
      <c r="U520" s="127"/>
      <c r="V520" s="127"/>
      <c r="W520" s="127"/>
      <c r="X520" s="127"/>
      <c r="Y520" s="127"/>
      <c r="Z520" s="127"/>
      <c r="AA520" s="127"/>
      <c r="AB520" s="127"/>
      <c r="AC520" s="127"/>
      <c r="AD520" s="127"/>
      <c r="AE520" s="127"/>
      <c r="AF520" s="127"/>
      <c r="AG520" s="127"/>
      <c r="AH520" s="127"/>
      <c r="AI520" s="463"/>
      <c r="AJ520" s="463"/>
    </row>
    <row r="521" ht="15.75" customHeight="1">
      <c r="A521" s="455"/>
      <c r="B521" s="456"/>
      <c r="C521" s="457" t="str">
        <f>IF($B521="","",IFERROR(VLOOKUP($B521,#REF!,2,0),IFERROR(VLOOKUP($B521,'COMPOSIÇÕES COMPLEMENTARES '!$C:$K,2,0),"")))</f>
        <v/>
      </c>
      <c r="D521" s="458" t="str">
        <f>IF($B521="","",IFERROR(VLOOKUP($B521,#REF!,3,0),IFERROR(VLOOKUP($B521,'COMPOSIÇÕES COMPLEMENTARES '!$C:$K,3,0),"")))</f>
        <v/>
      </c>
      <c r="E521" s="459"/>
      <c r="F521" s="459" t="str">
        <f>IF($B521="","",IFERROR(VLOOKUP($B521,#REF!,4,0),IFERROR(VLOOKUP($B521,'COMPOSIÇÕES COMPLEMENTARES '!$C:$K,6,0),"")))</f>
        <v/>
      </c>
      <c r="G521" s="459" t="str">
        <f>IF($B521="","",IFERROR(VLOOKUP($B521,#REF!,5,0),IFERROR(VLOOKUP($B521,'COMPOSIÇÕES COMPLEMENTARES '!$C:$K,7,0),"")))</f>
        <v/>
      </c>
      <c r="H521" s="459" t="str">
        <f t="shared" si="237"/>
        <v/>
      </c>
      <c r="I521" s="459" t="str">
        <f t="shared" si="238"/>
        <v/>
      </c>
      <c r="J521" s="459" t="str">
        <f t="shared" si="239"/>
        <v/>
      </c>
      <c r="K521" s="459" t="str">
        <f t="shared" si="240"/>
        <v/>
      </c>
      <c r="L521" s="459"/>
      <c r="M521" s="460"/>
      <c r="N521" s="127"/>
      <c r="O521" s="127"/>
      <c r="P521" s="127"/>
      <c r="Q521" s="127"/>
      <c r="R521" s="461" t="str">
        <f t="shared" si="100"/>
        <v/>
      </c>
      <c r="S521" s="127"/>
      <c r="T521" s="127"/>
      <c r="U521" s="127"/>
      <c r="V521" s="127"/>
      <c r="W521" s="127"/>
      <c r="X521" s="127"/>
      <c r="Y521" s="127"/>
      <c r="Z521" s="127"/>
      <c r="AA521" s="127"/>
      <c r="AB521" s="127"/>
      <c r="AC521" s="127"/>
      <c r="AD521" s="127"/>
      <c r="AE521" s="127"/>
      <c r="AF521" s="127"/>
      <c r="AG521" s="127"/>
      <c r="AH521" s="127"/>
      <c r="AI521" s="463"/>
      <c r="AJ521" s="463"/>
    </row>
    <row r="522" ht="15.75" customHeight="1">
      <c r="A522" s="455"/>
      <c r="B522" s="456"/>
      <c r="C522" s="457" t="str">
        <f>IF($B522="","",IFERROR(VLOOKUP($B522,#REF!,2,0),IFERROR(VLOOKUP($B522,'COMPOSIÇÕES COMPLEMENTARES '!$C:$K,2,0),"")))</f>
        <v/>
      </c>
      <c r="D522" s="458" t="str">
        <f>IF($B522="","",IFERROR(VLOOKUP($B522,#REF!,3,0),IFERROR(VLOOKUP($B522,'COMPOSIÇÕES COMPLEMENTARES '!$C:$K,3,0),"")))</f>
        <v/>
      </c>
      <c r="E522" s="459"/>
      <c r="F522" s="459" t="str">
        <f>IF($B522="","",IFERROR(VLOOKUP($B522,#REF!,4,0),IFERROR(VLOOKUP($B522,'COMPOSIÇÕES COMPLEMENTARES '!$C:$K,6,0),"")))</f>
        <v/>
      </c>
      <c r="G522" s="459" t="str">
        <f>IF($B522="","",IFERROR(VLOOKUP($B522,#REF!,5,0),IFERROR(VLOOKUP($B522,'COMPOSIÇÕES COMPLEMENTARES '!$C:$K,7,0),"")))</f>
        <v/>
      </c>
      <c r="H522" s="459" t="str">
        <f t="shared" si="237"/>
        <v/>
      </c>
      <c r="I522" s="459" t="str">
        <f t="shared" si="238"/>
        <v/>
      </c>
      <c r="J522" s="459" t="str">
        <f t="shared" si="239"/>
        <v/>
      </c>
      <c r="K522" s="459" t="str">
        <f t="shared" si="240"/>
        <v/>
      </c>
      <c r="L522" s="459"/>
      <c r="M522" s="460"/>
      <c r="N522" s="127"/>
      <c r="O522" s="127"/>
      <c r="P522" s="127"/>
      <c r="Q522" s="127"/>
      <c r="R522" s="461" t="str">
        <f t="shared" si="100"/>
        <v/>
      </c>
      <c r="S522" s="127"/>
      <c r="T522" s="127"/>
      <c r="U522" s="127"/>
      <c r="V522" s="127"/>
      <c r="W522" s="127"/>
      <c r="X522" s="127"/>
      <c r="Y522" s="127"/>
      <c r="Z522" s="127"/>
      <c r="AA522" s="127"/>
      <c r="AB522" s="127"/>
      <c r="AC522" s="127"/>
      <c r="AD522" s="127"/>
      <c r="AE522" s="127"/>
      <c r="AF522" s="127"/>
      <c r="AG522" s="127"/>
      <c r="AH522" s="127"/>
      <c r="AI522" s="463"/>
      <c r="AJ522" s="463"/>
    </row>
    <row r="523" ht="15.75" customHeight="1">
      <c r="A523" s="455"/>
      <c r="B523" s="456"/>
      <c r="C523" s="457" t="str">
        <f>IF($B523="","",IFERROR(VLOOKUP($B523,#REF!,2,0),IFERROR(VLOOKUP($B523,'COMPOSIÇÕES COMPLEMENTARES '!$C:$K,2,0),"")))</f>
        <v/>
      </c>
      <c r="D523" s="458" t="str">
        <f>IF($B523="","",IFERROR(VLOOKUP($B523,#REF!,3,0),IFERROR(VLOOKUP($B523,'COMPOSIÇÕES COMPLEMENTARES '!$C:$K,3,0),"")))</f>
        <v/>
      </c>
      <c r="E523" s="459"/>
      <c r="F523" s="459" t="str">
        <f>IF($B523="","",IFERROR(VLOOKUP($B523,#REF!,4,0),IFERROR(VLOOKUP($B523,'COMPOSIÇÕES COMPLEMENTARES '!$C:$K,6,0),"")))</f>
        <v/>
      </c>
      <c r="G523" s="459" t="str">
        <f>IF($B523="","",IFERROR(VLOOKUP($B523,#REF!,5,0),IFERROR(VLOOKUP($B523,'COMPOSIÇÕES COMPLEMENTARES '!$C:$K,7,0),"")))</f>
        <v/>
      </c>
      <c r="H523" s="459" t="str">
        <f t="shared" si="237"/>
        <v/>
      </c>
      <c r="I523" s="459" t="str">
        <f t="shared" si="238"/>
        <v/>
      </c>
      <c r="J523" s="459" t="str">
        <f t="shared" si="239"/>
        <v/>
      </c>
      <c r="K523" s="459" t="str">
        <f t="shared" si="240"/>
        <v/>
      </c>
      <c r="L523" s="459"/>
      <c r="M523" s="460"/>
      <c r="N523" s="127"/>
      <c r="O523" s="127"/>
      <c r="P523" s="127"/>
      <c r="Q523" s="127"/>
      <c r="R523" s="461" t="str">
        <f t="shared" si="100"/>
        <v/>
      </c>
      <c r="S523" s="127"/>
      <c r="T523" s="127"/>
      <c r="U523" s="127"/>
      <c r="V523" s="127"/>
      <c r="W523" s="127"/>
      <c r="X523" s="127"/>
      <c r="Y523" s="127"/>
      <c r="Z523" s="127"/>
      <c r="AA523" s="127"/>
      <c r="AB523" s="127"/>
      <c r="AC523" s="127"/>
      <c r="AD523" s="127"/>
      <c r="AE523" s="127"/>
      <c r="AF523" s="127"/>
      <c r="AG523" s="127"/>
      <c r="AH523" s="127"/>
      <c r="AI523" s="463"/>
      <c r="AJ523" s="463"/>
    </row>
    <row r="524" ht="15.75" customHeight="1">
      <c r="A524" s="455"/>
      <c r="B524" s="456"/>
      <c r="C524" s="457" t="str">
        <f>IF($B524="","",IFERROR(VLOOKUP($B524,#REF!,2,0),IFERROR(VLOOKUP($B524,'COMPOSIÇÕES COMPLEMENTARES '!$C:$K,2,0),"")))</f>
        <v/>
      </c>
      <c r="D524" s="458" t="str">
        <f>IF($B524="","",IFERROR(VLOOKUP($B524,#REF!,3,0),IFERROR(VLOOKUP($B524,'COMPOSIÇÕES COMPLEMENTARES '!$C:$K,3,0),"")))</f>
        <v/>
      </c>
      <c r="E524" s="459"/>
      <c r="F524" s="459" t="str">
        <f>IF($B524="","",IFERROR(VLOOKUP($B524,#REF!,4,0),IFERROR(VLOOKUP($B524,'COMPOSIÇÕES COMPLEMENTARES '!$C:$K,6,0),"")))</f>
        <v/>
      </c>
      <c r="G524" s="459" t="str">
        <f>IF($B524="","",IFERROR(VLOOKUP($B524,#REF!,5,0),IFERROR(VLOOKUP($B524,'COMPOSIÇÕES COMPLEMENTARES '!$C:$K,7,0),"")))</f>
        <v/>
      </c>
      <c r="H524" s="459" t="str">
        <f t="shared" si="237"/>
        <v/>
      </c>
      <c r="I524" s="459" t="str">
        <f t="shared" si="238"/>
        <v/>
      </c>
      <c r="J524" s="459" t="str">
        <f t="shared" si="239"/>
        <v/>
      </c>
      <c r="K524" s="459" t="str">
        <f t="shared" si="240"/>
        <v/>
      </c>
      <c r="L524" s="459"/>
      <c r="M524" s="460"/>
      <c r="N524" s="127"/>
      <c r="O524" s="127"/>
      <c r="P524" s="127"/>
      <c r="Q524" s="127"/>
      <c r="R524" s="461" t="str">
        <f t="shared" si="100"/>
        <v/>
      </c>
      <c r="S524" s="127"/>
      <c r="T524" s="127"/>
      <c r="U524" s="127"/>
      <c r="V524" s="127"/>
      <c r="W524" s="127"/>
      <c r="X524" s="127"/>
      <c r="Y524" s="127"/>
      <c r="Z524" s="127"/>
      <c r="AA524" s="127"/>
      <c r="AB524" s="127"/>
      <c r="AC524" s="127"/>
      <c r="AD524" s="127"/>
      <c r="AE524" s="127"/>
      <c r="AF524" s="127"/>
      <c r="AG524" s="127"/>
      <c r="AH524" s="127"/>
      <c r="AI524" s="463"/>
      <c r="AJ524" s="463"/>
    </row>
    <row r="525" ht="15.75" customHeight="1">
      <c r="A525" s="455"/>
      <c r="B525" s="456"/>
      <c r="C525" s="457" t="str">
        <f>IF($B525="","",IFERROR(VLOOKUP($B525,#REF!,2,0),IFERROR(VLOOKUP($B525,'COMPOSIÇÕES COMPLEMENTARES '!$C:$K,2,0),"")))</f>
        <v/>
      </c>
      <c r="D525" s="458" t="str">
        <f>IF($B525="","",IFERROR(VLOOKUP($B525,#REF!,3,0),IFERROR(VLOOKUP($B525,'COMPOSIÇÕES COMPLEMENTARES '!$C:$K,3,0),"")))</f>
        <v/>
      </c>
      <c r="E525" s="459"/>
      <c r="F525" s="459" t="str">
        <f>IF($B525="","",IFERROR(VLOOKUP($B525,#REF!,4,0),IFERROR(VLOOKUP($B525,'COMPOSIÇÕES COMPLEMENTARES '!$C:$K,6,0),"")))</f>
        <v/>
      </c>
      <c r="G525" s="459" t="str">
        <f>IF($B525="","",IFERROR(VLOOKUP($B525,#REF!,5,0),IFERROR(VLOOKUP($B525,'COMPOSIÇÕES COMPLEMENTARES '!$C:$K,7,0),"")))</f>
        <v/>
      </c>
      <c r="H525" s="459" t="str">
        <f t="shared" si="237"/>
        <v/>
      </c>
      <c r="I525" s="459" t="str">
        <f t="shared" si="238"/>
        <v/>
      </c>
      <c r="J525" s="459" t="str">
        <f t="shared" si="239"/>
        <v/>
      </c>
      <c r="K525" s="459" t="str">
        <f t="shared" si="240"/>
        <v/>
      </c>
      <c r="L525" s="459"/>
      <c r="M525" s="460"/>
      <c r="N525" s="127"/>
      <c r="O525" s="127"/>
      <c r="P525" s="127"/>
      <c r="Q525" s="127"/>
      <c r="R525" s="461" t="str">
        <f t="shared" si="100"/>
        <v/>
      </c>
      <c r="S525" s="127"/>
      <c r="T525" s="127"/>
      <c r="U525" s="127"/>
      <c r="V525" s="127"/>
      <c r="W525" s="127"/>
      <c r="X525" s="127"/>
      <c r="Y525" s="127"/>
      <c r="Z525" s="127"/>
      <c r="AA525" s="127"/>
      <c r="AB525" s="127"/>
      <c r="AC525" s="127"/>
      <c r="AD525" s="127"/>
      <c r="AE525" s="127"/>
      <c r="AF525" s="127"/>
      <c r="AG525" s="127"/>
      <c r="AH525" s="127"/>
      <c r="AI525" s="463"/>
      <c r="AJ525" s="463"/>
    </row>
    <row r="526" ht="15.75" customHeight="1">
      <c r="A526" s="455"/>
      <c r="B526" s="456"/>
      <c r="C526" s="457" t="str">
        <f>IF($B526="","",IFERROR(VLOOKUP($B526,#REF!,2,0),IFERROR(VLOOKUP($B526,'COMPOSIÇÕES COMPLEMENTARES '!$C:$K,2,0),"")))</f>
        <v/>
      </c>
      <c r="D526" s="458" t="str">
        <f>IF($B526="","",IFERROR(VLOOKUP($B526,#REF!,3,0),IFERROR(VLOOKUP($B526,'COMPOSIÇÕES COMPLEMENTARES '!$C:$K,3,0),"")))</f>
        <v/>
      </c>
      <c r="E526" s="459"/>
      <c r="F526" s="459" t="str">
        <f>IF($B526="","",IFERROR(VLOOKUP($B526,#REF!,4,0),IFERROR(VLOOKUP($B526,'COMPOSIÇÕES COMPLEMENTARES '!$C:$K,6,0),"")))</f>
        <v/>
      </c>
      <c r="G526" s="459" t="str">
        <f>IF($B526="","",IFERROR(VLOOKUP($B526,#REF!,5,0),IFERROR(VLOOKUP($B526,'COMPOSIÇÕES COMPLEMENTARES '!$C:$K,7,0),"")))</f>
        <v/>
      </c>
      <c r="H526" s="459" t="str">
        <f t="shared" si="237"/>
        <v/>
      </c>
      <c r="I526" s="459" t="str">
        <f t="shared" si="238"/>
        <v/>
      </c>
      <c r="J526" s="459" t="str">
        <f t="shared" si="239"/>
        <v/>
      </c>
      <c r="K526" s="459" t="str">
        <f t="shared" si="240"/>
        <v/>
      </c>
      <c r="L526" s="459"/>
      <c r="M526" s="460"/>
      <c r="N526" s="127"/>
      <c r="O526" s="127"/>
      <c r="P526" s="127"/>
      <c r="Q526" s="127"/>
      <c r="R526" s="461" t="str">
        <f t="shared" si="100"/>
        <v/>
      </c>
      <c r="S526" s="127"/>
      <c r="T526" s="127"/>
      <c r="U526" s="127"/>
      <c r="V526" s="127"/>
      <c r="W526" s="127"/>
      <c r="X526" s="127"/>
      <c r="Y526" s="127"/>
      <c r="Z526" s="127"/>
      <c r="AA526" s="127"/>
      <c r="AB526" s="127"/>
      <c r="AC526" s="127"/>
      <c r="AD526" s="127"/>
      <c r="AE526" s="127"/>
      <c r="AF526" s="127"/>
      <c r="AG526" s="127"/>
      <c r="AH526" s="127"/>
      <c r="AI526" s="463"/>
      <c r="AJ526" s="463"/>
    </row>
    <row r="527" ht="15.75" customHeight="1">
      <c r="A527" s="455"/>
      <c r="B527" s="456"/>
      <c r="C527" s="457" t="str">
        <f>IF($B527="","",IFERROR(VLOOKUP($B527,#REF!,2,0),IFERROR(VLOOKUP($B527,'COMPOSIÇÕES COMPLEMENTARES '!$C:$K,2,0),"")))</f>
        <v/>
      </c>
      <c r="D527" s="458" t="str">
        <f>IF($B527="","",IFERROR(VLOOKUP($B527,#REF!,3,0),IFERROR(VLOOKUP($B527,'COMPOSIÇÕES COMPLEMENTARES '!$C:$K,3,0),"")))</f>
        <v/>
      </c>
      <c r="E527" s="459"/>
      <c r="F527" s="459" t="str">
        <f>IF($B527="","",IFERROR(VLOOKUP($B527,#REF!,4,0),IFERROR(VLOOKUP($B527,'COMPOSIÇÕES COMPLEMENTARES '!$C:$K,6,0),"")))</f>
        <v/>
      </c>
      <c r="G527" s="459" t="str">
        <f>IF($B527="","",IFERROR(VLOOKUP($B527,#REF!,5,0),IFERROR(VLOOKUP($B527,'COMPOSIÇÕES COMPLEMENTARES '!$C:$K,7,0),"")))</f>
        <v/>
      </c>
      <c r="H527" s="459" t="str">
        <f t="shared" si="237"/>
        <v/>
      </c>
      <c r="I527" s="459" t="str">
        <f t="shared" si="238"/>
        <v/>
      </c>
      <c r="J527" s="459" t="str">
        <f t="shared" si="239"/>
        <v/>
      </c>
      <c r="K527" s="459" t="str">
        <f t="shared" si="240"/>
        <v/>
      </c>
      <c r="L527" s="459"/>
      <c r="M527" s="460"/>
      <c r="N527" s="127"/>
      <c r="O527" s="127"/>
      <c r="P527" s="127"/>
      <c r="Q527" s="127"/>
      <c r="R527" s="461" t="str">
        <f t="shared" si="100"/>
        <v/>
      </c>
      <c r="S527" s="127"/>
      <c r="T527" s="127"/>
      <c r="U527" s="127"/>
      <c r="V527" s="127"/>
      <c r="W527" s="127"/>
      <c r="X527" s="127"/>
      <c r="Y527" s="127"/>
      <c r="Z527" s="127"/>
      <c r="AA527" s="127"/>
      <c r="AB527" s="127"/>
      <c r="AC527" s="127"/>
      <c r="AD527" s="127"/>
      <c r="AE527" s="127"/>
      <c r="AF527" s="127"/>
      <c r="AG527" s="127"/>
      <c r="AH527" s="127"/>
      <c r="AI527" s="463"/>
      <c r="AJ527" s="463"/>
    </row>
    <row r="528" ht="15.75" customHeight="1">
      <c r="A528" s="455"/>
      <c r="B528" s="456"/>
      <c r="C528" s="457" t="str">
        <f>IF($B528="","",IFERROR(VLOOKUP($B528,#REF!,2,0),IFERROR(VLOOKUP($B528,'COMPOSIÇÕES COMPLEMENTARES '!$C:$K,2,0),"")))</f>
        <v/>
      </c>
      <c r="D528" s="458" t="str">
        <f>IF($B528="","",IFERROR(VLOOKUP($B528,#REF!,3,0),IFERROR(VLOOKUP($B528,'COMPOSIÇÕES COMPLEMENTARES '!$C:$K,3,0),"")))</f>
        <v/>
      </c>
      <c r="E528" s="459"/>
      <c r="F528" s="459" t="str">
        <f>IF($B528="","",IFERROR(VLOOKUP($B528,#REF!,4,0),IFERROR(VLOOKUP($B528,'COMPOSIÇÕES COMPLEMENTARES '!$C:$K,6,0),"")))</f>
        <v/>
      </c>
      <c r="G528" s="459" t="str">
        <f>IF($B528="","",IFERROR(VLOOKUP($B528,#REF!,5,0),IFERROR(VLOOKUP($B528,'COMPOSIÇÕES COMPLEMENTARES '!$C:$K,7,0),"")))</f>
        <v/>
      </c>
      <c r="H528" s="459" t="str">
        <f t="shared" si="237"/>
        <v/>
      </c>
      <c r="I528" s="459" t="str">
        <f t="shared" si="238"/>
        <v/>
      </c>
      <c r="J528" s="459" t="str">
        <f t="shared" si="239"/>
        <v/>
      </c>
      <c r="K528" s="459" t="str">
        <f t="shared" si="240"/>
        <v/>
      </c>
      <c r="L528" s="459"/>
      <c r="M528" s="460"/>
      <c r="N528" s="127"/>
      <c r="O528" s="127"/>
      <c r="P528" s="127"/>
      <c r="Q528" s="127"/>
      <c r="R528" s="461" t="str">
        <f t="shared" si="100"/>
        <v/>
      </c>
      <c r="S528" s="127"/>
      <c r="T528" s="127"/>
      <c r="U528" s="127"/>
      <c r="V528" s="127"/>
      <c r="W528" s="127"/>
      <c r="X528" s="127"/>
      <c r="Y528" s="127"/>
      <c r="Z528" s="127"/>
      <c r="AA528" s="127"/>
      <c r="AB528" s="127"/>
      <c r="AC528" s="127"/>
      <c r="AD528" s="127"/>
      <c r="AE528" s="127"/>
      <c r="AF528" s="127"/>
      <c r="AG528" s="127"/>
      <c r="AH528" s="127"/>
      <c r="AI528" s="463"/>
      <c r="AJ528" s="463"/>
    </row>
    <row r="529" ht="15.75" customHeight="1">
      <c r="A529" s="455"/>
      <c r="B529" s="456"/>
      <c r="C529" s="457" t="str">
        <f>IF($B529="","",IFERROR(VLOOKUP($B529,#REF!,2,0),IFERROR(VLOOKUP($B529,'COMPOSIÇÕES COMPLEMENTARES '!$C:$K,2,0),"")))</f>
        <v/>
      </c>
      <c r="D529" s="458" t="str">
        <f>IF($B529="","",IFERROR(VLOOKUP($B529,#REF!,3,0),IFERROR(VLOOKUP($B529,'COMPOSIÇÕES COMPLEMENTARES '!$C:$K,3,0),"")))</f>
        <v/>
      </c>
      <c r="E529" s="459"/>
      <c r="F529" s="459" t="str">
        <f>IF($B529="","",IFERROR(VLOOKUP($B529,#REF!,4,0),IFERROR(VLOOKUP($B529,'COMPOSIÇÕES COMPLEMENTARES '!$C:$K,6,0),"")))</f>
        <v/>
      </c>
      <c r="G529" s="459" t="str">
        <f>IF($B529="","",IFERROR(VLOOKUP($B529,#REF!,5,0),IFERROR(VLOOKUP($B529,'COMPOSIÇÕES COMPLEMENTARES '!$C:$K,7,0),"")))</f>
        <v/>
      </c>
      <c r="H529" s="459" t="str">
        <f t="shared" si="237"/>
        <v/>
      </c>
      <c r="I529" s="459" t="str">
        <f t="shared" si="238"/>
        <v/>
      </c>
      <c r="J529" s="459" t="str">
        <f t="shared" si="239"/>
        <v/>
      </c>
      <c r="K529" s="459" t="str">
        <f t="shared" si="240"/>
        <v/>
      </c>
      <c r="L529" s="459"/>
      <c r="M529" s="460"/>
      <c r="N529" s="127"/>
      <c r="O529" s="127"/>
      <c r="P529" s="127"/>
      <c r="Q529" s="127"/>
      <c r="R529" s="461" t="str">
        <f t="shared" si="100"/>
        <v/>
      </c>
      <c r="S529" s="127"/>
      <c r="T529" s="127"/>
      <c r="U529" s="127"/>
      <c r="V529" s="127"/>
      <c r="W529" s="127"/>
      <c r="X529" s="127"/>
      <c r="Y529" s="127"/>
      <c r="Z529" s="127"/>
      <c r="AA529" s="127"/>
      <c r="AB529" s="127"/>
      <c r="AC529" s="127"/>
      <c r="AD529" s="127"/>
      <c r="AE529" s="127"/>
      <c r="AF529" s="127"/>
      <c r="AG529" s="127"/>
      <c r="AH529" s="127"/>
      <c r="AI529" s="463"/>
      <c r="AJ529" s="463"/>
    </row>
    <row r="530" ht="15.75" customHeight="1">
      <c r="A530" s="455"/>
      <c r="B530" s="456"/>
      <c r="C530" s="457" t="str">
        <f>IF($B530="","",IFERROR(VLOOKUP($B530,#REF!,2,0),IFERROR(VLOOKUP($B530,'COMPOSIÇÕES COMPLEMENTARES '!$C:$K,2,0),"")))</f>
        <v/>
      </c>
      <c r="D530" s="458" t="str">
        <f>IF($B530="","",IFERROR(VLOOKUP($B530,#REF!,3,0),IFERROR(VLOOKUP($B530,'COMPOSIÇÕES COMPLEMENTARES '!$C:$K,3,0),"")))</f>
        <v/>
      </c>
      <c r="E530" s="459"/>
      <c r="F530" s="459" t="str">
        <f>IF($B530="","",IFERROR(VLOOKUP($B530,#REF!,4,0),IFERROR(VLOOKUP($B530,'COMPOSIÇÕES COMPLEMENTARES '!$C:$K,6,0),"")))</f>
        <v/>
      </c>
      <c r="G530" s="459" t="str">
        <f>IF($B530="","",IFERROR(VLOOKUP($B530,#REF!,5,0),IFERROR(VLOOKUP($B530,'COMPOSIÇÕES COMPLEMENTARES '!$C:$K,7,0),"")))</f>
        <v/>
      </c>
      <c r="H530" s="459" t="str">
        <f t="shared" si="237"/>
        <v/>
      </c>
      <c r="I530" s="459" t="str">
        <f t="shared" si="238"/>
        <v/>
      </c>
      <c r="J530" s="459" t="str">
        <f t="shared" si="239"/>
        <v/>
      </c>
      <c r="K530" s="459" t="str">
        <f t="shared" si="240"/>
        <v/>
      </c>
      <c r="L530" s="459"/>
      <c r="M530" s="460"/>
      <c r="N530" s="127"/>
      <c r="O530" s="127"/>
      <c r="P530" s="127"/>
      <c r="Q530" s="127"/>
      <c r="R530" s="461" t="str">
        <f t="shared" si="100"/>
        <v/>
      </c>
      <c r="S530" s="127"/>
      <c r="T530" s="127"/>
      <c r="U530" s="127"/>
      <c r="V530" s="127"/>
      <c r="W530" s="127"/>
      <c r="X530" s="127"/>
      <c r="Y530" s="127"/>
      <c r="Z530" s="127"/>
      <c r="AA530" s="127"/>
      <c r="AB530" s="127"/>
      <c r="AC530" s="127"/>
      <c r="AD530" s="127"/>
      <c r="AE530" s="127"/>
      <c r="AF530" s="127"/>
      <c r="AG530" s="127"/>
      <c r="AH530" s="127"/>
      <c r="AI530" s="463"/>
      <c r="AJ530" s="463"/>
    </row>
    <row r="531" ht="15.75" customHeight="1">
      <c r="A531" s="455"/>
      <c r="B531" s="456"/>
      <c r="C531" s="457" t="str">
        <f>IF($B531="","",IFERROR(VLOOKUP($B531,#REF!,2,0),IFERROR(VLOOKUP($B531,'COMPOSIÇÕES COMPLEMENTARES '!$C:$K,2,0),"")))</f>
        <v/>
      </c>
      <c r="D531" s="458" t="str">
        <f>IF($B531="","",IFERROR(VLOOKUP($B531,#REF!,3,0),IFERROR(VLOOKUP($B531,'COMPOSIÇÕES COMPLEMENTARES '!$C:$K,3,0),"")))</f>
        <v/>
      </c>
      <c r="E531" s="459"/>
      <c r="F531" s="459" t="str">
        <f>IF($B531="","",IFERROR(VLOOKUP($B531,#REF!,4,0),IFERROR(VLOOKUP($B531,'COMPOSIÇÕES COMPLEMENTARES '!$C:$K,6,0),"")))</f>
        <v/>
      </c>
      <c r="G531" s="459" t="str">
        <f>IF($B531="","",IFERROR(VLOOKUP($B531,#REF!,5,0),IFERROR(VLOOKUP($B531,'COMPOSIÇÕES COMPLEMENTARES '!$C:$K,7,0),"")))</f>
        <v/>
      </c>
      <c r="H531" s="459" t="str">
        <f t="shared" si="237"/>
        <v/>
      </c>
      <c r="I531" s="459" t="str">
        <f t="shared" si="238"/>
        <v/>
      </c>
      <c r="J531" s="459" t="str">
        <f t="shared" si="239"/>
        <v/>
      </c>
      <c r="K531" s="459" t="str">
        <f t="shared" si="240"/>
        <v/>
      </c>
      <c r="L531" s="459"/>
      <c r="M531" s="460"/>
      <c r="N531" s="127"/>
      <c r="O531" s="127"/>
      <c r="P531" s="127"/>
      <c r="Q531" s="127"/>
      <c r="R531" s="461" t="str">
        <f t="shared" si="100"/>
        <v/>
      </c>
      <c r="S531" s="127"/>
      <c r="T531" s="127"/>
      <c r="U531" s="127"/>
      <c r="V531" s="127"/>
      <c r="W531" s="127"/>
      <c r="X531" s="127"/>
      <c r="Y531" s="127"/>
      <c r="Z531" s="127"/>
      <c r="AA531" s="127"/>
      <c r="AB531" s="127"/>
      <c r="AC531" s="127"/>
      <c r="AD531" s="127"/>
      <c r="AE531" s="127"/>
      <c r="AF531" s="127"/>
      <c r="AG531" s="127"/>
      <c r="AH531" s="127"/>
      <c r="AI531" s="463"/>
      <c r="AJ531" s="463"/>
    </row>
    <row r="532" ht="15.75" customHeight="1">
      <c r="A532" s="455"/>
      <c r="B532" s="456"/>
      <c r="C532" s="457" t="str">
        <f>IF($B532="","",IFERROR(VLOOKUP($B532,#REF!,2,0),IFERROR(VLOOKUP($B532,'COMPOSIÇÕES COMPLEMENTARES '!$C:$K,2,0),"")))</f>
        <v/>
      </c>
      <c r="D532" s="458" t="str">
        <f>IF($B532="","",IFERROR(VLOOKUP($B532,#REF!,3,0),IFERROR(VLOOKUP($B532,'COMPOSIÇÕES COMPLEMENTARES '!$C:$K,3,0),"")))</f>
        <v/>
      </c>
      <c r="E532" s="459"/>
      <c r="F532" s="459" t="str">
        <f>IF($B532="","",IFERROR(VLOOKUP($B532,#REF!,4,0),IFERROR(VLOOKUP($B532,'COMPOSIÇÕES COMPLEMENTARES '!$C:$K,6,0),"")))</f>
        <v/>
      </c>
      <c r="G532" s="459" t="str">
        <f>IF($B532="","",IFERROR(VLOOKUP($B532,#REF!,5,0),IFERROR(VLOOKUP($B532,'COMPOSIÇÕES COMPLEMENTARES '!$C:$K,7,0),"")))</f>
        <v/>
      </c>
      <c r="H532" s="459" t="str">
        <f t="shared" si="237"/>
        <v/>
      </c>
      <c r="I532" s="459" t="str">
        <f t="shared" si="238"/>
        <v/>
      </c>
      <c r="J532" s="459" t="str">
        <f t="shared" si="239"/>
        <v/>
      </c>
      <c r="K532" s="459" t="str">
        <f t="shared" si="240"/>
        <v/>
      </c>
      <c r="L532" s="459"/>
      <c r="M532" s="460"/>
      <c r="N532" s="127"/>
      <c r="O532" s="127"/>
      <c r="P532" s="127"/>
      <c r="Q532" s="127"/>
      <c r="R532" s="461" t="str">
        <f t="shared" si="100"/>
        <v/>
      </c>
      <c r="S532" s="127"/>
      <c r="T532" s="127"/>
      <c r="U532" s="127"/>
      <c r="V532" s="127"/>
      <c r="W532" s="127"/>
      <c r="X532" s="127"/>
      <c r="Y532" s="127"/>
      <c r="Z532" s="127"/>
      <c r="AA532" s="127"/>
      <c r="AB532" s="127"/>
      <c r="AC532" s="127"/>
      <c r="AD532" s="127"/>
      <c r="AE532" s="127"/>
      <c r="AF532" s="127"/>
      <c r="AG532" s="127"/>
      <c r="AH532" s="127"/>
      <c r="AI532" s="463"/>
      <c r="AJ532" s="463"/>
    </row>
    <row r="533" ht="15.75" customHeight="1">
      <c r="A533" s="455"/>
      <c r="B533" s="456"/>
      <c r="C533" s="457" t="str">
        <f>IF($B533="","",IFERROR(VLOOKUP($B533,#REF!,2,0),IFERROR(VLOOKUP($B533,'COMPOSIÇÕES COMPLEMENTARES '!$C:$K,2,0),"")))</f>
        <v/>
      </c>
      <c r="D533" s="458" t="str">
        <f>IF($B533="","",IFERROR(VLOOKUP($B533,#REF!,3,0),IFERROR(VLOOKUP($B533,'COMPOSIÇÕES COMPLEMENTARES '!$C:$K,3,0),"")))</f>
        <v/>
      </c>
      <c r="E533" s="459"/>
      <c r="F533" s="459" t="str">
        <f>IF($B533="","",IFERROR(VLOOKUP($B533,#REF!,4,0),IFERROR(VLOOKUP($B533,'COMPOSIÇÕES COMPLEMENTARES '!$C:$K,6,0),"")))</f>
        <v/>
      </c>
      <c r="G533" s="459" t="str">
        <f>IF($B533="","",IFERROR(VLOOKUP($B533,#REF!,5,0),IFERROR(VLOOKUP($B533,'COMPOSIÇÕES COMPLEMENTARES '!$C:$K,7,0),"")))</f>
        <v/>
      </c>
      <c r="H533" s="459" t="str">
        <f t="shared" si="237"/>
        <v/>
      </c>
      <c r="I533" s="459" t="str">
        <f t="shared" si="238"/>
        <v/>
      </c>
      <c r="J533" s="459" t="str">
        <f t="shared" si="239"/>
        <v/>
      </c>
      <c r="K533" s="459" t="str">
        <f t="shared" si="240"/>
        <v/>
      </c>
      <c r="L533" s="459"/>
      <c r="M533" s="460"/>
      <c r="N533" s="127"/>
      <c r="O533" s="127"/>
      <c r="P533" s="127"/>
      <c r="Q533" s="127"/>
      <c r="R533" s="461" t="str">
        <f t="shared" si="100"/>
        <v/>
      </c>
      <c r="S533" s="127"/>
      <c r="T533" s="127"/>
      <c r="U533" s="127"/>
      <c r="V533" s="127"/>
      <c r="W533" s="127"/>
      <c r="X533" s="127"/>
      <c r="Y533" s="127"/>
      <c r="Z533" s="127"/>
      <c r="AA533" s="127"/>
      <c r="AB533" s="127"/>
      <c r="AC533" s="127"/>
      <c r="AD533" s="127"/>
      <c r="AE533" s="127"/>
      <c r="AF533" s="127"/>
      <c r="AG533" s="127"/>
      <c r="AH533" s="127"/>
      <c r="AI533" s="463"/>
      <c r="AJ533" s="463"/>
    </row>
    <row r="534" ht="15.75" customHeight="1">
      <c r="A534" s="455"/>
      <c r="B534" s="456"/>
      <c r="C534" s="457" t="str">
        <f>IF($B534="","",IFERROR(VLOOKUP($B534,#REF!,2,0),IFERROR(VLOOKUP($B534,'COMPOSIÇÕES COMPLEMENTARES '!$C:$K,2,0),"")))</f>
        <v/>
      </c>
      <c r="D534" s="458" t="str">
        <f>IF($B534="","",IFERROR(VLOOKUP($B534,#REF!,3,0),IFERROR(VLOOKUP($B534,'COMPOSIÇÕES COMPLEMENTARES '!$C:$K,3,0),"")))</f>
        <v/>
      </c>
      <c r="E534" s="459"/>
      <c r="F534" s="459" t="str">
        <f>IF($B534="","",IFERROR(VLOOKUP($B534,#REF!,4,0),IFERROR(VLOOKUP($B534,'COMPOSIÇÕES COMPLEMENTARES '!$C:$K,6,0),"")))</f>
        <v/>
      </c>
      <c r="G534" s="459" t="str">
        <f>IF($B534="","",IFERROR(VLOOKUP($B534,#REF!,5,0),IFERROR(VLOOKUP($B534,'COMPOSIÇÕES COMPLEMENTARES '!$C:$K,7,0),"")))</f>
        <v/>
      </c>
      <c r="H534" s="459" t="str">
        <f t="shared" si="237"/>
        <v/>
      </c>
      <c r="I534" s="459" t="str">
        <f t="shared" si="238"/>
        <v/>
      </c>
      <c r="J534" s="459" t="str">
        <f t="shared" si="239"/>
        <v/>
      </c>
      <c r="K534" s="459" t="str">
        <f t="shared" si="240"/>
        <v/>
      </c>
      <c r="L534" s="459"/>
      <c r="M534" s="460"/>
      <c r="N534" s="127"/>
      <c r="O534" s="127"/>
      <c r="P534" s="127"/>
      <c r="Q534" s="127"/>
      <c r="R534" s="461" t="str">
        <f t="shared" si="100"/>
        <v/>
      </c>
      <c r="S534" s="127"/>
      <c r="T534" s="127"/>
      <c r="U534" s="127"/>
      <c r="V534" s="127"/>
      <c r="W534" s="127"/>
      <c r="X534" s="127"/>
      <c r="Y534" s="127"/>
      <c r="Z534" s="127"/>
      <c r="AA534" s="127"/>
      <c r="AB534" s="127"/>
      <c r="AC534" s="127"/>
      <c r="AD534" s="127"/>
      <c r="AE534" s="127"/>
      <c r="AF534" s="127"/>
      <c r="AG534" s="127"/>
      <c r="AH534" s="127"/>
      <c r="AI534" s="463"/>
      <c r="AJ534" s="463"/>
    </row>
    <row r="535" ht="15.75" customHeight="1">
      <c r="A535" s="455"/>
      <c r="B535" s="456"/>
      <c r="C535" s="457" t="str">
        <f>IF($B535="","",IFERROR(VLOOKUP($B535,#REF!,2,0),IFERROR(VLOOKUP($B535,'COMPOSIÇÕES COMPLEMENTARES '!$C:$K,2,0),"")))</f>
        <v/>
      </c>
      <c r="D535" s="458" t="str">
        <f>IF($B535="","",IFERROR(VLOOKUP($B535,#REF!,3,0),IFERROR(VLOOKUP($B535,'COMPOSIÇÕES COMPLEMENTARES '!$C:$K,3,0),"")))</f>
        <v/>
      </c>
      <c r="E535" s="459"/>
      <c r="F535" s="459" t="str">
        <f>IF($B535="","",IFERROR(VLOOKUP($B535,#REF!,4,0),IFERROR(VLOOKUP($B535,'COMPOSIÇÕES COMPLEMENTARES '!$C:$K,6,0),"")))</f>
        <v/>
      </c>
      <c r="G535" s="459" t="str">
        <f>IF($B535="","",IFERROR(VLOOKUP($B535,#REF!,5,0),IFERROR(VLOOKUP($B535,'COMPOSIÇÕES COMPLEMENTARES '!$C:$K,7,0),"")))</f>
        <v/>
      </c>
      <c r="H535" s="459" t="str">
        <f t="shared" si="237"/>
        <v/>
      </c>
      <c r="I535" s="459" t="str">
        <f t="shared" si="238"/>
        <v/>
      </c>
      <c r="J535" s="459" t="str">
        <f t="shared" si="239"/>
        <v/>
      </c>
      <c r="K535" s="459" t="str">
        <f t="shared" si="240"/>
        <v/>
      </c>
      <c r="L535" s="459"/>
      <c r="M535" s="460"/>
      <c r="N535" s="127"/>
      <c r="O535" s="127"/>
      <c r="P535" s="127"/>
      <c r="Q535" s="127"/>
      <c r="R535" s="461" t="str">
        <f t="shared" si="100"/>
        <v/>
      </c>
      <c r="S535" s="127"/>
      <c r="T535" s="127"/>
      <c r="U535" s="127"/>
      <c r="V535" s="127"/>
      <c r="W535" s="127"/>
      <c r="X535" s="127"/>
      <c r="Y535" s="127"/>
      <c r="Z535" s="127"/>
      <c r="AA535" s="127"/>
      <c r="AB535" s="127"/>
      <c r="AC535" s="127"/>
      <c r="AD535" s="127"/>
      <c r="AE535" s="127"/>
      <c r="AF535" s="127"/>
      <c r="AG535" s="127"/>
      <c r="AH535" s="127"/>
      <c r="AI535" s="463"/>
      <c r="AJ535" s="463"/>
    </row>
    <row r="536" ht="15.75" customHeight="1">
      <c r="A536" s="455"/>
      <c r="B536" s="456"/>
      <c r="C536" s="457" t="str">
        <f>IF($B536="","",IFERROR(VLOOKUP($B536,#REF!,2,0),IFERROR(VLOOKUP($B536,'COMPOSIÇÕES COMPLEMENTARES '!$C:$K,2,0),"")))</f>
        <v/>
      </c>
      <c r="D536" s="458" t="str">
        <f>IF($B536="","",IFERROR(VLOOKUP($B536,#REF!,3,0),IFERROR(VLOOKUP($B536,'COMPOSIÇÕES COMPLEMENTARES '!$C:$K,3,0),"")))</f>
        <v/>
      </c>
      <c r="E536" s="459"/>
      <c r="F536" s="459" t="str">
        <f>IF($B536="","",IFERROR(VLOOKUP($B536,#REF!,4,0),IFERROR(VLOOKUP($B536,'COMPOSIÇÕES COMPLEMENTARES '!$C:$K,6,0),"")))</f>
        <v/>
      </c>
      <c r="G536" s="459" t="str">
        <f>IF($B536="","",IFERROR(VLOOKUP($B536,#REF!,5,0),IFERROR(VLOOKUP($B536,'COMPOSIÇÕES COMPLEMENTARES '!$C:$K,7,0),"")))</f>
        <v/>
      </c>
      <c r="H536" s="459" t="str">
        <f t="shared" si="237"/>
        <v/>
      </c>
      <c r="I536" s="459" t="str">
        <f t="shared" si="238"/>
        <v/>
      </c>
      <c r="J536" s="459" t="str">
        <f t="shared" si="239"/>
        <v/>
      </c>
      <c r="K536" s="459" t="str">
        <f t="shared" si="240"/>
        <v/>
      </c>
      <c r="L536" s="459"/>
      <c r="M536" s="460"/>
      <c r="N536" s="127"/>
      <c r="O536" s="127"/>
      <c r="P536" s="127"/>
      <c r="Q536" s="127"/>
      <c r="R536" s="461" t="str">
        <f t="shared" si="100"/>
        <v/>
      </c>
      <c r="S536" s="127"/>
      <c r="T536" s="127"/>
      <c r="U536" s="127"/>
      <c r="V536" s="127"/>
      <c r="W536" s="127"/>
      <c r="X536" s="127"/>
      <c r="Y536" s="127"/>
      <c r="Z536" s="127"/>
      <c r="AA536" s="127"/>
      <c r="AB536" s="127"/>
      <c r="AC536" s="127"/>
      <c r="AD536" s="127"/>
      <c r="AE536" s="127"/>
      <c r="AF536" s="127"/>
      <c r="AG536" s="127"/>
      <c r="AH536" s="127"/>
      <c r="AI536" s="463"/>
      <c r="AJ536" s="463"/>
    </row>
    <row r="537" ht="15.75" customHeight="1">
      <c r="A537" s="455"/>
      <c r="B537" s="456"/>
      <c r="C537" s="457" t="str">
        <f>IF($B537="","",IFERROR(VLOOKUP($B537,#REF!,2,0),IFERROR(VLOOKUP($B537,'COMPOSIÇÕES COMPLEMENTARES '!$C:$K,2,0),"")))</f>
        <v/>
      </c>
      <c r="D537" s="458" t="str">
        <f>IF($B537="","",IFERROR(VLOOKUP($B537,#REF!,3,0),IFERROR(VLOOKUP($B537,'COMPOSIÇÕES COMPLEMENTARES '!$C:$K,3,0),"")))</f>
        <v/>
      </c>
      <c r="E537" s="459"/>
      <c r="F537" s="459" t="str">
        <f>IF($B537="","",IFERROR(VLOOKUP($B537,#REF!,4,0),IFERROR(VLOOKUP($B537,'COMPOSIÇÕES COMPLEMENTARES '!$C:$K,6,0),"")))</f>
        <v/>
      </c>
      <c r="G537" s="459" t="str">
        <f>IF($B537="","",IFERROR(VLOOKUP($B537,#REF!,5,0),IFERROR(VLOOKUP($B537,'COMPOSIÇÕES COMPLEMENTARES '!$C:$K,7,0),"")))</f>
        <v/>
      </c>
      <c r="H537" s="459" t="str">
        <f t="shared" si="237"/>
        <v/>
      </c>
      <c r="I537" s="459" t="str">
        <f t="shared" si="238"/>
        <v/>
      </c>
      <c r="J537" s="459" t="str">
        <f t="shared" si="239"/>
        <v/>
      </c>
      <c r="K537" s="459" t="str">
        <f t="shared" si="240"/>
        <v/>
      </c>
      <c r="L537" s="459"/>
      <c r="M537" s="460"/>
      <c r="N537" s="127"/>
      <c r="O537" s="127"/>
      <c r="P537" s="127"/>
      <c r="Q537" s="127"/>
      <c r="R537" s="461" t="str">
        <f t="shared" si="100"/>
        <v/>
      </c>
      <c r="S537" s="127"/>
      <c r="T537" s="127"/>
      <c r="U537" s="127"/>
      <c r="V537" s="127"/>
      <c r="W537" s="127"/>
      <c r="X537" s="127"/>
      <c r="Y537" s="127"/>
      <c r="Z537" s="127"/>
      <c r="AA537" s="127"/>
      <c r="AB537" s="127"/>
      <c r="AC537" s="127"/>
      <c r="AD537" s="127"/>
      <c r="AE537" s="127"/>
      <c r="AF537" s="127"/>
      <c r="AG537" s="127"/>
      <c r="AH537" s="127"/>
      <c r="AI537" s="463"/>
      <c r="AJ537" s="463"/>
    </row>
    <row r="538" ht="15.75" customHeight="1">
      <c r="A538" s="455"/>
      <c r="B538" s="456"/>
      <c r="C538" s="457" t="str">
        <f>IF($B538="","",IFERROR(VLOOKUP($B538,#REF!,2,0),IFERROR(VLOOKUP($B538,'COMPOSIÇÕES COMPLEMENTARES '!$C:$K,2,0),"")))</f>
        <v/>
      </c>
      <c r="D538" s="458" t="str">
        <f>IF($B538="","",IFERROR(VLOOKUP($B538,#REF!,3,0),IFERROR(VLOOKUP($B538,'COMPOSIÇÕES COMPLEMENTARES '!$C:$K,3,0),"")))</f>
        <v/>
      </c>
      <c r="E538" s="459"/>
      <c r="F538" s="459" t="str">
        <f>IF($B538="","",IFERROR(VLOOKUP($B538,#REF!,4,0),IFERROR(VLOOKUP($B538,'COMPOSIÇÕES COMPLEMENTARES '!$C:$K,6,0),"")))</f>
        <v/>
      </c>
      <c r="G538" s="459" t="str">
        <f>IF($B538="","",IFERROR(VLOOKUP($B538,#REF!,5,0),IFERROR(VLOOKUP($B538,'COMPOSIÇÕES COMPLEMENTARES '!$C:$K,7,0),"")))</f>
        <v/>
      </c>
      <c r="H538" s="459" t="str">
        <f t="shared" si="237"/>
        <v/>
      </c>
      <c r="I538" s="459" t="str">
        <f t="shared" si="238"/>
        <v/>
      </c>
      <c r="J538" s="459" t="str">
        <f t="shared" si="239"/>
        <v/>
      </c>
      <c r="K538" s="459" t="str">
        <f t="shared" si="240"/>
        <v/>
      </c>
      <c r="L538" s="459"/>
      <c r="M538" s="460"/>
      <c r="N538" s="127"/>
      <c r="O538" s="127"/>
      <c r="P538" s="127"/>
      <c r="Q538" s="127"/>
      <c r="R538" s="461" t="str">
        <f t="shared" si="100"/>
        <v/>
      </c>
      <c r="S538" s="127"/>
      <c r="T538" s="127"/>
      <c r="U538" s="127"/>
      <c r="V538" s="127"/>
      <c r="W538" s="127"/>
      <c r="X538" s="127"/>
      <c r="Y538" s="127"/>
      <c r="Z538" s="127"/>
      <c r="AA538" s="127"/>
      <c r="AB538" s="127"/>
      <c r="AC538" s="127"/>
      <c r="AD538" s="127"/>
      <c r="AE538" s="127"/>
      <c r="AF538" s="127"/>
      <c r="AG538" s="127"/>
      <c r="AH538" s="127"/>
      <c r="AI538" s="463"/>
      <c r="AJ538" s="463"/>
    </row>
    <row r="539" ht="15.75" customHeight="1">
      <c r="A539" s="455"/>
      <c r="B539" s="456"/>
      <c r="C539" s="457" t="str">
        <f>IF($B539="","",IFERROR(VLOOKUP($B539,#REF!,2,0),IFERROR(VLOOKUP($B539,'COMPOSIÇÕES COMPLEMENTARES '!$C:$K,2,0),"")))</f>
        <v/>
      </c>
      <c r="D539" s="458" t="str">
        <f>IF($B539="","",IFERROR(VLOOKUP($B539,#REF!,3,0),IFERROR(VLOOKUP($B539,'COMPOSIÇÕES COMPLEMENTARES '!$C:$K,3,0),"")))</f>
        <v/>
      </c>
      <c r="E539" s="459"/>
      <c r="F539" s="459" t="str">
        <f>IF($B539="","",IFERROR(VLOOKUP($B539,#REF!,4,0),IFERROR(VLOOKUP($B539,'COMPOSIÇÕES COMPLEMENTARES '!$C:$K,6,0),"")))</f>
        <v/>
      </c>
      <c r="G539" s="459" t="str">
        <f>IF($B539="","",IFERROR(VLOOKUP($B539,#REF!,5,0),IFERROR(VLOOKUP($B539,'COMPOSIÇÕES COMPLEMENTARES '!$C:$K,7,0),"")))</f>
        <v/>
      </c>
      <c r="H539" s="459" t="str">
        <f t="shared" si="237"/>
        <v/>
      </c>
      <c r="I539" s="459" t="str">
        <f t="shared" si="238"/>
        <v/>
      </c>
      <c r="J539" s="459" t="str">
        <f t="shared" si="239"/>
        <v/>
      </c>
      <c r="K539" s="459" t="str">
        <f t="shared" si="240"/>
        <v/>
      </c>
      <c r="L539" s="459"/>
      <c r="M539" s="460"/>
      <c r="N539" s="127"/>
      <c r="O539" s="127"/>
      <c r="P539" s="127"/>
      <c r="Q539" s="127"/>
      <c r="R539" s="461" t="str">
        <f t="shared" si="100"/>
        <v/>
      </c>
      <c r="S539" s="127"/>
      <c r="T539" s="127"/>
      <c r="U539" s="127"/>
      <c r="V539" s="127"/>
      <c r="W539" s="127"/>
      <c r="X539" s="127"/>
      <c r="Y539" s="127"/>
      <c r="Z539" s="127"/>
      <c r="AA539" s="127"/>
      <c r="AB539" s="127"/>
      <c r="AC539" s="127"/>
      <c r="AD539" s="127"/>
      <c r="AE539" s="127"/>
      <c r="AF539" s="127"/>
      <c r="AG539" s="127"/>
      <c r="AH539" s="127"/>
      <c r="AI539" s="463"/>
      <c r="AJ539" s="463"/>
    </row>
    <row r="540" ht="15.75" customHeight="1">
      <c r="A540" s="455"/>
      <c r="B540" s="456"/>
      <c r="C540" s="457" t="str">
        <f>IF($B540="","",IFERROR(VLOOKUP($B540,#REF!,2,0),IFERROR(VLOOKUP($B540,'COMPOSIÇÕES COMPLEMENTARES '!$C:$K,2,0),"")))</f>
        <v/>
      </c>
      <c r="D540" s="458" t="str">
        <f>IF($B540="","",IFERROR(VLOOKUP($B540,#REF!,3,0),IFERROR(VLOOKUP($B540,'COMPOSIÇÕES COMPLEMENTARES '!$C:$K,3,0),"")))</f>
        <v/>
      </c>
      <c r="E540" s="459"/>
      <c r="F540" s="459" t="str">
        <f>IF($B540="","",IFERROR(VLOOKUP($B540,#REF!,4,0),IFERROR(VLOOKUP($B540,'COMPOSIÇÕES COMPLEMENTARES '!$C:$K,6,0),"")))</f>
        <v/>
      </c>
      <c r="G540" s="459" t="str">
        <f>IF($B540="","",IFERROR(VLOOKUP($B540,#REF!,5,0),IFERROR(VLOOKUP($B540,'COMPOSIÇÕES COMPLEMENTARES '!$C:$K,7,0),"")))</f>
        <v/>
      </c>
      <c r="H540" s="459" t="str">
        <f t="shared" si="237"/>
        <v/>
      </c>
      <c r="I540" s="459" t="str">
        <f t="shared" si="238"/>
        <v/>
      </c>
      <c r="J540" s="459" t="str">
        <f t="shared" si="239"/>
        <v/>
      </c>
      <c r="K540" s="459" t="str">
        <f t="shared" si="240"/>
        <v/>
      </c>
      <c r="L540" s="459"/>
      <c r="M540" s="460"/>
      <c r="N540" s="127"/>
      <c r="O540" s="127"/>
      <c r="P540" s="127"/>
      <c r="Q540" s="127"/>
      <c r="R540" s="461" t="str">
        <f t="shared" si="100"/>
        <v/>
      </c>
      <c r="S540" s="127"/>
      <c r="T540" s="127"/>
      <c r="U540" s="127"/>
      <c r="V540" s="127"/>
      <c r="W540" s="127"/>
      <c r="X540" s="127"/>
      <c r="Y540" s="127"/>
      <c r="Z540" s="127"/>
      <c r="AA540" s="127"/>
      <c r="AB540" s="127"/>
      <c r="AC540" s="127"/>
      <c r="AD540" s="127"/>
      <c r="AE540" s="127"/>
      <c r="AF540" s="127"/>
      <c r="AG540" s="127"/>
      <c r="AH540" s="127"/>
      <c r="AI540" s="463"/>
      <c r="AJ540" s="463"/>
    </row>
    <row r="541" ht="15.75" customHeight="1">
      <c r="A541" s="455"/>
      <c r="B541" s="456"/>
      <c r="C541" s="457" t="str">
        <f>IF($B541="","",IFERROR(VLOOKUP($B541,#REF!,2,0),IFERROR(VLOOKUP($B541,'COMPOSIÇÕES COMPLEMENTARES '!$C:$K,2,0),"")))</f>
        <v/>
      </c>
      <c r="D541" s="458" t="str">
        <f>IF($B541="","",IFERROR(VLOOKUP($B541,#REF!,3,0),IFERROR(VLOOKUP($B541,'COMPOSIÇÕES COMPLEMENTARES '!$C:$K,3,0),"")))</f>
        <v/>
      </c>
      <c r="E541" s="459"/>
      <c r="F541" s="459" t="str">
        <f>IF($B541="","",IFERROR(VLOOKUP($B541,#REF!,4,0),IFERROR(VLOOKUP($B541,'COMPOSIÇÕES COMPLEMENTARES '!$C:$K,6,0),"")))</f>
        <v/>
      </c>
      <c r="G541" s="459" t="str">
        <f>IF($B541="","",IFERROR(VLOOKUP($B541,#REF!,5,0),IFERROR(VLOOKUP($B541,'COMPOSIÇÕES COMPLEMENTARES '!$C:$K,7,0),"")))</f>
        <v/>
      </c>
      <c r="H541" s="459" t="str">
        <f t="shared" si="237"/>
        <v/>
      </c>
      <c r="I541" s="459" t="str">
        <f t="shared" si="238"/>
        <v/>
      </c>
      <c r="J541" s="459" t="str">
        <f t="shared" si="239"/>
        <v/>
      </c>
      <c r="K541" s="459" t="str">
        <f t="shared" si="240"/>
        <v/>
      </c>
      <c r="L541" s="459"/>
      <c r="M541" s="460"/>
      <c r="N541" s="127"/>
      <c r="O541" s="127"/>
      <c r="P541" s="127"/>
      <c r="Q541" s="127"/>
      <c r="R541" s="461" t="str">
        <f t="shared" si="100"/>
        <v/>
      </c>
      <c r="S541" s="127"/>
      <c r="T541" s="127"/>
      <c r="U541" s="127"/>
      <c r="V541" s="127"/>
      <c r="W541" s="127"/>
      <c r="X541" s="127"/>
      <c r="Y541" s="127"/>
      <c r="Z541" s="127"/>
      <c r="AA541" s="127"/>
      <c r="AB541" s="127"/>
      <c r="AC541" s="127"/>
      <c r="AD541" s="127"/>
      <c r="AE541" s="127"/>
      <c r="AF541" s="127"/>
      <c r="AG541" s="127"/>
      <c r="AH541" s="127"/>
      <c r="AI541" s="463"/>
      <c r="AJ541" s="463"/>
    </row>
    <row r="542" ht="15.75" customHeight="1">
      <c r="A542" s="455"/>
      <c r="B542" s="456"/>
      <c r="C542" s="457" t="str">
        <f>IF($B542="","",IFERROR(VLOOKUP($B542,#REF!,2,0),IFERROR(VLOOKUP($B542,'COMPOSIÇÕES COMPLEMENTARES '!$C:$K,2,0),"")))</f>
        <v/>
      </c>
      <c r="D542" s="458" t="str">
        <f>IF($B542="","",IFERROR(VLOOKUP($B542,#REF!,3,0),IFERROR(VLOOKUP($B542,'COMPOSIÇÕES COMPLEMENTARES '!$C:$K,3,0),"")))</f>
        <v/>
      </c>
      <c r="E542" s="459"/>
      <c r="F542" s="459" t="str">
        <f>IF($B542="","",IFERROR(VLOOKUP($B542,#REF!,4,0),IFERROR(VLOOKUP($B542,'COMPOSIÇÕES COMPLEMENTARES '!$C:$K,6,0),"")))</f>
        <v/>
      </c>
      <c r="G542" s="459" t="str">
        <f>IF($B542="","",IFERROR(VLOOKUP($B542,#REF!,5,0),IFERROR(VLOOKUP($B542,'COMPOSIÇÕES COMPLEMENTARES '!$C:$K,7,0),"")))</f>
        <v/>
      </c>
      <c r="H542" s="459" t="str">
        <f t="shared" si="237"/>
        <v/>
      </c>
      <c r="I542" s="459" t="str">
        <f t="shared" si="238"/>
        <v/>
      </c>
      <c r="J542" s="459" t="str">
        <f t="shared" si="239"/>
        <v/>
      </c>
      <c r="K542" s="459" t="str">
        <f t="shared" si="240"/>
        <v/>
      </c>
      <c r="L542" s="459"/>
      <c r="M542" s="460"/>
      <c r="N542" s="127"/>
      <c r="O542" s="127"/>
      <c r="P542" s="127"/>
      <c r="Q542" s="127"/>
      <c r="R542" s="461" t="str">
        <f t="shared" si="100"/>
        <v/>
      </c>
      <c r="S542" s="127"/>
      <c r="T542" s="127"/>
      <c r="U542" s="127"/>
      <c r="V542" s="127"/>
      <c r="W542" s="127"/>
      <c r="X542" s="127"/>
      <c r="Y542" s="127"/>
      <c r="Z542" s="127"/>
      <c r="AA542" s="127"/>
      <c r="AB542" s="127"/>
      <c r="AC542" s="127"/>
      <c r="AD542" s="127"/>
      <c r="AE542" s="127"/>
      <c r="AF542" s="127"/>
      <c r="AG542" s="127"/>
      <c r="AH542" s="127"/>
      <c r="AI542" s="463"/>
      <c r="AJ542" s="463"/>
    </row>
    <row r="543" ht="15.75" customHeight="1">
      <c r="A543" s="455"/>
      <c r="B543" s="456"/>
      <c r="C543" s="457" t="str">
        <f>IF($B543="","",IFERROR(VLOOKUP($B543,#REF!,2,0),IFERROR(VLOOKUP($B543,'COMPOSIÇÕES COMPLEMENTARES '!$C:$K,2,0),"")))</f>
        <v/>
      </c>
      <c r="D543" s="458" t="str">
        <f>IF($B543="","",IFERROR(VLOOKUP($B543,#REF!,3,0),IFERROR(VLOOKUP($B543,'COMPOSIÇÕES COMPLEMENTARES '!$C:$K,3,0),"")))</f>
        <v/>
      </c>
      <c r="E543" s="459"/>
      <c r="F543" s="459" t="str">
        <f>IF($B543="","",IFERROR(VLOOKUP($B543,#REF!,4,0),IFERROR(VLOOKUP($B543,'COMPOSIÇÕES COMPLEMENTARES '!$C:$K,6,0),"")))</f>
        <v/>
      </c>
      <c r="G543" s="459" t="str">
        <f>IF($B543="","",IFERROR(VLOOKUP($B543,#REF!,5,0),IFERROR(VLOOKUP($B543,'COMPOSIÇÕES COMPLEMENTARES '!$C:$K,7,0),"")))</f>
        <v/>
      </c>
      <c r="H543" s="459" t="str">
        <f t="shared" si="237"/>
        <v/>
      </c>
      <c r="I543" s="459" t="str">
        <f t="shared" si="238"/>
        <v/>
      </c>
      <c r="J543" s="459" t="str">
        <f t="shared" si="239"/>
        <v/>
      </c>
      <c r="K543" s="459" t="str">
        <f t="shared" si="240"/>
        <v/>
      </c>
      <c r="L543" s="459"/>
      <c r="M543" s="460"/>
      <c r="N543" s="127"/>
      <c r="O543" s="127"/>
      <c r="P543" s="127"/>
      <c r="Q543" s="127"/>
      <c r="R543" s="461" t="str">
        <f t="shared" si="100"/>
        <v/>
      </c>
      <c r="S543" s="127"/>
      <c r="T543" s="127"/>
      <c r="U543" s="127"/>
      <c r="V543" s="127"/>
      <c r="W543" s="127"/>
      <c r="X543" s="127"/>
      <c r="Y543" s="127"/>
      <c r="Z543" s="127"/>
      <c r="AA543" s="127"/>
      <c r="AB543" s="127"/>
      <c r="AC543" s="127"/>
      <c r="AD543" s="127"/>
      <c r="AE543" s="127"/>
      <c r="AF543" s="127"/>
      <c r="AG543" s="127"/>
      <c r="AH543" s="127"/>
      <c r="AI543" s="463"/>
      <c r="AJ543" s="463"/>
    </row>
    <row r="544" ht="15.75" customHeight="1">
      <c r="A544" s="455"/>
      <c r="B544" s="456"/>
      <c r="C544" s="457" t="str">
        <f>IF($B544="","",IFERROR(VLOOKUP($B544,#REF!,2,0),IFERROR(VLOOKUP($B544,'COMPOSIÇÕES COMPLEMENTARES '!$C:$K,2,0),"")))</f>
        <v/>
      </c>
      <c r="D544" s="458" t="str">
        <f>IF($B544="","",IFERROR(VLOOKUP($B544,#REF!,3,0),IFERROR(VLOOKUP($B544,'COMPOSIÇÕES COMPLEMENTARES '!$C:$K,3,0),"")))</f>
        <v/>
      </c>
      <c r="E544" s="459"/>
      <c r="F544" s="459" t="str">
        <f>IF($B544="","",IFERROR(VLOOKUP($B544,#REF!,4,0),IFERROR(VLOOKUP($B544,'COMPOSIÇÕES COMPLEMENTARES '!$C:$K,6,0),"")))</f>
        <v/>
      </c>
      <c r="G544" s="459" t="str">
        <f>IF($B544="","",IFERROR(VLOOKUP($B544,#REF!,5,0),IFERROR(VLOOKUP($B544,'COMPOSIÇÕES COMPLEMENTARES '!$C:$K,7,0),"")))</f>
        <v/>
      </c>
      <c r="H544" s="459" t="str">
        <f t="shared" si="237"/>
        <v/>
      </c>
      <c r="I544" s="459" t="str">
        <f t="shared" si="238"/>
        <v/>
      </c>
      <c r="J544" s="459" t="str">
        <f t="shared" si="239"/>
        <v/>
      </c>
      <c r="K544" s="459" t="str">
        <f t="shared" si="240"/>
        <v/>
      </c>
      <c r="L544" s="459"/>
      <c r="M544" s="460"/>
      <c r="N544" s="127"/>
      <c r="O544" s="127"/>
      <c r="P544" s="127"/>
      <c r="Q544" s="127"/>
      <c r="R544" s="461" t="str">
        <f t="shared" si="100"/>
        <v/>
      </c>
      <c r="S544" s="127"/>
      <c r="T544" s="127"/>
      <c r="U544" s="127"/>
      <c r="V544" s="127"/>
      <c r="W544" s="127"/>
      <c r="X544" s="127"/>
      <c r="Y544" s="127"/>
      <c r="Z544" s="127"/>
      <c r="AA544" s="127"/>
      <c r="AB544" s="127"/>
      <c r="AC544" s="127"/>
      <c r="AD544" s="127"/>
      <c r="AE544" s="127"/>
      <c r="AF544" s="127"/>
      <c r="AG544" s="127"/>
      <c r="AH544" s="127"/>
      <c r="AI544" s="463"/>
      <c r="AJ544" s="463"/>
    </row>
    <row r="545" ht="15.75" customHeight="1">
      <c r="A545" s="455"/>
      <c r="B545" s="456"/>
      <c r="C545" s="457" t="str">
        <f>IF($B545="","",IFERROR(VLOOKUP($B545,#REF!,2,0),IFERROR(VLOOKUP($B545,'COMPOSIÇÕES COMPLEMENTARES '!$C:$K,2,0),"")))</f>
        <v/>
      </c>
      <c r="D545" s="458" t="str">
        <f>IF($B545="","",IFERROR(VLOOKUP($B545,#REF!,3,0),IFERROR(VLOOKUP($B545,'COMPOSIÇÕES COMPLEMENTARES '!$C:$K,3,0),"")))</f>
        <v/>
      </c>
      <c r="E545" s="459"/>
      <c r="F545" s="459" t="str">
        <f>IF($B545="","",IFERROR(VLOOKUP($B545,#REF!,4,0),IFERROR(VLOOKUP($B545,'COMPOSIÇÕES COMPLEMENTARES '!$C:$K,6,0),"")))</f>
        <v/>
      </c>
      <c r="G545" s="459" t="str">
        <f>IF($B545="","",IFERROR(VLOOKUP($B545,#REF!,5,0),IFERROR(VLOOKUP($B545,'COMPOSIÇÕES COMPLEMENTARES '!$C:$K,7,0),"")))</f>
        <v/>
      </c>
      <c r="H545" s="459" t="str">
        <f t="shared" si="237"/>
        <v/>
      </c>
      <c r="I545" s="459" t="str">
        <f t="shared" si="238"/>
        <v/>
      </c>
      <c r="J545" s="459" t="str">
        <f t="shared" si="239"/>
        <v/>
      </c>
      <c r="K545" s="459" t="str">
        <f t="shared" si="240"/>
        <v/>
      </c>
      <c r="L545" s="459"/>
      <c r="M545" s="460"/>
      <c r="N545" s="127"/>
      <c r="O545" s="127"/>
      <c r="P545" s="127"/>
      <c r="Q545" s="127"/>
      <c r="R545" s="461" t="str">
        <f t="shared" si="100"/>
        <v/>
      </c>
      <c r="S545" s="127"/>
      <c r="T545" s="127"/>
      <c r="U545" s="127"/>
      <c r="V545" s="127"/>
      <c r="W545" s="127"/>
      <c r="X545" s="127"/>
      <c r="Y545" s="127"/>
      <c r="Z545" s="127"/>
      <c r="AA545" s="127"/>
      <c r="AB545" s="127"/>
      <c r="AC545" s="127"/>
      <c r="AD545" s="127"/>
      <c r="AE545" s="127"/>
      <c r="AF545" s="127"/>
      <c r="AG545" s="127"/>
      <c r="AH545" s="127"/>
      <c r="AI545" s="463"/>
      <c r="AJ545" s="463"/>
    </row>
    <row r="546" ht="15.75" customHeight="1">
      <c r="A546" s="455"/>
      <c r="B546" s="456"/>
      <c r="C546" s="457" t="str">
        <f>IF($B546="","",IFERROR(VLOOKUP($B546,#REF!,2,0),IFERROR(VLOOKUP($B546,'COMPOSIÇÕES COMPLEMENTARES '!$C:$K,2,0),"")))</f>
        <v/>
      </c>
      <c r="D546" s="458" t="str">
        <f>IF($B546="","",IFERROR(VLOOKUP($B546,#REF!,3,0),IFERROR(VLOOKUP($B546,'COMPOSIÇÕES COMPLEMENTARES '!$C:$K,3,0),"")))</f>
        <v/>
      </c>
      <c r="E546" s="459"/>
      <c r="F546" s="459" t="str">
        <f>IF($B546="","",IFERROR(VLOOKUP($B546,#REF!,4,0),IFERROR(VLOOKUP($B546,'COMPOSIÇÕES COMPLEMENTARES '!$C:$K,6,0),"")))</f>
        <v/>
      </c>
      <c r="G546" s="459" t="str">
        <f>IF($B546="","",IFERROR(VLOOKUP($B546,#REF!,5,0),IFERROR(VLOOKUP($B546,'COMPOSIÇÕES COMPLEMENTARES '!$C:$K,7,0),"")))</f>
        <v/>
      </c>
      <c r="H546" s="459" t="str">
        <f t="shared" si="237"/>
        <v/>
      </c>
      <c r="I546" s="459" t="str">
        <f t="shared" si="238"/>
        <v/>
      </c>
      <c r="J546" s="459" t="str">
        <f t="shared" si="239"/>
        <v/>
      </c>
      <c r="K546" s="459" t="str">
        <f t="shared" si="240"/>
        <v/>
      </c>
      <c r="L546" s="459"/>
      <c r="M546" s="460"/>
      <c r="N546" s="127"/>
      <c r="O546" s="127"/>
      <c r="P546" s="127"/>
      <c r="Q546" s="127"/>
      <c r="R546" s="461" t="str">
        <f t="shared" si="100"/>
        <v/>
      </c>
      <c r="S546" s="127"/>
      <c r="T546" s="127"/>
      <c r="U546" s="127"/>
      <c r="V546" s="127"/>
      <c r="W546" s="127"/>
      <c r="X546" s="127"/>
      <c r="Y546" s="127"/>
      <c r="Z546" s="127"/>
      <c r="AA546" s="127"/>
      <c r="AB546" s="127"/>
      <c r="AC546" s="127"/>
      <c r="AD546" s="127"/>
      <c r="AE546" s="127"/>
      <c r="AF546" s="127"/>
      <c r="AG546" s="127"/>
      <c r="AH546" s="127"/>
      <c r="AI546" s="463"/>
      <c r="AJ546" s="463"/>
    </row>
    <row r="547" ht="15.75" customHeight="1">
      <c r="A547" s="455"/>
      <c r="B547" s="456"/>
      <c r="C547" s="457" t="str">
        <f>IF($B547="","",IFERROR(VLOOKUP($B547,#REF!,2,0),IFERROR(VLOOKUP($B547,'COMPOSIÇÕES COMPLEMENTARES '!$C:$K,2,0),"")))</f>
        <v/>
      </c>
      <c r="D547" s="458" t="str">
        <f>IF($B547="","",IFERROR(VLOOKUP($B547,#REF!,3,0),IFERROR(VLOOKUP($B547,'COMPOSIÇÕES COMPLEMENTARES '!$C:$K,3,0),"")))</f>
        <v/>
      </c>
      <c r="E547" s="459"/>
      <c r="F547" s="459" t="str">
        <f>IF($B547="","",IFERROR(VLOOKUP($B547,#REF!,4,0),IFERROR(VLOOKUP($B547,'COMPOSIÇÕES COMPLEMENTARES '!$C:$K,6,0),"")))</f>
        <v/>
      </c>
      <c r="G547" s="459" t="str">
        <f>IF($B547="","",IFERROR(VLOOKUP($B547,#REF!,5,0),IFERROR(VLOOKUP($B547,'COMPOSIÇÕES COMPLEMENTARES '!$C:$K,7,0),"")))</f>
        <v/>
      </c>
      <c r="H547" s="459" t="str">
        <f t="shared" si="237"/>
        <v/>
      </c>
      <c r="I547" s="459" t="str">
        <f t="shared" si="238"/>
        <v/>
      </c>
      <c r="J547" s="459" t="str">
        <f t="shared" si="239"/>
        <v/>
      </c>
      <c r="K547" s="459" t="str">
        <f t="shared" si="240"/>
        <v/>
      </c>
      <c r="L547" s="459"/>
      <c r="M547" s="460"/>
      <c r="N547" s="127"/>
      <c r="O547" s="127"/>
      <c r="P547" s="127"/>
      <c r="Q547" s="127"/>
      <c r="R547" s="461" t="str">
        <f t="shared" si="100"/>
        <v/>
      </c>
      <c r="S547" s="127"/>
      <c r="T547" s="127"/>
      <c r="U547" s="127"/>
      <c r="V547" s="127"/>
      <c r="W547" s="127"/>
      <c r="X547" s="127"/>
      <c r="Y547" s="127"/>
      <c r="Z547" s="127"/>
      <c r="AA547" s="127"/>
      <c r="AB547" s="127"/>
      <c r="AC547" s="127"/>
      <c r="AD547" s="127"/>
      <c r="AE547" s="127"/>
      <c r="AF547" s="127"/>
      <c r="AG547" s="127"/>
      <c r="AH547" s="127"/>
      <c r="AI547" s="463"/>
      <c r="AJ547" s="463"/>
    </row>
    <row r="548" ht="15.75" customHeight="1">
      <c r="A548" s="455"/>
      <c r="B548" s="456"/>
      <c r="C548" s="457" t="str">
        <f>IF($B548="","",IFERROR(VLOOKUP($B548,#REF!,2,0),IFERROR(VLOOKUP($B548,'COMPOSIÇÕES COMPLEMENTARES '!$C:$K,2,0),"")))</f>
        <v/>
      </c>
      <c r="D548" s="458" t="str">
        <f>IF($B548="","",IFERROR(VLOOKUP($B548,#REF!,3,0),IFERROR(VLOOKUP($B548,'COMPOSIÇÕES COMPLEMENTARES '!$C:$K,3,0),"")))</f>
        <v/>
      </c>
      <c r="E548" s="459"/>
      <c r="F548" s="459" t="str">
        <f>IF($B548="","",IFERROR(VLOOKUP($B548,#REF!,4,0),IFERROR(VLOOKUP($B548,'COMPOSIÇÕES COMPLEMENTARES '!$C:$K,6,0),"")))</f>
        <v/>
      </c>
      <c r="G548" s="459" t="str">
        <f>IF($B548="","",IFERROR(VLOOKUP($B548,#REF!,5,0),IFERROR(VLOOKUP($B548,'COMPOSIÇÕES COMPLEMENTARES '!$C:$K,7,0),"")))</f>
        <v/>
      </c>
      <c r="H548" s="459" t="str">
        <f t="shared" si="237"/>
        <v/>
      </c>
      <c r="I548" s="459" t="str">
        <f t="shared" si="238"/>
        <v/>
      </c>
      <c r="J548" s="459" t="str">
        <f t="shared" si="239"/>
        <v/>
      </c>
      <c r="K548" s="459" t="str">
        <f t="shared" si="240"/>
        <v/>
      </c>
      <c r="L548" s="459"/>
      <c r="M548" s="460"/>
      <c r="N548" s="127"/>
      <c r="O548" s="127"/>
      <c r="P548" s="127"/>
      <c r="Q548" s="127"/>
      <c r="R548" s="461" t="str">
        <f t="shared" si="100"/>
        <v/>
      </c>
      <c r="S548" s="127"/>
      <c r="T548" s="127"/>
      <c r="U548" s="127"/>
      <c r="V548" s="127"/>
      <c r="W548" s="127"/>
      <c r="X548" s="127"/>
      <c r="Y548" s="127"/>
      <c r="Z548" s="127"/>
      <c r="AA548" s="127"/>
      <c r="AB548" s="127"/>
      <c r="AC548" s="127"/>
      <c r="AD548" s="127"/>
      <c r="AE548" s="127"/>
      <c r="AF548" s="127"/>
      <c r="AG548" s="127"/>
      <c r="AH548" s="127"/>
      <c r="AI548" s="463"/>
      <c r="AJ548" s="463"/>
    </row>
    <row r="549" ht="15.75" customHeight="1">
      <c r="A549" s="455"/>
      <c r="B549" s="456"/>
      <c r="C549" s="457" t="str">
        <f>IF($B549="","",IFERROR(VLOOKUP($B549,#REF!,2,0),IFERROR(VLOOKUP($B549,'COMPOSIÇÕES COMPLEMENTARES '!$C:$K,2,0),"")))</f>
        <v/>
      </c>
      <c r="D549" s="458" t="str">
        <f>IF($B549="","",IFERROR(VLOOKUP($B549,#REF!,3,0),IFERROR(VLOOKUP($B549,'COMPOSIÇÕES COMPLEMENTARES '!$C:$K,3,0),"")))</f>
        <v/>
      </c>
      <c r="E549" s="459"/>
      <c r="F549" s="459" t="str">
        <f>IF($B549="","",IFERROR(VLOOKUP($B549,#REF!,4,0),IFERROR(VLOOKUP($B549,'COMPOSIÇÕES COMPLEMENTARES '!$C:$K,6,0),"")))</f>
        <v/>
      </c>
      <c r="G549" s="459" t="str">
        <f>IF($B549="","",IFERROR(VLOOKUP($B549,#REF!,5,0),IFERROR(VLOOKUP($B549,'COMPOSIÇÕES COMPLEMENTARES '!$C:$K,7,0),"")))</f>
        <v/>
      </c>
      <c r="H549" s="459" t="str">
        <f t="shared" si="237"/>
        <v/>
      </c>
      <c r="I549" s="459" t="str">
        <f t="shared" si="238"/>
        <v/>
      </c>
      <c r="J549" s="459" t="str">
        <f t="shared" si="239"/>
        <v/>
      </c>
      <c r="K549" s="459" t="str">
        <f t="shared" si="240"/>
        <v/>
      </c>
      <c r="L549" s="459"/>
      <c r="M549" s="460"/>
      <c r="N549" s="127"/>
      <c r="O549" s="127"/>
      <c r="P549" s="127"/>
      <c r="Q549" s="127"/>
      <c r="R549" s="461" t="str">
        <f t="shared" si="100"/>
        <v/>
      </c>
      <c r="S549" s="127"/>
      <c r="T549" s="127"/>
      <c r="U549" s="127"/>
      <c r="V549" s="127"/>
      <c r="W549" s="127"/>
      <c r="X549" s="127"/>
      <c r="Y549" s="127"/>
      <c r="Z549" s="127"/>
      <c r="AA549" s="127"/>
      <c r="AB549" s="127"/>
      <c r="AC549" s="127"/>
      <c r="AD549" s="127"/>
      <c r="AE549" s="127"/>
      <c r="AF549" s="127"/>
      <c r="AG549" s="127"/>
      <c r="AH549" s="127"/>
      <c r="AI549" s="463"/>
      <c r="AJ549" s="463"/>
    </row>
    <row r="550" ht="15.75" customHeight="1">
      <c r="A550" s="455"/>
      <c r="B550" s="456"/>
      <c r="C550" s="457" t="str">
        <f>IF($B550="","",IFERROR(VLOOKUP($B550,#REF!,2,0),IFERROR(VLOOKUP($B550,'COMPOSIÇÕES COMPLEMENTARES '!$C:$K,2,0),"")))</f>
        <v/>
      </c>
      <c r="D550" s="458" t="str">
        <f>IF($B550="","",IFERROR(VLOOKUP($B550,#REF!,3,0),IFERROR(VLOOKUP($B550,'COMPOSIÇÕES COMPLEMENTARES '!$C:$K,3,0),"")))</f>
        <v/>
      </c>
      <c r="E550" s="459"/>
      <c r="F550" s="459" t="str">
        <f>IF($B550="","",IFERROR(VLOOKUP($B550,#REF!,4,0),IFERROR(VLOOKUP($B550,'COMPOSIÇÕES COMPLEMENTARES '!$C:$K,6,0),"")))</f>
        <v/>
      </c>
      <c r="G550" s="459" t="str">
        <f>IF($B550="","",IFERROR(VLOOKUP($B550,#REF!,5,0),IFERROR(VLOOKUP($B550,'COMPOSIÇÕES COMPLEMENTARES '!$C:$K,7,0),"")))</f>
        <v/>
      </c>
      <c r="H550" s="459" t="str">
        <f t="shared" si="237"/>
        <v/>
      </c>
      <c r="I550" s="459" t="str">
        <f t="shared" si="238"/>
        <v/>
      </c>
      <c r="J550" s="459" t="str">
        <f t="shared" si="239"/>
        <v/>
      </c>
      <c r="K550" s="459" t="str">
        <f t="shared" si="240"/>
        <v/>
      </c>
      <c r="L550" s="459"/>
      <c r="M550" s="460"/>
      <c r="N550" s="127"/>
      <c r="O550" s="127"/>
      <c r="P550" s="127"/>
      <c r="Q550" s="127"/>
      <c r="R550" s="461" t="str">
        <f t="shared" si="100"/>
        <v/>
      </c>
      <c r="S550" s="127"/>
      <c r="T550" s="127"/>
      <c r="U550" s="127"/>
      <c r="V550" s="127"/>
      <c r="W550" s="127"/>
      <c r="X550" s="127"/>
      <c r="Y550" s="127"/>
      <c r="Z550" s="127"/>
      <c r="AA550" s="127"/>
      <c r="AB550" s="127"/>
      <c r="AC550" s="127"/>
      <c r="AD550" s="127"/>
      <c r="AE550" s="127"/>
      <c r="AF550" s="127"/>
      <c r="AG550" s="127"/>
      <c r="AH550" s="127"/>
      <c r="AI550" s="463"/>
      <c r="AJ550" s="463"/>
    </row>
    <row r="551" ht="15.75" customHeight="1">
      <c r="A551" s="455"/>
      <c r="B551" s="456"/>
      <c r="C551" s="457" t="str">
        <f>IF($B551="","",IFERROR(VLOOKUP($B551,#REF!,2,0),IFERROR(VLOOKUP($B551,'COMPOSIÇÕES COMPLEMENTARES '!$C:$K,2,0),"")))</f>
        <v/>
      </c>
      <c r="D551" s="458" t="str">
        <f>IF($B551="","",IFERROR(VLOOKUP($B551,#REF!,3,0),IFERROR(VLOOKUP($B551,'COMPOSIÇÕES COMPLEMENTARES '!$C:$K,3,0),"")))</f>
        <v/>
      </c>
      <c r="E551" s="459"/>
      <c r="F551" s="459" t="str">
        <f>IF($B551="","",IFERROR(VLOOKUP($B551,#REF!,4,0),IFERROR(VLOOKUP($B551,'COMPOSIÇÕES COMPLEMENTARES '!$C:$K,6,0),"")))</f>
        <v/>
      </c>
      <c r="G551" s="459" t="str">
        <f>IF($B551="","",IFERROR(VLOOKUP($B551,#REF!,5,0),IFERROR(VLOOKUP($B551,'COMPOSIÇÕES COMPLEMENTARES '!$C:$K,7,0),"")))</f>
        <v/>
      </c>
      <c r="H551" s="459" t="str">
        <f t="shared" si="237"/>
        <v/>
      </c>
      <c r="I551" s="459" t="str">
        <f t="shared" si="238"/>
        <v/>
      </c>
      <c r="J551" s="459" t="str">
        <f t="shared" si="239"/>
        <v/>
      </c>
      <c r="K551" s="459" t="str">
        <f t="shared" si="240"/>
        <v/>
      </c>
      <c r="L551" s="459"/>
      <c r="M551" s="460"/>
      <c r="N551" s="127"/>
      <c r="O551" s="127"/>
      <c r="P551" s="127"/>
      <c r="Q551" s="127"/>
      <c r="R551" s="461" t="str">
        <f t="shared" si="100"/>
        <v/>
      </c>
      <c r="S551" s="127"/>
      <c r="T551" s="127"/>
      <c r="U551" s="127"/>
      <c r="V551" s="127"/>
      <c r="W551" s="127"/>
      <c r="X551" s="127"/>
      <c r="Y551" s="127"/>
      <c r="Z551" s="127"/>
      <c r="AA551" s="127"/>
      <c r="AB551" s="127"/>
      <c r="AC551" s="127"/>
      <c r="AD551" s="127"/>
      <c r="AE551" s="127"/>
      <c r="AF551" s="127"/>
      <c r="AG551" s="127"/>
      <c r="AH551" s="127"/>
      <c r="AI551" s="463"/>
      <c r="AJ551" s="463"/>
    </row>
    <row r="552" ht="15.75" customHeight="1">
      <c r="A552" s="455"/>
      <c r="B552" s="456"/>
      <c r="C552" s="457" t="str">
        <f>IF($B552="","",IFERROR(VLOOKUP($B552,#REF!,2,0),IFERROR(VLOOKUP($B552,'COMPOSIÇÕES COMPLEMENTARES '!$C:$K,2,0),"")))</f>
        <v/>
      </c>
      <c r="D552" s="458" t="str">
        <f>IF($B552="","",IFERROR(VLOOKUP($B552,#REF!,3,0),IFERROR(VLOOKUP($B552,'COMPOSIÇÕES COMPLEMENTARES '!$C:$K,3,0),"")))</f>
        <v/>
      </c>
      <c r="E552" s="459"/>
      <c r="F552" s="459" t="str">
        <f>IF($B552="","",IFERROR(VLOOKUP($B552,#REF!,4,0),IFERROR(VLOOKUP($B552,'COMPOSIÇÕES COMPLEMENTARES '!$C:$K,6,0),"")))</f>
        <v/>
      </c>
      <c r="G552" s="459" t="str">
        <f>IF($B552="","",IFERROR(VLOOKUP($B552,#REF!,5,0),IFERROR(VLOOKUP($B552,'COMPOSIÇÕES COMPLEMENTARES '!$C:$K,7,0),"")))</f>
        <v/>
      </c>
      <c r="H552" s="459" t="str">
        <f t="shared" si="237"/>
        <v/>
      </c>
      <c r="I552" s="459" t="str">
        <f t="shared" si="238"/>
        <v/>
      </c>
      <c r="J552" s="459" t="str">
        <f t="shared" si="239"/>
        <v/>
      </c>
      <c r="K552" s="459" t="str">
        <f t="shared" si="240"/>
        <v/>
      </c>
      <c r="L552" s="459"/>
      <c r="M552" s="460"/>
      <c r="N552" s="127"/>
      <c r="O552" s="127"/>
      <c r="P552" s="127"/>
      <c r="Q552" s="127"/>
      <c r="R552" s="461" t="str">
        <f t="shared" si="100"/>
        <v/>
      </c>
      <c r="S552" s="127"/>
      <c r="T552" s="127"/>
      <c r="U552" s="127"/>
      <c r="V552" s="127"/>
      <c r="W552" s="127"/>
      <c r="X552" s="127"/>
      <c r="Y552" s="127"/>
      <c r="Z552" s="127"/>
      <c r="AA552" s="127"/>
      <c r="AB552" s="127"/>
      <c r="AC552" s="127"/>
      <c r="AD552" s="127"/>
      <c r="AE552" s="127"/>
      <c r="AF552" s="127"/>
      <c r="AG552" s="127"/>
      <c r="AH552" s="127"/>
      <c r="AI552" s="463"/>
      <c r="AJ552" s="463"/>
    </row>
    <row r="553" ht="15.75" customHeight="1">
      <c r="A553" s="455"/>
      <c r="B553" s="456"/>
      <c r="C553" s="457" t="str">
        <f>IF($B553="","",IFERROR(VLOOKUP($B553,#REF!,2,0),IFERROR(VLOOKUP($B553,'COMPOSIÇÕES COMPLEMENTARES '!$C:$K,2,0),"")))</f>
        <v/>
      </c>
      <c r="D553" s="458" t="str">
        <f>IF($B553="","",IFERROR(VLOOKUP($B553,#REF!,3,0),IFERROR(VLOOKUP($B553,'COMPOSIÇÕES COMPLEMENTARES '!$C:$K,3,0),"")))</f>
        <v/>
      </c>
      <c r="E553" s="459"/>
      <c r="F553" s="459" t="str">
        <f>IF($B553="","",IFERROR(VLOOKUP($B553,#REF!,4,0),IFERROR(VLOOKUP($B553,'COMPOSIÇÕES COMPLEMENTARES '!$C:$K,6,0),"")))</f>
        <v/>
      </c>
      <c r="G553" s="459" t="str">
        <f>IF($B553="","",IFERROR(VLOOKUP($B553,#REF!,5,0),IFERROR(VLOOKUP($B553,'COMPOSIÇÕES COMPLEMENTARES '!$C:$K,7,0),"")))</f>
        <v/>
      </c>
      <c r="H553" s="459" t="str">
        <f t="shared" si="237"/>
        <v/>
      </c>
      <c r="I553" s="459" t="str">
        <f t="shared" si="238"/>
        <v/>
      </c>
      <c r="J553" s="459" t="str">
        <f t="shared" si="239"/>
        <v/>
      </c>
      <c r="K553" s="459" t="str">
        <f t="shared" si="240"/>
        <v/>
      </c>
      <c r="L553" s="459"/>
      <c r="M553" s="460"/>
      <c r="N553" s="127"/>
      <c r="O553" s="127"/>
      <c r="P553" s="127"/>
      <c r="Q553" s="127"/>
      <c r="R553" s="461" t="str">
        <f t="shared" si="100"/>
        <v/>
      </c>
      <c r="S553" s="127"/>
      <c r="T553" s="127"/>
      <c r="U553" s="127"/>
      <c r="V553" s="127"/>
      <c r="W553" s="127"/>
      <c r="X553" s="127"/>
      <c r="Y553" s="127"/>
      <c r="Z553" s="127"/>
      <c r="AA553" s="127"/>
      <c r="AB553" s="127"/>
      <c r="AC553" s="127"/>
      <c r="AD553" s="127"/>
      <c r="AE553" s="127"/>
      <c r="AF553" s="127"/>
      <c r="AG553" s="127"/>
      <c r="AH553" s="127"/>
      <c r="AI553" s="463"/>
      <c r="AJ553" s="463"/>
    </row>
    <row r="554" ht="15.75" customHeight="1">
      <c r="A554" s="455"/>
      <c r="B554" s="456"/>
      <c r="C554" s="457" t="str">
        <f>IF($B554="","",IFERROR(VLOOKUP($B554,#REF!,2,0),IFERROR(VLOOKUP($B554,'COMPOSIÇÕES COMPLEMENTARES '!$C:$K,2,0),"")))</f>
        <v/>
      </c>
      <c r="D554" s="458" t="str">
        <f>IF($B554="","",IFERROR(VLOOKUP($B554,#REF!,3,0),IFERROR(VLOOKUP($B554,'COMPOSIÇÕES COMPLEMENTARES '!$C:$K,3,0),"")))</f>
        <v/>
      </c>
      <c r="E554" s="459"/>
      <c r="F554" s="459" t="str">
        <f>IF($B554="","",IFERROR(VLOOKUP($B554,#REF!,4,0),IFERROR(VLOOKUP($B554,'COMPOSIÇÕES COMPLEMENTARES '!$C:$K,6,0),"")))</f>
        <v/>
      </c>
      <c r="G554" s="459" t="str">
        <f>IF($B554="","",IFERROR(VLOOKUP($B554,#REF!,5,0),IFERROR(VLOOKUP($B554,'COMPOSIÇÕES COMPLEMENTARES '!$C:$K,7,0),"")))</f>
        <v/>
      </c>
      <c r="H554" s="459" t="str">
        <f t="shared" si="237"/>
        <v/>
      </c>
      <c r="I554" s="459" t="str">
        <f t="shared" si="238"/>
        <v/>
      </c>
      <c r="J554" s="459" t="str">
        <f t="shared" si="239"/>
        <v/>
      </c>
      <c r="K554" s="459" t="str">
        <f t="shared" si="240"/>
        <v/>
      </c>
      <c r="L554" s="459"/>
      <c r="M554" s="460"/>
      <c r="N554" s="127"/>
      <c r="O554" s="127"/>
      <c r="P554" s="127"/>
      <c r="Q554" s="127"/>
      <c r="R554" s="461" t="str">
        <f t="shared" si="100"/>
        <v/>
      </c>
      <c r="S554" s="127"/>
      <c r="T554" s="127"/>
      <c r="U554" s="127"/>
      <c r="V554" s="127"/>
      <c r="W554" s="127"/>
      <c r="X554" s="127"/>
      <c r="Y554" s="127"/>
      <c r="Z554" s="127"/>
      <c r="AA554" s="127"/>
      <c r="AB554" s="127"/>
      <c r="AC554" s="127"/>
      <c r="AD554" s="127"/>
      <c r="AE554" s="127"/>
      <c r="AF554" s="127"/>
      <c r="AG554" s="127"/>
      <c r="AH554" s="127"/>
      <c r="AI554" s="463"/>
      <c r="AJ554" s="463"/>
    </row>
    <row r="555" ht="15.75" customHeight="1">
      <c r="A555" s="455"/>
      <c r="B555" s="456"/>
      <c r="C555" s="457" t="str">
        <f>IF($B555="","",IFERROR(VLOOKUP($B555,#REF!,2,0),IFERROR(VLOOKUP($B555,'COMPOSIÇÕES COMPLEMENTARES '!$C:$K,2,0),"")))</f>
        <v/>
      </c>
      <c r="D555" s="458" t="str">
        <f>IF($B555="","",IFERROR(VLOOKUP($B555,#REF!,3,0),IFERROR(VLOOKUP($B555,'COMPOSIÇÕES COMPLEMENTARES '!$C:$K,3,0),"")))</f>
        <v/>
      </c>
      <c r="E555" s="459"/>
      <c r="F555" s="459" t="str">
        <f>IF($B555="","",IFERROR(VLOOKUP($B555,#REF!,4,0),IFERROR(VLOOKUP($B555,'COMPOSIÇÕES COMPLEMENTARES '!$C:$K,6,0),"")))</f>
        <v/>
      </c>
      <c r="G555" s="459" t="str">
        <f>IF($B555="","",IFERROR(VLOOKUP($B555,#REF!,5,0),IFERROR(VLOOKUP($B555,'COMPOSIÇÕES COMPLEMENTARES '!$C:$K,7,0),"")))</f>
        <v/>
      </c>
      <c r="H555" s="459" t="str">
        <f t="shared" si="237"/>
        <v/>
      </c>
      <c r="I555" s="459" t="str">
        <f t="shared" si="238"/>
        <v/>
      </c>
      <c r="J555" s="459" t="str">
        <f t="shared" si="239"/>
        <v/>
      </c>
      <c r="K555" s="459" t="str">
        <f t="shared" si="240"/>
        <v/>
      </c>
      <c r="L555" s="459"/>
      <c r="M555" s="460"/>
      <c r="N555" s="127"/>
      <c r="O555" s="127"/>
      <c r="P555" s="127"/>
      <c r="Q555" s="127"/>
      <c r="R555" s="461" t="str">
        <f t="shared" si="100"/>
        <v/>
      </c>
      <c r="S555" s="127"/>
      <c r="T555" s="127"/>
      <c r="U555" s="127"/>
      <c r="V555" s="127"/>
      <c r="W555" s="127"/>
      <c r="X555" s="127"/>
      <c r="Y555" s="127"/>
      <c r="Z555" s="127"/>
      <c r="AA555" s="127"/>
      <c r="AB555" s="127"/>
      <c r="AC555" s="127"/>
      <c r="AD555" s="127"/>
      <c r="AE555" s="127"/>
      <c r="AF555" s="127"/>
      <c r="AG555" s="127"/>
      <c r="AH555" s="127"/>
      <c r="AI555" s="463"/>
      <c r="AJ555" s="463"/>
    </row>
    <row r="556" ht="15.75" customHeight="1">
      <c r="A556" s="455"/>
      <c r="B556" s="456"/>
      <c r="C556" s="457" t="str">
        <f>IF($B556="","",IFERROR(VLOOKUP($B556,#REF!,2,0),IFERROR(VLOOKUP($B556,'COMPOSIÇÕES COMPLEMENTARES '!$C:$K,2,0),"")))</f>
        <v/>
      </c>
      <c r="D556" s="458" t="str">
        <f>IF($B556="","",IFERROR(VLOOKUP($B556,#REF!,3,0),IFERROR(VLOOKUP($B556,'COMPOSIÇÕES COMPLEMENTARES '!$C:$K,3,0),"")))</f>
        <v/>
      </c>
      <c r="E556" s="459"/>
      <c r="F556" s="459" t="str">
        <f>IF($B556="","",IFERROR(VLOOKUP($B556,#REF!,4,0),IFERROR(VLOOKUP($B556,'COMPOSIÇÕES COMPLEMENTARES '!$C:$K,6,0),"")))</f>
        <v/>
      </c>
      <c r="G556" s="459" t="str">
        <f>IF($B556="","",IFERROR(VLOOKUP($B556,#REF!,5,0),IFERROR(VLOOKUP($B556,'COMPOSIÇÕES COMPLEMENTARES '!$C:$K,7,0),"")))</f>
        <v/>
      </c>
      <c r="H556" s="459" t="str">
        <f t="shared" si="237"/>
        <v/>
      </c>
      <c r="I556" s="459" t="str">
        <f t="shared" si="238"/>
        <v/>
      </c>
      <c r="J556" s="459" t="str">
        <f t="shared" si="239"/>
        <v/>
      </c>
      <c r="K556" s="459" t="str">
        <f t="shared" si="240"/>
        <v/>
      </c>
      <c r="L556" s="459"/>
      <c r="M556" s="460"/>
      <c r="N556" s="127"/>
      <c r="O556" s="127"/>
      <c r="P556" s="127"/>
      <c r="Q556" s="127"/>
      <c r="R556" s="461" t="str">
        <f t="shared" si="100"/>
        <v/>
      </c>
      <c r="S556" s="127"/>
      <c r="T556" s="127"/>
      <c r="U556" s="127"/>
      <c r="V556" s="127"/>
      <c r="W556" s="127"/>
      <c r="X556" s="127"/>
      <c r="Y556" s="127"/>
      <c r="Z556" s="127"/>
      <c r="AA556" s="127"/>
      <c r="AB556" s="127"/>
      <c r="AC556" s="127"/>
      <c r="AD556" s="127"/>
      <c r="AE556" s="127"/>
      <c r="AF556" s="127"/>
      <c r="AG556" s="127"/>
      <c r="AH556" s="127"/>
      <c r="AI556" s="463"/>
      <c r="AJ556" s="463"/>
    </row>
    <row r="557" ht="15.75" customHeight="1">
      <c r="A557" s="455"/>
      <c r="B557" s="456"/>
      <c r="C557" s="457" t="str">
        <f>IF($B557="","",IFERROR(VLOOKUP($B557,#REF!,2,0),IFERROR(VLOOKUP($B557,'COMPOSIÇÕES COMPLEMENTARES '!$C:$K,2,0),"")))</f>
        <v/>
      </c>
      <c r="D557" s="458" t="str">
        <f>IF($B557="","",IFERROR(VLOOKUP($B557,#REF!,3,0),IFERROR(VLOOKUP($B557,'COMPOSIÇÕES COMPLEMENTARES '!$C:$K,3,0),"")))</f>
        <v/>
      </c>
      <c r="E557" s="459"/>
      <c r="F557" s="459" t="str">
        <f>IF($B557="","",IFERROR(VLOOKUP($B557,#REF!,4,0),IFERROR(VLOOKUP($B557,'COMPOSIÇÕES COMPLEMENTARES '!$C:$K,6,0),"")))</f>
        <v/>
      </c>
      <c r="G557" s="459" t="str">
        <f>IF($B557="","",IFERROR(VLOOKUP($B557,#REF!,5,0),IFERROR(VLOOKUP($B557,'COMPOSIÇÕES COMPLEMENTARES '!$C:$K,7,0),"")))</f>
        <v/>
      </c>
      <c r="H557" s="459" t="str">
        <f t="shared" si="237"/>
        <v/>
      </c>
      <c r="I557" s="459" t="str">
        <f t="shared" si="238"/>
        <v/>
      </c>
      <c r="J557" s="459" t="str">
        <f t="shared" si="239"/>
        <v/>
      </c>
      <c r="K557" s="459" t="str">
        <f t="shared" si="240"/>
        <v/>
      </c>
      <c r="L557" s="459"/>
      <c r="M557" s="460"/>
      <c r="N557" s="127"/>
      <c r="O557" s="127"/>
      <c r="P557" s="127"/>
      <c r="Q557" s="127"/>
      <c r="R557" s="461" t="str">
        <f t="shared" si="100"/>
        <v/>
      </c>
      <c r="S557" s="127"/>
      <c r="T557" s="127"/>
      <c r="U557" s="127"/>
      <c r="V557" s="127"/>
      <c r="W557" s="127"/>
      <c r="X557" s="127"/>
      <c r="Y557" s="127"/>
      <c r="Z557" s="127"/>
      <c r="AA557" s="127"/>
      <c r="AB557" s="127"/>
      <c r="AC557" s="127"/>
      <c r="AD557" s="127"/>
      <c r="AE557" s="127"/>
      <c r="AF557" s="127"/>
      <c r="AG557" s="127"/>
      <c r="AH557" s="127"/>
      <c r="AI557" s="463"/>
      <c r="AJ557" s="463"/>
    </row>
    <row r="558" ht="15.75" customHeight="1">
      <c r="A558" s="455"/>
      <c r="B558" s="456"/>
      <c r="C558" s="457" t="str">
        <f>IF($B558="","",IFERROR(VLOOKUP($B558,#REF!,2,0),IFERROR(VLOOKUP($B558,'COMPOSIÇÕES COMPLEMENTARES '!$C:$K,2,0),"")))</f>
        <v/>
      </c>
      <c r="D558" s="458" t="str">
        <f>IF($B558="","",IFERROR(VLOOKUP($B558,#REF!,3,0),IFERROR(VLOOKUP($B558,'COMPOSIÇÕES COMPLEMENTARES '!$C:$K,3,0),"")))</f>
        <v/>
      </c>
      <c r="E558" s="459"/>
      <c r="F558" s="459" t="str">
        <f>IF($B558="","",IFERROR(VLOOKUP($B558,#REF!,4,0),IFERROR(VLOOKUP($B558,'COMPOSIÇÕES COMPLEMENTARES '!$C:$K,6,0),"")))</f>
        <v/>
      </c>
      <c r="G558" s="459" t="str">
        <f>IF($B558="","",IFERROR(VLOOKUP($B558,#REF!,5,0),IFERROR(VLOOKUP($B558,'COMPOSIÇÕES COMPLEMENTARES '!$C:$K,7,0),"")))</f>
        <v/>
      </c>
      <c r="H558" s="459" t="str">
        <f t="shared" si="237"/>
        <v/>
      </c>
      <c r="I558" s="459" t="str">
        <f t="shared" si="238"/>
        <v/>
      </c>
      <c r="J558" s="459" t="str">
        <f t="shared" si="239"/>
        <v/>
      </c>
      <c r="K558" s="459" t="str">
        <f t="shared" si="240"/>
        <v/>
      </c>
      <c r="L558" s="459"/>
      <c r="M558" s="460"/>
      <c r="N558" s="127"/>
      <c r="O558" s="127"/>
      <c r="P558" s="127"/>
      <c r="Q558" s="127"/>
      <c r="R558" s="461" t="str">
        <f t="shared" si="100"/>
        <v/>
      </c>
      <c r="S558" s="127"/>
      <c r="T558" s="127"/>
      <c r="U558" s="127"/>
      <c r="V558" s="127"/>
      <c r="W558" s="127"/>
      <c r="X558" s="127"/>
      <c r="Y558" s="127"/>
      <c r="Z558" s="127"/>
      <c r="AA558" s="127"/>
      <c r="AB558" s="127"/>
      <c r="AC558" s="127"/>
      <c r="AD558" s="127"/>
      <c r="AE558" s="127"/>
      <c r="AF558" s="127"/>
      <c r="AG558" s="127"/>
      <c r="AH558" s="127"/>
      <c r="AI558" s="463"/>
      <c r="AJ558" s="463"/>
    </row>
    <row r="559" ht="15.75" customHeight="1">
      <c r="A559" s="455"/>
      <c r="B559" s="456"/>
      <c r="C559" s="457" t="str">
        <f>IF($B559="","",IFERROR(VLOOKUP($B559,#REF!,2,0),IFERROR(VLOOKUP($B559,'COMPOSIÇÕES COMPLEMENTARES '!$C:$K,2,0),"")))</f>
        <v/>
      </c>
      <c r="D559" s="458" t="str">
        <f>IF($B559="","",IFERROR(VLOOKUP($B559,#REF!,3,0),IFERROR(VLOOKUP($B559,'COMPOSIÇÕES COMPLEMENTARES '!$C:$K,3,0),"")))</f>
        <v/>
      </c>
      <c r="E559" s="459"/>
      <c r="F559" s="459" t="str">
        <f>IF($B559="","",IFERROR(VLOOKUP($B559,#REF!,4,0),IFERROR(VLOOKUP($B559,'COMPOSIÇÕES COMPLEMENTARES '!$C:$K,6,0),"")))</f>
        <v/>
      </c>
      <c r="G559" s="459" t="str">
        <f>IF($B559="","",IFERROR(VLOOKUP($B559,#REF!,5,0),IFERROR(VLOOKUP($B559,'COMPOSIÇÕES COMPLEMENTARES '!$C:$K,7,0),"")))</f>
        <v/>
      </c>
      <c r="H559" s="459" t="str">
        <f t="shared" si="237"/>
        <v/>
      </c>
      <c r="I559" s="459" t="str">
        <f t="shared" si="238"/>
        <v/>
      </c>
      <c r="J559" s="459" t="str">
        <f t="shared" si="239"/>
        <v/>
      </c>
      <c r="K559" s="459" t="str">
        <f t="shared" si="240"/>
        <v/>
      </c>
      <c r="L559" s="459"/>
      <c r="M559" s="460"/>
      <c r="N559" s="127"/>
      <c r="O559" s="127"/>
      <c r="P559" s="127"/>
      <c r="Q559" s="127"/>
      <c r="R559" s="461" t="str">
        <f t="shared" si="100"/>
        <v/>
      </c>
      <c r="S559" s="127"/>
      <c r="T559" s="127"/>
      <c r="U559" s="127"/>
      <c r="V559" s="127"/>
      <c r="W559" s="127"/>
      <c r="X559" s="127"/>
      <c r="Y559" s="127"/>
      <c r="Z559" s="127"/>
      <c r="AA559" s="127"/>
      <c r="AB559" s="127"/>
      <c r="AC559" s="127"/>
      <c r="AD559" s="127"/>
      <c r="AE559" s="127"/>
      <c r="AF559" s="127"/>
      <c r="AG559" s="127"/>
      <c r="AH559" s="127"/>
      <c r="AI559" s="463"/>
      <c r="AJ559" s="463"/>
    </row>
    <row r="560" ht="15.75" customHeight="1">
      <c r="A560" s="455"/>
      <c r="B560" s="456"/>
      <c r="C560" s="457" t="str">
        <f>IF($B560="","",IFERROR(VLOOKUP($B560,#REF!,2,0),IFERROR(VLOOKUP($B560,'COMPOSIÇÕES COMPLEMENTARES '!$C:$K,2,0),"")))</f>
        <v/>
      </c>
      <c r="D560" s="458" t="str">
        <f>IF($B560="","",IFERROR(VLOOKUP($B560,#REF!,3,0),IFERROR(VLOOKUP($B560,'COMPOSIÇÕES COMPLEMENTARES '!$C:$K,3,0),"")))</f>
        <v/>
      </c>
      <c r="E560" s="459"/>
      <c r="F560" s="459" t="str">
        <f>IF($B560="","",IFERROR(VLOOKUP($B560,#REF!,4,0),IFERROR(VLOOKUP($B560,'COMPOSIÇÕES COMPLEMENTARES '!$C:$K,6,0),"")))</f>
        <v/>
      </c>
      <c r="G560" s="459" t="str">
        <f>IF($B560="","",IFERROR(VLOOKUP($B560,#REF!,5,0),IFERROR(VLOOKUP($B560,'COMPOSIÇÕES COMPLEMENTARES '!$C:$K,7,0),"")))</f>
        <v/>
      </c>
      <c r="H560" s="459" t="str">
        <f t="shared" si="237"/>
        <v/>
      </c>
      <c r="I560" s="459" t="str">
        <f t="shared" si="238"/>
        <v/>
      </c>
      <c r="J560" s="459" t="str">
        <f t="shared" si="239"/>
        <v/>
      </c>
      <c r="K560" s="459" t="str">
        <f t="shared" si="240"/>
        <v/>
      </c>
      <c r="L560" s="459"/>
      <c r="M560" s="460"/>
      <c r="N560" s="127"/>
      <c r="O560" s="127"/>
      <c r="P560" s="127"/>
      <c r="Q560" s="127"/>
      <c r="R560" s="461" t="str">
        <f t="shared" si="100"/>
        <v/>
      </c>
      <c r="S560" s="127"/>
      <c r="T560" s="127"/>
      <c r="U560" s="127"/>
      <c r="V560" s="127"/>
      <c r="W560" s="127"/>
      <c r="X560" s="127"/>
      <c r="Y560" s="127"/>
      <c r="Z560" s="127"/>
      <c r="AA560" s="127"/>
      <c r="AB560" s="127"/>
      <c r="AC560" s="127"/>
      <c r="AD560" s="127"/>
      <c r="AE560" s="127"/>
      <c r="AF560" s="127"/>
      <c r="AG560" s="127"/>
      <c r="AH560" s="127"/>
      <c r="AI560" s="463"/>
      <c r="AJ560" s="463"/>
    </row>
    <row r="561" ht="15.75" customHeight="1">
      <c r="A561" s="455"/>
      <c r="B561" s="456"/>
      <c r="C561" s="457" t="str">
        <f>IF($B561="","",IFERROR(VLOOKUP($B561,#REF!,2,0),IFERROR(VLOOKUP($B561,'COMPOSIÇÕES COMPLEMENTARES '!$C:$K,2,0),"")))</f>
        <v/>
      </c>
      <c r="D561" s="458" t="str">
        <f>IF($B561="","",IFERROR(VLOOKUP($B561,#REF!,3,0),IFERROR(VLOOKUP($B561,'COMPOSIÇÕES COMPLEMENTARES '!$C:$K,3,0),"")))</f>
        <v/>
      </c>
      <c r="E561" s="459"/>
      <c r="F561" s="459" t="str">
        <f>IF($B561="","",IFERROR(VLOOKUP($B561,#REF!,4,0),IFERROR(VLOOKUP($B561,'COMPOSIÇÕES COMPLEMENTARES '!$C:$K,6,0),"")))</f>
        <v/>
      </c>
      <c r="G561" s="459" t="str">
        <f>IF($B561="","",IFERROR(VLOOKUP($B561,#REF!,5,0),IFERROR(VLOOKUP($B561,'COMPOSIÇÕES COMPLEMENTARES '!$C:$K,7,0),"")))</f>
        <v/>
      </c>
      <c r="H561" s="459" t="str">
        <f t="shared" si="237"/>
        <v/>
      </c>
      <c r="I561" s="459" t="str">
        <f t="shared" si="238"/>
        <v/>
      </c>
      <c r="J561" s="459" t="str">
        <f t="shared" si="239"/>
        <v/>
      </c>
      <c r="K561" s="459" t="str">
        <f t="shared" si="240"/>
        <v/>
      </c>
      <c r="L561" s="459"/>
      <c r="M561" s="460"/>
      <c r="N561" s="127"/>
      <c r="O561" s="127"/>
      <c r="P561" s="127"/>
      <c r="Q561" s="127"/>
      <c r="R561" s="461" t="str">
        <f t="shared" si="100"/>
        <v/>
      </c>
      <c r="S561" s="127"/>
      <c r="T561" s="127"/>
      <c r="U561" s="127"/>
      <c r="V561" s="127"/>
      <c r="W561" s="127"/>
      <c r="X561" s="127"/>
      <c r="Y561" s="127"/>
      <c r="Z561" s="127"/>
      <c r="AA561" s="127"/>
      <c r="AB561" s="127"/>
      <c r="AC561" s="127"/>
      <c r="AD561" s="127"/>
      <c r="AE561" s="127"/>
      <c r="AF561" s="127"/>
      <c r="AG561" s="127"/>
      <c r="AH561" s="127"/>
      <c r="AI561" s="463"/>
      <c r="AJ561" s="463"/>
    </row>
    <row r="562" ht="15.75" customHeight="1">
      <c r="A562" s="455"/>
      <c r="B562" s="456"/>
      <c r="C562" s="457" t="str">
        <f>IF($B562="","",IFERROR(VLOOKUP($B562,#REF!,2,0),IFERROR(VLOOKUP($B562,'COMPOSIÇÕES COMPLEMENTARES '!$C:$K,2,0),"")))</f>
        <v/>
      </c>
      <c r="D562" s="458" t="str">
        <f>IF($B562="","",IFERROR(VLOOKUP($B562,#REF!,3,0),IFERROR(VLOOKUP($B562,'COMPOSIÇÕES COMPLEMENTARES '!$C:$K,3,0),"")))</f>
        <v/>
      </c>
      <c r="E562" s="459"/>
      <c r="F562" s="459" t="str">
        <f>IF($B562="","",IFERROR(VLOOKUP($B562,#REF!,4,0),IFERROR(VLOOKUP($B562,'COMPOSIÇÕES COMPLEMENTARES '!$C:$K,6,0),"")))</f>
        <v/>
      </c>
      <c r="G562" s="459" t="str">
        <f>IF($B562="","",IFERROR(VLOOKUP($B562,#REF!,5,0),IFERROR(VLOOKUP($B562,'COMPOSIÇÕES COMPLEMENTARES '!$C:$K,7,0),"")))</f>
        <v/>
      </c>
      <c r="H562" s="459" t="str">
        <f t="shared" si="237"/>
        <v/>
      </c>
      <c r="I562" s="459" t="str">
        <f t="shared" si="238"/>
        <v/>
      </c>
      <c r="J562" s="459" t="str">
        <f t="shared" si="239"/>
        <v/>
      </c>
      <c r="K562" s="459" t="str">
        <f t="shared" si="240"/>
        <v/>
      </c>
      <c r="L562" s="459"/>
      <c r="M562" s="460"/>
      <c r="N562" s="127"/>
      <c r="O562" s="127"/>
      <c r="P562" s="127"/>
      <c r="Q562" s="127"/>
      <c r="R562" s="461" t="str">
        <f t="shared" si="100"/>
        <v/>
      </c>
      <c r="S562" s="127"/>
      <c r="T562" s="127"/>
      <c r="U562" s="127"/>
      <c r="V562" s="127"/>
      <c r="W562" s="127"/>
      <c r="X562" s="127"/>
      <c r="Y562" s="127"/>
      <c r="Z562" s="127"/>
      <c r="AA562" s="127"/>
      <c r="AB562" s="127"/>
      <c r="AC562" s="127"/>
      <c r="AD562" s="127"/>
      <c r="AE562" s="127"/>
      <c r="AF562" s="127"/>
      <c r="AG562" s="127"/>
      <c r="AH562" s="127"/>
      <c r="AI562" s="463"/>
      <c r="AJ562" s="463"/>
    </row>
    <row r="563" ht="15.75" customHeight="1">
      <c r="A563" s="455"/>
      <c r="B563" s="456"/>
      <c r="C563" s="457" t="str">
        <f>IF($B563="","",IFERROR(VLOOKUP($B563,#REF!,2,0),IFERROR(VLOOKUP($B563,'COMPOSIÇÕES COMPLEMENTARES '!$C:$K,2,0),"")))</f>
        <v/>
      </c>
      <c r="D563" s="458" t="str">
        <f>IF($B563="","",IFERROR(VLOOKUP($B563,#REF!,3,0),IFERROR(VLOOKUP($B563,'COMPOSIÇÕES COMPLEMENTARES '!$C:$K,3,0),"")))</f>
        <v/>
      </c>
      <c r="E563" s="459"/>
      <c r="F563" s="459" t="str">
        <f>IF($B563="","",IFERROR(VLOOKUP($B563,#REF!,4,0),IFERROR(VLOOKUP($B563,'COMPOSIÇÕES COMPLEMENTARES '!$C:$K,6,0),"")))</f>
        <v/>
      </c>
      <c r="G563" s="459" t="str">
        <f>IF($B563="","",IFERROR(VLOOKUP($B563,#REF!,5,0),IFERROR(VLOOKUP($B563,'COMPOSIÇÕES COMPLEMENTARES '!$C:$K,7,0),"")))</f>
        <v/>
      </c>
      <c r="H563" s="459" t="str">
        <f t="shared" si="237"/>
        <v/>
      </c>
      <c r="I563" s="459" t="str">
        <f t="shared" si="238"/>
        <v/>
      </c>
      <c r="J563" s="459" t="str">
        <f t="shared" si="239"/>
        <v/>
      </c>
      <c r="K563" s="459" t="str">
        <f t="shared" si="240"/>
        <v/>
      </c>
      <c r="L563" s="459"/>
      <c r="M563" s="460"/>
      <c r="N563" s="127"/>
      <c r="O563" s="127"/>
      <c r="P563" s="127"/>
      <c r="Q563" s="127"/>
      <c r="R563" s="461" t="str">
        <f t="shared" si="100"/>
        <v/>
      </c>
      <c r="S563" s="127"/>
      <c r="T563" s="127"/>
      <c r="U563" s="127"/>
      <c r="V563" s="127"/>
      <c r="W563" s="127"/>
      <c r="X563" s="127"/>
      <c r="Y563" s="127"/>
      <c r="Z563" s="127"/>
      <c r="AA563" s="127"/>
      <c r="AB563" s="127"/>
      <c r="AC563" s="127"/>
      <c r="AD563" s="127"/>
      <c r="AE563" s="127"/>
      <c r="AF563" s="127"/>
      <c r="AG563" s="127"/>
      <c r="AH563" s="127"/>
      <c r="AI563" s="463"/>
      <c r="AJ563" s="463"/>
    </row>
    <row r="564" ht="15.75" customHeight="1">
      <c r="A564" s="455"/>
      <c r="B564" s="456"/>
      <c r="C564" s="457" t="str">
        <f>IF($B564="","",IFERROR(VLOOKUP($B564,#REF!,2,0),IFERROR(VLOOKUP($B564,'COMPOSIÇÕES COMPLEMENTARES '!$C:$K,2,0),"")))</f>
        <v/>
      </c>
      <c r="D564" s="458" t="str">
        <f>IF($B564="","",IFERROR(VLOOKUP($B564,#REF!,3,0),IFERROR(VLOOKUP($B564,'COMPOSIÇÕES COMPLEMENTARES '!$C:$K,3,0),"")))</f>
        <v/>
      </c>
      <c r="E564" s="459"/>
      <c r="F564" s="459" t="str">
        <f>IF($B564="","",IFERROR(VLOOKUP($B564,#REF!,4,0),IFERROR(VLOOKUP($B564,'COMPOSIÇÕES COMPLEMENTARES '!$C:$K,6,0),"")))</f>
        <v/>
      </c>
      <c r="G564" s="459" t="str">
        <f>IF($B564="","",IFERROR(VLOOKUP($B564,#REF!,5,0),IFERROR(VLOOKUP($B564,'COMPOSIÇÕES COMPLEMENTARES '!$C:$K,7,0),"")))</f>
        <v/>
      </c>
      <c r="H564" s="459" t="str">
        <f t="shared" si="237"/>
        <v/>
      </c>
      <c r="I564" s="459" t="str">
        <f t="shared" si="238"/>
        <v/>
      </c>
      <c r="J564" s="459" t="str">
        <f t="shared" si="239"/>
        <v/>
      </c>
      <c r="K564" s="459" t="str">
        <f t="shared" si="240"/>
        <v/>
      </c>
      <c r="L564" s="459"/>
      <c r="M564" s="460"/>
      <c r="N564" s="127"/>
      <c r="O564" s="127"/>
      <c r="P564" s="127"/>
      <c r="Q564" s="127"/>
      <c r="R564" s="461" t="str">
        <f t="shared" si="100"/>
        <v/>
      </c>
      <c r="S564" s="127"/>
      <c r="T564" s="127"/>
      <c r="U564" s="127"/>
      <c r="V564" s="127"/>
      <c r="W564" s="127"/>
      <c r="X564" s="127"/>
      <c r="Y564" s="127"/>
      <c r="Z564" s="127"/>
      <c r="AA564" s="127"/>
      <c r="AB564" s="127"/>
      <c r="AC564" s="127"/>
      <c r="AD564" s="127"/>
      <c r="AE564" s="127"/>
      <c r="AF564" s="127"/>
      <c r="AG564" s="127"/>
      <c r="AH564" s="127"/>
      <c r="AI564" s="463"/>
      <c r="AJ564" s="463"/>
    </row>
    <row r="565" ht="15.75" customHeight="1">
      <c r="A565" s="455"/>
      <c r="B565" s="456"/>
      <c r="C565" s="457" t="str">
        <f>IF($B565="","",IFERROR(VLOOKUP($B565,#REF!,2,0),IFERROR(VLOOKUP($B565,'COMPOSIÇÕES COMPLEMENTARES '!$C:$K,2,0),"")))</f>
        <v/>
      </c>
      <c r="D565" s="458" t="str">
        <f>IF($B565="","",IFERROR(VLOOKUP($B565,#REF!,3,0),IFERROR(VLOOKUP($B565,'COMPOSIÇÕES COMPLEMENTARES '!$C:$K,3,0),"")))</f>
        <v/>
      </c>
      <c r="E565" s="459"/>
      <c r="F565" s="459" t="str">
        <f>IF($B565="","",IFERROR(VLOOKUP($B565,#REF!,4,0),IFERROR(VLOOKUP($B565,'COMPOSIÇÕES COMPLEMENTARES '!$C:$K,6,0),"")))</f>
        <v/>
      </c>
      <c r="G565" s="459" t="str">
        <f>IF($B565="","",IFERROR(VLOOKUP($B565,#REF!,5,0),IFERROR(VLOOKUP($B565,'COMPOSIÇÕES COMPLEMENTARES '!$C:$K,7,0),"")))</f>
        <v/>
      </c>
      <c r="H565" s="459" t="str">
        <f t="shared" si="237"/>
        <v/>
      </c>
      <c r="I565" s="459" t="str">
        <f t="shared" si="238"/>
        <v/>
      </c>
      <c r="J565" s="459" t="str">
        <f t="shared" si="239"/>
        <v/>
      </c>
      <c r="K565" s="459" t="str">
        <f t="shared" si="240"/>
        <v/>
      </c>
      <c r="L565" s="459"/>
      <c r="M565" s="460"/>
      <c r="N565" s="127"/>
      <c r="O565" s="127"/>
      <c r="P565" s="127"/>
      <c r="Q565" s="127"/>
      <c r="R565" s="461" t="str">
        <f t="shared" si="100"/>
        <v/>
      </c>
      <c r="S565" s="127"/>
      <c r="T565" s="127"/>
      <c r="U565" s="127"/>
      <c r="V565" s="127"/>
      <c r="W565" s="127"/>
      <c r="X565" s="127"/>
      <c r="Y565" s="127"/>
      <c r="Z565" s="127"/>
      <c r="AA565" s="127"/>
      <c r="AB565" s="127"/>
      <c r="AC565" s="127"/>
      <c r="AD565" s="127"/>
      <c r="AE565" s="127"/>
      <c r="AF565" s="127"/>
      <c r="AG565" s="127"/>
      <c r="AH565" s="127"/>
      <c r="AI565" s="463"/>
      <c r="AJ565" s="463"/>
    </row>
    <row r="566" ht="15.75" customHeight="1">
      <c r="A566" s="455"/>
      <c r="B566" s="456"/>
      <c r="C566" s="457" t="str">
        <f>IF($B566="","",IFERROR(VLOOKUP($B566,#REF!,2,0),IFERROR(VLOOKUP($B566,'COMPOSIÇÕES COMPLEMENTARES '!$C:$K,2,0),"")))</f>
        <v/>
      </c>
      <c r="D566" s="458" t="str">
        <f>IF($B566="","",IFERROR(VLOOKUP($B566,#REF!,3,0),IFERROR(VLOOKUP($B566,'COMPOSIÇÕES COMPLEMENTARES '!$C:$K,3,0),"")))</f>
        <v/>
      </c>
      <c r="E566" s="459"/>
      <c r="F566" s="459" t="str">
        <f>IF($B566="","",IFERROR(VLOOKUP($B566,#REF!,4,0),IFERROR(VLOOKUP($B566,'COMPOSIÇÕES COMPLEMENTARES '!$C:$K,6,0),"")))</f>
        <v/>
      </c>
      <c r="G566" s="459" t="str">
        <f>IF($B566="","",IFERROR(VLOOKUP($B566,#REF!,5,0),IFERROR(VLOOKUP($B566,'COMPOSIÇÕES COMPLEMENTARES '!$C:$K,7,0),"")))</f>
        <v/>
      </c>
      <c r="H566" s="459" t="str">
        <f t="shared" si="237"/>
        <v/>
      </c>
      <c r="I566" s="459" t="str">
        <f t="shared" si="238"/>
        <v/>
      </c>
      <c r="J566" s="459" t="str">
        <f t="shared" si="239"/>
        <v/>
      </c>
      <c r="K566" s="459" t="str">
        <f t="shared" si="240"/>
        <v/>
      </c>
      <c r="L566" s="459"/>
      <c r="M566" s="460"/>
      <c r="N566" s="127"/>
      <c r="O566" s="127"/>
      <c r="P566" s="127"/>
      <c r="Q566" s="127"/>
      <c r="R566" s="461" t="str">
        <f t="shared" si="100"/>
        <v/>
      </c>
      <c r="S566" s="127"/>
      <c r="T566" s="127"/>
      <c r="U566" s="127"/>
      <c r="V566" s="127"/>
      <c r="W566" s="127"/>
      <c r="X566" s="127"/>
      <c r="Y566" s="127"/>
      <c r="Z566" s="127"/>
      <c r="AA566" s="127"/>
      <c r="AB566" s="127"/>
      <c r="AC566" s="127"/>
      <c r="AD566" s="127"/>
      <c r="AE566" s="127"/>
      <c r="AF566" s="127"/>
      <c r="AG566" s="127"/>
      <c r="AH566" s="127"/>
      <c r="AI566" s="463"/>
      <c r="AJ566" s="463"/>
    </row>
    <row r="567" ht="15.75" customHeight="1">
      <c r="A567" s="455"/>
      <c r="B567" s="456"/>
      <c r="C567" s="457" t="str">
        <f>IF($B567="","",IFERROR(VLOOKUP($B567,#REF!,2,0),IFERROR(VLOOKUP($B567,'COMPOSIÇÕES COMPLEMENTARES '!$C:$K,2,0),"")))</f>
        <v/>
      </c>
      <c r="D567" s="458" t="str">
        <f>IF($B567="","",IFERROR(VLOOKUP($B567,#REF!,3,0),IFERROR(VLOOKUP($B567,'COMPOSIÇÕES COMPLEMENTARES '!$C:$K,3,0),"")))</f>
        <v/>
      </c>
      <c r="E567" s="459"/>
      <c r="F567" s="459" t="str">
        <f>IF($B567="","",IFERROR(VLOOKUP($B567,#REF!,4,0),IFERROR(VLOOKUP($B567,'COMPOSIÇÕES COMPLEMENTARES '!$C:$K,6,0),"")))</f>
        <v/>
      </c>
      <c r="G567" s="459" t="str">
        <f>IF($B567="","",IFERROR(VLOOKUP($B567,#REF!,5,0),IFERROR(VLOOKUP($B567,'COMPOSIÇÕES COMPLEMENTARES '!$C:$K,7,0),"")))</f>
        <v/>
      </c>
      <c r="H567" s="459" t="str">
        <f t="shared" si="237"/>
        <v/>
      </c>
      <c r="I567" s="459" t="str">
        <f t="shared" si="238"/>
        <v/>
      </c>
      <c r="J567" s="459" t="str">
        <f t="shared" si="239"/>
        <v/>
      </c>
      <c r="K567" s="459" t="str">
        <f t="shared" si="240"/>
        <v/>
      </c>
      <c r="L567" s="459"/>
      <c r="M567" s="460"/>
      <c r="N567" s="127"/>
      <c r="O567" s="127"/>
      <c r="P567" s="127"/>
      <c r="Q567" s="127"/>
      <c r="R567" s="461" t="str">
        <f t="shared" si="100"/>
        <v/>
      </c>
      <c r="S567" s="127"/>
      <c r="T567" s="127"/>
      <c r="U567" s="127"/>
      <c r="V567" s="127"/>
      <c r="W567" s="127"/>
      <c r="X567" s="127"/>
      <c r="Y567" s="127"/>
      <c r="Z567" s="127"/>
      <c r="AA567" s="127"/>
      <c r="AB567" s="127"/>
      <c r="AC567" s="127"/>
      <c r="AD567" s="127"/>
      <c r="AE567" s="127"/>
      <c r="AF567" s="127"/>
      <c r="AG567" s="127"/>
      <c r="AH567" s="127"/>
      <c r="AI567" s="463"/>
      <c r="AJ567" s="463"/>
    </row>
    <row r="568" ht="15.75" customHeight="1">
      <c r="A568" s="455"/>
      <c r="B568" s="456"/>
      <c r="C568" s="457" t="str">
        <f>IF($B568="","",IFERROR(VLOOKUP($B568,#REF!,2,0),IFERROR(VLOOKUP($B568,'COMPOSIÇÕES COMPLEMENTARES '!$C:$K,2,0),"")))</f>
        <v/>
      </c>
      <c r="D568" s="458" t="str">
        <f>IF($B568="","",IFERROR(VLOOKUP($B568,#REF!,3,0),IFERROR(VLOOKUP($B568,'COMPOSIÇÕES COMPLEMENTARES '!$C:$K,3,0),"")))</f>
        <v/>
      </c>
      <c r="E568" s="459"/>
      <c r="F568" s="459" t="str">
        <f>IF($B568="","",IFERROR(VLOOKUP($B568,#REF!,4,0),IFERROR(VLOOKUP($B568,'COMPOSIÇÕES COMPLEMENTARES '!$C:$K,6,0),"")))</f>
        <v/>
      </c>
      <c r="G568" s="459" t="str">
        <f>IF($B568="","",IFERROR(VLOOKUP($B568,#REF!,5,0),IFERROR(VLOOKUP($B568,'COMPOSIÇÕES COMPLEMENTARES '!$C:$K,7,0),"")))</f>
        <v/>
      </c>
      <c r="H568" s="459" t="str">
        <f t="shared" si="237"/>
        <v/>
      </c>
      <c r="I568" s="459" t="str">
        <f t="shared" si="238"/>
        <v/>
      </c>
      <c r="J568" s="459" t="str">
        <f t="shared" si="239"/>
        <v/>
      </c>
      <c r="K568" s="459" t="str">
        <f t="shared" si="240"/>
        <v/>
      </c>
      <c r="L568" s="459"/>
      <c r="M568" s="460"/>
      <c r="N568" s="127"/>
      <c r="O568" s="127"/>
      <c r="P568" s="127"/>
      <c r="Q568" s="127"/>
      <c r="R568" s="461" t="str">
        <f t="shared" si="100"/>
        <v/>
      </c>
      <c r="S568" s="127"/>
      <c r="T568" s="127"/>
      <c r="U568" s="127"/>
      <c r="V568" s="127"/>
      <c r="W568" s="127"/>
      <c r="X568" s="127"/>
      <c r="Y568" s="127"/>
      <c r="Z568" s="127"/>
      <c r="AA568" s="127"/>
      <c r="AB568" s="127"/>
      <c r="AC568" s="127"/>
      <c r="AD568" s="127"/>
      <c r="AE568" s="127"/>
      <c r="AF568" s="127"/>
      <c r="AG568" s="127"/>
      <c r="AH568" s="127"/>
      <c r="AI568" s="463"/>
      <c r="AJ568" s="463"/>
    </row>
    <row r="569" ht="15.75" customHeight="1">
      <c r="A569" s="455"/>
      <c r="B569" s="456"/>
      <c r="C569" s="457" t="str">
        <f>IF($B569="","",IFERROR(VLOOKUP($B569,#REF!,2,0),IFERROR(VLOOKUP($B569,'COMPOSIÇÕES COMPLEMENTARES '!$C:$K,2,0),"")))</f>
        <v/>
      </c>
      <c r="D569" s="458" t="str">
        <f>IF($B569="","",IFERROR(VLOOKUP($B569,#REF!,3,0),IFERROR(VLOOKUP($B569,'COMPOSIÇÕES COMPLEMENTARES '!$C:$K,3,0),"")))</f>
        <v/>
      </c>
      <c r="E569" s="459"/>
      <c r="F569" s="459" t="str">
        <f>IF($B569="","",IFERROR(VLOOKUP($B569,#REF!,4,0),IFERROR(VLOOKUP($B569,'COMPOSIÇÕES COMPLEMENTARES '!$C:$K,6,0),"")))</f>
        <v/>
      </c>
      <c r="G569" s="459" t="str">
        <f>IF($B569="","",IFERROR(VLOOKUP($B569,#REF!,5,0),IFERROR(VLOOKUP($B569,'COMPOSIÇÕES COMPLEMENTARES '!$C:$K,7,0),"")))</f>
        <v/>
      </c>
      <c r="H569" s="459" t="str">
        <f t="shared" si="237"/>
        <v/>
      </c>
      <c r="I569" s="459" t="str">
        <f t="shared" si="238"/>
        <v/>
      </c>
      <c r="J569" s="459" t="str">
        <f t="shared" si="239"/>
        <v/>
      </c>
      <c r="K569" s="459" t="str">
        <f t="shared" si="240"/>
        <v/>
      </c>
      <c r="L569" s="459"/>
      <c r="M569" s="460"/>
      <c r="N569" s="127"/>
      <c r="O569" s="127"/>
      <c r="P569" s="127"/>
      <c r="Q569" s="127"/>
      <c r="R569" s="461" t="str">
        <f t="shared" si="100"/>
        <v/>
      </c>
      <c r="S569" s="127"/>
      <c r="T569" s="127"/>
      <c r="U569" s="127"/>
      <c r="V569" s="127"/>
      <c r="W569" s="127"/>
      <c r="X569" s="127"/>
      <c r="Y569" s="127"/>
      <c r="Z569" s="127"/>
      <c r="AA569" s="127"/>
      <c r="AB569" s="127"/>
      <c r="AC569" s="127"/>
      <c r="AD569" s="127"/>
      <c r="AE569" s="127"/>
      <c r="AF569" s="127"/>
      <c r="AG569" s="127"/>
      <c r="AH569" s="127"/>
      <c r="AI569" s="463"/>
      <c r="AJ569" s="463"/>
    </row>
    <row r="570" ht="15.75" customHeight="1">
      <c r="A570" s="455"/>
      <c r="B570" s="456"/>
      <c r="C570" s="457" t="str">
        <f>IF($B570="","",IFERROR(VLOOKUP($B570,#REF!,2,0),IFERROR(VLOOKUP($B570,'COMPOSIÇÕES COMPLEMENTARES '!$C:$K,2,0),"")))</f>
        <v/>
      </c>
      <c r="D570" s="458" t="str">
        <f>IF($B570="","",IFERROR(VLOOKUP($B570,#REF!,3,0),IFERROR(VLOOKUP($B570,'COMPOSIÇÕES COMPLEMENTARES '!$C:$K,3,0),"")))</f>
        <v/>
      </c>
      <c r="E570" s="459"/>
      <c r="F570" s="459" t="str">
        <f>IF($B570="","",IFERROR(VLOOKUP($B570,#REF!,4,0),IFERROR(VLOOKUP($B570,'COMPOSIÇÕES COMPLEMENTARES '!$C:$K,6,0),"")))</f>
        <v/>
      </c>
      <c r="G570" s="459" t="str">
        <f>IF($B570="","",IFERROR(VLOOKUP($B570,#REF!,5,0),IFERROR(VLOOKUP($B570,'COMPOSIÇÕES COMPLEMENTARES '!$C:$K,7,0),"")))</f>
        <v/>
      </c>
      <c r="H570" s="459" t="str">
        <f t="shared" si="237"/>
        <v/>
      </c>
      <c r="I570" s="459" t="str">
        <f t="shared" si="238"/>
        <v/>
      </c>
      <c r="J570" s="459" t="str">
        <f t="shared" si="239"/>
        <v/>
      </c>
      <c r="K570" s="459" t="str">
        <f t="shared" si="240"/>
        <v/>
      </c>
      <c r="L570" s="459"/>
      <c r="M570" s="460"/>
      <c r="N570" s="127"/>
      <c r="O570" s="127"/>
      <c r="P570" s="127"/>
      <c r="Q570" s="127"/>
      <c r="R570" s="461" t="str">
        <f t="shared" si="100"/>
        <v/>
      </c>
      <c r="S570" s="127"/>
      <c r="T570" s="127"/>
      <c r="U570" s="127"/>
      <c r="V570" s="127"/>
      <c r="W570" s="127"/>
      <c r="X570" s="127"/>
      <c r="Y570" s="127"/>
      <c r="Z570" s="127"/>
      <c r="AA570" s="127"/>
      <c r="AB570" s="127"/>
      <c r="AC570" s="127"/>
      <c r="AD570" s="127"/>
      <c r="AE570" s="127"/>
      <c r="AF570" s="127"/>
      <c r="AG570" s="127"/>
      <c r="AH570" s="127"/>
      <c r="AI570" s="463"/>
      <c r="AJ570" s="463"/>
    </row>
    <row r="571" ht="15.75" customHeight="1">
      <c r="A571" s="455"/>
      <c r="B571" s="456"/>
      <c r="C571" s="457" t="str">
        <f>IF($B571="","",IFERROR(VLOOKUP($B571,#REF!,2,0),IFERROR(VLOOKUP($B571,'COMPOSIÇÕES COMPLEMENTARES '!$C:$K,2,0),"")))</f>
        <v/>
      </c>
      <c r="D571" s="458" t="str">
        <f>IF($B571="","",IFERROR(VLOOKUP($B571,#REF!,3,0),IFERROR(VLOOKUP($B571,'COMPOSIÇÕES COMPLEMENTARES '!$C:$K,3,0),"")))</f>
        <v/>
      </c>
      <c r="E571" s="459"/>
      <c r="F571" s="459" t="str">
        <f>IF($B571="","",IFERROR(VLOOKUP($B571,#REF!,4,0),IFERROR(VLOOKUP($B571,'COMPOSIÇÕES COMPLEMENTARES '!$C:$K,6,0),"")))</f>
        <v/>
      </c>
      <c r="G571" s="459" t="str">
        <f>IF($B571="","",IFERROR(VLOOKUP($B571,#REF!,5,0),IFERROR(VLOOKUP($B571,'COMPOSIÇÕES COMPLEMENTARES '!$C:$K,7,0),"")))</f>
        <v/>
      </c>
      <c r="H571" s="459" t="str">
        <f t="shared" si="237"/>
        <v/>
      </c>
      <c r="I571" s="459" t="str">
        <f t="shared" si="238"/>
        <v/>
      </c>
      <c r="J571" s="459" t="str">
        <f t="shared" si="239"/>
        <v/>
      </c>
      <c r="K571" s="459" t="str">
        <f t="shared" si="240"/>
        <v/>
      </c>
      <c r="L571" s="459"/>
      <c r="M571" s="460"/>
      <c r="N571" s="127"/>
      <c r="O571" s="127"/>
      <c r="P571" s="127"/>
      <c r="Q571" s="127"/>
      <c r="R571" s="461" t="str">
        <f t="shared" si="100"/>
        <v/>
      </c>
      <c r="S571" s="127"/>
      <c r="T571" s="127"/>
      <c r="U571" s="127"/>
      <c r="V571" s="127"/>
      <c r="W571" s="127"/>
      <c r="X571" s="127"/>
      <c r="Y571" s="127"/>
      <c r="Z571" s="127"/>
      <c r="AA571" s="127"/>
      <c r="AB571" s="127"/>
      <c r="AC571" s="127"/>
      <c r="AD571" s="127"/>
      <c r="AE571" s="127"/>
      <c r="AF571" s="127"/>
      <c r="AG571" s="127"/>
      <c r="AH571" s="127"/>
      <c r="AI571" s="463"/>
      <c r="AJ571" s="463"/>
    </row>
    <row r="572" ht="15.75" customHeight="1">
      <c r="A572" s="455"/>
      <c r="B572" s="456"/>
      <c r="C572" s="457" t="str">
        <f>IF($B572="","",IFERROR(VLOOKUP($B572,#REF!,2,0),IFERROR(VLOOKUP($B572,'COMPOSIÇÕES COMPLEMENTARES '!$C:$K,2,0),"")))</f>
        <v/>
      </c>
      <c r="D572" s="458" t="str">
        <f>IF($B572="","",IFERROR(VLOOKUP($B572,#REF!,3,0),IFERROR(VLOOKUP($B572,'COMPOSIÇÕES COMPLEMENTARES '!$C:$K,3,0),"")))</f>
        <v/>
      </c>
      <c r="E572" s="459"/>
      <c r="F572" s="459" t="str">
        <f>IF($B572="","",IFERROR(VLOOKUP($B572,#REF!,4,0),IFERROR(VLOOKUP($B572,'COMPOSIÇÕES COMPLEMENTARES '!$C:$K,6,0),"")))</f>
        <v/>
      </c>
      <c r="G572" s="459" t="str">
        <f>IF($B572="","",IFERROR(VLOOKUP($B572,#REF!,5,0),IFERROR(VLOOKUP($B572,'COMPOSIÇÕES COMPLEMENTARES '!$C:$K,7,0),"")))</f>
        <v/>
      </c>
      <c r="H572" s="459" t="str">
        <f t="shared" si="237"/>
        <v/>
      </c>
      <c r="I572" s="459" t="str">
        <f t="shared" si="238"/>
        <v/>
      </c>
      <c r="J572" s="459" t="str">
        <f t="shared" si="239"/>
        <v/>
      </c>
      <c r="K572" s="459" t="str">
        <f t="shared" si="240"/>
        <v/>
      </c>
      <c r="L572" s="459"/>
      <c r="M572" s="460"/>
      <c r="N572" s="127"/>
      <c r="O572" s="127"/>
      <c r="P572" s="127"/>
      <c r="Q572" s="127"/>
      <c r="R572" s="461" t="str">
        <f t="shared" si="100"/>
        <v/>
      </c>
      <c r="S572" s="127"/>
      <c r="T572" s="127"/>
      <c r="U572" s="127"/>
      <c r="V572" s="127"/>
      <c r="W572" s="127"/>
      <c r="X572" s="127"/>
      <c r="Y572" s="127"/>
      <c r="Z572" s="127"/>
      <c r="AA572" s="127"/>
      <c r="AB572" s="127"/>
      <c r="AC572" s="127"/>
      <c r="AD572" s="127"/>
      <c r="AE572" s="127"/>
      <c r="AF572" s="127"/>
      <c r="AG572" s="127"/>
      <c r="AH572" s="127"/>
      <c r="AI572" s="463"/>
      <c r="AJ572" s="463"/>
    </row>
    <row r="573" ht="15.75" customHeight="1">
      <c r="A573" s="455"/>
      <c r="B573" s="456"/>
      <c r="C573" s="457" t="str">
        <f>IF($B573="","",IFERROR(VLOOKUP($B573,#REF!,2,0),IFERROR(VLOOKUP($B573,'COMPOSIÇÕES COMPLEMENTARES '!$C:$K,2,0),"")))</f>
        <v/>
      </c>
      <c r="D573" s="458" t="str">
        <f>IF($B573="","",IFERROR(VLOOKUP($B573,#REF!,3,0),IFERROR(VLOOKUP($B573,'COMPOSIÇÕES COMPLEMENTARES '!$C:$K,3,0),"")))</f>
        <v/>
      </c>
      <c r="E573" s="459"/>
      <c r="F573" s="459" t="str">
        <f>IF($B573="","",IFERROR(VLOOKUP($B573,#REF!,4,0),IFERROR(VLOOKUP($B573,'COMPOSIÇÕES COMPLEMENTARES '!$C:$K,6,0),"")))</f>
        <v/>
      </c>
      <c r="G573" s="459" t="str">
        <f>IF($B573="","",IFERROR(VLOOKUP($B573,#REF!,5,0),IFERROR(VLOOKUP($B573,'COMPOSIÇÕES COMPLEMENTARES '!$C:$K,7,0),"")))</f>
        <v/>
      </c>
      <c r="H573" s="459" t="str">
        <f t="shared" si="237"/>
        <v/>
      </c>
      <c r="I573" s="459" t="str">
        <f t="shared" si="238"/>
        <v/>
      </c>
      <c r="J573" s="459" t="str">
        <f t="shared" si="239"/>
        <v/>
      </c>
      <c r="K573" s="459" t="str">
        <f t="shared" si="240"/>
        <v/>
      </c>
      <c r="L573" s="459"/>
      <c r="M573" s="460"/>
      <c r="N573" s="127"/>
      <c r="O573" s="127"/>
      <c r="P573" s="127"/>
      <c r="Q573" s="127"/>
      <c r="R573" s="461" t="str">
        <f t="shared" si="100"/>
        <v/>
      </c>
      <c r="S573" s="127"/>
      <c r="T573" s="127"/>
      <c r="U573" s="127"/>
      <c r="V573" s="127"/>
      <c r="W573" s="127"/>
      <c r="X573" s="127"/>
      <c r="Y573" s="127"/>
      <c r="Z573" s="127"/>
      <c r="AA573" s="127"/>
      <c r="AB573" s="127"/>
      <c r="AC573" s="127"/>
      <c r="AD573" s="127"/>
      <c r="AE573" s="127"/>
      <c r="AF573" s="127"/>
      <c r="AG573" s="127"/>
      <c r="AH573" s="127"/>
      <c r="AI573" s="463"/>
      <c r="AJ573" s="463"/>
    </row>
    <row r="574" ht="15.75" customHeight="1">
      <c r="A574" s="455"/>
      <c r="B574" s="456"/>
      <c r="C574" s="457" t="str">
        <f>IF($B574="","",IFERROR(VLOOKUP($B574,#REF!,2,0),IFERROR(VLOOKUP($B574,'COMPOSIÇÕES COMPLEMENTARES '!$C:$K,2,0),"")))</f>
        <v/>
      </c>
      <c r="D574" s="458" t="str">
        <f>IF($B574="","",IFERROR(VLOOKUP($B574,#REF!,3,0),IFERROR(VLOOKUP($B574,'COMPOSIÇÕES COMPLEMENTARES '!$C:$K,3,0),"")))</f>
        <v/>
      </c>
      <c r="E574" s="459"/>
      <c r="F574" s="459" t="str">
        <f>IF($B574="","",IFERROR(VLOOKUP($B574,#REF!,4,0),IFERROR(VLOOKUP($B574,'COMPOSIÇÕES COMPLEMENTARES '!$C:$K,6,0),"")))</f>
        <v/>
      </c>
      <c r="G574" s="459" t="str">
        <f>IF($B574="","",IFERROR(VLOOKUP($B574,#REF!,5,0),IFERROR(VLOOKUP($B574,'COMPOSIÇÕES COMPLEMENTARES '!$C:$K,7,0),"")))</f>
        <v/>
      </c>
      <c r="H574" s="459" t="str">
        <f t="shared" si="237"/>
        <v/>
      </c>
      <c r="I574" s="459" t="str">
        <f t="shared" si="238"/>
        <v/>
      </c>
      <c r="J574" s="459" t="str">
        <f t="shared" si="239"/>
        <v/>
      </c>
      <c r="K574" s="459" t="str">
        <f t="shared" si="240"/>
        <v/>
      </c>
      <c r="L574" s="459"/>
      <c r="M574" s="460"/>
      <c r="N574" s="127"/>
      <c r="O574" s="127"/>
      <c r="P574" s="127"/>
      <c r="Q574" s="127"/>
      <c r="R574" s="461" t="str">
        <f t="shared" si="100"/>
        <v/>
      </c>
      <c r="S574" s="127"/>
      <c r="T574" s="127"/>
      <c r="U574" s="127"/>
      <c r="V574" s="127"/>
      <c r="W574" s="127"/>
      <c r="X574" s="127"/>
      <c r="Y574" s="127"/>
      <c r="Z574" s="127"/>
      <c r="AA574" s="127"/>
      <c r="AB574" s="127"/>
      <c r="AC574" s="127"/>
      <c r="AD574" s="127"/>
      <c r="AE574" s="127"/>
      <c r="AF574" s="127"/>
      <c r="AG574" s="127"/>
      <c r="AH574" s="127"/>
      <c r="AI574" s="463"/>
      <c r="AJ574" s="463"/>
    </row>
    <row r="575" ht="15.75" customHeight="1">
      <c r="A575" s="455"/>
      <c r="B575" s="456"/>
      <c r="C575" s="457" t="str">
        <f>IF($B575="","",IFERROR(VLOOKUP($B575,#REF!,2,0),IFERROR(VLOOKUP($B575,'COMPOSIÇÕES COMPLEMENTARES '!$C:$K,2,0),"")))</f>
        <v/>
      </c>
      <c r="D575" s="458" t="str">
        <f>IF($B575="","",IFERROR(VLOOKUP($B575,#REF!,3,0),IFERROR(VLOOKUP($B575,'COMPOSIÇÕES COMPLEMENTARES '!$C:$K,3,0),"")))</f>
        <v/>
      </c>
      <c r="E575" s="459"/>
      <c r="F575" s="459" t="str">
        <f>IF($B575="","",IFERROR(VLOOKUP($B575,#REF!,4,0),IFERROR(VLOOKUP($B575,'COMPOSIÇÕES COMPLEMENTARES '!$C:$K,6,0),"")))</f>
        <v/>
      </c>
      <c r="G575" s="459" t="str">
        <f>IF($B575="","",IFERROR(VLOOKUP($B575,#REF!,5,0),IFERROR(VLOOKUP($B575,'COMPOSIÇÕES COMPLEMENTARES '!$C:$K,7,0),"")))</f>
        <v/>
      </c>
      <c r="H575" s="459" t="str">
        <f t="shared" si="237"/>
        <v/>
      </c>
      <c r="I575" s="459" t="str">
        <f t="shared" si="238"/>
        <v/>
      </c>
      <c r="J575" s="459" t="str">
        <f t="shared" si="239"/>
        <v/>
      </c>
      <c r="K575" s="459" t="str">
        <f t="shared" si="240"/>
        <v/>
      </c>
      <c r="L575" s="459"/>
      <c r="M575" s="460"/>
      <c r="N575" s="127"/>
      <c r="O575" s="127"/>
      <c r="P575" s="127"/>
      <c r="Q575" s="127"/>
      <c r="R575" s="461" t="str">
        <f t="shared" si="100"/>
        <v/>
      </c>
      <c r="S575" s="127"/>
      <c r="T575" s="127"/>
      <c r="U575" s="127"/>
      <c r="V575" s="127"/>
      <c r="W575" s="127"/>
      <c r="X575" s="127"/>
      <c r="Y575" s="127"/>
      <c r="Z575" s="127"/>
      <c r="AA575" s="127"/>
      <c r="AB575" s="127"/>
      <c r="AC575" s="127"/>
      <c r="AD575" s="127"/>
      <c r="AE575" s="127"/>
      <c r="AF575" s="127"/>
      <c r="AG575" s="127"/>
      <c r="AH575" s="127"/>
      <c r="AI575" s="463"/>
      <c r="AJ575" s="463"/>
    </row>
    <row r="576" ht="15.75" customHeight="1">
      <c r="A576" s="455"/>
      <c r="B576" s="456"/>
      <c r="C576" s="457" t="str">
        <f>IF($B576="","",IFERROR(VLOOKUP($B576,#REF!,2,0),IFERROR(VLOOKUP($B576,'COMPOSIÇÕES COMPLEMENTARES '!$C:$K,2,0),"")))</f>
        <v/>
      </c>
      <c r="D576" s="458" t="str">
        <f>IF($B576="","",IFERROR(VLOOKUP($B576,#REF!,3,0),IFERROR(VLOOKUP($B576,'COMPOSIÇÕES COMPLEMENTARES '!$C:$K,3,0),"")))</f>
        <v/>
      </c>
      <c r="E576" s="459"/>
      <c r="F576" s="459" t="str">
        <f>IF($B576="","",IFERROR(VLOOKUP($B576,#REF!,4,0),IFERROR(VLOOKUP($B576,'COMPOSIÇÕES COMPLEMENTARES '!$C:$K,6,0),"")))</f>
        <v/>
      </c>
      <c r="G576" s="459" t="str">
        <f>IF($B576="","",IFERROR(VLOOKUP($B576,#REF!,5,0),IFERROR(VLOOKUP($B576,'COMPOSIÇÕES COMPLEMENTARES '!$C:$K,7,0),"")))</f>
        <v/>
      </c>
      <c r="H576" s="459" t="str">
        <f t="shared" si="237"/>
        <v/>
      </c>
      <c r="I576" s="459" t="str">
        <f t="shared" si="238"/>
        <v/>
      </c>
      <c r="J576" s="459" t="str">
        <f t="shared" si="239"/>
        <v/>
      </c>
      <c r="K576" s="459" t="str">
        <f t="shared" si="240"/>
        <v/>
      </c>
      <c r="L576" s="459"/>
      <c r="M576" s="460"/>
      <c r="N576" s="127"/>
      <c r="O576" s="127"/>
      <c r="P576" s="127"/>
      <c r="Q576" s="127"/>
      <c r="R576" s="461" t="str">
        <f t="shared" si="100"/>
        <v/>
      </c>
      <c r="S576" s="127"/>
      <c r="T576" s="127"/>
      <c r="U576" s="127"/>
      <c r="V576" s="127"/>
      <c r="W576" s="127"/>
      <c r="X576" s="127"/>
      <c r="Y576" s="127"/>
      <c r="Z576" s="127"/>
      <c r="AA576" s="127"/>
      <c r="AB576" s="127"/>
      <c r="AC576" s="127"/>
      <c r="AD576" s="127"/>
      <c r="AE576" s="127"/>
      <c r="AF576" s="127"/>
      <c r="AG576" s="127"/>
      <c r="AH576" s="127"/>
      <c r="AI576" s="463"/>
      <c r="AJ576" s="463"/>
    </row>
    <row r="577" ht="15.75" customHeight="1">
      <c r="A577" s="455"/>
      <c r="B577" s="456"/>
      <c r="C577" s="457" t="str">
        <f>IF($B577="","",IFERROR(VLOOKUP($B577,#REF!,2,0),IFERROR(VLOOKUP($B577,'COMPOSIÇÕES COMPLEMENTARES '!$C:$K,2,0),"")))</f>
        <v/>
      </c>
      <c r="D577" s="458" t="str">
        <f>IF($B577="","",IFERROR(VLOOKUP($B577,#REF!,3,0),IFERROR(VLOOKUP($B577,'COMPOSIÇÕES COMPLEMENTARES '!$C:$K,3,0),"")))</f>
        <v/>
      </c>
      <c r="E577" s="459"/>
      <c r="F577" s="459" t="str">
        <f>IF($B577="","",IFERROR(VLOOKUP($B577,#REF!,4,0),IFERROR(VLOOKUP($B577,'COMPOSIÇÕES COMPLEMENTARES '!$C:$K,6,0),"")))</f>
        <v/>
      </c>
      <c r="G577" s="459" t="str">
        <f>IF($B577="","",IFERROR(VLOOKUP($B577,#REF!,5,0),IFERROR(VLOOKUP($B577,'COMPOSIÇÕES COMPLEMENTARES '!$C:$K,7,0),"")))</f>
        <v/>
      </c>
      <c r="H577" s="459" t="str">
        <f t="shared" si="237"/>
        <v/>
      </c>
      <c r="I577" s="459" t="str">
        <f t="shared" si="238"/>
        <v/>
      </c>
      <c r="J577" s="459" t="str">
        <f t="shared" si="239"/>
        <v/>
      </c>
      <c r="K577" s="459" t="str">
        <f t="shared" si="240"/>
        <v/>
      </c>
      <c r="L577" s="459"/>
      <c r="M577" s="460"/>
      <c r="N577" s="127"/>
      <c r="O577" s="127"/>
      <c r="P577" s="127"/>
      <c r="Q577" s="127"/>
      <c r="R577" s="461" t="str">
        <f t="shared" si="100"/>
        <v/>
      </c>
      <c r="S577" s="127"/>
      <c r="T577" s="127"/>
      <c r="U577" s="127"/>
      <c r="V577" s="127"/>
      <c r="W577" s="127"/>
      <c r="X577" s="127"/>
      <c r="Y577" s="127"/>
      <c r="Z577" s="127"/>
      <c r="AA577" s="127"/>
      <c r="AB577" s="127"/>
      <c r="AC577" s="127"/>
      <c r="AD577" s="127"/>
      <c r="AE577" s="127"/>
      <c r="AF577" s="127"/>
      <c r="AG577" s="127"/>
      <c r="AH577" s="127"/>
      <c r="AI577" s="463"/>
      <c r="AJ577" s="463"/>
    </row>
    <row r="578" ht="15.75" customHeight="1">
      <c r="A578" s="455"/>
      <c r="B578" s="456"/>
      <c r="C578" s="457" t="str">
        <f>IF($B578="","",IFERROR(VLOOKUP($B578,#REF!,2,0),IFERROR(VLOOKUP($B578,'COMPOSIÇÕES COMPLEMENTARES '!$C:$K,2,0),"")))</f>
        <v/>
      </c>
      <c r="D578" s="458" t="str">
        <f>IF($B578="","",IFERROR(VLOOKUP($B578,#REF!,3,0),IFERROR(VLOOKUP($B578,'COMPOSIÇÕES COMPLEMENTARES '!$C:$K,3,0),"")))</f>
        <v/>
      </c>
      <c r="E578" s="459"/>
      <c r="F578" s="459" t="str">
        <f>IF($B578="","",IFERROR(VLOOKUP($B578,#REF!,4,0),IFERROR(VLOOKUP($B578,'COMPOSIÇÕES COMPLEMENTARES '!$C:$K,6,0),"")))</f>
        <v/>
      </c>
      <c r="G578" s="459" t="str">
        <f>IF($B578="","",IFERROR(VLOOKUP($B578,#REF!,5,0),IFERROR(VLOOKUP($B578,'COMPOSIÇÕES COMPLEMENTARES '!$C:$K,7,0),"")))</f>
        <v/>
      </c>
      <c r="H578" s="459" t="str">
        <f t="shared" si="237"/>
        <v/>
      </c>
      <c r="I578" s="459" t="str">
        <f t="shared" si="238"/>
        <v/>
      </c>
      <c r="J578" s="459" t="str">
        <f t="shared" si="239"/>
        <v/>
      </c>
      <c r="K578" s="459" t="str">
        <f t="shared" si="240"/>
        <v/>
      </c>
      <c r="L578" s="459"/>
      <c r="M578" s="460"/>
      <c r="N578" s="127"/>
      <c r="O578" s="127"/>
      <c r="P578" s="127"/>
      <c r="Q578" s="127"/>
      <c r="R578" s="461" t="str">
        <f t="shared" si="100"/>
        <v/>
      </c>
      <c r="S578" s="127"/>
      <c r="T578" s="127"/>
      <c r="U578" s="127"/>
      <c r="V578" s="127"/>
      <c r="W578" s="127"/>
      <c r="X578" s="127"/>
      <c r="Y578" s="127"/>
      <c r="Z578" s="127"/>
      <c r="AA578" s="127"/>
      <c r="AB578" s="127"/>
      <c r="AC578" s="127"/>
      <c r="AD578" s="127"/>
      <c r="AE578" s="127"/>
      <c r="AF578" s="127"/>
      <c r="AG578" s="127"/>
      <c r="AH578" s="127"/>
      <c r="AI578" s="463"/>
      <c r="AJ578" s="463"/>
    </row>
    <row r="579" ht="15.75" customHeight="1">
      <c r="A579" s="455"/>
      <c r="B579" s="456"/>
      <c r="C579" s="457" t="str">
        <f>IF($B579="","",IFERROR(VLOOKUP($B579,#REF!,2,0),IFERROR(VLOOKUP($B579,'COMPOSIÇÕES COMPLEMENTARES '!$C:$K,2,0),"")))</f>
        <v/>
      </c>
      <c r="D579" s="458" t="str">
        <f>IF($B579="","",IFERROR(VLOOKUP($B579,#REF!,3,0),IFERROR(VLOOKUP($B579,'COMPOSIÇÕES COMPLEMENTARES '!$C:$K,3,0),"")))</f>
        <v/>
      </c>
      <c r="E579" s="459"/>
      <c r="F579" s="459" t="str">
        <f>IF($B579="","",IFERROR(VLOOKUP($B579,#REF!,4,0),IFERROR(VLOOKUP($B579,'COMPOSIÇÕES COMPLEMENTARES '!$C:$K,6,0),"")))</f>
        <v/>
      </c>
      <c r="G579" s="459" t="str">
        <f>IF($B579="","",IFERROR(VLOOKUP($B579,#REF!,5,0),IFERROR(VLOOKUP($B579,'COMPOSIÇÕES COMPLEMENTARES '!$C:$K,7,0),"")))</f>
        <v/>
      </c>
      <c r="H579" s="459" t="str">
        <f t="shared" si="237"/>
        <v/>
      </c>
      <c r="I579" s="459" t="str">
        <f t="shared" si="238"/>
        <v/>
      </c>
      <c r="J579" s="459" t="str">
        <f t="shared" si="239"/>
        <v/>
      </c>
      <c r="K579" s="459" t="str">
        <f t="shared" si="240"/>
        <v/>
      </c>
      <c r="L579" s="459"/>
      <c r="M579" s="460"/>
      <c r="N579" s="127"/>
      <c r="O579" s="127"/>
      <c r="P579" s="127"/>
      <c r="Q579" s="127"/>
      <c r="R579" s="461" t="str">
        <f t="shared" si="100"/>
        <v/>
      </c>
      <c r="S579" s="127"/>
      <c r="T579" s="127"/>
      <c r="U579" s="127"/>
      <c r="V579" s="127"/>
      <c r="W579" s="127"/>
      <c r="X579" s="127"/>
      <c r="Y579" s="127"/>
      <c r="Z579" s="127"/>
      <c r="AA579" s="127"/>
      <c r="AB579" s="127"/>
      <c r="AC579" s="127"/>
      <c r="AD579" s="127"/>
      <c r="AE579" s="127"/>
      <c r="AF579" s="127"/>
      <c r="AG579" s="127"/>
      <c r="AH579" s="127"/>
      <c r="AI579" s="463"/>
      <c r="AJ579" s="463"/>
    </row>
    <row r="580" ht="15.75" customHeight="1">
      <c r="A580" s="455"/>
      <c r="B580" s="456"/>
      <c r="C580" s="457" t="str">
        <f>IF($B580="","",IFERROR(VLOOKUP($B580,#REF!,2,0),IFERROR(VLOOKUP($B580,'COMPOSIÇÕES COMPLEMENTARES '!$C:$K,2,0),"")))</f>
        <v/>
      </c>
      <c r="D580" s="458" t="str">
        <f>IF($B580="","",IFERROR(VLOOKUP($B580,#REF!,3,0),IFERROR(VLOOKUP($B580,'COMPOSIÇÕES COMPLEMENTARES '!$C:$K,3,0),"")))</f>
        <v/>
      </c>
      <c r="E580" s="459"/>
      <c r="F580" s="459" t="str">
        <f>IF($B580="","",IFERROR(VLOOKUP($B580,#REF!,4,0),IFERROR(VLOOKUP($B580,'COMPOSIÇÕES COMPLEMENTARES '!$C:$K,6,0),"")))</f>
        <v/>
      </c>
      <c r="G580" s="459" t="str">
        <f>IF($B580="","",IFERROR(VLOOKUP($B580,#REF!,5,0),IFERROR(VLOOKUP($B580,'COMPOSIÇÕES COMPLEMENTARES '!$C:$K,7,0),"")))</f>
        <v/>
      </c>
      <c r="H580" s="459" t="str">
        <f t="shared" si="237"/>
        <v/>
      </c>
      <c r="I580" s="459" t="str">
        <f t="shared" si="238"/>
        <v/>
      </c>
      <c r="J580" s="459" t="str">
        <f t="shared" si="239"/>
        <v/>
      </c>
      <c r="K580" s="459" t="str">
        <f t="shared" si="240"/>
        <v/>
      </c>
      <c r="L580" s="459"/>
      <c r="M580" s="460"/>
      <c r="N580" s="127"/>
      <c r="O580" s="127"/>
      <c r="P580" s="127"/>
      <c r="Q580" s="127"/>
      <c r="R580" s="461" t="str">
        <f t="shared" si="100"/>
        <v/>
      </c>
      <c r="S580" s="127"/>
      <c r="T580" s="127"/>
      <c r="U580" s="127"/>
      <c r="V580" s="127"/>
      <c r="W580" s="127"/>
      <c r="X580" s="127"/>
      <c r="Y580" s="127"/>
      <c r="Z580" s="127"/>
      <c r="AA580" s="127"/>
      <c r="AB580" s="127"/>
      <c r="AC580" s="127"/>
      <c r="AD580" s="127"/>
      <c r="AE580" s="127"/>
      <c r="AF580" s="127"/>
      <c r="AG580" s="127"/>
      <c r="AH580" s="127"/>
      <c r="AI580" s="463"/>
      <c r="AJ580" s="463"/>
    </row>
    <row r="581" ht="15.75" customHeight="1">
      <c r="A581" s="455"/>
      <c r="B581" s="456"/>
      <c r="C581" s="457" t="str">
        <f>IF($B581="","",IFERROR(VLOOKUP($B581,#REF!,2,0),IFERROR(VLOOKUP($B581,'COMPOSIÇÕES COMPLEMENTARES '!$C:$K,2,0),"")))</f>
        <v/>
      </c>
      <c r="D581" s="458" t="str">
        <f>IF($B581="","",IFERROR(VLOOKUP($B581,#REF!,3,0),IFERROR(VLOOKUP($B581,'COMPOSIÇÕES COMPLEMENTARES '!$C:$K,3,0),"")))</f>
        <v/>
      </c>
      <c r="E581" s="459"/>
      <c r="F581" s="459" t="str">
        <f>IF($B581="","",IFERROR(VLOOKUP($B581,#REF!,4,0),IFERROR(VLOOKUP($B581,'COMPOSIÇÕES COMPLEMENTARES '!$C:$K,6,0),"")))</f>
        <v/>
      </c>
      <c r="G581" s="459" t="str">
        <f>IF($B581="","",IFERROR(VLOOKUP($B581,#REF!,5,0),IFERROR(VLOOKUP($B581,'COMPOSIÇÕES COMPLEMENTARES '!$C:$K,7,0),"")))</f>
        <v/>
      </c>
      <c r="H581" s="459" t="str">
        <f t="shared" si="237"/>
        <v/>
      </c>
      <c r="I581" s="459" t="str">
        <f t="shared" si="238"/>
        <v/>
      </c>
      <c r="J581" s="459" t="str">
        <f t="shared" si="239"/>
        <v/>
      </c>
      <c r="K581" s="459" t="str">
        <f t="shared" si="240"/>
        <v/>
      </c>
      <c r="L581" s="459"/>
      <c r="M581" s="460"/>
      <c r="N581" s="127"/>
      <c r="O581" s="127"/>
      <c r="P581" s="127"/>
      <c r="Q581" s="127"/>
      <c r="R581" s="461" t="str">
        <f t="shared" si="100"/>
        <v/>
      </c>
      <c r="S581" s="127"/>
      <c r="T581" s="127"/>
      <c r="U581" s="127"/>
      <c r="V581" s="127"/>
      <c r="W581" s="127"/>
      <c r="X581" s="127"/>
      <c r="Y581" s="127"/>
      <c r="Z581" s="127"/>
      <c r="AA581" s="127"/>
      <c r="AB581" s="127"/>
      <c r="AC581" s="127"/>
      <c r="AD581" s="127"/>
      <c r="AE581" s="127"/>
      <c r="AF581" s="127"/>
      <c r="AG581" s="127"/>
      <c r="AH581" s="127"/>
      <c r="AI581" s="463"/>
      <c r="AJ581" s="463"/>
    </row>
    <row r="582" ht="15.75" customHeight="1">
      <c r="A582" s="455"/>
      <c r="B582" s="456"/>
      <c r="C582" s="457" t="str">
        <f>IF($B582="","",IFERROR(VLOOKUP($B582,#REF!,2,0),IFERROR(VLOOKUP($B582,'COMPOSIÇÕES COMPLEMENTARES '!$C:$K,2,0),"")))</f>
        <v/>
      </c>
      <c r="D582" s="458" t="str">
        <f>IF($B582="","",IFERROR(VLOOKUP($B582,#REF!,3,0),IFERROR(VLOOKUP($B582,'COMPOSIÇÕES COMPLEMENTARES '!$C:$K,3,0),"")))</f>
        <v/>
      </c>
      <c r="E582" s="459"/>
      <c r="F582" s="459" t="str">
        <f>IF($B582="","",IFERROR(VLOOKUP($B582,#REF!,4,0),IFERROR(VLOOKUP($B582,'COMPOSIÇÕES COMPLEMENTARES '!$C:$K,6,0),"")))</f>
        <v/>
      </c>
      <c r="G582" s="459" t="str">
        <f>IF($B582="","",IFERROR(VLOOKUP($B582,#REF!,5,0),IFERROR(VLOOKUP($B582,'COMPOSIÇÕES COMPLEMENTARES '!$C:$K,7,0),"")))</f>
        <v/>
      </c>
      <c r="H582" s="459" t="str">
        <f t="shared" si="237"/>
        <v/>
      </c>
      <c r="I582" s="459" t="str">
        <f t="shared" si="238"/>
        <v/>
      </c>
      <c r="J582" s="459" t="str">
        <f t="shared" si="239"/>
        <v/>
      </c>
      <c r="K582" s="459" t="str">
        <f t="shared" si="240"/>
        <v/>
      </c>
      <c r="L582" s="459"/>
      <c r="M582" s="460"/>
      <c r="N582" s="127"/>
      <c r="O582" s="127"/>
      <c r="P582" s="127"/>
      <c r="Q582" s="127"/>
      <c r="R582" s="461" t="str">
        <f t="shared" si="100"/>
        <v/>
      </c>
      <c r="S582" s="127"/>
      <c r="T582" s="127"/>
      <c r="U582" s="127"/>
      <c r="V582" s="127"/>
      <c r="W582" s="127"/>
      <c r="X582" s="127"/>
      <c r="Y582" s="127"/>
      <c r="Z582" s="127"/>
      <c r="AA582" s="127"/>
      <c r="AB582" s="127"/>
      <c r="AC582" s="127"/>
      <c r="AD582" s="127"/>
      <c r="AE582" s="127"/>
      <c r="AF582" s="127"/>
      <c r="AG582" s="127"/>
      <c r="AH582" s="127"/>
      <c r="AI582" s="463"/>
      <c r="AJ582" s="463"/>
    </row>
    <row r="583" ht="15.75" customHeight="1">
      <c r="A583" s="455"/>
      <c r="B583" s="456"/>
      <c r="C583" s="457" t="str">
        <f>IF($B583="","",IFERROR(VLOOKUP($B583,#REF!,2,0),IFERROR(VLOOKUP($B583,'COMPOSIÇÕES COMPLEMENTARES '!$C:$K,2,0),"")))</f>
        <v/>
      </c>
      <c r="D583" s="458" t="str">
        <f>IF($B583="","",IFERROR(VLOOKUP($B583,#REF!,3,0),IFERROR(VLOOKUP($B583,'COMPOSIÇÕES COMPLEMENTARES '!$C:$K,3,0),"")))</f>
        <v/>
      </c>
      <c r="E583" s="459"/>
      <c r="F583" s="459" t="str">
        <f>IF($B583="","",IFERROR(VLOOKUP($B583,#REF!,4,0),IFERROR(VLOOKUP($B583,'COMPOSIÇÕES COMPLEMENTARES '!$C:$K,6,0),"")))</f>
        <v/>
      </c>
      <c r="G583" s="459" t="str">
        <f>IF($B583="","",IFERROR(VLOOKUP($B583,#REF!,5,0),IFERROR(VLOOKUP($B583,'COMPOSIÇÕES COMPLEMENTARES '!$C:$K,7,0),"")))</f>
        <v/>
      </c>
      <c r="H583" s="459" t="str">
        <f t="shared" si="237"/>
        <v/>
      </c>
      <c r="I583" s="459" t="str">
        <f t="shared" si="238"/>
        <v/>
      </c>
      <c r="J583" s="459" t="str">
        <f t="shared" si="239"/>
        <v/>
      </c>
      <c r="K583" s="459" t="str">
        <f t="shared" si="240"/>
        <v/>
      </c>
      <c r="L583" s="459"/>
      <c r="M583" s="461">
        <f t="shared" ref="M583:M1001" si="241">ROUND(L583-(K583*(1+$L$4)),2)</f>
        <v>0</v>
      </c>
      <c r="N583" s="127"/>
      <c r="O583" s="127"/>
      <c r="P583" s="127"/>
      <c r="Q583" s="127"/>
      <c r="R583" s="461" t="str">
        <f t="shared" si="100"/>
        <v/>
      </c>
      <c r="S583" s="127"/>
      <c r="T583" s="127"/>
      <c r="U583" s="127"/>
      <c r="V583" s="127"/>
      <c r="W583" s="127"/>
      <c r="X583" s="127"/>
      <c r="Y583" s="127"/>
      <c r="Z583" s="127"/>
      <c r="AA583" s="127"/>
      <c r="AB583" s="127"/>
      <c r="AC583" s="127"/>
      <c r="AD583" s="127"/>
      <c r="AE583" s="127"/>
      <c r="AF583" s="127"/>
      <c r="AG583" s="127"/>
      <c r="AH583" s="127"/>
      <c r="AI583" s="463"/>
      <c r="AJ583" s="463"/>
    </row>
    <row r="584" ht="15.75" customHeight="1">
      <c r="A584" s="455"/>
      <c r="B584" s="456"/>
      <c r="C584" s="457" t="str">
        <f>IF($B584="","",IFERROR(VLOOKUP($B584,#REF!,2,0),IFERROR(VLOOKUP($B584,'COMPOSIÇÕES COMPLEMENTARES '!$C:$K,2,0),"")))</f>
        <v/>
      </c>
      <c r="D584" s="458" t="str">
        <f>IF($B584="","",IFERROR(VLOOKUP($B584,#REF!,3,0),IFERROR(VLOOKUP($B584,'COMPOSIÇÕES COMPLEMENTARES '!$C:$K,3,0),"")))</f>
        <v/>
      </c>
      <c r="E584" s="459"/>
      <c r="F584" s="459" t="str">
        <f>IF($B584="","",IFERROR(VLOOKUP($B584,#REF!,4,0),IFERROR(VLOOKUP($B584,'COMPOSIÇÕES COMPLEMENTARES '!$C:$K,6,0),"")))</f>
        <v/>
      </c>
      <c r="G584" s="459" t="str">
        <f>IF($B584="","",IFERROR(VLOOKUP($B584,#REF!,5,0),IFERROR(VLOOKUP($B584,'COMPOSIÇÕES COMPLEMENTARES '!$C:$K,7,0),"")))</f>
        <v/>
      </c>
      <c r="H584" s="459" t="str">
        <f t="shared" si="237"/>
        <v/>
      </c>
      <c r="I584" s="459" t="str">
        <f t="shared" si="238"/>
        <v/>
      </c>
      <c r="J584" s="459" t="str">
        <f t="shared" si="239"/>
        <v/>
      </c>
      <c r="K584" s="459" t="str">
        <f t="shared" si="240"/>
        <v/>
      </c>
      <c r="L584" s="459"/>
      <c r="M584" s="461">
        <f t="shared" si="241"/>
        <v>0</v>
      </c>
      <c r="N584" s="127"/>
      <c r="O584" s="127"/>
      <c r="P584" s="127"/>
      <c r="Q584" s="127"/>
      <c r="R584" s="461" t="str">
        <f t="shared" si="100"/>
        <v/>
      </c>
      <c r="S584" s="127"/>
      <c r="T584" s="127"/>
      <c r="U584" s="127"/>
      <c r="V584" s="127"/>
      <c r="W584" s="127"/>
      <c r="X584" s="127"/>
      <c r="Y584" s="127"/>
      <c r="Z584" s="127"/>
      <c r="AA584" s="127"/>
      <c r="AB584" s="127"/>
      <c r="AC584" s="127"/>
      <c r="AD584" s="127"/>
      <c r="AE584" s="127"/>
      <c r="AF584" s="127"/>
      <c r="AG584" s="127"/>
      <c r="AH584" s="127"/>
      <c r="AI584" s="463"/>
      <c r="AJ584" s="463"/>
    </row>
    <row r="585" ht="15.75" customHeight="1">
      <c r="A585" s="455"/>
      <c r="B585" s="456"/>
      <c r="C585" s="457" t="str">
        <f>IF($B585="","",IFERROR(VLOOKUP($B585,#REF!,2,0),IFERROR(VLOOKUP($B585,'COMPOSIÇÕES COMPLEMENTARES '!$C:$K,2,0),"")))</f>
        <v/>
      </c>
      <c r="D585" s="458" t="str">
        <f>IF($B585="","",IFERROR(VLOOKUP($B585,#REF!,3,0),IFERROR(VLOOKUP($B585,'COMPOSIÇÕES COMPLEMENTARES '!$C:$K,3,0),"")))</f>
        <v/>
      </c>
      <c r="E585" s="459"/>
      <c r="F585" s="459" t="str">
        <f>IF($B585="","",IFERROR(VLOOKUP($B585,#REF!,4,0),IFERROR(VLOOKUP($B585,'COMPOSIÇÕES COMPLEMENTARES '!$C:$K,6,0),"")))</f>
        <v/>
      </c>
      <c r="G585" s="459" t="str">
        <f>IF($B585="","",IFERROR(VLOOKUP($B585,#REF!,5,0),IFERROR(VLOOKUP($B585,'COMPOSIÇÕES COMPLEMENTARES '!$C:$K,7,0),"")))</f>
        <v/>
      </c>
      <c r="H585" s="459" t="str">
        <f t="shared" si="237"/>
        <v/>
      </c>
      <c r="I585" s="459" t="str">
        <f t="shared" si="238"/>
        <v/>
      </c>
      <c r="J585" s="459" t="str">
        <f t="shared" si="239"/>
        <v/>
      </c>
      <c r="K585" s="459" t="str">
        <f t="shared" si="240"/>
        <v/>
      </c>
      <c r="L585" s="459"/>
      <c r="M585" s="461">
        <f t="shared" si="241"/>
        <v>0</v>
      </c>
      <c r="N585" s="127"/>
      <c r="O585" s="127"/>
      <c r="P585" s="127"/>
      <c r="Q585" s="127"/>
      <c r="R585" s="461" t="str">
        <f t="shared" si="100"/>
        <v/>
      </c>
      <c r="S585" s="127"/>
      <c r="T585" s="127"/>
      <c r="U585" s="127"/>
      <c r="V585" s="127"/>
      <c r="W585" s="127"/>
      <c r="X585" s="127"/>
      <c r="Y585" s="127"/>
      <c r="Z585" s="127"/>
      <c r="AA585" s="127"/>
      <c r="AB585" s="127"/>
      <c r="AC585" s="127"/>
      <c r="AD585" s="127"/>
      <c r="AE585" s="127"/>
      <c r="AF585" s="127"/>
      <c r="AG585" s="127"/>
      <c r="AH585" s="127"/>
      <c r="AI585" s="463"/>
      <c r="AJ585" s="463"/>
    </row>
    <row r="586" ht="15.75" customHeight="1">
      <c r="A586" s="455"/>
      <c r="B586" s="456"/>
      <c r="C586" s="457" t="str">
        <f>IF($B586="","",IFERROR(VLOOKUP($B586,#REF!,2,0),IFERROR(VLOOKUP($B586,'COMPOSIÇÕES COMPLEMENTARES '!$C:$K,2,0),"")))</f>
        <v/>
      </c>
      <c r="D586" s="458" t="str">
        <f>IF($B586="","",IFERROR(VLOOKUP($B586,#REF!,3,0),IFERROR(VLOOKUP($B586,'COMPOSIÇÕES COMPLEMENTARES '!$C:$K,3,0),"")))</f>
        <v/>
      </c>
      <c r="E586" s="459"/>
      <c r="F586" s="459" t="str">
        <f>IF($B586="","",IFERROR(VLOOKUP($B586,#REF!,4,0),IFERROR(VLOOKUP($B586,'COMPOSIÇÕES COMPLEMENTARES '!$C:$K,6,0),"")))</f>
        <v/>
      </c>
      <c r="G586" s="459" t="str">
        <f>IF($B586="","",IFERROR(VLOOKUP($B586,#REF!,5,0),IFERROR(VLOOKUP($B586,'COMPOSIÇÕES COMPLEMENTARES '!$C:$K,7,0),"")))</f>
        <v/>
      </c>
      <c r="H586" s="459" t="str">
        <f t="shared" si="237"/>
        <v/>
      </c>
      <c r="I586" s="459" t="str">
        <f t="shared" si="238"/>
        <v/>
      </c>
      <c r="J586" s="459" t="str">
        <f t="shared" si="239"/>
        <v/>
      </c>
      <c r="K586" s="459" t="str">
        <f t="shared" si="240"/>
        <v/>
      </c>
      <c r="L586" s="459"/>
      <c r="M586" s="461">
        <f t="shared" si="241"/>
        <v>0</v>
      </c>
      <c r="N586" s="127"/>
      <c r="O586" s="127"/>
      <c r="P586" s="127"/>
      <c r="Q586" s="127"/>
      <c r="R586" s="461" t="str">
        <f t="shared" si="100"/>
        <v/>
      </c>
      <c r="S586" s="127"/>
      <c r="T586" s="127"/>
      <c r="U586" s="127"/>
      <c r="V586" s="127"/>
      <c r="W586" s="127"/>
      <c r="X586" s="127"/>
      <c r="Y586" s="127"/>
      <c r="Z586" s="127"/>
      <c r="AA586" s="127"/>
      <c r="AB586" s="127"/>
      <c r="AC586" s="127"/>
      <c r="AD586" s="127"/>
      <c r="AE586" s="127"/>
      <c r="AF586" s="127"/>
      <c r="AG586" s="127"/>
      <c r="AH586" s="127"/>
      <c r="AI586" s="463"/>
      <c r="AJ586" s="463"/>
    </row>
    <row r="587" ht="15.75" customHeight="1">
      <c r="A587" s="455"/>
      <c r="B587" s="456"/>
      <c r="C587" s="457" t="str">
        <f>IF($B587="","",IFERROR(VLOOKUP($B587,#REF!,2,0),IFERROR(VLOOKUP($B587,'COMPOSIÇÕES COMPLEMENTARES '!$C:$K,2,0),"")))</f>
        <v/>
      </c>
      <c r="D587" s="458" t="str">
        <f>IF($B587="","",IFERROR(VLOOKUP($B587,#REF!,3,0),IFERROR(VLOOKUP($B587,'COMPOSIÇÕES COMPLEMENTARES '!$C:$K,3,0),"")))</f>
        <v/>
      </c>
      <c r="E587" s="459"/>
      <c r="F587" s="459" t="str">
        <f>IF($B587="","",IFERROR(VLOOKUP($B587,#REF!,4,0),IFERROR(VLOOKUP($B587,'COMPOSIÇÕES COMPLEMENTARES '!$C:$K,6,0),"")))</f>
        <v/>
      </c>
      <c r="G587" s="459" t="str">
        <f>IF($B587="","",IFERROR(VLOOKUP($B587,#REF!,5,0),IFERROR(VLOOKUP($B587,'COMPOSIÇÕES COMPLEMENTARES '!$C:$K,7,0),"")))</f>
        <v/>
      </c>
      <c r="H587" s="459" t="str">
        <f t="shared" si="237"/>
        <v/>
      </c>
      <c r="I587" s="459" t="str">
        <f t="shared" si="238"/>
        <v/>
      </c>
      <c r="J587" s="459" t="str">
        <f t="shared" si="239"/>
        <v/>
      </c>
      <c r="K587" s="459" t="str">
        <f t="shared" si="240"/>
        <v/>
      </c>
      <c r="L587" s="459"/>
      <c r="M587" s="461">
        <f t="shared" si="241"/>
        <v>0</v>
      </c>
      <c r="N587" s="127"/>
      <c r="O587" s="127"/>
      <c r="P587" s="127"/>
      <c r="Q587" s="127"/>
      <c r="R587" s="461" t="str">
        <f t="shared" si="100"/>
        <v/>
      </c>
      <c r="S587" s="127"/>
      <c r="T587" s="127"/>
      <c r="U587" s="127"/>
      <c r="V587" s="127"/>
      <c r="W587" s="127"/>
      <c r="X587" s="127"/>
      <c r="Y587" s="127"/>
      <c r="Z587" s="127"/>
      <c r="AA587" s="127"/>
      <c r="AB587" s="127"/>
      <c r="AC587" s="127"/>
      <c r="AD587" s="127"/>
      <c r="AE587" s="127"/>
      <c r="AF587" s="127"/>
      <c r="AG587" s="127"/>
      <c r="AH587" s="127"/>
      <c r="AI587" s="463"/>
      <c r="AJ587" s="463"/>
    </row>
    <row r="588" ht="15.75" customHeight="1">
      <c r="A588" s="455"/>
      <c r="B588" s="456"/>
      <c r="C588" s="457" t="str">
        <f>IF($B588="","",IFERROR(VLOOKUP($B588,#REF!,2,0),IFERROR(VLOOKUP($B588,'COMPOSIÇÕES COMPLEMENTARES '!$C:$K,2,0),"")))</f>
        <v/>
      </c>
      <c r="D588" s="458" t="str">
        <f>IF($B588="","",IFERROR(VLOOKUP($B588,#REF!,3,0),IFERROR(VLOOKUP($B588,'COMPOSIÇÕES COMPLEMENTARES '!$C:$K,3,0),"")))</f>
        <v/>
      </c>
      <c r="E588" s="459"/>
      <c r="F588" s="459" t="str">
        <f>IF($B588="","",IFERROR(VLOOKUP($B588,#REF!,4,0),IFERROR(VLOOKUP($B588,'COMPOSIÇÕES COMPLEMENTARES '!$C:$K,6,0),"")))</f>
        <v/>
      </c>
      <c r="G588" s="459" t="str">
        <f>IF($B588="","",IFERROR(VLOOKUP($B588,#REF!,5,0),IFERROR(VLOOKUP($B588,'COMPOSIÇÕES COMPLEMENTARES '!$C:$K,7,0),"")))</f>
        <v/>
      </c>
      <c r="H588" s="459" t="str">
        <f t="shared" si="237"/>
        <v/>
      </c>
      <c r="I588" s="459" t="str">
        <f t="shared" si="238"/>
        <v/>
      </c>
      <c r="J588" s="459" t="str">
        <f t="shared" si="239"/>
        <v/>
      </c>
      <c r="K588" s="459" t="str">
        <f t="shared" si="240"/>
        <v/>
      </c>
      <c r="L588" s="459"/>
      <c r="M588" s="461">
        <f t="shared" si="241"/>
        <v>0</v>
      </c>
      <c r="N588" s="127"/>
      <c r="O588" s="127"/>
      <c r="P588" s="127"/>
      <c r="Q588" s="127"/>
      <c r="R588" s="461" t="str">
        <f t="shared" si="100"/>
        <v/>
      </c>
      <c r="S588" s="127"/>
      <c r="T588" s="127"/>
      <c r="U588" s="127"/>
      <c r="V588" s="127"/>
      <c r="W588" s="127"/>
      <c r="X588" s="127"/>
      <c r="Y588" s="127"/>
      <c r="Z588" s="127"/>
      <c r="AA588" s="127"/>
      <c r="AB588" s="127"/>
      <c r="AC588" s="127"/>
      <c r="AD588" s="127"/>
      <c r="AE588" s="127"/>
      <c r="AF588" s="127"/>
      <c r="AG588" s="127"/>
      <c r="AH588" s="127"/>
      <c r="AI588" s="463"/>
      <c r="AJ588" s="463"/>
    </row>
    <row r="589" ht="15.75" customHeight="1">
      <c r="A589" s="455"/>
      <c r="B589" s="456"/>
      <c r="C589" s="457" t="str">
        <f>IF($B589="","",IFERROR(VLOOKUP($B589,#REF!,2,0),IFERROR(VLOOKUP($B589,'COMPOSIÇÕES COMPLEMENTARES '!$C:$K,2,0),"")))</f>
        <v/>
      </c>
      <c r="D589" s="458" t="str">
        <f>IF($B589="","",IFERROR(VLOOKUP($B589,#REF!,3,0),IFERROR(VLOOKUP($B589,'COMPOSIÇÕES COMPLEMENTARES '!$C:$K,3,0),"")))</f>
        <v/>
      </c>
      <c r="E589" s="459"/>
      <c r="F589" s="459" t="str">
        <f>IF($B589="","",IFERROR(VLOOKUP($B589,#REF!,4,0),IFERROR(VLOOKUP($B589,'COMPOSIÇÕES COMPLEMENTARES '!$C:$K,6,0),"")))</f>
        <v/>
      </c>
      <c r="G589" s="459" t="str">
        <f>IF($B589="","",IFERROR(VLOOKUP($B589,#REF!,5,0),IFERROR(VLOOKUP($B589,'COMPOSIÇÕES COMPLEMENTARES '!$C:$K,7,0),"")))</f>
        <v/>
      </c>
      <c r="H589" s="459" t="str">
        <f t="shared" si="237"/>
        <v/>
      </c>
      <c r="I589" s="459" t="str">
        <f t="shared" si="238"/>
        <v/>
      </c>
      <c r="J589" s="459" t="str">
        <f t="shared" si="239"/>
        <v/>
      </c>
      <c r="K589" s="459" t="str">
        <f t="shared" si="240"/>
        <v/>
      </c>
      <c r="L589" s="459"/>
      <c r="M589" s="461">
        <f t="shared" si="241"/>
        <v>0</v>
      </c>
      <c r="N589" s="127"/>
      <c r="O589" s="127"/>
      <c r="P589" s="127"/>
      <c r="Q589" s="127"/>
      <c r="R589" s="461" t="str">
        <f t="shared" si="100"/>
        <v/>
      </c>
      <c r="S589" s="127"/>
      <c r="T589" s="127"/>
      <c r="U589" s="127"/>
      <c r="V589" s="127"/>
      <c r="W589" s="127"/>
      <c r="X589" s="127"/>
      <c r="Y589" s="127"/>
      <c r="Z589" s="127"/>
      <c r="AA589" s="127"/>
      <c r="AB589" s="127"/>
      <c r="AC589" s="127"/>
      <c r="AD589" s="127"/>
      <c r="AE589" s="127"/>
      <c r="AF589" s="127"/>
      <c r="AG589" s="127"/>
      <c r="AH589" s="127"/>
      <c r="AI589" s="463"/>
      <c r="AJ589" s="463"/>
    </row>
    <row r="590" ht="15.75" customHeight="1">
      <c r="A590" s="455"/>
      <c r="B590" s="456"/>
      <c r="C590" s="457" t="str">
        <f>IF($B590="","",IFERROR(VLOOKUP($B590,#REF!,2,0),IFERROR(VLOOKUP($B590,'COMPOSIÇÕES COMPLEMENTARES '!$C:$K,2,0),"")))</f>
        <v/>
      </c>
      <c r="D590" s="458" t="str">
        <f>IF($B590="","",IFERROR(VLOOKUP($B590,#REF!,3,0),IFERROR(VLOOKUP($B590,'COMPOSIÇÕES COMPLEMENTARES '!$C:$K,3,0),"")))</f>
        <v/>
      </c>
      <c r="E590" s="459"/>
      <c r="F590" s="459" t="str">
        <f>IF($B590="","",IFERROR(VLOOKUP($B590,#REF!,4,0),IFERROR(VLOOKUP($B590,'COMPOSIÇÕES COMPLEMENTARES '!$C:$K,6,0),"")))</f>
        <v/>
      </c>
      <c r="G590" s="459" t="str">
        <f>IF($B590="","",IFERROR(VLOOKUP($B590,#REF!,5,0),IFERROR(VLOOKUP($B590,'COMPOSIÇÕES COMPLEMENTARES '!$C:$K,7,0),"")))</f>
        <v/>
      </c>
      <c r="H590" s="459" t="str">
        <f t="shared" si="237"/>
        <v/>
      </c>
      <c r="I590" s="459" t="str">
        <f t="shared" si="238"/>
        <v/>
      </c>
      <c r="J590" s="459" t="str">
        <f t="shared" si="239"/>
        <v/>
      </c>
      <c r="K590" s="459" t="str">
        <f t="shared" si="240"/>
        <v/>
      </c>
      <c r="L590" s="459"/>
      <c r="M590" s="461">
        <f t="shared" si="241"/>
        <v>0</v>
      </c>
      <c r="N590" s="127"/>
      <c r="O590" s="127"/>
      <c r="P590" s="127"/>
      <c r="Q590" s="127"/>
      <c r="R590" s="461" t="str">
        <f t="shared" si="100"/>
        <v/>
      </c>
      <c r="S590" s="127"/>
      <c r="T590" s="127"/>
      <c r="U590" s="127"/>
      <c r="V590" s="127"/>
      <c r="W590" s="127"/>
      <c r="X590" s="127"/>
      <c r="Y590" s="127"/>
      <c r="Z590" s="127"/>
      <c r="AA590" s="127"/>
      <c r="AB590" s="127"/>
      <c r="AC590" s="127"/>
      <c r="AD590" s="127"/>
      <c r="AE590" s="127"/>
      <c r="AF590" s="127"/>
      <c r="AG590" s="127"/>
      <c r="AH590" s="127"/>
      <c r="AI590" s="463"/>
      <c r="AJ590" s="463"/>
    </row>
    <row r="591" ht="15.75" customHeight="1">
      <c r="A591" s="455"/>
      <c r="B591" s="456"/>
      <c r="C591" s="457" t="str">
        <f>IF($B591="","",IFERROR(VLOOKUP($B591,#REF!,2,0),IFERROR(VLOOKUP($B591,'COMPOSIÇÕES COMPLEMENTARES '!$C:$K,2,0),"")))</f>
        <v/>
      </c>
      <c r="D591" s="458" t="str">
        <f>IF($B591="","",IFERROR(VLOOKUP($B591,#REF!,3,0),IFERROR(VLOOKUP($B591,'COMPOSIÇÕES COMPLEMENTARES '!$C:$K,3,0),"")))</f>
        <v/>
      </c>
      <c r="E591" s="459"/>
      <c r="F591" s="459" t="str">
        <f>IF($B591="","",IFERROR(VLOOKUP($B591,#REF!,4,0),IFERROR(VLOOKUP($B591,'COMPOSIÇÕES COMPLEMENTARES '!$C:$K,6,0),"")))</f>
        <v/>
      </c>
      <c r="G591" s="459" t="str">
        <f>IF($B591="","",IFERROR(VLOOKUP($B591,#REF!,5,0),IFERROR(VLOOKUP($B591,'COMPOSIÇÕES COMPLEMENTARES '!$C:$K,7,0),"")))</f>
        <v/>
      </c>
      <c r="H591" s="459" t="str">
        <f t="shared" si="237"/>
        <v/>
      </c>
      <c r="I591" s="459" t="str">
        <f t="shared" si="238"/>
        <v/>
      </c>
      <c r="J591" s="459" t="str">
        <f t="shared" si="239"/>
        <v/>
      </c>
      <c r="K591" s="459" t="str">
        <f t="shared" si="240"/>
        <v/>
      </c>
      <c r="L591" s="459"/>
      <c r="M591" s="461">
        <f t="shared" si="241"/>
        <v>0</v>
      </c>
      <c r="N591" s="127"/>
      <c r="O591" s="127"/>
      <c r="P591" s="127"/>
      <c r="Q591" s="127"/>
      <c r="R591" s="461" t="str">
        <f t="shared" si="100"/>
        <v/>
      </c>
      <c r="S591" s="127"/>
      <c r="T591" s="127"/>
      <c r="U591" s="127"/>
      <c r="V591" s="127"/>
      <c r="W591" s="127"/>
      <c r="X591" s="127"/>
      <c r="Y591" s="127"/>
      <c r="Z591" s="127"/>
      <c r="AA591" s="127"/>
      <c r="AB591" s="127"/>
      <c r="AC591" s="127"/>
      <c r="AD591" s="127"/>
      <c r="AE591" s="127"/>
      <c r="AF591" s="127"/>
      <c r="AG591" s="127"/>
      <c r="AH591" s="127"/>
      <c r="AI591" s="463"/>
      <c r="AJ591" s="463"/>
    </row>
    <row r="592" ht="15.75" customHeight="1">
      <c r="A592" s="455"/>
      <c r="B592" s="456"/>
      <c r="C592" s="457" t="str">
        <f>IF($B592="","",IFERROR(VLOOKUP($B592,#REF!,2,0),IFERROR(VLOOKUP($B592,'COMPOSIÇÕES COMPLEMENTARES '!$C:$K,2,0),"")))</f>
        <v/>
      </c>
      <c r="D592" s="458" t="str">
        <f>IF($B592="","",IFERROR(VLOOKUP($B592,#REF!,3,0),IFERROR(VLOOKUP($B592,'COMPOSIÇÕES COMPLEMENTARES '!$C:$K,3,0),"")))</f>
        <v/>
      </c>
      <c r="E592" s="459"/>
      <c r="F592" s="459" t="str">
        <f>IF($B592="","",IFERROR(VLOOKUP($B592,#REF!,4,0),IFERROR(VLOOKUP($B592,'COMPOSIÇÕES COMPLEMENTARES '!$C:$K,6,0),"")))</f>
        <v/>
      </c>
      <c r="G592" s="459" t="str">
        <f>IF($B592="","",IFERROR(VLOOKUP($B592,#REF!,5,0),IFERROR(VLOOKUP($B592,'COMPOSIÇÕES COMPLEMENTARES '!$C:$K,7,0),"")))</f>
        <v/>
      </c>
      <c r="H592" s="459" t="str">
        <f t="shared" si="237"/>
        <v/>
      </c>
      <c r="I592" s="459" t="str">
        <f t="shared" si="238"/>
        <v/>
      </c>
      <c r="J592" s="459" t="str">
        <f t="shared" si="239"/>
        <v/>
      </c>
      <c r="K592" s="459" t="str">
        <f t="shared" si="240"/>
        <v/>
      </c>
      <c r="L592" s="459"/>
      <c r="M592" s="461">
        <f t="shared" si="241"/>
        <v>0</v>
      </c>
      <c r="N592" s="127"/>
      <c r="O592" s="127"/>
      <c r="P592" s="127"/>
      <c r="Q592" s="127"/>
      <c r="R592" s="461" t="str">
        <f t="shared" si="100"/>
        <v/>
      </c>
      <c r="S592" s="127"/>
      <c r="T592" s="127"/>
      <c r="U592" s="127"/>
      <c r="V592" s="127"/>
      <c r="W592" s="127"/>
      <c r="X592" s="127"/>
      <c r="Y592" s="127"/>
      <c r="Z592" s="127"/>
      <c r="AA592" s="127"/>
      <c r="AB592" s="127"/>
      <c r="AC592" s="127"/>
      <c r="AD592" s="127"/>
      <c r="AE592" s="127"/>
      <c r="AF592" s="127"/>
      <c r="AG592" s="127"/>
      <c r="AH592" s="127"/>
      <c r="AI592" s="463"/>
      <c r="AJ592" s="463"/>
    </row>
    <row r="593" ht="15.75" customHeight="1">
      <c r="A593" s="455"/>
      <c r="B593" s="456"/>
      <c r="C593" s="457" t="str">
        <f>IF($B593="","",IFERROR(VLOOKUP($B593,#REF!,2,0),IFERROR(VLOOKUP($B593,'COMPOSIÇÕES COMPLEMENTARES '!$C:$K,2,0),"")))</f>
        <v/>
      </c>
      <c r="D593" s="458" t="str">
        <f>IF($B593="","",IFERROR(VLOOKUP($B593,#REF!,3,0),IFERROR(VLOOKUP($B593,'COMPOSIÇÕES COMPLEMENTARES '!$C:$K,3,0),"")))</f>
        <v/>
      </c>
      <c r="E593" s="459"/>
      <c r="F593" s="459" t="str">
        <f>IF($B593="","",IFERROR(VLOOKUP($B593,#REF!,4,0),IFERROR(VLOOKUP($B593,'COMPOSIÇÕES COMPLEMENTARES '!$C:$K,6,0),"")))</f>
        <v/>
      </c>
      <c r="G593" s="459" t="str">
        <f>IF($B593="","",IFERROR(VLOOKUP($B593,#REF!,5,0),IFERROR(VLOOKUP($B593,'COMPOSIÇÕES COMPLEMENTARES '!$C:$K,7,0),"")))</f>
        <v/>
      </c>
      <c r="H593" s="459" t="str">
        <f t="shared" si="237"/>
        <v/>
      </c>
      <c r="I593" s="459" t="str">
        <f t="shared" si="238"/>
        <v/>
      </c>
      <c r="J593" s="459" t="str">
        <f t="shared" si="239"/>
        <v/>
      </c>
      <c r="K593" s="459" t="str">
        <f t="shared" si="240"/>
        <v/>
      </c>
      <c r="L593" s="459"/>
      <c r="M593" s="461">
        <f t="shared" si="241"/>
        <v>0</v>
      </c>
      <c r="N593" s="127"/>
      <c r="O593" s="127"/>
      <c r="P593" s="127"/>
      <c r="Q593" s="127"/>
      <c r="R593" s="461" t="str">
        <f t="shared" si="100"/>
        <v/>
      </c>
      <c r="S593" s="127"/>
      <c r="T593" s="127"/>
      <c r="U593" s="127"/>
      <c r="V593" s="127"/>
      <c r="W593" s="127"/>
      <c r="X593" s="127"/>
      <c r="Y593" s="127"/>
      <c r="Z593" s="127"/>
      <c r="AA593" s="127"/>
      <c r="AB593" s="127"/>
      <c r="AC593" s="127"/>
      <c r="AD593" s="127"/>
      <c r="AE593" s="127"/>
      <c r="AF593" s="127"/>
      <c r="AG593" s="127"/>
      <c r="AH593" s="127"/>
      <c r="AI593" s="463"/>
      <c r="AJ593" s="463"/>
    </row>
    <row r="594" ht="15.75" customHeight="1">
      <c r="A594" s="455"/>
      <c r="B594" s="456"/>
      <c r="C594" s="457" t="str">
        <f>IF($B594="","",IFERROR(VLOOKUP($B594,#REF!,2,0),IFERROR(VLOOKUP($B594,'COMPOSIÇÕES COMPLEMENTARES '!$C:$K,2,0),"")))</f>
        <v/>
      </c>
      <c r="D594" s="458" t="str">
        <f>IF($B594="","",IFERROR(VLOOKUP($B594,#REF!,3,0),IFERROR(VLOOKUP($B594,'COMPOSIÇÕES COMPLEMENTARES '!$C:$K,3,0),"")))</f>
        <v/>
      </c>
      <c r="E594" s="459"/>
      <c r="F594" s="459" t="str">
        <f>IF($B594="","",IFERROR(VLOOKUP($B594,#REF!,4,0),IFERROR(VLOOKUP($B594,'COMPOSIÇÕES COMPLEMENTARES '!$C:$K,6,0),"")))</f>
        <v/>
      </c>
      <c r="G594" s="459" t="str">
        <f>IF($B594="","",IFERROR(VLOOKUP($B594,#REF!,5,0),IFERROR(VLOOKUP($B594,'COMPOSIÇÕES COMPLEMENTARES '!$C:$K,7,0),"")))</f>
        <v/>
      </c>
      <c r="H594" s="459" t="str">
        <f t="shared" si="237"/>
        <v/>
      </c>
      <c r="I594" s="459" t="str">
        <f t="shared" si="238"/>
        <v/>
      </c>
      <c r="J594" s="459" t="str">
        <f t="shared" si="239"/>
        <v/>
      </c>
      <c r="K594" s="459" t="str">
        <f t="shared" si="240"/>
        <v/>
      </c>
      <c r="L594" s="459"/>
      <c r="M594" s="461">
        <f t="shared" si="241"/>
        <v>0</v>
      </c>
      <c r="N594" s="127"/>
      <c r="O594" s="127"/>
      <c r="P594" s="127"/>
      <c r="Q594" s="127"/>
      <c r="R594" s="461" t="str">
        <f t="shared" si="100"/>
        <v/>
      </c>
      <c r="S594" s="127"/>
      <c r="T594" s="127"/>
      <c r="U594" s="127"/>
      <c r="V594" s="127"/>
      <c r="W594" s="127"/>
      <c r="X594" s="127"/>
      <c r="Y594" s="127"/>
      <c r="Z594" s="127"/>
      <c r="AA594" s="127"/>
      <c r="AB594" s="127"/>
      <c r="AC594" s="127"/>
      <c r="AD594" s="127"/>
      <c r="AE594" s="127"/>
      <c r="AF594" s="127"/>
      <c r="AG594" s="127"/>
      <c r="AH594" s="127"/>
      <c r="AI594" s="463"/>
      <c r="AJ594" s="463"/>
    </row>
    <row r="595" ht="15.75" customHeight="1">
      <c r="A595" s="455"/>
      <c r="B595" s="456"/>
      <c r="C595" s="457" t="str">
        <f>IF($B595="","",IFERROR(VLOOKUP($B595,#REF!,2,0),IFERROR(VLOOKUP($B595,'COMPOSIÇÕES COMPLEMENTARES '!$C:$K,2,0),"")))</f>
        <v/>
      </c>
      <c r="D595" s="458" t="str">
        <f>IF($B595="","",IFERROR(VLOOKUP($B595,#REF!,3,0),IFERROR(VLOOKUP($B595,'COMPOSIÇÕES COMPLEMENTARES '!$C:$K,3,0),"")))</f>
        <v/>
      </c>
      <c r="E595" s="459"/>
      <c r="F595" s="459" t="str">
        <f>IF($B595="","",IFERROR(VLOOKUP($B595,#REF!,4,0),IFERROR(VLOOKUP($B595,'COMPOSIÇÕES COMPLEMENTARES '!$C:$K,6,0),"")))</f>
        <v/>
      </c>
      <c r="G595" s="459" t="str">
        <f>IF($B595="","",IFERROR(VLOOKUP($B595,#REF!,5,0),IFERROR(VLOOKUP($B595,'COMPOSIÇÕES COMPLEMENTARES '!$C:$K,7,0),"")))</f>
        <v/>
      </c>
      <c r="H595" s="459" t="str">
        <f t="shared" si="237"/>
        <v/>
      </c>
      <c r="I595" s="459" t="str">
        <f t="shared" si="238"/>
        <v/>
      </c>
      <c r="J595" s="459" t="str">
        <f t="shared" si="239"/>
        <v/>
      </c>
      <c r="K595" s="459" t="str">
        <f t="shared" si="240"/>
        <v/>
      </c>
      <c r="L595" s="459"/>
      <c r="M595" s="461">
        <f t="shared" si="241"/>
        <v>0</v>
      </c>
      <c r="N595" s="127"/>
      <c r="O595" s="127"/>
      <c r="P595" s="127"/>
      <c r="Q595" s="127"/>
      <c r="R595" s="461" t="str">
        <f t="shared" si="100"/>
        <v/>
      </c>
      <c r="S595" s="127"/>
      <c r="T595" s="127"/>
      <c r="U595" s="127"/>
      <c r="V595" s="127"/>
      <c r="W595" s="127"/>
      <c r="X595" s="127"/>
      <c r="Y595" s="127"/>
      <c r="Z595" s="127"/>
      <c r="AA595" s="127"/>
      <c r="AB595" s="127"/>
      <c r="AC595" s="127"/>
      <c r="AD595" s="127"/>
      <c r="AE595" s="127"/>
      <c r="AF595" s="127"/>
      <c r="AG595" s="127"/>
      <c r="AH595" s="127"/>
      <c r="AI595" s="463"/>
      <c r="AJ595" s="463"/>
    </row>
    <row r="596" ht="15.75" customHeight="1">
      <c r="A596" s="455"/>
      <c r="B596" s="456"/>
      <c r="C596" s="457" t="str">
        <f>IF($B596="","",IFERROR(VLOOKUP($B596,#REF!,2,0),IFERROR(VLOOKUP($B596,'COMPOSIÇÕES COMPLEMENTARES '!$C:$K,2,0),"")))</f>
        <v/>
      </c>
      <c r="D596" s="458" t="str">
        <f>IF($B596="","",IFERROR(VLOOKUP($B596,#REF!,3,0),IFERROR(VLOOKUP($B596,'COMPOSIÇÕES COMPLEMENTARES '!$C:$K,3,0),"")))</f>
        <v/>
      </c>
      <c r="E596" s="459"/>
      <c r="F596" s="459" t="str">
        <f>IF($B596="","",IFERROR(VLOOKUP($B596,#REF!,4,0),IFERROR(VLOOKUP($B596,'COMPOSIÇÕES COMPLEMENTARES '!$C:$K,6,0),"")))</f>
        <v/>
      </c>
      <c r="G596" s="459" t="str">
        <f>IF($B596="","",IFERROR(VLOOKUP($B596,#REF!,5,0),IFERROR(VLOOKUP($B596,'COMPOSIÇÕES COMPLEMENTARES '!$C:$K,7,0),"")))</f>
        <v/>
      </c>
      <c r="H596" s="459" t="str">
        <f t="shared" si="237"/>
        <v/>
      </c>
      <c r="I596" s="459" t="str">
        <f t="shared" si="238"/>
        <v/>
      </c>
      <c r="J596" s="459" t="str">
        <f t="shared" si="239"/>
        <v/>
      </c>
      <c r="K596" s="459" t="str">
        <f t="shared" si="240"/>
        <v/>
      </c>
      <c r="L596" s="459"/>
      <c r="M596" s="461">
        <f t="shared" si="241"/>
        <v>0</v>
      </c>
      <c r="N596" s="127"/>
      <c r="O596" s="127"/>
      <c r="P596" s="127"/>
      <c r="Q596" s="127"/>
      <c r="R596" s="461" t="str">
        <f t="shared" si="100"/>
        <v/>
      </c>
      <c r="S596" s="127"/>
      <c r="T596" s="127"/>
      <c r="U596" s="127"/>
      <c r="V596" s="127"/>
      <c r="W596" s="127"/>
      <c r="X596" s="127"/>
      <c r="Y596" s="127"/>
      <c r="Z596" s="127"/>
      <c r="AA596" s="127"/>
      <c r="AB596" s="127"/>
      <c r="AC596" s="127"/>
      <c r="AD596" s="127"/>
      <c r="AE596" s="127"/>
      <c r="AF596" s="127"/>
      <c r="AG596" s="127"/>
      <c r="AH596" s="127"/>
      <c r="AI596" s="463"/>
      <c r="AJ596" s="463"/>
    </row>
    <row r="597" ht="15.75" customHeight="1">
      <c r="A597" s="455"/>
      <c r="B597" s="456"/>
      <c r="C597" s="457" t="str">
        <f>IF($B597="","",IFERROR(VLOOKUP($B597,#REF!,2,0),IFERROR(VLOOKUP($B597,'COMPOSIÇÕES COMPLEMENTARES '!$C:$K,2,0),"")))</f>
        <v/>
      </c>
      <c r="D597" s="458" t="str">
        <f>IF($B597="","",IFERROR(VLOOKUP($B597,#REF!,3,0),IFERROR(VLOOKUP($B597,'COMPOSIÇÕES COMPLEMENTARES '!$C:$K,3,0),"")))</f>
        <v/>
      </c>
      <c r="E597" s="459"/>
      <c r="F597" s="459" t="str">
        <f>IF($B597="","",IFERROR(VLOOKUP($B597,#REF!,4,0),IFERROR(VLOOKUP($B597,'COMPOSIÇÕES COMPLEMENTARES '!$C:$K,6,0),"")))</f>
        <v/>
      </c>
      <c r="G597" s="459" t="str">
        <f>IF($B597="","",IFERROR(VLOOKUP($B597,#REF!,5,0),IFERROR(VLOOKUP($B597,'COMPOSIÇÕES COMPLEMENTARES '!$C:$K,7,0),"")))</f>
        <v/>
      </c>
      <c r="H597" s="459" t="str">
        <f t="shared" si="237"/>
        <v/>
      </c>
      <c r="I597" s="459" t="str">
        <f t="shared" si="238"/>
        <v/>
      </c>
      <c r="J597" s="459" t="str">
        <f t="shared" si="239"/>
        <v/>
      </c>
      <c r="K597" s="459" t="str">
        <f t="shared" si="240"/>
        <v/>
      </c>
      <c r="L597" s="459"/>
      <c r="M597" s="461">
        <f t="shared" si="241"/>
        <v>0</v>
      </c>
      <c r="N597" s="127"/>
      <c r="O597" s="127"/>
      <c r="P597" s="127"/>
      <c r="Q597" s="127"/>
      <c r="R597" s="461" t="str">
        <f t="shared" si="100"/>
        <v/>
      </c>
      <c r="S597" s="127"/>
      <c r="T597" s="127"/>
      <c r="U597" s="127"/>
      <c r="V597" s="127"/>
      <c r="W597" s="127"/>
      <c r="X597" s="127"/>
      <c r="Y597" s="127"/>
      <c r="Z597" s="127"/>
      <c r="AA597" s="127"/>
      <c r="AB597" s="127"/>
      <c r="AC597" s="127"/>
      <c r="AD597" s="127"/>
      <c r="AE597" s="127"/>
      <c r="AF597" s="127"/>
      <c r="AG597" s="127"/>
      <c r="AH597" s="127"/>
      <c r="AI597" s="463"/>
      <c r="AJ597" s="463"/>
    </row>
    <row r="598" ht="15.75" customHeight="1">
      <c r="A598" s="455"/>
      <c r="B598" s="456"/>
      <c r="C598" s="457" t="str">
        <f>IF($B598="","",IFERROR(VLOOKUP($B598,#REF!,2,0),IFERROR(VLOOKUP($B598,'COMPOSIÇÕES COMPLEMENTARES '!$C:$K,2,0),"")))</f>
        <v/>
      </c>
      <c r="D598" s="458" t="str">
        <f>IF($B598="","",IFERROR(VLOOKUP($B598,#REF!,3,0),IFERROR(VLOOKUP($B598,'COMPOSIÇÕES COMPLEMENTARES '!$C:$K,3,0),"")))</f>
        <v/>
      </c>
      <c r="E598" s="459"/>
      <c r="F598" s="459" t="str">
        <f>IF($B598="","",IFERROR(VLOOKUP($B598,#REF!,4,0),IFERROR(VLOOKUP($B598,'COMPOSIÇÕES COMPLEMENTARES '!$C:$K,6,0),"")))</f>
        <v/>
      </c>
      <c r="G598" s="459" t="str">
        <f>IF($B598="","",IFERROR(VLOOKUP($B598,#REF!,5,0),IFERROR(VLOOKUP($B598,'COMPOSIÇÕES COMPLEMENTARES '!$C:$K,7,0),"")))</f>
        <v/>
      </c>
      <c r="H598" s="459" t="str">
        <f t="shared" si="237"/>
        <v/>
      </c>
      <c r="I598" s="459" t="str">
        <f t="shared" si="238"/>
        <v/>
      </c>
      <c r="J598" s="459" t="str">
        <f t="shared" si="239"/>
        <v/>
      </c>
      <c r="K598" s="459" t="str">
        <f t="shared" si="240"/>
        <v/>
      </c>
      <c r="L598" s="459"/>
      <c r="M598" s="461">
        <f t="shared" si="241"/>
        <v>0</v>
      </c>
      <c r="N598" s="127"/>
      <c r="O598" s="127"/>
      <c r="P598" s="127"/>
      <c r="Q598" s="127"/>
      <c r="R598" s="461" t="str">
        <f t="shared" si="100"/>
        <v/>
      </c>
      <c r="S598" s="127"/>
      <c r="T598" s="127"/>
      <c r="U598" s="127"/>
      <c r="V598" s="127"/>
      <c r="W598" s="127"/>
      <c r="X598" s="127"/>
      <c r="Y598" s="127"/>
      <c r="Z598" s="127"/>
      <c r="AA598" s="127"/>
      <c r="AB598" s="127"/>
      <c r="AC598" s="127"/>
      <c r="AD598" s="127"/>
      <c r="AE598" s="127"/>
      <c r="AF598" s="127"/>
      <c r="AG598" s="127"/>
      <c r="AH598" s="127"/>
      <c r="AI598" s="463"/>
      <c r="AJ598" s="463"/>
    </row>
    <row r="599" ht="15.75" customHeight="1">
      <c r="A599" s="455"/>
      <c r="B599" s="456"/>
      <c r="C599" s="457" t="str">
        <f>IF($B599="","",IFERROR(VLOOKUP($B599,#REF!,2,0),IFERROR(VLOOKUP($B599,'COMPOSIÇÕES COMPLEMENTARES '!$C:$K,2,0),"")))</f>
        <v/>
      </c>
      <c r="D599" s="458" t="str">
        <f>IF($B599="","",IFERROR(VLOOKUP($B599,#REF!,3,0),IFERROR(VLOOKUP($B599,'COMPOSIÇÕES COMPLEMENTARES '!$C:$K,3,0),"")))</f>
        <v/>
      </c>
      <c r="E599" s="459"/>
      <c r="F599" s="459" t="str">
        <f>IF($B599="","",IFERROR(VLOOKUP($B599,#REF!,4,0),IFERROR(VLOOKUP($B599,'COMPOSIÇÕES COMPLEMENTARES '!$C:$K,6,0),"")))</f>
        <v/>
      </c>
      <c r="G599" s="459" t="str">
        <f>IF($B599="","",IFERROR(VLOOKUP($B599,#REF!,5,0),IFERROR(VLOOKUP($B599,'COMPOSIÇÕES COMPLEMENTARES '!$C:$K,7,0),"")))</f>
        <v/>
      </c>
      <c r="H599" s="459" t="str">
        <f t="shared" si="237"/>
        <v/>
      </c>
      <c r="I599" s="459" t="str">
        <f t="shared" si="238"/>
        <v/>
      </c>
      <c r="J599" s="459" t="str">
        <f t="shared" si="239"/>
        <v/>
      </c>
      <c r="K599" s="459" t="str">
        <f t="shared" si="240"/>
        <v/>
      </c>
      <c r="L599" s="459"/>
      <c r="M599" s="461">
        <f t="shared" si="241"/>
        <v>0</v>
      </c>
      <c r="N599" s="127"/>
      <c r="O599" s="127"/>
      <c r="P599" s="127"/>
      <c r="Q599" s="127"/>
      <c r="R599" s="461" t="str">
        <f t="shared" si="100"/>
        <v/>
      </c>
      <c r="S599" s="127"/>
      <c r="T599" s="127"/>
      <c r="U599" s="127"/>
      <c r="V599" s="127"/>
      <c r="W599" s="127"/>
      <c r="X599" s="127"/>
      <c r="Y599" s="127"/>
      <c r="Z599" s="127"/>
      <c r="AA599" s="127"/>
      <c r="AB599" s="127"/>
      <c r="AC599" s="127"/>
      <c r="AD599" s="127"/>
      <c r="AE599" s="127"/>
      <c r="AF599" s="127"/>
      <c r="AG599" s="127"/>
      <c r="AH599" s="127"/>
      <c r="AI599" s="463"/>
      <c r="AJ599" s="463"/>
    </row>
    <row r="600" ht="15.75" customHeight="1">
      <c r="A600" s="455"/>
      <c r="B600" s="456"/>
      <c r="C600" s="457" t="str">
        <f>IF($B600="","",IFERROR(VLOOKUP($B600,#REF!,2,0),IFERROR(VLOOKUP($B600,'COMPOSIÇÕES COMPLEMENTARES '!$C:$K,2,0),"")))</f>
        <v/>
      </c>
      <c r="D600" s="458" t="str">
        <f>IF($B600="","",IFERROR(VLOOKUP($B600,#REF!,3,0),IFERROR(VLOOKUP($B600,'COMPOSIÇÕES COMPLEMENTARES '!$C:$K,3,0),"")))</f>
        <v/>
      </c>
      <c r="E600" s="459"/>
      <c r="F600" s="459" t="str">
        <f>IF($B600="","",IFERROR(VLOOKUP($B600,#REF!,4,0),IFERROR(VLOOKUP($B600,'COMPOSIÇÕES COMPLEMENTARES '!$C:$K,6,0),"")))</f>
        <v/>
      </c>
      <c r="G600" s="459" t="str">
        <f>IF($B600="","",IFERROR(VLOOKUP($B600,#REF!,5,0),IFERROR(VLOOKUP($B600,'COMPOSIÇÕES COMPLEMENTARES '!$C:$K,7,0),"")))</f>
        <v/>
      </c>
      <c r="H600" s="459" t="str">
        <f t="shared" si="237"/>
        <v/>
      </c>
      <c r="I600" s="459" t="str">
        <f t="shared" si="238"/>
        <v/>
      </c>
      <c r="J600" s="459" t="str">
        <f t="shared" si="239"/>
        <v/>
      </c>
      <c r="K600" s="459" t="str">
        <f t="shared" si="240"/>
        <v/>
      </c>
      <c r="L600" s="459"/>
      <c r="M600" s="461">
        <f t="shared" si="241"/>
        <v>0</v>
      </c>
      <c r="N600" s="127"/>
      <c r="O600" s="127"/>
      <c r="P600" s="127"/>
      <c r="Q600" s="127"/>
      <c r="R600" s="461" t="str">
        <f t="shared" si="100"/>
        <v/>
      </c>
      <c r="S600" s="127"/>
      <c r="T600" s="127"/>
      <c r="U600" s="127"/>
      <c r="V600" s="127"/>
      <c r="W600" s="127"/>
      <c r="X600" s="127"/>
      <c r="Y600" s="127"/>
      <c r="Z600" s="127"/>
      <c r="AA600" s="127"/>
      <c r="AB600" s="127"/>
      <c r="AC600" s="127"/>
      <c r="AD600" s="127"/>
      <c r="AE600" s="127"/>
      <c r="AF600" s="127"/>
      <c r="AG600" s="127"/>
      <c r="AH600" s="127"/>
      <c r="AI600" s="463"/>
      <c r="AJ600" s="463"/>
    </row>
    <row r="601" ht="15.75" customHeight="1">
      <c r="A601" s="455"/>
      <c r="B601" s="456"/>
      <c r="C601" s="457" t="str">
        <f>IF($B601="","",IFERROR(VLOOKUP($B601,#REF!,2,0),IFERROR(VLOOKUP($B601,'COMPOSIÇÕES COMPLEMENTARES '!$C:$K,2,0),"")))</f>
        <v/>
      </c>
      <c r="D601" s="458" t="str">
        <f>IF($B601="","",IFERROR(VLOOKUP($B601,#REF!,3,0),IFERROR(VLOOKUP($B601,'COMPOSIÇÕES COMPLEMENTARES '!$C:$K,3,0),"")))</f>
        <v/>
      </c>
      <c r="E601" s="459"/>
      <c r="F601" s="459" t="str">
        <f>IF($B601="","",IFERROR(VLOOKUP($B601,#REF!,4,0),IFERROR(VLOOKUP($B601,'COMPOSIÇÕES COMPLEMENTARES '!$C:$K,6,0),"")))</f>
        <v/>
      </c>
      <c r="G601" s="459" t="str">
        <f>IF($B601="","",IFERROR(VLOOKUP($B601,#REF!,5,0),IFERROR(VLOOKUP($B601,'COMPOSIÇÕES COMPLEMENTARES '!$C:$K,7,0),"")))</f>
        <v/>
      </c>
      <c r="H601" s="459" t="str">
        <f t="shared" si="237"/>
        <v/>
      </c>
      <c r="I601" s="459" t="str">
        <f t="shared" si="238"/>
        <v/>
      </c>
      <c r="J601" s="459" t="str">
        <f t="shared" si="239"/>
        <v/>
      </c>
      <c r="K601" s="459" t="str">
        <f t="shared" si="240"/>
        <v/>
      </c>
      <c r="L601" s="459"/>
      <c r="M601" s="461">
        <f t="shared" si="241"/>
        <v>0</v>
      </c>
      <c r="N601" s="127"/>
      <c r="O601" s="127"/>
      <c r="P601" s="127"/>
      <c r="Q601" s="127"/>
      <c r="R601" s="461" t="str">
        <f t="shared" si="100"/>
        <v/>
      </c>
      <c r="S601" s="127"/>
      <c r="T601" s="127"/>
      <c r="U601" s="127"/>
      <c r="V601" s="127"/>
      <c r="W601" s="127"/>
      <c r="X601" s="127"/>
      <c r="Y601" s="127"/>
      <c r="Z601" s="127"/>
      <c r="AA601" s="127"/>
      <c r="AB601" s="127"/>
      <c r="AC601" s="127"/>
      <c r="AD601" s="127"/>
      <c r="AE601" s="127"/>
      <c r="AF601" s="127"/>
      <c r="AG601" s="127"/>
      <c r="AH601" s="127"/>
      <c r="AI601" s="463"/>
      <c r="AJ601" s="463"/>
    </row>
    <row r="602" ht="15.75" customHeight="1">
      <c r="A602" s="455"/>
      <c r="B602" s="456"/>
      <c r="C602" s="457" t="str">
        <f>IF($B602="","",IFERROR(VLOOKUP($B602,#REF!,2,0),IFERROR(VLOOKUP($B602,'COMPOSIÇÕES COMPLEMENTARES '!$C:$K,2,0),"")))</f>
        <v/>
      </c>
      <c r="D602" s="458" t="str">
        <f>IF($B602="","",IFERROR(VLOOKUP($B602,#REF!,3,0),IFERROR(VLOOKUP($B602,'COMPOSIÇÕES COMPLEMENTARES '!$C:$K,3,0),"")))</f>
        <v/>
      </c>
      <c r="E602" s="459"/>
      <c r="F602" s="459" t="str">
        <f>IF($B602="","",IFERROR(VLOOKUP($B602,#REF!,4,0),IFERROR(VLOOKUP($B602,'COMPOSIÇÕES COMPLEMENTARES '!$C:$K,6,0),"")))</f>
        <v/>
      </c>
      <c r="G602" s="459" t="str">
        <f>IF($B602="","",IFERROR(VLOOKUP($B602,#REF!,5,0),IFERROR(VLOOKUP($B602,'COMPOSIÇÕES COMPLEMENTARES '!$C:$K,7,0),"")))</f>
        <v/>
      </c>
      <c r="H602" s="459" t="str">
        <f t="shared" si="237"/>
        <v/>
      </c>
      <c r="I602" s="459" t="str">
        <f t="shared" si="238"/>
        <v/>
      </c>
      <c r="J602" s="459" t="str">
        <f t="shared" si="239"/>
        <v/>
      </c>
      <c r="K602" s="459" t="str">
        <f t="shared" si="240"/>
        <v/>
      </c>
      <c r="L602" s="459"/>
      <c r="M602" s="461">
        <f t="shared" si="241"/>
        <v>0</v>
      </c>
      <c r="N602" s="127"/>
      <c r="O602" s="127"/>
      <c r="P602" s="127"/>
      <c r="Q602" s="127"/>
      <c r="R602" s="461" t="str">
        <f t="shared" si="100"/>
        <v/>
      </c>
      <c r="S602" s="127"/>
      <c r="T602" s="127"/>
      <c r="U602" s="127"/>
      <c r="V602" s="127"/>
      <c r="W602" s="127"/>
      <c r="X602" s="127"/>
      <c r="Y602" s="127"/>
      <c r="Z602" s="127"/>
      <c r="AA602" s="127"/>
      <c r="AB602" s="127"/>
      <c r="AC602" s="127"/>
      <c r="AD602" s="127"/>
      <c r="AE602" s="127"/>
      <c r="AF602" s="127"/>
      <c r="AG602" s="127"/>
      <c r="AH602" s="127"/>
      <c r="AI602" s="463"/>
      <c r="AJ602" s="463"/>
    </row>
    <row r="603" ht="15.75" customHeight="1">
      <c r="A603" s="455"/>
      <c r="B603" s="456"/>
      <c r="C603" s="457" t="str">
        <f>IF($B603="","",IFERROR(VLOOKUP($B603,#REF!,2,0),IFERROR(VLOOKUP($B603,'COMPOSIÇÕES COMPLEMENTARES '!$C:$K,2,0),"")))</f>
        <v/>
      </c>
      <c r="D603" s="458" t="str">
        <f>IF($B603="","",IFERROR(VLOOKUP($B603,#REF!,3,0),IFERROR(VLOOKUP($B603,'COMPOSIÇÕES COMPLEMENTARES '!$C:$K,3,0),"")))</f>
        <v/>
      </c>
      <c r="E603" s="459"/>
      <c r="F603" s="459" t="str">
        <f>IF($B603="","",IFERROR(VLOOKUP($B603,#REF!,4,0),IFERROR(VLOOKUP($B603,'COMPOSIÇÕES COMPLEMENTARES '!$C:$K,6,0),"")))</f>
        <v/>
      </c>
      <c r="G603" s="459" t="str">
        <f>IF($B603="","",IFERROR(VLOOKUP($B603,#REF!,5,0),IFERROR(VLOOKUP($B603,'COMPOSIÇÕES COMPLEMENTARES '!$C:$K,7,0),"")))</f>
        <v/>
      </c>
      <c r="H603" s="459" t="str">
        <f t="shared" si="237"/>
        <v/>
      </c>
      <c r="I603" s="459" t="str">
        <f t="shared" si="238"/>
        <v/>
      </c>
      <c r="J603" s="459" t="str">
        <f t="shared" si="239"/>
        <v/>
      </c>
      <c r="K603" s="459" t="str">
        <f t="shared" si="240"/>
        <v/>
      </c>
      <c r="L603" s="459"/>
      <c r="M603" s="461">
        <f t="shared" si="241"/>
        <v>0</v>
      </c>
      <c r="N603" s="127"/>
      <c r="O603" s="127"/>
      <c r="P603" s="127"/>
      <c r="Q603" s="127"/>
      <c r="R603" s="461" t="str">
        <f t="shared" si="100"/>
        <v/>
      </c>
      <c r="S603" s="127"/>
      <c r="T603" s="127"/>
      <c r="U603" s="127"/>
      <c r="V603" s="127"/>
      <c r="W603" s="127"/>
      <c r="X603" s="127"/>
      <c r="Y603" s="127"/>
      <c r="Z603" s="127"/>
      <c r="AA603" s="127"/>
      <c r="AB603" s="127"/>
      <c r="AC603" s="127"/>
      <c r="AD603" s="127"/>
      <c r="AE603" s="127"/>
      <c r="AF603" s="127"/>
      <c r="AG603" s="127"/>
      <c r="AH603" s="127"/>
      <c r="AI603" s="463"/>
      <c r="AJ603" s="463"/>
    </row>
    <row r="604" ht="15.75" customHeight="1">
      <c r="A604" s="455"/>
      <c r="B604" s="456"/>
      <c r="C604" s="457" t="str">
        <f>IF($B604="","",IFERROR(VLOOKUP($B604,#REF!,2,0),IFERROR(VLOOKUP($B604,'COMPOSIÇÕES COMPLEMENTARES '!$C:$K,2,0),"")))</f>
        <v/>
      </c>
      <c r="D604" s="458" t="str">
        <f>IF($B604="","",IFERROR(VLOOKUP($B604,#REF!,3,0),IFERROR(VLOOKUP($B604,'COMPOSIÇÕES COMPLEMENTARES '!$C:$K,3,0),"")))</f>
        <v/>
      </c>
      <c r="E604" s="459"/>
      <c r="F604" s="459" t="str">
        <f>IF($B604="","",IFERROR(VLOOKUP($B604,#REF!,4,0),IFERROR(VLOOKUP($B604,'COMPOSIÇÕES COMPLEMENTARES '!$C:$K,6,0),"")))</f>
        <v/>
      </c>
      <c r="G604" s="459" t="str">
        <f>IF($B604="","",IFERROR(VLOOKUP($B604,#REF!,5,0),IFERROR(VLOOKUP($B604,'COMPOSIÇÕES COMPLEMENTARES '!$C:$K,7,0),"")))</f>
        <v/>
      </c>
      <c r="H604" s="459" t="str">
        <f t="shared" si="237"/>
        <v/>
      </c>
      <c r="I604" s="459" t="str">
        <f t="shared" si="238"/>
        <v/>
      </c>
      <c r="J604" s="459" t="str">
        <f t="shared" si="239"/>
        <v/>
      </c>
      <c r="K604" s="459" t="str">
        <f t="shared" si="240"/>
        <v/>
      </c>
      <c r="L604" s="459"/>
      <c r="M604" s="461">
        <f t="shared" si="241"/>
        <v>0</v>
      </c>
      <c r="N604" s="127"/>
      <c r="O604" s="127"/>
      <c r="P604" s="127"/>
      <c r="Q604" s="127"/>
      <c r="R604" s="461" t="str">
        <f t="shared" si="100"/>
        <v/>
      </c>
      <c r="S604" s="127"/>
      <c r="T604" s="127"/>
      <c r="U604" s="127"/>
      <c r="V604" s="127"/>
      <c r="W604" s="127"/>
      <c r="X604" s="127"/>
      <c r="Y604" s="127"/>
      <c r="Z604" s="127"/>
      <c r="AA604" s="127"/>
      <c r="AB604" s="127"/>
      <c r="AC604" s="127"/>
      <c r="AD604" s="127"/>
      <c r="AE604" s="127"/>
      <c r="AF604" s="127"/>
      <c r="AG604" s="127"/>
      <c r="AH604" s="127"/>
      <c r="AI604" s="463"/>
      <c r="AJ604" s="463"/>
    </row>
    <row r="605" ht="15.75" customHeight="1">
      <c r="A605" s="455"/>
      <c r="B605" s="456"/>
      <c r="C605" s="457" t="str">
        <f>IF($B605="","",IFERROR(VLOOKUP($B605,#REF!,2,0),IFERROR(VLOOKUP($B605,'COMPOSIÇÕES COMPLEMENTARES '!$C:$K,2,0),"")))</f>
        <v/>
      </c>
      <c r="D605" s="458" t="str">
        <f>IF($B605="","",IFERROR(VLOOKUP($B605,#REF!,3,0),IFERROR(VLOOKUP($B605,'COMPOSIÇÕES COMPLEMENTARES '!$C:$K,3,0),"")))</f>
        <v/>
      </c>
      <c r="E605" s="459"/>
      <c r="F605" s="459" t="str">
        <f>IF($B605="","",IFERROR(VLOOKUP($B605,#REF!,4,0),IFERROR(VLOOKUP($B605,'COMPOSIÇÕES COMPLEMENTARES '!$C:$K,6,0),"")))</f>
        <v/>
      </c>
      <c r="G605" s="459" t="str">
        <f>IF($B605="","",IFERROR(VLOOKUP($B605,#REF!,5,0),IFERROR(VLOOKUP($B605,'COMPOSIÇÕES COMPLEMENTARES '!$C:$K,7,0),"")))</f>
        <v/>
      </c>
      <c r="H605" s="459" t="str">
        <f t="shared" si="237"/>
        <v/>
      </c>
      <c r="I605" s="459" t="str">
        <f t="shared" si="238"/>
        <v/>
      </c>
      <c r="J605" s="459" t="str">
        <f t="shared" si="239"/>
        <v/>
      </c>
      <c r="K605" s="459" t="str">
        <f t="shared" si="240"/>
        <v/>
      </c>
      <c r="L605" s="459"/>
      <c r="M605" s="461">
        <f t="shared" si="241"/>
        <v>0</v>
      </c>
      <c r="N605" s="127"/>
      <c r="O605" s="127"/>
      <c r="P605" s="127"/>
      <c r="Q605" s="127"/>
      <c r="R605" s="461" t="str">
        <f t="shared" si="100"/>
        <v/>
      </c>
      <c r="S605" s="127"/>
      <c r="T605" s="127"/>
      <c r="U605" s="127"/>
      <c r="V605" s="127"/>
      <c r="W605" s="127"/>
      <c r="X605" s="127"/>
      <c r="Y605" s="127"/>
      <c r="Z605" s="127"/>
      <c r="AA605" s="127"/>
      <c r="AB605" s="127"/>
      <c r="AC605" s="127"/>
      <c r="AD605" s="127"/>
      <c r="AE605" s="127"/>
      <c r="AF605" s="127"/>
      <c r="AG605" s="127"/>
      <c r="AH605" s="127"/>
      <c r="AI605" s="463"/>
      <c r="AJ605" s="463"/>
    </row>
    <row r="606" ht="15.75" customHeight="1">
      <c r="A606" s="455"/>
      <c r="B606" s="456"/>
      <c r="C606" s="457" t="str">
        <f>IF($B606="","",IFERROR(VLOOKUP($B606,#REF!,2,0),IFERROR(VLOOKUP($B606,'COMPOSIÇÕES COMPLEMENTARES '!$C:$K,2,0),"")))</f>
        <v/>
      </c>
      <c r="D606" s="458" t="str">
        <f>IF($B606="","",IFERROR(VLOOKUP($B606,#REF!,3,0),IFERROR(VLOOKUP($B606,'COMPOSIÇÕES COMPLEMENTARES '!$C:$K,3,0),"")))</f>
        <v/>
      </c>
      <c r="E606" s="459"/>
      <c r="F606" s="459" t="str">
        <f>IF($B606="","",IFERROR(VLOOKUP($B606,#REF!,4,0),IFERROR(VLOOKUP($B606,'COMPOSIÇÕES COMPLEMENTARES '!$C:$K,6,0),"")))</f>
        <v/>
      </c>
      <c r="G606" s="459" t="str">
        <f>IF($B606="","",IFERROR(VLOOKUP($B606,#REF!,5,0),IFERROR(VLOOKUP($B606,'COMPOSIÇÕES COMPLEMENTARES '!$C:$K,7,0),"")))</f>
        <v/>
      </c>
      <c r="H606" s="459" t="str">
        <f t="shared" si="237"/>
        <v/>
      </c>
      <c r="I606" s="459" t="str">
        <f t="shared" si="238"/>
        <v/>
      </c>
      <c r="J606" s="459" t="str">
        <f t="shared" si="239"/>
        <v/>
      </c>
      <c r="K606" s="459" t="str">
        <f t="shared" si="240"/>
        <v/>
      </c>
      <c r="L606" s="459"/>
      <c r="M606" s="461">
        <f t="shared" si="241"/>
        <v>0</v>
      </c>
      <c r="N606" s="127"/>
      <c r="O606" s="127"/>
      <c r="P606" s="127"/>
      <c r="Q606" s="127"/>
      <c r="R606" s="461" t="str">
        <f t="shared" si="100"/>
        <v/>
      </c>
      <c r="S606" s="127"/>
      <c r="T606" s="127"/>
      <c r="U606" s="127"/>
      <c r="V606" s="127"/>
      <c r="W606" s="127"/>
      <c r="X606" s="127"/>
      <c r="Y606" s="127"/>
      <c r="Z606" s="127"/>
      <c r="AA606" s="127"/>
      <c r="AB606" s="127"/>
      <c r="AC606" s="127"/>
      <c r="AD606" s="127"/>
      <c r="AE606" s="127"/>
      <c r="AF606" s="127"/>
      <c r="AG606" s="127"/>
      <c r="AH606" s="127"/>
      <c r="AI606" s="463"/>
      <c r="AJ606" s="463"/>
    </row>
    <row r="607" ht="15.75" customHeight="1">
      <c r="A607" s="455"/>
      <c r="B607" s="456"/>
      <c r="C607" s="457" t="str">
        <f>IF($B607="","",IFERROR(VLOOKUP($B607,#REF!,2,0),IFERROR(VLOOKUP($B607,'COMPOSIÇÕES COMPLEMENTARES '!$C:$K,2,0),"")))</f>
        <v/>
      </c>
      <c r="D607" s="458" t="str">
        <f>IF($B607="","",IFERROR(VLOOKUP($B607,#REF!,3,0),IFERROR(VLOOKUP($B607,'COMPOSIÇÕES COMPLEMENTARES '!$C:$K,3,0),"")))</f>
        <v/>
      </c>
      <c r="E607" s="459"/>
      <c r="F607" s="459" t="str">
        <f>IF($B607="","",IFERROR(VLOOKUP($B607,#REF!,4,0),IFERROR(VLOOKUP($B607,'COMPOSIÇÕES COMPLEMENTARES '!$C:$K,6,0),"")))</f>
        <v/>
      </c>
      <c r="G607" s="459" t="str">
        <f>IF($B607="","",IFERROR(VLOOKUP($B607,#REF!,5,0),IFERROR(VLOOKUP($B607,'COMPOSIÇÕES COMPLEMENTARES '!$C:$K,7,0),"")))</f>
        <v/>
      </c>
      <c r="H607" s="459" t="str">
        <f t="shared" si="237"/>
        <v/>
      </c>
      <c r="I607" s="459" t="str">
        <f t="shared" si="238"/>
        <v/>
      </c>
      <c r="J607" s="459" t="str">
        <f t="shared" si="239"/>
        <v/>
      </c>
      <c r="K607" s="459" t="str">
        <f t="shared" si="240"/>
        <v/>
      </c>
      <c r="L607" s="459"/>
      <c r="M607" s="461">
        <f t="shared" si="241"/>
        <v>0</v>
      </c>
      <c r="N607" s="127"/>
      <c r="O607" s="127"/>
      <c r="P607" s="127"/>
      <c r="Q607" s="127"/>
      <c r="R607" s="461" t="str">
        <f t="shared" si="100"/>
        <v/>
      </c>
      <c r="S607" s="127"/>
      <c r="T607" s="127"/>
      <c r="U607" s="127"/>
      <c r="V607" s="127"/>
      <c r="W607" s="127"/>
      <c r="X607" s="127"/>
      <c r="Y607" s="127"/>
      <c r="Z607" s="127"/>
      <c r="AA607" s="127"/>
      <c r="AB607" s="127"/>
      <c r="AC607" s="127"/>
      <c r="AD607" s="127"/>
      <c r="AE607" s="127"/>
      <c r="AF607" s="127"/>
      <c r="AG607" s="127"/>
      <c r="AH607" s="127"/>
      <c r="AI607" s="463"/>
      <c r="AJ607" s="463"/>
    </row>
    <row r="608" ht="15.75" customHeight="1">
      <c r="A608" s="455"/>
      <c r="B608" s="456"/>
      <c r="C608" s="457" t="str">
        <f>IF($B608="","",IFERROR(VLOOKUP($B608,#REF!,2,0),IFERROR(VLOOKUP($B608,'COMPOSIÇÕES COMPLEMENTARES '!$C:$K,2,0),"")))</f>
        <v/>
      </c>
      <c r="D608" s="458" t="str">
        <f>IF($B608="","",IFERROR(VLOOKUP($B608,#REF!,3,0),IFERROR(VLOOKUP($B608,'COMPOSIÇÕES COMPLEMENTARES '!$C:$K,3,0),"")))</f>
        <v/>
      </c>
      <c r="E608" s="459"/>
      <c r="F608" s="459" t="str">
        <f>IF($B608="","",IFERROR(VLOOKUP($B608,#REF!,4,0),IFERROR(VLOOKUP($B608,'COMPOSIÇÕES COMPLEMENTARES '!$C:$K,6,0),"")))</f>
        <v/>
      </c>
      <c r="G608" s="459" t="str">
        <f>IF($B608="","",IFERROR(VLOOKUP($B608,#REF!,5,0),IFERROR(VLOOKUP($B608,'COMPOSIÇÕES COMPLEMENTARES '!$C:$K,7,0),"")))</f>
        <v/>
      </c>
      <c r="H608" s="459" t="str">
        <f t="shared" si="237"/>
        <v/>
      </c>
      <c r="I608" s="459" t="str">
        <f t="shared" si="238"/>
        <v/>
      </c>
      <c r="J608" s="459" t="str">
        <f t="shared" si="239"/>
        <v/>
      </c>
      <c r="K608" s="459" t="str">
        <f t="shared" si="240"/>
        <v/>
      </c>
      <c r="L608" s="459"/>
      <c r="M608" s="461">
        <f t="shared" si="241"/>
        <v>0</v>
      </c>
      <c r="N608" s="127"/>
      <c r="O608" s="127"/>
      <c r="P608" s="127"/>
      <c r="Q608" s="127"/>
      <c r="R608" s="461" t="str">
        <f t="shared" si="100"/>
        <v/>
      </c>
      <c r="S608" s="127"/>
      <c r="T608" s="127"/>
      <c r="U608" s="127"/>
      <c r="V608" s="127"/>
      <c r="W608" s="127"/>
      <c r="X608" s="127"/>
      <c r="Y608" s="127"/>
      <c r="Z608" s="127"/>
      <c r="AA608" s="127"/>
      <c r="AB608" s="127"/>
      <c r="AC608" s="127"/>
      <c r="AD608" s="127"/>
      <c r="AE608" s="127"/>
      <c r="AF608" s="127"/>
      <c r="AG608" s="127"/>
      <c r="AH608" s="127"/>
      <c r="AI608" s="463"/>
      <c r="AJ608" s="463"/>
    </row>
    <row r="609" ht="15.75" customHeight="1">
      <c r="A609" s="455"/>
      <c r="B609" s="456"/>
      <c r="C609" s="457" t="str">
        <f>IF($B609="","",IFERROR(VLOOKUP($B609,#REF!,2,0),IFERROR(VLOOKUP($B609,'COMPOSIÇÕES COMPLEMENTARES '!$C:$K,2,0),"")))</f>
        <v/>
      </c>
      <c r="D609" s="458" t="str">
        <f>IF($B609="","",IFERROR(VLOOKUP($B609,#REF!,3,0),IFERROR(VLOOKUP($B609,'COMPOSIÇÕES COMPLEMENTARES '!$C:$K,3,0),"")))</f>
        <v/>
      </c>
      <c r="E609" s="459"/>
      <c r="F609" s="459" t="str">
        <f>IF($B609="","",IFERROR(VLOOKUP($B609,#REF!,4,0),IFERROR(VLOOKUP($B609,'COMPOSIÇÕES COMPLEMENTARES '!$C:$K,6,0),"")))</f>
        <v/>
      </c>
      <c r="G609" s="459" t="str">
        <f>IF($B609="","",IFERROR(VLOOKUP($B609,#REF!,5,0),IFERROR(VLOOKUP($B609,'COMPOSIÇÕES COMPLEMENTARES '!$C:$K,7,0),"")))</f>
        <v/>
      </c>
      <c r="H609" s="459" t="str">
        <f t="shared" si="237"/>
        <v/>
      </c>
      <c r="I609" s="459" t="str">
        <f t="shared" si="238"/>
        <v/>
      </c>
      <c r="J609" s="459" t="str">
        <f t="shared" si="239"/>
        <v/>
      </c>
      <c r="K609" s="459" t="str">
        <f t="shared" si="240"/>
        <v/>
      </c>
      <c r="L609" s="459"/>
      <c r="M609" s="461">
        <f t="shared" si="241"/>
        <v>0</v>
      </c>
      <c r="N609" s="127"/>
      <c r="O609" s="127"/>
      <c r="P609" s="127"/>
      <c r="Q609" s="127"/>
      <c r="R609" s="461" t="str">
        <f t="shared" si="100"/>
        <v/>
      </c>
      <c r="S609" s="127"/>
      <c r="T609" s="127"/>
      <c r="U609" s="127"/>
      <c r="V609" s="127"/>
      <c r="W609" s="127"/>
      <c r="X609" s="127"/>
      <c r="Y609" s="127"/>
      <c r="Z609" s="127"/>
      <c r="AA609" s="127"/>
      <c r="AB609" s="127"/>
      <c r="AC609" s="127"/>
      <c r="AD609" s="127"/>
      <c r="AE609" s="127"/>
      <c r="AF609" s="127"/>
      <c r="AG609" s="127"/>
      <c r="AH609" s="127"/>
      <c r="AI609" s="463"/>
      <c r="AJ609" s="463"/>
    </row>
    <row r="610" ht="15.75" customHeight="1">
      <c r="A610" s="455"/>
      <c r="B610" s="456"/>
      <c r="C610" s="457" t="str">
        <f>IF($B610="","",IFERROR(VLOOKUP($B610,#REF!,2,0),IFERROR(VLOOKUP($B610,'COMPOSIÇÕES COMPLEMENTARES '!$C:$K,2,0),"")))</f>
        <v/>
      </c>
      <c r="D610" s="458" t="str">
        <f>IF($B610="","",IFERROR(VLOOKUP($B610,#REF!,3,0),IFERROR(VLOOKUP($B610,'COMPOSIÇÕES COMPLEMENTARES '!$C:$K,3,0),"")))</f>
        <v/>
      </c>
      <c r="E610" s="459"/>
      <c r="F610" s="459" t="str">
        <f>IF($B610="","",IFERROR(VLOOKUP($B610,#REF!,4,0),IFERROR(VLOOKUP($B610,'COMPOSIÇÕES COMPLEMENTARES '!$C:$K,6,0),"")))</f>
        <v/>
      </c>
      <c r="G610" s="459" t="str">
        <f>IF($B610="","",IFERROR(VLOOKUP($B610,#REF!,5,0),IFERROR(VLOOKUP($B610,'COMPOSIÇÕES COMPLEMENTARES '!$C:$K,7,0),"")))</f>
        <v/>
      </c>
      <c r="H610" s="459" t="str">
        <f t="shared" si="237"/>
        <v/>
      </c>
      <c r="I610" s="459" t="str">
        <f t="shared" si="238"/>
        <v/>
      </c>
      <c r="J610" s="459" t="str">
        <f t="shared" si="239"/>
        <v/>
      </c>
      <c r="K610" s="459" t="str">
        <f t="shared" si="240"/>
        <v/>
      </c>
      <c r="L610" s="459"/>
      <c r="M610" s="461">
        <f t="shared" si="241"/>
        <v>0</v>
      </c>
      <c r="N610" s="127"/>
      <c r="O610" s="127"/>
      <c r="P610" s="127"/>
      <c r="Q610" s="127"/>
      <c r="R610" s="461" t="str">
        <f t="shared" si="100"/>
        <v/>
      </c>
      <c r="S610" s="127"/>
      <c r="T610" s="127"/>
      <c r="U610" s="127"/>
      <c r="V610" s="127"/>
      <c r="W610" s="127"/>
      <c r="X610" s="127"/>
      <c r="Y610" s="127"/>
      <c r="Z610" s="127"/>
      <c r="AA610" s="127"/>
      <c r="AB610" s="127"/>
      <c r="AC610" s="127"/>
      <c r="AD610" s="127"/>
      <c r="AE610" s="127"/>
      <c r="AF610" s="127"/>
      <c r="AG610" s="127"/>
      <c r="AH610" s="127"/>
      <c r="AI610" s="463"/>
      <c r="AJ610" s="463"/>
    </row>
    <row r="611" ht="15.75" customHeight="1">
      <c r="A611" s="455"/>
      <c r="B611" s="456"/>
      <c r="C611" s="457" t="str">
        <f>IF($B611="","",IFERROR(VLOOKUP($B611,#REF!,2,0),IFERROR(VLOOKUP($B611,'COMPOSIÇÕES COMPLEMENTARES '!$C:$K,2,0),"")))</f>
        <v/>
      </c>
      <c r="D611" s="458" t="str">
        <f>IF($B611="","",IFERROR(VLOOKUP($B611,#REF!,3,0),IFERROR(VLOOKUP($B611,'COMPOSIÇÕES COMPLEMENTARES '!$C:$K,3,0),"")))</f>
        <v/>
      </c>
      <c r="E611" s="459"/>
      <c r="F611" s="459" t="str">
        <f>IF($B611="","",IFERROR(VLOOKUP($B611,#REF!,4,0),IFERROR(VLOOKUP($B611,'COMPOSIÇÕES COMPLEMENTARES '!$C:$K,6,0),"")))</f>
        <v/>
      </c>
      <c r="G611" s="459" t="str">
        <f>IF($B611="","",IFERROR(VLOOKUP($B611,#REF!,5,0),IFERROR(VLOOKUP($B611,'COMPOSIÇÕES COMPLEMENTARES '!$C:$K,7,0),"")))</f>
        <v/>
      </c>
      <c r="H611" s="459" t="str">
        <f t="shared" si="237"/>
        <v/>
      </c>
      <c r="I611" s="459" t="str">
        <f t="shared" si="238"/>
        <v/>
      </c>
      <c r="J611" s="459" t="str">
        <f t="shared" si="239"/>
        <v/>
      </c>
      <c r="K611" s="459" t="str">
        <f t="shared" si="240"/>
        <v/>
      </c>
      <c r="L611" s="459"/>
      <c r="M611" s="461">
        <f t="shared" si="241"/>
        <v>0</v>
      </c>
      <c r="N611" s="127"/>
      <c r="O611" s="127"/>
      <c r="P611" s="127"/>
      <c r="Q611" s="127"/>
      <c r="R611" s="461" t="str">
        <f t="shared" si="100"/>
        <v/>
      </c>
      <c r="S611" s="127"/>
      <c r="T611" s="127"/>
      <c r="U611" s="127"/>
      <c r="V611" s="127"/>
      <c r="W611" s="127"/>
      <c r="X611" s="127"/>
      <c r="Y611" s="127"/>
      <c r="Z611" s="127"/>
      <c r="AA611" s="127"/>
      <c r="AB611" s="127"/>
      <c r="AC611" s="127"/>
      <c r="AD611" s="127"/>
      <c r="AE611" s="127"/>
      <c r="AF611" s="127"/>
      <c r="AG611" s="127"/>
      <c r="AH611" s="127"/>
      <c r="AI611" s="463"/>
      <c r="AJ611" s="463"/>
    </row>
    <row r="612" ht="15.75" customHeight="1">
      <c r="A612" s="455"/>
      <c r="B612" s="456"/>
      <c r="C612" s="457" t="str">
        <f>IF($B612="","",IFERROR(VLOOKUP($B612,#REF!,2,0),IFERROR(VLOOKUP($B612,'COMPOSIÇÕES COMPLEMENTARES '!$C:$K,2,0),"")))</f>
        <v/>
      </c>
      <c r="D612" s="458" t="str">
        <f>IF($B612="","",IFERROR(VLOOKUP($B612,#REF!,3,0),IFERROR(VLOOKUP($B612,'COMPOSIÇÕES COMPLEMENTARES '!$C:$K,3,0),"")))</f>
        <v/>
      </c>
      <c r="E612" s="459"/>
      <c r="F612" s="459" t="str">
        <f>IF($B612="","",IFERROR(VLOOKUP($B612,#REF!,4,0),IFERROR(VLOOKUP($B612,'COMPOSIÇÕES COMPLEMENTARES '!$C:$K,6,0),"")))</f>
        <v/>
      </c>
      <c r="G612" s="459" t="str">
        <f>IF($B612="","",IFERROR(VLOOKUP($B612,#REF!,5,0),IFERROR(VLOOKUP($B612,'COMPOSIÇÕES COMPLEMENTARES '!$C:$K,7,0),"")))</f>
        <v/>
      </c>
      <c r="H612" s="459" t="str">
        <f t="shared" si="237"/>
        <v/>
      </c>
      <c r="I612" s="459" t="str">
        <f t="shared" si="238"/>
        <v/>
      </c>
      <c r="J612" s="459" t="str">
        <f t="shared" si="239"/>
        <v/>
      </c>
      <c r="K612" s="459" t="str">
        <f t="shared" si="240"/>
        <v/>
      </c>
      <c r="L612" s="459"/>
      <c r="M612" s="461">
        <f t="shared" si="241"/>
        <v>0</v>
      </c>
      <c r="N612" s="127"/>
      <c r="O612" s="127"/>
      <c r="P612" s="127"/>
      <c r="Q612" s="127"/>
      <c r="R612" s="461" t="str">
        <f t="shared" si="100"/>
        <v/>
      </c>
      <c r="S612" s="127"/>
      <c r="T612" s="127"/>
      <c r="U612" s="127"/>
      <c r="V612" s="127"/>
      <c r="W612" s="127"/>
      <c r="X612" s="127"/>
      <c r="Y612" s="127"/>
      <c r="Z612" s="127"/>
      <c r="AA612" s="127"/>
      <c r="AB612" s="127"/>
      <c r="AC612" s="127"/>
      <c r="AD612" s="127"/>
      <c r="AE612" s="127"/>
      <c r="AF612" s="127"/>
      <c r="AG612" s="127"/>
      <c r="AH612" s="127"/>
      <c r="AI612" s="463"/>
      <c r="AJ612" s="463"/>
    </row>
    <row r="613" ht="15.75" customHeight="1">
      <c r="A613" s="455"/>
      <c r="B613" s="456"/>
      <c r="C613" s="457" t="str">
        <f>IF($B613="","",IFERROR(VLOOKUP($B613,#REF!,2,0),IFERROR(VLOOKUP($B613,'COMPOSIÇÕES COMPLEMENTARES '!$C:$K,2,0),"")))</f>
        <v/>
      </c>
      <c r="D613" s="458" t="str">
        <f>IF($B613="","",IFERROR(VLOOKUP($B613,#REF!,3,0),IFERROR(VLOOKUP($B613,'COMPOSIÇÕES COMPLEMENTARES '!$C:$K,3,0),"")))</f>
        <v/>
      </c>
      <c r="E613" s="459"/>
      <c r="F613" s="459" t="str">
        <f>IF($B613="","",IFERROR(VLOOKUP($B613,#REF!,4,0),IFERROR(VLOOKUP($B613,'COMPOSIÇÕES COMPLEMENTARES '!$C:$K,6,0),"")))</f>
        <v/>
      </c>
      <c r="G613" s="459" t="str">
        <f>IF($B613="","",IFERROR(VLOOKUP($B613,#REF!,5,0),IFERROR(VLOOKUP($B613,'COMPOSIÇÕES COMPLEMENTARES '!$C:$K,7,0),"")))</f>
        <v/>
      </c>
      <c r="H613" s="459" t="str">
        <f t="shared" si="237"/>
        <v/>
      </c>
      <c r="I613" s="459" t="str">
        <f t="shared" si="238"/>
        <v/>
      </c>
      <c r="J613" s="459" t="str">
        <f t="shared" si="239"/>
        <v/>
      </c>
      <c r="K613" s="459" t="str">
        <f t="shared" si="240"/>
        <v/>
      </c>
      <c r="L613" s="459"/>
      <c r="M613" s="461">
        <f t="shared" si="241"/>
        <v>0</v>
      </c>
      <c r="N613" s="127"/>
      <c r="O613" s="127"/>
      <c r="P613" s="127"/>
      <c r="Q613" s="127"/>
      <c r="R613" s="461" t="str">
        <f t="shared" si="100"/>
        <v/>
      </c>
      <c r="S613" s="127"/>
      <c r="T613" s="127"/>
      <c r="U613" s="127"/>
      <c r="V613" s="127"/>
      <c r="W613" s="127"/>
      <c r="X613" s="127"/>
      <c r="Y613" s="127"/>
      <c r="Z613" s="127"/>
      <c r="AA613" s="127"/>
      <c r="AB613" s="127"/>
      <c r="AC613" s="127"/>
      <c r="AD613" s="127"/>
      <c r="AE613" s="127"/>
      <c r="AF613" s="127"/>
      <c r="AG613" s="127"/>
      <c r="AH613" s="127"/>
      <c r="AI613" s="463"/>
      <c r="AJ613" s="463"/>
    </row>
    <row r="614" ht="15.75" customHeight="1">
      <c r="A614" s="455"/>
      <c r="B614" s="456"/>
      <c r="C614" s="457" t="str">
        <f>IF($B614="","",IFERROR(VLOOKUP($B614,#REF!,2,0),IFERROR(VLOOKUP($B614,'COMPOSIÇÕES COMPLEMENTARES '!$C:$K,2,0),"")))</f>
        <v/>
      </c>
      <c r="D614" s="458" t="str">
        <f>IF($B614="","",IFERROR(VLOOKUP($B614,#REF!,3,0),IFERROR(VLOOKUP($B614,'COMPOSIÇÕES COMPLEMENTARES '!$C:$K,3,0),"")))</f>
        <v/>
      </c>
      <c r="E614" s="459"/>
      <c r="F614" s="459" t="str">
        <f>IF($B614="","",IFERROR(VLOOKUP($B614,#REF!,4,0),IFERROR(VLOOKUP($B614,'COMPOSIÇÕES COMPLEMENTARES '!$C:$K,6,0),"")))</f>
        <v/>
      </c>
      <c r="G614" s="459" t="str">
        <f>IF($B614="","",IFERROR(VLOOKUP($B614,#REF!,5,0),IFERROR(VLOOKUP($B614,'COMPOSIÇÕES COMPLEMENTARES '!$C:$K,7,0),"")))</f>
        <v/>
      </c>
      <c r="H614" s="459" t="str">
        <f t="shared" si="237"/>
        <v/>
      </c>
      <c r="I614" s="459" t="str">
        <f t="shared" si="238"/>
        <v/>
      </c>
      <c r="J614" s="459" t="str">
        <f t="shared" si="239"/>
        <v/>
      </c>
      <c r="K614" s="459" t="str">
        <f t="shared" si="240"/>
        <v/>
      </c>
      <c r="L614" s="459"/>
      <c r="M614" s="461">
        <f t="shared" si="241"/>
        <v>0</v>
      </c>
      <c r="N614" s="127"/>
      <c r="O614" s="127"/>
      <c r="P614" s="127"/>
      <c r="Q614" s="127"/>
      <c r="R614" s="461" t="str">
        <f t="shared" si="100"/>
        <v/>
      </c>
      <c r="S614" s="127"/>
      <c r="T614" s="127"/>
      <c r="U614" s="127"/>
      <c r="V614" s="127"/>
      <c r="W614" s="127"/>
      <c r="X614" s="127"/>
      <c r="Y614" s="127"/>
      <c r="Z614" s="127"/>
      <c r="AA614" s="127"/>
      <c r="AB614" s="127"/>
      <c r="AC614" s="127"/>
      <c r="AD614" s="127"/>
      <c r="AE614" s="127"/>
      <c r="AF614" s="127"/>
      <c r="AG614" s="127"/>
      <c r="AH614" s="127"/>
      <c r="AI614" s="463"/>
      <c r="AJ614" s="463"/>
    </row>
    <row r="615" ht="15.75" customHeight="1">
      <c r="A615" s="455"/>
      <c r="B615" s="456"/>
      <c r="C615" s="457" t="str">
        <f>IF($B615="","",IFERROR(VLOOKUP($B615,#REF!,2,0),IFERROR(VLOOKUP($B615,'COMPOSIÇÕES COMPLEMENTARES '!$C:$K,2,0),"")))</f>
        <v/>
      </c>
      <c r="D615" s="458" t="str">
        <f>IF($B615="","",IFERROR(VLOOKUP($B615,#REF!,3,0),IFERROR(VLOOKUP($B615,'COMPOSIÇÕES COMPLEMENTARES '!$C:$K,3,0),"")))</f>
        <v/>
      </c>
      <c r="E615" s="459"/>
      <c r="F615" s="459" t="str">
        <f>IF($B615="","",IFERROR(VLOOKUP($B615,#REF!,4,0),IFERROR(VLOOKUP($B615,'COMPOSIÇÕES COMPLEMENTARES '!$C:$K,6,0),"")))</f>
        <v/>
      </c>
      <c r="G615" s="459" t="str">
        <f>IF($B615="","",IFERROR(VLOOKUP($B615,#REF!,5,0),IFERROR(VLOOKUP($B615,'COMPOSIÇÕES COMPLEMENTARES '!$C:$K,7,0),"")))</f>
        <v/>
      </c>
      <c r="H615" s="459" t="str">
        <f t="shared" si="237"/>
        <v/>
      </c>
      <c r="I615" s="459" t="str">
        <f t="shared" si="238"/>
        <v/>
      </c>
      <c r="J615" s="459" t="str">
        <f t="shared" si="239"/>
        <v/>
      </c>
      <c r="K615" s="459" t="str">
        <f t="shared" si="240"/>
        <v/>
      </c>
      <c r="L615" s="459"/>
      <c r="M615" s="461">
        <f t="shared" si="241"/>
        <v>0</v>
      </c>
      <c r="N615" s="127"/>
      <c r="O615" s="127"/>
      <c r="P615" s="127"/>
      <c r="Q615" s="127"/>
      <c r="R615" s="461" t="str">
        <f t="shared" si="100"/>
        <v/>
      </c>
      <c r="S615" s="127"/>
      <c r="T615" s="127"/>
      <c r="U615" s="127"/>
      <c r="V615" s="127"/>
      <c r="W615" s="127"/>
      <c r="X615" s="127"/>
      <c r="Y615" s="127"/>
      <c r="Z615" s="127"/>
      <c r="AA615" s="127"/>
      <c r="AB615" s="127"/>
      <c r="AC615" s="127"/>
      <c r="AD615" s="127"/>
      <c r="AE615" s="127"/>
      <c r="AF615" s="127"/>
      <c r="AG615" s="127"/>
      <c r="AH615" s="127"/>
      <c r="AI615" s="463"/>
      <c r="AJ615" s="463"/>
    </row>
    <row r="616" ht="15.75" customHeight="1">
      <c r="A616" s="455"/>
      <c r="B616" s="456"/>
      <c r="C616" s="457" t="str">
        <f>IF($B616="","",IFERROR(VLOOKUP($B616,#REF!,2,0),IFERROR(VLOOKUP($B616,'COMPOSIÇÕES COMPLEMENTARES '!$C:$K,2,0),"")))</f>
        <v/>
      </c>
      <c r="D616" s="458" t="str">
        <f>IF($B616="","",IFERROR(VLOOKUP($B616,#REF!,3,0),IFERROR(VLOOKUP($B616,'COMPOSIÇÕES COMPLEMENTARES '!$C:$K,3,0),"")))</f>
        <v/>
      </c>
      <c r="E616" s="459"/>
      <c r="F616" s="459" t="str">
        <f>IF($B616="","",IFERROR(VLOOKUP($B616,#REF!,4,0),IFERROR(VLOOKUP($B616,'COMPOSIÇÕES COMPLEMENTARES '!$C:$K,6,0),"")))</f>
        <v/>
      </c>
      <c r="G616" s="459" t="str">
        <f>IF($B616="","",IFERROR(VLOOKUP($B616,#REF!,5,0),IFERROR(VLOOKUP($B616,'COMPOSIÇÕES COMPLEMENTARES '!$C:$K,7,0),"")))</f>
        <v/>
      </c>
      <c r="H616" s="459" t="str">
        <f t="shared" si="237"/>
        <v/>
      </c>
      <c r="I616" s="459" t="str">
        <f t="shared" si="238"/>
        <v/>
      </c>
      <c r="J616" s="459" t="str">
        <f t="shared" si="239"/>
        <v/>
      </c>
      <c r="K616" s="459" t="str">
        <f t="shared" si="240"/>
        <v/>
      </c>
      <c r="L616" s="459"/>
      <c r="M616" s="461">
        <f t="shared" si="241"/>
        <v>0</v>
      </c>
      <c r="N616" s="127"/>
      <c r="O616" s="127"/>
      <c r="P616" s="127"/>
      <c r="Q616" s="127"/>
      <c r="R616" s="461" t="str">
        <f t="shared" si="100"/>
        <v/>
      </c>
      <c r="S616" s="127"/>
      <c r="T616" s="127"/>
      <c r="U616" s="127"/>
      <c r="V616" s="127"/>
      <c r="W616" s="127"/>
      <c r="X616" s="127"/>
      <c r="Y616" s="127"/>
      <c r="Z616" s="127"/>
      <c r="AA616" s="127"/>
      <c r="AB616" s="127"/>
      <c r="AC616" s="127"/>
      <c r="AD616" s="127"/>
      <c r="AE616" s="127"/>
      <c r="AF616" s="127"/>
      <c r="AG616" s="127"/>
      <c r="AH616" s="127"/>
      <c r="AI616" s="463"/>
      <c r="AJ616" s="463"/>
    </row>
    <row r="617" ht="15.75" customHeight="1">
      <c r="A617" s="455"/>
      <c r="B617" s="456"/>
      <c r="C617" s="457" t="str">
        <f>IF($B617="","",IFERROR(VLOOKUP($B617,#REF!,2,0),IFERROR(VLOOKUP($B617,'COMPOSIÇÕES COMPLEMENTARES '!$C:$K,2,0),"")))</f>
        <v/>
      </c>
      <c r="D617" s="458" t="str">
        <f>IF($B617="","",IFERROR(VLOOKUP($B617,#REF!,3,0),IFERROR(VLOOKUP($B617,'COMPOSIÇÕES COMPLEMENTARES '!$C:$K,3,0),"")))</f>
        <v/>
      </c>
      <c r="E617" s="459"/>
      <c r="F617" s="459" t="str">
        <f>IF($B617="","",IFERROR(VLOOKUP($B617,#REF!,4,0),IFERROR(VLOOKUP($B617,'COMPOSIÇÕES COMPLEMENTARES '!$C:$K,6,0),"")))</f>
        <v/>
      </c>
      <c r="G617" s="459" t="str">
        <f>IF($B617="","",IFERROR(VLOOKUP($B617,#REF!,5,0),IFERROR(VLOOKUP($B617,'COMPOSIÇÕES COMPLEMENTARES '!$C:$K,7,0),"")))</f>
        <v/>
      </c>
      <c r="H617" s="459" t="str">
        <f t="shared" si="237"/>
        <v/>
      </c>
      <c r="I617" s="459" t="str">
        <f t="shared" si="238"/>
        <v/>
      </c>
      <c r="J617" s="459" t="str">
        <f t="shared" si="239"/>
        <v/>
      </c>
      <c r="K617" s="459" t="str">
        <f t="shared" si="240"/>
        <v/>
      </c>
      <c r="L617" s="459"/>
      <c r="M617" s="461">
        <f t="shared" si="241"/>
        <v>0</v>
      </c>
      <c r="N617" s="127"/>
      <c r="O617" s="127"/>
      <c r="P617" s="127"/>
      <c r="Q617" s="127"/>
      <c r="R617" s="461" t="str">
        <f t="shared" si="100"/>
        <v/>
      </c>
      <c r="S617" s="127"/>
      <c r="T617" s="127"/>
      <c r="U617" s="127"/>
      <c r="V617" s="127"/>
      <c r="W617" s="127"/>
      <c r="X617" s="127"/>
      <c r="Y617" s="127"/>
      <c r="Z617" s="127"/>
      <c r="AA617" s="127"/>
      <c r="AB617" s="127"/>
      <c r="AC617" s="127"/>
      <c r="AD617" s="127"/>
      <c r="AE617" s="127"/>
      <c r="AF617" s="127"/>
      <c r="AG617" s="127"/>
      <c r="AH617" s="127"/>
      <c r="AI617" s="463"/>
      <c r="AJ617" s="463"/>
    </row>
    <row r="618" ht="15.75" customHeight="1">
      <c r="A618" s="455"/>
      <c r="B618" s="456"/>
      <c r="C618" s="457" t="str">
        <f>IF($B618="","",IFERROR(VLOOKUP($B618,#REF!,2,0),IFERROR(VLOOKUP($B618,'COMPOSIÇÕES COMPLEMENTARES '!$C:$K,2,0),"")))</f>
        <v/>
      </c>
      <c r="D618" s="458" t="str">
        <f>IF($B618="","",IFERROR(VLOOKUP($B618,#REF!,3,0),IFERROR(VLOOKUP($B618,'COMPOSIÇÕES COMPLEMENTARES '!$C:$K,3,0),"")))</f>
        <v/>
      </c>
      <c r="E618" s="459"/>
      <c r="F618" s="459" t="str">
        <f>IF($B618="","",IFERROR(VLOOKUP($B618,#REF!,4,0),IFERROR(VLOOKUP($B618,'COMPOSIÇÕES COMPLEMENTARES '!$C:$K,6,0),"")))</f>
        <v/>
      </c>
      <c r="G618" s="459" t="str">
        <f>IF($B618="","",IFERROR(VLOOKUP($B618,#REF!,5,0),IFERROR(VLOOKUP($B618,'COMPOSIÇÕES COMPLEMENTARES '!$C:$K,7,0),"")))</f>
        <v/>
      </c>
      <c r="H618" s="459" t="str">
        <f t="shared" si="237"/>
        <v/>
      </c>
      <c r="I618" s="459" t="str">
        <f t="shared" si="238"/>
        <v/>
      </c>
      <c r="J618" s="459" t="str">
        <f t="shared" si="239"/>
        <v/>
      </c>
      <c r="K618" s="459" t="str">
        <f t="shared" si="240"/>
        <v/>
      </c>
      <c r="L618" s="459"/>
      <c r="M618" s="461">
        <f t="shared" si="241"/>
        <v>0</v>
      </c>
      <c r="N618" s="127"/>
      <c r="O618" s="127"/>
      <c r="P618" s="127"/>
      <c r="Q618" s="127"/>
      <c r="R618" s="461" t="str">
        <f t="shared" si="100"/>
        <v/>
      </c>
      <c r="S618" s="127"/>
      <c r="T618" s="127"/>
      <c r="U618" s="127"/>
      <c r="V618" s="127"/>
      <c r="W618" s="127"/>
      <c r="X618" s="127"/>
      <c r="Y618" s="127"/>
      <c r="Z618" s="127"/>
      <c r="AA618" s="127"/>
      <c r="AB618" s="127"/>
      <c r="AC618" s="127"/>
      <c r="AD618" s="127"/>
      <c r="AE618" s="127"/>
      <c r="AF618" s="127"/>
      <c r="AG618" s="127"/>
      <c r="AH618" s="127"/>
      <c r="AI618" s="463"/>
      <c r="AJ618" s="463"/>
    </row>
    <row r="619" ht="15.75" customHeight="1">
      <c r="A619" s="455"/>
      <c r="B619" s="456"/>
      <c r="C619" s="457" t="str">
        <f>IF($B619="","",IFERROR(VLOOKUP($B619,#REF!,2,0),IFERROR(VLOOKUP($B619,'COMPOSIÇÕES COMPLEMENTARES '!$C:$K,2,0),"")))</f>
        <v/>
      </c>
      <c r="D619" s="458" t="str">
        <f>IF($B619="","",IFERROR(VLOOKUP($B619,#REF!,3,0),IFERROR(VLOOKUP($B619,'COMPOSIÇÕES COMPLEMENTARES '!$C:$K,3,0),"")))</f>
        <v/>
      </c>
      <c r="E619" s="459"/>
      <c r="F619" s="459" t="str">
        <f>IF($B619="","",IFERROR(VLOOKUP($B619,#REF!,4,0),IFERROR(VLOOKUP($B619,'COMPOSIÇÕES COMPLEMENTARES '!$C:$K,6,0),"")))</f>
        <v/>
      </c>
      <c r="G619" s="459" t="str">
        <f>IF($B619="","",IFERROR(VLOOKUP($B619,#REF!,5,0),IFERROR(VLOOKUP($B619,'COMPOSIÇÕES COMPLEMENTARES '!$C:$K,7,0),"")))</f>
        <v/>
      </c>
      <c r="H619" s="459" t="str">
        <f t="shared" si="237"/>
        <v/>
      </c>
      <c r="I619" s="459" t="str">
        <f t="shared" si="238"/>
        <v/>
      </c>
      <c r="J619" s="459" t="str">
        <f t="shared" si="239"/>
        <v/>
      </c>
      <c r="K619" s="459" t="str">
        <f t="shared" si="240"/>
        <v/>
      </c>
      <c r="L619" s="459"/>
      <c r="M619" s="461">
        <f t="shared" si="241"/>
        <v>0</v>
      </c>
      <c r="N619" s="127"/>
      <c r="O619" s="127"/>
      <c r="P619" s="127"/>
      <c r="Q619" s="127"/>
      <c r="R619" s="461" t="str">
        <f t="shared" si="100"/>
        <v/>
      </c>
      <c r="S619" s="127"/>
      <c r="T619" s="127"/>
      <c r="U619" s="127"/>
      <c r="V619" s="127"/>
      <c r="W619" s="127"/>
      <c r="X619" s="127"/>
      <c r="Y619" s="127"/>
      <c r="Z619" s="127"/>
      <c r="AA619" s="127"/>
      <c r="AB619" s="127"/>
      <c r="AC619" s="127"/>
      <c r="AD619" s="127"/>
      <c r="AE619" s="127"/>
      <c r="AF619" s="127"/>
      <c r="AG619" s="127"/>
      <c r="AH619" s="127"/>
      <c r="AI619" s="463"/>
      <c r="AJ619" s="463"/>
    </row>
    <row r="620" ht="15.75" customHeight="1">
      <c r="A620" s="455"/>
      <c r="B620" s="456"/>
      <c r="C620" s="457" t="str">
        <f>IF($B620="","",IFERROR(VLOOKUP($B620,#REF!,2,0),IFERROR(VLOOKUP($B620,'COMPOSIÇÕES COMPLEMENTARES '!$C:$K,2,0),"")))</f>
        <v/>
      </c>
      <c r="D620" s="458" t="str">
        <f>IF($B620="","",IFERROR(VLOOKUP($B620,#REF!,3,0),IFERROR(VLOOKUP($B620,'COMPOSIÇÕES COMPLEMENTARES '!$C:$K,3,0),"")))</f>
        <v/>
      </c>
      <c r="E620" s="459"/>
      <c r="F620" s="459" t="str">
        <f>IF($B620="","",IFERROR(VLOOKUP($B620,#REF!,4,0),IFERROR(VLOOKUP($B620,'COMPOSIÇÕES COMPLEMENTARES '!$C:$K,6,0),"")))</f>
        <v/>
      </c>
      <c r="G620" s="459" t="str">
        <f>IF($B620="","",IFERROR(VLOOKUP($B620,#REF!,5,0),IFERROR(VLOOKUP($B620,'COMPOSIÇÕES COMPLEMENTARES '!$C:$K,7,0),"")))</f>
        <v/>
      </c>
      <c r="H620" s="459" t="str">
        <f t="shared" si="237"/>
        <v/>
      </c>
      <c r="I620" s="459" t="str">
        <f t="shared" si="238"/>
        <v/>
      </c>
      <c r="J620" s="459" t="str">
        <f t="shared" si="239"/>
        <v/>
      </c>
      <c r="K620" s="459" t="str">
        <f t="shared" si="240"/>
        <v/>
      </c>
      <c r="L620" s="459"/>
      <c r="M620" s="461">
        <f t="shared" si="241"/>
        <v>0</v>
      </c>
      <c r="N620" s="127"/>
      <c r="O620" s="127"/>
      <c r="P620" s="127"/>
      <c r="Q620" s="127"/>
      <c r="R620" s="461" t="str">
        <f t="shared" si="100"/>
        <v/>
      </c>
      <c r="S620" s="127"/>
      <c r="T620" s="127"/>
      <c r="U620" s="127"/>
      <c r="V620" s="127"/>
      <c r="W620" s="127"/>
      <c r="X620" s="127"/>
      <c r="Y620" s="127"/>
      <c r="Z620" s="127"/>
      <c r="AA620" s="127"/>
      <c r="AB620" s="127"/>
      <c r="AC620" s="127"/>
      <c r="AD620" s="127"/>
      <c r="AE620" s="127"/>
      <c r="AF620" s="127"/>
      <c r="AG620" s="127"/>
      <c r="AH620" s="127"/>
      <c r="AI620" s="463"/>
      <c r="AJ620" s="463"/>
    </row>
    <row r="621" ht="15.75" customHeight="1">
      <c r="A621" s="455"/>
      <c r="B621" s="456"/>
      <c r="C621" s="457" t="str">
        <f>IF($B621="","",IFERROR(VLOOKUP($B621,#REF!,2,0),IFERROR(VLOOKUP($B621,'COMPOSIÇÕES COMPLEMENTARES '!$C:$K,2,0),"")))</f>
        <v/>
      </c>
      <c r="D621" s="458" t="str">
        <f>IF($B621="","",IFERROR(VLOOKUP($B621,#REF!,3,0),IFERROR(VLOOKUP($B621,'COMPOSIÇÕES COMPLEMENTARES '!$C:$K,3,0),"")))</f>
        <v/>
      </c>
      <c r="E621" s="459"/>
      <c r="F621" s="459" t="str">
        <f>IF($B621="","",IFERROR(VLOOKUP($B621,#REF!,4,0),IFERROR(VLOOKUP($B621,'COMPOSIÇÕES COMPLEMENTARES '!$C:$K,6,0),"")))</f>
        <v/>
      </c>
      <c r="G621" s="459" t="str">
        <f>IF($B621="","",IFERROR(VLOOKUP($B621,#REF!,5,0),IFERROR(VLOOKUP($B621,'COMPOSIÇÕES COMPLEMENTARES '!$C:$K,7,0),"")))</f>
        <v/>
      </c>
      <c r="H621" s="459" t="str">
        <f t="shared" si="237"/>
        <v/>
      </c>
      <c r="I621" s="459" t="str">
        <f t="shared" si="238"/>
        <v/>
      </c>
      <c r="J621" s="459" t="str">
        <f t="shared" si="239"/>
        <v/>
      </c>
      <c r="K621" s="459" t="str">
        <f t="shared" si="240"/>
        <v/>
      </c>
      <c r="L621" s="459"/>
      <c r="M621" s="461">
        <f t="shared" si="241"/>
        <v>0</v>
      </c>
      <c r="N621" s="127"/>
      <c r="O621" s="127"/>
      <c r="P621" s="127"/>
      <c r="Q621" s="127"/>
      <c r="R621" s="461" t="str">
        <f t="shared" si="100"/>
        <v/>
      </c>
      <c r="S621" s="127"/>
      <c r="T621" s="127"/>
      <c r="U621" s="127"/>
      <c r="V621" s="127"/>
      <c r="W621" s="127"/>
      <c r="X621" s="127"/>
      <c r="Y621" s="127"/>
      <c r="Z621" s="127"/>
      <c r="AA621" s="127"/>
      <c r="AB621" s="127"/>
      <c r="AC621" s="127"/>
      <c r="AD621" s="127"/>
      <c r="AE621" s="127"/>
      <c r="AF621" s="127"/>
      <c r="AG621" s="127"/>
      <c r="AH621" s="127"/>
      <c r="AI621" s="463"/>
      <c r="AJ621" s="463"/>
    </row>
    <row r="622" ht="15.75" customHeight="1">
      <c r="A622" s="455"/>
      <c r="B622" s="456"/>
      <c r="C622" s="457" t="str">
        <f>IF($B622="","",IFERROR(VLOOKUP($B622,#REF!,2,0),IFERROR(VLOOKUP($B622,'COMPOSIÇÕES COMPLEMENTARES '!$C:$K,2,0),"")))</f>
        <v/>
      </c>
      <c r="D622" s="458" t="str">
        <f>IF($B622="","",IFERROR(VLOOKUP($B622,#REF!,3,0),IFERROR(VLOOKUP($B622,'COMPOSIÇÕES COMPLEMENTARES '!$C:$K,3,0),"")))</f>
        <v/>
      </c>
      <c r="E622" s="459"/>
      <c r="F622" s="459" t="str">
        <f>IF($B622="","",IFERROR(VLOOKUP($B622,#REF!,4,0),IFERROR(VLOOKUP($B622,'COMPOSIÇÕES COMPLEMENTARES '!$C:$K,6,0),"")))</f>
        <v/>
      </c>
      <c r="G622" s="459" t="str">
        <f>IF($B622="","",IFERROR(VLOOKUP($B622,#REF!,5,0),IFERROR(VLOOKUP($B622,'COMPOSIÇÕES COMPLEMENTARES '!$C:$K,7,0),"")))</f>
        <v/>
      </c>
      <c r="H622" s="459" t="str">
        <f t="shared" si="237"/>
        <v/>
      </c>
      <c r="I622" s="459" t="str">
        <f t="shared" si="238"/>
        <v/>
      </c>
      <c r="J622" s="459" t="str">
        <f t="shared" si="239"/>
        <v/>
      </c>
      <c r="K622" s="459" t="str">
        <f t="shared" si="240"/>
        <v/>
      </c>
      <c r="L622" s="459"/>
      <c r="M622" s="461">
        <f t="shared" si="241"/>
        <v>0</v>
      </c>
      <c r="N622" s="127"/>
      <c r="O622" s="127"/>
      <c r="P622" s="127"/>
      <c r="Q622" s="127"/>
      <c r="R622" s="461" t="str">
        <f t="shared" si="100"/>
        <v/>
      </c>
      <c r="S622" s="127"/>
      <c r="T622" s="127"/>
      <c r="U622" s="127"/>
      <c r="V622" s="127"/>
      <c r="W622" s="127"/>
      <c r="X622" s="127"/>
      <c r="Y622" s="127"/>
      <c r="Z622" s="127"/>
      <c r="AA622" s="127"/>
      <c r="AB622" s="127"/>
      <c r="AC622" s="127"/>
      <c r="AD622" s="127"/>
      <c r="AE622" s="127"/>
      <c r="AF622" s="127"/>
      <c r="AG622" s="127"/>
      <c r="AH622" s="127"/>
      <c r="AI622" s="463"/>
      <c r="AJ622" s="463"/>
    </row>
    <row r="623" ht="15.75" customHeight="1">
      <c r="A623" s="455"/>
      <c r="B623" s="456"/>
      <c r="C623" s="457" t="str">
        <f>IF($B623="","",IFERROR(VLOOKUP($B623,#REF!,2,0),IFERROR(VLOOKUP($B623,'COMPOSIÇÕES COMPLEMENTARES '!$C:$K,2,0),"")))</f>
        <v/>
      </c>
      <c r="D623" s="458" t="str">
        <f>IF($B623="","",IFERROR(VLOOKUP($B623,#REF!,3,0),IFERROR(VLOOKUP($B623,'COMPOSIÇÕES COMPLEMENTARES '!$C:$K,3,0),"")))</f>
        <v/>
      </c>
      <c r="E623" s="459"/>
      <c r="F623" s="459" t="str">
        <f>IF($B623="","",IFERROR(VLOOKUP($B623,#REF!,4,0),IFERROR(VLOOKUP($B623,'COMPOSIÇÕES COMPLEMENTARES '!$C:$K,6,0),"")))</f>
        <v/>
      </c>
      <c r="G623" s="459" t="str">
        <f>IF($B623="","",IFERROR(VLOOKUP($B623,#REF!,5,0),IFERROR(VLOOKUP($B623,'COMPOSIÇÕES COMPLEMENTARES '!$C:$K,7,0),"")))</f>
        <v/>
      </c>
      <c r="H623" s="459" t="str">
        <f t="shared" si="237"/>
        <v/>
      </c>
      <c r="I623" s="459" t="str">
        <f t="shared" si="238"/>
        <v/>
      </c>
      <c r="J623" s="459" t="str">
        <f t="shared" si="239"/>
        <v/>
      </c>
      <c r="K623" s="459" t="str">
        <f t="shared" si="240"/>
        <v/>
      </c>
      <c r="L623" s="459"/>
      <c r="M623" s="461">
        <f t="shared" si="241"/>
        <v>0</v>
      </c>
      <c r="N623" s="127"/>
      <c r="O623" s="127"/>
      <c r="P623" s="127"/>
      <c r="Q623" s="127"/>
      <c r="R623" s="461" t="str">
        <f t="shared" si="100"/>
        <v/>
      </c>
      <c r="S623" s="127"/>
      <c r="T623" s="127"/>
      <c r="U623" s="127"/>
      <c r="V623" s="127"/>
      <c r="W623" s="127"/>
      <c r="X623" s="127"/>
      <c r="Y623" s="127"/>
      <c r="Z623" s="127"/>
      <c r="AA623" s="127"/>
      <c r="AB623" s="127"/>
      <c r="AC623" s="127"/>
      <c r="AD623" s="127"/>
      <c r="AE623" s="127"/>
      <c r="AF623" s="127"/>
      <c r="AG623" s="127"/>
      <c r="AH623" s="127"/>
      <c r="AI623" s="463"/>
      <c r="AJ623" s="463"/>
    </row>
    <row r="624" ht="15.75" customHeight="1">
      <c r="A624" s="455"/>
      <c r="B624" s="456"/>
      <c r="C624" s="457" t="str">
        <f>IF($B624="","",IFERROR(VLOOKUP($B624,#REF!,2,0),IFERROR(VLOOKUP($B624,'COMPOSIÇÕES COMPLEMENTARES '!$C:$K,2,0),"")))</f>
        <v/>
      </c>
      <c r="D624" s="458" t="str">
        <f>IF($B624="","",IFERROR(VLOOKUP($B624,#REF!,3,0),IFERROR(VLOOKUP($B624,'COMPOSIÇÕES COMPLEMENTARES '!$C:$K,3,0),"")))</f>
        <v/>
      </c>
      <c r="E624" s="459"/>
      <c r="F624" s="459" t="str">
        <f>IF($B624="","",IFERROR(VLOOKUP($B624,#REF!,4,0),IFERROR(VLOOKUP($B624,'COMPOSIÇÕES COMPLEMENTARES '!$C:$K,6,0),"")))</f>
        <v/>
      </c>
      <c r="G624" s="459" t="str">
        <f>IF($B624="","",IFERROR(VLOOKUP($B624,#REF!,5,0),IFERROR(VLOOKUP($B624,'COMPOSIÇÕES COMPLEMENTARES '!$C:$K,7,0),"")))</f>
        <v/>
      </c>
      <c r="H624" s="459" t="str">
        <f t="shared" si="237"/>
        <v/>
      </c>
      <c r="I624" s="459" t="str">
        <f t="shared" si="238"/>
        <v/>
      </c>
      <c r="J624" s="459" t="str">
        <f t="shared" si="239"/>
        <v/>
      </c>
      <c r="K624" s="459" t="str">
        <f t="shared" si="240"/>
        <v/>
      </c>
      <c r="L624" s="459"/>
      <c r="M624" s="461">
        <f t="shared" si="241"/>
        <v>0</v>
      </c>
      <c r="N624" s="127"/>
      <c r="O624" s="127"/>
      <c r="P624" s="127"/>
      <c r="Q624" s="127"/>
      <c r="R624" s="461" t="str">
        <f t="shared" si="100"/>
        <v/>
      </c>
      <c r="S624" s="127"/>
      <c r="T624" s="127"/>
      <c r="U624" s="127"/>
      <c r="V624" s="127"/>
      <c r="W624" s="127"/>
      <c r="X624" s="127"/>
      <c r="Y624" s="127"/>
      <c r="Z624" s="127"/>
      <c r="AA624" s="127"/>
      <c r="AB624" s="127"/>
      <c r="AC624" s="127"/>
      <c r="AD624" s="127"/>
      <c r="AE624" s="127"/>
      <c r="AF624" s="127"/>
      <c r="AG624" s="127"/>
      <c r="AH624" s="127"/>
      <c r="AI624" s="463"/>
      <c r="AJ624" s="463"/>
    </row>
    <row r="625" ht="15.75" customHeight="1">
      <c r="A625" s="455"/>
      <c r="B625" s="456"/>
      <c r="C625" s="457" t="str">
        <f>IF($B625="","",IFERROR(VLOOKUP($B625,#REF!,2,0),IFERROR(VLOOKUP($B625,'COMPOSIÇÕES COMPLEMENTARES '!$C:$K,2,0),"")))</f>
        <v/>
      </c>
      <c r="D625" s="458" t="str">
        <f>IF($B625="","",IFERROR(VLOOKUP($B625,#REF!,3,0),IFERROR(VLOOKUP($B625,'COMPOSIÇÕES COMPLEMENTARES '!$C:$K,3,0),"")))</f>
        <v/>
      </c>
      <c r="E625" s="459"/>
      <c r="F625" s="459" t="str">
        <f>IF($B625="","",IFERROR(VLOOKUP($B625,#REF!,4,0),IFERROR(VLOOKUP($B625,'COMPOSIÇÕES COMPLEMENTARES '!$C:$K,6,0),"")))</f>
        <v/>
      </c>
      <c r="G625" s="459" t="str">
        <f>IF($B625="","",IFERROR(VLOOKUP($B625,#REF!,5,0),IFERROR(VLOOKUP($B625,'COMPOSIÇÕES COMPLEMENTARES '!$C:$K,7,0),"")))</f>
        <v/>
      </c>
      <c r="H625" s="459" t="str">
        <f t="shared" si="237"/>
        <v/>
      </c>
      <c r="I625" s="459" t="str">
        <f t="shared" si="238"/>
        <v/>
      </c>
      <c r="J625" s="459" t="str">
        <f t="shared" si="239"/>
        <v/>
      </c>
      <c r="K625" s="459" t="str">
        <f t="shared" si="240"/>
        <v/>
      </c>
      <c r="L625" s="459"/>
      <c r="M625" s="461">
        <f t="shared" si="241"/>
        <v>0</v>
      </c>
      <c r="N625" s="127"/>
      <c r="O625" s="127"/>
      <c r="P625" s="127"/>
      <c r="Q625" s="127"/>
      <c r="R625" s="461" t="str">
        <f t="shared" si="100"/>
        <v/>
      </c>
      <c r="S625" s="127"/>
      <c r="T625" s="127"/>
      <c r="U625" s="127"/>
      <c r="V625" s="127"/>
      <c r="W625" s="127"/>
      <c r="X625" s="127"/>
      <c r="Y625" s="127"/>
      <c r="Z625" s="127"/>
      <c r="AA625" s="127"/>
      <c r="AB625" s="127"/>
      <c r="AC625" s="127"/>
      <c r="AD625" s="127"/>
      <c r="AE625" s="127"/>
      <c r="AF625" s="127"/>
      <c r="AG625" s="127"/>
      <c r="AH625" s="127"/>
      <c r="AI625" s="463"/>
      <c r="AJ625" s="463"/>
    </row>
    <row r="626" ht="15.75" customHeight="1">
      <c r="A626" s="455"/>
      <c r="B626" s="456"/>
      <c r="C626" s="457" t="str">
        <f>IF($B626="","",IFERROR(VLOOKUP($B626,#REF!,2,0),IFERROR(VLOOKUP($B626,'COMPOSIÇÕES COMPLEMENTARES '!$C:$K,2,0),"")))</f>
        <v/>
      </c>
      <c r="D626" s="458" t="str">
        <f>IF($B626="","",IFERROR(VLOOKUP($B626,#REF!,3,0),IFERROR(VLOOKUP($B626,'COMPOSIÇÕES COMPLEMENTARES '!$C:$K,3,0),"")))</f>
        <v/>
      </c>
      <c r="E626" s="459"/>
      <c r="F626" s="459" t="str">
        <f>IF($B626="","",IFERROR(VLOOKUP($B626,#REF!,4,0),IFERROR(VLOOKUP($B626,'COMPOSIÇÕES COMPLEMENTARES '!$C:$K,6,0),"")))</f>
        <v/>
      </c>
      <c r="G626" s="459" t="str">
        <f>IF($B626="","",IFERROR(VLOOKUP($B626,#REF!,5,0),IFERROR(VLOOKUP($B626,'COMPOSIÇÕES COMPLEMENTARES '!$C:$K,7,0),"")))</f>
        <v/>
      </c>
      <c r="H626" s="459" t="str">
        <f t="shared" si="237"/>
        <v/>
      </c>
      <c r="I626" s="459" t="str">
        <f t="shared" si="238"/>
        <v/>
      </c>
      <c r="J626" s="459" t="str">
        <f t="shared" si="239"/>
        <v/>
      </c>
      <c r="K626" s="459" t="str">
        <f t="shared" si="240"/>
        <v/>
      </c>
      <c r="L626" s="459"/>
      <c r="M626" s="461">
        <f t="shared" si="241"/>
        <v>0</v>
      </c>
      <c r="N626" s="127"/>
      <c r="O626" s="127"/>
      <c r="P626" s="127"/>
      <c r="Q626" s="127"/>
      <c r="R626" s="461" t="str">
        <f t="shared" si="100"/>
        <v/>
      </c>
      <c r="S626" s="127"/>
      <c r="T626" s="127"/>
      <c r="U626" s="127"/>
      <c r="V626" s="127"/>
      <c r="W626" s="127"/>
      <c r="X626" s="127"/>
      <c r="Y626" s="127"/>
      <c r="Z626" s="127"/>
      <c r="AA626" s="127"/>
      <c r="AB626" s="127"/>
      <c r="AC626" s="127"/>
      <c r="AD626" s="127"/>
      <c r="AE626" s="127"/>
      <c r="AF626" s="127"/>
      <c r="AG626" s="127"/>
      <c r="AH626" s="127"/>
      <c r="AI626" s="463"/>
      <c r="AJ626" s="463"/>
    </row>
    <row r="627" ht="15.75" customHeight="1">
      <c r="A627" s="455"/>
      <c r="B627" s="456"/>
      <c r="C627" s="457" t="str">
        <f>IF($B627="","",IFERROR(VLOOKUP($B627,#REF!,2,0),IFERROR(VLOOKUP($B627,'COMPOSIÇÕES COMPLEMENTARES '!$C:$K,2,0),"")))</f>
        <v/>
      </c>
      <c r="D627" s="458" t="str">
        <f>IF($B627="","",IFERROR(VLOOKUP($B627,#REF!,3,0),IFERROR(VLOOKUP($B627,'COMPOSIÇÕES COMPLEMENTARES '!$C:$K,3,0),"")))</f>
        <v/>
      </c>
      <c r="E627" s="459"/>
      <c r="F627" s="459" t="str">
        <f>IF($B627="","",IFERROR(VLOOKUP($B627,#REF!,4,0),IFERROR(VLOOKUP($B627,'COMPOSIÇÕES COMPLEMENTARES '!$C:$K,6,0),"")))</f>
        <v/>
      </c>
      <c r="G627" s="459" t="str">
        <f>IF($B627="","",IFERROR(VLOOKUP($B627,#REF!,5,0),IFERROR(VLOOKUP($B627,'COMPOSIÇÕES COMPLEMENTARES '!$C:$K,7,0),"")))</f>
        <v/>
      </c>
      <c r="H627" s="459" t="str">
        <f t="shared" si="237"/>
        <v/>
      </c>
      <c r="I627" s="459" t="str">
        <f t="shared" si="238"/>
        <v/>
      </c>
      <c r="J627" s="459" t="str">
        <f t="shared" si="239"/>
        <v/>
      </c>
      <c r="K627" s="459" t="str">
        <f t="shared" si="240"/>
        <v/>
      </c>
      <c r="L627" s="459"/>
      <c r="M627" s="461">
        <f t="shared" si="241"/>
        <v>0</v>
      </c>
      <c r="N627" s="127"/>
      <c r="O627" s="127"/>
      <c r="P627" s="127"/>
      <c r="Q627" s="127"/>
      <c r="R627" s="461" t="str">
        <f t="shared" si="100"/>
        <v/>
      </c>
      <c r="S627" s="127"/>
      <c r="T627" s="127"/>
      <c r="U627" s="127"/>
      <c r="V627" s="127"/>
      <c r="W627" s="127"/>
      <c r="X627" s="127"/>
      <c r="Y627" s="127"/>
      <c r="Z627" s="127"/>
      <c r="AA627" s="127"/>
      <c r="AB627" s="127"/>
      <c r="AC627" s="127"/>
      <c r="AD627" s="127"/>
      <c r="AE627" s="127"/>
      <c r="AF627" s="127"/>
      <c r="AG627" s="127"/>
      <c r="AH627" s="127"/>
      <c r="AI627" s="463"/>
      <c r="AJ627" s="463"/>
    </row>
    <row r="628" ht="15.75" customHeight="1">
      <c r="A628" s="455"/>
      <c r="B628" s="456"/>
      <c r="C628" s="457" t="str">
        <f>IF($B628="","",IFERROR(VLOOKUP($B628,#REF!,2,0),IFERROR(VLOOKUP($B628,'COMPOSIÇÕES COMPLEMENTARES '!$C:$K,2,0),"")))</f>
        <v/>
      </c>
      <c r="D628" s="458" t="str">
        <f>IF($B628="","",IFERROR(VLOOKUP($B628,#REF!,3,0),IFERROR(VLOOKUP($B628,'COMPOSIÇÕES COMPLEMENTARES '!$C:$K,3,0),"")))</f>
        <v/>
      </c>
      <c r="E628" s="459"/>
      <c r="F628" s="459" t="str">
        <f>IF($B628="","",IFERROR(VLOOKUP($B628,#REF!,4,0),IFERROR(VLOOKUP($B628,'COMPOSIÇÕES COMPLEMENTARES '!$C:$K,6,0),"")))</f>
        <v/>
      </c>
      <c r="G628" s="459" t="str">
        <f>IF($B628="","",IFERROR(VLOOKUP($B628,#REF!,5,0),IFERROR(VLOOKUP($B628,'COMPOSIÇÕES COMPLEMENTARES '!$C:$K,7,0),"")))</f>
        <v/>
      </c>
      <c r="H628" s="459" t="str">
        <f t="shared" si="237"/>
        <v/>
      </c>
      <c r="I628" s="459" t="str">
        <f t="shared" si="238"/>
        <v/>
      </c>
      <c r="J628" s="459" t="str">
        <f t="shared" si="239"/>
        <v/>
      </c>
      <c r="K628" s="459" t="str">
        <f t="shared" si="240"/>
        <v/>
      </c>
      <c r="L628" s="459"/>
      <c r="M628" s="461">
        <f t="shared" si="241"/>
        <v>0</v>
      </c>
      <c r="N628" s="127"/>
      <c r="O628" s="127"/>
      <c r="P628" s="127"/>
      <c r="Q628" s="127"/>
      <c r="R628" s="461" t="str">
        <f t="shared" si="100"/>
        <v/>
      </c>
      <c r="S628" s="127"/>
      <c r="T628" s="127"/>
      <c r="U628" s="127"/>
      <c r="V628" s="127"/>
      <c r="W628" s="127"/>
      <c r="X628" s="127"/>
      <c r="Y628" s="127"/>
      <c r="Z628" s="127"/>
      <c r="AA628" s="127"/>
      <c r="AB628" s="127"/>
      <c r="AC628" s="127"/>
      <c r="AD628" s="127"/>
      <c r="AE628" s="127"/>
      <c r="AF628" s="127"/>
      <c r="AG628" s="127"/>
      <c r="AH628" s="127"/>
      <c r="AI628" s="463"/>
      <c r="AJ628" s="463"/>
    </row>
    <row r="629" ht="15.75" customHeight="1">
      <c r="A629" s="455"/>
      <c r="B629" s="456"/>
      <c r="C629" s="457" t="str">
        <f>IF($B629="","",IFERROR(VLOOKUP($B629,#REF!,2,0),IFERROR(VLOOKUP($B629,'COMPOSIÇÕES COMPLEMENTARES '!$C:$K,2,0),"")))</f>
        <v/>
      </c>
      <c r="D629" s="458" t="str">
        <f>IF($B629="","",IFERROR(VLOOKUP($B629,#REF!,3,0),IFERROR(VLOOKUP($B629,'COMPOSIÇÕES COMPLEMENTARES '!$C:$K,3,0),"")))</f>
        <v/>
      </c>
      <c r="E629" s="459"/>
      <c r="F629" s="459" t="str">
        <f>IF($B629="","",IFERROR(VLOOKUP($B629,#REF!,4,0),IFERROR(VLOOKUP($B629,'COMPOSIÇÕES COMPLEMENTARES '!$C:$K,6,0),"")))</f>
        <v/>
      </c>
      <c r="G629" s="459" t="str">
        <f>IF($B629="","",IFERROR(VLOOKUP($B629,#REF!,5,0),IFERROR(VLOOKUP($B629,'COMPOSIÇÕES COMPLEMENTARES '!$C:$K,7,0),"")))</f>
        <v/>
      </c>
      <c r="H629" s="459" t="str">
        <f t="shared" si="237"/>
        <v/>
      </c>
      <c r="I629" s="459" t="str">
        <f t="shared" si="238"/>
        <v/>
      </c>
      <c r="J629" s="459" t="str">
        <f t="shared" si="239"/>
        <v/>
      </c>
      <c r="K629" s="459" t="str">
        <f t="shared" si="240"/>
        <v/>
      </c>
      <c r="L629" s="459"/>
      <c r="M629" s="461">
        <f t="shared" si="241"/>
        <v>0</v>
      </c>
      <c r="N629" s="127"/>
      <c r="O629" s="127"/>
      <c r="P629" s="127"/>
      <c r="Q629" s="127"/>
      <c r="R629" s="461" t="str">
        <f t="shared" si="100"/>
        <v/>
      </c>
      <c r="S629" s="127"/>
      <c r="T629" s="127"/>
      <c r="U629" s="127"/>
      <c r="V629" s="127"/>
      <c r="W629" s="127"/>
      <c r="X629" s="127"/>
      <c r="Y629" s="127"/>
      <c r="Z629" s="127"/>
      <c r="AA629" s="127"/>
      <c r="AB629" s="127"/>
      <c r="AC629" s="127"/>
      <c r="AD629" s="127"/>
      <c r="AE629" s="127"/>
      <c r="AF629" s="127"/>
      <c r="AG629" s="127"/>
      <c r="AH629" s="127"/>
      <c r="AI629" s="463"/>
      <c r="AJ629" s="463"/>
    </row>
    <row r="630" ht="15.75" customHeight="1">
      <c r="A630" s="455"/>
      <c r="B630" s="456"/>
      <c r="C630" s="457" t="str">
        <f>IF($B630="","",IFERROR(VLOOKUP($B630,#REF!,2,0),IFERROR(VLOOKUP($B630,'COMPOSIÇÕES COMPLEMENTARES '!$C:$K,2,0),"")))</f>
        <v/>
      </c>
      <c r="D630" s="458" t="str">
        <f>IF($B630="","",IFERROR(VLOOKUP($B630,#REF!,3,0),IFERROR(VLOOKUP($B630,'COMPOSIÇÕES COMPLEMENTARES '!$C:$K,3,0),"")))</f>
        <v/>
      </c>
      <c r="E630" s="459"/>
      <c r="F630" s="459" t="str">
        <f>IF($B630="","",IFERROR(VLOOKUP($B630,#REF!,4,0),IFERROR(VLOOKUP($B630,'COMPOSIÇÕES COMPLEMENTARES '!$C:$K,6,0),"")))</f>
        <v/>
      </c>
      <c r="G630" s="459" t="str">
        <f>IF($B630="","",IFERROR(VLOOKUP($B630,#REF!,5,0),IFERROR(VLOOKUP($B630,'COMPOSIÇÕES COMPLEMENTARES '!$C:$K,7,0),"")))</f>
        <v/>
      </c>
      <c r="H630" s="459" t="str">
        <f t="shared" si="237"/>
        <v/>
      </c>
      <c r="I630" s="459" t="str">
        <f t="shared" si="238"/>
        <v/>
      </c>
      <c r="J630" s="459" t="str">
        <f t="shared" si="239"/>
        <v/>
      </c>
      <c r="K630" s="459" t="str">
        <f t="shared" si="240"/>
        <v/>
      </c>
      <c r="L630" s="459"/>
      <c r="M630" s="461">
        <f t="shared" si="241"/>
        <v>0</v>
      </c>
      <c r="N630" s="127"/>
      <c r="O630" s="127"/>
      <c r="P630" s="127"/>
      <c r="Q630" s="127"/>
      <c r="R630" s="461" t="str">
        <f t="shared" si="100"/>
        <v/>
      </c>
      <c r="S630" s="127"/>
      <c r="T630" s="127"/>
      <c r="U630" s="127"/>
      <c r="V630" s="127"/>
      <c r="W630" s="127"/>
      <c r="X630" s="127"/>
      <c r="Y630" s="127"/>
      <c r="Z630" s="127"/>
      <c r="AA630" s="127"/>
      <c r="AB630" s="127"/>
      <c r="AC630" s="127"/>
      <c r="AD630" s="127"/>
      <c r="AE630" s="127"/>
      <c r="AF630" s="127"/>
      <c r="AG630" s="127"/>
      <c r="AH630" s="127"/>
      <c r="AI630" s="463"/>
      <c r="AJ630" s="463"/>
    </row>
    <row r="631" ht="15.75" customHeight="1">
      <c r="A631" s="455"/>
      <c r="B631" s="456"/>
      <c r="C631" s="457" t="str">
        <f>IF($B631="","",IFERROR(VLOOKUP($B631,#REF!,2,0),IFERROR(VLOOKUP($B631,'COMPOSIÇÕES COMPLEMENTARES '!$C:$K,2,0),"")))</f>
        <v/>
      </c>
      <c r="D631" s="458" t="str">
        <f>IF($B631="","",IFERROR(VLOOKUP($B631,#REF!,3,0),IFERROR(VLOOKUP($B631,'COMPOSIÇÕES COMPLEMENTARES '!$C:$K,3,0),"")))</f>
        <v/>
      </c>
      <c r="E631" s="459"/>
      <c r="F631" s="459" t="str">
        <f>IF($B631="","",IFERROR(VLOOKUP($B631,#REF!,4,0),IFERROR(VLOOKUP($B631,'COMPOSIÇÕES COMPLEMENTARES '!$C:$K,6,0),"")))</f>
        <v/>
      </c>
      <c r="G631" s="459" t="str">
        <f>IF($B631="","",IFERROR(VLOOKUP($B631,#REF!,5,0),IFERROR(VLOOKUP($B631,'COMPOSIÇÕES COMPLEMENTARES '!$C:$K,7,0),"")))</f>
        <v/>
      </c>
      <c r="H631" s="459" t="str">
        <f t="shared" si="237"/>
        <v/>
      </c>
      <c r="I631" s="459" t="str">
        <f t="shared" si="238"/>
        <v/>
      </c>
      <c r="J631" s="459" t="str">
        <f t="shared" si="239"/>
        <v/>
      </c>
      <c r="K631" s="459" t="str">
        <f t="shared" si="240"/>
        <v/>
      </c>
      <c r="L631" s="459"/>
      <c r="M631" s="461">
        <f t="shared" si="241"/>
        <v>0</v>
      </c>
      <c r="N631" s="127"/>
      <c r="O631" s="127"/>
      <c r="P631" s="127"/>
      <c r="Q631" s="127"/>
      <c r="R631" s="461" t="str">
        <f t="shared" si="100"/>
        <v/>
      </c>
      <c r="S631" s="127"/>
      <c r="T631" s="127"/>
      <c r="U631" s="127"/>
      <c r="V631" s="127"/>
      <c r="W631" s="127"/>
      <c r="X631" s="127"/>
      <c r="Y631" s="127"/>
      <c r="Z631" s="127"/>
      <c r="AA631" s="127"/>
      <c r="AB631" s="127"/>
      <c r="AC631" s="127"/>
      <c r="AD631" s="127"/>
      <c r="AE631" s="127"/>
      <c r="AF631" s="127"/>
      <c r="AG631" s="127"/>
      <c r="AH631" s="127"/>
      <c r="AI631" s="463"/>
      <c r="AJ631" s="463"/>
    </row>
    <row r="632" ht="15.75" customHeight="1">
      <c r="A632" s="455"/>
      <c r="B632" s="456"/>
      <c r="C632" s="457" t="str">
        <f>IF($B632="","",IFERROR(VLOOKUP($B632,#REF!,2,0),IFERROR(VLOOKUP($B632,'COMPOSIÇÕES COMPLEMENTARES '!$C:$K,2,0),"")))</f>
        <v/>
      </c>
      <c r="D632" s="458" t="str">
        <f>IF($B632="","",IFERROR(VLOOKUP($B632,#REF!,3,0),IFERROR(VLOOKUP($B632,'COMPOSIÇÕES COMPLEMENTARES '!$C:$K,3,0),"")))</f>
        <v/>
      </c>
      <c r="E632" s="459"/>
      <c r="F632" s="459" t="str">
        <f>IF($B632="","",IFERROR(VLOOKUP($B632,#REF!,4,0),IFERROR(VLOOKUP($B632,'COMPOSIÇÕES COMPLEMENTARES '!$C:$K,6,0),"")))</f>
        <v/>
      </c>
      <c r="G632" s="459" t="str">
        <f>IF($B632="","",IFERROR(VLOOKUP($B632,#REF!,5,0),IFERROR(VLOOKUP($B632,'COMPOSIÇÕES COMPLEMENTARES '!$C:$K,7,0),"")))</f>
        <v/>
      </c>
      <c r="H632" s="459" t="str">
        <f t="shared" si="237"/>
        <v/>
      </c>
      <c r="I632" s="459" t="str">
        <f t="shared" si="238"/>
        <v/>
      </c>
      <c r="J632" s="459" t="str">
        <f t="shared" si="239"/>
        <v/>
      </c>
      <c r="K632" s="459" t="str">
        <f t="shared" si="240"/>
        <v/>
      </c>
      <c r="L632" s="459"/>
      <c r="M632" s="461">
        <f t="shared" si="241"/>
        <v>0</v>
      </c>
      <c r="N632" s="127"/>
      <c r="O632" s="127"/>
      <c r="P632" s="127"/>
      <c r="Q632" s="127"/>
      <c r="R632" s="461" t="str">
        <f t="shared" si="100"/>
        <v/>
      </c>
      <c r="S632" s="127"/>
      <c r="T632" s="127"/>
      <c r="U632" s="127"/>
      <c r="V632" s="127"/>
      <c r="W632" s="127"/>
      <c r="X632" s="127"/>
      <c r="Y632" s="127"/>
      <c r="Z632" s="127"/>
      <c r="AA632" s="127"/>
      <c r="AB632" s="127"/>
      <c r="AC632" s="127"/>
      <c r="AD632" s="127"/>
      <c r="AE632" s="127"/>
      <c r="AF632" s="127"/>
      <c r="AG632" s="127"/>
      <c r="AH632" s="127"/>
      <c r="AI632" s="463"/>
      <c r="AJ632" s="463"/>
    </row>
    <row r="633" ht="15.75" customHeight="1">
      <c r="A633" s="455"/>
      <c r="B633" s="456"/>
      <c r="C633" s="457" t="str">
        <f>IF($B633="","",IFERROR(VLOOKUP($B633,#REF!,2,0),IFERROR(VLOOKUP($B633,'COMPOSIÇÕES COMPLEMENTARES '!$C:$K,2,0),"")))</f>
        <v/>
      </c>
      <c r="D633" s="458" t="str">
        <f>IF($B633="","",IFERROR(VLOOKUP($B633,#REF!,3,0),IFERROR(VLOOKUP($B633,'COMPOSIÇÕES COMPLEMENTARES '!$C:$K,3,0),"")))</f>
        <v/>
      </c>
      <c r="E633" s="459"/>
      <c r="F633" s="459" t="str">
        <f>IF($B633="","",IFERROR(VLOOKUP($B633,#REF!,4,0),IFERROR(VLOOKUP($B633,'COMPOSIÇÕES COMPLEMENTARES '!$C:$K,6,0),"")))</f>
        <v/>
      </c>
      <c r="G633" s="459" t="str">
        <f>IF($B633="","",IFERROR(VLOOKUP($B633,#REF!,5,0),IFERROR(VLOOKUP($B633,'COMPOSIÇÕES COMPLEMENTARES '!$C:$K,7,0),"")))</f>
        <v/>
      </c>
      <c r="H633" s="459" t="str">
        <f t="shared" si="237"/>
        <v/>
      </c>
      <c r="I633" s="459" t="str">
        <f t="shared" si="238"/>
        <v/>
      </c>
      <c r="J633" s="459" t="str">
        <f t="shared" si="239"/>
        <v/>
      </c>
      <c r="K633" s="459" t="str">
        <f t="shared" si="240"/>
        <v/>
      </c>
      <c r="L633" s="459"/>
      <c r="M633" s="461">
        <f t="shared" si="241"/>
        <v>0</v>
      </c>
      <c r="N633" s="127"/>
      <c r="O633" s="127"/>
      <c r="P633" s="127"/>
      <c r="Q633" s="127"/>
      <c r="R633" s="461" t="str">
        <f t="shared" si="100"/>
        <v/>
      </c>
      <c r="S633" s="127"/>
      <c r="T633" s="127"/>
      <c r="U633" s="127"/>
      <c r="V633" s="127"/>
      <c r="W633" s="127"/>
      <c r="X633" s="127"/>
      <c r="Y633" s="127"/>
      <c r="Z633" s="127"/>
      <c r="AA633" s="127"/>
      <c r="AB633" s="127"/>
      <c r="AC633" s="127"/>
      <c r="AD633" s="127"/>
      <c r="AE633" s="127"/>
      <c r="AF633" s="127"/>
      <c r="AG633" s="127"/>
      <c r="AH633" s="127"/>
      <c r="AI633" s="463"/>
      <c r="AJ633" s="463"/>
    </row>
    <row r="634" ht="15.75" customHeight="1">
      <c r="A634" s="455"/>
      <c r="B634" s="456"/>
      <c r="C634" s="457" t="str">
        <f>IF($B634="","",IFERROR(VLOOKUP($B634,#REF!,2,0),IFERROR(VLOOKUP($B634,'COMPOSIÇÕES COMPLEMENTARES '!$C:$K,2,0),"")))</f>
        <v/>
      </c>
      <c r="D634" s="458" t="str">
        <f>IF($B634="","",IFERROR(VLOOKUP($B634,#REF!,3,0),IFERROR(VLOOKUP($B634,'COMPOSIÇÕES COMPLEMENTARES '!$C:$K,3,0),"")))</f>
        <v/>
      </c>
      <c r="E634" s="459"/>
      <c r="F634" s="459" t="str">
        <f>IF($B634="","",IFERROR(VLOOKUP($B634,#REF!,4,0),IFERROR(VLOOKUP($B634,'COMPOSIÇÕES COMPLEMENTARES '!$C:$K,6,0),"")))</f>
        <v/>
      </c>
      <c r="G634" s="459" t="str">
        <f>IF($B634="","",IFERROR(VLOOKUP($B634,#REF!,5,0),IFERROR(VLOOKUP($B634,'COMPOSIÇÕES COMPLEMENTARES '!$C:$K,7,0),"")))</f>
        <v/>
      </c>
      <c r="H634" s="459" t="str">
        <f t="shared" si="237"/>
        <v/>
      </c>
      <c r="I634" s="459" t="str">
        <f t="shared" si="238"/>
        <v/>
      </c>
      <c r="J634" s="459" t="str">
        <f t="shared" si="239"/>
        <v/>
      </c>
      <c r="K634" s="459" t="str">
        <f t="shared" si="240"/>
        <v/>
      </c>
      <c r="L634" s="459"/>
      <c r="M634" s="461">
        <f t="shared" si="241"/>
        <v>0</v>
      </c>
      <c r="N634" s="127"/>
      <c r="O634" s="127"/>
      <c r="P634" s="127"/>
      <c r="Q634" s="127"/>
      <c r="R634" s="461" t="str">
        <f t="shared" si="100"/>
        <v/>
      </c>
      <c r="S634" s="127"/>
      <c r="T634" s="127"/>
      <c r="U634" s="127"/>
      <c r="V634" s="127"/>
      <c r="W634" s="127"/>
      <c r="X634" s="127"/>
      <c r="Y634" s="127"/>
      <c r="Z634" s="127"/>
      <c r="AA634" s="127"/>
      <c r="AB634" s="127"/>
      <c r="AC634" s="127"/>
      <c r="AD634" s="127"/>
      <c r="AE634" s="127"/>
      <c r="AF634" s="127"/>
      <c r="AG634" s="127"/>
      <c r="AH634" s="127"/>
      <c r="AI634" s="463"/>
      <c r="AJ634" s="463"/>
    </row>
    <row r="635" ht="15.75" customHeight="1">
      <c r="A635" s="455"/>
      <c r="B635" s="456"/>
      <c r="C635" s="457" t="str">
        <f>IF($B635="","",IFERROR(VLOOKUP($B635,#REF!,2,0),IFERROR(VLOOKUP($B635,'COMPOSIÇÕES COMPLEMENTARES '!$C:$K,2,0),"")))</f>
        <v/>
      </c>
      <c r="D635" s="458" t="str">
        <f>IF($B635="","",IFERROR(VLOOKUP($B635,#REF!,3,0),IFERROR(VLOOKUP($B635,'COMPOSIÇÕES COMPLEMENTARES '!$C:$K,3,0),"")))</f>
        <v/>
      </c>
      <c r="E635" s="459"/>
      <c r="F635" s="459" t="str">
        <f>IF($B635="","",IFERROR(VLOOKUP($B635,#REF!,4,0),IFERROR(VLOOKUP($B635,'COMPOSIÇÕES COMPLEMENTARES '!$C:$K,6,0),"")))</f>
        <v/>
      </c>
      <c r="G635" s="459" t="str">
        <f>IF($B635="","",IFERROR(VLOOKUP($B635,#REF!,5,0),IFERROR(VLOOKUP($B635,'COMPOSIÇÕES COMPLEMENTARES '!$C:$K,7,0),"")))</f>
        <v/>
      </c>
      <c r="H635" s="459" t="str">
        <f t="shared" si="237"/>
        <v/>
      </c>
      <c r="I635" s="459" t="str">
        <f t="shared" si="238"/>
        <v/>
      </c>
      <c r="J635" s="459" t="str">
        <f t="shared" si="239"/>
        <v/>
      </c>
      <c r="K635" s="459" t="str">
        <f t="shared" si="240"/>
        <v/>
      </c>
      <c r="L635" s="459"/>
      <c r="M635" s="461">
        <f t="shared" si="241"/>
        <v>0</v>
      </c>
      <c r="N635" s="127"/>
      <c r="O635" s="127"/>
      <c r="P635" s="127"/>
      <c r="Q635" s="127"/>
      <c r="R635" s="461" t="str">
        <f t="shared" si="100"/>
        <v/>
      </c>
      <c r="S635" s="127"/>
      <c r="T635" s="127"/>
      <c r="U635" s="127"/>
      <c r="V635" s="127"/>
      <c r="W635" s="127"/>
      <c r="X635" s="127"/>
      <c r="Y635" s="127"/>
      <c r="Z635" s="127"/>
      <c r="AA635" s="127"/>
      <c r="AB635" s="127"/>
      <c r="AC635" s="127"/>
      <c r="AD635" s="127"/>
      <c r="AE635" s="127"/>
      <c r="AF635" s="127"/>
      <c r="AG635" s="127"/>
      <c r="AH635" s="127"/>
      <c r="AI635" s="463"/>
      <c r="AJ635" s="463"/>
    </row>
    <row r="636" ht="15.75" customHeight="1">
      <c r="A636" s="455"/>
      <c r="B636" s="456"/>
      <c r="C636" s="457" t="str">
        <f>IF($B636="","",IFERROR(VLOOKUP($B636,#REF!,2,0),IFERROR(VLOOKUP($B636,'COMPOSIÇÕES COMPLEMENTARES '!$C:$K,2,0),"")))</f>
        <v/>
      </c>
      <c r="D636" s="458" t="str">
        <f>IF($B636="","",IFERROR(VLOOKUP($B636,#REF!,3,0),IFERROR(VLOOKUP($B636,'COMPOSIÇÕES COMPLEMENTARES '!$C:$K,3,0),"")))</f>
        <v/>
      </c>
      <c r="E636" s="459"/>
      <c r="F636" s="459" t="str">
        <f>IF($B636="","",IFERROR(VLOOKUP($B636,#REF!,4,0),IFERROR(VLOOKUP($B636,'COMPOSIÇÕES COMPLEMENTARES '!$C:$K,6,0),"")))</f>
        <v/>
      </c>
      <c r="G636" s="459" t="str">
        <f>IF($B636="","",IFERROR(VLOOKUP($B636,#REF!,5,0),IFERROR(VLOOKUP($B636,'COMPOSIÇÕES COMPLEMENTARES '!$C:$K,7,0),"")))</f>
        <v/>
      </c>
      <c r="H636" s="459" t="str">
        <f t="shared" si="237"/>
        <v/>
      </c>
      <c r="I636" s="459" t="str">
        <f t="shared" si="238"/>
        <v/>
      </c>
      <c r="J636" s="459" t="str">
        <f t="shared" si="239"/>
        <v/>
      </c>
      <c r="K636" s="459" t="str">
        <f t="shared" si="240"/>
        <v/>
      </c>
      <c r="L636" s="459"/>
      <c r="M636" s="461">
        <f t="shared" si="241"/>
        <v>0</v>
      </c>
      <c r="N636" s="127"/>
      <c r="O636" s="127"/>
      <c r="P636" s="127"/>
      <c r="Q636" s="127"/>
      <c r="R636" s="461" t="str">
        <f t="shared" si="100"/>
        <v/>
      </c>
      <c r="S636" s="127"/>
      <c r="T636" s="127"/>
      <c r="U636" s="127"/>
      <c r="V636" s="127"/>
      <c r="W636" s="127"/>
      <c r="X636" s="127"/>
      <c r="Y636" s="127"/>
      <c r="Z636" s="127"/>
      <c r="AA636" s="127"/>
      <c r="AB636" s="127"/>
      <c r="AC636" s="127"/>
      <c r="AD636" s="127"/>
      <c r="AE636" s="127"/>
      <c r="AF636" s="127"/>
      <c r="AG636" s="127"/>
      <c r="AH636" s="127"/>
      <c r="AI636" s="463"/>
      <c r="AJ636" s="463"/>
    </row>
    <row r="637" ht="15.75" customHeight="1">
      <c r="A637" s="455"/>
      <c r="B637" s="456"/>
      <c r="C637" s="457" t="str">
        <f>IF($B637="","",IFERROR(VLOOKUP($B637,#REF!,2,0),IFERROR(VLOOKUP($B637,'COMPOSIÇÕES COMPLEMENTARES '!$C:$K,2,0),"")))</f>
        <v/>
      </c>
      <c r="D637" s="458" t="str">
        <f>IF($B637="","",IFERROR(VLOOKUP($B637,#REF!,3,0),IFERROR(VLOOKUP($B637,'COMPOSIÇÕES COMPLEMENTARES '!$C:$K,3,0),"")))</f>
        <v/>
      </c>
      <c r="E637" s="459"/>
      <c r="F637" s="459" t="str">
        <f>IF($B637="","",IFERROR(VLOOKUP($B637,#REF!,4,0),IFERROR(VLOOKUP($B637,'COMPOSIÇÕES COMPLEMENTARES '!$C:$K,6,0),"")))</f>
        <v/>
      </c>
      <c r="G637" s="459" t="str">
        <f>IF($B637="","",IFERROR(VLOOKUP($B637,#REF!,5,0),IFERROR(VLOOKUP($B637,'COMPOSIÇÕES COMPLEMENTARES '!$C:$K,7,0),"")))</f>
        <v/>
      </c>
      <c r="H637" s="459" t="str">
        <f t="shared" si="237"/>
        <v/>
      </c>
      <c r="I637" s="459" t="str">
        <f t="shared" si="238"/>
        <v/>
      </c>
      <c r="J637" s="459" t="str">
        <f t="shared" si="239"/>
        <v/>
      </c>
      <c r="K637" s="459" t="str">
        <f t="shared" si="240"/>
        <v/>
      </c>
      <c r="L637" s="459"/>
      <c r="M637" s="461">
        <f t="shared" si="241"/>
        <v>0</v>
      </c>
      <c r="N637" s="127"/>
      <c r="O637" s="127"/>
      <c r="P637" s="127"/>
      <c r="Q637" s="127"/>
      <c r="R637" s="461" t="str">
        <f t="shared" si="100"/>
        <v/>
      </c>
      <c r="S637" s="127"/>
      <c r="T637" s="127"/>
      <c r="U637" s="127"/>
      <c r="V637" s="127"/>
      <c r="W637" s="127"/>
      <c r="X637" s="127"/>
      <c r="Y637" s="127"/>
      <c r="Z637" s="127"/>
      <c r="AA637" s="127"/>
      <c r="AB637" s="127"/>
      <c r="AC637" s="127"/>
      <c r="AD637" s="127"/>
      <c r="AE637" s="127"/>
      <c r="AF637" s="127"/>
      <c r="AG637" s="127"/>
      <c r="AH637" s="127"/>
      <c r="AI637" s="463"/>
      <c r="AJ637" s="463"/>
    </row>
    <row r="638" ht="15.75" customHeight="1">
      <c r="A638" s="455"/>
      <c r="B638" s="456"/>
      <c r="C638" s="457" t="str">
        <f>IF($B638="","",IFERROR(VLOOKUP($B638,#REF!,2,0),IFERROR(VLOOKUP($B638,'COMPOSIÇÕES COMPLEMENTARES '!$C:$K,2,0),"")))</f>
        <v/>
      </c>
      <c r="D638" s="458" t="str">
        <f>IF($B638="","",IFERROR(VLOOKUP($B638,#REF!,3,0),IFERROR(VLOOKUP($B638,'COMPOSIÇÕES COMPLEMENTARES '!$C:$K,3,0),"")))</f>
        <v/>
      </c>
      <c r="E638" s="459"/>
      <c r="F638" s="459" t="str">
        <f>IF($B638="","",IFERROR(VLOOKUP($B638,#REF!,4,0),IFERROR(VLOOKUP($B638,'COMPOSIÇÕES COMPLEMENTARES '!$C:$K,6,0),"")))</f>
        <v/>
      </c>
      <c r="G638" s="459" t="str">
        <f>IF($B638="","",IFERROR(VLOOKUP($B638,#REF!,5,0),IFERROR(VLOOKUP($B638,'COMPOSIÇÕES COMPLEMENTARES '!$C:$K,7,0),"")))</f>
        <v/>
      </c>
      <c r="H638" s="459" t="str">
        <f t="shared" si="237"/>
        <v/>
      </c>
      <c r="I638" s="459" t="str">
        <f t="shared" si="238"/>
        <v/>
      </c>
      <c r="J638" s="459" t="str">
        <f t="shared" si="239"/>
        <v/>
      </c>
      <c r="K638" s="459" t="str">
        <f t="shared" si="240"/>
        <v/>
      </c>
      <c r="L638" s="459"/>
      <c r="M638" s="461">
        <f t="shared" si="241"/>
        <v>0</v>
      </c>
      <c r="N638" s="127"/>
      <c r="O638" s="127"/>
      <c r="P638" s="127"/>
      <c r="Q638" s="127"/>
      <c r="R638" s="461" t="str">
        <f t="shared" si="100"/>
        <v/>
      </c>
      <c r="S638" s="127"/>
      <c r="T638" s="127"/>
      <c r="U638" s="127"/>
      <c r="V638" s="127"/>
      <c r="W638" s="127"/>
      <c r="X638" s="127"/>
      <c r="Y638" s="127"/>
      <c r="Z638" s="127"/>
      <c r="AA638" s="127"/>
      <c r="AB638" s="127"/>
      <c r="AC638" s="127"/>
      <c r="AD638" s="127"/>
      <c r="AE638" s="127"/>
      <c r="AF638" s="127"/>
      <c r="AG638" s="127"/>
      <c r="AH638" s="127"/>
      <c r="AI638" s="463"/>
      <c r="AJ638" s="463"/>
    </row>
    <row r="639" ht="15.75" customHeight="1">
      <c r="A639" s="455"/>
      <c r="B639" s="456"/>
      <c r="C639" s="457" t="str">
        <f>IF($B639="","",IFERROR(VLOOKUP($B639,#REF!,2,0),IFERROR(VLOOKUP($B639,'COMPOSIÇÕES COMPLEMENTARES '!$C:$K,2,0),"")))</f>
        <v/>
      </c>
      <c r="D639" s="458" t="str">
        <f>IF($B639="","",IFERROR(VLOOKUP($B639,#REF!,3,0),IFERROR(VLOOKUP($B639,'COMPOSIÇÕES COMPLEMENTARES '!$C:$K,3,0),"")))</f>
        <v/>
      </c>
      <c r="E639" s="459"/>
      <c r="F639" s="459" t="str">
        <f>IF($B639="","",IFERROR(VLOOKUP($B639,#REF!,4,0),IFERROR(VLOOKUP($B639,'COMPOSIÇÕES COMPLEMENTARES '!$C:$K,6,0),"")))</f>
        <v/>
      </c>
      <c r="G639" s="459" t="str">
        <f>IF($B639="","",IFERROR(VLOOKUP($B639,#REF!,5,0),IFERROR(VLOOKUP($B639,'COMPOSIÇÕES COMPLEMENTARES '!$C:$K,7,0),"")))</f>
        <v/>
      </c>
      <c r="H639" s="459" t="str">
        <f t="shared" si="237"/>
        <v/>
      </c>
      <c r="I639" s="459" t="str">
        <f t="shared" si="238"/>
        <v/>
      </c>
      <c r="J639" s="459" t="str">
        <f t="shared" si="239"/>
        <v/>
      </c>
      <c r="K639" s="459" t="str">
        <f t="shared" si="240"/>
        <v/>
      </c>
      <c r="L639" s="459"/>
      <c r="M639" s="461">
        <f t="shared" si="241"/>
        <v>0</v>
      </c>
      <c r="N639" s="127"/>
      <c r="O639" s="127"/>
      <c r="P639" s="127"/>
      <c r="Q639" s="127"/>
      <c r="R639" s="461" t="str">
        <f t="shared" si="100"/>
        <v/>
      </c>
      <c r="S639" s="127"/>
      <c r="T639" s="127"/>
      <c r="U639" s="127"/>
      <c r="V639" s="127"/>
      <c r="W639" s="127"/>
      <c r="X639" s="127"/>
      <c r="Y639" s="127"/>
      <c r="Z639" s="127"/>
      <c r="AA639" s="127"/>
      <c r="AB639" s="127"/>
      <c r="AC639" s="127"/>
      <c r="AD639" s="127"/>
      <c r="AE639" s="127"/>
      <c r="AF639" s="127"/>
      <c r="AG639" s="127"/>
      <c r="AH639" s="127"/>
      <c r="AI639" s="463"/>
      <c r="AJ639" s="463"/>
    </row>
    <row r="640" ht="15.75" customHeight="1">
      <c r="A640" s="455"/>
      <c r="B640" s="456"/>
      <c r="C640" s="457" t="str">
        <f>IF($B640="","",IFERROR(VLOOKUP($B640,#REF!,2,0),IFERROR(VLOOKUP($B640,'COMPOSIÇÕES COMPLEMENTARES '!$C:$K,2,0),"")))</f>
        <v/>
      </c>
      <c r="D640" s="458" t="str">
        <f>IF($B640="","",IFERROR(VLOOKUP($B640,#REF!,3,0),IFERROR(VLOOKUP($B640,'COMPOSIÇÕES COMPLEMENTARES '!$C:$K,3,0),"")))</f>
        <v/>
      </c>
      <c r="E640" s="459"/>
      <c r="F640" s="459" t="str">
        <f>IF($B640="","",IFERROR(VLOOKUP($B640,#REF!,4,0),IFERROR(VLOOKUP($B640,'COMPOSIÇÕES COMPLEMENTARES '!$C:$K,6,0),"")))</f>
        <v/>
      </c>
      <c r="G640" s="459" t="str">
        <f>IF($B640="","",IFERROR(VLOOKUP($B640,#REF!,5,0),IFERROR(VLOOKUP($B640,'COMPOSIÇÕES COMPLEMENTARES '!$C:$K,7,0),"")))</f>
        <v/>
      </c>
      <c r="H640" s="459" t="str">
        <f t="shared" si="237"/>
        <v/>
      </c>
      <c r="I640" s="459" t="str">
        <f t="shared" si="238"/>
        <v/>
      </c>
      <c r="J640" s="459" t="str">
        <f t="shared" si="239"/>
        <v/>
      </c>
      <c r="K640" s="459" t="str">
        <f t="shared" si="240"/>
        <v/>
      </c>
      <c r="L640" s="459"/>
      <c r="M640" s="461">
        <f t="shared" si="241"/>
        <v>0</v>
      </c>
      <c r="N640" s="127"/>
      <c r="O640" s="127"/>
      <c r="P640" s="127"/>
      <c r="Q640" s="127"/>
      <c r="R640" s="461" t="str">
        <f t="shared" si="100"/>
        <v/>
      </c>
      <c r="S640" s="127"/>
      <c r="T640" s="127"/>
      <c r="U640" s="127"/>
      <c r="V640" s="127"/>
      <c r="W640" s="127"/>
      <c r="X640" s="127"/>
      <c r="Y640" s="127"/>
      <c r="Z640" s="127"/>
      <c r="AA640" s="127"/>
      <c r="AB640" s="127"/>
      <c r="AC640" s="127"/>
      <c r="AD640" s="127"/>
      <c r="AE640" s="127"/>
      <c r="AF640" s="127"/>
      <c r="AG640" s="127"/>
      <c r="AH640" s="127"/>
      <c r="AI640" s="463"/>
      <c r="AJ640" s="463"/>
    </row>
    <row r="641" ht="15.75" customHeight="1">
      <c r="A641" s="455"/>
      <c r="B641" s="456"/>
      <c r="C641" s="457" t="str">
        <f>IF($B641="","",IFERROR(VLOOKUP($B641,#REF!,2,0),IFERROR(VLOOKUP($B641,'COMPOSIÇÕES COMPLEMENTARES '!$C:$K,2,0),"")))</f>
        <v/>
      </c>
      <c r="D641" s="458" t="str">
        <f>IF($B641="","",IFERROR(VLOOKUP($B641,#REF!,3,0),IFERROR(VLOOKUP($B641,'COMPOSIÇÕES COMPLEMENTARES '!$C:$K,3,0),"")))</f>
        <v/>
      </c>
      <c r="E641" s="459"/>
      <c r="F641" s="459" t="str">
        <f>IF($B641="","",IFERROR(VLOOKUP($B641,#REF!,4,0),IFERROR(VLOOKUP($B641,'COMPOSIÇÕES COMPLEMENTARES '!$C:$K,6,0),"")))</f>
        <v/>
      </c>
      <c r="G641" s="459" t="str">
        <f>IF($B641="","",IFERROR(VLOOKUP($B641,#REF!,5,0),IFERROR(VLOOKUP($B641,'COMPOSIÇÕES COMPLEMENTARES '!$C:$K,7,0),"")))</f>
        <v/>
      </c>
      <c r="H641" s="459" t="str">
        <f t="shared" si="237"/>
        <v/>
      </c>
      <c r="I641" s="459" t="str">
        <f t="shared" si="238"/>
        <v/>
      </c>
      <c r="J641" s="459" t="str">
        <f t="shared" si="239"/>
        <v/>
      </c>
      <c r="K641" s="459" t="str">
        <f t="shared" si="240"/>
        <v/>
      </c>
      <c r="L641" s="459"/>
      <c r="M641" s="461">
        <f t="shared" si="241"/>
        <v>0</v>
      </c>
      <c r="N641" s="127"/>
      <c r="O641" s="127"/>
      <c r="P641" s="127"/>
      <c r="Q641" s="127"/>
      <c r="R641" s="461" t="str">
        <f t="shared" si="100"/>
        <v/>
      </c>
      <c r="S641" s="127"/>
      <c r="T641" s="127"/>
      <c r="U641" s="127"/>
      <c r="V641" s="127"/>
      <c r="W641" s="127"/>
      <c r="X641" s="127"/>
      <c r="Y641" s="127"/>
      <c r="Z641" s="127"/>
      <c r="AA641" s="127"/>
      <c r="AB641" s="127"/>
      <c r="AC641" s="127"/>
      <c r="AD641" s="127"/>
      <c r="AE641" s="127"/>
      <c r="AF641" s="127"/>
      <c r="AG641" s="127"/>
      <c r="AH641" s="127"/>
      <c r="AI641" s="463"/>
      <c r="AJ641" s="463"/>
    </row>
    <row r="642" ht="15.75" customHeight="1">
      <c r="A642" s="455"/>
      <c r="B642" s="456"/>
      <c r="C642" s="457" t="str">
        <f>IF($B642="","",IFERROR(VLOOKUP($B642,#REF!,2,0),IFERROR(VLOOKUP($B642,'COMPOSIÇÕES COMPLEMENTARES '!$C:$K,2,0),"")))</f>
        <v/>
      </c>
      <c r="D642" s="458" t="str">
        <f>IF($B642="","",IFERROR(VLOOKUP($B642,#REF!,3,0),IFERROR(VLOOKUP($B642,'COMPOSIÇÕES COMPLEMENTARES '!$C:$K,3,0),"")))</f>
        <v/>
      </c>
      <c r="E642" s="459"/>
      <c r="F642" s="459" t="str">
        <f>IF($B642="","",IFERROR(VLOOKUP($B642,#REF!,4,0),IFERROR(VLOOKUP($B642,'COMPOSIÇÕES COMPLEMENTARES '!$C:$K,6,0),"")))</f>
        <v/>
      </c>
      <c r="G642" s="459" t="str">
        <f>IF($B642="","",IFERROR(VLOOKUP($B642,#REF!,5,0),IFERROR(VLOOKUP($B642,'COMPOSIÇÕES COMPLEMENTARES '!$C:$K,7,0),"")))</f>
        <v/>
      </c>
      <c r="H642" s="459" t="str">
        <f t="shared" si="237"/>
        <v/>
      </c>
      <c r="I642" s="459" t="str">
        <f t="shared" si="238"/>
        <v/>
      </c>
      <c r="J642" s="459" t="str">
        <f t="shared" si="239"/>
        <v/>
      </c>
      <c r="K642" s="459" t="str">
        <f t="shared" si="240"/>
        <v/>
      </c>
      <c r="L642" s="459"/>
      <c r="M642" s="461">
        <f t="shared" si="241"/>
        <v>0</v>
      </c>
      <c r="N642" s="127"/>
      <c r="O642" s="127"/>
      <c r="P642" s="127"/>
      <c r="Q642" s="127"/>
      <c r="R642" s="461" t="str">
        <f t="shared" si="100"/>
        <v/>
      </c>
      <c r="S642" s="127"/>
      <c r="T642" s="127"/>
      <c r="U642" s="127"/>
      <c r="V642" s="127"/>
      <c r="W642" s="127"/>
      <c r="X642" s="127"/>
      <c r="Y642" s="127"/>
      <c r="Z642" s="127"/>
      <c r="AA642" s="127"/>
      <c r="AB642" s="127"/>
      <c r="AC642" s="127"/>
      <c r="AD642" s="127"/>
      <c r="AE642" s="127"/>
      <c r="AF642" s="127"/>
      <c r="AG642" s="127"/>
      <c r="AH642" s="127"/>
      <c r="AI642" s="463"/>
      <c r="AJ642" s="463"/>
    </row>
    <row r="643" ht="15.75" customHeight="1">
      <c r="A643" s="455"/>
      <c r="B643" s="456"/>
      <c r="C643" s="457" t="str">
        <f>IF($B643="","",IFERROR(VLOOKUP($B643,#REF!,2,0),IFERROR(VLOOKUP($B643,'COMPOSIÇÕES COMPLEMENTARES '!$C:$K,2,0),"")))</f>
        <v/>
      </c>
      <c r="D643" s="458" t="str">
        <f>IF($B643="","",IFERROR(VLOOKUP($B643,#REF!,3,0),IFERROR(VLOOKUP($B643,'COMPOSIÇÕES COMPLEMENTARES '!$C:$K,3,0),"")))</f>
        <v/>
      </c>
      <c r="E643" s="459"/>
      <c r="F643" s="459" t="str">
        <f>IF($B643="","",IFERROR(VLOOKUP($B643,#REF!,4,0),IFERROR(VLOOKUP($B643,'COMPOSIÇÕES COMPLEMENTARES '!$C:$K,6,0),"")))</f>
        <v/>
      </c>
      <c r="G643" s="459" t="str">
        <f>IF($B643="","",IFERROR(VLOOKUP($B643,#REF!,5,0),IFERROR(VLOOKUP($B643,'COMPOSIÇÕES COMPLEMENTARES '!$C:$K,7,0),"")))</f>
        <v/>
      </c>
      <c r="H643" s="459" t="str">
        <f t="shared" si="237"/>
        <v/>
      </c>
      <c r="I643" s="459" t="str">
        <f t="shared" si="238"/>
        <v/>
      </c>
      <c r="J643" s="459" t="str">
        <f t="shared" si="239"/>
        <v/>
      </c>
      <c r="K643" s="459" t="str">
        <f t="shared" si="240"/>
        <v/>
      </c>
      <c r="L643" s="459"/>
      <c r="M643" s="461">
        <f t="shared" si="241"/>
        <v>0</v>
      </c>
      <c r="N643" s="127"/>
      <c r="O643" s="127"/>
      <c r="P643" s="127"/>
      <c r="Q643" s="127"/>
      <c r="R643" s="461" t="str">
        <f t="shared" si="100"/>
        <v/>
      </c>
      <c r="S643" s="127"/>
      <c r="T643" s="127"/>
      <c r="U643" s="127"/>
      <c r="V643" s="127"/>
      <c r="W643" s="127"/>
      <c r="X643" s="127"/>
      <c r="Y643" s="127"/>
      <c r="Z643" s="127"/>
      <c r="AA643" s="127"/>
      <c r="AB643" s="127"/>
      <c r="AC643" s="127"/>
      <c r="AD643" s="127"/>
      <c r="AE643" s="127"/>
      <c r="AF643" s="127"/>
      <c r="AG643" s="127"/>
      <c r="AH643" s="127"/>
      <c r="AI643" s="463"/>
      <c r="AJ643" s="463"/>
    </row>
    <row r="644" ht="15.75" customHeight="1">
      <c r="A644" s="455"/>
      <c r="B644" s="456"/>
      <c r="C644" s="457" t="str">
        <f>IF($B644="","",IFERROR(VLOOKUP($B644,#REF!,2,0),IFERROR(VLOOKUP($B644,'COMPOSIÇÕES COMPLEMENTARES '!$C:$K,2,0),"")))</f>
        <v/>
      </c>
      <c r="D644" s="458" t="str">
        <f>IF($B644="","",IFERROR(VLOOKUP($B644,#REF!,3,0),IFERROR(VLOOKUP($B644,'COMPOSIÇÕES COMPLEMENTARES '!$C:$K,3,0),"")))</f>
        <v/>
      </c>
      <c r="E644" s="459"/>
      <c r="F644" s="459" t="str">
        <f>IF($B644="","",IFERROR(VLOOKUP($B644,#REF!,4,0),IFERROR(VLOOKUP($B644,'COMPOSIÇÕES COMPLEMENTARES '!$C:$K,6,0),"")))</f>
        <v/>
      </c>
      <c r="G644" s="459" t="str">
        <f>IF($B644="","",IFERROR(VLOOKUP($B644,#REF!,5,0),IFERROR(VLOOKUP($B644,'COMPOSIÇÕES COMPLEMENTARES '!$C:$K,7,0),"")))</f>
        <v/>
      </c>
      <c r="H644" s="459" t="str">
        <f t="shared" si="237"/>
        <v/>
      </c>
      <c r="I644" s="459" t="str">
        <f t="shared" si="238"/>
        <v/>
      </c>
      <c r="J644" s="459" t="str">
        <f t="shared" si="239"/>
        <v/>
      </c>
      <c r="K644" s="459" t="str">
        <f t="shared" si="240"/>
        <v/>
      </c>
      <c r="L644" s="459"/>
      <c r="M644" s="461">
        <f t="shared" si="241"/>
        <v>0</v>
      </c>
      <c r="N644" s="127"/>
      <c r="O644" s="127"/>
      <c r="P644" s="127"/>
      <c r="Q644" s="127"/>
      <c r="R644" s="461" t="str">
        <f t="shared" si="100"/>
        <v/>
      </c>
      <c r="S644" s="127"/>
      <c r="T644" s="127"/>
      <c r="U644" s="127"/>
      <c r="V644" s="127"/>
      <c r="W644" s="127"/>
      <c r="X644" s="127"/>
      <c r="Y644" s="127"/>
      <c r="Z644" s="127"/>
      <c r="AA644" s="127"/>
      <c r="AB644" s="127"/>
      <c r="AC644" s="127"/>
      <c r="AD644" s="127"/>
      <c r="AE644" s="127"/>
      <c r="AF644" s="127"/>
      <c r="AG644" s="127"/>
      <c r="AH644" s="127"/>
      <c r="AI644" s="463"/>
      <c r="AJ644" s="463"/>
    </row>
    <row r="645" ht="15.75" customHeight="1">
      <c r="A645" s="455"/>
      <c r="B645" s="456"/>
      <c r="C645" s="457" t="str">
        <f>IF($B645="","",IFERROR(VLOOKUP($B645,#REF!,2,0),IFERROR(VLOOKUP($B645,'COMPOSIÇÕES COMPLEMENTARES '!$C:$K,2,0),"")))</f>
        <v/>
      </c>
      <c r="D645" s="458" t="str">
        <f>IF($B645="","",IFERROR(VLOOKUP($B645,#REF!,3,0),IFERROR(VLOOKUP($B645,'COMPOSIÇÕES COMPLEMENTARES '!$C:$K,3,0),"")))</f>
        <v/>
      </c>
      <c r="E645" s="459"/>
      <c r="F645" s="459" t="str">
        <f>IF($B645="","",IFERROR(VLOOKUP($B645,#REF!,4,0),IFERROR(VLOOKUP($B645,'COMPOSIÇÕES COMPLEMENTARES '!$C:$K,6,0),"")))</f>
        <v/>
      </c>
      <c r="G645" s="459" t="str">
        <f>IF($B645="","",IFERROR(VLOOKUP($B645,#REF!,5,0),IFERROR(VLOOKUP($B645,'COMPOSIÇÕES COMPLEMENTARES '!$C:$K,7,0),"")))</f>
        <v/>
      </c>
      <c r="H645" s="459" t="str">
        <f t="shared" si="237"/>
        <v/>
      </c>
      <c r="I645" s="459" t="str">
        <f t="shared" si="238"/>
        <v/>
      </c>
      <c r="J645" s="459" t="str">
        <f t="shared" si="239"/>
        <v/>
      </c>
      <c r="K645" s="459" t="str">
        <f t="shared" si="240"/>
        <v/>
      </c>
      <c r="L645" s="459"/>
      <c r="M645" s="461">
        <f t="shared" si="241"/>
        <v>0</v>
      </c>
      <c r="N645" s="127"/>
      <c r="O645" s="127"/>
      <c r="P645" s="127"/>
      <c r="Q645" s="127"/>
      <c r="R645" s="461" t="str">
        <f t="shared" si="100"/>
        <v/>
      </c>
      <c r="S645" s="127"/>
      <c r="T645" s="127"/>
      <c r="U645" s="127"/>
      <c r="V645" s="127"/>
      <c r="W645" s="127"/>
      <c r="X645" s="127"/>
      <c r="Y645" s="127"/>
      <c r="Z645" s="127"/>
      <c r="AA645" s="127"/>
      <c r="AB645" s="127"/>
      <c r="AC645" s="127"/>
      <c r="AD645" s="127"/>
      <c r="AE645" s="127"/>
      <c r="AF645" s="127"/>
      <c r="AG645" s="127"/>
      <c r="AH645" s="127"/>
      <c r="AI645" s="463"/>
      <c r="AJ645" s="463"/>
    </row>
    <row r="646" ht="15.75" customHeight="1">
      <c r="A646" s="455"/>
      <c r="B646" s="456"/>
      <c r="C646" s="457" t="str">
        <f>IF($B646="","",IFERROR(VLOOKUP($B646,#REF!,2,0),IFERROR(VLOOKUP($B646,'COMPOSIÇÕES COMPLEMENTARES '!$C:$K,2,0),"")))</f>
        <v/>
      </c>
      <c r="D646" s="458" t="str">
        <f>IF($B646="","",IFERROR(VLOOKUP($B646,#REF!,3,0),IFERROR(VLOOKUP($B646,'COMPOSIÇÕES COMPLEMENTARES '!$C:$K,3,0),"")))</f>
        <v/>
      </c>
      <c r="E646" s="459"/>
      <c r="F646" s="459" t="str">
        <f>IF($B646="","",IFERROR(VLOOKUP($B646,#REF!,4,0),IFERROR(VLOOKUP($B646,'COMPOSIÇÕES COMPLEMENTARES '!$C:$K,6,0),"")))</f>
        <v/>
      </c>
      <c r="G646" s="459" t="str">
        <f>IF($B646="","",IFERROR(VLOOKUP($B646,#REF!,5,0),IFERROR(VLOOKUP($B646,'COMPOSIÇÕES COMPLEMENTARES '!$C:$K,7,0),"")))</f>
        <v/>
      </c>
      <c r="H646" s="459" t="str">
        <f t="shared" si="237"/>
        <v/>
      </c>
      <c r="I646" s="459" t="str">
        <f t="shared" si="238"/>
        <v/>
      </c>
      <c r="J646" s="459" t="str">
        <f t="shared" si="239"/>
        <v/>
      </c>
      <c r="K646" s="459" t="str">
        <f t="shared" si="240"/>
        <v/>
      </c>
      <c r="L646" s="459"/>
      <c r="M646" s="461">
        <f t="shared" si="241"/>
        <v>0</v>
      </c>
      <c r="N646" s="127"/>
      <c r="O646" s="127"/>
      <c r="P646" s="127"/>
      <c r="Q646" s="127"/>
      <c r="R646" s="461" t="str">
        <f t="shared" si="100"/>
        <v/>
      </c>
      <c r="S646" s="127"/>
      <c r="T646" s="127"/>
      <c r="U646" s="127"/>
      <c r="V646" s="127"/>
      <c r="W646" s="127"/>
      <c r="X646" s="127"/>
      <c r="Y646" s="127"/>
      <c r="Z646" s="127"/>
      <c r="AA646" s="127"/>
      <c r="AB646" s="127"/>
      <c r="AC646" s="127"/>
      <c r="AD646" s="127"/>
      <c r="AE646" s="127"/>
      <c r="AF646" s="127"/>
      <c r="AG646" s="127"/>
      <c r="AH646" s="127"/>
      <c r="AI646" s="463"/>
      <c r="AJ646" s="463"/>
    </row>
    <row r="647" ht="15.75" customHeight="1">
      <c r="A647" s="455"/>
      <c r="B647" s="456"/>
      <c r="C647" s="457" t="str">
        <f>IF($B647="","",IFERROR(VLOOKUP($B647,#REF!,2,0),IFERROR(VLOOKUP($B647,'COMPOSIÇÕES COMPLEMENTARES '!$C:$K,2,0),"")))</f>
        <v/>
      </c>
      <c r="D647" s="458" t="str">
        <f>IF($B647="","",IFERROR(VLOOKUP($B647,#REF!,3,0),IFERROR(VLOOKUP($B647,'COMPOSIÇÕES COMPLEMENTARES '!$C:$K,3,0),"")))</f>
        <v/>
      </c>
      <c r="E647" s="459"/>
      <c r="F647" s="459" t="str">
        <f>IF($B647="","",IFERROR(VLOOKUP($B647,#REF!,4,0),IFERROR(VLOOKUP($B647,'COMPOSIÇÕES COMPLEMENTARES '!$C:$K,6,0),"")))</f>
        <v/>
      </c>
      <c r="G647" s="459" t="str">
        <f>IF($B647="","",IFERROR(VLOOKUP($B647,#REF!,5,0),IFERROR(VLOOKUP($B647,'COMPOSIÇÕES COMPLEMENTARES '!$C:$K,7,0),"")))</f>
        <v/>
      </c>
      <c r="H647" s="459" t="str">
        <f t="shared" si="237"/>
        <v/>
      </c>
      <c r="I647" s="459" t="str">
        <f t="shared" si="238"/>
        <v/>
      </c>
      <c r="J647" s="459" t="str">
        <f t="shared" si="239"/>
        <v/>
      </c>
      <c r="K647" s="459" t="str">
        <f t="shared" si="240"/>
        <v/>
      </c>
      <c r="L647" s="459"/>
      <c r="M647" s="461">
        <f t="shared" si="241"/>
        <v>0</v>
      </c>
      <c r="N647" s="127"/>
      <c r="O647" s="127"/>
      <c r="P647" s="127"/>
      <c r="Q647" s="127"/>
      <c r="R647" s="461" t="str">
        <f t="shared" si="100"/>
        <v/>
      </c>
      <c r="S647" s="127"/>
      <c r="T647" s="127"/>
      <c r="U647" s="127"/>
      <c r="V647" s="127"/>
      <c r="W647" s="127"/>
      <c r="X647" s="127"/>
      <c r="Y647" s="127"/>
      <c r="Z647" s="127"/>
      <c r="AA647" s="127"/>
      <c r="AB647" s="127"/>
      <c r="AC647" s="127"/>
      <c r="AD647" s="127"/>
      <c r="AE647" s="127"/>
      <c r="AF647" s="127"/>
      <c r="AG647" s="127"/>
      <c r="AH647" s="127"/>
      <c r="AI647" s="463"/>
      <c r="AJ647" s="463"/>
    </row>
    <row r="648" ht="15.75" customHeight="1">
      <c r="A648" s="455"/>
      <c r="B648" s="456"/>
      <c r="C648" s="457" t="str">
        <f>IF($B648="","",IFERROR(VLOOKUP($B648,#REF!,2,0),IFERROR(VLOOKUP($B648,'COMPOSIÇÕES COMPLEMENTARES '!$C:$K,2,0),"")))</f>
        <v/>
      </c>
      <c r="D648" s="458" t="str">
        <f>IF($B648="","",IFERROR(VLOOKUP($B648,#REF!,3,0),IFERROR(VLOOKUP($B648,'COMPOSIÇÕES COMPLEMENTARES '!$C:$K,3,0),"")))</f>
        <v/>
      </c>
      <c r="E648" s="459"/>
      <c r="F648" s="459" t="str">
        <f>IF($B648="","",IFERROR(VLOOKUP($B648,#REF!,4,0),IFERROR(VLOOKUP($B648,'COMPOSIÇÕES COMPLEMENTARES '!$C:$K,6,0),"")))</f>
        <v/>
      </c>
      <c r="G648" s="459" t="str">
        <f>IF($B648="","",IFERROR(VLOOKUP($B648,#REF!,5,0),IFERROR(VLOOKUP($B648,'COMPOSIÇÕES COMPLEMENTARES '!$C:$K,7,0),"")))</f>
        <v/>
      </c>
      <c r="H648" s="459" t="str">
        <f t="shared" si="237"/>
        <v/>
      </c>
      <c r="I648" s="459" t="str">
        <f t="shared" si="238"/>
        <v/>
      </c>
      <c r="J648" s="459" t="str">
        <f t="shared" si="239"/>
        <v/>
      </c>
      <c r="K648" s="459" t="str">
        <f t="shared" si="240"/>
        <v/>
      </c>
      <c r="L648" s="459"/>
      <c r="M648" s="461">
        <f t="shared" si="241"/>
        <v>0</v>
      </c>
      <c r="N648" s="127"/>
      <c r="O648" s="127"/>
      <c r="P648" s="127"/>
      <c r="Q648" s="127"/>
      <c r="R648" s="461" t="str">
        <f t="shared" si="100"/>
        <v/>
      </c>
      <c r="S648" s="127"/>
      <c r="T648" s="127"/>
      <c r="U648" s="127"/>
      <c r="V648" s="127"/>
      <c r="W648" s="127"/>
      <c r="X648" s="127"/>
      <c r="Y648" s="127"/>
      <c r="Z648" s="127"/>
      <c r="AA648" s="127"/>
      <c r="AB648" s="127"/>
      <c r="AC648" s="127"/>
      <c r="AD648" s="127"/>
      <c r="AE648" s="127"/>
      <c r="AF648" s="127"/>
      <c r="AG648" s="127"/>
      <c r="AH648" s="127"/>
      <c r="AI648" s="463"/>
      <c r="AJ648" s="463"/>
    </row>
    <row r="649" ht="15.75" customHeight="1">
      <c r="A649" s="455"/>
      <c r="B649" s="456"/>
      <c r="C649" s="457" t="str">
        <f>IF($B649="","",IFERROR(VLOOKUP($B649,#REF!,2,0),IFERROR(VLOOKUP($B649,'COMPOSIÇÕES COMPLEMENTARES '!$C:$K,2,0),"")))</f>
        <v/>
      </c>
      <c r="D649" s="458" t="str">
        <f>IF($B649="","",IFERROR(VLOOKUP($B649,#REF!,3,0),IFERROR(VLOOKUP($B649,'COMPOSIÇÕES COMPLEMENTARES '!$C:$K,3,0),"")))</f>
        <v/>
      </c>
      <c r="E649" s="459"/>
      <c r="F649" s="459" t="str">
        <f>IF($B649="","",IFERROR(VLOOKUP($B649,#REF!,4,0),IFERROR(VLOOKUP($B649,'COMPOSIÇÕES COMPLEMENTARES '!$C:$K,6,0),"")))</f>
        <v/>
      </c>
      <c r="G649" s="459" t="str">
        <f>IF($B649="","",IFERROR(VLOOKUP($B649,#REF!,5,0),IFERROR(VLOOKUP($B649,'COMPOSIÇÕES COMPLEMENTARES '!$C:$K,7,0),"")))</f>
        <v/>
      </c>
      <c r="H649" s="459" t="str">
        <f t="shared" si="237"/>
        <v/>
      </c>
      <c r="I649" s="459" t="str">
        <f t="shared" si="238"/>
        <v/>
      </c>
      <c r="J649" s="459" t="str">
        <f t="shared" si="239"/>
        <v/>
      </c>
      <c r="K649" s="459" t="str">
        <f t="shared" si="240"/>
        <v/>
      </c>
      <c r="L649" s="459"/>
      <c r="M649" s="461">
        <f t="shared" si="241"/>
        <v>0</v>
      </c>
      <c r="N649" s="127"/>
      <c r="O649" s="127"/>
      <c r="P649" s="127"/>
      <c r="Q649" s="127"/>
      <c r="R649" s="461" t="str">
        <f t="shared" si="100"/>
        <v/>
      </c>
      <c r="S649" s="127"/>
      <c r="T649" s="127"/>
      <c r="U649" s="127"/>
      <c r="V649" s="127"/>
      <c r="W649" s="127"/>
      <c r="X649" s="127"/>
      <c r="Y649" s="127"/>
      <c r="Z649" s="127"/>
      <c r="AA649" s="127"/>
      <c r="AB649" s="127"/>
      <c r="AC649" s="127"/>
      <c r="AD649" s="127"/>
      <c r="AE649" s="127"/>
      <c r="AF649" s="127"/>
      <c r="AG649" s="127"/>
      <c r="AH649" s="127"/>
      <c r="AI649" s="463"/>
      <c r="AJ649" s="463"/>
    </row>
    <row r="650" ht="15.75" customHeight="1">
      <c r="A650" s="455"/>
      <c r="B650" s="456"/>
      <c r="C650" s="457" t="str">
        <f>IF($B650="","",IFERROR(VLOOKUP($B650,#REF!,2,0),IFERROR(VLOOKUP($B650,'COMPOSIÇÕES COMPLEMENTARES '!$C:$K,2,0),"")))</f>
        <v/>
      </c>
      <c r="D650" s="458" t="str">
        <f>IF($B650="","",IFERROR(VLOOKUP($B650,#REF!,3,0),IFERROR(VLOOKUP($B650,'COMPOSIÇÕES COMPLEMENTARES '!$C:$K,3,0),"")))</f>
        <v/>
      </c>
      <c r="E650" s="459"/>
      <c r="F650" s="459" t="str">
        <f>IF($B650="","",IFERROR(VLOOKUP($B650,#REF!,4,0),IFERROR(VLOOKUP($B650,'COMPOSIÇÕES COMPLEMENTARES '!$C:$K,6,0),"")))</f>
        <v/>
      </c>
      <c r="G650" s="459" t="str">
        <f>IF($B650="","",IFERROR(VLOOKUP($B650,#REF!,5,0),IFERROR(VLOOKUP($B650,'COMPOSIÇÕES COMPLEMENTARES '!$C:$K,7,0),"")))</f>
        <v/>
      </c>
      <c r="H650" s="459" t="str">
        <f t="shared" si="237"/>
        <v/>
      </c>
      <c r="I650" s="459" t="str">
        <f t="shared" si="238"/>
        <v/>
      </c>
      <c r="J650" s="459" t="str">
        <f t="shared" si="239"/>
        <v/>
      </c>
      <c r="K650" s="459" t="str">
        <f t="shared" si="240"/>
        <v/>
      </c>
      <c r="L650" s="459"/>
      <c r="M650" s="461">
        <f t="shared" si="241"/>
        <v>0</v>
      </c>
      <c r="N650" s="127"/>
      <c r="O650" s="127"/>
      <c r="P650" s="127"/>
      <c r="Q650" s="127"/>
      <c r="R650" s="461" t="str">
        <f t="shared" si="100"/>
        <v/>
      </c>
      <c r="S650" s="127"/>
      <c r="T650" s="127"/>
      <c r="U650" s="127"/>
      <c r="V650" s="127"/>
      <c r="W650" s="127"/>
      <c r="X650" s="127"/>
      <c r="Y650" s="127"/>
      <c r="Z650" s="127"/>
      <c r="AA650" s="127"/>
      <c r="AB650" s="127"/>
      <c r="AC650" s="127"/>
      <c r="AD650" s="127"/>
      <c r="AE650" s="127"/>
      <c r="AF650" s="127"/>
      <c r="AG650" s="127"/>
      <c r="AH650" s="127"/>
      <c r="AI650" s="463"/>
      <c r="AJ650" s="463"/>
    </row>
    <row r="651" ht="15.75" customHeight="1">
      <c r="A651" s="455"/>
      <c r="B651" s="456"/>
      <c r="C651" s="457" t="str">
        <f>IF($B651="","",IFERROR(VLOOKUP($B651,#REF!,2,0),IFERROR(VLOOKUP($B651,'COMPOSIÇÕES COMPLEMENTARES '!$C:$K,2,0),"")))</f>
        <v/>
      </c>
      <c r="D651" s="458" t="str">
        <f>IF($B651="","",IFERROR(VLOOKUP($B651,#REF!,3,0),IFERROR(VLOOKUP($B651,'COMPOSIÇÕES COMPLEMENTARES '!$C:$K,3,0),"")))</f>
        <v/>
      </c>
      <c r="E651" s="459"/>
      <c r="F651" s="459" t="str">
        <f>IF($B651="","",IFERROR(VLOOKUP($B651,#REF!,4,0),IFERROR(VLOOKUP($B651,'COMPOSIÇÕES COMPLEMENTARES '!$C:$K,6,0),"")))</f>
        <v/>
      </c>
      <c r="G651" s="459" t="str">
        <f>IF($B651="","",IFERROR(VLOOKUP($B651,#REF!,5,0),IFERROR(VLOOKUP($B651,'COMPOSIÇÕES COMPLEMENTARES '!$C:$K,7,0),"")))</f>
        <v/>
      </c>
      <c r="H651" s="459" t="str">
        <f t="shared" si="237"/>
        <v/>
      </c>
      <c r="I651" s="459" t="str">
        <f t="shared" si="238"/>
        <v/>
      </c>
      <c r="J651" s="459" t="str">
        <f t="shared" si="239"/>
        <v/>
      </c>
      <c r="K651" s="459" t="str">
        <f t="shared" si="240"/>
        <v/>
      </c>
      <c r="L651" s="459"/>
      <c r="M651" s="461">
        <f t="shared" si="241"/>
        <v>0</v>
      </c>
      <c r="N651" s="127"/>
      <c r="O651" s="127"/>
      <c r="P651" s="127"/>
      <c r="Q651" s="127"/>
      <c r="R651" s="461" t="str">
        <f t="shared" si="100"/>
        <v/>
      </c>
      <c r="S651" s="127"/>
      <c r="T651" s="127"/>
      <c r="U651" s="127"/>
      <c r="V651" s="127"/>
      <c r="W651" s="127"/>
      <c r="X651" s="127"/>
      <c r="Y651" s="127"/>
      <c r="Z651" s="127"/>
      <c r="AA651" s="127"/>
      <c r="AB651" s="127"/>
      <c r="AC651" s="127"/>
      <c r="AD651" s="127"/>
      <c r="AE651" s="127"/>
      <c r="AF651" s="127"/>
      <c r="AG651" s="127"/>
      <c r="AH651" s="127"/>
      <c r="AI651" s="463"/>
      <c r="AJ651" s="463"/>
    </row>
    <row r="652" ht="15.75" customHeight="1">
      <c r="A652" s="455"/>
      <c r="B652" s="456"/>
      <c r="C652" s="457" t="str">
        <f>IF($B652="","",IFERROR(VLOOKUP($B652,#REF!,2,0),IFERROR(VLOOKUP($B652,'COMPOSIÇÕES COMPLEMENTARES '!$C:$K,2,0),"")))</f>
        <v/>
      </c>
      <c r="D652" s="458" t="str">
        <f>IF($B652="","",IFERROR(VLOOKUP($B652,#REF!,3,0),IFERROR(VLOOKUP($B652,'COMPOSIÇÕES COMPLEMENTARES '!$C:$K,3,0),"")))</f>
        <v/>
      </c>
      <c r="E652" s="459"/>
      <c r="F652" s="459" t="str">
        <f>IF($B652="","",IFERROR(VLOOKUP($B652,#REF!,4,0),IFERROR(VLOOKUP($B652,'COMPOSIÇÕES COMPLEMENTARES '!$C:$K,6,0),"")))</f>
        <v/>
      </c>
      <c r="G652" s="459" t="str">
        <f>IF($B652="","",IFERROR(VLOOKUP($B652,#REF!,5,0),IFERROR(VLOOKUP($B652,'COMPOSIÇÕES COMPLEMENTARES '!$C:$K,7,0),"")))</f>
        <v/>
      </c>
      <c r="H652" s="459" t="str">
        <f t="shared" si="237"/>
        <v/>
      </c>
      <c r="I652" s="459" t="str">
        <f t="shared" si="238"/>
        <v/>
      </c>
      <c r="J652" s="459" t="str">
        <f t="shared" si="239"/>
        <v/>
      </c>
      <c r="K652" s="459" t="str">
        <f t="shared" si="240"/>
        <v/>
      </c>
      <c r="L652" s="459"/>
      <c r="M652" s="461">
        <f t="shared" si="241"/>
        <v>0</v>
      </c>
      <c r="N652" s="127"/>
      <c r="O652" s="127"/>
      <c r="P652" s="127"/>
      <c r="Q652" s="127"/>
      <c r="R652" s="461" t="str">
        <f t="shared" si="100"/>
        <v/>
      </c>
      <c r="S652" s="127"/>
      <c r="T652" s="127"/>
      <c r="U652" s="127"/>
      <c r="V652" s="127"/>
      <c r="W652" s="127"/>
      <c r="X652" s="127"/>
      <c r="Y652" s="127"/>
      <c r="Z652" s="127"/>
      <c r="AA652" s="127"/>
      <c r="AB652" s="127"/>
      <c r="AC652" s="127"/>
      <c r="AD652" s="127"/>
      <c r="AE652" s="127"/>
      <c r="AF652" s="127"/>
      <c r="AG652" s="127"/>
      <c r="AH652" s="127"/>
      <c r="AI652" s="463"/>
      <c r="AJ652" s="463"/>
    </row>
    <row r="653" ht="15.75" customHeight="1">
      <c r="A653" s="455"/>
      <c r="B653" s="456"/>
      <c r="C653" s="457" t="str">
        <f>IF($B653="","",IFERROR(VLOOKUP($B653,#REF!,2,0),IFERROR(VLOOKUP($B653,'COMPOSIÇÕES COMPLEMENTARES '!$C:$K,2,0),"")))</f>
        <v/>
      </c>
      <c r="D653" s="458" t="str">
        <f>IF($B653="","",IFERROR(VLOOKUP($B653,#REF!,3,0),IFERROR(VLOOKUP($B653,'COMPOSIÇÕES COMPLEMENTARES '!$C:$K,3,0),"")))</f>
        <v/>
      </c>
      <c r="E653" s="459"/>
      <c r="F653" s="459" t="str">
        <f>IF($B653="","",IFERROR(VLOOKUP($B653,#REF!,4,0),IFERROR(VLOOKUP($B653,'COMPOSIÇÕES COMPLEMENTARES '!$C:$K,6,0),"")))</f>
        <v/>
      </c>
      <c r="G653" s="459" t="str">
        <f>IF($B653="","",IFERROR(VLOOKUP($B653,#REF!,5,0),IFERROR(VLOOKUP($B653,'COMPOSIÇÕES COMPLEMENTARES '!$C:$K,7,0),"")))</f>
        <v/>
      </c>
      <c r="H653" s="459" t="str">
        <f t="shared" si="237"/>
        <v/>
      </c>
      <c r="I653" s="459" t="str">
        <f t="shared" si="238"/>
        <v/>
      </c>
      <c r="J653" s="459" t="str">
        <f t="shared" si="239"/>
        <v/>
      </c>
      <c r="K653" s="459" t="str">
        <f t="shared" si="240"/>
        <v/>
      </c>
      <c r="L653" s="459"/>
      <c r="M653" s="461">
        <f t="shared" si="241"/>
        <v>0</v>
      </c>
      <c r="N653" s="127"/>
      <c r="O653" s="127"/>
      <c r="P653" s="127"/>
      <c r="Q653" s="127"/>
      <c r="R653" s="461" t="str">
        <f t="shared" si="100"/>
        <v/>
      </c>
      <c r="S653" s="127"/>
      <c r="T653" s="127"/>
      <c r="U653" s="127"/>
      <c r="V653" s="127"/>
      <c r="W653" s="127"/>
      <c r="X653" s="127"/>
      <c r="Y653" s="127"/>
      <c r="Z653" s="127"/>
      <c r="AA653" s="127"/>
      <c r="AB653" s="127"/>
      <c r="AC653" s="127"/>
      <c r="AD653" s="127"/>
      <c r="AE653" s="127"/>
      <c r="AF653" s="127"/>
      <c r="AG653" s="127"/>
      <c r="AH653" s="127"/>
      <c r="AI653" s="463"/>
      <c r="AJ653" s="463"/>
    </row>
    <row r="654" ht="15.75" customHeight="1">
      <c r="A654" s="455"/>
      <c r="B654" s="456"/>
      <c r="C654" s="457" t="str">
        <f>IF($B654="","",IFERROR(VLOOKUP($B654,#REF!,2,0),IFERROR(VLOOKUP($B654,'COMPOSIÇÕES COMPLEMENTARES '!$C:$K,2,0),"")))</f>
        <v/>
      </c>
      <c r="D654" s="458" t="str">
        <f>IF($B654="","",IFERROR(VLOOKUP($B654,#REF!,3,0),IFERROR(VLOOKUP($B654,'COMPOSIÇÕES COMPLEMENTARES '!$C:$K,3,0),"")))</f>
        <v/>
      </c>
      <c r="E654" s="459"/>
      <c r="F654" s="459" t="str">
        <f>IF($B654="","",IFERROR(VLOOKUP($B654,#REF!,4,0),IFERROR(VLOOKUP($B654,'COMPOSIÇÕES COMPLEMENTARES '!$C:$K,6,0),"")))</f>
        <v/>
      </c>
      <c r="G654" s="459" t="str">
        <f>IF($B654="","",IFERROR(VLOOKUP($B654,#REF!,5,0),IFERROR(VLOOKUP($B654,'COMPOSIÇÕES COMPLEMENTARES '!$C:$K,7,0),"")))</f>
        <v/>
      </c>
      <c r="H654" s="459" t="str">
        <f t="shared" si="237"/>
        <v/>
      </c>
      <c r="I654" s="459" t="str">
        <f t="shared" si="238"/>
        <v/>
      </c>
      <c r="J654" s="459" t="str">
        <f t="shared" si="239"/>
        <v/>
      </c>
      <c r="K654" s="459" t="str">
        <f t="shared" si="240"/>
        <v/>
      </c>
      <c r="L654" s="459"/>
      <c r="M654" s="461">
        <f t="shared" si="241"/>
        <v>0</v>
      </c>
      <c r="N654" s="127"/>
      <c r="O654" s="127"/>
      <c r="P654" s="127"/>
      <c r="Q654" s="127"/>
      <c r="R654" s="461" t="str">
        <f t="shared" si="100"/>
        <v/>
      </c>
      <c r="S654" s="127"/>
      <c r="T654" s="127"/>
      <c r="U654" s="127"/>
      <c r="V654" s="127"/>
      <c r="W654" s="127"/>
      <c r="X654" s="127"/>
      <c r="Y654" s="127"/>
      <c r="Z654" s="127"/>
      <c r="AA654" s="127"/>
      <c r="AB654" s="127"/>
      <c r="AC654" s="127"/>
      <c r="AD654" s="127"/>
      <c r="AE654" s="127"/>
      <c r="AF654" s="127"/>
      <c r="AG654" s="127"/>
      <c r="AH654" s="127"/>
      <c r="AI654" s="463"/>
      <c r="AJ654" s="463"/>
    </row>
    <row r="655" ht="15.75" customHeight="1">
      <c r="A655" s="455"/>
      <c r="B655" s="456"/>
      <c r="C655" s="457" t="str">
        <f>IF($B655="","",IFERROR(VLOOKUP($B655,#REF!,2,0),IFERROR(VLOOKUP($B655,'COMPOSIÇÕES COMPLEMENTARES '!$C:$K,2,0),"")))</f>
        <v/>
      </c>
      <c r="D655" s="458" t="str">
        <f>IF($B655="","",IFERROR(VLOOKUP($B655,#REF!,3,0),IFERROR(VLOOKUP($B655,'COMPOSIÇÕES COMPLEMENTARES '!$C:$K,3,0),"")))</f>
        <v/>
      </c>
      <c r="E655" s="459"/>
      <c r="F655" s="459" t="str">
        <f>IF($B655="","",IFERROR(VLOOKUP($B655,#REF!,4,0),IFERROR(VLOOKUP($B655,'COMPOSIÇÕES COMPLEMENTARES '!$C:$K,6,0),"")))</f>
        <v/>
      </c>
      <c r="G655" s="459" t="str">
        <f>IF($B655="","",IFERROR(VLOOKUP($B655,#REF!,5,0),IFERROR(VLOOKUP($B655,'COMPOSIÇÕES COMPLEMENTARES '!$C:$K,7,0),"")))</f>
        <v/>
      </c>
      <c r="H655" s="459" t="str">
        <f t="shared" si="237"/>
        <v/>
      </c>
      <c r="I655" s="459" t="str">
        <f t="shared" si="238"/>
        <v/>
      </c>
      <c r="J655" s="459" t="str">
        <f t="shared" si="239"/>
        <v/>
      </c>
      <c r="K655" s="459" t="str">
        <f t="shared" si="240"/>
        <v/>
      </c>
      <c r="L655" s="459"/>
      <c r="M655" s="461">
        <f t="shared" si="241"/>
        <v>0</v>
      </c>
      <c r="N655" s="127"/>
      <c r="O655" s="127"/>
      <c r="P655" s="127"/>
      <c r="Q655" s="127"/>
      <c r="R655" s="461" t="str">
        <f t="shared" si="100"/>
        <v/>
      </c>
      <c r="S655" s="127"/>
      <c r="T655" s="127"/>
      <c r="U655" s="127"/>
      <c r="V655" s="127"/>
      <c r="W655" s="127"/>
      <c r="X655" s="127"/>
      <c r="Y655" s="127"/>
      <c r="Z655" s="127"/>
      <c r="AA655" s="127"/>
      <c r="AB655" s="127"/>
      <c r="AC655" s="127"/>
      <c r="AD655" s="127"/>
      <c r="AE655" s="127"/>
      <c r="AF655" s="127"/>
      <c r="AG655" s="127"/>
      <c r="AH655" s="127"/>
      <c r="AI655" s="463"/>
      <c r="AJ655" s="463"/>
    </row>
    <row r="656" ht="15.75" customHeight="1">
      <c r="A656" s="455"/>
      <c r="B656" s="456"/>
      <c r="C656" s="457" t="str">
        <f>IF($B656="","",IFERROR(VLOOKUP($B656,#REF!,2,0),IFERROR(VLOOKUP($B656,'COMPOSIÇÕES COMPLEMENTARES '!$C:$K,2,0),"")))</f>
        <v/>
      </c>
      <c r="D656" s="458" t="str">
        <f>IF($B656="","",IFERROR(VLOOKUP($B656,#REF!,3,0),IFERROR(VLOOKUP($B656,'COMPOSIÇÕES COMPLEMENTARES '!$C:$K,3,0),"")))</f>
        <v/>
      </c>
      <c r="E656" s="459"/>
      <c r="F656" s="459" t="str">
        <f>IF($B656="","",IFERROR(VLOOKUP($B656,#REF!,4,0),IFERROR(VLOOKUP($B656,'COMPOSIÇÕES COMPLEMENTARES '!$C:$K,6,0),"")))</f>
        <v/>
      </c>
      <c r="G656" s="459" t="str">
        <f>IF($B656="","",IFERROR(VLOOKUP($B656,#REF!,5,0),IFERROR(VLOOKUP($B656,'COMPOSIÇÕES COMPLEMENTARES '!$C:$K,7,0),"")))</f>
        <v/>
      </c>
      <c r="H656" s="459" t="str">
        <f t="shared" si="237"/>
        <v/>
      </c>
      <c r="I656" s="459" t="str">
        <f t="shared" si="238"/>
        <v/>
      </c>
      <c r="J656" s="459" t="str">
        <f t="shared" si="239"/>
        <v/>
      </c>
      <c r="K656" s="459" t="str">
        <f t="shared" si="240"/>
        <v/>
      </c>
      <c r="L656" s="459"/>
      <c r="M656" s="461">
        <f t="shared" si="241"/>
        <v>0</v>
      </c>
      <c r="N656" s="127"/>
      <c r="O656" s="127"/>
      <c r="P656" s="127"/>
      <c r="Q656" s="127"/>
      <c r="R656" s="461" t="str">
        <f t="shared" si="100"/>
        <v/>
      </c>
      <c r="S656" s="127"/>
      <c r="T656" s="127"/>
      <c r="U656" s="127"/>
      <c r="V656" s="127"/>
      <c r="W656" s="127"/>
      <c r="X656" s="127"/>
      <c r="Y656" s="127"/>
      <c r="Z656" s="127"/>
      <c r="AA656" s="127"/>
      <c r="AB656" s="127"/>
      <c r="AC656" s="127"/>
      <c r="AD656" s="127"/>
      <c r="AE656" s="127"/>
      <c r="AF656" s="127"/>
      <c r="AG656" s="127"/>
      <c r="AH656" s="127"/>
      <c r="AI656" s="463"/>
      <c r="AJ656" s="463"/>
    </row>
    <row r="657" ht="15.75" customHeight="1">
      <c r="A657" s="455"/>
      <c r="B657" s="456"/>
      <c r="C657" s="457" t="str">
        <f>IF($B657="","",IFERROR(VLOOKUP($B657,#REF!,2,0),IFERROR(VLOOKUP($B657,'COMPOSIÇÕES COMPLEMENTARES '!$C:$K,2,0),"")))</f>
        <v/>
      </c>
      <c r="D657" s="458" t="str">
        <f>IF($B657="","",IFERROR(VLOOKUP($B657,#REF!,3,0),IFERROR(VLOOKUP($B657,'COMPOSIÇÕES COMPLEMENTARES '!$C:$K,3,0),"")))</f>
        <v/>
      </c>
      <c r="E657" s="459"/>
      <c r="F657" s="459" t="str">
        <f>IF($B657="","",IFERROR(VLOOKUP($B657,#REF!,4,0),IFERROR(VLOOKUP($B657,'COMPOSIÇÕES COMPLEMENTARES '!$C:$K,6,0),"")))</f>
        <v/>
      </c>
      <c r="G657" s="459" t="str">
        <f>IF($B657="","",IFERROR(VLOOKUP($B657,#REF!,5,0),IFERROR(VLOOKUP($B657,'COMPOSIÇÕES COMPLEMENTARES '!$C:$K,7,0),"")))</f>
        <v/>
      </c>
      <c r="H657" s="459" t="str">
        <f t="shared" si="237"/>
        <v/>
      </c>
      <c r="I657" s="459" t="str">
        <f t="shared" si="238"/>
        <v/>
      </c>
      <c r="J657" s="459" t="str">
        <f t="shared" si="239"/>
        <v/>
      </c>
      <c r="K657" s="459" t="str">
        <f t="shared" si="240"/>
        <v/>
      </c>
      <c r="L657" s="459"/>
      <c r="M657" s="461">
        <f t="shared" si="241"/>
        <v>0</v>
      </c>
      <c r="N657" s="127"/>
      <c r="O657" s="127"/>
      <c r="P657" s="127"/>
      <c r="Q657" s="127"/>
      <c r="R657" s="461" t="str">
        <f t="shared" si="100"/>
        <v/>
      </c>
      <c r="S657" s="127"/>
      <c r="T657" s="127"/>
      <c r="U657" s="127"/>
      <c r="V657" s="127"/>
      <c r="W657" s="127"/>
      <c r="X657" s="127"/>
      <c r="Y657" s="127"/>
      <c r="Z657" s="127"/>
      <c r="AA657" s="127"/>
      <c r="AB657" s="127"/>
      <c r="AC657" s="127"/>
      <c r="AD657" s="127"/>
      <c r="AE657" s="127"/>
      <c r="AF657" s="127"/>
      <c r="AG657" s="127"/>
      <c r="AH657" s="127"/>
      <c r="AI657" s="463"/>
      <c r="AJ657" s="463"/>
    </row>
    <row r="658" ht="15.75" customHeight="1">
      <c r="A658" s="455"/>
      <c r="B658" s="456"/>
      <c r="C658" s="457" t="str">
        <f>IF($B658="","",IFERROR(VLOOKUP($B658,#REF!,2,0),IFERROR(VLOOKUP($B658,'COMPOSIÇÕES COMPLEMENTARES '!$C:$K,2,0),"")))</f>
        <v/>
      </c>
      <c r="D658" s="458" t="str">
        <f>IF($B658="","",IFERROR(VLOOKUP($B658,#REF!,3,0),IFERROR(VLOOKUP($B658,'COMPOSIÇÕES COMPLEMENTARES '!$C:$K,3,0),"")))</f>
        <v/>
      </c>
      <c r="E658" s="459"/>
      <c r="F658" s="459" t="str">
        <f>IF($B658="","",IFERROR(VLOOKUP($B658,#REF!,4,0),IFERROR(VLOOKUP($B658,'COMPOSIÇÕES COMPLEMENTARES '!$C:$K,6,0),"")))</f>
        <v/>
      </c>
      <c r="G658" s="459" t="str">
        <f>IF($B658="","",IFERROR(VLOOKUP($B658,#REF!,5,0),IFERROR(VLOOKUP($B658,'COMPOSIÇÕES COMPLEMENTARES '!$C:$K,7,0),"")))</f>
        <v/>
      </c>
      <c r="H658" s="459" t="str">
        <f t="shared" si="237"/>
        <v/>
      </c>
      <c r="I658" s="459" t="str">
        <f t="shared" si="238"/>
        <v/>
      </c>
      <c r="J658" s="459" t="str">
        <f t="shared" si="239"/>
        <v/>
      </c>
      <c r="K658" s="459" t="str">
        <f t="shared" si="240"/>
        <v/>
      </c>
      <c r="L658" s="459"/>
      <c r="M658" s="461">
        <f t="shared" si="241"/>
        <v>0</v>
      </c>
      <c r="N658" s="127"/>
      <c r="O658" s="127"/>
      <c r="P658" s="127"/>
      <c r="Q658" s="127"/>
      <c r="R658" s="461" t="str">
        <f t="shared" si="100"/>
        <v/>
      </c>
      <c r="S658" s="127"/>
      <c r="T658" s="127"/>
      <c r="U658" s="127"/>
      <c r="V658" s="127"/>
      <c r="W658" s="127"/>
      <c r="X658" s="127"/>
      <c r="Y658" s="127"/>
      <c r="Z658" s="127"/>
      <c r="AA658" s="127"/>
      <c r="AB658" s="127"/>
      <c r="AC658" s="127"/>
      <c r="AD658" s="127"/>
      <c r="AE658" s="127"/>
      <c r="AF658" s="127"/>
      <c r="AG658" s="127"/>
      <c r="AH658" s="127"/>
      <c r="AI658" s="463"/>
      <c r="AJ658" s="463"/>
    </row>
    <row r="659" ht="15.75" customHeight="1">
      <c r="A659" s="455"/>
      <c r="B659" s="456"/>
      <c r="C659" s="457" t="str">
        <f>IF($B659="","",IFERROR(VLOOKUP($B659,#REF!,2,0),IFERROR(VLOOKUP($B659,'COMPOSIÇÕES COMPLEMENTARES '!$C:$K,2,0),"")))</f>
        <v/>
      </c>
      <c r="D659" s="458" t="str">
        <f>IF($B659="","",IFERROR(VLOOKUP($B659,#REF!,3,0),IFERROR(VLOOKUP($B659,'COMPOSIÇÕES COMPLEMENTARES '!$C:$K,3,0),"")))</f>
        <v/>
      </c>
      <c r="E659" s="459"/>
      <c r="F659" s="459" t="str">
        <f>IF($B659="","",IFERROR(VLOOKUP($B659,#REF!,4,0),IFERROR(VLOOKUP($B659,'COMPOSIÇÕES COMPLEMENTARES '!$C:$K,6,0),"")))</f>
        <v/>
      </c>
      <c r="G659" s="459" t="str">
        <f>IF($B659="","",IFERROR(VLOOKUP($B659,#REF!,5,0),IFERROR(VLOOKUP($B659,'COMPOSIÇÕES COMPLEMENTARES '!$C:$K,7,0),"")))</f>
        <v/>
      </c>
      <c r="H659" s="459" t="str">
        <f t="shared" si="237"/>
        <v/>
      </c>
      <c r="I659" s="459" t="str">
        <f t="shared" si="238"/>
        <v/>
      </c>
      <c r="J659" s="459" t="str">
        <f t="shared" si="239"/>
        <v/>
      </c>
      <c r="K659" s="459" t="str">
        <f t="shared" si="240"/>
        <v/>
      </c>
      <c r="L659" s="459"/>
      <c r="M659" s="461">
        <f t="shared" si="241"/>
        <v>0</v>
      </c>
      <c r="N659" s="127"/>
      <c r="O659" s="127"/>
      <c r="P659" s="127"/>
      <c r="Q659" s="127"/>
      <c r="R659" s="461" t="str">
        <f t="shared" si="100"/>
        <v/>
      </c>
      <c r="S659" s="127"/>
      <c r="T659" s="127"/>
      <c r="U659" s="127"/>
      <c r="V659" s="127"/>
      <c r="W659" s="127"/>
      <c r="X659" s="127"/>
      <c r="Y659" s="127"/>
      <c r="Z659" s="127"/>
      <c r="AA659" s="127"/>
      <c r="AB659" s="127"/>
      <c r="AC659" s="127"/>
      <c r="AD659" s="127"/>
      <c r="AE659" s="127"/>
      <c r="AF659" s="127"/>
      <c r="AG659" s="127"/>
      <c r="AH659" s="127"/>
      <c r="AI659" s="463"/>
      <c r="AJ659" s="463"/>
    </row>
    <row r="660" ht="15.75" customHeight="1">
      <c r="A660" s="455"/>
      <c r="B660" s="456"/>
      <c r="C660" s="457" t="str">
        <f>IF($B660="","",IFERROR(VLOOKUP($B660,#REF!,2,0),IFERROR(VLOOKUP($B660,'COMPOSIÇÕES COMPLEMENTARES '!$C:$K,2,0),"")))</f>
        <v/>
      </c>
      <c r="D660" s="458" t="str">
        <f>IF($B660="","",IFERROR(VLOOKUP($B660,#REF!,3,0),IFERROR(VLOOKUP($B660,'COMPOSIÇÕES COMPLEMENTARES '!$C:$K,3,0),"")))</f>
        <v/>
      </c>
      <c r="E660" s="459"/>
      <c r="F660" s="459" t="str">
        <f>IF($B660="","",IFERROR(VLOOKUP($B660,#REF!,4,0),IFERROR(VLOOKUP($B660,'COMPOSIÇÕES COMPLEMENTARES '!$C:$K,6,0),"")))</f>
        <v/>
      </c>
      <c r="G660" s="459" t="str">
        <f>IF($B660="","",IFERROR(VLOOKUP($B660,#REF!,5,0),IFERROR(VLOOKUP($B660,'COMPOSIÇÕES COMPLEMENTARES '!$C:$K,7,0),"")))</f>
        <v/>
      </c>
      <c r="H660" s="459" t="str">
        <f t="shared" si="237"/>
        <v/>
      </c>
      <c r="I660" s="459" t="str">
        <f t="shared" si="238"/>
        <v/>
      </c>
      <c r="J660" s="459" t="str">
        <f t="shared" si="239"/>
        <v/>
      </c>
      <c r="K660" s="459" t="str">
        <f t="shared" si="240"/>
        <v/>
      </c>
      <c r="L660" s="459"/>
      <c r="M660" s="461">
        <f t="shared" si="241"/>
        <v>0</v>
      </c>
      <c r="N660" s="127"/>
      <c r="O660" s="127"/>
      <c r="P660" s="127"/>
      <c r="Q660" s="127"/>
      <c r="R660" s="461" t="str">
        <f t="shared" si="100"/>
        <v/>
      </c>
      <c r="S660" s="127"/>
      <c r="T660" s="127"/>
      <c r="U660" s="127"/>
      <c r="V660" s="127"/>
      <c r="W660" s="127"/>
      <c r="X660" s="127"/>
      <c r="Y660" s="127"/>
      <c r="Z660" s="127"/>
      <c r="AA660" s="127"/>
      <c r="AB660" s="127"/>
      <c r="AC660" s="127"/>
      <c r="AD660" s="127"/>
      <c r="AE660" s="127"/>
      <c r="AF660" s="127"/>
      <c r="AG660" s="127"/>
      <c r="AH660" s="127"/>
      <c r="AI660" s="463"/>
      <c r="AJ660" s="463"/>
    </row>
    <row r="661" ht="15.75" customHeight="1">
      <c r="A661" s="455"/>
      <c r="B661" s="456"/>
      <c r="C661" s="457" t="str">
        <f>IF($B661="","",IFERROR(VLOOKUP($B661,#REF!,2,0),IFERROR(VLOOKUP($B661,'COMPOSIÇÕES COMPLEMENTARES '!$C:$K,2,0),"")))</f>
        <v/>
      </c>
      <c r="D661" s="458" t="str">
        <f>IF($B661="","",IFERROR(VLOOKUP($B661,#REF!,3,0),IFERROR(VLOOKUP($B661,'COMPOSIÇÕES COMPLEMENTARES '!$C:$K,3,0),"")))</f>
        <v/>
      </c>
      <c r="E661" s="459"/>
      <c r="F661" s="459" t="str">
        <f>IF($B661="","",IFERROR(VLOOKUP($B661,#REF!,4,0),IFERROR(VLOOKUP($B661,'COMPOSIÇÕES COMPLEMENTARES '!$C:$K,6,0),"")))</f>
        <v/>
      </c>
      <c r="G661" s="459" t="str">
        <f>IF($B661="","",IFERROR(VLOOKUP($B661,#REF!,5,0),IFERROR(VLOOKUP($B661,'COMPOSIÇÕES COMPLEMENTARES '!$C:$K,7,0),"")))</f>
        <v/>
      </c>
      <c r="H661" s="459" t="str">
        <f t="shared" si="237"/>
        <v/>
      </c>
      <c r="I661" s="459" t="str">
        <f t="shared" si="238"/>
        <v/>
      </c>
      <c r="J661" s="459" t="str">
        <f t="shared" si="239"/>
        <v/>
      </c>
      <c r="K661" s="459" t="str">
        <f t="shared" si="240"/>
        <v/>
      </c>
      <c r="L661" s="459"/>
      <c r="M661" s="461">
        <f t="shared" si="241"/>
        <v>0</v>
      </c>
      <c r="N661" s="127"/>
      <c r="O661" s="127"/>
      <c r="P661" s="127"/>
      <c r="Q661" s="127"/>
      <c r="R661" s="461" t="str">
        <f t="shared" si="100"/>
        <v/>
      </c>
      <c r="S661" s="127"/>
      <c r="T661" s="127"/>
      <c r="U661" s="127"/>
      <c r="V661" s="127"/>
      <c r="W661" s="127"/>
      <c r="X661" s="127"/>
      <c r="Y661" s="127"/>
      <c r="Z661" s="127"/>
      <c r="AA661" s="127"/>
      <c r="AB661" s="127"/>
      <c r="AC661" s="127"/>
      <c r="AD661" s="127"/>
      <c r="AE661" s="127"/>
      <c r="AF661" s="127"/>
      <c r="AG661" s="127"/>
      <c r="AH661" s="127"/>
      <c r="AI661" s="463"/>
      <c r="AJ661" s="463"/>
    </row>
    <row r="662" ht="15.75" customHeight="1">
      <c r="A662" s="455"/>
      <c r="B662" s="456"/>
      <c r="C662" s="457" t="str">
        <f>IF($B662="","",IFERROR(VLOOKUP($B662,#REF!,2,0),IFERROR(VLOOKUP($B662,'COMPOSIÇÕES COMPLEMENTARES '!$C:$K,2,0),"")))</f>
        <v/>
      </c>
      <c r="D662" s="458" t="str">
        <f>IF($B662="","",IFERROR(VLOOKUP($B662,#REF!,3,0),IFERROR(VLOOKUP($B662,'COMPOSIÇÕES COMPLEMENTARES '!$C:$K,3,0),"")))</f>
        <v/>
      </c>
      <c r="E662" s="459"/>
      <c r="F662" s="459" t="str">
        <f>IF($B662="","",IFERROR(VLOOKUP($B662,#REF!,4,0),IFERROR(VLOOKUP($B662,'COMPOSIÇÕES COMPLEMENTARES '!$C:$K,6,0),"")))</f>
        <v/>
      </c>
      <c r="G662" s="459" t="str">
        <f>IF($B662="","",IFERROR(VLOOKUP($B662,#REF!,5,0),IFERROR(VLOOKUP($B662,'COMPOSIÇÕES COMPLEMENTARES '!$C:$K,7,0),"")))</f>
        <v/>
      </c>
      <c r="H662" s="459" t="str">
        <f t="shared" si="237"/>
        <v/>
      </c>
      <c r="I662" s="459" t="str">
        <f t="shared" si="238"/>
        <v/>
      </c>
      <c r="J662" s="459" t="str">
        <f t="shared" si="239"/>
        <v/>
      </c>
      <c r="K662" s="459" t="str">
        <f t="shared" si="240"/>
        <v/>
      </c>
      <c r="L662" s="459"/>
      <c r="M662" s="461">
        <f t="shared" si="241"/>
        <v>0</v>
      </c>
      <c r="N662" s="127"/>
      <c r="O662" s="127"/>
      <c r="P662" s="127"/>
      <c r="Q662" s="127"/>
      <c r="R662" s="461" t="str">
        <f t="shared" si="100"/>
        <v/>
      </c>
      <c r="S662" s="127"/>
      <c r="T662" s="127"/>
      <c r="U662" s="127"/>
      <c r="V662" s="127"/>
      <c r="W662" s="127"/>
      <c r="X662" s="127"/>
      <c r="Y662" s="127"/>
      <c r="Z662" s="127"/>
      <c r="AA662" s="127"/>
      <c r="AB662" s="127"/>
      <c r="AC662" s="127"/>
      <c r="AD662" s="127"/>
      <c r="AE662" s="127"/>
      <c r="AF662" s="127"/>
      <c r="AG662" s="127"/>
      <c r="AH662" s="127"/>
      <c r="AI662" s="463"/>
      <c r="AJ662" s="463"/>
    </row>
    <row r="663" ht="15.75" customHeight="1">
      <c r="A663" s="455"/>
      <c r="B663" s="456"/>
      <c r="C663" s="457" t="str">
        <f>IF($B663="","",IFERROR(VLOOKUP($B663,#REF!,2,0),IFERROR(VLOOKUP($B663,'COMPOSIÇÕES COMPLEMENTARES '!$C:$K,2,0),"")))</f>
        <v/>
      </c>
      <c r="D663" s="458" t="str">
        <f>IF($B663="","",IFERROR(VLOOKUP($B663,#REF!,3,0),IFERROR(VLOOKUP($B663,'COMPOSIÇÕES COMPLEMENTARES '!$C:$K,3,0),"")))</f>
        <v/>
      </c>
      <c r="E663" s="459"/>
      <c r="F663" s="459" t="str">
        <f>IF($B663="","",IFERROR(VLOOKUP($B663,#REF!,4,0),IFERROR(VLOOKUP($B663,'COMPOSIÇÕES COMPLEMENTARES '!$C:$K,6,0),"")))</f>
        <v/>
      </c>
      <c r="G663" s="459" t="str">
        <f>IF($B663="","",IFERROR(VLOOKUP($B663,#REF!,5,0),IFERROR(VLOOKUP($B663,'COMPOSIÇÕES COMPLEMENTARES '!$C:$K,7,0),"")))</f>
        <v/>
      </c>
      <c r="H663" s="459" t="str">
        <f t="shared" si="237"/>
        <v/>
      </c>
      <c r="I663" s="459" t="str">
        <f t="shared" si="238"/>
        <v/>
      </c>
      <c r="J663" s="459" t="str">
        <f t="shared" si="239"/>
        <v/>
      </c>
      <c r="K663" s="459" t="str">
        <f t="shared" si="240"/>
        <v/>
      </c>
      <c r="L663" s="459"/>
      <c r="M663" s="461">
        <f t="shared" si="241"/>
        <v>0</v>
      </c>
      <c r="N663" s="127"/>
      <c r="O663" s="127"/>
      <c r="P663" s="127"/>
      <c r="Q663" s="127"/>
      <c r="R663" s="461" t="str">
        <f t="shared" si="100"/>
        <v/>
      </c>
      <c r="S663" s="127"/>
      <c r="T663" s="127"/>
      <c r="U663" s="127"/>
      <c r="V663" s="127"/>
      <c r="W663" s="127"/>
      <c r="X663" s="127"/>
      <c r="Y663" s="127"/>
      <c r="Z663" s="127"/>
      <c r="AA663" s="127"/>
      <c r="AB663" s="127"/>
      <c r="AC663" s="127"/>
      <c r="AD663" s="127"/>
      <c r="AE663" s="127"/>
      <c r="AF663" s="127"/>
      <c r="AG663" s="127"/>
      <c r="AH663" s="127"/>
      <c r="AI663" s="463"/>
      <c r="AJ663" s="463"/>
    </row>
    <row r="664" ht="15.75" customHeight="1">
      <c r="A664" s="455"/>
      <c r="B664" s="456"/>
      <c r="C664" s="457" t="str">
        <f>IF($B664="","",IFERROR(VLOOKUP($B664,#REF!,2,0),IFERROR(VLOOKUP($B664,'COMPOSIÇÕES COMPLEMENTARES '!$C:$K,2,0),"")))</f>
        <v/>
      </c>
      <c r="D664" s="458" t="str">
        <f>IF($B664="","",IFERROR(VLOOKUP($B664,#REF!,3,0),IFERROR(VLOOKUP($B664,'COMPOSIÇÕES COMPLEMENTARES '!$C:$K,3,0),"")))</f>
        <v/>
      </c>
      <c r="E664" s="459"/>
      <c r="F664" s="459" t="str">
        <f>IF($B664="","",IFERROR(VLOOKUP($B664,#REF!,4,0),IFERROR(VLOOKUP($B664,'COMPOSIÇÕES COMPLEMENTARES '!$C:$K,6,0),"")))</f>
        <v/>
      </c>
      <c r="G664" s="459" t="str">
        <f>IF($B664="","",IFERROR(VLOOKUP($B664,#REF!,5,0),IFERROR(VLOOKUP($B664,'COMPOSIÇÕES COMPLEMENTARES '!$C:$K,7,0),"")))</f>
        <v/>
      </c>
      <c r="H664" s="459" t="str">
        <f t="shared" si="237"/>
        <v/>
      </c>
      <c r="I664" s="459" t="str">
        <f t="shared" si="238"/>
        <v/>
      </c>
      <c r="J664" s="459" t="str">
        <f t="shared" si="239"/>
        <v/>
      </c>
      <c r="K664" s="459" t="str">
        <f t="shared" si="240"/>
        <v/>
      </c>
      <c r="L664" s="459"/>
      <c r="M664" s="461">
        <f t="shared" si="241"/>
        <v>0</v>
      </c>
      <c r="N664" s="127"/>
      <c r="O664" s="127"/>
      <c r="P664" s="127"/>
      <c r="Q664" s="127"/>
      <c r="R664" s="461" t="str">
        <f t="shared" si="100"/>
        <v/>
      </c>
      <c r="S664" s="127"/>
      <c r="T664" s="127"/>
      <c r="U664" s="127"/>
      <c r="V664" s="127"/>
      <c r="W664" s="127"/>
      <c r="X664" s="127"/>
      <c r="Y664" s="127"/>
      <c r="Z664" s="127"/>
      <c r="AA664" s="127"/>
      <c r="AB664" s="127"/>
      <c r="AC664" s="127"/>
      <c r="AD664" s="127"/>
      <c r="AE664" s="127"/>
      <c r="AF664" s="127"/>
      <c r="AG664" s="127"/>
      <c r="AH664" s="127"/>
      <c r="AI664" s="463"/>
      <c r="AJ664" s="463"/>
    </row>
    <row r="665" ht="15.75" customHeight="1">
      <c r="A665" s="455"/>
      <c r="B665" s="456"/>
      <c r="C665" s="457" t="str">
        <f>IF($B665="","",IFERROR(VLOOKUP($B665,#REF!,2,0),IFERROR(VLOOKUP($B665,'COMPOSIÇÕES COMPLEMENTARES '!$C:$K,2,0),"")))</f>
        <v/>
      </c>
      <c r="D665" s="458" t="str">
        <f>IF($B665="","",IFERROR(VLOOKUP($B665,#REF!,3,0),IFERROR(VLOOKUP($B665,'COMPOSIÇÕES COMPLEMENTARES '!$C:$K,3,0),"")))</f>
        <v/>
      </c>
      <c r="E665" s="459"/>
      <c r="F665" s="459" t="str">
        <f>IF($B665="","",IFERROR(VLOOKUP($B665,#REF!,4,0),IFERROR(VLOOKUP($B665,'COMPOSIÇÕES COMPLEMENTARES '!$C:$K,6,0),"")))</f>
        <v/>
      </c>
      <c r="G665" s="459" t="str">
        <f>IF($B665="","",IFERROR(VLOOKUP($B665,#REF!,5,0),IFERROR(VLOOKUP($B665,'COMPOSIÇÕES COMPLEMENTARES '!$C:$K,7,0),"")))</f>
        <v/>
      </c>
      <c r="H665" s="459" t="str">
        <f t="shared" si="237"/>
        <v/>
      </c>
      <c r="I665" s="459" t="str">
        <f t="shared" si="238"/>
        <v/>
      </c>
      <c r="J665" s="459" t="str">
        <f t="shared" si="239"/>
        <v/>
      </c>
      <c r="K665" s="459" t="str">
        <f t="shared" si="240"/>
        <v/>
      </c>
      <c r="L665" s="459"/>
      <c r="M665" s="461">
        <f t="shared" si="241"/>
        <v>0</v>
      </c>
      <c r="N665" s="127"/>
      <c r="O665" s="127"/>
      <c r="P665" s="127"/>
      <c r="Q665" s="127"/>
      <c r="R665" s="461" t="str">
        <f t="shared" si="100"/>
        <v/>
      </c>
      <c r="S665" s="127"/>
      <c r="T665" s="127"/>
      <c r="U665" s="127"/>
      <c r="V665" s="127"/>
      <c r="W665" s="127"/>
      <c r="X665" s="127"/>
      <c r="Y665" s="127"/>
      <c r="Z665" s="127"/>
      <c r="AA665" s="127"/>
      <c r="AB665" s="127"/>
      <c r="AC665" s="127"/>
      <c r="AD665" s="127"/>
      <c r="AE665" s="127"/>
      <c r="AF665" s="127"/>
      <c r="AG665" s="127"/>
      <c r="AH665" s="127"/>
      <c r="AI665" s="463"/>
      <c r="AJ665" s="463"/>
    </row>
    <row r="666" ht="15.75" customHeight="1">
      <c r="A666" s="455"/>
      <c r="B666" s="456"/>
      <c r="C666" s="457" t="str">
        <f>IF($B666="","",IFERROR(VLOOKUP($B666,#REF!,2,0),IFERROR(VLOOKUP($B666,'COMPOSIÇÕES COMPLEMENTARES '!$C:$K,2,0),"")))</f>
        <v/>
      </c>
      <c r="D666" s="458" t="str">
        <f>IF($B666="","",IFERROR(VLOOKUP($B666,#REF!,3,0),IFERROR(VLOOKUP($B666,'COMPOSIÇÕES COMPLEMENTARES '!$C:$K,3,0),"")))</f>
        <v/>
      </c>
      <c r="E666" s="459"/>
      <c r="F666" s="459" t="str">
        <f>IF($B666="","",IFERROR(VLOOKUP($B666,#REF!,4,0),IFERROR(VLOOKUP($B666,'COMPOSIÇÕES COMPLEMENTARES '!$C:$K,6,0),"")))</f>
        <v/>
      </c>
      <c r="G666" s="459" t="str">
        <f>IF($B666="","",IFERROR(VLOOKUP($B666,#REF!,5,0),IFERROR(VLOOKUP($B666,'COMPOSIÇÕES COMPLEMENTARES '!$C:$K,7,0),"")))</f>
        <v/>
      </c>
      <c r="H666" s="459" t="str">
        <f t="shared" si="237"/>
        <v/>
      </c>
      <c r="I666" s="459" t="str">
        <f t="shared" si="238"/>
        <v/>
      </c>
      <c r="J666" s="459" t="str">
        <f t="shared" si="239"/>
        <v/>
      </c>
      <c r="K666" s="459" t="str">
        <f t="shared" si="240"/>
        <v/>
      </c>
      <c r="L666" s="459"/>
      <c r="M666" s="461">
        <f t="shared" si="241"/>
        <v>0</v>
      </c>
      <c r="N666" s="127"/>
      <c r="O666" s="127"/>
      <c r="P666" s="127"/>
      <c r="Q666" s="127"/>
      <c r="R666" s="461" t="str">
        <f t="shared" si="100"/>
        <v/>
      </c>
      <c r="S666" s="127"/>
      <c r="T666" s="127"/>
      <c r="U666" s="127"/>
      <c r="V666" s="127"/>
      <c r="W666" s="127"/>
      <c r="X666" s="127"/>
      <c r="Y666" s="127"/>
      <c r="Z666" s="127"/>
      <c r="AA666" s="127"/>
      <c r="AB666" s="127"/>
      <c r="AC666" s="127"/>
      <c r="AD666" s="127"/>
      <c r="AE666" s="127"/>
      <c r="AF666" s="127"/>
      <c r="AG666" s="127"/>
      <c r="AH666" s="127"/>
      <c r="AI666" s="463"/>
      <c r="AJ666" s="463"/>
    </row>
    <row r="667" ht="15.75" customHeight="1">
      <c r="A667" s="455"/>
      <c r="B667" s="456"/>
      <c r="C667" s="457" t="str">
        <f>IF($B667="","",IFERROR(VLOOKUP($B667,#REF!,2,0),IFERROR(VLOOKUP($B667,'COMPOSIÇÕES COMPLEMENTARES '!$C:$K,2,0),"")))</f>
        <v/>
      </c>
      <c r="D667" s="458" t="str">
        <f>IF($B667="","",IFERROR(VLOOKUP($B667,#REF!,3,0),IFERROR(VLOOKUP($B667,'COMPOSIÇÕES COMPLEMENTARES '!$C:$K,3,0),"")))</f>
        <v/>
      </c>
      <c r="E667" s="459"/>
      <c r="F667" s="459" t="str">
        <f>IF($B667="","",IFERROR(VLOOKUP($B667,#REF!,4,0),IFERROR(VLOOKUP($B667,'COMPOSIÇÕES COMPLEMENTARES '!$C:$K,6,0),"")))</f>
        <v/>
      </c>
      <c r="G667" s="459" t="str">
        <f>IF($B667="","",IFERROR(VLOOKUP($B667,#REF!,5,0),IFERROR(VLOOKUP($B667,'COMPOSIÇÕES COMPLEMENTARES '!$C:$K,7,0),"")))</f>
        <v/>
      </c>
      <c r="H667" s="459" t="str">
        <f t="shared" si="237"/>
        <v/>
      </c>
      <c r="I667" s="459" t="str">
        <f t="shared" si="238"/>
        <v/>
      </c>
      <c r="J667" s="459" t="str">
        <f t="shared" si="239"/>
        <v/>
      </c>
      <c r="K667" s="459" t="str">
        <f t="shared" si="240"/>
        <v/>
      </c>
      <c r="L667" s="459"/>
      <c r="M667" s="461">
        <f t="shared" si="241"/>
        <v>0</v>
      </c>
      <c r="N667" s="127"/>
      <c r="O667" s="127"/>
      <c r="P667" s="127"/>
      <c r="Q667" s="127"/>
      <c r="R667" s="461" t="str">
        <f t="shared" si="100"/>
        <v/>
      </c>
      <c r="S667" s="127"/>
      <c r="T667" s="127"/>
      <c r="U667" s="127"/>
      <c r="V667" s="127"/>
      <c r="W667" s="127"/>
      <c r="X667" s="127"/>
      <c r="Y667" s="127"/>
      <c r="Z667" s="127"/>
      <c r="AA667" s="127"/>
      <c r="AB667" s="127"/>
      <c r="AC667" s="127"/>
      <c r="AD667" s="127"/>
      <c r="AE667" s="127"/>
      <c r="AF667" s="127"/>
      <c r="AG667" s="127"/>
      <c r="AH667" s="127"/>
      <c r="AI667" s="463"/>
      <c r="AJ667" s="463"/>
    </row>
    <row r="668" ht="15.75" customHeight="1">
      <c r="A668" s="455"/>
      <c r="B668" s="456"/>
      <c r="C668" s="457" t="str">
        <f>IF($B668="","",IFERROR(VLOOKUP($B668,#REF!,2,0),IFERROR(VLOOKUP($B668,'COMPOSIÇÕES COMPLEMENTARES '!$C:$K,2,0),"")))</f>
        <v/>
      </c>
      <c r="D668" s="458" t="str">
        <f>IF($B668="","",IFERROR(VLOOKUP($B668,#REF!,3,0),IFERROR(VLOOKUP($B668,'COMPOSIÇÕES COMPLEMENTARES '!$C:$K,3,0),"")))</f>
        <v/>
      </c>
      <c r="E668" s="459"/>
      <c r="F668" s="459" t="str">
        <f>IF($B668="","",IFERROR(VLOOKUP($B668,#REF!,4,0),IFERROR(VLOOKUP($B668,'COMPOSIÇÕES COMPLEMENTARES '!$C:$K,6,0),"")))</f>
        <v/>
      </c>
      <c r="G668" s="459" t="str">
        <f>IF($B668="","",IFERROR(VLOOKUP($B668,#REF!,5,0),IFERROR(VLOOKUP($B668,'COMPOSIÇÕES COMPLEMENTARES '!$C:$K,7,0),"")))</f>
        <v/>
      </c>
      <c r="H668" s="459" t="str">
        <f t="shared" si="237"/>
        <v/>
      </c>
      <c r="I668" s="459" t="str">
        <f t="shared" si="238"/>
        <v/>
      </c>
      <c r="J668" s="459" t="str">
        <f t="shared" si="239"/>
        <v/>
      </c>
      <c r="K668" s="459" t="str">
        <f t="shared" si="240"/>
        <v/>
      </c>
      <c r="L668" s="459"/>
      <c r="M668" s="461">
        <f t="shared" si="241"/>
        <v>0</v>
      </c>
      <c r="N668" s="127"/>
      <c r="O668" s="127"/>
      <c r="P668" s="127"/>
      <c r="Q668" s="127"/>
      <c r="R668" s="461" t="str">
        <f t="shared" si="100"/>
        <v/>
      </c>
      <c r="S668" s="127"/>
      <c r="T668" s="127"/>
      <c r="U668" s="127"/>
      <c r="V668" s="127"/>
      <c r="W668" s="127"/>
      <c r="X668" s="127"/>
      <c r="Y668" s="127"/>
      <c r="Z668" s="127"/>
      <c r="AA668" s="127"/>
      <c r="AB668" s="127"/>
      <c r="AC668" s="127"/>
      <c r="AD668" s="127"/>
      <c r="AE668" s="127"/>
      <c r="AF668" s="127"/>
      <c r="AG668" s="127"/>
      <c r="AH668" s="127"/>
      <c r="AI668" s="463"/>
      <c r="AJ668" s="463"/>
    </row>
    <row r="669" ht="15.75" customHeight="1">
      <c r="A669" s="455"/>
      <c r="B669" s="456"/>
      <c r="C669" s="457" t="str">
        <f>IF($B669="","",IFERROR(VLOOKUP($B669,#REF!,2,0),IFERROR(VLOOKUP($B669,'COMPOSIÇÕES COMPLEMENTARES '!$C:$K,2,0),"")))</f>
        <v/>
      </c>
      <c r="D669" s="458" t="str">
        <f>IF($B669="","",IFERROR(VLOOKUP($B669,#REF!,3,0),IFERROR(VLOOKUP($B669,'COMPOSIÇÕES COMPLEMENTARES '!$C:$K,3,0),"")))</f>
        <v/>
      </c>
      <c r="E669" s="459"/>
      <c r="F669" s="459" t="str">
        <f>IF($B669="","",IFERROR(VLOOKUP($B669,#REF!,4,0),IFERROR(VLOOKUP($B669,'COMPOSIÇÕES COMPLEMENTARES '!$C:$K,6,0),"")))</f>
        <v/>
      </c>
      <c r="G669" s="459" t="str">
        <f>IF($B669="","",IFERROR(VLOOKUP($B669,#REF!,5,0),IFERROR(VLOOKUP($B669,'COMPOSIÇÕES COMPLEMENTARES '!$C:$K,7,0),"")))</f>
        <v/>
      </c>
      <c r="H669" s="459" t="str">
        <f t="shared" si="237"/>
        <v/>
      </c>
      <c r="I669" s="459" t="str">
        <f t="shared" si="238"/>
        <v/>
      </c>
      <c r="J669" s="459" t="str">
        <f t="shared" si="239"/>
        <v/>
      </c>
      <c r="K669" s="459" t="str">
        <f t="shared" si="240"/>
        <v/>
      </c>
      <c r="L669" s="459"/>
      <c r="M669" s="461">
        <f t="shared" si="241"/>
        <v>0</v>
      </c>
      <c r="N669" s="127"/>
      <c r="O669" s="127"/>
      <c r="P669" s="127"/>
      <c r="Q669" s="127"/>
      <c r="R669" s="461" t="str">
        <f t="shared" si="100"/>
        <v/>
      </c>
      <c r="S669" s="127"/>
      <c r="T669" s="127"/>
      <c r="U669" s="127"/>
      <c r="V669" s="127"/>
      <c r="W669" s="127"/>
      <c r="X669" s="127"/>
      <c r="Y669" s="127"/>
      <c r="Z669" s="127"/>
      <c r="AA669" s="127"/>
      <c r="AB669" s="127"/>
      <c r="AC669" s="127"/>
      <c r="AD669" s="127"/>
      <c r="AE669" s="127"/>
      <c r="AF669" s="127"/>
      <c r="AG669" s="127"/>
      <c r="AH669" s="127"/>
      <c r="AI669" s="463"/>
      <c r="AJ669" s="463"/>
    </row>
    <row r="670" ht="15.75" customHeight="1">
      <c r="A670" s="455"/>
      <c r="B670" s="456"/>
      <c r="C670" s="457" t="str">
        <f>IF($B670="","",IFERROR(VLOOKUP($B670,#REF!,2,0),IFERROR(VLOOKUP($B670,'COMPOSIÇÕES COMPLEMENTARES '!$C:$K,2,0),"")))</f>
        <v/>
      </c>
      <c r="D670" s="458" t="str">
        <f>IF($B670="","",IFERROR(VLOOKUP($B670,#REF!,3,0),IFERROR(VLOOKUP($B670,'COMPOSIÇÕES COMPLEMENTARES '!$C:$K,3,0),"")))</f>
        <v/>
      </c>
      <c r="E670" s="459"/>
      <c r="F670" s="459" t="str">
        <f>IF($B670="","",IFERROR(VLOOKUP($B670,#REF!,4,0),IFERROR(VLOOKUP($B670,'COMPOSIÇÕES COMPLEMENTARES '!$C:$K,6,0),"")))</f>
        <v/>
      </c>
      <c r="G670" s="459" t="str">
        <f>IF($B670="","",IFERROR(VLOOKUP($B670,#REF!,5,0),IFERROR(VLOOKUP($B670,'COMPOSIÇÕES COMPLEMENTARES '!$C:$K,7,0),"")))</f>
        <v/>
      </c>
      <c r="H670" s="459" t="str">
        <f t="shared" si="237"/>
        <v/>
      </c>
      <c r="I670" s="459" t="str">
        <f t="shared" si="238"/>
        <v/>
      </c>
      <c r="J670" s="459" t="str">
        <f t="shared" si="239"/>
        <v/>
      </c>
      <c r="K670" s="459" t="str">
        <f t="shared" si="240"/>
        <v/>
      </c>
      <c r="L670" s="459"/>
      <c r="M670" s="461">
        <f t="shared" si="241"/>
        <v>0</v>
      </c>
      <c r="N670" s="127"/>
      <c r="O670" s="127"/>
      <c r="P670" s="127"/>
      <c r="Q670" s="127"/>
      <c r="R670" s="461" t="str">
        <f t="shared" si="100"/>
        <v/>
      </c>
      <c r="S670" s="127"/>
      <c r="T670" s="127"/>
      <c r="U670" s="127"/>
      <c r="V670" s="127"/>
      <c r="W670" s="127"/>
      <c r="X670" s="127"/>
      <c r="Y670" s="127"/>
      <c r="Z670" s="127"/>
      <c r="AA670" s="127"/>
      <c r="AB670" s="127"/>
      <c r="AC670" s="127"/>
      <c r="AD670" s="127"/>
      <c r="AE670" s="127"/>
      <c r="AF670" s="127"/>
      <c r="AG670" s="127"/>
      <c r="AH670" s="127"/>
      <c r="AI670" s="463"/>
      <c r="AJ670" s="463"/>
    </row>
    <row r="671" ht="15.75" customHeight="1">
      <c r="A671" s="455"/>
      <c r="B671" s="456"/>
      <c r="C671" s="457" t="str">
        <f>IF($B671="","",IFERROR(VLOOKUP($B671,#REF!,2,0),IFERROR(VLOOKUP($B671,'COMPOSIÇÕES COMPLEMENTARES '!$C:$K,2,0),"")))</f>
        <v/>
      </c>
      <c r="D671" s="458" t="str">
        <f>IF($B671="","",IFERROR(VLOOKUP($B671,#REF!,3,0),IFERROR(VLOOKUP($B671,'COMPOSIÇÕES COMPLEMENTARES '!$C:$K,3,0),"")))</f>
        <v/>
      </c>
      <c r="E671" s="459"/>
      <c r="F671" s="459" t="str">
        <f>IF($B671="","",IFERROR(VLOOKUP($B671,#REF!,4,0),IFERROR(VLOOKUP($B671,'COMPOSIÇÕES COMPLEMENTARES '!$C:$K,6,0),"")))</f>
        <v/>
      </c>
      <c r="G671" s="459" t="str">
        <f>IF($B671="","",IFERROR(VLOOKUP($B671,#REF!,5,0),IFERROR(VLOOKUP($B671,'COMPOSIÇÕES COMPLEMENTARES '!$C:$K,7,0),"")))</f>
        <v/>
      </c>
      <c r="H671" s="459" t="str">
        <f t="shared" si="237"/>
        <v/>
      </c>
      <c r="I671" s="459" t="str">
        <f t="shared" si="238"/>
        <v/>
      </c>
      <c r="J671" s="459" t="str">
        <f t="shared" si="239"/>
        <v/>
      </c>
      <c r="K671" s="459" t="str">
        <f t="shared" si="240"/>
        <v/>
      </c>
      <c r="L671" s="459"/>
      <c r="M671" s="461">
        <f t="shared" si="241"/>
        <v>0</v>
      </c>
      <c r="N671" s="127"/>
      <c r="O671" s="127"/>
      <c r="P671" s="127"/>
      <c r="Q671" s="127"/>
      <c r="R671" s="461" t="str">
        <f t="shared" si="100"/>
        <v/>
      </c>
      <c r="S671" s="127"/>
      <c r="T671" s="127"/>
      <c r="U671" s="127"/>
      <c r="V671" s="127"/>
      <c r="W671" s="127"/>
      <c r="X671" s="127"/>
      <c r="Y671" s="127"/>
      <c r="Z671" s="127"/>
      <c r="AA671" s="127"/>
      <c r="AB671" s="127"/>
      <c r="AC671" s="127"/>
      <c r="AD671" s="127"/>
      <c r="AE671" s="127"/>
      <c r="AF671" s="127"/>
      <c r="AG671" s="127"/>
      <c r="AH671" s="127"/>
      <c r="AI671" s="463"/>
      <c r="AJ671" s="463"/>
    </row>
    <row r="672" ht="15.75" customHeight="1">
      <c r="A672" s="455"/>
      <c r="B672" s="456"/>
      <c r="C672" s="457" t="str">
        <f>IF($B672="","",IFERROR(VLOOKUP($B672,#REF!,2,0),IFERROR(VLOOKUP($B672,'COMPOSIÇÕES COMPLEMENTARES '!$C:$K,2,0),"")))</f>
        <v/>
      </c>
      <c r="D672" s="458" t="str">
        <f>IF($B672="","",IFERROR(VLOOKUP($B672,#REF!,3,0),IFERROR(VLOOKUP($B672,'COMPOSIÇÕES COMPLEMENTARES '!$C:$K,3,0),"")))</f>
        <v/>
      </c>
      <c r="E672" s="459"/>
      <c r="F672" s="459" t="str">
        <f>IF($B672="","",IFERROR(VLOOKUP($B672,#REF!,4,0),IFERROR(VLOOKUP($B672,'COMPOSIÇÕES COMPLEMENTARES '!$C:$K,6,0),"")))</f>
        <v/>
      </c>
      <c r="G672" s="459" t="str">
        <f>IF($B672="","",IFERROR(VLOOKUP($B672,#REF!,5,0),IFERROR(VLOOKUP($B672,'COMPOSIÇÕES COMPLEMENTARES '!$C:$K,7,0),"")))</f>
        <v/>
      </c>
      <c r="H672" s="459" t="str">
        <f t="shared" si="237"/>
        <v/>
      </c>
      <c r="I672" s="459" t="str">
        <f t="shared" si="238"/>
        <v/>
      </c>
      <c r="J672" s="459" t="str">
        <f t="shared" si="239"/>
        <v/>
      </c>
      <c r="K672" s="459" t="str">
        <f t="shared" si="240"/>
        <v/>
      </c>
      <c r="L672" s="459"/>
      <c r="M672" s="461">
        <f t="shared" si="241"/>
        <v>0</v>
      </c>
      <c r="N672" s="127"/>
      <c r="O672" s="127"/>
      <c r="P672" s="127"/>
      <c r="Q672" s="127"/>
      <c r="R672" s="461" t="str">
        <f t="shared" si="100"/>
        <v/>
      </c>
      <c r="S672" s="127"/>
      <c r="T672" s="127"/>
      <c r="U672" s="127"/>
      <c r="V672" s="127"/>
      <c r="W672" s="127"/>
      <c r="X672" s="127"/>
      <c r="Y672" s="127"/>
      <c r="Z672" s="127"/>
      <c r="AA672" s="127"/>
      <c r="AB672" s="127"/>
      <c r="AC672" s="127"/>
      <c r="AD672" s="127"/>
      <c r="AE672" s="127"/>
      <c r="AF672" s="127"/>
      <c r="AG672" s="127"/>
      <c r="AH672" s="127"/>
      <c r="AI672" s="463"/>
      <c r="AJ672" s="463"/>
    </row>
    <row r="673" ht="15.75" customHeight="1">
      <c r="A673" s="455"/>
      <c r="B673" s="456"/>
      <c r="C673" s="457" t="str">
        <f>IF($B673="","",IFERROR(VLOOKUP($B673,#REF!,2,0),IFERROR(VLOOKUP($B673,'COMPOSIÇÕES COMPLEMENTARES '!$C:$K,2,0),"")))</f>
        <v/>
      </c>
      <c r="D673" s="458" t="str">
        <f>IF($B673="","",IFERROR(VLOOKUP($B673,#REF!,3,0),IFERROR(VLOOKUP($B673,'COMPOSIÇÕES COMPLEMENTARES '!$C:$K,3,0),"")))</f>
        <v/>
      </c>
      <c r="E673" s="459"/>
      <c r="F673" s="459" t="str">
        <f>IF($B673="","",IFERROR(VLOOKUP($B673,#REF!,4,0),IFERROR(VLOOKUP($B673,'COMPOSIÇÕES COMPLEMENTARES '!$C:$K,6,0),"")))</f>
        <v/>
      </c>
      <c r="G673" s="459" t="str">
        <f>IF($B673="","",IFERROR(VLOOKUP($B673,#REF!,5,0),IFERROR(VLOOKUP($B673,'COMPOSIÇÕES COMPLEMENTARES '!$C:$K,7,0),"")))</f>
        <v/>
      </c>
      <c r="H673" s="459" t="str">
        <f t="shared" si="237"/>
        <v/>
      </c>
      <c r="I673" s="459" t="str">
        <f t="shared" si="238"/>
        <v/>
      </c>
      <c r="J673" s="459" t="str">
        <f t="shared" si="239"/>
        <v/>
      </c>
      <c r="K673" s="459" t="str">
        <f t="shared" si="240"/>
        <v/>
      </c>
      <c r="L673" s="459"/>
      <c r="M673" s="461">
        <f t="shared" si="241"/>
        <v>0</v>
      </c>
      <c r="N673" s="127"/>
      <c r="O673" s="127"/>
      <c r="P673" s="127"/>
      <c r="Q673" s="127"/>
      <c r="R673" s="461" t="str">
        <f t="shared" si="100"/>
        <v/>
      </c>
      <c r="S673" s="127"/>
      <c r="T673" s="127"/>
      <c r="U673" s="127"/>
      <c r="V673" s="127"/>
      <c r="W673" s="127"/>
      <c r="X673" s="127"/>
      <c r="Y673" s="127"/>
      <c r="Z673" s="127"/>
      <c r="AA673" s="127"/>
      <c r="AB673" s="127"/>
      <c r="AC673" s="127"/>
      <c r="AD673" s="127"/>
      <c r="AE673" s="127"/>
      <c r="AF673" s="127"/>
      <c r="AG673" s="127"/>
      <c r="AH673" s="127"/>
      <c r="AI673" s="463"/>
      <c r="AJ673" s="463"/>
    </row>
    <row r="674" ht="15.75" customHeight="1">
      <c r="A674" s="455"/>
      <c r="B674" s="456"/>
      <c r="C674" s="457" t="str">
        <f>IF($B674="","",IFERROR(VLOOKUP($B674,#REF!,2,0),IFERROR(VLOOKUP($B674,'COMPOSIÇÕES COMPLEMENTARES '!$C:$K,2,0),"")))</f>
        <v/>
      </c>
      <c r="D674" s="458" t="str">
        <f>IF($B674="","",IFERROR(VLOOKUP($B674,#REF!,3,0),IFERROR(VLOOKUP($B674,'COMPOSIÇÕES COMPLEMENTARES '!$C:$K,3,0),"")))</f>
        <v/>
      </c>
      <c r="E674" s="459"/>
      <c r="F674" s="459" t="str">
        <f>IF($B674="","",IFERROR(VLOOKUP($B674,#REF!,4,0),IFERROR(VLOOKUP($B674,'COMPOSIÇÕES COMPLEMENTARES '!$C:$K,6,0),"")))</f>
        <v/>
      </c>
      <c r="G674" s="459" t="str">
        <f>IF($B674="","",IFERROR(VLOOKUP($B674,#REF!,5,0),IFERROR(VLOOKUP($B674,'COMPOSIÇÕES COMPLEMENTARES '!$C:$K,7,0),"")))</f>
        <v/>
      </c>
      <c r="H674" s="459" t="str">
        <f t="shared" si="237"/>
        <v/>
      </c>
      <c r="I674" s="459" t="str">
        <f t="shared" si="238"/>
        <v/>
      </c>
      <c r="J674" s="459" t="str">
        <f t="shared" si="239"/>
        <v/>
      </c>
      <c r="K674" s="459" t="str">
        <f t="shared" si="240"/>
        <v/>
      </c>
      <c r="L674" s="459"/>
      <c r="M674" s="461">
        <f t="shared" si="241"/>
        <v>0</v>
      </c>
      <c r="N674" s="127"/>
      <c r="O674" s="127"/>
      <c r="P674" s="127"/>
      <c r="Q674" s="127"/>
      <c r="R674" s="461" t="str">
        <f t="shared" si="100"/>
        <v/>
      </c>
      <c r="S674" s="127"/>
      <c r="T674" s="127"/>
      <c r="U674" s="127"/>
      <c r="V674" s="127"/>
      <c r="W674" s="127"/>
      <c r="X674" s="127"/>
      <c r="Y674" s="127"/>
      <c r="Z674" s="127"/>
      <c r="AA674" s="127"/>
      <c r="AB674" s="127"/>
      <c r="AC674" s="127"/>
      <c r="AD674" s="127"/>
      <c r="AE674" s="127"/>
      <c r="AF674" s="127"/>
      <c r="AG674" s="127"/>
      <c r="AH674" s="127"/>
      <c r="AI674" s="463"/>
      <c r="AJ674" s="463"/>
    </row>
    <row r="675" ht="15.75" customHeight="1">
      <c r="A675" s="455"/>
      <c r="B675" s="456"/>
      <c r="C675" s="457" t="str">
        <f>IF($B675="","",IFERROR(VLOOKUP($B675,#REF!,2,0),IFERROR(VLOOKUP($B675,'COMPOSIÇÕES COMPLEMENTARES '!$C:$K,2,0),"")))</f>
        <v/>
      </c>
      <c r="D675" s="458" t="str">
        <f>IF($B675="","",IFERROR(VLOOKUP($B675,#REF!,3,0),IFERROR(VLOOKUP($B675,'COMPOSIÇÕES COMPLEMENTARES '!$C:$K,3,0),"")))</f>
        <v/>
      </c>
      <c r="E675" s="459"/>
      <c r="F675" s="459" t="str">
        <f>IF($B675="","",IFERROR(VLOOKUP($B675,#REF!,4,0),IFERROR(VLOOKUP($B675,'COMPOSIÇÕES COMPLEMENTARES '!$C:$K,6,0),"")))</f>
        <v/>
      </c>
      <c r="G675" s="459" t="str">
        <f>IF($B675="","",IFERROR(VLOOKUP($B675,#REF!,5,0),IFERROR(VLOOKUP($B675,'COMPOSIÇÕES COMPLEMENTARES '!$C:$K,7,0),"")))</f>
        <v/>
      </c>
      <c r="H675" s="459" t="str">
        <f t="shared" si="237"/>
        <v/>
      </c>
      <c r="I675" s="459" t="str">
        <f t="shared" si="238"/>
        <v/>
      </c>
      <c r="J675" s="459" t="str">
        <f t="shared" si="239"/>
        <v/>
      </c>
      <c r="K675" s="459" t="str">
        <f t="shared" si="240"/>
        <v/>
      </c>
      <c r="L675" s="459"/>
      <c r="M675" s="461">
        <f t="shared" si="241"/>
        <v>0</v>
      </c>
      <c r="N675" s="127"/>
      <c r="O675" s="127"/>
      <c r="P675" s="127"/>
      <c r="Q675" s="127"/>
      <c r="R675" s="461" t="str">
        <f t="shared" si="100"/>
        <v/>
      </c>
      <c r="S675" s="127"/>
      <c r="T675" s="127"/>
      <c r="U675" s="127"/>
      <c r="V675" s="127"/>
      <c r="W675" s="127"/>
      <c r="X675" s="127"/>
      <c r="Y675" s="127"/>
      <c r="Z675" s="127"/>
      <c r="AA675" s="127"/>
      <c r="AB675" s="127"/>
      <c r="AC675" s="127"/>
      <c r="AD675" s="127"/>
      <c r="AE675" s="127"/>
      <c r="AF675" s="127"/>
      <c r="AG675" s="127"/>
      <c r="AH675" s="127"/>
      <c r="AI675" s="463"/>
      <c r="AJ675" s="463"/>
    </row>
    <row r="676" ht="15.75" customHeight="1">
      <c r="A676" s="455"/>
      <c r="B676" s="456"/>
      <c r="C676" s="457" t="str">
        <f>IF($B676="","",IFERROR(VLOOKUP($B676,#REF!,2,0),IFERROR(VLOOKUP($B676,'COMPOSIÇÕES COMPLEMENTARES '!$C:$K,2,0),"")))</f>
        <v/>
      </c>
      <c r="D676" s="458" t="str">
        <f>IF($B676="","",IFERROR(VLOOKUP($B676,#REF!,3,0),IFERROR(VLOOKUP($B676,'COMPOSIÇÕES COMPLEMENTARES '!$C:$K,3,0),"")))</f>
        <v/>
      </c>
      <c r="E676" s="459"/>
      <c r="F676" s="459" t="str">
        <f>IF($B676="","",IFERROR(VLOOKUP($B676,#REF!,4,0),IFERROR(VLOOKUP($B676,'COMPOSIÇÕES COMPLEMENTARES '!$C:$K,6,0),"")))</f>
        <v/>
      </c>
      <c r="G676" s="459" t="str">
        <f>IF($B676="","",IFERROR(VLOOKUP($B676,#REF!,5,0),IFERROR(VLOOKUP($B676,'COMPOSIÇÕES COMPLEMENTARES '!$C:$K,7,0),"")))</f>
        <v/>
      </c>
      <c r="H676" s="459" t="str">
        <f t="shared" si="237"/>
        <v/>
      </c>
      <c r="I676" s="459" t="str">
        <f t="shared" si="238"/>
        <v/>
      </c>
      <c r="J676" s="459" t="str">
        <f t="shared" si="239"/>
        <v/>
      </c>
      <c r="K676" s="459" t="str">
        <f t="shared" si="240"/>
        <v/>
      </c>
      <c r="L676" s="459"/>
      <c r="M676" s="461">
        <f t="shared" si="241"/>
        <v>0</v>
      </c>
      <c r="N676" s="127"/>
      <c r="O676" s="127"/>
      <c r="P676" s="127"/>
      <c r="Q676" s="127"/>
      <c r="R676" s="461" t="str">
        <f t="shared" si="100"/>
        <v/>
      </c>
      <c r="S676" s="127"/>
      <c r="T676" s="127"/>
      <c r="U676" s="127"/>
      <c r="V676" s="127"/>
      <c r="W676" s="127"/>
      <c r="X676" s="127"/>
      <c r="Y676" s="127"/>
      <c r="Z676" s="127"/>
      <c r="AA676" s="127"/>
      <c r="AB676" s="127"/>
      <c r="AC676" s="127"/>
      <c r="AD676" s="127"/>
      <c r="AE676" s="127"/>
      <c r="AF676" s="127"/>
      <c r="AG676" s="127"/>
      <c r="AH676" s="127"/>
      <c r="AI676" s="463"/>
      <c r="AJ676" s="463"/>
    </row>
    <row r="677" ht="15.75" customHeight="1">
      <c r="A677" s="455"/>
      <c r="B677" s="456"/>
      <c r="C677" s="457" t="str">
        <f>IF($B677="","",IFERROR(VLOOKUP($B677,#REF!,2,0),IFERROR(VLOOKUP($B677,'COMPOSIÇÕES COMPLEMENTARES '!$C:$K,2,0),"")))</f>
        <v/>
      </c>
      <c r="D677" s="458" t="str">
        <f>IF($B677="","",IFERROR(VLOOKUP($B677,#REF!,3,0),IFERROR(VLOOKUP($B677,'COMPOSIÇÕES COMPLEMENTARES '!$C:$K,3,0),"")))</f>
        <v/>
      </c>
      <c r="E677" s="459"/>
      <c r="F677" s="459" t="str">
        <f>IF($B677="","",IFERROR(VLOOKUP($B677,#REF!,4,0),IFERROR(VLOOKUP($B677,'COMPOSIÇÕES COMPLEMENTARES '!$C:$K,6,0),"")))</f>
        <v/>
      </c>
      <c r="G677" s="459" t="str">
        <f>IF($B677="","",IFERROR(VLOOKUP($B677,#REF!,5,0),IFERROR(VLOOKUP($B677,'COMPOSIÇÕES COMPLEMENTARES '!$C:$K,7,0),"")))</f>
        <v/>
      </c>
      <c r="H677" s="459" t="str">
        <f t="shared" si="237"/>
        <v/>
      </c>
      <c r="I677" s="459" t="str">
        <f t="shared" si="238"/>
        <v/>
      </c>
      <c r="J677" s="459" t="str">
        <f t="shared" si="239"/>
        <v/>
      </c>
      <c r="K677" s="459" t="str">
        <f t="shared" si="240"/>
        <v/>
      </c>
      <c r="L677" s="459"/>
      <c r="M677" s="461">
        <f t="shared" si="241"/>
        <v>0</v>
      </c>
      <c r="N677" s="127"/>
      <c r="O677" s="127"/>
      <c r="P677" s="127"/>
      <c r="Q677" s="127"/>
      <c r="R677" s="461" t="str">
        <f t="shared" si="100"/>
        <v/>
      </c>
      <c r="S677" s="127"/>
      <c r="T677" s="127"/>
      <c r="U677" s="127"/>
      <c r="V677" s="127"/>
      <c r="W677" s="127"/>
      <c r="X677" s="127"/>
      <c r="Y677" s="127"/>
      <c r="Z677" s="127"/>
      <c r="AA677" s="127"/>
      <c r="AB677" s="127"/>
      <c r="AC677" s="127"/>
      <c r="AD677" s="127"/>
      <c r="AE677" s="127"/>
      <c r="AF677" s="127"/>
      <c r="AG677" s="127"/>
      <c r="AH677" s="127"/>
      <c r="AI677" s="463"/>
      <c r="AJ677" s="463"/>
    </row>
    <row r="678" ht="15.75" customHeight="1">
      <c r="A678" s="455"/>
      <c r="B678" s="456"/>
      <c r="C678" s="457" t="str">
        <f>IF($B678="","",IFERROR(VLOOKUP($B678,#REF!,2,0),IFERROR(VLOOKUP($B678,'COMPOSIÇÕES COMPLEMENTARES '!$C:$K,2,0),"")))</f>
        <v/>
      </c>
      <c r="D678" s="458" t="str">
        <f>IF($B678="","",IFERROR(VLOOKUP($B678,#REF!,3,0),IFERROR(VLOOKUP($B678,'COMPOSIÇÕES COMPLEMENTARES '!$C:$K,3,0),"")))</f>
        <v/>
      </c>
      <c r="E678" s="459"/>
      <c r="F678" s="459" t="str">
        <f>IF($B678="","",IFERROR(VLOOKUP($B678,#REF!,4,0),IFERROR(VLOOKUP($B678,'COMPOSIÇÕES COMPLEMENTARES '!$C:$K,6,0),"")))</f>
        <v/>
      </c>
      <c r="G678" s="459" t="str">
        <f>IF($B678="","",IFERROR(VLOOKUP($B678,#REF!,5,0),IFERROR(VLOOKUP($B678,'COMPOSIÇÕES COMPLEMENTARES '!$C:$K,7,0),"")))</f>
        <v/>
      </c>
      <c r="H678" s="459" t="str">
        <f t="shared" si="237"/>
        <v/>
      </c>
      <c r="I678" s="459" t="str">
        <f t="shared" si="238"/>
        <v/>
      </c>
      <c r="J678" s="459" t="str">
        <f t="shared" si="239"/>
        <v/>
      </c>
      <c r="K678" s="459" t="str">
        <f t="shared" si="240"/>
        <v/>
      </c>
      <c r="L678" s="459"/>
      <c r="M678" s="461">
        <f t="shared" si="241"/>
        <v>0</v>
      </c>
      <c r="N678" s="127"/>
      <c r="O678" s="127"/>
      <c r="P678" s="127"/>
      <c r="Q678" s="127"/>
      <c r="R678" s="461" t="str">
        <f t="shared" si="100"/>
        <v/>
      </c>
      <c r="S678" s="127"/>
      <c r="T678" s="127"/>
      <c r="U678" s="127"/>
      <c r="V678" s="127"/>
      <c r="W678" s="127"/>
      <c r="X678" s="127"/>
      <c r="Y678" s="127"/>
      <c r="Z678" s="127"/>
      <c r="AA678" s="127"/>
      <c r="AB678" s="127"/>
      <c r="AC678" s="127"/>
      <c r="AD678" s="127"/>
      <c r="AE678" s="127"/>
      <c r="AF678" s="127"/>
      <c r="AG678" s="127"/>
      <c r="AH678" s="127"/>
      <c r="AI678" s="463"/>
      <c r="AJ678" s="463"/>
    </row>
    <row r="679" ht="15.75" customHeight="1">
      <c r="A679" s="455"/>
      <c r="B679" s="456"/>
      <c r="C679" s="457" t="str">
        <f>IF($B679="","",IFERROR(VLOOKUP($B679,#REF!,2,0),IFERROR(VLOOKUP($B679,'COMPOSIÇÕES COMPLEMENTARES '!$C:$K,2,0),"")))</f>
        <v/>
      </c>
      <c r="D679" s="458" t="str">
        <f>IF($B679="","",IFERROR(VLOOKUP($B679,#REF!,3,0),IFERROR(VLOOKUP($B679,'COMPOSIÇÕES COMPLEMENTARES '!$C:$K,3,0),"")))</f>
        <v/>
      </c>
      <c r="E679" s="459"/>
      <c r="F679" s="459" t="str">
        <f>IF($B679="","",IFERROR(VLOOKUP($B679,#REF!,4,0),IFERROR(VLOOKUP($B679,'COMPOSIÇÕES COMPLEMENTARES '!$C:$K,6,0),"")))</f>
        <v/>
      </c>
      <c r="G679" s="459" t="str">
        <f>IF($B679="","",IFERROR(VLOOKUP($B679,#REF!,5,0),IFERROR(VLOOKUP($B679,'COMPOSIÇÕES COMPLEMENTARES '!$C:$K,7,0),"")))</f>
        <v/>
      </c>
      <c r="H679" s="459" t="str">
        <f t="shared" si="237"/>
        <v/>
      </c>
      <c r="I679" s="459" t="str">
        <f t="shared" si="238"/>
        <v/>
      </c>
      <c r="J679" s="459" t="str">
        <f t="shared" si="239"/>
        <v/>
      </c>
      <c r="K679" s="459" t="str">
        <f t="shared" si="240"/>
        <v/>
      </c>
      <c r="L679" s="459"/>
      <c r="M679" s="461">
        <f t="shared" si="241"/>
        <v>0</v>
      </c>
      <c r="N679" s="127"/>
      <c r="O679" s="127"/>
      <c r="P679" s="127"/>
      <c r="Q679" s="127"/>
      <c r="R679" s="461" t="str">
        <f t="shared" si="100"/>
        <v/>
      </c>
      <c r="S679" s="127"/>
      <c r="T679" s="127"/>
      <c r="U679" s="127"/>
      <c r="V679" s="127"/>
      <c r="W679" s="127"/>
      <c r="X679" s="127"/>
      <c r="Y679" s="127"/>
      <c r="Z679" s="127"/>
      <c r="AA679" s="127"/>
      <c r="AB679" s="127"/>
      <c r="AC679" s="127"/>
      <c r="AD679" s="127"/>
      <c r="AE679" s="127"/>
      <c r="AF679" s="127"/>
      <c r="AG679" s="127"/>
      <c r="AH679" s="127"/>
      <c r="AI679" s="463"/>
      <c r="AJ679" s="463"/>
    </row>
    <row r="680" ht="15.75" customHeight="1">
      <c r="A680" s="455"/>
      <c r="B680" s="456"/>
      <c r="C680" s="457" t="str">
        <f>IF($B680="","",IFERROR(VLOOKUP($B680,#REF!,2,0),IFERROR(VLOOKUP($B680,'COMPOSIÇÕES COMPLEMENTARES '!$C:$K,2,0),"")))</f>
        <v/>
      </c>
      <c r="D680" s="458" t="str">
        <f>IF($B680="","",IFERROR(VLOOKUP($B680,#REF!,3,0),IFERROR(VLOOKUP($B680,'COMPOSIÇÕES COMPLEMENTARES '!$C:$K,3,0),"")))</f>
        <v/>
      </c>
      <c r="E680" s="459"/>
      <c r="F680" s="459" t="str">
        <f>IF($B680="","",IFERROR(VLOOKUP($B680,#REF!,4,0),IFERROR(VLOOKUP($B680,'COMPOSIÇÕES COMPLEMENTARES '!$C:$K,6,0),"")))</f>
        <v/>
      </c>
      <c r="G680" s="459" t="str">
        <f>IF($B680="","",IFERROR(VLOOKUP($B680,#REF!,5,0),IFERROR(VLOOKUP($B680,'COMPOSIÇÕES COMPLEMENTARES '!$C:$K,7,0),"")))</f>
        <v/>
      </c>
      <c r="H680" s="459" t="str">
        <f t="shared" si="237"/>
        <v/>
      </c>
      <c r="I680" s="459" t="str">
        <f t="shared" si="238"/>
        <v/>
      </c>
      <c r="J680" s="459" t="str">
        <f t="shared" si="239"/>
        <v/>
      </c>
      <c r="K680" s="459" t="str">
        <f t="shared" si="240"/>
        <v/>
      </c>
      <c r="L680" s="459"/>
      <c r="M680" s="461">
        <f t="shared" si="241"/>
        <v>0</v>
      </c>
      <c r="N680" s="127"/>
      <c r="O680" s="127"/>
      <c r="P680" s="127"/>
      <c r="Q680" s="127"/>
      <c r="R680" s="461" t="str">
        <f t="shared" si="100"/>
        <v/>
      </c>
      <c r="S680" s="127"/>
      <c r="T680" s="127"/>
      <c r="U680" s="127"/>
      <c r="V680" s="127"/>
      <c r="W680" s="127"/>
      <c r="X680" s="127"/>
      <c r="Y680" s="127"/>
      <c r="Z680" s="127"/>
      <c r="AA680" s="127"/>
      <c r="AB680" s="127"/>
      <c r="AC680" s="127"/>
      <c r="AD680" s="127"/>
      <c r="AE680" s="127"/>
      <c r="AF680" s="127"/>
      <c r="AG680" s="127"/>
      <c r="AH680" s="127"/>
      <c r="AI680" s="463"/>
      <c r="AJ680" s="463"/>
    </row>
    <row r="681" ht="15.75" customHeight="1">
      <c r="A681" s="455"/>
      <c r="B681" s="456"/>
      <c r="C681" s="457" t="str">
        <f>IF($B681="","",IFERROR(VLOOKUP($B681,#REF!,2,0),IFERROR(VLOOKUP($B681,'COMPOSIÇÕES COMPLEMENTARES '!$C:$K,2,0),"")))</f>
        <v/>
      </c>
      <c r="D681" s="458" t="str">
        <f>IF($B681="","",IFERROR(VLOOKUP($B681,#REF!,3,0),IFERROR(VLOOKUP($B681,'COMPOSIÇÕES COMPLEMENTARES '!$C:$K,3,0),"")))</f>
        <v/>
      </c>
      <c r="E681" s="459"/>
      <c r="F681" s="459" t="str">
        <f>IF($B681="","",IFERROR(VLOOKUP($B681,#REF!,4,0),IFERROR(VLOOKUP($B681,'COMPOSIÇÕES COMPLEMENTARES '!$C:$K,6,0),"")))</f>
        <v/>
      </c>
      <c r="G681" s="459" t="str">
        <f>IF($B681="","",IFERROR(VLOOKUP($B681,#REF!,5,0),IFERROR(VLOOKUP($B681,'COMPOSIÇÕES COMPLEMENTARES '!$C:$K,7,0),"")))</f>
        <v/>
      </c>
      <c r="H681" s="459" t="str">
        <f t="shared" si="237"/>
        <v/>
      </c>
      <c r="I681" s="459" t="str">
        <f t="shared" si="238"/>
        <v/>
      </c>
      <c r="J681" s="459" t="str">
        <f t="shared" si="239"/>
        <v/>
      </c>
      <c r="K681" s="459" t="str">
        <f t="shared" si="240"/>
        <v/>
      </c>
      <c r="L681" s="459"/>
      <c r="M681" s="461">
        <f t="shared" si="241"/>
        <v>0</v>
      </c>
      <c r="N681" s="127"/>
      <c r="O681" s="127"/>
      <c r="P681" s="127"/>
      <c r="Q681" s="127"/>
      <c r="R681" s="461" t="str">
        <f t="shared" si="100"/>
        <v/>
      </c>
      <c r="S681" s="127"/>
      <c r="T681" s="127"/>
      <c r="U681" s="127"/>
      <c r="V681" s="127"/>
      <c r="W681" s="127"/>
      <c r="X681" s="127"/>
      <c r="Y681" s="127"/>
      <c r="Z681" s="127"/>
      <c r="AA681" s="127"/>
      <c r="AB681" s="127"/>
      <c r="AC681" s="127"/>
      <c r="AD681" s="127"/>
      <c r="AE681" s="127"/>
      <c r="AF681" s="127"/>
      <c r="AG681" s="127"/>
      <c r="AH681" s="127"/>
      <c r="AI681" s="463"/>
      <c r="AJ681" s="463"/>
    </row>
    <row r="682" ht="15.75" customHeight="1">
      <c r="A682" s="455"/>
      <c r="B682" s="456"/>
      <c r="C682" s="457" t="str">
        <f>IF($B682="","",IFERROR(VLOOKUP($B682,#REF!,2,0),IFERROR(VLOOKUP($B682,'COMPOSIÇÕES COMPLEMENTARES '!$C:$K,2,0),"")))</f>
        <v/>
      </c>
      <c r="D682" s="458" t="str">
        <f>IF($B682="","",IFERROR(VLOOKUP($B682,#REF!,3,0),IFERROR(VLOOKUP($B682,'COMPOSIÇÕES COMPLEMENTARES '!$C:$K,3,0),"")))</f>
        <v/>
      </c>
      <c r="E682" s="459"/>
      <c r="F682" s="459" t="str">
        <f>IF($B682="","",IFERROR(VLOOKUP($B682,#REF!,4,0),IFERROR(VLOOKUP($B682,'COMPOSIÇÕES COMPLEMENTARES '!$C:$K,6,0),"")))</f>
        <v/>
      </c>
      <c r="G682" s="459" t="str">
        <f>IF($B682="","",IFERROR(VLOOKUP($B682,#REF!,5,0),IFERROR(VLOOKUP($B682,'COMPOSIÇÕES COMPLEMENTARES '!$C:$K,7,0),"")))</f>
        <v/>
      </c>
      <c r="H682" s="459" t="str">
        <f t="shared" si="237"/>
        <v/>
      </c>
      <c r="I682" s="459" t="str">
        <f t="shared" si="238"/>
        <v/>
      </c>
      <c r="J682" s="459" t="str">
        <f t="shared" si="239"/>
        <v/>
      </c>
      <c r="K682" s="459" t="str">
        <f t="shared" si="240"/>
        <v/>
      </c>
      <c r="L682" s="459"/>
      <c r="M682" s="461">
        <f t="shared" si="241"/>
        <v>0</v>
      </c>
      <c r="N682" s="127"/>
      <c r="O682" s="127"/>
      <c r="P682" s="127"/>
      <c r="Q682" s="127"/>
      <c r="R682" s="461" t="str">
        <f t="shared" si="100"/>
        <v/>
      </c>
      <c r="S682" s="127"/>
      <c r="T682" s="127"/>
      <c r="U682" s="127"/>
      <c r="V682" s="127"/>
      <c r="W682" s="127"/>
      <c r="X682" s="127"/>
      <c r="Y682" s="127"/>
      <c r="Z682" s="127"/>
      <c r="AA682" s="127"/>
      <c r="AB682" s="127"/>
      <c r="AC682" s="127"/>
      <c r="AD682" s="127"/>
      <c r="AE682" s="127"/>
      <c r="AF682" s="127"/>
      <c r="AG682" s="127"/>
      <c r="AH682" s="127"/>
      <c r="AI682" s="463"/>
      <c r="AJ682" s="463"/>
    </row>
    <row r="683" ht="15.75" customHeight="1">
      <c r="A683" s="455"/>
      <c r="B683" s="456"/>
      <c r="C683" s="457" t="str">
        <f>IF($B683="","",IFERROR(VLOOKUP($B683,#REF!,2,0),IFERROR(VLOOKUP($B683,'COMPOSIÇÕES COMPLEMENTARES '!$C:$K,2,0),"")))</f>
        <v/>
      </c>
      <c r="D683" s="458" t="str">
        <f>IF($B683="","",IFERROR(VLOOKUP($B683,#REF!,3,0),IFERROR(VLOOKUP($B683,'COMPOSIÇÕES COMPLEMENTARES '!$C:$K,3,0),"")))</f>
        <v/>
      </c>
      <c r="E683" s="459"/>
      <c r="F683" s="459" t="str">
        <f>IF($B683="","",IFERROR(VLOOKUP($B683,#REF!,4,0),IFERROR(VLOOKUP($B683,'COMPOSIÇÕES COMPLEMENTARES '!$C:$K,6,0),"")))</f>
        <v/>
      </c>
      <c r="G683" s="459" t="str">
        <f>IF($B683="","",IFERROR(VLOOKUP($B683,#REF!,5,0),IFERROR(VLOOKUP($B683,'COMPOSIÇÕES COMPLEMENTARES '!$C:$K,7,0),"")))</f>
        <v/>
      </c>
      <c r="H683" s="459" t="str">
        <f t="shared" si="237"/>
        <v/>
      </c>
      <c r="I683" s="459" t="str">
        <f t="shared" si="238"/>
        <v/>
      </c>
      <c r="J683" s="459" t="str">
        <f t="shared" si="239"/>
        <v/>
      </c>
      <c r="K683" s="459" t="str">
        <f t="shared" si="240"/>
        <v/>
      </c>
      <c r="L683" s="459"/>
      <c r="M683" s="461">
        <f t="shared" si="241"/>
        <v>0</v>
      </c>
      <c r="N683" s="127"/>
      <c r="O683" s="127"/>
      <c r="P683" s="127"/>
      <c r="Q683" s="127"/>
      <c r="R683" s="461" t="str">
        <f t="shared" si="100"/>
        <v/>
      </c>
      <c r="S683" s="127"/>
      <c r="T683" s="127"/>
      <c r="U683" s="127"/>
      <c r="V683" s="127"/>
      <c r="W683" s="127"/>
      <c r="X683" s="127"/>
      <c r="Y683" s="127"/>
      <c r="Z683" s="127"/>
      <c r="AA683" s="127"/>
      <c r="AB683" s="127"/>
      <c r="AC683" s="127"/>
      <c r="AD683" s="127"/>
      <c r="AE683" s="127"/>
      <c r="AF683" s="127"/>
      <c r="AG683" s="127"/>
      <c r="AH683" s="127"/>
      <c r="AI683" s="463"/>
      <c r="AJ683" s="463"/>
    </row>
    <row r="684" ht="15.75" customHeight="1">
      <c r="A684" s="455"/>
      <c r="B684" s="456"/>
      <c r="C684" s="457" t="str">
        <f>IF($B684="","",IFERROR(VLOOKUP($B684,#REF!,2,0),IFERROR(VLOOKUP($B684,'COMPOSIÇÕES COMPLEMENTARES '!$C:$K,2,0),"")))</f>
        <v/>
      </c>
      <c r="D684" s="458" t="str">
        <f>IF($B684="","",IFERROR(VLOOKUP($B684,#REF!,3,0),IFERROR(VLOOKUP($B684,'COMPOSIÇÕES COMPLEMENTARES '!$C:$K,3,0),"")))</f>
        <v/>
      </c>
      <c r="E684" s="459"/>
      <c r="F684" s="459" t="str">
        <f>IF($B684="","",IFERROR(VLOOKUP($B684,#REF!,4,0),IFERROR(VLOOKUP($B684,'COMPOSIÇÕES COMPLEMENTARES '!$C:$K,6,0),"")))</f>
        <v/>
      </c>
      <c r="G684" s="459" t="str">
        <f>IF($B684="","",IFERROR(VLOOKUP($B684,#REF!,5,0),IFERROR(VLOOKUP($B684,'COMPOSIÇÕES COMPLEMENTARES '!$C:$K,7,0),"")))</f>
        <v/>
      </c>
      <c r="H684" s="459" t="str">
        <f t="shared" si="237"/>
        <v/>
      </c>
      <c r="I684" s="459" t="str">
        <f t="shared" si="238"/>
        <v/>
      </c>
      <c r="J684" s="459" t="str">
        <f t="shared" si="239"/>
        <v/>
      </c>
      <c r="K684" s="459" t="str">
        <f t="shared" si="240"/>
        <v/>
      </c>
      <c r="L684" s="459"/>
      <c r="M684" s="461">
        <f t="shared" si="241"/>
        <v>0</v>
      </c>
      <c r="N684" s="127"/>
      <c r="O684" s="127"/>
      <c r="P684" s="127"/>
      <c r="Q684" s="127"/>
      <c r="R684" s="461" t="str">
        <f t="shared" si="100"/>
        <v/>
      </c>
      <c r="S684" s="127"/>
      <c r="T684" s="127"/>
      <c r="U684" s="127"/>
      <c r="V684" s="127"/>
      <c r="W684" s="127"/>
      <c r="X684" s="127"/>
      <c r="Y684" s="127"/>
      <c r="Z684" s="127"/>
      <c r="AA684" s="127"/>
      <c r="AB684" s="127"/>
      <c r="AC684" s="127"/>
      <c r="AD684" s="127"/>
      <c r="AE684" s="127"/>
      <c r="AF684" s="127"/>
      <c r="AG684" s="127"/>
      <c r="AH684" s="127"/>
      <c r="AI684" s="463"/>
      <c r="AJ684" s="463"/>
    </row>
    <row r="685" ht="15.75" customHeight="1">
      <c r="A685" s="455"/>
      <c r="B685" s="456"/>
      <c r="C685" s="457" t="str">
        <f>IF($B685="","",IFERROR(VLOOKUP($B685,#REF!,2,0),IFERROR(VLOOKUP($B685,'COMPOSIÇÕES COMPLEMENTARES '!$C:$K,2,0),"")))</f>
        <v/>
      </c>
      <c r="D685" s="458" t="str">
        <f>IF($B685="","",IFERROR(VLOOKUP($B685,#REF!,3,0),IFERROR(VLOOKUP($B685,'COMPOSIÇÕES COMPLEMENTARES '!$C:$K,3,0),"")))</f>
        <v/>
      </c>
      <c r="E685" s="459"/>
      <c r="F685" s="459" t="str">
        <f>IF($B685="","",IFERROR(VLOOKUP($B685,#REF!,4,0),IFERROR(VLOOKUP($B685,'COMPOSIÇÕES COMPLEMENTARES '!$C:$K,6,0),"")))</f>
        <v/>
      </c>
      <c r="G685" s="459" t="str">
        <f>IF($B685="","",IFERROR(VLOOKUP($B685,#REF!,5,0),IFERROR(VLOOKUP($B685,'COMPOSIÇÕES COMPLEMENTARES '!$C:$K,7,0),"")))</f>
        <v/>
      </c>
      <c r="H685" s="459" t="str">
        <f t="shared" si="237"/>
        <v/>
      </c>
      <c r="I685" s="459" t="str">
        <f t="shared" si="238"/>
        <v/>
      </c>
      <c r="J685" s="459" t="str">
        <f t="shared" si="239"/>
        <v/>
      </c>
      <c r="K685" s="459" t="str">
        <f t="shared" si="240"/>
        <v/>
      </c>
      <c r="L685" s="459"/>
      <c r="M685" s="461">
        <f t="shared" si="241"/>
        <v>0</v>
      </c>
      <c r="N685" s="127"/>
      <c r="O685" s="127"/>
      <c r="P685" s="127"/>
      <c r="Q685" s="127"/>
      <c r="R685" s="461" t="str">
        <f t="shared" si="100"/>
        <v/>
      </c>
      <c r="S685" s="127"/>
      <c r="T685" s="127"/>
      <c r="U685" s="127"/>
      <c r="V685" s="127"/>
      <c r="W685" s="127"/>
      <c r="X685" s="127"/>
      <c r="Y685" s="127"/>
      <c r="Z685" s="127"/>
      <c r="AA685" s="127"/>
      <c r="AB685" s="127"/>
      <c r="AC685" s="127"/>
      <c r="AD685" s="127"/>
      <c r="AE685" s="127"/>
      <c r="AF685" s="127"/>
      <c r="AG685" s="127"/>
      <c r="AH685" s="127"/>
      <c r="AI685" s="463"/>
      <c r="AJ685" s="463"/>
    </row>
    <row r="686" ht="15.75" customHeight="1">
      <c r="A686" s="455"/>
      <c r="B686" s="456"/>
      <c r="C686" s="457" t="str">
        <f>IF($B686="","",IFERROR(VLOOKUP($B686,#REF!,2,0),IFERROR(VLOOKUP($B686,'COMPOSIÇÕES COMPLEMENTARES '!$C:$K,2,0),"")))</f>
        <v/>
      </c>
      <c r="D686" s="458" t="str">
        <f>IF($B686="","",IFERROR(VLOOKUP($B686,#REF!,3,0),IFERROR(VLOOKUP($B686,'COMPOSIÇÕES COMPLEMENTARES '!$C:$K,3,0),"")))</f>
        <v/>
      </c>
      <c r="E686" s="459"/>
      <c r="F686" s="459" t="str">
        <f>IF($B686="","",IFERROR(VLOOKUP($B686,#REF!,4,0),IFERROR(VLOOKUP($B686,'COMPOSIÇÕES COMPLEMENTARES '!$C:$K,6,0),"")))</f>
        <v/>
      </c>
      <c r="G686" s="459" t="str">
        <f>IF($B686="","",IFERROR(VLOOKUP($B686,#REF!,5,0),IFERROR(VLOOKUP($B686,'COMPOSIÇÕES COMPLEMENTARES '!$C:$K,7,0),"")))</f>
        <v/>
      </c>
      <c r="H686" s="459" t="str">
        <f t="shared" si="237"/>
        <v/>
      </c>
      <c r="I686" s="459" t="str">
        <f t="shared" si="238"/>
        <v/>
      </c>
      <c r="J686" s="459" t="str">
        <f t="shared" si="239"/>
        <v/>
      </c>
      <c r="K686" s="459" t="str">
        <f t="shared" si="240"/>
        <v/>
      </c>
      <c r="L686" s="459"/>
      <c r="M686" s="461">
        <f t="shared" si="241"/>
        <v>0</v>
      </c>
      <c r="N686" s="127"/>
      <c r="O686" s="127"/>
      <c r="P686" s="127"/>
      <c r="Q686" s="127"/>
      <c r="R686" s="461" t="str">
        <f t="shared" si="100"/>
        <v/>
      </c>
      <c r="S686" s="127"/>
      <c r="T686" s="127"/>
      <c r="U686" s="127"/>
      <c r="V686" s="127"/>
      <c r="W686" s="127"/>
      <c r="X686" s="127"/>
      <c r="Y686" s="127"/>
      <c r="Z686" s="127"/>
      <c r="AA686" s="127"/>
      <c r="AB686" s="127"/>
      <c r="AC686" s="127"/>
      <c r="AD686" s="127"/>
      <c r="AE686" s="127"/>
      <c r="AF686" s="127"/>
      <c r="AG686" s="127"/>
      <c r="AH686" s="127"/>
      <c r="AI686" s="463"/>
      <c r="AJ686" s="463"/>
    </row>
    <row r="687" ht="15.75" customHeight="1">
      <c r="A687" s="455"/>
      <c r="B687" s="456"/>
      <c r="C687" s="457" t="str">
        <f>IF($B687="","",IFERROR(VLOOKUP($B687,#REF!,2,0),IFERROR(VLOOKUP($B687,'COMPOSIÇÕES COMPLEMENTARES '!$C:$K,2,0),"")))</f>
        <v/>
      </c>
      <c r="D687" s="458" t="str">
        <f>IF($B687="","",IFERROR(VLOOKUP($B687,#REF!,3,0),IFERROR(VLOOKUP($B687,'COMPOSIÇÕES COMPLEMENTARES '!$C:$K,3,0),"")))</f>
        <v/>
      </c>
      <c r="E687" s="459"/>
      <c r="F687" s="459" t="str">
        <f>IF($B687="","",IFERROR(VLOOKUP($B687,#REF!,4,0),IFERROR(VLOOKUP($B687,'COMPOSIÇÕES COMPLEMENTARES '!$C:$K,6,0),"")))</f>
        <v/>
      </c>
      <c r="G687" s="459" t="str">
        <f>IF($B687="","",IFERROR(VLOOKUP($B687,#REF!,5,0),IFERROR(VLOOKUP($B687,'COMPOSIÇÕES COMPLEMENTARES '!$C:$K,7,0),"")))</f>
        <v/>
      </c>
      <c r="H687" s="459" t="str">
        <f t="shared" si="237"/>
        <v/>
      </c>
      <c r="I687" s="459" t="str">
        <f t="shared" si="238"/>
        <v/>
      </c>
      <c r="J687" s="459" t="str">
        <f t="shared" si="239"/>
        <v/>
      </c>
      <c r="K687" s="459" t="str">
        <f t="shared" si="240"/>
        <v/>
      </c>
      <c r="L687" s="459"/>
      <c r="M687" s="461">
        <f t="shared" si="241"/>
        <v>0</v>
      </c>
      <c r="N687" s="127"/>
      <c r="O687" s="127"/>
      <c r="P687" s="127"/>
      <c r="Q687" s="127"/>
      <c r="R687" s="461" t="str">
        <f t="shared" si="100"/>
        <v/>
      </c>
      <c r="S687" s="127"/>
      <c r="T687" s="127"/>
      <c r="U687" s="127"/>
      <c r="V687" s="127"/>
      <c r="W687" s="127"/>
      <c r="X687" s="127"/>
      <c r="Y687" s="127"/>
      <c r="Z687" s="127"/>
      <c r="AA687" s="127"/>
      <c r="AB687" s="127"/>
      <c r="AC687" s="127"/>
      <c r="AD687" s="127"/>
      <c r="AE687" s="127"/>
      <c r="AF687" s="127"/>
      <c r="AG687" s="127"/>
      <c r="AH687" s="127"/>
      <c r="AI687" s="463"/>
      <c r="AJ687" s="463"/>
    </row>
    <row r="688" ht="15.75" customHeight="1">
      <c r="A688" s="455"/>
      <c r="B688" s="456"/>
      <c r="C688" s="457" t="str">
        <f>IF($B688="","",IFERROR(VLOOKUP($B688,#REF!,2,0),IFERROR(VLOOKUP($B688,'COMPOSIÇÕES COMPLEMENTARES '!$C:$K,2,0),"")))</f>
        <v/>
      </c>
      <c r="D688" s="458" t="str">
        <f>IF($B688="","",IFERROR(VLOOKUP($B688,#REF!,3,0),IFERROR(VLOOKUP($B688,'COMPOSIÇÕES COMPLEMENTARES '!$C:$K,3,0),"")))</f>
        <v/>
      </c>
      <c r="E688" s="459"/>
      <c r="F688" s="459" t="str">
        <f>IF($B688="","",IFERROR(VLOOKUP($B688,#REF!,4,0),IFERROR(VLOOKUP($B688,'COMPOSIÇÕES COMPLEMENTARES '!$C:$K,6,0),"")))</f>
        <v/>
      </c>
      <c r="G688" s="459" t="str">
        <f>IF($B688="","",IFERROR(VLOOKUP($B688,#REF!,5,0),IFERROR(VLOOKUP($B688,'COMPOSIÇÕES COMPLEMENTARES '!$C:$K,7,0),"")))</f>
        <v/>
      </c>
      <c r="H688" s="459" t="str">
        <f t="shared" si="237"/>
        <v/>
      </c>
      <c r="I688" s="459" t="str">
        <f t="shared" si="238"/>
        <v/>
      </c>
      <c r="J688" s="459" t="str">
        <f t="shared" si="239"/>
        <v/>
      </c>
      <c r="K688" s="459" t="str">
        <f t="shared" si="240"/>
        <v/>
      </c>
      <c r="L688" s="459"/>
      <c r="M688" s="461">
        <f t="shared" si="241"/>
        <v>0</v>
      </c>
      <c r="N688" s="127"/>
      <c r="O688" s="127"/>
      <c r="P688" s="127"/>
      <c r="Q688" s="127"/>
      <c r="R688" s="461" t="str">
        <f t="shared" si="100"/>
        <v/>
      </c>
      <c r="S688" s="127"/>
      <c r="T688" s="127"/>
      <c r="U688" s="127"/>
      <c r="V688" s="127"/>
      <c r="W688" s="127"/>
      <c r="X688" s="127"/>
      <c r="Y688" s="127"/>
      <c r="Z688" s="127"/>
      <c r="AA688" s="127"/>
      <c r="AB688" s="127"/>
      <c r="AC688" s="127"/>
      <c r="AD688" s="127"/>
      <c r="AE688" s="127"/>
      <c r="AF688" s="127"/>
      <c r="AG688" s="127"/>
      <c r="AH688" s="127"/>
      <c r="AI688" s="463"/>
      <c r="AJ688" s="463"/>
    </row>
    <row r="689" ht="15.75" customHeight="1">
      <c r="A689" s="455"/>
      <c r="B689" s="456"/>
      <c r="C689" s="457" t="str">
        <f>IF($B689="","",IFERROR(VLOOKUP($B689,#REF!,2,0),IFERROR(VLOOKUP($B689,'COMPOSIÇÕES COMPLEMENTARES '!$C:$K,2,0),"")))</f>
        <v/>
      </c>
      <c r="D689" s="458" t="str">
        <f>IF($B689="","",IFERROR(VLOOKUP($B689,#REF!,3,0),IFERROR(VLOOKUP($B689,'COMPOSIÇÕES COMPLEMENTARES '!$C:$K,3,0),"")))</f>
        <v/>
      </c>
      <c r="E689" s="459"/>
      <c r="F689" s="459" t="str">
        <f>IF($B689="","",IFERROR(VLOOKUP($B689,#REF!,4,0),IFERROR(VLOOKUP($B689,'COMPOSIÇÕES COMPLEMENTARES '!$C:$K,6,0),"")))</f>
        <v/>
      </c>
      <c r="G689" s="459" t="str">
        <f>IF($B689="","",IFERROR(VLOOKUP($B689,#REF!,5,0),IFERROR(VLOOKUP($B689,'COMPOSIÇÕES COMPLEMENTARES '!$C:$K,7,0),"")))</f>
        <v/>
      </c>
      <c r="H689" s="459" t="str">
        <f t="shared" si="237"/>
        <v/>
      </c>
      <c r="I689" s="459" t="str">
        <f t="shared" si="238"/>
        <v/>
      </c>
      <c r="J689" s="459" t="str">
        <f t="shared" si="239"/>
        <v/>
      </c>
      <c r="K689" s="459" t="str">
        <f t="shared" si="240"/>
        <v/>
      </c>
      <c r="L689" s="459"/>
      <c r="M689" s="461">
        <f t="shared" si="241"/>
        <v>0</v>
      </c>
      <c r="N689" s="127"/>
      <c r="O689" s="127"/>
      <c r="P689" s="127"/>
      <c r="Q689" s="127"/>
      <c r="R689" s="461" t="str">
        <f t="shared" si="100"/>
        <v/>
      </c>
      <c r="S689" s="127"/>
      <c r="T689" s="127"/>
      <c r="U689" s="127"/>
      <c r="V689" s="127"/>
      <c r="W689" s="127"/>
      <c r="X689" s="127"/>
      <c r="Y689" s="127"/>
      <c r="Z689" s="127"/>
      <c r="AA689" s="127"/>
      <c r="AB689" s="127"/>
      <c r="AC689" s="127"/>
      <c r="AD689" s="127"/>
      <c r="AE689" s="127"/>
      <c r="AF689" s="127"/>
      <c r="AG689" s="127"/>
      <c r="AH689" s="127"/>
      <c r="AI689" s="463"/>
      <c r="AJ689" s="463"/>
    </row>
    <row r="690" ht="15.75" customHeight="1">
      <c r="A690" s="455"/>
      <c r="B690" s="456"/>
      <c r="C690" s="457" t="str">
        <f>IF($B690="","",IFERROR(VLOOKUP($B690,#REF!,2,0),IFERROR(VLOOKUP($B690,'COMPOSIÇÕES COMPLEMENTARES '!$C:$K,2,0),"")))</f>
        <v/>
      </c>
      <c r="D690" s="458" t="str">
        <f>IF($B690="","",IFERROR(VLOOKUP($B690,#REF!,3,0),IFERROR(VLOOKUP($B690,'COMPOSIÇÕES COMPLEMENTARES '!$C:$K,3,0),"")))</f>
        <v/>
      </c>
      <c r="E690" s="459"/>
      <c r="F690" s="459" t="str">
        <f>IF($B690="","",IFERROR(VLOOKUP($B690,#REF!,4,0),IFERROR(VLOOKUP($B690,'COMPOSIÇÕES COMPLEMENTARES '!$C:$K,6,0),"")))</f>
        <v/>
      </c>
      <c r="G690" s="459" t="str">
        <f>IF($B690="","",IFERROR(VLOOKUP($B690,#REF!,5,0),IFERROR(VLOOKUP($B690,'COMPOSIÇÕES COMPLEMENTARES '!$C:$K,7,0),"")))</f>
        <v/>
      </c>
      <c r="H690" s="459" t="str">
        <f t="shared" si="237"/>
        <v/>
      </c>
      <c r="I690" s="459" t="str">
        <f t="shared" si="238"/>
        <v/>
      </c>
      <c r="J690" s="459" t="str">
        <f t="shared" si="239"/>
        <v/>
      </c>
      <c r="K690" s="459" t="str">
        <f t="shared" si="240"/>
        <v/>
      </c>
      <c r="L690" s="459"/>
      <c r="M690" s="461">
        <f t="shared" si="241"/>
        <v>0</v>
      </c>
      <c r="N690" s="127"/>
      <c r="O690" s="127"/>
      <c r="P690" s="127"/>
      <c r="Q690" s="127"/>
      <c r="R690" s="461" t="str">
        <f t="shared" si="100"/>
        <v/>
      </c>
      <c r="S690" s="127"/>
      <c r="T690" s="127"/>
      <c r="U690" s="127"/>
      <c r="V690" s="127"/>
      <c r="W690" s="127"/>
      <c r="X690" s="127"/>
      <c r="Y690" s="127"/>
      <c r="Z690" s="127"/>
      <c r="AA690" s="127"/>
      <c r="AB690" s="127"/>
      <c r="AC690" s="127"/>
      <c r="AD690" s="127"/>
      <c r="AE690" s="127"/>
      <c r="AF690" s="127"/>
      <c r="AG690" s="127"/>
      <c r="AH690" s="127"/>
      <c r="AI690" s="463"/>
      <c r="AJ690" s="463"/>
    </row>
    <row r="691" ht="15.75" customHeight="1">
      <c r="A691" s="455"/>
      <c r="B691" s="456"/>
      <c r="C691" s="457" t="str">
        <f>IF($B691="","",IFERROR(VLOOKUP($B691,#REF!,2,0),IFERROR(VLOOKUP($B691,'COMPOSIÇÕES COMPLEMENTARES '!$C:$K,2,0),"")))</f>
        <v/>
      </c>
      <c r="D691" s="458" t="str">
        <f>IF($B691="","",IFERROR(VLOOKUP($B691,#REF!,3,0),IFERROR(VLOOKUP($B691,'COMPOSIÇÕES COMPLEMENTARES '!$C:$K,3,0),"")))</f>
        <v/>
      </c>
      <c r="E691" s="459"/>
      <c r="F691" s="459" t="str">
        <f>IF($B691="","",IFERROR(VLOOKUP($B691,#REF!,4,0),IFERROR(VLOOKUP($B691,'COMPOSIÇÕES COMPLEMENTARES '!$C:$K,6,0),"")))</f>
        <v/>
      </c>
      <c r="G691" s="459" t="str">
        <f>IF($B691="","",IFERROR(VLOOKUP($B691,#REF!,5,0),IFERROR(VLOOKUP($B691,'COMPOSIÇÕES COMPLEMENTARES '!$C:$K,7,0),"")))</f>
        <v/>
      </c>
      <c r="H691" s="459" t="str">
        <f t="shared" si="237"/>
        <v/>
      </c>
      <c r="I691" s="459" t="str">
        <f t="shared" si="238"/>
        <v/>
      </c>
      <c r="J691" s="459" t="str">
        <f t="shared" si="239"/>
        <v/>
      </c>
      <c r="K691" s="459" t="str">
        <f t="shared" si="240"/>
        <v/>
      </c>
      <c r="L691" s="459"/>
      <c r="M691" s="461">
        <f t="shared" si="241"/>
        <v>0</v>
      </c>
      <c r="N691" s="127"/>
      <c r="O691" s="127"/>
      <c r="P691" s="127"/>
      <c r="Q691" s="127"/>
      <c r="R691" s="461" t="str">
        <f t="shared" si="100"/>
        <v/>
      </c>
      <c r="S691" s="127"/>
      <c r="T691" s="127"/>
      <c r="U691" s="127"/>
      <c r="V691" s="127"/>
      <c r="W691" s="127"/>
      <c r="X691" s="127"/>
      <c r="Y691" s="127"/>
      <c r="Z691" s="127"/>
      <c r="AA691" s="127"/>
      <c r="AB691" s="127"/>
      <c r="AC691" s="127"/>
      <c r="AD691" s="127"/>
      <c r="AE691" s="127"/>
      <c r="AF691" s="127"/>
      <c r="AG691" s="127"/>
      <c r="AH691" s="127"/>
      <c r="AI691" s="463"/>
      <c r="AJ691" s="463"/>
    </row>
    <row r="692" ht="15.75" customHeight="1">
      <c r="A692" s="455"/>
      <c r="B692" s="456"/>
      <c r="C692" s="457" t="str">
        <f>IF($B692="","",IFERROR(VLOOKUP($B692,#REF!,2,0),IFERROR(VLOOKUP($B692,'COMPOSIÇÕES COMPLEMENTARES '!$C:$K,2,0),"")))</f>
        <v/>
      </c>
      <c r="D692" s="458" t="str">
        <f>IF($B692="","",IFERROR(VLOOKUP($B692,#REF!,3,0),IFERROR(VLOOKUP($B692,'COMPOSIÇÕES COMPLEMENTARES '!$C:$K,3,0),"")))</f>
        <v/>
      </c>
      <c r="E692" s="459"/>
      <c r="F692" s="459" t="str">
        <f>IF($B692="","",IFERROR(VLOOKUP($B692,#REF!,4,0),IFERROR(VLOOKUP($B692,'COMPOSIÇÕES COMPLEMENTARES '!$C:$K,6,0),"")))</f>
        <v/>
      </c>
      <c r="G692" s="459" t="str">
        <f>IF($B692="","",IFERROR(VLOOKUP($B692,#REF!,5,0),IFERROR(VLOOKUP($B692,'COMPOSIÇÕES COMPLEMENTARES '!$C:$K,7,0),"")))</f>
        <v/>
      </c>
      <c r="H692" s="459" t="str">
        <f t="shared" si="237"/>
        <v/>
      </c>
      <c r="I692" s="459" t="str">
        <f t="shared" si="238"/>
        <v/>
      </c>
      <c r="J692" s="459" t="str">
        <f t="shared" si="239"/>
        <v/>
      </c>
      <c r="K692" s="459" t="str">
        <f t="shared" si="240"/>
        <v/>
      </c>
      <c r="L692" s="459"/>
      <c r="M692" s="461">
        <f t="shared" si="241"/>
        <v>0</v>
      </c>
      <c r="N692" s="127"/>
      <c r="O692" s="127"/>
      <c r="P692" s="127"/>
      <c r="Q692" s="127"/>
      <c r="R692" s="461" t="str">
        <f t="shared" si="100"/>
        <v/>
      </c>
      <c r="S692" s="127"/>
      <c r="T692" s="127"/>
      <c r="U692" s="127"/>
      <c r="V692" s="127"/>
      <c r="W692" s="127"/>
      <c r="X692" s="127"/>
      <c r="Y692" s="127"/>
      <c r="Z692" s="127"/>
      <c r="AA692" s="127"/>
      <c r="AB692" s="127"/>
      <c r="AC692" s="127"/>
      <c r="AD692" s="127"/>
      <c r="AE692" s="127"/>
      <c r="AF692" s="127"/>
      <c r="AG692" s="127"/>
      <c r="AH692" s="127"/>
      <c r="AI692" s="463"/>
      <c r="AJ692" s="463"/>
    </row>
    <row r="693" ht="15.75" customHeight="1">
      <c r="A693" s="455"/>
      <c r="B693" s="456"/>
      <c r="C693" s="457" t="str">
        <f>IF($B693="","",IFERROR(VLOOKUP($B693,#REF!,2,0),IFERROR(VLOOKUP($B693,'COMPOSIÇÕES COMPLEMENTARES '!$C:$K,2,0),"")))</f>
        <v/>
      </c>
      <c r="D693" s="458" t="str">
        <f>IF($B693="","",IFERROR(VLOOKUP($B693,#REF!,3,0),IFERROR(VLOOKUP($B693,'COMPOSIÇÕES COMPLEMENTARES '!$C:$K,3,0),"")))</f>
        <v/>
      </c>
      <c r="E693" s="459"/>
      <c r="F693" s="459" t="str">
        <f>IF($B693="","",IFERROR(VLOOKUP($B693,#REF!,4,0),IFERROR(VLOOKUP($B693,'COMPOSIÇÕES COMPLEMENTARES '!$C:$K,6,0),"")))</f>
        <v/>
      </c>
      <c r="G693" s="459" t="str">
        <f>IF($B693="","",IFERROR(VLOOKUP($B693,#REF!,5,0),IFERROR(VLOOKUP($B693,'COMPOSIÇÕES COMPLEMENTARES '!$C:$K,7,0),"")))</f>
        <v/>
      </c>
      <c r="H693" s="459" t="str">
        <f t="shared" si="237"/>
        <v/>
      </c>
      <c r="I693" s="459" t="str">
        <f t="shared" si="238"/>
        <v/>
      </c>
      <c r="J693" s="459" t="str">
        <f t="shared" si="239"/>
        <v/>
      </c>
      <c r="K693" s="459" t="str">
        <f t="shared" si="240"/>
        <v/>
      </c>
      <c r="L693" s="459"/>
      <c r="M693" s="461">
        <f t="shared" si="241"/>
        <v>0</v>
      </c>
      <c r="N693" s="127"/>
      <c r="O693" s="127"/>
      <c r="P693" s="127"/>
      <c r="Q693" s="127"/>
      <c r="R693" s="461" t="str">
        <f t="shared" si="100"/>
        <v/>
      </c>
      <c r="S693" s="127"/>
      <c r="T693" s="127"/>
      <c r="U693" s="127"/>
      <c r="V693" s="127"/>
      <c r="W693" s="127"/>
      <c r="X693" s="127"/>
      <c r="Y693" s="127"/>
      <c r="Z693" s="127"/>
      <c r="AA693" s="127"/>
      <c r="AB693" s="127"/>
      <c r="AC693" s="127"/>
      <c r="AD693" s="127"/>
      <c r="AE693" s="127"/>
      <c r="AF693" s="127"/>
      <c r="AG693" s="127"/>
      <c r="AH693" s="127"/>
      <c r="AI693" s="463"/>
      <c r="AJ693" s="463"/>
    </row>
    <row r="694" ht="15.75" customHeight="1">
      <c r="A694" s="455"/>
      <c r="B694" s="456"/>
      <c r="C694" s="457" t="str">
        <f>IF($B694="","",IFERROR(VLOOKUP($B694,#REF!,2,0),IFERROR(VLOOKUP($B694,'COMPOSIÇÕES COMPLEMENTARES '!$C:$K,2,0),"")))</f>
        <v/>
      </c>
      <c r="D694" s="458" t="str">
        <f>IF($B694="","",IFERROR(VLOOKUP($B694,#REF!,3,0),IFERROR(VLOOKUP($B694,'COMPOSIÇÕES COMPLEMENTARES '!$C:$K,3,0),"")))</f>
        <v/>
      </c>
      <c r="E694" s="459"/>
      <c r="F694" s="459" t="str">
        <f>IF($B694="","",IFERROR(VLOOKUP($B694,#REF!,4,0),IFERROR(VLOOKUP($B694,'COMPOSIÇÕES COMPLEMENTARES '!$C:$K,6,0),"")))</f>
        <v/>
      </c>
      <c r="G694" s="459" t="str">
        <f>IF($B694="","",IFERROR(VLOOKUP($B694,#REF!,5,0),IFERROR(VLOOKUP($B694,'COMPOSIÇÕES COMPLEMENTARES '!$C:$K,7,0),"")))</f>
        <v/>
      </c>
      <c r="H694" s="459" t="str">
        <f t="shared" si="237"/>
        <v/>
      </c>
      <c r="I694" s="459" t="str">
        <f t="shared" si="238"/>
        <v/>
      </c>
      <c r="J694" s="459" t="str">
        <f t="shared" si="239"/>
        <v/>
      </c>
      <c r="K694" s="459" t="str">
        <f t="shared" si="240"/>
        <v/>
      </c>
      <c r="L694" s="459"/>
      <c r="M694" s="461">
        <f t="shared" si="241"/>
        <v>0</v>
      </c>
      <c r="N694" s="127"/>
      <c r="O694" s="127"/>
      <c r="P694" s="127"/>
      <c r="Q694" s="127"/>
      <c r="R694" s="461" t="str">
        <f t="shared" si="100"/>
        <v/>
      </c>
      <c r="S694" s="127"/>
      <c r="T694" s="127"/>
      <c r="U694" s="127"/>
      <c r="V694" s="127"/>
      <c r="W694" s="127"/>
      <c r="X694" s="127"/>
      <c r="Y694" s="127"/>
      <c r="Z694" s="127"/>
      <c r="AA694" s="127"/>
      <c r="AB694" s="127"/>
      <c r="AC694" s="127"/>
      <c r="AD694" s="127"/>
      <c r="AE694" s="127"/>
      <c r="AF694" s="127"/>
      <c r="AG694" s="127"/>
      <c r="AH694" s="127"/>
      <c r="AI694" s="463"/>
      <c r="AJ694" s="463"/>
    </row>
    <row r="695" ht="15.75" customHeight="1">
      <c r="A695" s="455"/>
      <c r="B695" s="456"/>
      <c r="C695" s="457" t="str">
        <f>IF($B695="","",IFERROR(VLOOKUP($B695,#REF!,2,0),IFERROR(VLOOKUP($B695,'COMPOSIÇÕES COMPLEMENTARES '!$C:$K,2,0),"")))</f>
        <v/>
      </c>
      <c r="D695" s="458" t="str">
        <f>IF($B695="","",IFERROR(VLOOKUP($B695,#REF!,3,0),IFERROR(VLOOKUP($B695,'COMPOSIÇÕES COMPLEMENTARES '!$C:$K,3,0),"")))</f>
        <v/>
      </c>
      <c r="E695" s="459"/>
      <c r="F695" s="459" t="str">
        <f>IF($B695="","",IFERROR(VLOOKUP($B695,#REF!,4,0),IFERROR(VLOOKUP($B695,'COMPOSIÇÕES COMPLEMENTARES '!$C:$K,6,0),"")))</f>
        <v/>
      </c>
      <c r="G695" s="459" t="str">
        <f>IF($B695="","",IFERROR(VLOOKUP($B695,#REF!,5,0),IFERROR(VLOOKUP($B695,'COMPOSIÇÕES COMPLEMENTARES '!$C:$K,7,0),"")))</f>
        <v/>
      </c>
      <c r="H695" s="459" t="str">
        <f t="shared" si="237"/>
        <v/>
      </c>
      <c r="I695" s="459" t="str">
        <f t="shared" si="238"/>
        <v/>
      </c>
      <c r="J695" s="459" t="str">
        <f t="shared" si="239"/>
        <v/>
      </c>
      <c r="K695" s="459" t="str">
        <f t="shared" si="240"/>
        <v/>
      </c>
      <c r="L695" s="459"/>
      <c r="M695" s="461">
        <f t="shared" si="241"/>
        <v>0</v>
      </c>
      <c r="N695" s="127"/>
      <c r="O695" s="127"/>
      <c r="P695" s="127"/>
      <c r="Q695" s="127"/>
      <c r="R695" s="461" t="str">
        <f t="shared" si="100"/>
        <v/>
      </c>
      <c r="S695" s="127"/>
      <c r="T695" s="127"/>
      <c r="U695" s="127"/>
      <c r="V695" s="127"/>
      <c r="W695" s="127"/>
      <c r="X695" s="127"/>
      <c r="Y695" s="127"/>
      <c r="Z695" s="127"/>
      <c r="AA695" s="127"/>
      <c r="AB695" s="127"/>
      <c r="AC695" s="127"/>
      <c r="AD695" s="127"/>
      <c r="AE695" s="127"/>
      <c r="AF695" s="127"/>
      <c r="AG695" s="127"/>
      <c r="AH695" s="127"/>
      <c r="AI695" s="463"/>
      <c r="AJ695" s="463"/>
    </row>
    <row r="696" ht="15.75" customHeight="1">
      <c r="A696" s="455"/>
      <c r="B696" s="456"/>
      <c r="C696" s="457" t="str">
        <f>IF($B696="","",IFERROR(VLOOKUP($B696,#REF!,2,0),IFERROR(VLOOKUP($B696,'COMPOSIÇÕES COMPLEMENTARES '!$C:$K,2,0),"")))</f>
        <v/>
      </c>
      <c r="D696" s="458" t="str">
        <f>IF($B696="","",IFERROR(VLOOKUP($B696,#REF!,3,0),IFERROR(VLOOKUP($B696,'COMPOSIÇÕES COMPLEMENTARES '!$C:$K,3,0),"")))</f>
        <v/>
      </c>
      <c r="E696" s="459"/>
      <c r="F696" s="459" t="str">
        <f>IF($B696="","",IFERROR(VLOOKUP($B696,#REF!,4,0),IFERROR(VLOOKUP($B696,'COMPOSIÇÕES COMPLEMENTARES '!$C:$K,6,0),"")))</f>
        <v/>
      </c>
      <c r="G696" s="459" t="str">
        <f>IF($B696="","",IFERROR(VLOOKUP($B696,#REF!,5,0),IFERROR(VLOOKUP($B696,'COMPOSIÇÕES COMPLEMENTARES '!$C:$K,7,0),"")))</f>
        <v/>
      </c>
      <c r="H696" s="459" t="str">
        <f t="shared" si="237"/>
        <v/>
      </c>
      <c r="I696" s="459" t="str">
        <f t="shared" si="238"/>
        <v/>
      </c>
      <c r="J696" s="459" t="str">
        <f t="shared" si="239"/>
        <v/>
      </c>
      <c r="K696" s="459" t="str">
        <f t="shared" si="240"/>
        <v/>
      </c>
      <c r="L696" s="459"/>
      <c r="M696" s="461">
        <f t="shared" si="241"/>
        <v>0</v>
      </c>
      <c r="N696" s="127"/>
      <c r="O696" s="127"/>
      <c r="P696" s="127"/>
      <c r="Q696" s="127"/>
      <c r="R696" s="461" t="str">
        <f t="shared" si="100"/>
        <v/>
      </c>
      <c r="S696" s="127"/>
      <c r="T696" s="127"/>
      <c r="U696" s="127"/>
      <c r="V696" s="127"/>
      <c r="W696" s="127"/>
      <c r="X696" s="127"/>
      <c r="Y696" s="127"/>
      <c r="Z696" s="127"/>
      <c r="AA696" s="127"/>
      <c r="AB696" s="127"/>
      <c r="AC696" s="127"/>
      <c r="AD696" s="127"/>
      <c r="AE696" s="127"/>
      <c r="AF696" s="127"/>
      <c r="AG696" s="127"/>
      <c r="AH696" s="127"/>
      <c r="AI696" s="463"/>
      <c r="AJ696" s="463"/>
    </row>
    <row r="697" ht="15.75" customHeight="1">
      <c r="A697" s="455"/>
      <c r="B697" s="456"/>
      <c r="C697" s="457" t="str">
        <f>IF($B697="","",IFERROR(VLOOKUP($B697,#REF!,2,0),IFERROR(VLOOKUP($B697,'COMPOSIÇÕES COMPLEMENTARES '!$C:$K,2,0),"")))</f>
        <v/>
      </c>
      <c r="D697" s="458" t="str">
        <f>IF($B697="","",IFERROR(VLOOKUP($B697,#REF!,3,0),IFERROR(VLOOKUP($B697,'COMPOSIÇÕES COMPLEMENTARES '!$C:$K,3,0),"")))</f>
        <v/>
      </c>
      <c r="E697" s="459"/>
      <c r="F697" s="459" t="str">
        <f>IF($B697="","",IFERROR(VLOOKUP($B697,#REF!,4,0),IFERROR(VLOOKUP($B697,'COMPOSIÇÕES COMPLEMENTARES '!$C:$K,6,0),"")))</f>
        <v/>
      </c>
      <c r="G697" s="459" t="str">
        <f>IF($B697="","",IFERROR(VLOOKUP($B697,#REF!,5,0),IFERROR(VLOOKUP($B697,'COMPOSIÇÕES COMPLEMENTARES '!$C:$K,7,0),"")))</f>
        <v/>
      </c>
      <c r="H697" s="459" t="str">
        <f t="shared" si="237"/>
        <v/>
      </c>
      <c r="I697" s="459" t="str">
        <f t="shared" si="238"/>
        <v/>
      </c>
      <c r="J697" s="459" t="str">
        <f t="shared" si="239"/>
        <v/>
      </c>
      <c r="K697" s="459" t="str">
        <f t="shared" si="240"/>
        <v/>
      </c>
      <c r="L697" s="459"/>
      <c r="M697" s="461">
        <f t="shared" si="241"/>
        <v>0</v>
      </c>
      <c r="N697" s="127"/>
      <c r="O697" s="127"/>
      <c r="P697" s="127"/>
      <c r="Q697" s="127"/>
      <c r="R697" s="461" t="str">
        <f t="shared" si="100"/>
        <v/>
      </c>
      <c r="S697" s="127"/>
      <c r="T697" s="127"/>
      <c r="U697" s="127"/>
      <c r="V697" s="127"/>
      <c r="W697" s="127"/>
      <c r="X697" s="127"/>
      <c r="Y697" s="127"/>
      <c r="Z697" s="127"/>
      <c r="AA697" s="127"/>
      <c r="AB697" s="127"/>
      <c r="AC697" s="127"/>
      <c r="AD697" s="127"/>
      <c r="AE697" s="127"/>
      <c r="AF697" s="127"/>
      <c r="AG697" s="127"/>
      <c r="AH697" s="127"/>
      <c r="AI697" s="463"/>
      <c r="AJ697" s="463"/>
    </row>
    <row r="698" ht="15.75" customHeight="1">
      <c r="A698" s="455"/>
      <c r="B698" s="456"/>
      <c r="C698" s="457" t="str">
        <f>IF($B698="","",IFERROR(VLOOKUP($B698,#REF!,2,0),IFERROR(VLOOKUP($B698,'COMPOSIÇÕES COMPLEMENTARES '!$C:$K,2,0),"")))</f>
        <v/>
      </c>
      <c r="D698" s="458" t="str">
        <f>IF($B698="","",IFERROR(VLOOKUP($B698,#REF!,3,0),IFERROR(VLOOKUP($B698,'COMPOSIÇÕES COMPLEMENTARES '!$C:$K,3,0),"")))</f>
        <v/>
      </c>
      <c r="E698" s="459"/>
      <c r="F698" s="459" t="str">
        <f>IF($B698="","",IFERROR(VLOOKUP($B698,#REF!,4,0),IFERROR(VLOOKUP($B698,'COMPOSIÇÕES COMPLEMENTARES '!$C:$K,6,0),"")))</f>
        <v/>
      </c>
      <c r="G698" s="459" t="str">
        <f>IF($B698="","",IFERROR(VLOOKUP($B698,#REF!,5,0),IFERROR(VLOOKUP($B698,'COMPOSIÇÕES COMPLEMENTARES '!$C:$K,7,0),"")))</f>
        <v/>
      </c>
      <c r="H698" s="459" t="str">
        <f t="shared" si="237"/>
        <v/>
      </c>
      <c r="I698" s="459" t="str">
        <f t="shared" si="238"/>
        <v/>
      </c>
      <c r="J698" s="459" t="str">
        <f t="shared" si="239"/>
        <v/>
      </c>
      <c r="K698" s="459" t="str">
        <f t="shared" si="240"/>
        <v/>
      </c>
      <c r="L698" s="459"/>
      <c r="M698" s="461">
        <f t="shared" si="241"/>
        <v>0</v>
      </c>
      <c r="N698" s="127"/>
      <c r="O698" s="127"/>
      <c r="P698" s="127"/>
      <c r="Q698" s="127"/>
      <c r="R698" s="461" t="str">
        <f t="shared" si="100"/>
        <v/>
      </c>
      <c r="S698" s="127"/>
      <c r="T698" s="127"/>
      <c r="U698" s="127"/>
      <c r="V698" s="127"/>
      <c r="W698" s="127"/>
      <c r="X698" s="127"/>
      <c r="Y698" s="127"/>
      <c r="Z698" s="127"/>
      <c r="AA698" s="127"/>
      <c r="AB698" s="127"/>
      <c r="AC698" s="127"/>
      <c r="AD698" s="127"/>
      <c r="AE698" s="127"/>
      <c r="AF698" s="127"/>
      <c r="AG698" s="127"/>
      <c r="AH698" s="127"/>
      <c r="AI698" s="463"/>
      <c r="AJ698" s="463"/>
    </row>
    <row r="699" ht="15.75" customHeight="1">
      <c r="A699" s="455"/>
      <c r="B699" s="456"/>
      <c r="C699" s="457" t="str">
        <f>IF($B699="","",IFERROR(VLOOKUP($B699,#REF!,2,0),IFERROR(VLOOKUP($B699,'COMPOSIÇÕES COMPLEMENTARES '!$C:$K,2,0),"")))</f>
        <v/>
      </c>
      <c r="D699" s="458" t="str">
        <f>IF($B699="","",IFERROR(VLOOKUP($B699,#REF!,3,0),IFERROR(VLOOKUP($B699,'COMPOSIÇÕES COMPLEMENTARES '!$C:$K,3,0),"")))</f>
        <v/>
      </c>
      <c r="E699" s="459"/>
      <c r="F699" s="459" t="str">
        <f>IF($B699="","",IFERROR(VLOOKUP($B699,#REF!,4,0),IFERROR(VLOOKUP($B699,'COMPOSIÇÕES COMPLEMENTARES '!$C:$K,6,0),"")))</f>
        <v/>
      </c>
      <c r="G699" s="459" t="str">
        <f>IF($B699="","",IFERROR(VLOOKUP($B699,#REF!,5,0),IFERROR(VLOOKUP($B699,'COMPOSIÇÕES COMPLEMENTARES '!$C:$K,7,0),"")))</f>
        <v/>
      </c>
      <c r="H699" s="459" t="str">
        <f t="shared" si="237"/>
        <v/>
      </c>
      <c r="I699" s="459" t="str">
        <f t="shared" si="238"/>
        <v/>
      </c>
      <c r="J699" s="459" t="str">
        <f t="shared" si="239"/>
        <v/>
      </c>
      <c r="K699" s="459" t="str">
        <f t="shared" si="240"/>
        <v/>
      </c>
      <c r="L699" s="459"/>
      <c r="M699" s="461">
        <f t="shared" si="241"/>
        <v>0</v>
      </c>
      <c r="N699" s="127"/>
      <c r="O699" s="127"/>
      <c r="P699" s="127"/>
      <c r="Q699" s="127"/>
      <c r="R699" s="461" t="str">
        <f t="shared" si="100"/>
        <v/>
      </c>
      <c r="S699" s="127"/>
      <c r="T699" s="127"/>
      <c r="U699" s="127"/>
      <c r="V699" s="127"/>
      <c r="W699" s="127"/>
      <c r="X699" s="127"/>
      <c r="Y699" s="127"/>
      <c r="Z699" s="127"/>
      <c r="AA699" s="127"/>
      <c r="AB699" s="127"/>
      <c r="AC699" s="127"/>
      <c r="AD699" s="127"/>
      <c r="AE699" s="127"/>
      <c r="AF699" s="127"/>
      <c r="AG699" s="127"/>
      <c r="AH699" s="127"/>
      <c r="AI699" s="463"/>
      <c r="AJ699" s="463"/>
    </row>
    <row r="700" ht="15.75" customHeight="1">
      <c r="A700" s="455"/>
      <c r="B700" s="456"/>
      <c r="C700" s="457" t="str">
        <f>IF($B700="","",IFERROR(VLOOKUP($B700,#REF!,2,0),IFERROR(VLOOKUP($B700,'COMPOSIÇÕES COMPLEMENTARES '!$C:$K,2,0),"")))</f>
        <v/>
      </c>
      <c r="D700" s="458" t="str">
        <f>IF($B700="","",IFERROR(VLOOKUP($B700,#REF!,3,0),IFERROR(VLOOKUP($B700,'COMPOSIÇÕES COMPLEMENTARES '!$C:$K,3,0),"")))</f>
        <v/>
      </c>
      <c r="E700" s="459"/>
      <c r="F700" s="459" t="str">
        <f>IF($B700="","",IFERROR(VLOOKUP($B700,#REF!,4,0),IFERROR(VLOOKUP($B700,'COMPOSIÇÕES COMPLEMENTARES '!$C:$K,6,0),"")))</f>
        <v/>
      </c>
      <c r="G700" s="459" t="str">
        <f>IF($B700="","",IFERROR(VLOOKUP($B700,#REF!,5,0),IFERROR(VLOOKUP($B700,'COMPOSIÇÕES COMPLEMENTARES '!$C:$K,7,0),"")))</f>
        <v/>
      </c>
      <c r="H700" s="459" t="str">
        <f t="shared" si="237"/>
        <v/>
      </c>
      <c r="I700" s="459" t="str">
        <f t="shared" si="238"/>
        <v/>
      </c>
      <c r="J700" s="459" t="str">
        <f t="shared" si="239"/>
        <v/>
      </c>
      <c r="K700" s="459" t="str">
        <f t="shared" si="240"/>
        <v/>
      </c>
      <c r="L700" s="459"/>
      <c r="M700" s="461">
        <f t="shared" si="241"/>
        <v>0</v>
      </c>
      <c r="N700" s="127"/>
      <c r="O700" s="127"/>
      <c r="P700" s="127"/>
      <c r="Q700" s="127"/>
      <c r="R700" s="461" t="str">
        <f t="shared" si="100"/>
        <v/>
      </c>
      <c r="S700" s="127"/>
      <c r="T700" s="127"/>
      <c r="U700" s="127"/>
      <c r="V700" s="127"/>
      <c r="W700" s="127"/>
      <c r="X700" s="127"/>
      <c r="Y700" s="127"/>
      <c r="Z700" s="127"/>
      <c r="AA700" s="127"/>
      <c r="AB700" s="127"/>
      <c r="AC700" s="127"/>
      <c r="AD700" s="127"/>
      <c r="AE700" s="127"/>
      <c r="AF700" s="127"/>
      <c r="AG700" s="127"/>
      <c r="AH700" s="127"/>
      <c r="AI700" s="463"/>
      <c r="AJ700" s="463"/>
    </row>
    <row r="701" ht="15.75" customHeight="1">
      <c r="A701" s="455"/>
      <c r="B701" s="456"/>
      <c r="C701" s="457" t="str">
        <f>IF($B701="","",IFERROR(VLOOKUP($B701,#REF!,2,0),IFERROR(VLOOKUP($B701,'COMPOSIÇÕES COMPLEMENTARES '!$C:$K,2,0),"")))</f>
        <v/>
      </c>
      <c r="D701" s="458" t="str">
        <f>IF($B701="","",IFERROR(VLOOKUP($B701,#REF!,3,0),IFERROR(VLOOKUP($B701,'COMPOSIÇÕES COMPLEMENTARES '!$C:$K,3,0),"")))</f>
        <v/>
      </c>
      <c r="E701" s="459"/>
      <c r="F701" s="459" t="str">
        <f>IF($B701="","",IFERROR(VLOOKUP($B701,#REF!,4,0),IFERROR(VLOOKUP($B701,'COMPOSIÇÕES COMPLEMENTARES '!$C:$K,6,0),"")))</f>
        <v/>
      </c>
      <c r="G701" s="459" t="str">
        <f>IF($B701="","",IFERROR(VLOOKUP($B701,#REF!,5,0),IFERROR(VLOOKUP($B701,'COMPOSIÇÕES COMPLEMENTARES '!$C:$K,7,0),"")))</f>
        <v/>
      </c>
      <c r="H701" s="459" t="str">
        <f t="shared" si="237"/>
        <v/>
      </c>
      <c r="I701" s="459" t="str">
        <f t="shared" si="238"/>
        <v/>
      </c>
      <c r="J701" s="459" t="str">
        <f t="shared" si="239"/>
        <v/>
      </c>
      <c r="K701" s="459" t="str">
        <f t="shared" si="240"/>
        <v/>
      </c>
      <c r="L701" s="459"/>
      <c r="M701" s="461">
        <f t="shared" si="241"/>
        <v>0</v>
      </c>
      <c r="N701" s="127"/>
      <c r="O701" s="127"/>
      <c r="P701" s="127"/>
      <c r="Q701" s="127"/>
      <c r="R701" s="461" t="str">
        <f t="shared" si="100"/>
        <v/>
      </c>
      <c r="S701" s="127"/>
      <c r="T701" s="127"/>
      <c r="U701" s="127"/>
      <c r="V701" s="127"/>
      <c r="W701" s="127"/>
      <c r="X701" s="127"/>
      <c r="Y701" s="127"/>
      <c r="Z701" s="127"/>
      <c r="AA701" s="127"/>
      <c r="AB701" s="127"/>
      <c r="AC701" s="127"/>
      <c r="AD701" s="127"/>
      <c r="AE701" s="127"/>
      <c r="AF701" s="127"/>
      <c r="AG701" s="127"/>
      <c r="AH701" s="127"/>
      <c r="AI701" s="463"/>
      <c r="AJ701" s="463"/>
    </row>
    <row r="702" ht="15.75" customHeight="1">
      <c r="A702" s="455"/>
      <c r="B702" s="456"/>
      <c r="C702" s="457" t="str">
        <f>IF($B702="","",IFERROR(VLOOKUP($B702,#REF!,2,0),IFERROR(VLOOKUP($B702,'COMPOSIÇÕES COMPLEMENTARES '!$C:$K,2,0),"")))</f>
        <v/>
      </c>
      <c r="D702" s="458" t="str">
        <f>IF($B702="","",IFERROR(VLOOKUP($B702,#REF!,3,0),IFERROR(VLOOKUP($B702,'COMPOSIÇÕES COMPLEMENTARES '!$C:$K,3,0),"")))</f>
        <v/>
      </c>
      <c r="E702" s="459"/>
      <c r="F702" s="459" t="str">
        <f>IF($B702="","",IFERROR(VLOOKUP($B702,#REF!,4,0),IFERROR(VLOOKUP($B702,'COMPOSIÇÕES COMPLEMENTARES '!$C:$K,6,0),"")))</f>
        <v/>
      </c>
      <c r="G702" s="459" t="str">
        <f>IF($B702="","",IFERROR(VLOOKUP($B702,#REF!,5,0),IFERROR(VLOOKUP($B702,'COMPOSIÇÕES COMPLEMENTARES '!$C:$K,7,0),"")))</f>
        <v/>
      </c>
      <c r="H702" s="459" t="str">
        <f t="shared" si="237"/>
        <v/>
      </c>
      <c r="I702" s="459" t="str">
        <f t="shared" si="238"/>
        <v/>
      </c>
      <c r="J702" s="459" t="str">
        <f t="shared" si="239"/>
        <v/>
      </c>
      <c r="K702" s="459" t="str">
        <f t="shared" si="240"/>
        <v/>
      </c>
      <c r="L702" s="459"/>
      <c r="M702" s="461">
        <f t="shared" si="241"/>
        <v>0</v>
      </c>
      <c r="N702" s="127"/>
      <c r="O702" s="127"/>
      <c r="P702" s="127"/>
      <c r="Q702" s="127"/>
      <c r="R702" s="461" t="str">
        <f t="shared" si="100"/>
        <v/>
      </c>
      <c r="S702" s="127"/>
      <c r="T702" s="127"/>
      <c r="U702" s="127"/>
      <c r="V702" s="127"/>
      <c r="W702" s="127"/>
      <c r="X702" s="127"/>
      <c r="Y702" s="127"/>
      <c r="Z702" s="127"/>
      <c r="AA702" s="127"/>
      <c r="AB702" s="127"/>
      <c r="AC702" s="127"/>
      <c r="AD702" s="127"/>
      <c r="AE702" s="127"/>
      <c r="AF702" s="127"/>
      <c r="AG702" s="127"/>
      <c r="AH702" s="127"/>
      <c r="AI702" s="463"/>
      <c r="AJ702" s="463"/>
    </row>
    <row r="703" ht="15.75" customHeight="1">
      <c r="A703" s="455"/>
      <c r="B703" s="456"/>
      <c r="C703" s="457" t="str">
        <f>IF($B703="","",IFERROR(VLOOKUP($B703,#REF!,2,0),IFERROR(VLOOKUP($B703,'COMPOSIÇÕES COMPLEMENTARES '!$C:$K,2,0),"")))</f>
        <v/>
      </c>
      <c r="D703" s="458" t="str">
        <f>IF($B703="","",IFERROR(VLOOKUP($B703,#REF!,3,0),IFERROR(VLOOKUP($B703,'COMPOSIÇÕES COMPLEMENTARES '!$C:$K,3,0),"")))</f>
        <v/>
      </c>
      <c r="E703" s="459"/>
      <c r="F703" s="459" t="str">
        <f>IF($B703="","",IFERROR(VLOOKUP($B703,#REF!,4,0),IFERROR(VLOOKUP($B703,'COMPOSIÇÕES COMPLEMENTARES '!$C:$K,6,0),"")))</f>
        <v/>
      </c>
      <c r="G703" s="459" t="str">
        <f>IF($B703="","",IFERROR(VLOOKUP($B703,#REF!,5,0),IFERROR(VLOOKUP($B703,'COMPOSIÇÕES COMPLEMENTARES '!$C:$K,7,0),"")))</f>
        <v/>
      </c>
      <c r="H703" s="459" t="str">
        <f t="shared" si="237"/>
        <v/>
      </c>
      <c r="I703" s="459" t="str">
        <f t="shared" si="238"/>
        <v/>
      </c>
      <c r="J703" s="459" t="str">
        <f t="shared" si="239"/>
        <v/>
      </c>
      <c r="K703" s="459" t="str">
        <f t="shared" si="240"/>
        <v/>
      </c>
      <c r="L703" s="459"/>
      <c r="M703" s="461">
        <f t="shared" si="241"/>
        <v>0</v>
      </c>
      <c r="N703" s="127"/>
      <c r="O703" s="127"/>
      <c r="P703" s="127"/>
      <c r="Q703" s="127"/>
      <c r="R703" s="461" t="str">
        <f t="shared" si="100"/>
        <v/>
      </c>
      <c r="S703" s="127"/>
      <c r="T703" s="127"/>
      <c r="U703" s="127"/>
      <c r="V703" s="127"/>
      <c r="W703" s="127"/>
      <c r="X703" s="127"/>
      <c r="Y703" s="127"/>
      <c r="Z703" s="127"/>
      <c r="AA703" s="127"/>
      <c r="AB703" s="127"/>
      <c r="AC703" s="127"/>
      <c r="AD703" s="127"/>
      <c r="AE703" s="127"/>
      <c r="AF703" s="127"/>
      <c r="AG703" s="127"/>
      <c r="AH703" s="127"/>
      <c r="AI703" s="463"/>
      <c r="AJ703" s="463"/>
    </row>
    <row r="704" ht="15.75" customHeight="1">
      <c r="A704" s="455"/>
      <c r="B704" s="456"/>
      <c r="C704" s="457" t="str">
        <f>IF($B704="","",IFERROR(VLOOKUP($B704,#REF!,2,0),IFERROR(VLOOKUP($B704,'COMPOSIÇÕES COMPLEMENTARES '!$C:$K,2,0),"")))</f>
        <v/>
      </c>
      <c r="D704" s="458" t="str">
        <f>IF($B704="","",IFERROR(VLOOKUP($B704,#REF!,3,0),IFERROR(VLOOKUP($B704,'COMPOSIÇÕES COMPLEMENTARES '!$C:$K,3,0),"")))</f>
        <v/>
      </c>
      <c r="E704" s="459"/>
      <c r="F704" s="459" t="str">
        <f>IF($B704="","",IFERROR(VLOOKUP($B704,#REF!,4,0),IFERROR(VLOOKUP($B704,'COMPOSIÇÕES COMPLEMENTARES '!$C:$K,6,0),"")))</f>
        <v/>
      </c>
      <c r="G704" s="459" t="str">
        <f>IF($B704="","",IFERROR(VLOOKUP($B704,#REF!,5,0),IFERROR(VLOOKUP($B704,'COMPOSIÇÕES COMPLEMENTARES '!$C:$K,7,0),"")))</f>
        <v/>
      </c>
      <c r="H704" s="459" t="str">
        <f t="shared" si="237"/>
        <v/>
      </c>
      <c r="I704" s="459" t="str">
        <f t="shared" si="238"/>
        <v/>
      </c>
      <c r="J704" s="459" t="str">
        <f t="shared" si="239"/>
        <v/>
      </c>
      <c r="K704" s="459" t="str">
        <f t="shared" si="240"/>
        <v/>
      </c>
      <c r="L704" s="459"/>
      <c r="M704" s="461">
        <f t="shared" si="241"/>
        <v>0</v>
      </c>
      <c r="N704" s="127"/>
      <c r="O704" s="127"/>
      <c r="P704" s="127"/>
      <c r="Q704" s="127"/>
      <c r="R704" s="461" t="str">
        <f t="shared" si="100"/>
        <v/>
      </c>
      <c r="S704" s="127"/>
      <c r="T704" s="127"/>
      <c r="U704" s="127"/>
      <c r="V704" s="127"/>
      <c r="W704" s="127"/>
      <c r="X704" s="127"/>
      <c r="Y704" s="127"/>
      <c r="Z704" s="127"/>
      <c r="AA704" s="127"/>
      <c r="AB704" s="127"/>
      <c r="AC704" s="127"/>
      <c r="AD704" s="127"/>
      <c r="AE704" s="127"/>
      <c r="AF704" s="127"/>
      <c r="AG704" s="127"/>
      <c r="AH704" s="127"/>
      <c r="AI704" s="463"/>
      <c r="AJ704" s="463"/>
    </row>
    <row r="705" ht="15.75" customHeight="1">
      <c r="A705" s="455"/>
      <c r="B705" s="456"/>
      <c r="C705" s="457" t="str">
        <f>IF($B705="","",IFERROR(VLOOKUP($B705,#REF!,2,0),IFERROR(VLOOKUP($B705,'COMPOSIÇÕES COMPLEMENTARES '!$C:$K,2,0),"")))</f>
        <v/>
      </c>
      <c r="D705" s="458" t="str">
        <f>IF($B705="","",IFERROR(VLOOKUP($B705,#REF!,3,0),IFERROR(VLOOKUP($B705,'COMPOSIÇÕES COMPLEMENTARES '!$C:$K,3,0),"")))</f>
        <v/>
      </c>
      <c r="E705" s="459"/>
      <c r="F705" s="459" t="str">
        <f>IF($B705="","",IFERROR(VLOOKUP($B705,#REF!,4,0),IFERROR(VLOOKUP($B705,'COMPOSIÇÕES COMPLEMENTARES '!$C:$K,6,0),"")))</f>
        <v/>
      </c>
      <c r="G705" s="459" t="str">
        <f>IF($B705="","",IFERROR(VLOOKUP($B705,#REF!,5,0),IFERROR(VLOOKUP($B705,'COMPOSIÇÕES COMPLEMENTARES '!$C:$K,7,0),"")))</f>
        <v/>
      </c>
      <c r="H705" s="459" t="str">
        <f t="shared" si="237"/>
        <v/>
      </c>
      <c r="I705" s="459" t="str">
        <f t="shared" si="238"/>
        <v/>
      </c>
      <c r="J705" s="459" t="str">
        <f t="shared" si="239"/>
        <v/>
      </c>
      <c r="K705" s="459" t="str">
        <f t="shared" si="240"/>
        <v/>
      </c>
      <c r="L705" s="459"/>
      <c r="M705" s="461">
        <f t="shared" si="241"/>
        <v>0</v>
      </c>
      <c r="N705" s="127"/>
      <c r="O705" s="127"/>
      <c r="P705" s="127"/>
      <c r="Q705" s="127"/>
      <c r="R705" s="461" t="str">
        <f t="shared" si="100"/>
        <v/>
      </c>
      <c r="S705" s="127"/>
      <c r="T705" s="127"/>
      <c r="U705" s="127"/>
      <c r="V705" s="127"/>
      <c r="W705" s="127"/>
      <c r="X705" s="127"/>
      <c r="Y705" s="127"/>
      <c r="Z705" s="127"/>
      <c r="AA705" s="127"/>
      <c r="AB705" s="127"/>
      <c r="AC705" s="127"/>
      <c r="AD705" s="127"/>
      <c r="AE705" s="127"/>
      <c r="AF705" s="127"/>
      <c r="AG705" s="127"/>
      <c r="AH705" s="127"/>
      <c r="AI705" s="463"/>
      <c r="AJ705" s="463"/>
    </row>
    <row r="706" ht="15.75" customHeight="1">
      <c r="A706" s="455"/>
      <c r="B706" s="456"/>
      <c r="C706" s="457" t="str">
        <f>IF($B706="","",IFERROR(VLOOKUP($B706,#REF!,2,0),IFERROR(VLOOKUP($B706,'COMPOSIÇÕES COMPLEMENTARES '!$C:$K,2,0),"")))</f>
        <v/>
      </c>
      <c r="D706" s="458" t="str">
        <f>IF($B706="","",IFERROR(VLOOKUP($B706,#REF!,3,0),IFERROR(VLOOKUP($B706,'COMPOSIÇÕES COMPLEMENTARES '!$C:$K,3,0),"")))</f>
        <v/>
      </c>
      <c r="E706" s="459"/>
      <c r="F706" s="459" t="str">
        <f>IF($B706="","",IFERROR(VLOOKUP($B706,#REF!,4,0),IFERROR(VLOOKUP($B706,'COMPOSIÇÕES COMPLEMENTARES '!$C:$K,6,0),"")))</f>
        <v/>
      </c>
      <c r="G706" s="459" t="str">
        <f>IF($B706="","",IFERROR(VLOOKUP($B706,#REF!,5,0),IFERROR(VLOOKUP($B706,'COMPOSIÇÕES COMPLEMENTARES '!$C:$K,7,0),"")))</f>
        <v/>
      </c>
      <c r="H706" s="459" t="str">
        <f t="shared" si="237"/>
        <v/>
      </c>
      <c r="I706" s="459" t="str">
        <f t="shared" si="238"/>
        <v/>
      </c>
      <c r="J706" s="459" t="str">
        <f t="shared" si="239"/>
        <v/>
      </c>
      <c r="K706" s="459" t="str">
        <f t="shared" si="240"/>
        <v/>
      </c>
      <c r="L706" s="459"/>
      <c r="M706" s="461">
        <f t="shared" si="241"/>
        <v>0</v>
      </c>
      <c r="N706" s="127"/>
      <c r="O706" s="127"/>
      <c r="P706" s="127"/>
      <c r="Q706" s="127"/>
      <c r="R706" s="461" t="str">
        <f t="shared" si="100"/>
        <v/>
      </c>
      <c r="S706" s="127"/>
      <c r="T706" s="127"/>
      <c r="U706" s="127"/>
      <c r="V706" s="127"/>
      <c r="W706" s="127"/>
      <c r="X706" s="127"/>
      <c r="Y706" s="127"/>
      <c r="Z706" s="127"/>
      <c r="AA706" s="127"/>
      <c r="AB706" s="127"/>
      <c r="AC706" s="127"/>
      <c r="AD706" s="127"/>
      <c r="AE706" s="127"/>
      <c r="AF706" s="127"/>
      <c r="AG706" s="127"/>
      <c r="AH706" s="127"/>
      <c r="AI706" s="463"/>
      <c r="AJ706" s="463"/>
    </row>
    <row r="707" ht="15.75" customHeight="1">
      <c r="A707" s="455"/>
      <c r="B707" s="456"/>
      <c r="C707" s="457" t="str">
        <f>IF($B707="","",IFERROR(VLOOKUP($B707,#REF!,2,0),IFERROR(VLOOKUP($B707,'COMPOSIÇÕES COMPLEMENTARES '!$C:$K,2,0),"")))</f>
        <v/>
      </c>
      <c r="D707" s="458" t="str">
        <f>IF($B707="","",IFERROR(VLOOKUP($B707,#REF!,3,0),IFERROR(VLOOKUP($B707,'COMPOSIÇÕES COMPLEMENTARES '!$C:$K,3,0),"")))</f>
        <v/>
      </c>
      <c r="E707" s="459"/>
      <c r="F707" s="459" t="str">
        <f>IF($B707="","",IFERROR(VLOOKUP($B707,#REF!,4,0),IFERROR(VLOOKUP($B707,'COMPOSIÇÕES COMPLEMENTARES '!$C:$K,6,0),"")))</f>
        <v/>
      </c>
      <c r="G707" s="459" t="str">
        <f>IF($B707="","",IFERROR(VLOOKUP($B707,#REF!,5,0),IFERROR(VLOOKUP($B707,'COMPOSIÇÕES COMPLEMENTARES '!$C:$K,7,0),"")))</f>
        <v/>
      </c>
      <c r="H707" s="459" t="str">
        <f t="shared" si="237"/>
        <v/>
      </c>
      <c r="I707" s="459" t="str">
        <f t="shared" si="238"/>
        <v/>
      </c>
      <c r="J707" s="459" t="str">
        <f t="shared" si="239"/>
        <v/>
      </c>
      <c r="K707" s="459" t="str">
        <f t="shared" si="240"/>
        <v/>
      </c>
      <c r="L707" s="459"/>
      <c r="M707" s="461">
        <f t="shared" si="241"/>
        <v>0</v>
      </c>
      <c r="N707" s="127"/>
      <c r="O707" s="127"/>
      <c r="P707" s="127"/>
      <c r="Q707" s="127"/>
      <c r="R707" s="461" t="str">
        <f t="shared" si="100"/>
        <v/>
      </c>
      <c r="S707" s="127"/>
      <c r="T707" s="127"/>
      <c r="U707" s="127"/>
      <c r="V707" s="127"/>
      <c r="W707" s="127"/>
      <c r="X707" s="127"/>
      <c r="Y707" s="127"/>
      <c r="Z707" s="127"/>
      <c r="AA707" s="127"/>
      <c r="AB707" s="127"/>
      <c r="AC707" s="127"/>
      <c r="AD707" s="127"/>
      <c r="AE707" s="127"/>
      <c r="AF707" s="127"/>
      <c r="AG707" s="127"/>
      <c r="AH707" s="127"/>
      <c r="AI707" s="463"/>
      <c r="AJ707" s="463"/>
    </row>
    <row r="708" ht="15.75" customHeight="1">
      <c r="A708" s="455"/>
      <c r="B708" s="456"/>
      <c r="C708" s="457" t="str">
        <f>IF($B708="","",IFERROR(VLOOKUP($B708,#REF!,2,0),IFERROR(VLOOKUP($B708,'COMPOSIÇÕES COMPLEMENTARES '!$C:$K,2,0),"")))</f>
        <v/>
      </c>
      <c r="D708" s="458" t="str">
        <f>IF($B708="","",IFERROR(VLOOKUP($B708,#REF!,3,0),IFERROR(VLOOKUP($B708,'COMPOSIÇÕES COMPLEMENTARES '!$C:$K,3,0),"")))</f>
        <v/>
      </c>
      <c r="E708" s="459"/>
      <c r="F708" s="459" t="str">
        <f>IF($B708="","",IFERROR(VLOOKUP($B708,#REF!,4,0),IFERROR(VLOOKUP($B708,'COMPOSIÇÕES COMPLEMENTARES '!$C:$K,6,0),"")))</f>
        <v/>
      </c>
      <c r="G708" s="459" t="str">
        <f>IF($B708="","",IFERROR(VLOOKUP($B708,#REF!,5,0),IFERROR(VLOOKUP($B708,'COMPOSIÇÕES COMPLEMENTARES '!$C:$K,7,0),"")))</f>
        <v/>
      </c>
      <c r="H708" s="459" t="str">
        <f t="shared" si="237"/>
        <v/>
      </c>
      <c r="I708" s="459" t="str">
        <f t="shared" si="238"/>
        <v/>
      </c>
      <c r="J708" s="459" t="str">
        <f t="shared" si="239"/>
        <v/>
      </c>
      <c r="K708" s="459" t="str">
        <f t="shared" si="240"/>
        <v/>
      </c>
      <c r="L708" s="459"/>
      <c r="M708" s="461">
        <f t="shared" si="241"/>
        <v>0</v>
      </c>
      <c r="N708" s="127"/>
      <c r="O708" s="127"/>
      <c r="P708" s="127"/>
      <c r="Q708" s="127"/>
      <c r="R708" s="461" t="str">
        <f t="shared" si="100"/>
        <v/>
      </c>
      <c r="S708" s="127"/>
      <c r="T708" s="127"/>
      <c r="U708" s="127"/>
      <c r="V708" s="127"/>
      <c r="W708" s="127"/>
      <c r="X708" s="127"/>
      <c r="Y708" s="127"/>
      <c r="Z708" s="127"/>
      <c r="AA708" s="127"/>
      <c r="AB708" s="127"/>
      <c r="AC708" s="127"/>
      <c r="AD708" s="127"/>
      <c r="AE708" s="127"/>
      <c r="AF708" s="127"/>
      <c r="AG708" s="127"/>
      <c r="AH708" s="127"/>
      <c r="AI708" s="463"/>
      <c r="AJ708" s="463"/>
    </row>
    <row r="709" ht="15.75" customHeight="1">
      <c r="A709" s="455"/>
      <c r="B709" s="456"/>
      <c r="C709" s="457" t="str">
        <f>IF($B709="","",IFERROR(VLOOKUP($B709,#REF!,2,0),IFERROR(VLOOKUP($B709,'COMPOSIÇÕES COMPLEMENTARES '!$C:$K,2,0),"")))</f>
        <v/>
      </c>
      <c r="D709" s="458" t="str">
        <f>IF($B709="","",IFERROR(VLOOKUP($B709,#REF!,3,0),IFERROR(VLOOKUP($B709,'COMPOSIÇÕES COMPLEMENTARES '!$C:$K,3,0),"")))</f>
        <v/>
      </c>
      <c r="E709" s="459"/>
      <c r="F709" s="459" t="str">
        <f>IF($B709="","",IFERROR(VLOOKUP($B709,#REF!,4,0),IFERROR(VLOOKUP($B709,'COMPOSIÇÕES COMPLEMENTARES '!$C:$K,6,0),"")))</f>
        <v/>
      </c>
      <c r="G709" s="459" t="str">
        <f>IF($B709="","",IFERROR(VLOOKUP($B709,#REF!,5,0),IFERROR(VLOOKUP($B709,'COMPOSIÇÕES COMPLEMENTARES '!$C:$K,7,0),"")))</f>
        <v/>
      </c>
      <c r="H709" s="459" t="str">
        <f t="shared" si="237"/>
        <v/>
      </c>
      <c r="I709" s="459" t="str">
        <f t="shared" si="238"/>
        <v/>
      </c>
      <c r="J709" s="459" t="str">
        <f t="shared" si="239"/>
        <v/>
      </c>
      <c r="K709" s="459" t="str">
        <f t="shared" si="240"/>
        <v/>
      </c>
      <c r="L709" s="459"/>
      <c r="M709" s="461">
        <f t="shared" si="241"/>
        <v>0</v>
      </c>
      <c r="N709" s="127"/>
      <c r="O709" s="127"/>
      <c r="P709" s="127"/>
      <c r="Q709" s="127"/>
      <c r="R709" s="461" t="str">
        <f t="shared" si="100"/>
        <v/>
      </c>
      <c r="S709" s="127"/>
      <c r="T709" s="127"/>
      <c r="U709" s="127"/>
      <c r="V709" s="127"/>
      <c r="W709" s="127"/>
      <c r="X709" s="127"/>
      <c r="Y709" s="127"/>
      <c r="Z709" s="127"/>
      <c r="AA709" s="127"/>
      <c r="AB709" s="127"/>
      <c r="AC709" s="127"/>
      <c r="AD709" s="127"/>
      <c r="AE709" s="127"/>
      <c r="AF709" s="127"/>
      <c r="AG709" s="127"/>
      <c r="AH709" s="127"/>
      <c r="AI709" s="463"/>
      <c r="AJ709" s="463"/>
    </row>
    <row r="710" ht="15.75" customHeight="1">
      <c r="A710" s="455"/>
      <c r="B710" s="456"/>
      <c r="C710" s="457" t="str">
        <f>IF($B710="","",IFERROR(VLOOKUP($B710,#REF!,2,0),IFERROR(VLOOKUP($B710,'COMPOSIÇÕES COMPLEMENTARES '!$C:$K,2,0),"")))</f>
        <v/>
      </c>
      <c r="D710" s="458" t="str">
        <f>IF($B710="","",IFERROR(VLOOKUP($B710,#REF!,3,0),IFERROR(VLOOKUP($B710,'COMPOSIÇÕES COMPLEMENTARES '!$C:$K,3,0),"")))</f>
        <v/>
      </c>
      <c r="E710" s="459"/>
      <c r="F710" s="459" t="str">
        <f>IF($B710="","",IFERROR(VLOOKUP($B710,#REF!,4,0),IFERROR(VLOOKUP($B710,'COMPOSIÇÕES COMPLEMENTARES '!$C:$K,6,0),"")))</f>
        <v/>
      </c>
      <c r="G710" s="459" t="str">
        <f>IF($B710="","",IFERROR(VLOOKUP($B710,#REF!,5,0),IFERROR(VLOOKUP($B710,'COMPOSIÇÕES COMPLEMENTARES '!$C:$K,7,0),"")))</f>
        <v/>
      </c>
      <c r="H710" s="459" t="str">
        <f t="shared" si="237"/>
        <v/>
      </c>
      <c r="I710" s="459" t="str">
        <f t="shared" si="238"/>
        <v/>
      </c>
      <c r="J710" s="459" t="str">
        <f t="shared" si="239"/>
        <v/>
      </c>
      <c r="K710" s="459" t="str">
        <f t="shared" si="240"/>
        <v/>
      </c>
      <c r="L710" s="459"/>
      <c r="M710" s="461">
        <f t="shared" si="241"/>
        <v>0</v>
      </c>
      <c r="N710" s="127"/>
      <c r="O710" s="127"/>
      <c r="P710" s="127"/>
      <c r="Q710" s="127"/>
      <c r="R710" s="461" t="str">
        <f t="shared" si="100"/>
        <v/>
      </c>
      <c r="S710" s="127"/>
      <c r="T710" s="127"/>
      <c r="U710" s="127"/>
      <c r="V710" s="127"/>
      <c r="W710" s="127"/>
      <c r="X710" s="127"/>
      <c r="Y710" s="127"/>
      <c r="Z710" s="127"/>
      <c r="AA710" s="127"/>
      <c r="AB710" s="127"/>
      <c r="AC710" s="127"/>
      <c r="AD710" s="127"/>
      <c r="AE710" s="127"/>
      <c r="AF710" s="127"/>
      <c r="AG710" s="127"/>
      <c r="AH710" s="127"/>
      <c r="AI710" s="463"/>
      <c r="AJ710" s="463"/>
    </row>
    <row r="711" ht="15.75" customHeight="1">
      <c r="A711" s="455"/>
      <c r="B711" s="456"/>
      <c r="C711" s="457" t="str">
        <f>IF($B711="","",IFERROR(VLOOKUP($B711,#REF!,2,0),IFERROR(VLOOKUP($B711,'COMPOSIÇÕES COMPLEMENTARES '!$C:$K,2,0),"")))</f>
        <v/>
      </c>
      <c r="D711" s="458" t="str">
        <f>IF($B711="","",IFERROR(VLOOKUP($B711,#REF!,3,0),IFERROR(VLOOKUP($B711,'COMPOSIÇÕES COMPLEMENTARES '!$C:$K,3,0),"")))</f>
        <v/>
      </c>
      <c r="E711" s="459"/>
      <c r="F711" s="459" t="str">
        <f>IF($B711="","",IFERROR(VLOOKUP($B711,#REF!,4,0),IFERROR(VLOOKUP($B711,'COMPOSIÇÕES COMPLEMENTARES '!$C:$K,6,0),"")))</f>
        <v/>
      </c>
      <c r="G711" s="459" t="str">
        <f>IF($B711="","",IFERROR(VLOOKUP($B711,#REF!,5,0),IFERROR(VLOOKUP($B711,'COMPOSIÇÕES COMPLEMENTARES '!$C:$K,7,0),"")))</f>
        <v/>
      </c>
      <c r="H711" s="459" t="str">
        <f t="shared" si="237"/>
        <v/>
      </c>
      <c r="I711" s="459" t="str">
        <f t="shared" si="238"/>
        <v/>
      </c>
      <c r="J711" s="459" t="str">
        <f t="shared" si="239"/>
        <v/>
      </c>
      <c r="K711" s="459" t="str">
        <f t="shared" si="240"/>
        <v/>
      </c>
      <c r="L711" s="459"/>
      <c r="M711" s="461">
        <f t="shared" si="241"/>
        <v>0</v>
      </c>
      <c r="N711" s="127"/>
      <c r="O711" s="127"/>
      <c r="P711" s="127"/>
      <c r="Q711" s="127"/>
      <c r="R711" s="461" t="str">
        <f t="shared" si="100"/>
        <v/>
      </c>
      <c r="S711" s="127"/>
      <c r="T711" s="127"/>
      <c r="U711" s="127"/>
      <c r="V711" s="127"/>
      <c r="W711" s="127"/>
      <c r="X711" s="127"/>
      <c r="Y711" s="127"/>
      <c r="Z711" s="127"/>
      <c r="AA711" s="127"/>
      <c r="AB711" s="127"/>
      <c r="AC711" s="127"/>
      <c r="AD711" s="127"/>
      <c r="AE711" s="127"/>
      <c r="AF711" s="127"/>
      <c r="AG711" s="127"/>
      <c r="AH711" s="127"/>
      <c r="AI711" s="463"/>
      <c r="AJ711" s="463"/>
    </row>
    <row r="712" ht="15.75" customHeight="1">
      <c r="A712" s="455"/>
      <c r="B712" s="456"/>
      <c r="C712" s="457" t="str">
        <f>IF($B712="","",IFERROR(VLOOKUP($B712,#REF!,2,0),IFERROR(VLOOKUP($B712,'COMPOSIÇÕES COMPLEMENTARES '!$C:$K,2,0),"")))</f>
        <v/>
      </c>
      <c r="D712" s="458" t="str">
        <f>IF($B712="","",IFERROR(VLOOKUP($B712,#REF!,3,0),IFERROR(VLOOKUP($B712,'COMPOSIÇÕES COMPLEMENTARES '!$C:$K,3,0),"")))</f>
        <v/>
      </c>
      <c r="E712" s="459"/>
      <c r="F712" s="459" t="str">
        <f>IF($B712="","",IFERROR(VLOOKUP($B712,#REF!,4,0),IFERROR(VLOOKUP($B712,'COMPOSIÇÕES COMPLEMENTARES '!$C:$K,6,0),"")))</f>
        <v/>
      </c>
      <c r="G712" s="459" t="str">
        <f>IF($B712="","",IFERROR(VLOOKUP($B712,#REF!,5,0),IFERROR(VLOOKUP($B712,'COMPOSIÇÕES COMPLEMENTARES '!$C:$K,7,0),"")))</f>
        <v/>
      </c>
      <c r="H712" s="459" t="str">
        <f t="shared" si="237"/>
        <v/>
      </c>
      <c r="I712" s="459" t="str">
        <f t="shared" si="238"/>
        <v/>
      </c>
      <c r="J712" s="459" t="str">
        <f t="shared" si="239"/>
        <v/>
      </c>
      <c r="K712" s="459" t="str">
        <f t="shared" si="240"/>
        <v/>
      </c>
      <c r="L712" s="459"/>
      <c r="M712" s="461">
        <f t="shared" si="241"/>
        <v>0</v>
      </c>
      <c r="N712" s="127"/>
      <c r="O712" s="127"/>
      <c r="P712" s="127"/>
      <c r="Q712" s="127"/>
      <c r="R712" s="461" t="str">
        <f t="shared" si="100"/>
        <v/>
      </c>
      <c r="S712" s="127"/>
      <c r="T712" s="127"/>
      <c r="U712" s="127"/>
      <c r="V712" s="127"/>
      <c r="W712" s="127"/>
      <c r="X712" s="127"/>
      <c r="Y712" s="127"/>
      <c r="Z712" s="127"/>
      <c r="AA712" s="127"/>
      <c r="AB712" s="127"/>
      <c r="AC712" s="127"/>
      <c r="AD712" s="127"/>
      <c r="AE712" s="127"/>
      <c r="AF712" s="127"/>
      <c r="AG712" s="127"/>
      <c r="AH712" s="127"/>
      <c r="AI712" s="463"/>
      <c r="AJ712" s="463"/>
    </row>
    <row r="713" ht="15.75" customHeight="1">
      <c r="A713" s="455"/>
      <c r="B713" s="456"/>
      <c r="C713" s="457" t="str">
        <f>IF($B713="","",IFERROR(VLOOKUP($B713,#REF!,2,0),IFERROR(VLOOKUP($B713,'COMPOSIÇÕES COMPLEMENTARES '!$C:$K,2,0),"")))</f>
        <v/>
      </c>
      <c r="D713" s="458" t="str">
        <f>IF($B713="","",IFERROR(VLOOKUP($B713,#REF!,3,0),IFERROR(VLOOKUP($B713,'COMPOSIÇÕES COMPLEMENTARES '!$C:$K,3,0),"")))</f>
        <v/>
      </c>
      <c r="E713" s="459"/>
      <c r="F713" s="459" t="str">
        <f>IF($B713="","",IFERROR(VLOOKUP($B713,#REF!,4,0),IFERROR(VLOOKUP($B713,'COMPOSIÇÕES COMPLEMENTARES '!$C:$K,6,0),"")))</f>
        <v/>
      </c>
      <c r="G713" s="459" t="str">
        <f>IF($B713="","",IFERROR(VLOOKUP($B713,#REF!,5,0),IFERROR(VLOOKUP($B713,'COMPOSIÇÕES COMPLEMENTARES '!$C:$K,7,0),"")))</f>
        <v/>
      </c>
      <c r="H713" s="459" t="str">
        <f t="shared" si="237"/>
        <v/>
      </c>
      <c r="I713" s="459" t="str">
        <f t="shared" si="238"/>
        <v/>
      </c>
      <c r="J713" s="459" t="str">
        <f t="shared" si="239"/>
        <v/>
      </c>
      <c r="K713" s="459" t="str">
        <f t="shared" si="240"/>
        <v/>
      </c>
      <c r="L713" s="459"/>
      <c r="M713" s="461">
        <f t="shared" si="241"/>
        <v>0</v>
      </c>
      <c r="N713" s="127"/>
      <c r="O713" s="127"/>
      <c r="P713" s="127"/>
      <c r="Q713" s="127"/>
      <c r="R713" s="461" t="str">
        <f t="shared" si="100"/>
        <v/>
      </c>
      <c r="S713" s="127"/>
      <c r="T713" s="127"/>
      <c r="U713" s="127"/>
      <c r="V713" s="127"/>
      <c r="W713" s="127"/>
      <c r="X713" s="127"/>
      <c r="Y713" s="127"/>
      <c r="Z713" s="127"/>
      <c r="AA713" s="127"/>
      <c r="AB713" s="127"/>
      <c r="AC713" s="127"/>
      <c r="AD713" s="127"/>
      <c r="AE713" s="127"/>
      <c r="AF713" s="127"/>
      <c r="AG713" s="127"/>
      <c r="AH713" s="127"/>
      <c r="AI713" s="463"/>
      <c r="AJ713" s="463"/>
    </row>
    <row r="714" ht="15.75" customHeight="1">
      <c r="A714" s="455"/>
      <c r="B714" s="456"/>
      <c r="C714" s="457" t="str">
        <f>IF($B714="","",IFERROR(VLOOKUP($B714,#REF!,2,0),IFERROR(VLOOKUP($B714,'COMPOSIÇÕES COMPLEMENTARES '!$C:$K,2,0),"")))</f>
        <v/>
      </c>
      <c r="D714" s="458" t="str">
        <f>IF($B714="","",IFERROR(VLOOKUP($B714,#REF!,3,0),IFERROR(VLOOKUP($B714,'COMPOSIÇÕES COMPLEMENTARES '!$C:$K,3,0),"")))</f>
        <v/>
      </c>
      <c r="E714" s="459"/>
      <c r="F714" s="459" t="str">
        <f>IF($B714="","",IFERROR(VLOOKUP($B714,#REF!,4,0),IFERROR(VLOOKUP($B714,'COMPOSIÇÕES COMPLEMENTARES '!$C:$K,6,0),"")))</f>
        <v/>
      </c>
      <c r="G714" s="459" t="str">
        <f>IF($B714="","",IFERROR(VLOOKUP($B714,#REF!,5,0),IFERROR(VLOOKUP($B714,'COMPOSIÇÕES COMPLEMENTARES '!$C:$K,7,0),"")))</f>
        <v/>
      </c>
      <c r="H714" s="459" t="str">
        <f t="shared" si="237"/>
        <v/>
      </c>
      <c r="I714" s="459" t="str">
        <f t="shared" si="238"/>
        <v/>
      </c>
      <c r="J714" s="459" t="str">
        <f t="shared" si="239"/>
        <v/>
      </c>
      <c r="K714" s="459" t="str">
        <f t="shared" si="240"/>
        <v/>
      </c>
      <c r="L714" s="459"/>
      <c r="M714" s="461">
        <f t="shared" si="241"/>
        <v>0</v>
      </c>
      <c r="N714" s="127"/>
      <c r="O714" s="127"/>
      <c r="P714" s="127"/>
      <c r="Q714" s="127"/>
      <c r="R714" s="461" t="str">
        <f t="shared" si="100"/>
        <v/>
      </c>
      <c r="S714" s="127"/>
      <c r="T714" s="127"/>
      <c r="U714" s="127"/>
      <c r="V714" s="127"/>
      <c r="W714" s="127"/>
      <c r="X714" s="127"/>
      <c r="Y714" s="127"/>
      <c r="Z714" s="127"/>
      <c r="AA714" s="127"/>
      <c r="AB714" s="127"/>
      <c r="AC714" s="127"/>
      <c r="AD714" s="127"/>
      <c r="AE714" s="127"/>
      <c r="AF714" s="127"/>
      <c r="AG714" s="127"/>
      <c r="AH714" s="127"/>
      <c r="AI714" s="463"/>
      <c r="AJ714" s="463"/>
    </row>
    <row r="715" ht="15.75" customHeight="1">
      <c r="A715" s="455"/>
      <c r="B715" s="456"/>
      <c r="C715" s="457" t="str">
        <f>IF($B715="","",IFERROR(VLOOKUP($B715,#REF!,2,0),IFERROR(VLOOKUP($B715,'COMPOSIÇÕES COMPLEMENTARES '!$C:$K,2,0),"")))</f>
        <v/>
      </c>
      <c r="D715" s="458" t="str">
        <f>IF($B715="","",IFERROR(VLOOKUP($B715,#REF!,3,0),IFERROR(VLOOKUP($B715,'COMPOSIÇÕES COMPLEMENTARES '!$C:$K,3,0),"")))</f>
        <v/>
      </c>
      <c r="E715" s="459"/>
      <c r="F715" s="459" t="str">
        <f>IF($B715="","",IFERROR(VLOOKUP($B715,#REF!,4,0),IFERROR(VLOOKUP($B715,'COMPOSIÇÕES COMPLEMENTARES '!$C:$K,6,0),"")))</f>
        <v/>
      </c>
      <c r="G715" s="459" t="str">
        <f>IF($B715="","",IFERROR(VLOOKUP($B715,#REF!,5,0),IFERROR(VLOOKUP($B715,'COMPOSIÇÕES COMPLEMENTARES '!$C:$K,7,0),"")))</f>
        <v/>
      </c>
      <c r="H715" s="459" t="str">
        <f t="shared" si="237"/>
        <v/>
      </c>
      <c r="I715" s="459" t="str">
        <f t="shared" si="238"/>
        <v/>
      </c>
      <c r="J715" s="459" t="str">
        <f t="shared" si="239"/>
        <v/>
      </c>
      <c r="K715" s="459" t="str">
        <f t="shared" si="240"/>
        <v/>
      </c>
      <c r="L715" s="459"/>
      <c r="M715" s="461">
        <f t="shared" si="241"/>
        <v>0</v>
      </c>
      <c r="N715" s="127"/>
      <c r="O715" s="127"/>
      <c r="P715" s="127"/>
      <c r="Q715" s="127"/>
      <c r="R715" s="461" t="str">
        <f t="shared" si="100"/>
        <v/>
      </c>
      <c r="S715" s="127"/>
      <c r="T715" s="127"/>
      <c r="U715" s="127"/>
      <c r="V715" s="127"/>
      <c r="W715" s="127"/>
      <c r="X715" s="127"/>
      <c r="Y715" s="127"/>
      <c r="Z715" s="127"/>
      <c r="AA715" s="127"/>
      <c r="AB715" s="127"/>
      <c r="AC715" s="127"/>
      <c r="AD715" s="127"/>
      <c r="AE715" s="127"/>
      <c r="AF715" s="127"/>
      <c r="AG715" s="127"/>
      <c r="AH715" s="127"/>
      <c r="AI715" s="463"/>
      <c r="AJ715" s="463"/>
    </row>
    <row r="716" ht="15.75" customHeight="1">
      <c r="A716" s="455"/>
      <c r="B716" s="456"/>
      <c r="C716" s="457" t="str">
        <f>IF($B716="","",IFERROR(VLOOKUP($B716,#REF!,2,0),IFERROR(VLOOKUP($B716,'COMPOSIÇÕES COMPLEMENTARES '!$C:$K,2,0),"")))</f>
        <v/>
      </c>
      <c r="D716" s="458" t="str">
        <f>IF($B716="","",IFERROR(VLOOKUP($B716,#REF!,3,0),IFERROR(VLOOKUP($B716,'COMPOSIÇÕES COMPLEMENTARES '!$C:$K,3,0),"")))</f>
        <v/>
      </c>
      <c r="E716" s="459"/>
      <c r="F716" s="459" t="str">
        <f>IF($B716="","",IFERROR(VLOOKUP($B716,#REF!,4,0),IFERROR(VLOOKUP($B716,'COMPOSIÇÕES COMPLEMENTARES '!$C:$K,6,0),"")))</f>
        <v/>
      </c>
      <c r="G716" s="459" t="str">
        <f>IF($B716="","",IFERROR(VLOOKUP($B716,#REF!,5,0),IFERROR(VLOOKUP($B716,'COMPOSIÇÕES COMPLEMENTARES '!$C:$K,7,0),"")))</f>
        <v/>
      </c>
      <c r="H716" s="459" t="str">
        <f t="shared" si="237"/>
        <v/>
      </c>
      <c r="I716" s="459" t="str">
        <f t="shared" si="238"/>
        <v/>
      </c>
      <c r="J716" s="459" t="str">
        <f t="shared" si="239"/>
        <v/>
      </c>
      <c r="K716" s="459" t="str">
        <f t="shared" si="240"/>
        <v/>
      </c>
      <c r="L716" s="459"/>
      <c r="M716" s="461">
        <f t="shared" si="241"/>
        <v>0</v>
      </c>
      <c r="N716" s="127"/>
      <c r="O716" s="127"/>
      <c r="P716" s="127"/>
      <c r="Q716" s="127"/>
      <c r="R716" s="461" t="str">
        <f t="shared" si="100"/>
        <v/>
      </c>
      <c r="S716" s="127"/>
      <c r="T716" s="127"/>
      <c r="U716" s="127"/>
      <c r="V716" s="127"/>
      <c r="W716" s="127"/>
      <c r="X716" s="127"/>
      <c r="Y716" s="127"/>
      <c r="Z716" s="127"/>
      <c r="AA716" s="127"/>
      <c r="AB716" s="127"/>
      <c r="AC716" s="127"/>
      <c r="AD716" s="127"/>
      <c r="AE716" s="127"/>
      <c r="AF716" s="127"/>
      <c r="AG716" s="127"/>
      <c r="AH716" s="127"/>
      <c r="AI716" s="463"/>
      <c r="AJ716" s="463"/>
    </row>
    <row r="717" ht="15.75" customHeight="1">
      <c r="A717" s="455"/>
      <c r="B717" s="456"/>
      <c r="C717" s="457" t="str">
        <f>IF($B717="","",IFERROR(VLOOKUP($B717,#REF!,2,0),IFERROR(VLOOKUP($B717,'COMPOSIÇÕES COMPLEMENTARES '!$C:$K,2,0),"")))</f>
        <v/>
      </c>
      <c r="D717" s="458" t="str">
        <f>IF($B717="","",IFERROR(VLOOKUP($B717,#REF!,3,0),IFERROR(VLOOKUP($B717,'COMPOSIÇÕES COMPLEMENTARES '!$C:$K,3,0),"")))</f>
        <v/>
      </c>
      <c r="E717" s="459"/>
      <c r="F717" s="459" t="str">
        <f>IF($B717="","",IFERROR(VLOOKUP($B717,#REF!,4,0),IFERROR(VLOOKUP($B717,'COMPOSIÇÕES COMPLEMENTARES '!$C:$K,6,0),"")))</f>
        <v/>
      </c>
      <c r="G717" s="459" t="str">
        <f>IF($B717="","",IFERROR(VLOOKUP($B717,#REF!,5,0),IFERROR(VLOOKUP($B717,'COMPOSIÇÕES COMPLEMENTARES '!$C:$K,7,0),"")))</f>
        <v/>
      </c>
      <c r="H717" s="459" t="str">
        <f t="shared" si="237"/>
        <v/>
      </c>
      <c r="I717" s="459" t="str">
        <f t="shared" si="238"/>
        <v/>
      </c>
      <c r="J717" s="459" t="str">
        <f t="shared" si="239"/>
        <v/>
      </c>
      <c r="K717" s="459" t="str">
        <f t="shared" si="240"/>
        <v/>
      </c>
      <c r="L717" s="459"/>
      <c r="M717" s="461">
        <f t="shared" si="241"/>
        <v>0</v>
      </c>
      <c r="N717" s="127"/>
      <c r="O717" s="127"/>
      <c r="P717" s="127"/>
      <c r="Q717" s="127"/>
      <c r="R717" s="461" t="str">
        <f t="shared" si="100"/>
        <v/>
      </c>
      <c r="S717" s="127"/>
      <c r="T717" s="127"/>
      <c r="U717" s="127"/>
      <c r="V717" s="127"/>
      <c r="W717" s="127"/>
      <c r="X717" s="127"/>
      <c r="Y717" s="127"/>
      <c r="Z717" s="127"/>
      <c r="AA717" s="127"/>
      <c r="AB717" s="127"/>
      <c r="AC717" s="127"/>
      <c r="AD717" s="127"/>
      <c r="AE717" s="127"/>
      <c r="AF717" s="127"/>
      <c r="AG717" s="127"/>
      <c r="AH717" s="127"/>
      <c r="AI717" s="463"/>
      <c r="AJ717" s="463"/>
    </row>
    <row r="718" ht="15.75" customHeight="1">
      <c r="A718" s="455"/>
      <c r="B718" s="456"/>
      <c r="C718" s="457" t="str">
        <f>IF($B718="","",IFERROR(VLOOKUP($B718,#REF!,2,0),IFERROR(VLOOKUP($B718,'COMPOSIÇÕES COMPLEMENTARES '!$C:$K,2,0),"")))</f>
        <v/>
      </c>
      <c r="D718" s="458" t="str">
        <f>IF($B718="","",IFERROR(VLOOKUP($B718,#REF!,3,0),IFERROR(VLOOKUP($B718,'COMPOSIÇÕES COMPLEMENTARES '!$C:$K,3,0),"")))</f>
        <v/>
      </c>
      <c r="E718" s="459"/>
      <c r="F718" s="459" t="str">
        <f>IF($B718="","",IFERROR(VLOOKUP($B718,#REF!,4,0),IFERROR(VLOOKUP($B718,'COMPOSIÇÕES COMPLEMENTARES '!$C:$K,6,0),"")))</f>
        <v/>
      </c>
      <c r="G718" s="459" t="str">
        <f>IF($B718="","",IFERROR(VLOOKUP($B718,#REF!,5,0),IFERROR(VLOOKUP($B718,'COMPOSIÇÕES COMPLEMENTARES '!$C:$K,7,0),"")))</f>
        <v/>
      </c>
      <c r="H718" s="459" t="str">
        <f t="shared" si="237"/>
        <v/>
      </c>
      <c r="I718" s="459" t="str">
        <f t="shared" si="238"/>
        <v/>
      </c>
      <c r="J718" s="459" t="str">
        <f t="shared" si="239"/>
        <v/>
      </c>
      <c r="K718" s="459" t="str">
        <f t="shared" si="240"/>
        <v/>
      </c>
      <c r="L718" s="459"/>
      <c r="M718" s="461">
        <f t="shared" si="241"/>
        <v>0</v>
      </c>
      <c r="N718" s="127"/>
      <c r="O718" s="127"/>
      <c r="P718" s="127"/>
      <c r="Q718" s="127"/>
      <c r="R718" s="461" t="str">
        <f t="shared" si="100"/>
        <v/>
      </c>
      <c r="S718" s="127"/>
      <c r="T718" s="127"/>
      <c r="U718" s="127"/>
      <c r="V718" s="127"/>
      <c r="W718" s="127"/>
      <c r="X718" s="127"/>
      <c r="Y718" s="127"/>
      <c r="Z718" s="127"/>
      <c r="AA718" s="127"/>
      <c r="AB718" s="127"/>
      <c r="AC718" s="127"/>
      <c r="AD718" s="127"/>
      <c r="AE718" s="127"/>
      <c r="AF718" s="127"/>
      <c r="AG718" s="127"/>
      <c r="AH718" s="127"/>
      <c r="AI718" s="463"/>
      <c r="AJ718" s="463"/>
    </row>
    <row r="719" ht="15.75" customHeight="1">
      <c r="A719" s="455"/>
      <c r="B719" s="456"/>
      <c r="C719" s="457" t="str">
        <f>IF($B719="","",IFERROR(VLOOKUP($B719,#REF!,2,0),IFERROR(VLOOKUP($B719,'COMPOSIÇÕES COMPLEMENTARES '!$C:$K,2,0),"")))</f>
        <v/>
      </c>
      <c r="D719" s="458" t="str">
        <f>IF($B719="","",IFERROR(VLOOKUP($B719,#REF!,3,0),IFERROR(VLOOKUP($B719,'COMPOSIÇÕES COMPLEMENTARES '!$C:$K,3,0),"")))</f>
        <v/>
      </c>
      <c r="E719" s="459"/>
      <c r="F719" s="459" t="str">
        <f>IF($B719="","",IFERROR(VLOOKUP($B719,#REF!,4,0),IFERROR(VLOOKUP($B719,'COMPOSIÇÕES COMPLEMENTARES '!$C:$K,6,0),"")))</f>
        <v/>
      </c>
      <c r="G719" s="459" t="str">
        <f>IF($B719="","",IFERROR(VLOOKUP($B719,#REF!,5,0),IFERROR(VLOOKUP($B719,'COMPOSIÇÕES COMPLEMENTARES '!$C:$K,7,0),"")))</f>
        <v/>
      </c>
      <c r="H719" s="459" t="str">
        <f t="shared" si="237"/>
        <v/>
      </c>
      <c r="I719" s="459" t="str">
        <f t="shared" si="238"/>
        <v/>
      </c>
      <c r="J719" s="459" t="str">
        <f t="shared" si="239"/>
        <v/>
      </c>
      <c r="K719" s="459" t="str">
        <f t="shared" si="240"/>
        <v/>
      </c>
      <c r="L719" s="459"/>
      <c r="M719" s="461">
        <f t="shared" si="241"/>
        <v>0</v>
      </c>
      <c r="N719" s="127"/>
      <c r="O719" s="127"/>
      <c r="P719" s="127"/>
      <c r="Q719" s="127"/>
      <c r="R719" s="461" t="str">
        <f t="shared" si="100"/>
        <v/>
      </c>
      <c r="S719" s="127"/>
      <c r="T719" s="127"/>
      <c r="U719" s="127"/>
      <c r="V719" s="127"/>
      <c r="W719" s="127"/>
      <c r="X719" s="127"/>
      <c r="Y719" s="127"/>
      <c r="Z719" s="127"/>
      <c r="AA719" s="127"/>
      <c r="AB719" s="127"/>
      <c r="AC719" s="127"/>
      <c r="AD719" s="127"/>
      <c r="AE719" s="127"/>
      <c r="AF719" s="127"/>
      <c r="AG719" s="127"/>
      <c r="AH719" s="127"/>
      <c r="AI719" s="463"/>
      <c r="AJ719" s="463"/>
    </row>
    <row r="720" ht="15.75" customHeight="1">
      <c r="A720" s="455"/>
      <c r="B720" s="456"/>
      <c r="C720" s="457" t="str">
        <f>IF($B720="","",IFERROR(VLOOKUP($B720,#REF!,2,0),IFERROR(VLOOKUP($B720,'COMPOSIÇÕES COMPLEMENTARES '!$C:$K,2,0),"")))</f>
        <v/>
      </c>
      <c r="D720" s="458" t="str">
        <f>IF($B720="","",IFERROR(VLOOKUP($B720,#REF!,3,0),IFERROR(VLOOKUP($B720,'COMPOSIÇÕES COMPLEMENTARES '!$C:$K,3,0),"")))</f>
        <v/>
      </c>
      <c r="E720" s="459"/>
      <c r="F720" s="459" t="str">
        <f>IF($B720="","",IFERROR(VLOOKUP($B720,#REF!,4,0),IFERROR(VLOOKUP($B720,'COMPOSIÇÕES COMPLEMENTARES '!$C:$K,6,0),"")))</f>
        <v/>
      </c>
      <c r="G720" s="459" t="str">
        <f>IF($B720="","",IFERROR(VLOOKUP($B720,#REF!,5,0),IFERROR(VLOOKUP($B720,'COMPOSIÇÕES COMPLEMENTARES '!$C:$K,7,0),"")))</f>
        <v/>
      </c>
      <c r="H720" s="459" t="str">
        <f t="shared" si="237"/>
        <v/>
      </c>
      <c r="I720" s="459" t="str">
        <f t="shared" si="238"/>
        <v/>
      </c>
      <c r="J720" s="459" t="str">
        <f t="shared" si="239"/>
        <v/>
      </c>
      <c r="K720" s="459" t="str">
        <f t="shared" si="240"/>
        <v/>
      </c>
      <c r="L720" s="459"/>
      <c r="M720" s="461">
        <f t="shared" si="241"/>
        <v>0</v>
      </c>
      <c r="N720" s="127"/>
      <c r="O720" s="127"/>
      <c r="P720" s="127"/>
      <c r="Q720" s="127"/>
      <c r="R720" s="461" t="str">
        <f t="shared" si="100"/>
        <v/>
      </c>
      <c r="S720" s="127"/>
      <c r="T720" s="127"/>
      <c r="U720" s="127"/>
      <c r="V720" s="127"/>
      <c r="W720" s="127"/>
      <c r="X720" s="127"/>
      <c r="Y720" s="127"/>
      <c r="Z720" s="127"/>
      <c r="AA720" s="127"/>
      <c r="AB720" s="127"/>
      <c r="AC720" s="127"/>
      <c r="AD720" s="127"/>
      <c r="AE720" s="127"/>
      <c r="AF720" s="127"/>
      <c r="AG720" s="127"/>
      <c r="AH720" s="127"/>
      <c r="AI720" s="463"/>
      <c r="AJ720" s="463"/>
    </row>
    <row r="721" ht="15.75" customHeight="1">
      <c r="A721" s="455"/>
      <c r="B721" s="456"/>
      <c r="C721" s="457" t="str">
        <f>IF($B721="","",IFERROR(VLOOKUP($B721,#REF!,2,0),IFERROR(VLOOKUP($B721,'COMPOSIÇÕES COMPLEMENTARES '!$C:$K,2,0),"")))</f>
        <v/>
      </c>
      <c r="D721" s="458" t="str">
        <f>IF($B721="","",IFERROR(VLOOKUP($B721,#REF!,3,0),IFERROR(VLOOKUP($B721,'COMPOSIÇÕES COMPLEMENTARES '!$C:$K,3,0),"")))</f>
        <v/>
      </c>
      <c r="E721" s="459"/>
      <c r="F721" s="459" t="str">
        <f>IF($B721="","",IFERROR(VLOOKUP($B721,#REF!,4,0),IFERROR(VLOOKUP($B721,'COMPOSIÇÕES COMPLEMENTARES '!$C:$K,6,0),"")))</f>
        <v/>
      </c>
      <c r="G721" s="459" t="str">
        <f>IF($B721="","",IFERROR(VLOOKUP($B721,#REF!,5,0),IFERROR(VLOOKUP($B721,'COMPOSIÇÕES COMPLEMENTARES '!$C:$K,7,0),"")))</f>
        <v/>
      </c>
      <c r="H721" s="459" t="str">
        <f t="shared" si="237"/>
        <v/>
      </c>
      <c r="I721" s="459" t="str">
        <f t="shared" si="238"/>
        <v/>
      </c>
      <c r="J721" s="459" t="str">
        <f t="shared" si="239"/>
        <v/>
      </c>
      <c r="K721" s="459" t="str">
        <f t="shared" si="240"/>
        <v/>
      </c>
      <c r="L721" s="459"/>
      <c r="M721" s="461">
        <f t="shared" si="241"/>
        <v>0</v>
      </c>
      <c r="N721" s="127"/>
      <c r="O721" s="127"/>
      <c r="P721" s="127"/>
      <c r="Q721" s="127"/>
      <c r="R721" s="461" t="str">
        <f t="shared" si="100"/>
        <v/>
      </c>
      <c r="S721" s="127"/>
      <c r="T721" s="127"/>
      <c r="U721" s="127"/>
      <c r="V721" s="127"/>
      <c r="W721" s="127"/>
      <c r="X721" s="127"/>
      <c r="Y721" s="127"/>
      <c r="Z721" s="127"/>
      <c r="AA721" s="127"/>
      <c r="AB721" s="127"/>
      <c r="AC721" s="127"/>
      <c r="AD721" s="127"/>
      <c r="AE721" s="127"/>
      <c r="AF721" s="127"/>
      <c r="AG721" s="127"/>
      <c r="AH721" s="127"/>
      <c r="AI721" s="463"/>
      <c r="AJ721" s="463"/>
    </row>
    <row r="722" ht="15.75" customHeight="1">
      <c r="A722" s="455"/>
      <c r="B722" s="456"/>
      <c r="C722" s="457" t="str">
        <f>IF($B722="","",IFERROR(VLOOKUP($B722,#REF!,2,0),IFERROR(VLOOKUP($B722,'COMPOSIÇÕES COMPLEMENTARES '!$C:$K,2,0),"")))</f>
        <v/>
      </c>
      <c r="D722" s="458" t="str">
        <f>IF($B722="","",IFERROR(VLOOKUP($B722,#REF!,3,0),IFERROR(VLOOKUP($B722,'COMPOSIÇÕES COMPLEMENTARES '!$C:$K,3,0),"")))</f>
        <v/>
      </c>
      <c r="E722" s="459"/>
      <c r="F722" s="459" t="str">
        <f>IF($B722="","",IFERROR(VLOOKUP($B722,#REF!,4,0),IFERROR(VLOOKUP($B722,'COMPOSIÇÕES COMPLEMENTARES '!$C:$K,6,0),"")))</f>
        <v/>
      </c>
      <c r="G722" s="459" t="str">
        <f>IF($B722="","",IFERROR(VLOOKUP($B722,#REF!,5,0),IFERROR(VLOOKUP($B722,'COMPOSIÇÕES COMPLEMENTARES '!$C:$K,7,0),"")))</f>
        <v/>
      </c>
      <c r="H722" s="459" t="str">
        <f t="shared" si="237"/>
        <v/>
      </c>
      <c r="I722" s="459" t="str">
        <f t="shared" si="238"/>
        <v/>
      </c>
      <c r="J722" s="459" t="str">
        <f t="shared" si="239"/>
        <v/>
      </c>
      <c r="K722" s="459" t="str">
        <f t="shared" si="240"/>
        <v/>
      </c>
      <c r="L722" s="459"/>
      <c r="M722" s="461">
        <f t="shared" si="241"/>
        <v>0</v>
      </c>
      <c r="N722" s="127"/>
      <c r="O722" s="127"/>
      <c r="P722" s="127"/>
      <c r="Q722" s="127"/>
      <c r="R722" s="461" t="str">
        <f t="shared" si="100"/>
        <v/>
      </c>
      <c r="S722" s="127"/>
      <c r="T722" s="127"/>
      <c r="U722" s="127"/>
      <c r="V722" s="127"/>
      <c r="W722" s="127"/>
      <c r="X722" s="127"/>
      <c r="Y722" s="127"/>
      <c r="Z722" s="127"/>
      <c r="AA722" s="127"/>
      <c r="AB722" s="127"/>
      <c r="AC722" s="127"/>
      <c r="AD722" s="127"/>
      <c r="AE722" s="127"/>
      <c r="AF722" s="127"/>
      <c r="AG722" s="127"/>
      <c r="AH722" s="127"/>
      <c r="AI722" s="463"/>
      <c r="AJ722" s="463"/>
    </row>
    <row r="723" ht="15.75" customHeight="1">
      <c r="A723" s="455"/>
      <c r="B723" s="456"/>
      <c r="C723" s="457" t="str">
        <f>IF($B723="","",IFERROR(VLOOKUP($B723,#REF!,2,0),IFERROR(VLOOKUP($B723,'COMPOSIÇÕES COMPLEMENTARES '!$C:$K,2,0),"")))</f>
        <v/>
      </c>
      <c r="D723" s="458" t="str">
        <f>IF($B723="","",IFERROR(VLOOKUP($B723,#REF!,3,0),IFERROR(VLOOKUP($B723,'COMPOSIÇÕES COMPLEMENTARES '!$C:$K,3,0),"")))</f>
        <v/>
      </c>
      <c r="E723" s="459"/>
      <c r="F723" s="459" t="str">
        <f>IF($B723="","",IFERROR(VLOOKUP($B723,#REF!,4,0),IFERROR(VLOOKUP($B723,'COMPOSIÇÕES COMPLEMENTARES '!$C:$K,6,0),"")))</f>
        <v/>
      </c>
      <c r="G723" s="459" t="str">
        <f>IF($B723="","",IFERROR(VLOOKUP($B723,#REF!,5,0),IFERROR(VLOOKUP($B723,'COMPOSIÇÕES COMPLEMENTARES '!$C:$K,7,0),"")))</f>
        <v/>
      </c>
      <c r="H723" s="459" t="str">
        <f t="shared" si="237"/>
        <v/>
      </c>
      <c r="I723" s="459" t="str">
        <f t="shared" si="238"/>
        <v/>
      </c>
      <c r="J723" s="459" t="str">
        <f t="shared" si="239"/>
        <v/>
      </c>
      <c r="K723" s="459" t="str">
        <f t="shared" si="240"/>
        <v/>
      </c>
      <c r="L723" s="459"/>
      <c r="M723" s="461">
        <f t="shared" si="241"/>
        <v>0</v>
      </c>
      <c r="N723" s="127"/>
      <c r="O723" s="127"/>
      <c r="P723" s="127"/>
      <c r="Q723" s="127"/>
      <c r="R723" s="461" t="str">
        <f t="shared" si="100"/>
        <v/>
      </c>
      <c r="S723" s="127"/>
      <c r="T723" s="127"/>
      <c r="U723" s="127"/>
      <c r="V723" s="127"/>
      <c r="W723" s="127"/>
      <c r="X723" s="127"/>
      <c r="Y723" s="127"/>
      <c r="Z723" s="127"/>
      <c r="AA723" s="127"/>
      <c r="AB723" s="127"/>
      <c r="AC723" s="127"/>
      <c r="AD723" s="127"/>
      <c r="AE723" s="127"/>
      <c r="AF723" s="127"/>
      <c r="AG723" s="127"/>
      <c r="AH723" s="127"/>
      <c r="AI723" s="463"/>
      <c r="AJ723" s="463"/>
    </row>
    <row r="724" ht="15.75" customHeight="1">
      <c r="A724" s="455"/>
      <c r="B724" s="456"/>
      <c r="C724" s="457" t="str">
        <f>IF($B724="","",IFERROR(VLOOKUP($B724,#REF!,2,0),IFERROR(VLOOKUP($B724,'COMPOSIÇÕES COMPLEMENTARES '!$C:$K,2,0),"")))</f>
        <v/>
      </c>
      <c r="D724" s="458" t="str">
        <f>IF($B724="","",IFERROR(VLOOKUP($B724,#REF!,3,0),IFERROR(VLOOKUP($B724,'COMPOSIÇÕES COMPLEMENTARES '!$C:$K,3,0),"")))</f>
        <v/>
      </c>
      <c r="E724" s="459"/>
      <c r="F724" s="459" t="str">
        <f>IF($B724="","",IFERROR(VLOOKUP($B724,#REF!,4,0),IFERROR(VLOOKUP($B724,'COMPOSIÇÕES COMPLEMENTARES '!$C:$K,6,0),"")))</f>
        <v/>
      </c>
      <c r="G724" s="459" t="str">
        <f>IF($B724="","",IFERROR(VLOOKUP($B724,#REF!,5,0),IFERROR(VLOOKUP($B724,'COMPOSIÇÕES COMPLEMENTARES '!$C:$K,7,0),"")))</f>
        <v/>
      </c>
      <c r="H724" s="459" t="str">
        <f t="shared" si="237"/>
        <v/>
      </c>
      <c r="I724" s="459" t="str">
        <f t="shared" si="238"/>
        <v/>
      </c>
      <c r="J724" s="459" t="str">
        <f t="shared" si="239"/>
        <v/>
      </c>
      <c r="K724" s="459" t="str">
        <f t="shared" si="240"/>
        <v/>
      </c>
      <c r="L724" s="459"/>
      <c r="M724" s="461">
        <f t="shared" si="241"/>
        <v>0</v>
      </c>
      <c r="N724" s="127"/>
      <c r="O724" s="127"/>
      <c r="P724" s="127"/>
      <c r="Q724" s="127"/>
      <c r="R724" s="461" t="str">
        <f t="shared" si="100"/>
        <v/>
      </c>
      <c r="S724" s="127"/>
      <c r="T724" s="127"/>
      <c r="U724" s="127"/>
      <c r="V724" s="127"/>
      <c r="W724" s="127"/>
      <c r="X724" s="127"/>
      <c r="Y724" s="127"/>
      <c r="Z724" s="127"/>
      <c r="AA724" s="127"/>
      <c r="AB724" s="127"/>
      <c r="AC724" s="127"/>
      <c r="AD724" s="127"/>
      <c r="AE724" s="127"/>
      <c r="AF724" s="127"/>
      <c r="AG724" s="127"/>
      <c r="AH724" s="127"/>
      <c r="AI724" s="463"/>
      <c r="AJ724" s="463"/>
    </row>
    <row r="725" ht="15.75" customHeight="1">
      <c r="A725" s="455"/>
      <c r="B725" s="456"/>
      <c r="C725" s="457" t="str">
        <f>IF($B725="","",IFERROR(VLOOKUP($B725,#REF!,2,0),IFERROR(VLOOKUP($B725,'COMPOSIÇÕES COMPLEMENTARES '!$C:$K,2,0),"")))</f>
        <v/>
      </c>
      <c r="D725" s="458" t="str">
        <f>IF($B725="","",IFERROR(VLOOKUP($B725,#REF!,3,0),IFERROR(VLOOKUP($B725,'COMPOSIÇÕES COMPLEMENTARES '!$C:$K,3,0),"")))</f>
        <v/>
      </c>
      <c r="E725" s="459"/>
      <c r="F725" s="459" t="str">
        <f>IF($B725="","",IFERROR(VLOOKUP($B725,#REF!,4,0),IFERROR(VLOOKUP($B725,'COMPOSIÇÕES COMPLEMENTARES '!$C:$K,6,0),"")))</f>
        <v/>
      </c>
      <c r="G725" s="459" t="str">
        <f>IF($B725="","",IFERROR(VLOOKUP($B725,#REF!,5,0),IFERROR(VLOOKUP($B725,'COMPOSIÇÕES COMPLEMENTARES '!$C:$K,7,0),"")))</f>
        <v/>
      </c>
      <c r="H725" s="459" t="str">
        <f t="shared" si="237"/>
        <v/>
      </c>
      <c r="I725" s="459" t="str">
        <f t="shared" si="238"/>
        <v/>
      </c>
      <c r="J725" s="459" t="str">
        <f t="shared" si="239"/>
        <v/>
      </c>
      <c r="K725" s="459" t="str">
        <f t="shared" si="240"/>
        <v/>
      </c>
      <c r="L725" s="459"/>
      <c r="M725" s="461">
        <f t="shared" si="241"/>
        <v>0</v>
      </c>
      <c r="N725" s="127"/>
      <c r="O725" s="127"/>
      <c r="P725" s="127"/>
      <c r="Q725" s="127"/>
      <c r="R725" s="461" t="str">
        <f t="shared" si="100"/>
        <v/>
      </c>
      <c r="S725" s="127"/>
      <c r="T725" s="127"/>
      <c r="U725" s="127"/>
      <c r="V725" s="127"/>
      <c r="W725" s="127"/>
      <c r="X725" s="127"/>
      <c r="Y725" s="127"/>
      <c r="Z725" s="127"/>
      <c r="AA725" s="127"/>
      <c r="AB725" s="127"/>
      <c r="AC725" s="127"/>
      <c r="AD725" s="127"/>
      <c r="AE725" s="127"/>
      <c r="AF725" s="127"/>
      <c r="AG725" s="127"/>
      <c r="AH725" s="127"/>
      <c r="AI725" s="463"/>
      <c r="AJ725" s="463"/>
    </row>
    <row r="726" ht="15.75" customHeight="1">
      <c r="A726" s="455"/>
      <c r="B726" s="456"/>
      <c r="C726" s="457" t="str">
        <f>IF($B726="","",IFERROR(VLOOKUP($B726,#REF!,2,0),IFERROR(VLOOKUP($B726,'COMPOSIÇÕES COMPLEMENTARES '!$C:$K,2,0),"")))</f>
        <v/>
      </c>
      <c r="D726" s="458" t="str">
        <f>IF($B726="","",IFERROR(VLOOKUP($B726,#REF!,3,0),IFERROR(VLOOKUP($B726,'COMPOSIÇÕES COMPLEMENTARES '!$C:$K,3,0),"")))</f>
        <v/>
      </c>
      <c r="E726" s="459"/>
      <c r="F726" s="459" t="str">
        <f>IF($B726="","",IFERROR(VLOOKUP($B726,#REF!,4,0),IFERROR(VLOOKUP($B726,'COMPOSIÇÕES COMPLEMENTARES '!$C:$K,6,0),"")))</f>
        <v/>
      </c>
      <c r="G726" s="459" t="str">
        <f>IF($B726="","",IFERROR(VLOOKUP($B726,#REF!,5,0),IFERROR(VLOOKUP($B726,'COMPOSIÇÕES COMPLEMENTARES '!$C:$K,7,0),"")))</f>
        <v/>
      </c>
      <c r="H726" s="459" t="str">
        <f t="shared" si="237"/>
        <v/>
      </c>
      <c r="I726" s="459" t="str">
        <f t="shared" si="238"/>
        <v/>
      </c>
      <c r="J726" s="459" t="str">
        <f t="shared" si="239"/>
        <v/>
      </c>
      <c r="K726" s="459" t="str">
        <f t="shared" si="240"/>
        <v/>
      </c>
      <c r="L726" s="459"/>
      <c r="M726" s="461">
        <f t="shared" si="241"/>
        <v>0</v>
      </c>
      <c r="N726" s="127"/>
      <c r="O726" s="127"/>
      <c r="P726" s="127"/>
      <c r="Q726" s="127"/>
      <c r="R726" s="461" t="str">
        <f t="shared" si="100"/>
        <v/>
      </c>
      <c r="S726" s="127"/>
      <c r="T726" s="127"/>
      <c r="U726" s="127"/>
      <c r="V726" s="127"/>
      <c r="W726" s="127"/>
      <c r="X726" s="127"/>
      <c r="Y726" s="127"/>
      <c r="Z726" s="127"/>
      <c r="AA726" s="127"/>
      <c r="AB726" s="127"/>
      <c r="AC726" s="127"/>
      <c r="AD726" s="127"/>
      <c r="AE726" s="127"/>
      <c r="AF726" s="127"/>
      <c r="AG726" s="127"/>
      <c r="AH726" s="127"/>
      <c r="AI726" s="463"/>
      <c r="AJ726" s="463"/>
    </row>
    <row r="727" ht="15.75" customHeight="1">
      <c r="A727" s="455"/>
      <c r="B727" s="456"/>
      <c r="C727" s="457" t="str">
        <f>IF($B727="","",IFERROR(VLOOKUP($B727,#REF!,2,0),IFERROR(VLOOKUP($B727,'COMPOSIÇÕES COMPLEMENTARES '!$C:$K,2,0),"")))</f>
        <v/>
      </c>
      <c r="D727" s="458" t="str">
        <f>IF($B727="","",IFERROR(VLOOKUP($B727,#REF!,3,0),IFERROR(VLOOKUP($B727,'COMPOSIÇÕES COMPLEMENTARES '!$C:$K,3,0),"")))</f>
        <v/>
      </c>
      <c r="E727" s="459"/>
      <c r="F727" s="459" t="str">
        <f>IF($B727="","",IFERROR(VLOOKUP($B727,#REF!,4,0),IFERROR(VLOOKUP($B727,'COMPOSIÇÕES COMPLEMENTARES '!$C:$K,6,0),"")))</f>
        <v/>
      </c>
      <c r="G727" s="459" t="str">
        <f>IF($B727="","",IFERROR(VLOOKUP($B727,#REF!,5,0),IFERROR(VLOOKUP($B727,'COMPOSIÇÕES COMPLEMENTARES '!$C:$K,7,0),"")))</f>
        <v/>
      </c>
      <c r="H727" s="459" t="str">
        <f t="shared" si="237"/>
        <v/>
      </c>
      <c r="I727" s="459" t="str">
        <f t="shared" si="238"/>
        <v/>
      </c>
      <c r="J727" s="459" t="str">
        <f t="shared" si="239"/>
        <v/>
      </c>
      <c r="K727" s="459" t="str">
        <f t="shared" si="240"/>
        <v/>
      </c>
      <c r="L727" s="459"/>
      <c r="M727" s="461">
        <f t="shared" si="241"/>
        <v>0</v>
      </c>
      <c r="N727" s="127"/>
      <c r="O727" s="127"/>
      <c r="P727" s="127"/>
      <c r="Q727" s="127"/>
      <c r="R727" s="461" t="str">
        <f t="shared" si="100"/>
        <v/>
      </c>
      <c r="S727" s="127"/>
      <c r="T727" s="127"/>
      <c r="U727" s="127"/>
      <c r="V727" s="127"/>
      <c r="W727" s="127"/>
      <c r="X727" s="127"/>
      <c r="Y727" s="127"/>
      <c r="Z727" s="127"/>
      <c r="AA727" s="127"/>
      <c r="AB727" s="127"/>
      <c r="AC727" s="127"/>
      <c r="AD727" s="127"/>
      <c r="AE727" s="127"/>
      <c r="AF727" s="127"/>
      <c r="AG727" s="127"/>
      <c r="AH727" s="127"/>
      <c r="AI727" s="463"/>
      <c r="AJ727" s="463"/>
    </row>
    <row r="728" ht="15.75" customHeight="1">
      <c r="A728" s="455"/>
      <c r="B728" s="456"/>
      <c r="C728" s="457" t="str">
        <f>IF($B728="","",IFERROR(VLOOKUP($B728,#REF!,2,0),IFERROR(VLOOKUP($B728,'COMPOSIÇÕES COMPLEMENTARES '!$C:$K,2,0),"")))</f>
        <v/>
      </c>
      <c r="D728" s="458" t="str">
        <f>IF($B728="","",IFERROR(VLOOKUP($B728,#REF!,3,0),IFERROR(VLOOKUP($B728,'COMPOSIÇÕES COMPLEMENTARES '!$C:$K,3,0),"")))</f>
        <v/>
      </c>
      <c r="E728" s="459"/>
      <c r="F728" s="459" t="str">
        <f>IF($B728="","",IFERROR(VLOOKUP($B728,#REF!,4,0),IFERROR(VLOOKUP($B728,'COMPOSIÇÕES COMPLEMENTARES '!$C:$K,6,0),"")))</f>
        <v/>
      </c>
      <c r="G728" s="459" t="str">
        <f>IF($B728="","",IFERROR(VLOOKUP($B728,#REF!,5,0),IFERROR(VLOOKUP($B728,'COMPOSIÇÕES COMPLEMENTARES '!$C:$K,7,0),"")))</f>
        <v/>
      </c>
      <c r="H728" s="459" t="str">
        <f t="shared" si="237"/>
        <v/>
      </c>
      <c r="I728" s="459" t="str">
        <f t="shared" si="238"/>
        <v/>
      </c>
      <c r="J728" s="459" t="str">
        <f t="shared" si="239"/>
        <v/>
      </c>
      <c r="K728" s="459" t="str">
        <f t="shared" si="240"/>
        <v/>
      </c>
      <c r="L728" s="459"/>
      <c r="M728" s="461">
        <f t="shared" si="241"/>
        <v>0</v>
      </c>
      <c r="N728" s="127"/>
      <c r="O728" s="127"/>
      <c r="P728" s="127"/>
      <c r="Q728" s="127"/>
      <c r="R728" s="461" t="str">
        <f t="shared" si="100"/>
        <v/>
      </c>
      <c r="S728" s="127"/>
      <c r="T728" s="127"/>
      <c r="U728" s="127"/>
      <c r="V728" s="127"/>
      <c r="W728" s="127"/>
      <c r="X728" s="127"/>
      <c r="Y728" s="127"/>
      <c r="Z728" s="127"/>
      <c r="AA728" s="127"/>
      <c r="AB728" s="127"/>
      <c r="AC728" s="127"/>
      <c r="AD728" s="127"/>
      <c r="AE728" s="127"/>
      <c r="AF728" s="127"/>
      <c r="AG728" s="127"/>
      <c r="AH728" s="127"/>
      <c r="AI728" s="463"/>
      <c r="AJ728" s="463"/>
    </row>
    <row r="729" ht="15.75" customHeight="1">
      <c r="A729" s="455"/>
      <c r="B729" s="456"/>
      <c r="C729" s="457" t="str">
        <f>IF($B729="","",IFERROR(VLOOKUP($B729,#REF!,2,0),IFERROR(VLOOKUP($B729,'COMPOSIÇÕES COMPLEMENTARES '!$C:$K,2,0),"")))</f>
        <v/>
      </c>
      <c r="D729" s="458" t="str">
        <f>IF($B729="","",IFERROR(VLOOKUP($B729,#REF!,3,0),IFERROR(VLOOKUP($B729,'COMPOSIÇÕES COMPLEMENTARES '!$C:$K,3,0),"")))</f>
        <v/>
      </c>
      <c r="E729" s="459"/>
      <c r="F729" s="459" t="str">
        <f>IF($B729="","",IFERROR(VLOOKUP($B729,#REF!,4,0),IFERROR(VLOOKUP($B729,'COMPOSIÇÕES COMPLEMENTARES '!$C:$K,6,0),"")))</f>
        <v/>
      </c>
      <c r="G729" s="459" t="str">
        <f>IF($B729="","",IFERROR(VLOOKUP($B729,#REF!,5,0),IFERROR(VLOOKUP($B729,'COMPOSIÇÕES COMPLEMENTARES '!$C:$K,7,0),"")))</f>
        <v/>
      </c>
      <c r="H729" s="459" t="str">
        <f t="shared" si="237"/>
        <v/>
      </c>
      <c r="I729" s="459" t="str">
        <f t="shared" si="238"/>
        <v/>
      </c>
      <c r="J729" s="459" t="str">
        <f t="shared" si="239"/>
        <v/>
      </c>
      <c r="K729" s="459" t="str">
        <f t="shared" si="240"/>
        <v/>
      </c>
      <c r="L729" s="459"/>
      <c r="M729" s="461">
        <f t="shared" si="241"/>
        <v>0</v>
      </c>
      <c r="N729" s="127"/>
      <c r="O729" s="127"/>
      <c r="P729" s="127"/>
      <c r="Q729" s="127"/>
      <c r="R729" s="461" t="str">
        <f t="shared" si="100"/>
        <v/>
      </c>
      <c r="S729" s="127"/>
      <c r="T729" s="127"/>
      <c r="U729" s="127"/>
      <c r="V729" s="127"/>
      <c r="W729" s="127"/>
      <c r="X729" s="127"/>
      <c r="Y729" s="127"/>
      <c r="Z729" s="127"/>
      <c r="AA729" s="127"/>
      <c r="AB729" s="127"/>
      <c r="AC729" s="127"/>
      <c r="AD729" s="127"/>
      <c r="AE729" s="127"/>
      <c r="AF729" s="127"/>
      <c r="AG729" s="127"/>
      <c r="AH729" s="127"/>
      <c r="AI729" s="463"/>
      <c r="AJ729" s="463"/>
    </row>
    <row r="730" ht="15.75" customHeight="1">
      <c r="A730" s="455"/>
      <c r="B730" s="456"/>
      <c r="C730" s="457" t="str">
        <f>IF($B730="","",IFERROR(VLOOKUP($B730,#REF!,2,0),IFERROR(VLOOKUP($B730,'COMPOSIÇÕES COMPLEMENTARES '!$C:$K,2,0),"")))</f>
        <v/>
      </c>
      <c r="D730" s="458" t="str">
        <f>IF($B730="","",IFERROR(VLOOKUP($B730,#REF!,3,0),IFERROR(VLOOKUP($B730,'COMPOSIÇÕES COMPLEMENTARES '!$C:$K,3,0),"")))</f>
        <v/>
      </c>
      <c r="E730" s="459"/>
      <c r="F730" s="459" t="str">
        <f>IF($B730="","",IFERROR(VLOOKUP($B730,#REF!,4,0),IFERROR(VLOOKUP($B730,'COMPOSIÇÕES COMPLEMENTARES '!$C:$K,6,0),"")))</f>
        <v/>
      </c>
      <c r="G730" s="459" t="str">
        <f>IF($B730="","",IFERROR(VLOOKUP($B730,#REF!,5,0),IFERROR(VLOOKUP($B730,'COMPOSIÇÕES COMPLEMENTARES '!$C:$K,7,0),"")))</f>
        <v/>
      </c>
      <c r="H730" s="459" t="str">
        <f t="shared" si="237"/>
        <v/>
      </c>
      <c r="I730" s="459" t="str">
        <f t="shared" si="238"/>
        <v/>
      </c>
      <c r="J730" s="459" t="str">
        <f t="shared" si="239"/>
        <v/>
      </c>
      <c r="K730" s="459" t="str">
        <f t="shared" si="240"/>
        <v/>
      </c>
      <c r="L730" s="459"/>
      <c r="M730" s="461">
        <f t="shared" si="241"/>
        <v>0</v>
      </c>
      <c r="N730" s="127"/>
      <c r="O730" s="127"/>
      <c r="P730" s="127"/>
      <c r="Q730" s="127"/>
      <c r="R730" s="461" t="str">
        <f t="shared" si="100"/>
        <v/>
      </c>
      <c r="S730" s="127"/>
      <c r="T730" s="127"/>
      <c r="U730" s="127"/>
      <c r="V730" s="127"/>
      <c r="W730" s="127"/>
      <c r="X730" s="127"/>
      <c r="Y730" s="127"/>
      <c r="Z730" s="127"/>
      <c r="AA730" s="127"/>
      <c r="AB730" s="127"/>
      <c r="AC730" s="127"/>
      <c r="AD730" s="127"/>
      <c r="AE730" s="127"/>
      <c r="AF730" s="127"/>
      <c r="AG730" s="127"/>
      <c r="AH730" s="127"/>
      <c r="AI730" s="463"/>
      <c r="AJ730" s="463"/>
    </row>
    <row r="731" ht="15.75" customHeight="1">
      <c r="A731" s="455"/>
      <c r="B731" s="456"/>
      <c r="C731" s="457" t="str">
        <f>IF($B731="","",IFERROR(VLOOKUP($B731,#REF!,2,0),IFERROR(VLOOKUP($B731,'COMPOSIÇÕES COMPLEMENTARES '!$C:$K,2,0),"")))</f>
        <v/>
      </c>
      <c r="D731" s="458" t="str">
        <f>IF($B731="","",IFERROR(VLOOKUP($B731,#REF!,3,0),IFERROR(VLOOKUP($B731,'COMPOSIÇÕES COMPLEMENTARES '!$C:$K,3,0),"")))</f>
        <v/>
      </c>
      <c r="E731" s="459"/>
      <c r="F731" s="459" t="str">
        <f>IF($B731="","",IFERROR(VLOOKUP($B731,#REF!,4,0),IFERROR(VLOOKUP($B731,'COMPOSIÇÕES COMPLEMENTARES '!$C:$K,6,0),"")))</f>
        <v/>
      </c>
      <c r="G731" s="459" t="str">
        <f>IF($B731="","",IFERROR(VLOOKUP($B731,#REF!,5,0),IFERROR(VLOOKUP($B731,'COMPOSIÇÕES COMPLEMENTARES '!$C:$K,7,0),"")))</f>
        <v/>
      </c>
      <c r="H731" s="459" t="str">
        <f t="shared" si="237"/>
        <v/>
      </c>
      <c r="I731" s="459" t="str">
        <f t="shared" si="238"/>
        <v/>
      </c>
      <c r="J731" s="459" t="str">
        <f t="shared" si="239"/>
        <v/>
      </c>
      <c r="K731" s="459" t="str">
        <f t="shared" si="240"/>
        <v/>
      </c>
      <c r="L731" s="459"/>
      <c r="M731" s="461">
        <f t="shared" si="241"/>
        <v>0</v>
      </c>
      <c r="N731" s="127"/>
      <c r="O731" s="127"/>
      <c r="P731" s="127"/>
      <c r="Q731" s="127"/>
      <c r="R731" s="461" t="str">
        <f t="shared" si="100"/>
        <v/>
      </c>
      <c r="S731" s="127"/>
      <c r="T731" s="127"/>
      <c r="U731" s="127"/>
      <c r="V731" s="127"/>
      <c r="W731" s="127"/>
      <c r="X731" s="127"/>
      <c r="Y731" s="127"/>
      <c r="Z731" s="127"/>
      <c r="AA731" s="127"/>
      <c r="AB731" s="127"/>
      <c r="AC731" s="127"/>
      <c r="AD731" s="127"/>
      <c r="AE731" s="127"/>
      <c r="AF731" s="127"/>
      <c r="AG731" s="127"/>
      <c r="AH731" s="127"/>
      <c r="AI731" s="463"/>
      <c r="AJ731" s="463"/>
    </row>
    <row r="732" ht="15.75" customHeight="1">
      <c r="A732" s="455"/>
      <c r="B732" s="456"/>
      <c r="C732" s="457" t="str">
        <f>IF($B732="","",IFERROR(VLOOKUP($B732,#REF!,2,0),IFERROR(VLOOKUP($B732,'COMPOSIÇÕES COMPLEMENTARES '!$C:$K,2,0),"")))</f>
        <v/>
      </c>
      <c r="D732" s="458" t="str">
        <f>IF($B732="","",IFERROR(VLOOKUP($B732,#REF!,3,0),IFERROR(VLOOKUP($B732,'COMPOSIÇÕES COMPLEMENTARES '!$C:$K,3,0),"")))</f>
        <v/>
      </c>
      <c r="E732" s="459"/>
      <c r="F732" s="459" t="str">
        <f>IF($B732="","",IFERROR(VLOOKUP($B732,#REF!,4,0),IFERROR(VLOOKUP($B732,'COMPOSIÇÕES COMPLEMENTARES '!$C:$K,6,0),"")))</f>
        <v/>
      </c>
      <c r="G732" s="459" t="str">
        <f>IF($B732="","",IFERROR(VLOOKUP($B732,#REF!,5,0),IFERROR(VLOOKUP($B732,'COMPOSIÇÕES COMPLEMENTARES '!$C:$K,7,0),"")))</f>
        <v/>
      </c>
      <c r="H732" s="459" t="str">
        <f t="shared" si="237"/>
        <v/>
      </c>
      <c r="I732" s="459" t="str">
        <f t="shared" si="238"/>
        <v/>
      </c>
      <c r="J732" s="459" t="str">
        <f t="shared" si="239"/>
        <v/>
      </c>
      <c r="K732" s="459" t="str">
        <f t="shared" si="240"/>
        <v/>
      </c>
      <c r="L732" s="459"/>
      <c r="M732" s="461">
        <f t="shared" si="241"/>
        <v>0</v>
      </c>
      <c r="N732" s="127"/>
      <c r="O732" s="127"/>
      <c r="P732" s="127"/>
      <c r="Q732" s="127"/>
      <c r="R732" s="461" t="str">
        <f t="shared" si="100"/>
        <v/>
      </c>
      <c r="S732" s="127"/>
      <c r="T732" s="127"/>
      <c r="U732" s="127"/>
      <c r="V732" s="127"/>
      <c r="W732" s="127"/>
      <c r="X732" s="127"/>
      <c r="Y732" s="127"/>
      <c r="Z732" s="127"/>
      <c r="AA732" s="127"/>
      <c r="AB732" s="127"/>
      <c r="AC732" s="127"/>
      <c r="AD732" s="127"/>
      <c r="AE732" s="127"/>
      <c r="AF732" s="127"/>
      <c r="AG732" s="127"/>
      <c r="AH732" s="127"/>
      <c r="AI732" s="463"/>
      <c r="AJ732" s="463"/>
    </row>
    <row r="733" ht="15.75" customHeight="1">
      <c r="A733" s="455"/>
      <c r="B733" s="456"/>
      <c r="C733" s="457" t="str">
        <f>IF($B733="","",IFERROR(VLOOKUP($B733,#REF!,2,0),IFERROR(VLOOKUP($B733,'COMPOSIÇÕES COMPLEMENTARES '!$C:$K,2,0),"")))</f>
        <v/>
      </c>
      <c r="D733" s="458" t="str">
        <f>IF($B733="","",IFERROR(VLOOKUP($B733,#REF!,3,0),IFERROR(VLOOKUP($B733,'COMPOSIÇÕES COMPLEMENTARES '!$C:$K,3,0),"")))</f>
        <v/>
      </c>
      <c r="E733" s="459"/>
      <c r="F733" s="459" t="str">
        <f>IF($B733="","",IFERROR(VLOOKUP($B733,#REF!,4,0),IFERROR(VLOOKUP($B733,'COMPOSIÇÕES COMPLEMENTARES '!$C:$K,6,0),"")))</f>
        <v/>
      </c>
      <c r="G733" s="459" t="str">
        <f>IF($B733="","",IFERROR(VLOOKUP($B733,#REF!,5,0),IFERROR(VLOOKUP($B733,'COMPOSIÇÕES COMPLEMENTARES '!$C:$K,7,0),"")))</f>
        <v/>
      </c>
      <c r="H733" s="459" t="str">
        <f t="shared" si="237"/>
        <v/>
      </c>
      <c r="I733" s="459" t="str">
        <f t="shared" si="238"/>
        <v/>
      </c>
      <c r="J733" s="459" t="str">
        <f t="shared" si="239"/>
        <v/>
      </c>
      <c r="K733" s="459" t="str">
        <f t="shared" si="240"/>
        <v/>
      </c>
      <c r="L733" s="459"/>
      <c r="M733" s="461">
        <f t="shared" si="241"/>
        <v>0</v>
      </c>
      <c r="N733" s="127"/>
      <c r="O733" s="127"/>
      <c r="P733" s="127"/>
      <c r="Q733" s="127"/>
      <c r="R733" s="461" t="str">
        <f t="shared" si="100"/>
        <v/>
      </c>
      <c r="S733" s="127"/>
      <c r="T733" s="127"/>
      <c r="U733" s="127"/>
      <c r="V733" s="127"/>
      <c r="W733" s="127"/>
      <c r="X733" s="127"/>
      <c r="Y733" s="127"/>
      <c r="Z733" s="127"/>
      <c r="AA733" s="127"/>
      <c r="AB733" s="127"/>
      <c r="AC733" s="127"/>
      <c r="AD733" s="127"/>
      <c r="AE733" s="127"/>
      <c r="AF733" s="127"/>
      <c r="AG733" s="127"/>
      <c r="AH733" s="127"/>
      <c r="AI733" s="463"/>
      <c r="AJ733" s="463"/>
    </row>
    <row r="734" ht="15.75" customHeight="1">
      <c r="A734" s="455"/>
      <c r="B734" s="456"/>
      <c r="C734" s="457" t="str">
        <f>IF($B734="","",IFERROR(VLOOKUP($B734,#REF!,2,0),IFERROR(VLOOKUP($B734,'COMPOSIÇÕES COMPLEMENTARES '!$C:$K,2,0),"")))</f>
        <v/>
      </c>
      <c r="D734" s="458" t="str">
        <f>IF($B734="","",IFERROR(VLOOKUP($B734,#REF!,3,0),IFERROR(VLOOKUP($B734,'COMPOSIÇÕES COMPLEMENTARES '!$C:$K,3,0),"")))</f>
        <v/>
      </c>
      <c r="E734" s="459"/>
      <c r="F734" s="459" t="str">
        <f>IF($B734="","",IFERROR(VLOOKUP($B734,#REF!,4,0),IFERROR(VLOOKUP($B734,'COMPOSIÇÕES COMPLEMENTARES '!$C:$K,6,0),"")))</f>
        <v/>
      </c>
      <c r="G734" s="459" t="str">
        <f>IF($B734="","",IFERROR(VLOOKUP($B734,#REF!,5,0),IFERROR(VLOOKUP($B734,'COMPOSIÇÕES COMPLEMENTARES '!$C:$K,7,0),"")))</f>
        <v/>
      </c>
      <c r="H734" s="459" t="str">
        <f t="shared" si="237"/>
        <v/>
      </c>
      <c r="I734" s="459" t="str">
        <f t="shared" si="238"/>
        <v/>
      </c>
      <c r="J734" s="459" t="str">
        <f t="shared" si="239"/>
        <v/>
      </c>
      <c r="K734" s="459" t="str">
        <f t="shared" si="240"/>
        <v/>
      </c>
      <c r="L734" s="459"/>
      <c r="M734" s="461">
        <f t="shared" si="241"/>
        <v>0</v>
      </c>
      <c r="N734" s="127"/>
      <c r="O734" s="127"/>
      <c r="P734" s="127"/>
      <c r="Q734" s="127"/>
      <c r="R734" s="461" t="str">
        <f t="shared" si="100"/>
        <v/>
      </c>
      <c r="S734" s="127"/>
      <c r="T734" s="127"/>
      <c r="U734" s="127"/>
      <c r="V734" s="127"/>
      <c r="W734" s="127"/>
      <c r="X734" s="127"/>
      <c r="Y734" s="127"/>
      <c r="Z734" s="127"/>
      <c r="AA734" s="127"/>
      <c r="AB734" s="127"/>
      <c r="AC734" s="127"/>
      <c r="AD734" s="127"/>
      <c r="AE734" s="127"/>
      <c r="AF734" s="127"/>
      <c r="AG734" s="127"/>
      <c r="AH734" s="127"/>
      <c r="AI734" s="463"/>
      <c r="AJ734" s="463"/>
    </row>
    <row r="735" ht="15.75" customHeight="1">
      <c r="A735" s="455"/>
      <c r="B735" s="456"/>
      <c r="C735" s="457" t="str">
        <f>IF($B735="","",IFERROR(VLOOKUP($B735,#REF!,2,0),IFERROR(VLOOKUP($B735,'COMPOSIÇÕES COMPLEMENTARES '!$C:$K,2,0),"")))</f>
        <v/>
      </c>
      <c r="D735" s="458" t="str">
        <f>IF($B735="","",IFERROR(VLOOKUP($B735,#REF!,3,0),IFERROR(VLOOKUP($B735,'COMPOSIÇÕES COMPLEMENTARES '!$C:$K,3,0),"")))</f>
        <v/>
      </c>
      <c r="E735" s="459"/>
      <c r="F735" s="459" t="str">
        <f>IF($B735="","",IFERROR(VLOOKUP($B735,#REF!,4,0),IFERROR(VLOOKUP($B735,'COMPOSIÇÕES COMPLEMENTARES '!$C:$K,6,0),"")))</f>
        <v/>
      </c>
      <c r="G735" s="459" t="str">
        <f>IF($B735="","",IFERROR(VLOOKUP($B735,#REF!,5,0),IFERROR(VLOOKUP($B735,'COMPOSIÇÕES COMPLEMENTARES '!$C:$K,7,0),"")))</f>
        <v/>
      </c>
      <c r="H735" s="459" t="str">
        <f t="shared" si="237"/>
        <v/>
      </c>
      <c r="I735" s="459" t="str">
        <f t="shared" si="238"/>
        <v/>
      </c>
      <c r="J735" s="459" t="str">
        <f t="shared" si="239"/>
        <v/>
      </c>
      <c r="K735" s="459" t="str">
        <f t="shared" si="240"/>
        <v/>
      </c>
      <c r="L735" s="459"/>
      <c r="M735" s="461">
        <f t="shared" si="241"/>
        <v>0</v>
      </c>
      <c r="N735" s="127"/>
      <c r="O735" s="127"/>
      <c r="P735" s="127"/>
      <c r="Q735" s="127"/>
      <c r="R735" s="461" t="str">
        <f t="shared" si="100"/>
        <v/>
      </c>
      <c r="S735" s="127"/>
      <c r="T735" s="127"/>
      <c r="U735" s="127"/>
      <c r="V735" s="127"/>
      <c r="W735" s="127"/>
      <c r="X735" s="127"/>
      <c r="Y735" s="127"/>
      <c r="Z735" s="127"/>
      <c r="AA735" s="127"/>
      <c r="AB735" s="127"/>
      <c r="AC735" s="127"/>
      <c r="AD735" s="127"/>
      <c r="AE735" s="127"/>
      <c r="AF735" s="127"/>
      <c r="AG735" s="127"/>
      <c r="AH735" s="127"/>
      <c r="AI735" s="463"/>
      <c r="AJ735" s="463"/>
    </row>
    <row r="736" ht="15.75" customHeight="1">
      <c r="A736" s="455"/>
      <c r="B736" s="456"/>
      <c r="C736" s="457" t="str">
        <f>IF($B736="","",IFERROR(VLOOKUP($B736,#REF!,2,0),IFERROR(VLOOKUP($B736,'COMPOSIÇÕES COMPLEMENTARES '!$C:$K,2,0),"")))</f>
        <v/>
      </c>
      <c r="D736" s="458" t="str">
        <f>IF($B736="","",IFERROR(VLOOKUP($B736,#REF!,3,0),IFERROR(VLOOKUP($B736,'COMPOSIÇÕES COMPLEMENTARES '!$C:$K,3,0),"")))</f>
        <v/>
      </c>
      <c r="E736" s="459"/>
      <c r="F736" s="459" t="str">
        <f>IF($B736="","",IFERROR(VLOOKUP($B736,#REF!,4,0),IFERROR(VLOOKUP($B736,'COMPOSIÇÕES COMPLEMENTARES '!$C:$K,6,0),"")))</f>
        <v/>
      </c>
      <c r="G736" s="459" t="str">
        <f>IF($B736="","",IFERROR(VLOOKUP($B736,#REF!,5,0),IFERROR(VLOOKUP($B736,'COMPOSIÇÕES COMPLEMENTARES '!$C:$K,7,0),"")))</f>
        <v/>
      </c>
      <c r="H736" s="459" t="str">
        <f t="shared" si="237"/>
        <v/>
      </c>
      <c r="I736" s="459" t="str">
        <f t="shared" si="238"/>
        <v/>
      </c>
      <c r="J736" s="459" t="str">
        <f t="shared" si="239"/>
        <v/>
      </c>
      <c r="K736" s="459" t="str">
        <f t="shared" si="240"/>
        <v/>
      </c>
      <c r="L736" s="459"/>
      <c r="M736" s="461">
        <f t="shared" si="241"/>
        <v>0</v>
      </c>
      <c r="N736" s="127"/>
      <c r="O736" s="127"/>
      <c r="P736" s="127"/>
      <c r="Q736" s="127"/>
      <c r="R736" s="461" t="str">
        <f t="shared" si="100"/>
        <v/>
      </c>
      <c r="S736" s="127"/>
      <c r="T736" s="127"/>
      <c r="U736" s="127"/>
      <c r="V736" s="127"/>
      <c r="W736" s="127"/>
      <c r="X736" s="127"/>
      <c r="Y736" s="127"/>
      <c r="Z736" s="127"/>
      <c r="AA736" s="127"/>
      <c r="AB736" s="127"/>
      <c r="AC736" s="127"/>
      <c r="AD736" s="127"/>
      <c r="AE736" s="127"/>
      <c r="AF736" s="127"/>
      <c r="AG736" s="127"/>
      <c r="AH736" s="127"/>
      <c r="AI736" s="463"/>
      <c r="AJ736" s="463"/>
    </row>
    <row r="737" ht="15.75" customHeight="1">
      <c r="A737" s="455"/>
      <c r="B737" s="456"/>
      <c r="C737" s="457" t="str">
        <f>IF($B737="","",IFERROR(VLOOKUP($B737,#REF!,2,0),IFERROR(VLOOKUP($B737,'COMPOSIÇÕES COMPLEMENTARES '!$C:$K,2,0),"")))</f>
        <v/>
      </c>
      <c r="D737" s="458" t="str">
        <f>IF($B737="","",IFERROR(VLOOKUP($B737,#REF!,3,0),IFERROR(VLOOKUP($B737,'COMPOSIÇÕES COMPLEMENTARES '!$C:$K,3,0),"")))</f>
        <v/>
      </c>
      <c r="E737" s="459"/>
      <c r="F737" s="459" t="str">
        <f>IF($B737="","",IFERROR(VLOOKUP($B737,#REF!,4,0),IFERROR(VLOOKUP($B737,'COMPOSIÇÕES COMPLEMENTARES '!$C:$K,6,0),"")))</f>
        <v/>
      </c>
      <c r="G737" s="459" t="str">
        <f>IF($B737="","",IFERROR(VLOOKUP($B737,#REF!,5,0),IFERROR(VLOOKUP($B737,'COMPOSIÇÕES COMPLEMENTARES '!$C:$K,7,0),"")))</f>
        <v/>
      </c>
      <c r="H737" s="459" t="str">
        <f t="shared" si="237"/>
        <v/>
      </c>
      <c r="I737" s="459" t="str">
        <f t="shared" si="238"/>
        <v/>
      </c>
      <c r="J737" s="459" t="str">
        <f t="shared" si="239"/>
        <v/>
      </c>
      <c r="K737" s="459" t="str">
        <f t="shared" si="240"/>
        <v/>
      </c>
      <c r="L737" s="459"/>
      <c r="M737" s="461">
        <f t="shared" si="241"/>
        <v>0</v>
      </c>
      <c r="N737" s="127"/>
      <c r="O737" s="127"/>
      <c r="P737" s="127"/>
      <c r="Q737" s="127"/>
      <c r="R737" s="461" t="str">
        <f t="shared" si="100"/>
        <v/>
      </c>
      <c r="S737" s="127"/>
      <c r="T737" s="127"/>
      <c r="U737" s="127"/>
      <c r="V737" s="127"/>
      <c r="W737" s="127"/>
      <c r="X737" s="127"/>
      <c r="Y737" s="127"/>
      <c r="Z737" s="127"/>
      <c r="AA737" s="127"/>
      <c r="AB737" s="127"/>
      <c r="AC737" s="127"/>
      <c r="AD737" s="127"/>
      <c r="AE737" s="127"/>
      <c r="AF737" s="127"/>
      <c r="AG737" s="127"/>
      <c r="AH737" s="127"/>
      <c r="AI737" s="463"/>
      <c r="AJ737" s="463"/>
    </row>
    <row r="738" ht="15.75" customHeight="1">
      <c r="A738" s="455"/>
      <c r="B738" s="456"/>
      <c r="C738" s="457" t="str">
        <f>IF($B738="","",IFERROR(VLOOKUP($B738,#REF!,2,0),IFERROR(VLOOKUP($B738,'COMPOSIÇÕES COMPLEMENTARES '!$C:$K,2,0),"")))</f>
        <v/>
      </c>
      <c r="D738" s="458" t="str">
        <f>IF($B738="","",IFERROR(VLOOKUP($B738,#REF!,3,0),IFERROR(VLOOKUP($B738,'COMPOSIÇÕES COMPLEMENTARES '!$C:$K,3,0),"")))</f>
        <v/>
      </c>
      <c r="E738" s="459"/>
      <c r="F738" s="459" t="str">
        <f>IF($B738="","",IFERROR(VLOOKUP($B738,#REF!,4,0),IFERROR(VLOOKUP($B738,'COMPOSIÇÕES COMPLEMENTARES '!$C:$K,6,0),"")))</f>
        <v/>
      </c>
      <c r="G738" s="459" t="str">
        <f>IF($B738="","",IFERROR(VLOOKUP($B738,#REF!,5,0),IFERROR(VLOOKUP($B738,'COMPOSIÇÕES COMPLEMENTARES '!$C:$K,7,0),"")))</f>
        <v/>
      </c>
      <c r="H738" s="459" t="str">
        <f t="shared" si="237"/>
        <v/>
      </c>
      <c r="I738" s="459" t="str">
        <f t="shared" si="238"/>
        <v/>
      </c>
      <c r="J738" s="459" t="str">
        <f t="shared" si="239"/>
        <v/>
      </c>
      <c r="K738" s="459" t="str">
        <f t="shared" si="240"/>
        <v/>
      </c>
      <c r="L738" s="459"/>
      <c r="M738" s="461">
        <f t="shared" si="241"/>
        <v>0</v>
      </c>
      <c r="N738" s="127"/>
      <c r="O738" s="127"/>
      <c r="P738" s="127"/>
      <c r="Q738" s="127"/>
      <c r="R738" s="461" t="str">
        <f t="shared" si="100"/>
        <v/>
      </c>
      <c r="S738" s="127"/>
      <c r="T738" s="127"/>
      <c r="U738" s="127"/>
      <c r="V738" s="127"/>
      <c r="W738" s="127"/>
      <c r="X738" s="127"/>
      <c r="Y738" s="127"/>
      <c r="Z738" s="127"/>
      <c r="AA738" s="127"/>
      <c r="AB738" s="127"/>
      <c r="AC738" s="127"/>
      <c r="AD738" s="127"/>
      <c r="AE738" s="127"/>
      <c r="AF738" s="127"/>
      <c r="AG738" s="127"/>
      <c r="AH738" s="127"/>
      <c r="AI738" s="463"/>
      <c r="AJ738" s="463"/>
    </row>
    <row r="739" ht="15.75" customHeight="1">
      <c r="A739" s="455"/>
      <c r="B739" s="456"/>
      <c r="C739" s="457" t="str">
        <f>IF($B739="","",IFERROR(VLOOKUP($B739,#REF!,2,0),IFERROR(VLOOKUP($B739,'COMPOSIÇÕES COMPLEMENTARES '!$C:$K,2,0),"")))</f>
        <v/>
      </c>
      <c r="D739" s="458" t="str">
        <f>IF($B739="","",IFERROR(VLOOKUP($B739,#REF!,3,0),IFERROR(VLOOKUP($B739,'COMPOSIÇÕES COMPLEMENTARES '!$C:$K,3,0),"")))</f>
        <v/>
      </c>
      <c r="E739" s="459"/>
      <c r="F739" s="459" t="str">
        <f>IF($B739="","",IFERROR(VLOOKUP($B739,#REF!,4,0),IFERROR(VLOOKUP($B739,'COMPOSIÇÕES COMPLEMENTARES '!$C:$K,6,0),"")))</f>
        <v/>
      </c>
      <c r="G739" s="459" t="str">
        <f>IF($B739="","",IFERROR(VLOOKUP($B739,#REF!,5,0),IFERROR(VLOOKUP($B739,'COMPOSIÇÕES COMPLEMENTARES '!$C:$K,7,0),"")))</f>
        <v/>
      </c>
      <c r="H739" s="459" t="str">
        <f t="shared" si="237"/>
        <v/>
      </c>
      <c r="I739" s="459" t="str">
        <f t="shared" si="238"/>
        <v/>
      </c>
      <c r="J739" s="459" t="str">
        <f t="shared" si="239"/>
        <v/>
      </c>
      <c r="K739" s="459" t="str">
        <f t="shared" si="240"/>
        <v/>
      </c>
      <c r="L739" s="459"/>
      <c r="M739" s="461">
        <f t="shared" si="241"/>
        <v>0</v>
      </c>
      <c r="N739" s="127"/>
      <c r="O739" s="127"/>
      <c r="P739" s="127"/>
      <c r="Q739" s="127"/>
      <c r="R739" s="461" t="str">
        <f t="shared" si="100"/>
        <v/>
      </c>
      <c r="S739" s="127"/>
      <c r="T739" s="127"/>
      <c r="U739" s="127"/>
      <c r="V739" s="127"/>
      <c r="W739" s="127"/>
      <c r="X739" s="127"/>
      <c r="Y739" s="127"/>
      <c r="Z739" s="127"/>
      <c r="AA739" s="127"/>
      <c r="AB739" s="127"/>
      <c r="AC739" s="127"/>
      <c r="AD739" s="127"/>
      <c r="AE739" s="127"/>
      <c r="AF739" s="127"/>
      <c r="AG739" s="127"/>
      <c r="AH739" s="127"/>
      <c r="AI739" s="463"/>
      <c r="AJ739" s="463"/>
    </row>
    <row r="740" ht="15.75" customHeight="1">
      <c r="A740" s="455"/>
      <c r="B740" s="456"/>
      <c r="C740" s="457" t="str">
        <f>IF($B740="","",IFERROR(VLOOKUP($B740,#REF!,2,0),IFERROR(VLOOKUP($B740,'COMPOSIÇÕES COMPLEMENTARES '!$C:$K,2,0),"")))</f>
        <v/>
      </c>
      <c r="D740" s="458" t="str">
        <f>IF($B740="","",IFERROR(VLOOKUP($B740,#REF!,3,0),IFERROR(VLOOKUP($B740,'COMPOSIÇÕES COMPLEMENTARES '!$C:$K,3,0),"")))</f>
        <v/>
      </c>
      <c r="E740" s="459"/>
      <c r="F740" s="459" t="str">
        <f>IF($B740="","",IFERROR(VLOOKUP($B740,#REF!,4,0),IFERROR(VLOOKUP($B740,'COMPOSIÇÕES COMPLEMENTARES '!$C:$K,6,0),"")))</f>
        <v/>
      </c>
      <c r="G740" s="459" t="str">
        <f>IF($B740="","",IFERROR(VLOOKUP($B740,#REF!,5,0),IFERROR(VLOOKUP($B740,'COMPOSIÇÕES COMPLEMENTARES '!$C:$K,7,0),"")))</f>
        <v/>
      </c>
      <c r="H740" s="459" t="str">
        <f t="shared" si="237"/>
        <v/>
      </c>
      <c r="I740" s="459" t="str">
        <f t="shared" si="238"/>
        <v/>
      </c>
      <c r="J740" s="459" t="str">
        <f t="shared" si="239"/>
        <v/>
      </c>
      <c r="K740" s="459" t="str">
        <f t="shared" si="240"/>
        <v/>
      </c>
      <c r="L740" s="459"/>
      <c r="M740" s="461">
        <f t="shared" si="241"/>
        <v>0</v>
      </c>
      <c r="N740" s="127"/>
      <c r="O740" s="127"/>
      <c r="P740" s="127"/>
      <c r="Q740" s="127"/>
      <c r="R740" s="461" t="str">
        <f t="shared" si="100"/>
        <v/>
      </c>
      <c r="S740" s="127"/>
      <c r="T740" s="127"/>
      <c r="U740" s="127"/>
      <c r="V740" s="127"/>
      <c r="W740" s="127"/>
      <c r="X740" s="127"/>
      <c r="Y740" s="127"/>
      <c r="Z740" s="127"/>
      <c r="AA740" s="127"/>
      <c r="AB740" s="127"/>
      <c r="AC740" s="127"/>
      <c r="AD740" s="127"/>
      <c r="AE740" s="127"/>
      <c r="AF740" s="127"/>
      <c r="AG740" s="127"/>
      <c r="AH740" s="127"/>
      <c r="AI740" s="463"/>
      <c r="AJ740" s="463"/>
    </row>
    <row r="741" ht="15.75" customHeight="1">
      <c r="A741" s="455"/>
      <c r="B741" s="456"/>
      <c r="C741" s="457" t="str">
        <f>IF($B741="","",IFERROR(VLOOKUP($B741,#REF!,2,0),IFERROR(VLOOKUP($B741,'COMPOSIÇÕES COMPLEMENTARES '!$C:$K,2,0),"")))</f>
        <v/>
      </c>
      <c r="D741" s="458" t="str">
        <f>IF($B741="","",IFERROR(VLOOKUP($B741,#REF!,3,0),IFERROR(VLOOKUP($B741,'COMPOSIÇÕES COMPLEMENTARES '!$C:$K,3,0),"")))</f>
        <v/>
      </c>
      <c r="E741" s="459"/>
      <c r="F741" s="459" t="str">
        <f>IF($B741="","",IFERROR(VLOOKUP($B741,#REF!,4,0),IFERROR(VLOOKUP($B741,'COMPOSIÇÕES COMPLEMENTARES '!$C:$K,6,0),"")))</f>
        <v/>
      </c>
      <c r="G741" s="459" t="str">
        <f>IF($B741="","",IFERROR(VLOOKUP($B741,#REF!,5,0),IFERROR(VLOOKUP($B741,'COMPOSIÇÕES COMPLEMENTARES '!$C:$K,7,0),"")))</f>
        <v/>
      </c>
      <c r="H741" s="459" t="str">
        <f t="shared" si="237"/>
        <v/>
      </c>
      <c r="I741" s="459" t="str">
        <f t="shared" si="238"/>
        <v/>
      </c>
      <c r="J741" s="459" t="str">
        <f t="shared" si="239"/>
        <v/>
      </c>
      <c r="K741" s="459" t="str">
        <f t="shared" si="240"/>
        <v/>
      </c>
      <c r="L741" s="459"/>
      <c r="M741" s="461">
        <f t="shared" si="241"/>
        <v>0</v>
      </c>
      <c r="N741" s="127"/>
      <c r="O741" s="127"/>
      <c r="P741" s="127"/>
      <c r="Q741" s="127"/>
      <c r="R741" s="461" t="str">
        <f t="shared" si="100"/>
        <v/>
      </c>
      <c r="S741" s="127"/>
      <c r="T741" s="127"/>
      <c r="U741" s="127"/>
      <c r="V741" s="127"/>
      <c r="W741" s="127"/>
      <c r="X741" s="127"/>
      <c r="Y741" s="127"/>
      <c r="Z741" s="127"/>
      <c r="AA741" s="127"/>
      <c r="AB741" s="127"/>
      <c r="AC741" s="127"/>
      <c r="AD741" s="127"/>
      <c r="AE741" s="127"/>
      <c r="AF741" s="127"/>
      <c r="AG741" s="127"/>
      <c r="AH741" s="127"/>
      <c r="AI741" s="463"/>
      <c r="AJ741" s="463"/>
    </row>
    <row r="742" ht="15.75" customHeight="1">
      <c r="A742" s="455"/>
      <c r="B742" s="456"/>
      <c r="C742" s="457" t="str">
        <f>IF($B742="","",IFERROR(VLOOKUP($B742,#REF!,2,0),IFERROR(VLOOKUP($B742,'COMPOSIÇÕES COMPLEMENTARES '!$C:$K,2,0),"")))</f>
        <v/>
      </c>
      <c r="D742" s="458" t="str">
        <f>IF($B742="","",IFERROR(VLOOKUP($B742,#REF!,3,0),IFERROR(VLOOKUP($B742,'COMPOSIÇÕES COMPLEMENTARES '!$C:$K,3,0),"")))</f>
        <v/>
      </c>
      <c r="E742" s="459"/>
      <c r="F742" s="459" t="str">
        <f>IF($B742="","",IFERROR(VLOOKUP($B742,#REF!,4,0),IFERROR(VLOOKUP($B742,'COMPOSIÇÕES COMPLEMENTARES '!$C:$K,6,0),"")))</f>
        <v/>
      </c>
      <c r="G742" s="459" t="str">
        <f>IF($B742="","",IFERROR(VLOOKUP($B742,#REF!,5,0),IFERROR(VLOOKUP($B742,'COMPOSIÇÕES COMPLEMENTARES '!$C:$K,7,0),"")))</f>
        <v/>
      </c>
      <c r="H742" s="459" t="str">
        <f t="shared" si="237"/>
        <v/>
      </c>
      <c r="I742" s="459" t="str">
        <f t="shared" si="238"/>
        <v/>
      </c>
      <c r="J742" s="459" t="str">
        <f t="shared" si="239"/>
        <v/>
      </c>
      <c r="K742" s="459" t="str">
        <f t="shared" si="240"/>
        <v/>
      </c>
      <c r="L742" s="459"/>
      <c r="M742" s="461">
        <f t="shared" si="241"/>
        <v>0</v>
      </c>
      <c r="N742" s="127"/>
      <c r="O742" s="127"/>
      <c r="P742" s="127"/>
      <c r="Q742" s="127"/>
      <c r="R742" s="461" t="str">
        <f t="shared" si="100"/>
        <v/>
      </c>
      <c r="S742" s="127"/>
      <c r="T742" s="127"/>
      <c r="U742" s="127"/>
      <c r="V742" s="127"/>
      <c r="W742" s="127"/>
      <c r="X742" s="127"/>
      <c r="Y742" s="127"/>
      <c r="Z742" s="127"/>
      <c r="AA742" s="127"/>
      <c r="AB742" s="127"/>
      <c r="AC742" s="127"/>
      <c r="AD742" s="127"/>
      <c r="AE742" s="127"/>
      <c r="AF742" s="127"/>
      <c r="AG742" s="127"/>
      <c r="AH742" s="127"/>
      <c r="AI742" s="463"/>
      <c r="AJ742" s="463"/>
    </row>
    <row r="743" ht="15.75" customHeight="1">
      <c r="A743" s="455"/>
      <c r="B743" s="456"/>
      <c r="C743" s="457" t="str">
        <f>IF($B743="","",IFERROR(VLOOKUP($B743,#REF!,2,0),IFERROR(VLOOKUP($B743,'COMPOSIÇÕES COMPLEMENTARES '!$C:$K,2,0),"")))</f>
        <v/>
      </c>
      <c r="D743" s="458" t="str">
        <f>IF($B743="","",IFERROR(VLOOKUP($B743,#REF!,3,0),IFERROR(VLOOKUP($B743,'COMPOSIÇÕES COMPLEMENTARES '!$C:$K,3,0),"")))</f>
        <v/>
      </c>
      <c r="E743" s="459"/>
      <c r="F743" s="459" t="str">
        <f>IF($B743="","",IFERROR(VLOOKUP($B743,#REF!,4,0),IFERROR(VLOOKUP($B743,'COMPOSIÇÕES COMPLEMENTARES '!$C:$K,6,0),"")))</f>
        <v/>
      </c>
      <c r="G743" s="459" t="str">
        <f>IF($B743="","",IFERROR(VLOOKUP($B743,#REF!,5,0),IFERROR(VLOOKUP($B743,'COMPOSIÇÕES COMPLEMENTARES '!$C:$K,7,0),"")))</f>
        <v/>
      </c>
      <c r="H743" s="459" t="str">
        <f t="shared" si="237"/>
        <v/>
      </c>
      <c r="I743" s="459" t="str">
        <f t="shared" si="238"/>
        <v/>
      </c>
      <c r="J743" s="459" t="str">
        <f t="shared" si="239"/>
        <v/>
      </c>
      <c r="K743" s="459" t="str">
        <f t="shared" si="240"/>
        <v/>
      </c>
      <c r="L743" s="459"/>
      <c r="M743" s="461">
        <f t="shared" si="241"/>
        <v>0</v>
      </c>
      <c r="N743" s="127"/>
      <c r="O743" s="127"/>
      <c r="P743" s="127"/>
      <c r="Q743" s="127"/>
      <c r="R743" s="461" t="str">
        <f t="shared" si="100"/>
        <v/>
      </c>
      <c r="S743" s="127"/>
      <c r="T743" s="127"/>
      <c r="U743" s="127"/>
      <c r="V743" s="127"/>
      <c r="W743" s="127"/>
      <c r="X743" s="127"/>
      <c r="Y743" s="127"/>
      <c r="Z743" s="127"/>
      <c r="AA743" s="127"/>
      <c r="AB743" s="127"/>
      <c r="AC743" s="127"/>
      <c r="AD743" s="127"/>
      <c r="AE743" s="127"/>
      <c r="AF743" s="127"/>
      <c r="AG743" s="127"/>
      <c r="AH743" s="127"/>
      <c r="AI743" s="463"/>
      <c r="AJ743" s="463"/>
    </row>
    <row r="744" ht="15.75" customHeight="1">
      <c r="A744" s="455"/>
      <c r="B744" s="456"/>
      <c r="C744" s="457" t="str">
        <f>IF($B744="","",IFERROR(VLOOKUP($B744,#REF!,2,0),IFERROR(VLOOKUP($B744,'COMPOSIÇÕES COMPLEMENTARES '!$C:$K,2,0),"")))</f>
        <v/>
      </c>
      <c r="D744" s="458" t="str">
        <f>IF($B744="","",IFERROR(VLOOKUP($B744,#REF!,3,0),IFERROR(VLOOKUP($B744,'COMPOSIÇÕES COMPLEMENTARES '!$C:$K,3,0),"")))</f>
        <v/>
      </c>
      <c r="E744" s="459"/>
      <c r="F744" s="459" t="str">
        <f>IF($B744="","",IFERROR(VLOOKUP($B744,#REF!,4,0),IFERROR(VLOOKUP($B744,'COMPOSIÇÕES COMPLEMENTARES '!$C:$K,6,0),"")))</f>
        <v/>
      </c>
      <c r="G744" s="459" t="str">
        <f>IF($B744="","",IFERROR(VLOOKUP($B744,#REF!,5,0),IFERROR(VLOOKUP($B744,'COMPOSIÇÕES COMPLEMENTARES '!$C:$K,7,0),"")))</f>
        <v/>
      </c>
      <c r="H744" s="459" t="str">
        <f t="shared" si="237"/>
        <v/>
      </c>
      <c r="I744" s="459" t="str">
        <f t="shared" si="238"/>
        <v/>
      </c>
      <c r="J744" s="459" t="str">
        <f t="shared" si="239"/>
        <v/>
      </c>
      <c r="K744" s="459" t="str">
        <f t="shared" si="240"/>
        <v/>
      </c>
      <c r="L744" s="459"/>
      <c r="M744" s="461">
        <f t="shared" si="241"/>
        <v>0</v>
      </c>
      <c r="N744" s="127"/>
      <c r="O744" s="127"/>
      <c r="P744" s="127"/>
      <c r="Q744" s="127"/>
      <c r="R744" s="461" t="str">
        <f t="shared" si="100"/>
        <v/>
      </c>
      <c r="S744" s="127"/>
      <c r="T744" s="127"/>
      <c r="U744" s="127"/>
      <c r="V744" s="127"/>
      <c r="W744" s="127"/>
      <c r="X744" s="127"/>
      <c r="Y744" s="127"/>
      <c r="Z744" s="127"/>
      <c r="AA744" s="127"/>
      <c r="AB744" s="127"/>
      <c r="AC744" s="127"/>
      <c r="AD744" s="127"/>
      <c r="AE744" s="127"/>
      <c r="AF744" s="127"/>
      <c r="AG744" s="127"/>
      <c r="AH744" s="127"/>
      <c r="AI744" s="463"/>
      <c r="AJ744" s="463"/>
    </row>
    <row r="745" ht="15.75" customHeight="1">
      <c r="A745" s="455"/>
      <c r="B745" s="456"/>
      <c r="C745" s="457" t="str">
        <f>IF($B745="","",IFERROR(VLOOKUP($B745,#REF!,2,0),IFERROR(VLOOKUP($B745,'COMPOSIÇÕES COMPLEMENTARES '!$C:$K,2,0),"")))</f>
        <v/>
      </c>
      <c r="D745" s="458" t="str">
        <f>IF($B745="","",IFERROR(VLOOKUP($B745,#REF!,3,0),IFERROR(VLOOKUP($B745,'COMPOSIÇÕES COMPLEMENTARES '!$C:$K,3,0),"")))</f>
        <v/>
      </c>
      <c r="E745" s="459"/>
      <c r="F745" s="459" t="str">
        <f>IF($B745="","",IFERROR(VLOOKUP($B745,#REF!,4,0),IFERROR(VLOOKUP($B745,'COMPOSIÇÕES COMPLEMENTARES '!$C:$K,6,0),"")))</f>
        <v/>
      </c>
      <c r="G745" s="459" t="str">
        <f>IF($B745="","",IFERROR(VLOOKUP($B745,#REF!,5,0),IFERROR(VLOOKUP($B745,'COMPOSIÇÕES COMPLEMENTARES '!$C:$K,7,0),"")))</f>
        <v/>
      </c>
      <c r="H745" s="459" t="str">
        <f t="shared" si="237"/>
        <v/>
      </c>
      <c r="I745" s="459" t="str">
        <f t="shared" si="238"/>
        <v/>
      </c>
      <c r="J745" s="459" t="str">
        <f t="shared" si="239"/>
        <v/>
      </c>
      <c r="K745" s="459" t="str">
        <f t="shared" si="240"/>
        <v/>
      </c>
      <c r="L745" s="459"/>
      <c r="M745" s="461">
        <f t="shared" si="241"/>
        <v>0</v>
      </c>
      <c r="N745" s="127"/>
      <c r="O745" s="127"/>
      <c r="P745" s="127"/>
      <c r="Q745" s="127"/>
      <c r="R745" s="461" t="str">
        <f t="shared" si="100"/>
        <v/>
      </c>
      <c r="S745" s="127"/>
      <c r="T745" s="127"/>
      <c r="U745" s="127"/>
      <c r="V745" s="127"/>
      <c r="W745" s="127"/>
      <c r="X745" s="127"/>
      <c r="Y745" s="127"/>
      <c r="Z745" s="127"/>
      <c r="AA745" s="127"/>
      <c r="AB745" s="127"/>
      <c r="AC745" s="127"/>
      <c r="AD745" s="127"/>
      <c r="AE745" s="127"/>
      <c r="AF745" s="127"/>
      <c r="AG745" s="127"/>
      <c r="AH745" s="127"/>
      <c r="AI745" s="463"/>
      <c r="AJ745" s="463"/>
    </row>
    <row r="746" ht="15.75" customHeight="1">
      <c r="A746" s="455"/>
      <c r="B746" s="456"/>
      <c r="C746" s="457" t="str">
        <f>IF($B746="","",IFERROR(VLOOKUP($B746,#REF!,2,0),IFERROR(VLOOKUP($B746,'COMPOSIÇÕES COMPLEMENTARES '!$C:$K,2,0),"")))</f>
        <v/>
      </c>
      <c r="D746" s="458" t="str">
        <f>IF($B746="","",IFERROR(VLOOKUP($B746,#REF!,3,0),IFERROR(VLOOKUP($B746,'COMPOSIÇÕES COMPLEMENTARES '!$C:$K,3,0),"")))</f>
        <v/>
      </c>
      <c r="E746" s="459"/>
      <c r="F746" s="459" t="str">
        <f>IF($B746="","",IFERROR(VLOOKUP($B746,#REF!,4,0),IFERROR(VLOOKUP($B746,'COMPOSIÇÕES COMPLEMENTARES '!$C:$K,6,0),"")))</f>
        <v/>
      </c>
      <c r="G746" s="459" t="str">
        <f>IF($B746="","",IFERROR(VLOOKUP($B746,#REF!,5,0),IFERROR(VLOOKUP($B746,'COMPOSIÇÕES COMPLEMENTARES '!$C:$K,7,0),"")))</f>
        <v/>
      </c>
      <c r="H746" s="459" t="str">
        <f t="shared" si="237"/>
        <v/>
      </c>
      <c r="I746" s="459" t="str">
        <f t="shared" si="238"/>
        <v/>
      </c>
      <c r="J746" s="459" t="str">
        <f t="shared" si="239"/>
        <v/>
      </c>
      <c r="K746" s="459" t="str">
        <f t="shared" si="240"/>
        <v/>
      </c>
      <c r="L746" s="459"/>
      <c r="M746" s="461">
        <f t="shared" si="241"/>
        <v>0</v>
      </c>
      <c r="N746" s="127"/>
      <c r="O746" s="127"/>
      <c r="P746" s="127"/>
      <c r="Q746" s="127"/>
      <c r="R746" s="461" t="str">
        <f t="shared" si="100"/>
        <v/>
      </c>
      <c r="S746" s="127"/>
      <c r="T746" s="127"/>
      <c r="U746" s="127"/>
      <c r="V746" s="127"/>
      <c r="W746" s="127"/>
      <c r="X746" s="127"/>
      <c r="Y746" s="127"/>
      <c r="Z746" s="127"/>
      <c r="AA746" s="127"/>
      <c r="AB746" s="127"/>
      <c r="AC746" s="127"/>
      <c r="AD746" s="127"/>
      <c r="AE746" s="127"/>
      <c r="AF746" s="127"/>
      <c r="AG746" s="127"/>
      <c r="AH746" s="127"/>
      <c r="AI746" s="463"/>
      <c r="AJ746" s="463"/>
    </row>
    <row r="747" ht="15.75" customHeight="1">
      <c r="A747" s="455"/>
      <c r="B747" s="456"/>
      <c r="C747" s="457" t="str">
        <f>IF($B747="","",IFERROR(VLOOKUP($B747,#REF!,2,0),IFERROR(VLOOKUP($B747,'COMPOSIÇÕES COMPLEMENTARES '!$C:$K,2,0),"")))</f>
        <v/>
      </c>
      <c r="D747" s="458" t="str">
        <f>IF($B747="","",IFERROR(VLOOKUP($B747,#REF!,3,0),IFERROR(VLOOKUP($B747,'COMPOSIÇÕES COMPLEMENTARES '!$C:$K,3,0),"")))</f>
        <v/>
      </c>
      <c r="E747" s="459"/>
      <c r="F747" s="459" t="str">
        <f>IF($B747="","",IFERROR(VLOOKUP($B747,#REF!,4,0),IFERROR(VLOOKUP($B747,'COMPOSIÇÕES COMPLEMENTARES '!$C:$K,6,0),"")))</f>
        <v/>
      </c>
      <c r="G747" s="459" t="str">
        <f>IF($B747="","",IFERROR(VLOOKUP($B747,#REF!,5,0),IFERROR(VLOOKUP($B747,'COMPOSIÇÕES COMPLEMENTARES '!$C:$K,7,0),"")))</f>
        <v/>
      </c>
      <c r="H747" s="459" t="str">
        <f t="shared" si="237"/>
        <v/>
      </c>
      <c r="I747" s="459" t="str">
        <f t="shared" si="238"/>
        <v/>
      </c>
      <c r="J747" s="459" t="str">
        <f t="shared" si="239"/>
        <v/>
      </c>
      <c r="K747" s="459" t="str">
        <f t="shared" si="240"/>
        <v/>
      </c>
      <c r="L747" s="459"/>
      <c r="M747" s="461">
        <f t="shared" si="241"/>
        <v>0</v>
      </c>
      <c r="N747" s="127"/>
      <c r="O747" s="127"/>
      <c r="P747" s="127"/>
      <c r="Q747" s="127"/>
      <c r="R747" s="461" t="str">
        <f t="shared" si="100"/>
        <v/>
      </c>
      <c r="S747" s="127"/>
      <c r="T747" s="127"/>
      <c r="U747" s="127"/>
      <c r="V747" s="127"/>
      <c r="W747" s="127"/>
      <c r="X747" s="127"/>
      <c r="Y747" s="127"/>
      <c r="Z747" s="127"/>
      <c r="AA747" s="127"/>
      <c r="AB747" s="127"/>
      <c r="AC747" s="127"/>
      <c r="AD747" s="127"/>
      <c r="AE747" s="127"/>
      <c r="AF747" s="127"/>
      <c r="AG747" s="127"/>
      <c r="AH747" s="127"/>
      <c r="AI747" s="463"/>
      <c r="AJ747" s="463"/>
    </row>
    <row r="748" ht="15.75" customHeight="1">
      <c r="A748" s="455"/>
      <c r="B748" s="456"/>
      <c r="C748" s="457" t="str">
        <f>IF($B748="","",IFERROR(VLOOKUP($B748,#REF!,2,0),IFERROR(VLOOKUP($B748,'COMPOSIÇÕES COMPLEMENTARES '!$C:$K,2,0),"")))</f>
        <v/>
      </c>
      <c r="D748" s="458" t="str">
        <f>IF($B748="","",IFERROR(VLOOKUP($B748,#REF!,3,0),IFERROR(VLOOKUP($B748,'COMPOSIÇÕES COMPLEMENTARES '!$C:$K,3,0),"")))</f>
        <v/>
      </c>
      <c r="E748" s="459"/>
      <c r="F748" s="459" t="str">
        <f>IF($B748="","",IFERROR(VLOOKUP($B748,#REF!,4,0),IFERROR(VLOOKUP($B748,'COMPOSIÇÕES COMPLEMENTARES '!$C:$K,6,0),"")))</f>
        <v/>
      </c>
      <c r="G748" s="459" t="str">
        <f>IF($B748="","",IFERROR(VLOOKUP($B748,#REF!,5,0),IFERROR(VLOOKUP($B748,'COMPOSIÇÕES COMPLEMENTARES '!$C:$K,7,0),"")))</f>
        <v/>
      </c>
      <c r="H748" s="459" t="str">
        <f t="shared" si="237"/>
        <v/>
      </c>
      <c r="I748" s="459" t="str">
        <f t="shared" si="238"/>
        <v/>
      </c>
      <c r="J748" s="459" t="str">
        <f t="shared" si="239"/>
        <v/>
      </c>
      <c r="K748" s="459" t="str">
        <f t="shared" si="240"/>
        <v/>
      </c>
      <c r="L748" s="459"/>
      <c r="M748" s="461">
        <f t="shared" si="241"/>
        <v>0</v>
      </c>
      <c r="N748" s="127"/>
      <c r="O748" s="127"/>
      <c r="P748" s="127"/>
      <c r="Q748" s="127"/>
      <c r="R748" s="461" t="str">
        <f t="shared" si="100"/>
        <v/>
      </c>
      <c r="S748" s="127"/>
      <c r="T748" s="127"/>
      <c r="U748" s="127"/>
      <c r="V748" s="127"/>
      <c r="W748" s="127"/>
      <c r="X748" s="127"/>
      <c r="Y748" s="127"/>
      <c r="Z748" s="127"/>
      <c r="AA748" s="127"/>
      <c r="AB748" s="127"/>
      <c r="AC748" s="127"/>
      <c r="AD748" s="127"/>
      <c r="AE748" s="127"/>
      <c r="AF748" s="127"/>
      <c r="AG748" s="127"/>
      <c r="AH748" s="127"/>
      <c r="AI748" s="463"/>
      <c r="AJ748" s="463"/>
    </row>
    <row r="749" ht="15.75" customHeight="1">
      <c r="A749" s="455"/>
      <c r="B749" s="456"/>
      <c r="C749" s="457" t="str">
        <f>IF($B749="","",IFERROR(VLOOKUP($B749,#REF!,2,0),IFERROR(VLOOKUP($B749,'COMPOSIÇÕES COMPLEMENTARES '!$C:$K,2,0),"")))</f>
        <v/>
      </c>
      <c r="D749" s="458" t="str">
        <f>IF($B749="","",IFERROR(VLOOKUP($B749,#REF!,3,0),IFERROR(VLOOKUP($B749,'COMPOSIÇÕES COMPLEMENTARES '!$C:$K,3,0),"")))</f>
        <v/>
      </c>
      <c r="E749" s="459"/>
      <c r="F749" s="459" t="str">
        <f>IF($B749="","",IFERROR(VLOOKUP($B749,#REF!,4,0),IFERROR(VLOOKUP($B749,'COMPOSIÇÕES COMPLEMENTARES '!$C:$K,6,0),"")))</f>
        <v/>
      </c>
      <c r="G749" s="459" t="str">
        <f>IF($B749="","",IFERROR(VLOOKUP($B749,#REF!,5,0),IFERROR(VLOOKUP($B749,'COMPOSIÇÕES COMPLEMENTARES '!$C:$K,7,0),"")))</f>
        <v/>
      </c>
      <c r="H749" s="459" t="str">
        <f t="shared" si="237"/>
        <v/>
      </c>
      <c r="I749" s="459" t="str">
        <f t="shared" si="238"/>
        <v/>
      </c>
      <c r="J749" s="459" t="str">
        <f t="shared" si="239"/>
        <v/>
      </c>
      <c r="K749" s="459" t="str">
        <f t="shared" si="240"/>
        <v/>
      </c>
      <c r="L749" s="459"/>
      <c r="M749" s="461">
        <f t="shared" si="241"/>
        <v>0</v>
      </c>
      <c r="N749" s="127"/>
      <c r="O749" s="127"/>
      <c r="P749" s="127"/>
      <c r="Q749" s="127"/>
      <c r="R749" s="461" t="str">
        <f t="shared" si="100"/>
        <v/>
      </c>
      <c r="S749" s="127"/>
      <c r="T749" s="127"/>
      <c r="U749" s="127"/>
      <c r="V749" s="127"/>
      <c r="W749" s="127"/>
      <c r="X749" s="127"/>
      <c r="Y749" s="127"/>
      <c r="Z749" s="127"/>
      <c r="AA749" s="127"/>
      <c r="AB749" s="127"/>
      <c r="AC749" s="127"/>
      <c r="AD749" s="127"/>
      <c r="AE749" s="127"/>
      <c r="AF749" s="127"/>
      <c r="AG749" s="127"/>
      <c r="AH749" s="127"/>
      <c r="AI749" s="463"/>
      <c r="AJ749" s="463"/>
    </row>
    <row r="750" ht="15.75" customHeight="1">
      <c r="A750" s="455"/>
      <c r="B750" s="456"/>
      <c r="C750" s="457" t="str">
        <f>IF($B750="","",IFERROR(VLOOKUP($B750,#REF!,2,0),IFERROR(VLOOKUP($B750,'COMPOSIÇÕES COMPLEMENTARES '!$C:$K,2,0),"")))</f>
        <v/>
      </c>
      <c r="D750" s="458" t="str">
        <f>IF($B750="","",IFERROR(VLOOKUP($B750,#REF!,3,0),IFERROR(VLOOKUP($B750,'COMPOSIÇÕES COMPLEMENTARES '!$C:$K,3,0),"")))</f>
        <v/>
      </c>
      <c r="E750" s="459"/>
      <c r="F750" s="459" t="str">
        <f>IF($B750="","",IFERROR(VLOOKUP($B750,#REF!,4,0),IFERROR(VLOOKUP($B750,'COMPOSIÇÕES COMPLEMENTARES '!$C:$K,6,0),"")))</f>
        <v/>
      </c>
      <c r="G750" s="459" t="str">
        <f>IF($B750="","",IFERROR(VLOOKUP($B750,#REF!,5,0),IFERROR(VLOOKUP($B750,'COMPOSIÇÕES COMPLEMENTARES '!$C:$K,7,0),"")))</f>
        <v/>
      </c>
      <c r="H750" s="459" t="str">
        <f t="shared" si="237"/>
        <v/>
      </c>
      <c r="I750" s="459" t="str">
        <f t="shared" si="238"/>
        <v/>
      </c>
      <c r="J750" s="459" t="str">
        <f t="shared" si="239"/>
        <v/>
      </c>
      <c r="K750" s="459" t="str">
        <f t="shared" si="240"/>
        <v/>
      </c>
      <c r="L750" s="459"/>
      <c r="M750" s="461">
        <f t="shared" si="241"/>
        <v>0</v>
      </c>
      <c r="N750" s="127"/>
      <c r="O750" s="127"/>
      <c r="P750" s="127"/>
      <c r="Q750" s="127"/>
      <c r="R750" s="461" t="str">
        <f t="shared" si="100"/>
        <v/>
      </c>
      <c r="S750" s="127"/>
      <c r="T750" s="127"/>
      <c r="U750" s="127"/>
      <c r="V750" s="127"/>
      <c r="W750" s="127"/>
      <c r="X750" s="127"/>
      <c r="Y750" s="127"/>
      <c r="Z750" s="127"/>
      <c r="AA750" s="127"/>
      <c r="AB750" s="127"/>
      <c r="AC750" s="127"/>
      <c r="AD750" s="127"/>
      <c r="AE750" s="127"/>
      <c r="AF750" s="127"/>
      <c r="AG750" s="127"/>
      <c r="AH750" s="127"/>
      <c r="AI750" s="463"/>
      <c r="AJ750" s="463"/>
    </row>
    <row r="751" ht="15.75" customHeight="1">
      <c r="A751" s="455"/>
      <c r="B751" s="456"/>
      <c r="C751" s="457" t="str">
        <f>IF($B751="","",IFERROR(VLOOKUP($B751,#REF!,2,0),IFERROR(VLOOKUP($B751,'COMPOSIÇÕES COMPLEMENTARES '!$C:$K,2,0),"")))</f>
        <v/>
      </c>
      <c r="D751" s="458" t="str">
        <f>IF($B751="","",IFERROR(VLOOKUP($B751,#REF!,3,0),IFERROR(VLOOKUP($B751,'COMPOSIÇÕES COMPLEMENTARES '!$C:$K,3,0),"")))</f>
        <v/>
      </c>
      <c r="E751" s="459"/>
      <c r="F751" s="459" t="str">
        <f>IF($B751="","",IFERROR(VLOOKUP($B751,#REF!,4,0),IFERROR(VLOOKUP($B751,'COMPOSIÇÕES COMPLEMENTARES '!$C:$K,6,0),"")))</f>
        <v/>
      </c>
      <c r="G751" s="459" t="str">
        <f>IF($B751="","",IFERROR(VLOOKUP($B751,#REF!,5,0),IFERROR(VLOOKUP($B751,'COMPOSIÇÕES COMPLEMENTARES '!$C:$K,7,0),"")))</f>
        <v/>
      </c>
      <c r="H751" s="459" t="str">
        <f t="shared" si="237"/>
        <v/>
      </c>
      <c r="I751" s="459" t="str">
        <f t="shared" si="238"/>
        <v/>
      </c>
      <c r="J751" s="459" t="str">
        <f t="shared" si="239"/>
        <v/>
      </c>
      <c r="K751" s="459" t="str">
        <f t="shared" si="240"/>
        <v/>
      </c>
      <c r="L751" s="459"/>
      <c r="M751" s="461">
        <f t="shared" si="241"/>
        <v>0</v>
      </c>
      <c r="N751" s="127"/>
      <c r="O751" s="127"/>
      <c r="P751" s="127"/>
      <c r="Q751" s="127"/>
      <c r="R751" s="461" t="str">
        <f t="shared" si="100"/>
        <v/>
      </c>
      <c r="S751" s="127"/>
      <c r="T751" s="127"/>
      <c r="U751" s="127"/>
      <c r="V751" s="127"/>
      <c r="W751" s="127"/>
      <c r="X751" s="127"/>
      <c r="Y751" s="127"/>
      <c r="Z751" s="127"/>
      <c r="AA751" s="127"/>
      <c r="AB751" s="127"/>
      <c r="AC751" s="127"/>
      <c r="AD751" s="127"/>
      <c r="AE751" s="127"/>
      <c r="AF751" s="127"/>
      <c r="AG751" s="127"/>
      <c r="AH751" s="127"/>
      <c r="AI751" s="463"/>
      <c r="AJ751" s="463"/>
    </row>
    <row r="752" ht="15.75" customHeight="1">
      <c r="A752" s="455"/>
      <c r="B752" s="456"/>
      <c r="C752" s="457" t="str">
        <f>IF($B752="","",IFERROR(VLOOKUP($B752,#REF!,2,0),IFERROR(VLOOKUP($B752,'COMPOSIÇÕES COMPLEMENTARES '!$C:$K,2,0),"")))</f>
        <v/>
      </c>
      <c r="D752" s="458" t="str">
        <f>IF($B752="","",IFERROR(VLOOKUP($B752,#REF!,3,0),IFERROR(VLOOKUP($B752,'COMPOSIÇÕES COMPLEMENTARES '!$C:$K,3,0),"")))</f>
        <v/>
      </c>
      <c r="E752" s="459"/>
      <c r="F752" s="459" t="str">
        <f>IF($B752="","",IFERROR(VLOOKUP($B752,#REF!,4,0),IFERROR(VLOOKUP($B752,'COMPOSIÇÕES COMPLEMENTARES '!$C:$K,6,0),"")))</f>
        <v/>
      </c>
      <c r="G752" s="459" t="str">
        <f>IF($B752="","",IFERROR(VLOOKUP($B752,#REF!,5,0),IFERROR(VLOOKUP($B752,'COMPOSIÇÕES COMPLEMENTARES '!$C:$K,7,0),"")))</f>
        <v/>
      </c>
      <c r="H752" s="459" t="str">
        <f t="shared" si="237"/>
        <v/>
      </c>
      <c r="I752" s="459" t="str">
        <f t="shared" si="238"/>
        <v/>
      </c>
      <c r="J752" s="459" t="str">
        <f t="shared" si="239"/>
        <v/>
      </c>
      <c r="K752" s="459" t="str">
        <f t="shared" si="240"/>
        <v/>
      </c>
      <c r="L752" s="459"/>
      <c r="M752" s="461">
        <f t="shared" si="241"/>
        <v>0</v>
      </c>
      <c r="N752" s="127"/>
      <c r="O752" s="127"/>
      <c r="P752" s="127"/>
      <c r="Q752" s="127"/>
      <c r="R752" s="461" t="str">
        <f t="shared" si="100"/>
        <v/>
      </c>
      <c r="S752" s="127"/>
      <c r="T752" s="127"/>
      <c r="U752" s="127"/>
      <c r="V752" s="127"/>
      <c r="W752" s="127"/>
      <c r="X752" s="127"/>
      <c r="Y752" s="127"/>
      <c r="Z752" s="127"/>
      <c r="AA752" s="127"/>
      <c r="AB752" s="127"/>
      <c r="AC752" s="127"/>
      <c r="AD752" s="127"/>
      <c r="AE752" s="127"/>
      <c r="AF752" s="127"/>
      <c r="AG752" s="127"/>
      <c r="AH752" s="127"/>
      <c r="AI752" s="463"/>
      <c r="AJ752" s="463"/>
    </row>
    <row r="753" ht="15.75" customHeight="1">
      <c r="A753" s="455"/>
      <c r="B753" s="456"/>
      <c r="C753" s="457" t="str">
        <f>IF($B753="","",IFERROR(VLOOKUP($B753,#REF!,2,0),IFERROR(VLOOKUP($B753,'COMPOSIÇÕES COMPLEMENTARES '!$C:$K,2,0),"")))</f>
        <v/>
      </c>
      <c r="D753" s="458" t="str">
        <f>IF($B753="","",IFERROR(VLOOKUP($B753,#REF!,3,0),IFERROR(VLOOKUP($B753,'COMPOSIÇÕES COMPLEMENTARES '!$C:$K,3,0),"")))</f>
        <v/>
      </c>
      <c r="E753" s="459"/>
      <c r="F753" s="459" t="str">
        <f>IF($B753="","",IFERROR(VLOOKUP($B753,#REF!,4,0),IFERROR(VLOOKUP($B753,'COMPOSIÇÕES COMPLEMENTARES '!$C:$K,6,0),"")))</f>
        <v/>
      </c>
      <c r="G753" s="459" t="str">
        <f>IF($B753="","",IFERROR(VLOOKUP($B753,#REF!,5,0),IFERROR(VLOOKUP($B753,'COMPOSIÇÕES COMPLEMENTARES '!$C:$K,7,0),"")))</f>
        <v/>
      </c>
      <c r="H753" s="459" t="str">
        <f t="shared" si="237"/>
        <v/>
      </c>
      <c r="I753" s="459" t="str">
        <f t="shared" si="238"/>
        <v/>
      </c>
      <c r="J753" s="459" t="str">
        <f t="shared" si="239"/>
        <v/>
      </c>
      <c r="K753" s="459" t="str">
        <f t="shared" si="240"/>
        <v/>
      </c>
      <c r="L753" s="459"/>
      <c r="M753" s="461">
        <f t="shared" si="241"/>
        <v>0</v>
      </c>
      <c r="N753" s="127"/>
      <c r="O753" s="127"/>
      <c r="P753" s="127"/>
      <c r="Q753" s="127"/>
      <c r="R753" s="461" t="str">
        <f t="shared" si="100"/>
        <v/>
      </c>
      <c r="S753" s="127"/>
      <c r="T753" s="127"/>
      <c r="U753" s="127"/>
      <c r="V753" s="127"/>
      <c r="W753" s="127"/>
      <c r="X753" s="127"/>
      <c r="Y753" s="127"/>
      <c r="Z753" s="127"/>
      <c r="AA753" s="127"/>
      <c r="AB753" s="127"/>
      <c r="AC753" s="127"/>
      <c r="AD753" s="127"/>
      <c r="AE753" s="127"/>
      <c r="AF753" s="127"/>
      <c r="AG753" s="127"/>
      <c r="AH753" s="127"/>
      <c r="AI753" s="463"/>
      <c r="AJ753" s="463"/>
    </row>
    <row r="754" ht="15.75" customHeight="1">
      <c r="A754" s="455"/>
      <c r="B754" s="456"/>
      <c r="C754" s="457" t="str">
        <f>IF($B754="","",IFERROR(VLOOKUP($B754,#REF!,2,0),IFERROR(VLOOKUP($B754,'COMPOSIÇÕES COMPLEMENTARES '!$C:$K,2,0),"")))</f>
        <v/>
      </c>
      <c r="D754" s="458" t="str">
        <f>IF($B754="","",IFERROR(VLOOKUP($B754,#REF!,3,0),IFERROR(VLOOKUP($B754,'COMPOSIÇÕES COMPLEMENTARES '!$C:$K,3,0),"")))</f>
        <v/>
      </c>
      <c r="E754" s="459"/>
      <c r="F754" s="459" t="str">
        <f>IF($B754="","",IFERROR(VLOOKUP($B754,#REF!,4,0),IFERROR(VLOOKUP($B754,'COMPOSIÇÕES COMPLEMENTARES '!$C:$K,6,0),"")))</f>
        <v/>
      </c>
      <c r="G754" s="459" t="str">
        <f>IF($B754="","",IFERROR(VLOOKUP($B754,#REF!,5,0),IFERROR(VLOOKUP($B754,'COMPOSIÇÕES COMPLEMENTARES '!$C:$K,7,0),"")))</f>
        <v/>
      </c>
      <c r="H754" s="459" t="str">
        <f t="shared" si="237"/>
        <v/>
      </c>
      <c r="I754" s="459" t="str">
        <f t="shared" si="238"/>
        <v/>
      </c>
      <c r="J754" s="459" t="str">
        <f t="shared" si="239"/>
        <v/>
      </c>
      <c r="K754" s="459" t="str">
        <f t="shared" si="240"/>
        <v/>
      </c>
      <c r="L754" s="459"/>
      <c r="M754" s="461">
        <f t="shared" si="241"/>
        <v>0</v>
      </c>
      <c r="N754" s="127"/>
      <c r="O754" s="127"/>
      <c r="P754" s="127"/>
      <c r="Q754" s="127"/>
      <c r="R754" s="461" t="str">
        <f t="shared" si="100"/>
        <v/>
      </c>
      <c r="S754" s="127"/>
      <c r="T754" s="127"/>
      <c r="U754" s="127"/>
      <c r="V754" s="127"/>
      <c r="W754" s="127"/>
      <c r="X754" s="127"/>
      <c r="Y754" s="127"/>
      <c r="Z754" s="127"/>
      <c r="AA754" s="127"/>
      <c r="AB754" s="127"/>
      <c r="AC754" s="127"/>
      <c r="AD754" s="127"/>
      <c r="AE754" s="127"/>
      <c r="AF754" s="127"/>
      <c r="AG754" s="127"/>
      <c r="AH754" s="127"/>
      <c r="AI754" s="463"/>
      <c r="AJ754" s="463"/>
    </row>
    <row r="755" ht="15.75" customHeight="1">
      <c r="A755" s="455"/>
      <c r="B755" s="456"/>
      <c r="C755" s="457" t="str">
        <f>IF($B755="","",IFERROR(VLOOKUP($B755,#REF!,2,0),IFERROR(VLOOKUP($B755,'COMPOSIÇÕES COMPLEMENTARES '!$C:$K,2,0),"")))</f>
        <v/>
      </c>
      <c r="D755" s="458" t="str">
        <f>IF($B755="","",IFERROR(VLOOKUP($B755,#REF!,3,0),IFERROR(VLOOKUP($B755,'COMPOSIÇÕES COMPLEMENTARES '!$C:$K,3,0),"")))</f>
        <v/>
      </c>
      <c r="E755" s="459"/>
      <c r="F755" s="459" t="str">
        <f>IF($B755="","",IFERROR(VLOOKUP($B755,#REF!,4,0),IFERROR(VLOOKUP($B755,'COMPOSIÇÕES COMPLEMENTARES '!$C:$K,6,0),"")))</f>
        <v/>
      </c>
      <c r="G755" s="459" t="str">
        <f>IF($B755="","",IFERROR(VLOOKUP($B755,#REF!,5,0),IFERROR(VLOOKUP($B755,'COMPOSIÇÕES COMPLEMENTARES '!$C:$K,7,0),"")))</f>
        <v/>
      </c>
      <c r="H755" s="459" t="str">
        <f t="shared" si="237"/>
        <v/>
      </c>
      <c r="I755" s="459" t="str">
        <f t="shared" si="238"/>
        <v/>
      </c>
      <c r="J755" s="459" t="str">
        <f t="shared" si="239"/>
        <v/>
      </c>
      <c r="K755" s="459" t="str">
        <f t="shared" si="240"/>
        <v/>
      </c>
      <c r="L755" s="459"/>
      <c r="M755" s="461">
        <f t="shared" si="241"/>
        <v>0</v>
      </c>
      <c r="N755" s="127"/>
      <c r="O755" s="127"/>
      <c r="P755" s="127"/>
      <c r="Q755" s="127"/>
      <c r="R755" s="461" t="str">
        <f t="shared" si="100"/>
        <v/>
      </c>
      <c r="S755" s="127"/>
      <c r="T755" s="127"/>
      <c r="U755" s="127"/>
      <c r="V755" s="127"/>
      <c r="W755" s="127"/>
      <c r="X755" s="127"/>
      <c r="Y755" s="127"/>
      <c r="Z755" s="127"/>
      <c r="AA755" s="127"/>
      <c r="AB755" s="127"/>
      <c r="AC755" s="127"/>
      <c r="AD755" s="127"/>
      <c r="AE755" s="127"/>
      <c r="AF755" s="127"/>
      <c r="AG755" s="127"/>
      <c r="AH755" s="127"/>
      <c r="AI755" s="463"/>
      <c r="AJ755" s="463"/>
    </row>
    <row r="756" ht="15.75" customHeight="1">
      <c r="A756" s="455"/>
      <c r="B756" s="456"/>
      <c r="C756" s="457" t="str">
        <f>IF($B756="","",IFERROR(VLOOKUP($B756,#REF!,2,0),IFERROR(VLOOKUP($B756,'COMPOSIÇÕES COMPLEMENTARES '!$C:$K,2,0),"")))</f>
        <v/>
      </c>
      <c r="D756" s="458" t="str">
        <f>IF($B756="","",IFERROR(VLOOKUP($B756,#REF!,3,0),IFERROR(VLOOKUP($B756,'COMPOSIÇÕES COMPLEMENTARES '!$C:$K,3,0),"")))</f>
        <v/>
      </c>
      <c r="E756" s="459"/>
      <c r="F756" s="459" t="str">
        <f>IF($B756="","",IFERROR(VLOOKUP($B756,#REF!,4,0),IFERROR(VLOOKUP($B756,'COMPOSIÇÕES COMPLEMENTARES '!$C:$K,6,0),"")))</f>
        <v/>
      </c>
      <c r="G756" s="459" t="str">
        <f>IF($B756="","",IFERROR(VLOOKUP($B756,#REF!,5,0),IFERROR(VLOOKUP($B756,'COMPOSIÇÕES COMPLEMENTARES '!$C:$K,7,0),"")))</f>
        <v/>
      </c>
      <c r="H756" s="459" t="str">
        <f t="shared" si="237"/>
        <v/>
      </c>
      <c r="I756" s="459" t="str">
        <f t="shared" si="238"/>
        <v/>
      </c>
      <c r="J756" s="459" t="str">
        <f t="shared" si="239"/>
        <v/>
      </c>
      <c r="K756" s="459" t="str">
        <f t="shared" si="240"/>
        <v/>
      </c>
      <c r="L756" s="459"/>
      <c r="M756" s="461">
        <f t="shared" si="241"/>
        <v>0</v>
      </c>
      <c r="N756" s="127"/>
      <c r="O756" s="127"/>
      <c r="P756" s="127"/>
      <c r="Q756" s="127"/>
      <c r="R756" s="461" t="str">
        <f t="shared" si="100"/>
        <v/>
      </c>
      <c r="S756" s="127"/>
      <c r="T756" s="127"/>
      <c r="U756" s="127"/>
      <c r="V756" s="127"/>
      <c r="W756" s="127"/>
      <c r="X756" s="127"/>
      <c r="Y756" s="127"/>
      <c r="Z756" s="127"/>
      <c r="AA756" s="127"/>
      <c r="AB756" s="127"/>
      <c r="AC756" s="127"/>
      <c r="AD756" s="127"/>
      <c r="AE756" s="127"/>
      <c r="AF756" s="127"/>
      <c r="AG756" s="127"/>
      <c r="AH756" s="127"/>
      <c r="AI756" s="463"/>
      <c r="AJ756" s="463"/>
    </row>
    <row r="757" ht="15.75" customHeight="1">
      <c r="A757" s="455"/>
      <c r="B757" s="456"/>
      <c r="C757" s="457" t="str">
        <f>IF($B757="","",IFERROR(VLOOKUP($B757,#REF!,2,0),IFERROR(VLOOKUP($B757,'COMPOSIÇÕES COMPLEMENTARES '!$C:$K,2,0),"")))</f>
        <v/>
      </c>
      <c r="D757" s="458" t="str">
        <f>IF($B757="","",IFERROR(VLOOKUP($B757,#REF!,3,0),IFERROR(VLOOKUP($B757,'COMPOSIÇÕES COMPLEMENTARES '!$C:$K,3,0),"")))</f>
        <v/>
      </c>
      <c r="E757" s="459"/>
      <c r="F757" s="459" t="str">
        <f>IF($B757="","",IFERROR(VLOOKUP($B757,#REF!,4,0),IFERROR(VLOOKUP($B757,'COMPOSIÇÕES COMPLEMENTARES '!$C:$K,6,0),"")))</f>
        <v/>
      </c>
      <c r="G757" s="459" t="str">
        <f>IF($B757="","",IFERROR(VLOOKUP($B757,#REF!,5,0),IFERROR(VLOOKUP($B757,'COMPOSIÇÕES COMPLEMENTARES '!$C:$K,7,0),"")))</f>
        <v/>
      </c>
      <c r="H757" s="459" t="str">
        <f t="shared" si="237"/>
        <v/>
      </c>
      <c r="I757" s="459" t="str">
        <f t="shared" si="238"/>
        <v/>
      </c>
      <c r="J757" s="459" t="str">
        <f t="shared" si="239"/>
        <v/>
      </c>
      <c r="K757" s="459" t="str">
        <f t="shared" si="240"/>
        <v/>
      </c>
      <c r="L757" s="459"/>
      <c r="M757" s="461">
        <f t="shared" si="241"/>
        <v>0</v>
      </c>
      <c r="N757" s="127"/>
      <c r="O757" s="127"/>
      <c r="P757" s="127"/>
      <c r="Q757" s="127"/>
      <c r="R757" s="461" t="str">
        <f t="shared" si="100"/>
        <v/>
      </c>
      <c r="S757" s="127"/>
      <c r="T757" s="127"/>
      <c r="U757" s="127"/>
      <c r="V757" s="127"/>
      <c r="W757" s="127"/>
      <c r="X757" s="127"/>
      <c r="Y757" s="127"/>
      <c r="Z757" s="127"/>
      <c r="AA757" s="127"/>
      <c r="AB757" s="127"/>
      <c r="AC757" s="127"/>
      <c r="AD757" s="127"/>
      <c r="AE757" s="127"/>
      <c r="AF757" s="127"/>
      <c r="AG757" s="127"/>
      <c r="AH757" s="127"/>
      <c r="AI757" s="463"/>
      <c r="AJ757" s="463"/>
    </row>
    <row r="758" ht="15.75" customHeight="1">
      <c r="A758" s="455"/>
      <c r="B758" s="456"/>
      <c r="C758" s="457" t="str">
        <f>IF($B758="","",IFERROR(VLOOKUP($B758,#REF!,2,0),IFERROR(VLOOKUP($B758,'COMPOSIÇÕES COMPLEMENTARES '!$C:$K,2,0),"")))</f>
        <v/>
      </c>
      <c r="D758" s="458" t="str">
        <f>IF($B758="","",IFERROR(VLOOKUP($B758,#REF!,3,0),IFERROR(VLOOKUP($B758,'COMPOSIÇÕES COMPLEMENTARES '!$C:$K,3,0),"")))</f>
        <v/>
      </c>
      <c r="E758" s="459"/>
      <c r="F758" s="459" t="str">
        <f>IF($B758="","",IFERROR(VLOOKUP($B758,#REF!,4,0),IFERROR(VLOOKUP($B758,'COMPOSIÇÕES COMPLEMENTARES '!$C:$K,6,0),"")))</f>
        <v/>
      </c>
      <c r="G758" s="459" t="str">
        <f>IF($B758="","",IFERROR(VLOOKUP($B758,#REF!,5,0),IFERROR(VLOOKUP($B758,'COMPOSIÇÕES COMPLEMENTARES '!$C:$K,7,0),"")))</f>
        <v/>
      </c>
      <c r="H758" s="459" t="str">
        <f t="shared" si="237"/>
        <v/>
      </c>
      <c r="I758" s="459" t="str">
        <f t="shared" si="238"/>
        <v/>
      </c>
      <c r="J758" s="459" t="str">
        <f t="shared" si="239"/>
        <v/>
      </c>
      <c r="K758" s="459" t="str">
        <f t="shared" si="240"/>
        <v/>
      </c>
      <c r="L758" s="459"/>
      <c r="M758" s="461">
        <f t="shared" si="241"/>
        <v>0</v>
      </c>
      <c r="N758" s="127"/>
      <c r="O758" s="127"/>
      <c r="P758" s="127"/>
      <c r="Q758" s="127"/>
      <c r="R758" s="461" t="str">
        <f t="shared" si="100"/>
        <v/>
      </c>
      <c r="S758" s="127"/>
      <c r="T758" s="127"/>
      <c r="U758" s="127"/>
      <c r="V758" s="127"/>
      <c r="W758" s="127"/>
      <c r="X758" s="127"/>
      <c r="Y758" s="127"/>
      <c r="Z758" s="127"/>
      <c r="AA758" s="127"/>
      <c r="AB758" s="127"/>
      <c r="AC758" s="127"/>
      <c r="AD758" s="127"/>
      <c r="AE758" s="127"/>
      <c r="AF758" s="127"/>
      <c r="AG758" s="127"/>
      <c r="AH758" s="127"/>
      <c r="AI758" s="463"/>
      <c r="AJ758" s="463"/>
    </row>
    <row r="759" ht="15.75" customHeight="1">
      <c r="A759" s="455"/>
      <c r="B759" s="456"/>
      <c r="C759" s="457" t="str">
        <f>IF($B759="","",IFERROR(VLOOKUP($B759,#REF!,2,0),IFERROR(VLOOKUP($B759,'COMPOSIÇÕES COMPLEMENTARES '!$C:$K,2,0),"")))</f>
        <v/>
      </c>
      <c r="D759" s="458" t="str">
        <f>IF($B759="","",IFERROR(VLOOKUP($B759,#REF!,3,0),IFERROR(VLOOKUP($B759,'COMPOSIÇÕES COMPLEMENTARES '!$C:$K,3,0),"")))</f>
        <v/>
      </c>
      <c r="E759" s="459"/>
      <c r="F759" s="459" t="str">
        <f>IF($B759="","",IFERROR(VLOOKUP($B759,#REF!,4,0),IFERROR(VLOOKUP($B759,'COMPOSIÇÕES COMPLEMENTARES '!$C:$K,6,0),"")))</f>
        <v/>
      </c>
      <c r="G759" s="459" t="str">
        <f>IF($B759="","",IFERROR(VLOOKUP($B759,#REF!,5,0),IFERROR(VLOOKUP($B759,'COMPOSIÇÕES COMPLEMENTARES '!$C:$K,7,0),"")))</f>
        <v/>
      </c>
      <c r="H759" s="459" t="str">
        <f t="shared" si="237"/>
        <v/>
      </c>
      <c r="I759" s="459" t="str">
        <f t="shared" si="238"/>
        <v/>
      </c>
      <c r="J759" s="459" t="str">
        <f t="shared" si="239"/>
        <v/>
      </c>
      <c r="K759" s="459" t="str">
        <f t="shared" si="240"/>
        <v/>
      </c>
      <c r="L759" s="459"/>
      <c r="M759" s="461">
        <f t="shared" si="241"/>
        <v>0</v>
      </c>
      <c r="N759" s="127"/>
      <c r="O759" s="127"/>
      <c r="P759" s="127"/>
      <c r="Q759" s="127"/>
      <c r="R759" s="461" t="str">
        <f t="shared" si="100"/>
        <v/>
      </c>
      <c r="S759" s="127"/>
      <c r="T759" s="127"/>
      <c r="U759" s="127"/>
      <c r="V759" s="127"/>
      <c r="W759" s="127"/>
      <c r="X759" s="127"/>
      <c r="Y759" s="127"/>
      <c r="Z759" s="127"/>
      <c r="AA759" s="127"/>
      <c r="AB759" s="127"/>
      <c r="AC759" s="127"/>
      <c r="AD759" s="127"/>
      <c r="AE759" s="127"/>
      <c r="AF759" s="127"/>
      <c r="AG759" s="127"/>
      <c r="AH759" s="127"/>
      <c r="AI759" s="463"/>
      <c r="AJ759" s="463"/>
    </row>
    <row r="760" ht="15.75" customHeight="1">
      <c r="A760" s="455"/>
      <c r="B760" s="456"/>
      <c r="C760" s="457" t="str">
        <f>IF($B760="","",IFERROR(VLOOKUP($B760,#REF!,2,0),IFERROR(VLOOKUP($B760,'COMPOSIÇÕES COMPLEMENTARES '!$C:$K,2,0),"")))</f>
        <v/>
      </c>
      <c r="D760" s="458" t="str">
        <f>IF($B760="","",IFERROR(VLOOKUP($B760,#REF!,3,0),IFERROR(VLOOKUP($B760,'COMPOSIÇÕES COMPLEMENTARES '!$C:$K,3,0),"")))</f>
        <v/>
      </c>
      <c r="E760" s="459"/>
      <c r="F760" s="459" t="str">
        <f>IF($B760="","",IFERROR(VLOOKUP($B760,#REF!,4,0),IFERROR(VLOOKUP($B760,'COMPOSIÇÕES COMPLEMENTARES '!$C:$K,6,0),"")))</f>
        <v/>
      </c>
      <c r="G760" s="459" t="str">
        <f>IF($B760="","",IFERROR(VLOOKUP($B760,#REF!,5,0),IFERROR(VLOOKUP($B760,'COMPOSIÇÕES COMPLEMENTARES '!$C:$K,7,0),"")))</f>
        <v/>
      </c>
      <c r="H760" s="459" t="str">
        <f t="shared" si="237"/>
        <v/>
      </c>
      <c r="I760" s="459" t="str">
        <f t="shared" si="238"/>
        <v/>
      </c>
      <c r="J760" s="459" t="str">
        <f t="shared" si="239"/>
        <v/>
      </c>
      <c r="K760" s="459" t="str">
        <f t="shared" si="240"/>
        <v/>
      </c>
      <c r="L760" s="459"/>
      <c r="M760" s="461">
        <f t="shared" si="241"/>
        <v>0</v>
      </c>
      <c r="N760" s="127"/>
      <c r="O760" s="127"/>
      <c r="P760" s="127"/>
      <c r="Q760" s="127"/>
      <c r="R760" s="461" t="str">
        <f t="shared" si="100"/>
        <v/>
      </c>
      <c r="S760" s="127"/>
      <c r="T760" s="127"/>
      <c r="U760" s="127"/>
      <c r="V760" s="127"/>
      <c r="W760" s="127"/>
      <c r="X760" s="127"/>
      <c r="Y760" s="127"/>
      <c r="Z760" s="127"/>
      <c r="AA760" s="127"/>
      <c r="AB760" s="127"/>
      <c r="AC760" s="127"/>
      <c r="AD760" s="127"/>
      <c r="AE760" s="127"/>
      <c r="AF760" s="127"/>
      <c r="AG760" s="127"/>
      <c r="AH760" s="127"/>
      <c r="AI760" s="463"/>
      <c r="AJ760" s="463"/>
    </row>
    <row r="761" ht="15.75" customHeight="1">
      <c r="A761" s="455"/>
      <c r="B761" s="456"/>
      <c r="C761" s="457" t="str">
        <f>IF($B761="","",IFERROR(VLOOKUP($B761,#REF!,2,0),IFERROR(VLOOKUP($B761,'COMPOSIÇÕES COMPLEMENTARES '!$C:$K,2,0),"")))</f>
        <v/>
      </c>
      <c r="D761" s="458" t="str">
        <f>IF($B761="","",IFERROR(VLOOKUP($B761,#REF!,3,0),IFERROR(VLOOKUP($B761,'COMPOSIÇÕES COMPLEMENTARES '!$C:$K,3,0),"")))</f>
        <v/>
      </c>
      <c r="E761" s="459"/>
      <c r="F761" s="459" t="str">
        <f>IF($B761="","",IFERROR(VLOOKUP($B761,#REF!,4,0),IFERROR(VLOOKUP($B761,'COMPOSIÇÕES COMPLEMENTARES '!$C:$K,6,0),"")))</f>
        <v/>
      </c>
      <c r="G761" s="459" t="str">
        <f>IF($B761="","",IFERROR(VLOOKUP($B761,#REF!,5,0),IFERROR(VLOOKUP($B761,'COMPOSIÇÕES COMPLEMENTARES '!$C:$K,7,0),"")))</f>
        <v/>
      </c>
      <c r="H761" s="459" t="str">
        <f t="shared" si="237"/>
        <v/>
      </c>
      <c r="I761" s="459" t="str">
        <f t="shared" si="238"/>
        <v/>
      </c>
      <c r="J761" s="459" t="str">
        <f t="shared" si="239"/>
        <v/>
      </c>
      <c r="K761" s="459" t="str">
        <f t="shared" si="240"/>
        <v/>
      </c>
      <c r="L761" s="459"/>
      <c r="M761" s="461">
        <f t="shared" si="241"/>
        <v>0</v>
      </c>
      <c r="N761" s="127"/>
      <c r="O761" s="127"/>
      <c r="P761" s="127"/>
      <c r="Q761" s="127"/>
      <c r="R761" s="461" t="str">
        <f t="shared" si="100"/>
        <v/>
      </c>
      <c r="S761" s="127"/>
      <c r="T761" s="127"/>
      <c r="U761" s="127"/>
      <c r="V761" s="127"/>
      <c r="W761" s="127"/>
      <c r="X761" s="127"/>
      <c r="Y761" s="127"/>
      <c r="Z761" s="127"/>
      <c r="AA761" s="127"/>
      <c r="AB761" s="127"/>
      <c r="AC761" s="127"/>
      <c r="AD761" s="127"/>
      <c r="AE761" s="127"/>
      <c r="AF761" s="127"/>
      <c r="AG761" s="127"/>
      <c r="AH761" s="127"/>
      <c r="AI761" s="463"/>
      <c r="AJ761" s="463"/>
    </row>
    <row r="762" ht="15.75" customHeight="1">
      <c r="A762" s="455"/>
      <c r="B762" s="456"/>
      <c r="C762" s="457" t="str">
        <f>IF($B762="","",IFERROR(VLOOKUP($B762,#REF!,2,0),IFERROR(VLOOKUP($B762,'COMPOSIÇÕES COMPLEMENTARES '!$C:$K,2,0),"")))</f>
        <v/>
      </c>
      <c r="D762" s="458" t="str">
        <f>IF($B762="","",IFERROR(VLOOKUP($B762,#REF!,3,0),IFERROR(VLOOKUP($B762,'COMPOSIÇÕES COMPLEMENTARES '!$C:$K,3,0),"")))</f>
        <v/>
      </c>
      <c r="E762" s="459"/>
      <c r="F762" s="459" t="str">
        <f>IF($B762="","",IFERROR(VLOOKUP($B762,#REF!,4,0),IFERROR(VLOOKUP($B762,'COMPOSIÇÕES COMPLEMENTARES '!$C:$K,6,0),"")))</f>
        <v/>
      </c>
      <c r="G762" s="459" t="str">
        <f>IF($B762="","",IFERROR(VLOOKUP($B762,#REF!,5,0),IFERROR(VLOOKUP($B762,'COMPOSIÇÕES COMPLEMENTARES '!$C:$K,7,0),"")))</f>
        <v/>
      </c>
      <c r="H762" s="459" t="str">
        <f t="shared" si="237"/>
        <v/>
      </c>
      <c r="I762" s="459" t="str">
        <f t="shared" si="238"/>
        <v/>
      </c>
      <c r="J762" s="459" t="str">
        <f t="shared" si="239"/>
        <v/>
      </c>
      <c r="K762" s="459" t="str">
        <f t="shared" si="240"/>
        <v/>
      </c>
      <c r="L762" s="459"/>
      <c r="M762" s="461">
        <f t="shared" si="241"/>
        <v>0</v>
      </c>
      <c r="N762" s="127"/>
      <c r="O762" s="127"/>
      <c r="P762" s="127"/>
      <c r="Q762" s="127"/>
      <c r="R762" s="461" t="str">
        <f t="shared" si="100"/>
        <v/>
      </c>
      <c r="S762" s="127"/>
      <c r="T762" s="127"/>
      <c r="U762" s="127"/>
      <c r="V762" s="127"/>
      <c r="W762" s="127"/>
      <c r="X762" s="127"/>
      <c r="Y762" s="127"/>
      <c r="Z762" s="127"/>
      <c r="AA762" s="127"/>
      <c r="AB762" s="127"/>
      <c r="AC762" s="127"/>
      <c r="AD762" s="127"/>
      <c r="AE762" s="127"/>
      <c r="AF762" s="127"/>
      <c r="AG762" s="127"/>
      <c r="AH762" s="127"/>
      <c r="AI762" s="463"/>
      <c r="AJ762" s="463"/>
    </row>
    <row r="763" ht="15.75" customHeight="1">
      <c r="A763" s="455"/>
      <c r="B763" s="456"/>
      <c r="C763" s="457" t="str">
        <f>IF($B763="","",IFERROR(VLOOKUP($B763,#REF!,2,0),IFERROR(VLOOKUP($B763,'COMPOSIÇÕES COMPLEMENTARES '!$C:$K,2,0),"")))</f>
        <v/>
      </c>
      <c r="D763" s="458" t="str">
        <f>IF($B763="","",IFERROR(VLOOKUP($B763,#REF!,3,0),IFERROR(VLOOKUP($B763,'COMPOSIÇÕES COMPLEMENTARES '!$C:$K,3,0),"")))</f>
        <v/>
      </c>
      <c r="E763" s="459"/>
      <c r="F763" s="459" t="str">
        <f>IF($B763="","",IFERROR(VLOOKUP($B763,#REF!,4,0),IFERROR(VLOOKUP($B763,'COMPOSIÇÕES COMPLEMENTARES '!$C:$K,6,0),"")))</f>
        <v/>
      </c>
      <c r="G763" s="459" t="str">
        <f>IF($B763="","",IFERROR(VLOOKUP($B763,#REF!,5,0),IFERROR(VLOOKUP($B763,'COMPOSIÇÕES COMPLEMENTARES '!$C:$K,7,0),"")))</f>
        <v/>
      </c>
      <c r="H763" s="459" t="str">
        <f t="shared" si="237"/>
        <v/>
      </c>
      <c r="I763" s="459" t="str">
        <f t="shared" si="238"/>
        <v/>
      </c>
      <c r="J763" s="459" t="str">
        <f t="shared" si="239"/>
        <v/>
      </c>
      <c r="K763" s="459" t="str">
        <f t="shared" si="240"/>
        <v/>
      </c>
      <c r="L763" s="459"/>
      <c r="M763" s="461">
        <f t="shared" si="241"/>
        <v>0</v>
      </c>
      <c r="N763" s="127"/>
      <c r="O763" s="127"/>
      <c r="P763" s="127"/>
      <c r="Q763" s="127"/>
      <c r="R763" s="461" t="str">
        <f t="shared" si="100"/>
        <v/>
      </c>
      <c r="S763" s="127"/>
      <c r="T763" s="127"/>
      <c r="U763" s="127"/>
      <c r="V763" s="127"/>
      <c r="W763" s="127"/>
      <c r="X763" s="127"/>
      <c r="Y763" s="127"/>
      <c r="Z763" s="127"/>
      <c r="AA763" s="127"/>
      <c r="AB763" s="127"/>
      <c r="AC763" s="127"/>
      <c r="AD763" s="127"/>
      <c r="AE763" s="127"/>
      <c r="AF763" s="127"/>
      <c r="AG763" s="127"/>
      <c r="AH763" s="127"/>
      <c r="AI763" s="463"/>
      <c r="AJ763" s="463"/>
    </row>
    <row r="764" ht="15.75" customHeight="1">
      <c r="A764" s="455"/>
      <c r="B764" s="456"/>
      <c r="C764" s="457" t="str">
        <f>IF($B764="","",IFERROR(VLOOKUP($B764,#REF!,2,0),IFERROR(VLOOKUP($B764,'COMPOSIÇÕES COMPLEMENTARES '!$C:$K,2,0),"")))</f>
        <v/>
      </c>
      <c r="D764" s="458" t="str">
        <f>IF($B764="","",IFERROR(VLOOKUP($B764,#REF!,3,0),IFERROR(VLOOKUP($B764,'COMPOSIÇÕES COMPLEMENTARES '!$C:$K,3,0),"")))</f>
        <v/>
      </c>
      <c r="E764" s="459"/>
      <c r="F764" s="459" t="str">
        <f>IF($B764="","",IFERROR(VLOOKUP($B764,#REF!,4,0),IFERROR(VLOOKUP($B764,'COMPOSIÇÕES COMPLEMENTARES '!$C:$K,6,0),"")))</f>
        <v/>
      </c>
      <c r="G764" s="459" t="str">
        <f>IF($B764="","",IFERROR(VLOOKUP($B764,#REF!,5,0),IFERROR(VLOOKUP($B764,'COMPOSIÇÕES COMPLEMENTARES '!$C:$K,7,0),"")))</f>
        <v/>
      </c>
      <c r="H764" s="459" t="str">
        <f t="shared" si="237"/>
        <v/>
      </c>
      <c r="I764" s="459" t="str">
        <f t="shared" si="238"/>
        <v/>
      </c>
      <c r="J764" s="459" t="str">
        <f t="shared" si="239"/>
        <v/>
      </c>
      <c r="K764" s="459" t="str">
        <f t="shared" si="240"/>
        <v/>
      </c>
      <c r="L764" s="459"/>
      <c r="M764" s="461">
        <f t="shared" si="241"/>
        <v>0</v>
      </c>
      <c r="N764" s="127"/>
      <c r="O764" s="127"/>
      <c r="P764" s="127"/>
      <c r="Q764" s="127"/>
      <c r="R764" s="461" t="str">
        <f t="shared" si="100"/>
        <v/>
      </c>
      <c r="S764" s="127"/>
      <c r="T764" s="127"/>
      <c r="U764" s="127"/>
      <c r="V764" s="127"/>
      <c r="W764" s="127"/>
      <c r="X764" s="127"/>
      <c r="Y764" s="127"/>
      <c r="Z764" s="127"/>
      <c r="AA764" s="127"/>
      <c r="AB764" s="127"/>
      <c r="AC764" s="127"/>
      <c r="AD764" s="127"/>
      <c r="AE764" s="127"/>
      <c r="AF764" s="127"/>
      <c r="AG764" s="127"/>
      <c r="AH764" s="127"/>
      <c r="AI764" s="463"/>
      <c r="AJ764" s="463"/>
    </row>
    <row r="765" ht="15.75" customHeight="1">
      <c r="A765" s="455"/>
      <c r="B765" s="456"/>
      <c r="C765" s="457" t="str">
        <f>IF($B765="","",IFERROR(VLOOKUP($B765,#REF!,2,0),IFERROR(VLOOKUP($B765,'COMPOSIÇÕES COMPLEMENTARES '!$C:$K,2,0),"")))</f>
        <v/>
      </c>
      <c r="D765" s="458" t="str">
        <f>IF($B765="","",IFERROR(VLOOKUP($B765,#REF!,3,0),IFERROR(VLOOKUP($B765,'COMPOSIÇÕES COMPLEMENTARES '!$C:$K,3,0),"")))</f>
        <v/>
      </c>
      <c r="E765" s="459"/>
      <c r="F765" s="459" t="str">
        <f>IF($B765="","",IFERROR(VLOOKUP($B765,#REF!,4,0),IFERROR(VLOOKUP($B765,'COMPOSIÇÕES COMPLEMENTARES '!$C:$K,6,0),"")))</f>
        <v/>
      </c>
      <c r="G765" s="459" t="str">
        <f>IF($B765="","",IFERROR(VLOOKUP($B765,#REF!,5,0),IFERROR(VLOOKUP($B765,'COMPOSIÇÕES COMPLEMENTARES '!$C:$K,7,0),"")))</f>
        <v/>
      </c>
      <c r="H765" s="459" t="str">
        <f t="shared" si="237"/>
        <v/>
      </c>
      <c r="I765" s="459" t="str">
        <f t="shared" si="238"/>
        <v/>
      </c>
      <c r="J765" s="459" t="str">
        <f t="shared" si="239"/>
        <v/>
      </c>
      <c r="K765" s="459" t="str">
        <f t="shared" si="240"/>
        <v/>
      </c>
      <c r="L765" s="459"/>
      <c r="M765" s="461">
        <f t="shared" si="241"/>
        <v>0</v>
      </c>
      <c r="N765" s="127"/>
      <c r="O765" s="127"/>
      <c r="P765" s="127"/>
      <c r="Q765" s="127"/>
      <c r="R765" s="461" t="str">
        <f t="shared" si="100"/>
        <v/>
      </c>
      <c r="S765" s="127"/>
      <c r="T765" s="127"/>
      <c r="U765" s="127"/>
      <c r="V765" s="127"/>
      <c r="W765" s="127"/>
      <c r="X765" s="127"/>
      <c r="Y765" s="127"/>
      <c r="Z765" s="127"/>
      <c r="AA765" s="127"/>
      <c r="AB765" s="127"/>
      <c r="AC765" s="127"/>
      <c r="AD765" s="127"/>
      <c r="AE765" s="127"/>
      <c r="AF765" s="127"/>
      <c r="AG765" s="127"/>
      <c r="AH765" s="127"/>
      <c r="AI765" s="463"/>
      <c r="AJ765" s="463"/>
    </row>
    <row r="766" ht="15.75" customHeight="1">
      <c r="A766" s="455"/>
      <c r="B766" s="456"/>
      <c r="C766" s="457" t="str">
        <f>IF($B766="","",IFERROR(VLOOKUP($B766,#REF!,2,0),IFERROR(VLOOKUP($B766,'COMPOSIÇÕES COMPLEMENTARES '!$C:$K,2,0),"")))</f>
        <v/>
      </c>
      <c r="D766" s="458" t="str">
        <f>IF($B766="","",IFERROR(VLOOKUP($B766,#REF!,3,0),IFERROR(VLOOKUP($B766,'COMPOSIÇÕES COMPLEMENTARES '!$C:$K,3,0),"")))</f>
        <v/>
      </c>
      <c r="E766" s="459"/>
      <c r="F766" s="459" t="str">
        <f>IF($B766="","",IFERROR(VLOOKUP($B766,#REF!,4,0),IFERROR(VLOOKUP($B766,'COMPOSIÇÕES COMPLEMENTARES '!$C:$K,6,0),"")))</f>
        <v/>
      </c>
      <c r="G766" s="459" t="str">
        <f>IF($B766="","",IFERROR(VLOOKUP($B766,#REF!,5,0),IFERROR(VLOOKUP($B766,'COMPOSIÇÕES COMPLEMENTARES '!$C:$K,7,0),"")))</f>
        <v/>
      </c>
      <c r="H766" s="459" t="str">
        <f t="shared" si="237"/>
        <v/>
      </c>
      <c r="I766" s="459" t="str">
        <f t="shared" si="238"/>
        <v/>
      </c>
      <c r="J766" s="459" t="str">
        <f t="shared" si="239"/>
        <v/>
      </c>
      <c r="K766" s="459" t="str">
        <f t="shared" si="240"/>
        <v/>
      </c>
      <c r="L766" s="459"/>
      <c r="M766" s="461">
        <f t="shared" si="241"/>
        <v>0</v>
      </c>
      <c r="N766" s="127"/>
      <c r="O766" s="127"/>
      <c r="P766" s="127"/>
      <c r="Q766" s="127"/>
      <c r="R766" s="461" t="str">
        <f t="shared" si="100"/>
        <v/>
      </c>
      <c r="S766" s="127"/>
      <c r="T766" s="127"/>
      <c r="U766" s="127"/>
      <c r="V766" s="127"/>
      <c r="W766" s="127"/>
      <c r="X766" s="127"/>
      <c r="Y766" s="127"/>
      <c r="Z766" s="127"/>
      <c r="AA766" s="127"/>
      <c r="AB766" s="127"/>
      <c r="AC766" s="127"/>
      <c r="AD766" s="127"/>
      <c r="AE766" s="127"/>
      <c r="AF766" s="127"/>
      <c r="AG766" s="127"/>
      <c r="AH766" s="127"/>
      <c r="AI766" s="463"/>
      <c r="AJ766" s="463"/>
    </row>
    <row r="767" ht="15.75" customHeight="1">
      <c r="A767" s="455"/>
      <c r="B767" s="456"/>
      <c r="C767" s="457" t="str">
        <f>IF($B767="","",IFERROR(VLOOKUP($B767,#REF!,2,0),IFERROR(VLOOKUP($B767,'COMPOSIÇÕES COMPLEMENTARES '!$C:$K,2,0),"")))</f>
        <v/>
      </c>
      <c r="D767" s="458" t="str">
        <f>IF($B767="","",IFERROR(VLOOKUP($B767,#REF!,3,0),IFERROR(VLOOKUP($B767,'COMPOSIÇÕES COMPLEMENTARES '!$C:$K,3,0),"")))</f>
        <v/>
      </c>
      <c r="E767" s="459"/>
      <c r="F767" s="459" t="str">
        <f>IF($B767="","",IFERROR(VLOOKUP($B767,#REF!,4,0),IFERROR(VLOOKUP($B767,'COMPOSIÇÕES COMPLEMENTARES '!$C:$K,6,0),"")))</f>
        <v/>
      </c>
      <c r="G767" s="459" t="str">
        <f>IF($B767="","",IFERROR(VLOOKUP($B767,#REF!,5,0),IFERROR(VLOOKUP($B767,'COMPOSIÇÕES COMPLEMENTARES '!$C:$K,7,0),"")))</f>
        <v/>
      </c>
      <c r="H767" s="459" t="str">
        <f t="shared" si="237"/>
        <v/>
      </c>
      <c r="I767" s="459" t="str">
        <f t="shared" si="238"/>
        <v/>
      </c>
      <c r="J767" s="459" t="str">
        <f t="shared" si="239"/>
        <v/>
      </c>
      <c r="K767" s="459" t="str">
        <f t="shared" si="240"/>
        <v/>
      </c>
      <c r="L767" s="459"/>
      <c r="M767" s="461">
        <f t="shared" si="241"/>
        <v>0</v>
      </c>
      <c r="N767" s="127"/>
      <c r="O767" s="127"/>
      <c r="P767" s="127"/>
      <c r="Q767" s="127"/>
      <c r="R767" s="461" t="str">
        <f t="shared" si="100"/>
        <v/>
      </c>
      <c r="S767" s="127"/>
      <c r="T767" s="127"/>
      <c r="U767" s="127"/>
      <c r="V767" s="127"/>
      <c r="W767" s="127"/>
      <c r="X767" s="127"/>
      <c r="Y767" s="127"/>
      <c r="Z767" s="127"/>
      <c r="AA767" s="127"/>
      <c r="AB767" s="127"/>
      <c r="AC767" s="127"/>
      <c r="AD767" s="127"/>
      <c r="AE767" s="127"/>
      <c r="AF767" s="127"/>
      <c r="AG767" s="127"/>
      <c r="AH767" s="127"/>
      <c r="AI767" s="463"/>
      <c r="AJ767" s="463"/>
    </row>
    <row r="768" ht="15.75" customHeight="1">
      <c r="A768" s="455"/>
      <c r="B768" s="456"/>
      <c r="C768" s="457" t="str">
        <f>IF($B768="","",IFERROR(VLOOKUP($B768,#REF!,2,0),IFERROR(VLOOKUP($B768,'COMPOSIÇÕES COMPLEMENTARES '!$C:$K,2,0),"")))</f>
        <v/>
      </c>
      <c r="D768" s="458" t="str">
        <f>IF($B768="","",IFERROR(VLOOKUP($B768,#REF!,3,0),IFERROR(VLOOKUP($B768,'COMPOSIÇÕES COMPLEMENTARES '!$C:$K,3,0),"")))</f>
        <v/>
      </c>
      <c r="E768" s="459"/>
      <c r="F768" s="459" t="str">
        <f>IF($B768="","",IFERROR(VLOOKUP($B768,#REF!,4,0),IFERROR(VLOOKUP($B768,'COMPOSIÇÕES COMPLEMENTARES '!$C:$K,6,0),"")))</f>
        <v/>
      </c>
      <c r="G768" s="459" t="str">
        <f>IF($B768="","",IFERROR(VLOOKUP($B768,#REF!,5,0),IFERROR(VLOOKUP($B768,'COMPOSIÇÕES COMPLEMENTARES '!$C:$K,7,0),"")))</f>
        <v/>
      </c>
      <c r="H768" s="459" t="str">
        <f t="shared" si="237"/>
        <v/>
      </c>
      <c r="I768" s="459" t="str">
        <f t="shared" si="238"/>
        <v/>
      </c>
      <c r="J768" s="459" t="str">
        <f t="shared" si="239"/>
        <v/>
      </c>
      <c r="K768" s="459" t="str">
        <f t="shared" si="240"/>
        <v/>
      </c>
      <c r="L768" s="459"/>
      <c r="M768" s="461">
        <f t="shared" si="241"/>
        <v>0</v>
      </c>
      <c r="N768" s="127"/>
      <c r="O768" s="127"/>
      <c r="P768" s="127"/>
      <c r="Q768" s="127"/>
      <c r="R768" s="461" t="str">
        <f t="shared" si="100"/>
        <v/>
      </c>
      <c r="S768" s="127"/>
      <c r="T768" s="127"/>
      <c r="U768" s="127"/>
      <c r="V768" s="127"/>
      <c r="W768" s="127"/>
      <c r="X768" s="127"/>
      <c r="Y768" s="127"/>
      <c r="Z768" s="127"/>
      <c r="AA768" s="127"/>
      <c r="AB768" s="127"/>
      <c r="AC768" s="127"/>
      <c r="AD768" s="127"/>
      <c r="AE768" s="127"/>
      <c r="AF768" s="127"/>
      <c r="AG768" s="127"/>
      <c r="AH768" s="127"/>
      <c r="AI768" s="463"/>
      <c r="AJ768" s="463"/>
    </row>
    <row r="769" ht="15.75" customHeight="1">
      <c r="A769" s="455"/>
      <c r="B769" s="456"/>
      <c r="C769" s="457" t="str">
        <f>IF($B769="","",IFERROR(VLOOKUP($B769,#REF!,2,0),IFERROR(VLOOKUP($B769,'COMPOSIÇÕES COMPLEMENTARES '!$C:$K,2,0),"")))</f>
        <v/>
      </c>
      <c r="D769" s="458" t="str">
        <f>IF($B769="","",IFERROR(VLOOKUP($B769,#REF!,3,0),IFERROR(VLOOKUP($B769,'COMPOSIÇÕES COMPLEMENTARES '!$C:$K,3,0),"")))</f>
        <v/>
      </c>
      <c r="E769" s="459"/>
      <c r="F769" s="459" t="str">
        <f>IF($B769="","",IFERROR(VLOOKUP($B769,#REF!,4,0),IFERROR(VLOOKUP($B769,'COMPOSIÇÕES COMPLEMENTARES '!$C:$K,6,0),"")))</f>
        <v/>
      </c>
      <c r="G769" s="459" t="str">
        <f>IF($B769="","",IFERROR(VLOOKUP($B769,#REF!,5,0),IFERROR(VLOOKUP($B769,'COMPOSIÇÕES COMPLEMENTARES '!$C:$K,7,0),"")))</f>
        <v/>
      </c>
      <c r="H769" s="459" t="str">
        <f t="shared" si="237"/>
        <v/>
      </c>
      <c r="I769" s="459" t="str">
        <f t="shared" si="238"/>
        <v/>
      </c>
      <c r="J769" s="459" t="str">
        <f t="shared" si="239"/>
        <v/>
      </c>
      <c r="K769" s="459" t="str">
        <f t="shared" si="240"/>
        <v/>
      </c>
      <c r="L769" s="459"/>
      <c r="M769" s="461">
        <f t="shared" si="241"/>
        <v>0</v>
      </c>
      <c r="N769" s="127"/>
      <c r="O769" s="127"/>
      <c r="P769" s="127"/>
      <c r="Q769" s="127"/>
      <c r="R769" s="461" t="str">
        <f t="shared" si="100"/>
        <v/>
      </c>
      <c r="S769" s="127"/>
      <c r="T769" s="127"/>
      <c r="U769" s="127"/>
      <c r="V769" s="127"/>
      <c r="W769" s="127"/>
      <c r="X769" s="127"/>
      <c r="Y769" s="127"/>
      <c r="Z769" s="127"/>
      <c r="AA769" s="127"/>
      <c r="AB769" s="127"/>
      <c r="AC769" s="127"/>
      <c r="AD769" s="127"/>
      <c r="AE769" s="127"/>
      <c r="AF769" s="127"/>
      <c r="AG769" s="127"/>
      <c r="AH769" s="127"/>
      <c r="AI769" s="463"/>
      <c r="AJ769" s="463"/>
    </row>
    <row r="770" ht="15.75" customHeight="1">
      <c r="A770" s="455"/>
      <c r="B770" s="456"/>
      <c r="C770" s="457" t="str">
        <f>IF($B770="","",IFERROR(VLOOKUP($B770,#REF!,2,0),IFERROR(VLOOKUP($B770,'COMPOSIÇÕES COMPLEMENTARES '!$C:$K,2,0),"")))</f>
        <v/>
      </c>
      <c r="D770" s="458" t="str">
        <f>IF($B770="","",IFERROR(VLOOKUP($B770,#REF!,3,0),IFERROR(VLOOKUP($B770,'COMPOSIÇÕES COMPLEMENTARES '!$C:$K,3,0),"")))</f>
        <v/>
      </c>
      <c r="E770" s="459"/>
      <c r="F770" s="459" t="str">
        <f>IF($B770="","",IFERROR(VLOOKUP($B770,#REF!,4,0),IFERROR(VLOOKUP($B770,'COMPOSIÇÕES COMPLEMENTARES '!$C:$K,6,0),"")))</f>
        <v/>
      </c>
      <c r="G770" s="459" t="str">
        <f>IF($B770="","",IFERROR(VLOOKUP($B770,#REF!,5,0),IFERROR(VLOOKUP($B770,'COMPOSIÇÕES COMPLEMENTARES '!$C:$K,7,0),"")))</f>
        <v/>
      </c>
      <c r="H770" s="459" t="str">
        <f t="shared" si="237"/>
        <v/>
      </c>
      <c r="I770" s="459" t="str">
        <f t="shared" si="238"/>
        <v/>
      </c>
      <c r="J770" s="459" t="str">
        <f t="shared" si="239"/>
        <v/>
      </c>
      <c r="K770" s="459" t="str">
        <f t="shared" si="240"/>
        <v/>
      </c>
      <c r="L770" s="459"/>
      <c r="M770" s="461">
        <f t="shared" si="241"/>
        <v>0</v>
      </c>
      <c r="N770" s="127"/>
      <c r="O770" s="127"/>
      <c r="P770" s="127"/>
      <c r="Q770" s="127"/>
      <c r="R770" s="461" t="str">
        <f t="shared" si="100"/>
        <v/>
      </c>
      <c r="S770" s="127"/>
      <c r="T770" s="127"/>
      <c r="U770" s="127"/>
      <c r="V770" s="127"/>
      <c r="W770" s="127"/>
      <c r="X770" s="127"/>
      <c r="Y770" s="127"/>
      <c r="Z770" s="127"/>
      <c r="AA770" s="127"/>
      <c r="AB770" s="127"/>
      <c r="AC770" s="127"/>
      <c r="AD770" s="127"/>
      <c r="AE770" s="127"/>
      <c r="AF770" s="127"/>
      <c r="AG770" s="127"/>
      <c r="AH770" s="127"/>
      <c r="AI770" s="463"/>
      <c r="AJ770" s="463"/>
    </row>
    <row r="771" ht="15.75" customHeight="1">
      <c r="A771" s="455"/>
      <c r="B771" s="456"/>
      <c r="C771" s="457" t="str">
        <f>IF($B771="","",IFERROR(VLOOKUP($B771,#REF!,2,0),IFERROR(VLOOKUP($B771,'COMPOSIÇÕES COMPLEMENTARES '!$C:$K,2,0),"")))</f>
        <v/>
      </c>
      <c r="D771" s="458" t="str">
        <f>IF($B771="","",IFERROR(VLOOKUP($B771,#REF!,3,0),IFERROR(VLOOKUP($B771,'COMPOSIÇÕES COMPLEMENTARES '!$C:$K,3,0),"")))</f>
        <v/>
      </c>
      <c r="E771" s="459"/>
      <c r="F771" s="459" t="str">
        <f>IF($B771="","",IFERROR(VLOOKUP($B771,#REF!,4,0),IFERROR(VLOOKUP($B771,'COMPOSIÇÕES COMPLEMENTARES '!$C:$K,6,0),"")))</f>
        <v/>
      </c>
      <c r="G771" s="459" t="str">
        <f>IF($B771="","",IFERROR(VLOOKUP($B771,#REF!,5,0),IFERROR(VLOOKUP($B771,'COMPOSIÇÕES COMPLEMENTARES '!$C:$K,7,0),"")))</f>
        <v/>
      </c>
      <c r="H771" s="459" t="str">
        <f t="shared" si="237"/>
        <v/>
      </c>
      <c r="I771" s="459" t="str">
        <f t="shared" si="238"/>
        <v/>
      </c>
      <c r="J771" s="459" t="str">
        <f t="shared" si="239"/>
        <v/>
      </c>
      <c r="K771" s="459" t="str">
        <f t="shared" si="240"/>
        <v/>
      </c>
      <c r="L771" s="459"/>
      <c r="M771" s="461">
        <f t="shared" si="241"/>
        <v>0</v>
      </c>
      <c r="N771" s="127"/>
      <c r="O771" s="127"/>
      <c r="P771" s="127"/>
      <c r="Q771" s="127"/>
      <c r="R771" s="461" t="str">
        <f t="shared" si="100"/>
        <v/>
      </c>
      <c r="S771" s="127"/>
      <c r="T771" s="127"/>
      <c r="U771" s="127"/>
      <c r="V771" s="127"/>
      <c r="W771" s="127"/>
      <c r="X771" s="127"/>
      <c r="Y771" s="127"/>
      <c r="Z771" s="127"/>
      <c r="AA771" s="127"/>
      <c r="AB771" s="127"/>
      <c r="AC771" s="127"/>
      <c r="AD771" s="127"/>
      <c r="AE771" s="127"/>
      <c r="AF771" s="127"/>
      <c r="AG771" s="127"/>
      <c r="AH771" s="127"/>
      <c r="AI771" s="463"/>
      <c r="AJ771" s="463"/>
    </row>
    <row r="772" ht="15.75" customHeight="1">
      <c r="A772" s="455"/>
      <c r="B772" s="456"/>
      <c r="C772" s="457" t="str">
        <f>IF($B772="","",IFERROR(VLOOKUP($B772,#REF!,2,0),IFERROR(VLOOKUP($B772,'COMPOSIÇÕES COMPLEMENTARES '!$C:$K,2,0),"")))</f>
        <v/>
      </c>
      <c r="D772" s="458" t="str">
        <f>IF($B772="","",IFERROR(VLOOKUP($B772,#REF!,3,0),IFERROR(VLOOKUP($B772,'COMPOSIÇÕES COMPLEMENTARES '!$C:$K,3,0),"")))</f>
        <v/>
      </c>
      <c r="E772" s="459"/>
      <c r="F772" s="459" t="str">
        <f>IF($B772="","",IFERROR(VLOOKUP($B772,#REF!,4,0),IFERROR(VLOOKUP($B772,'COMPOSIÇÕES COMPLEMENTARES '!$C:$K,6,0),"")))</f>
        <v/>
      </c>
      <c r="G772" s="459" t="str">
        <f>IF($B772="","",IFERROR(VLOOKUP($B772,#REF!,5,0),IFERROR(VLOOKUP($B772,'COMPOSIÇÕES COMPLEMENTARES '!$C:$K,7,0),"")))</f>
        <v/>
      </c>
      <c r="H772" s="459" t="str">
        <f t="shared" si="237"/>
        <v/>
      </c>
      <c r="I772" s="459" t="str">
        <f t="shared" si="238"/>
        <v/>
      </c>
      <c r="J772" s="459" t="str">
        <f t="shared" si="239"/>
        <v/>
      </c>
      <c r="K772" s="459" t="str">
        <f t="shared" si="240"/>
        <v/>
      </c>
      <c r="L772" s="459"/>
      <c r="M772" s="461">
        <f t="shared" si="241"/>
        <v>0</v>
      </c>
      <c r="N772" s="127"/>
      <c r="O772" s="127"/>
      <c r="P772" s="127"/>
      <c r="Q772" s="127"/>
      <c r="R772" s="461" t="str">
        <f t="shared" si="100"/>
        <v/>
      </c>
      <c r="S772" s="127"/>
      <c r="T772" s="127"/>
      <c r="U772" s="127"/>
      <c r="V772" s="127"/>
      <c r="W772" s="127"/>
      <c r="X772" s="127"/>
      <c r="Y772" s="127"/>
      <c r="Z772" s="127"/>
      <c r="AA772" s="127"/>
      <c r="AB772" s="127"/>
      <c r="AC772" s="127"/>
      <c r="AD772" s="127"/>
      <c r="AE772" s="127"/>
      <c r="AF772" s="127"/>
      <c r="AG772" s="127"/>
      <c r="AH772" s="127"/>
      <c r="AI772" s="463"/>
      <c r="AJ772" s="463"/>
    </row>
    <row r="773" ht="15.75" customHeight="1">
      <c r="A773" s="455"/>
      <c r="B773" s="456"/>
      <c r="C773" s="457" t="str">
        <f>IF($B773="","",IFERROR(VLOOKUP($B773,#REF!,2,0),IFERROR(VLOOKUP($B773,'COMPOSIÇÕES COMPLEMENTARES '!$C:$K,2,0),"")))</f>
        <v/>
      </c>
      <c r="D773" s="458" t="str">
        <f>IF($B773="","",IFERROR(VLOOKUP($B773,#REF!,3,0),IFERROR(VLOOKUP($B773,'COMPOSIÇÕES COMPLEMENTARES '!$C:$K,3,0),"")))</f>
        <v/>
      </c>
      <c r="E773" s="459"/>
      <c r="F773" s="459" t="str">
        <f>IF($B773="","",IFERROR(VLOOKUP($B773,#REF!,4,0),IFERROR(VLOOKUP($B773,'COMPOSIÇÕES COMPLEMENTARES '!$C:$K,6,0),"")))</f>
        <v/>
      </c>
      <c r="G773" s="459" t="str">
        <f>IF($B773="","",IFERROR(VLOOKUP($B773,#REF!,5,0),IFERROR(VLOOKUP($B773,'COMPOSIÇÕES COMPLEMENTARES '!$C:$K,7,0),"")))</f>
        <v/>
      </c>
      <c r="H773" s="459" t="str">
        <f t="shared" si="237"/>
        <v/>
      </c>
      <c r="I773" s="459" t="str">
        <f t="shared" si="238"/>
        <v/>
      </c>
      <c r="J773" s="459" t="str">
        <f t="shared" si="239"/>
        <v/>
      </c>
      <c r="K773" s="459" t="str">
        <f t="shared" si="240"/>
        <v/>
      </c>
      <c r="L773" s="459"/>
      <c r="M773" s="461">
        <f t="shared" si="241"/>
        <v>0</v>
      </c>
      <c r="N773" s="127"/>
      <c r="O773" s="127"/>
      <c r="P773" s="127"/>
      <c r="Q773" s="127"/>
      <c r="R773" s="461" t="str">
        <f t="shared" si="100"/>
        <v/>
      </c>
      <c r="S773" s="127"/>
      <c r="T773" s="127"/>
      <c r="U773" s="127"/>
      <c r="V773" s="127"/>
      <c r="W773" s="127"/>
      <c r="X773" s="127"/>
      <c r="Y773" s="127"/>
      <c r="Z773" s="127"/>
      <c r="AA773" s="127"/>
      <c r="AB773" s="127"/>
      <c r="AC773" s="127"/>
      <c r="AD773" s="127"/>
      <c r="AE773" s="127"/>
      <c r="AF773" s="127"/>
      <c r="AG773" s="127"/>
      <c r="AH773" s="127"/>
      <c r="AI773" s="463"/>
      <c r="AJ773" s="463"/>
    </row>
    <row r="774" ht="15.75" customHeight="1">
      <c r="A774" s="455"/>
      <c r="B774" s="456"/>
      <c r="C774" s="457" t="str">
        <f>IF($B774="","",IFERROR(VLOOKUP($B774,#REF!,2,0),IFERROR(VLOOKUP($B774,'COMPOSIÇÕES COMPLEMENTARES '!$C:$K,2,0),"")))</f>
        <v/>
      </c>
      <c r="D774" s="458" t="str">
        <f>IF($B774="","",IFERROR(VLOOKUP($B774,#REF!,3,0),IFERROR(VLOOKUP($B774,'COMPOSIÇÕES COMPLEMENTARES '!$C:$K,3,0),"")))</f>
        <v/>
      </c>
      <c r="E774" s="459"/>
      <c r="F774" s="459" t="str">
        <f>IF($B774="","",IFERROR(VLOOKUP($B774,#REF!,4,0),IFERROR(VLOOKUP($B774,'COMPOSIÇÕES COMPLEMENTARES '!$C:$K,6,0),"")))</f>
        <v/>
      </c>
      <c r="G774" s="459" t="str">
        <f>IF($B774="","",IFERROR(VLOOKUP($B774,#REF!,5,0),IFERROR(VLOOKUP($B774,'COMPOSIÇÕES COMPLEMENTARES '!$C:$K,7,0),"")))</f>
        <v/>
      </c>
      <c r="H774" s="459" t="str">
        <f t="shared" si="237"/>
        <v/>
      </c>
      <c r="I774" s="459" t="str">
        <f t="shared" si="238"/>
        <v/>
      </c>
      <c r="J774" s="459" t="str">
        <f t="shared" si="239"/>
        <v/>
      </c>
      <c r="K774" s="459" t="str">
        <f t="shared" si="240"/>
        <v/>
      </c>
      <c r="L774" s="459"/>
      <c r="M774" s="461">
        <f t="shared" si="241"/>
        <v>0</v>
      </c>
      <c r="N774" s="127"/>
      <c r="O774" s="127"/>
      <c r="P774" s="127"/>
      <c r="Q774" s="127"/>
      <c r="R774" s="461" t="str">
        <f t="shared" si="100"/>
        <v/>
      </c>
      <c r="S774" s="127"/>
      <c r="T774" s="127"/>
      <c r="U774" s="127"/>
      <c r="V774" s="127"/>
      <c r="W774" s="127"/>
      <c r="X774" s="127"/>
      <c r="Y774" s="127"/>
      <c r="Z774" s="127"/>
      <c r="AA774" s="127"/>
      <c r="AB774" s="127"/>
      <c r="AC774" s="127"/>
      <c r="AD774" s="127"/>
      <c r="AE774" s="127"/>
      <c r="AF774" s="127"/>
      <c r="AG774" s="127"/>
      <c r="AH774" s="127"/>
      <c r="AI774" s="463"/>
      <c r="AJ774" s="463"/>
    </row>
    <row r="775" ht="15.75" customHeight="1">
      <c r="A775" s="455"/>
      <c r="B775" s="456"/>
      <c r="C775" s="457" t="str">
        <f>IF($B775="","",IFERROR(VLOOKUP($B775,#REF!,2,0),IFERROR(VLOOKUP($B775,'COMPOSIÇÕES COMPLEMENTARES '!$C:$K,2,0),"")))</f>
        <v/>
      </c>
      <c r="D775" s="458" t="str">
        <f>IF($B775="","",IFERROR(VLOOKUP($B775,#REF!,3,0),IFERROR(VLOOKUP($B775,'COMPOSIÇÕES COMPLEMENTARES '!$C:$K,3,0),"")))</f>
        <v/>
      </c>
      <c r="E775" s="459"/>
      <c r="F775" s="459" t="str">
        <f>IF($B775="","",IFERROR(VLOOKUP($B775,#REF!,4,0),IFERROR(VLOOKUP($B775,'COMPOSIÇÕES COMPLEMENTARES '!$C:$K,6,0),"")))</f>
        <v/>
      </c>
      <c r="G775" s="459" t="str">
        <f>IF($B775="","",IFERROR(VLOOKUP($B775,#REF!,5,0),IFERROR(VLOOKUP($B775,'COMPOSIÇÕES COMPLEMENTARES '!$C:$K,7,0),"")))</f>
        <v/>
      </c>
      <c r="H775" s="459" t="str">
        <f t="shared" si="237"/>
        <v/>
      </c>
      <c r="I775" s="459" t="str">
        <f t="shared" si="238"/>
        <v/>
      </c>
      <c r="J775" s="459" t="str">
        <f t="shared" si="239"/>
        <v/>
      </c>
      <c r="K775" s="459" t="str">
        <f t="shared" si="240"/>
        <v/>
      </c>
      <c r="L775" s="459"/>
      <c r="M775" s="461">
        <f t="shared" si="241"/>
        <v>0</v>
      </c>
      <c r="N775" s="127"/>
      <c r="O775" s="127"/>
      <c r="P775" s="127"/>
      <c r="Q775" s="127"/>
      <c r="R775" s="461" t="str">
        <f t="shared" si="100"/>
        <v/>
      </c>
      <c r="S775" s="127"/>
      <c r="T775" s="127"/>
      <c r="U775" s="127"/>
      <c r="V775" s="127"/>
      <c r="W775" s="127"/>
      <c r="X775" s="127"/>
      <c r="Y775" s="127"/>
      <c r="Z775" s="127"/>
      <c r="AA775" s="127"/>
      <c r="AB775" s="127"/>
      <c r="AC775" s="127"/>
      <c r="AD775" s="127"/>
      <c r="AE775" s="127"/>
      <c r="AF775" s="127"/>
      <c r="AG775" s="127"/>
      <c r="AH775" s="127"/>
      <c r="AI775" s="463"/>
      <c r="AJ775" s="463"/>
    </row>
    <row r="776" ht="15.75" customHeight="1">
      <c r="A776" s="455"/>
      <c r="B776" s="456"/>
      <c r="C776" s="457" t="str">
        <f>IF($B776="","",IFERROR(VLOOKUP($B776,#REF!,2,0),IFERROR(VLOOKUP($B776,'COMPOSIÇÕES COMPLEMENTARES '!$C:$K,2,0),"")))</f>
        <v/>
      </c>
      <c r="D776" s="458" t="str">
        <f>IF($B776="","",IFERROR(VLOOKUP($B776,#REF!,3,0),IFERROR(VLOOKUP($B776,'COMPOSIÇÕES COMPLEMENTARES '!$C:$K,3,0),"")))</f>
        <v/>
      </c>
      <c r="E776" s="459"/>
      <c r="F776" s="459" t="str">
        <f>IF($B776="","",IFERROR(VLOOKUP($B776,#REF!,4,0),IFERROR(VLOOKUP($B776,'COMPOSIÇÕES COMPLEMENTARES '!$C:$K,6,0),"")))</f>
        <v/>
      </c>
      <c r="G776" s="459" t="str">
        <f>IF($B776="","",IFERROR(VLOOKUP($B776,#REF!,5,0),IFERROR(VLOOKUP($B776,'COMPOSIÇÕES COMPLEMENTARES '!$C:$K,7,0),"")))</f>
        <v/>
      </c>
      <c r="H776" s="459" t="str">
        <f t="shared" si="237"/>
        <v/>
      </c>
      <c r="I776" s="459" t="str">
        <f t="shared" si="238"/>
        <v/>
      </c>
      <c r="J776" s="459" t="str">
        <f t="shared" si="239"/>
        <v/>
      </c>
      <c r="K776" s="459" t="str">
        <f t="shared" si="240"/>
        <v/>
      </c>
      <c r="L776" s="459"/>
      <c r="M776" s="461">
        <f t="shared" si="241"/>
        <v>0</v>
      </c>
      <c r="N776" s="127"/>
      <c r="O776" s="127"/>
      <c r="P776" s="127"/>
      <c r="Q776" s="127"/>
      <c r="R776" s="461" t="str">
        <f t="shared" si="100"/>
        <v/>
      </c>
      <c r="S776" s="127"/>
      <c r="T776" s="127"/>
      <c r="U776" s="127"/>
      <c r="V776" s="127"/>
      <c r="W776" s="127"/>
      <c r="X776" s="127"/>
      <c r="Y776" s="127"/>
      <c r="Z776" s="127"/>
      <c r="AA776" s="127"/>
      <c r="AB776" s="127"/>
      <c r="AC776" s="127"/>
      <c r="AD776" s="127"/>
      <c r="AE776" s="127"/>
      <c r="AF776" s="127"/>
      <c r="AG776" s="127"/>
      <c r="AH776" s="127"/>
      <c r="AI776" s="463"/>
      <c r="AJ776" s="463"/>
    </row>
    <row r="777" ht="15.75" customHeight="1">
      <c r="A777" s="455"/>
      <c r="B777" s="456"/>
      <c r="C777" s="457" t="str">
        <f>IF($B777="","",IFERROR(VLOOKUP($B777,#REF!,2,0),IFERROR(VLOOKUP($B777,'COMPOSIÇÕES COMPLEMENTARES '!$C:$K,2,0),"")))</f>
        <v/>
      </c>
      <c r="D777" s="458" t="str">
        <f>IF($B777="","",IFERROR(VLOOKUP($B777,#REF!,3,0),IFERROR(VLOOKUP($B777,'COMPOSIÇÕES COMPLEMENTARES '!$C:$K,3,0),"")))</f>
        <v/>
      </c>
      <c r="E777" s="459"/>
      <c r="F777" s="459" t="str">
        <f>IF($B777="","",IFERROR(VLOOKUP($B777,#REF!,4,0),IFERROR(VLOOKUP($B777,'COMPOSIÇÕES COMPLEMENTARES '!$C:$K,6,0),"")))</f>
        <v/>
      </c>
      <c r="G777" s="459" t="str">
        <f>IF($B777="","",IFERROR(VLOOKUP($B777,#REF!,5,0),IFERROR(VLOOKUP($B777,'COMPOSIÇÕES COMPLEMENTARES '!$C:$K,7,0),"")))</f>
        <v/>
      </c>
      <c r="H777" s="459" t="str">
        <f t="shared" si="237"/>
        <v/>
      </c>
      <c r="I777" s="459" t="str">
        <f t="shared" si="238"/>
        <v/>
      </c>
      <c r="J777" s="459" t="str">
        <f t="shared" si="239"/>
        <v/>
      </c>
      <c r="K777" s="459" t="str">
        <f t="shared" si="240"/>
        <v/>
      </c>
      <c r="L777" s="459"/>
      <c r="M777" s="461">
        <f t="shared" si="241"/>
        <v>0</v>
      </c>
      <c r="N777" s="127"/>
      <c r="O777" s="127"/>
      <c r="P777" s="127"/>
      <c r="Q777" s="127"/>
      <c r="R777" s="127"/>
      <c r="S777" s="127"/>
      <c r="T777" s="127"/>
      <c r="U777" s="127"/>
      <c r="V777" s="127"/>
      <c r="W777" s="127"/>
      <c r="X777" s="127"/>
      <c r="Y777" s="127"/>
      <c r="Z777" s="127"/>
      <c r="AA777" s="127"/>
      <c r="AB777" s="127"/>
      <c r="AC777" s="127"/>
      <c r="AD777" s="127"/>
      <c r="AE777" s="127"/>
      <c r="AF777" s="127"/>
      <c r="AG777" s="127"/>
      <c r="AH777" s="127"/>
      <c r="AI777" s="463"/>
      <c r="AJ777" s="463"/>
    </row>
    <row r="778" ht="15.75" customHeight="1">
      <c r="A778" s="455"/>
      <c r="B778" s="456"/>
      <c r="C778" s="457" t="str">
        <f>IF($B778="","",IFERROR(VLOOKUP($B778,#REF!,2,0),IFERROR(VLOOKUP($B778,'COMPOSIÇÕES COMPLEMENTARES '!$C:$K,2,0),"")))</f>
        <v/>
      </c>
      <c r="D778" s="458" t="str">
        <f>IF($B778="","",IFERROR(VLOOKUP($B778,#REF!,3,0),IFERROR(VLOOKUP($B778,'COMPOSIÇÕES COMPLEMENTARES '!$C:$K,3,0),"")))</f>
        <v/>
      </c>
      <c r="E778" s="459"/>
      <c r="F778" s="459" t="str">
        <f>IF($B778="","",IFERROR(VLOOKUP($B778,#REF!,4,0),IFERROR(VLOOKUP($B778,'COMPOSIÇÕES COMPLEMENTARES '!$C:$K,6,0),"")))</f>
        <v/>
      </c>
      <c r="G778" s="459" t="str">
        <f>IF($B778="","",IFERROR(VLOOKUP($B778,#REF!,5,0),IFERROR(VLOOKUP($B778,'COMPOSIÇÕES COMPLEMENTARES '!$C:$K,7,0),"")))</f>
        <v/>
      </c>
      <c r="H778" s="459" t="str">
        <f t="shared" si="237"/>
        <v/>
      </c>
      <c r="I778" s="459" t="str">
        <f t="shared" si="238"/>
        <v/>
      </c>
      <c r="J778" s="459" t="str">
        <f t="shared" si="239"/>
        <v/>
      </c>
      <c r="K778" s="459" t="str">
        <f t="shared" si="240"/>
        <v/>
      </c>
      <c r="L778" s="459"/>
      <c r="M778" s="461">
        <f t="shared" si="241"/>
        <v>0</v>
      </c>
      <c r="N778" s="127"/>
      <c r="O778" s="127"/>
      <c r="P778" s="127"/>
      <c r="Q778" s="127"/>
      <c r="R778" s="127"/>
      <c r="S778" s="127"/>
      <c r="T778" s="127"/>
      <c r="U778" s="127"/>
      <c r="V778" s="127"/>
      <c r="W778" s="127"/>
      <c r="X778" s="127"/>
      <c r="Y778" s="127"/>
      <c r="Z778" s="127"/>
      <c r="AA778" s="127"/>
      <c r="AB778" s="127"/>
      <c r="AC778" s="127"/>
      <c r="AD778" s="127"/>
      <c r="AE778" s="127"/>
      <c r="AF778" s="127"/>
      <c r="AG778" s="127"/>
      <c r="AH778" s="127"/>
      <c r="AI778" s="463"/>
      <c r="AJ778" s="463"/>
    </row>
    <row r="779" ht="15.75" customHeight="1">
      <c r="A779" s="455"/>
      <c r="B779" s="456"/>
      <c r="C779" s="457" t="str">
        <f>IF($B779="","",IFERROR(VLOOKUP($B779,#REF!,2,0),IFERROR(VLOOKUP($B779,'COMPOSIÇÕES COMPLEMENTARES '!$C:$K,2,0),"")))</f>
        <v/>
      </c>
      <c r="D779" s="458" t="str">
        <f>IF($B779="","",IFERROR(VLOOKUP($B779,#REF!,3,0),IFERROR(VLOOKUP($B779,'COMPOSIÇÕES COMPLEMENTARES '!$C:$K,3,0),"")))</f>
        <v/>
      </c>
      <c r="E779" s="459"/>
      <c r="F779" s="459" t="str">
        <f>IF($B779="","",IFERROR(VLOOKUP($B779,#REF!,4,0),IFERROR(VLOOKUP($B779,'COMPOSIÇÕES COMPLEMENTARES '!$C:$K,6,0),"")))</f>
        <v/>
      </c>
      <c r="G779" s="459" t="str">
        <f>IF($B779="","",IFERROR(VLOOKUP($B779,#REF!,5,0),IFERROR(VLOOKUP($B779,'COMPOSIÇÕES COMPLEMENTARES '!$C:$K,7,0),"")))</f>
        <v/>
      </c>
      <c r="H779" s="459" t="str">
        <f t="shared" si="237"/>
        <v/>
      </c>
      <c r="I779" s="459" t="str">
        <f t="shared" si="238"/>
        <v/>
      </c>
      <c r="J779" s="459" t="str">
        <f t="shared" si="239"/>
        <v/>
      </c>
      <c r="K779" s="459" t="str">
        <f t="shared" si="240"/>
        <v/>
      </c>
      <c r="L779" s="459"/>
      <c r="M779" s="461">
        <f t="shared" si="241"/>
        <v>0</v>
      </c>
      <c r="N779" s="127"/>
      <c r="O779" s="127"/>
      <c r="P779" s="127"/>
      <c r="Q779" s="127"/>
      <c r="R779" s="127"/>
      <c r="S779" s="127"/>
      <c r="T779" s="127"/>
      <c r="U779" s="127"/>
      <c r="V779" s="127"/>
      <c r="W779" s="127"/>
      <c r="X779" s="127"/>
      <c r="Y779" s="127"/>
      <c r="Z779" s="127"/>
      <c r="AA779" s="127"/>
      <c r="AB779" s="127"/>
      <c r="AC779" s="127"/>
      <c r="AD779" s="127"/>
      <c r="AE779" s="127"/>
      <c r="AF779" s="127"/>
      <c r="AG779" s="127"/>
      <c r="AH779" s="127"/>
      <c r="AI779" s="463"/>
      <c r="AJ779" s="463"/>
    </row>
    <row r="780" ht="15.75" customHeight="1">
      <c r="A780" s="455"/>
      <c r="B780" s="456"/>
      <c r="C780" s="457" t="str">
        <f>IF($B780="","",IFERROR(VLOOKUP($B780,#REF!,2,0),IFERROR(VLOOKUP($B780,'COMPOSIÇÕES COMPLEMENTARES '!$C:$K,2,0),"")))</f>
        <v/>
      </c>
      <c r="D780" s="458" t="str">
        <f>IF($B780="","",IFERROR(VLOOKUP($B780,#REF!,3,0),IFERROR(VLOOKUP($B780,'COMPOSIÇÕES COMPLEMENTARES '!$C:$K,3,0),"")))</f>
        <v/>
      </c>
      <c r="E780" s="459"/>
      <c r="F780" s="459" t="str">
        <f>IF($B780="","",IFERROR(VLOOKUP($B780,#REF!,4,0),IFERROR(VLOOKUP($B780,'COMPOSIÇÕES COMPLEMENTARES '!$C:$K,6,0),"")))</f>
        <v/>
      </c>
      <c r="G780" s="459" t="str">
        <f>IF($B780="","",IFERROR(VLOOKUP($B780,#REF!,5,0),IFERROR(VLOOKUP($B780,'COMPOSIÇÕES COMPLEMENTARES '!$C:$K,7,0),"")))</f>
        <v/>
      </c>
      <c r="H780" s="459" t="str">
        <f t="shared" si="237"/>
        <v/>
      </c>
      <c r="I780" s="459" t="str">
        <f t="shared" si="238"/>
        <v/>
      </c>
      <c r="J780" s="459" t="str">
        <f t="shared" si="239"/>
        <v/>
      </c>
      <c r="K780" s="459" t="str">
        <f t="shared" si="240"/>
        <v/>
      </c>
      <c r="L780" s="459"/>
      <c r="M780" s="461">
        <f t="shared" si="241"/>
        <v>0</v>
      </c>
      <c r="N780" s="127"/>
      <c r="O780" s="127"/>
      <c r="P780" s="127"/>
      <c r="Q780" s="127"/>
      <c r="R780" s="127"/>
      <c r="S780" s="127"/>
      <c r="T780" s="127"/>
      <c r="U780" s="127"/>
      <c r="V780" s="127"/>
      <c r="W780" s="127"/>
      <c r="X780" s="127"/>
      <c r="Y780" s="127"/>
      <c r="Z780" s="127"/>
      <c r="AA780" s="127"/>
      <c r="AB780" s="127"/>
      <c r="AC780" s="127"/>
      <c r="AD780" s="127"/>
      <c r="AE780" s="127"/>
      <c r="AF780" s="127"/>
      <c r="AG780" s="127"/>
      <c r="AH780" s="127"/>
      <c r="AI780" s="463"/>
      <c r="AJ780" s="463"/>
    </row>
    <row r="781" ht="15.75" customHeight="1">
      <c r="A781" s="455"/>
      <c r="B781" s="456"/>
      <c r="C781" s="457" t="str">
        <f>IF($B781="","",IFERROR(VLOOKUP($B781,#REF!,2,0),IFERROR(VLOOKUP($B781,'COMPOSIÇÕES COMPLEMENTARES '!$C:$K,2,0),"")))</f>
        <v/>
      </c>
      <c r="D781" s="458" t="str">
        <f>IF($B781="","",IFERROR(VLOOKUP($B781,#REF!,3,0),IFERROR(VLOOKUP($B781,'COMPOSIÇÕES COMPLEMENTARES '!$C:$K,3,0),"")))</f>
        <v/>
      </c>
      <c r="E781" s="459"/>
      <c r="F781" s="459" t="str">
        <f>IF($B781="","",IFERROR(VLOOKUP($B781,#REF!,4,0),IFERROR(VLOOKUP($B781,'COMPOSIÇÕES COMPLEMENTARES '!$C:$K,6,0),"")))</f>
        <v/>
      </c>
      <c r="G781" s="459" t="str">
        <f>IF($B781="","",IFERROR(VLOOKUP($B781,#REF!,5,0),IFERROR(VLOOKUP($B781,'COMPOSIÇÕES COMPLEMENTARES '!$C:$K,7,0),"")))</f>
        <v/>
      </c>
      <c r="H781" s="459" t="str">
        <f t="shared" si="237"/>
        <v/>
      </c>
      <c r="I781" s="459" t="str">
        <f t="shared" si="238"/>
        <v/>
      </c>
      <c r="J781" s="459" t="str">
        <f t="shared" si="239"/>
        <v/>
      </c>
      <c r="K781" s="459" t="str">
        <f t="shared" si="240"/>
        <v/>
      </c>
      <c r="L781" s="459"/>
      <c r="M781" s="461">
        <f t="shared" si="241"/>
        <v>0</v>
      </c>
      <c r="N781" s="127"/>
      <c r="O781" s="127"/>
      <c r="P781" s="127"/>
      <c r="Q781" s="127"/>
      <c r="R781" s="127"/>
      <c r="S781" s="127"/>
      <c r="T781" s="127"/>
      <c r="U781" s="127"/>
      <c r="V781" s="127"/>
      <c r="W781" s="127"/>
      <c r="X781" s="127"/>
      <c r="Y781" s="127"/>
      <c r="Z781" s="127"/>
      <c r="AA781" s="127"/>
      <c r="AB781" s="127"/>
      <c r="AC781" s="127"/>
      <c r="AD781" s="127"/>
      <c r="AE781" s="127"/>
      <c r="AF781" s="127"/>
      <c r="AG781" s="127"/>
      <c r="AH781" s="127"/>
      <c r="AI781" s="463"/>
      <c r="AJ781" s="463"/>
    </row>
    <row r="782" ht="15.75" customHeight="1">
      <c r="A782" s="455"/>
      <c r="B782" s="456"/>
      <c r="C782" s="457" t="str">
        <f>IF($B782="","",IFERROR(VLOOKUP($B782,#REF!,2,0),IFERROR(VLOOKUP($B782,'COMPOSIÇÕES COMPLEMENTARES '!$C:$K,2,0),"")))</f>
        <v/>
      </c>
      <c r="D782" s="458" t="str">
        <f>IF($B782="","",IFERROR(VLOOKUP($B782,#REF!,3,0),IFERROR(VLOOKUP($B782,'COMPOSIÇÕES COMPLEMENTARES '!$C:$K,3,0),"")))</f>
        <v/>
      </c>
      <c r="E782" s="459"/>
      <c r="F782" s="459" t="str">
        <f>IF($B782="","",IFERROR(VLOOKUP($B782,#REF!,4,0),IFERROR(VLOOKUP($B782,'COMPOSIÇÕES COMPLEMENTARES '!$C:$K,6,0),"")))</f>
        <v/>
      </c>
      <c r="G782" s="459" t="str">
        <f>IF($B782="","",IFERROR(VLOOKUP($B782,#REF!,5,0),IFERROR(VLOOKUP($B782,'COMPOSIÇÕES COMPLEMENTARES '!$C:$K,7,0),"")))</f>
        <v/>
      </c>
      <c r="H782" s="459" t="str">
        <f t="shared" si="237"/>
        <v/>
      </c>
      <c r="I782" s="459" t="str">
        <f t="shared" si="238"/>
        <v/>
      </c>
      <c r="J782" s="459" t="str">
        <f t="shared" si="239"/>
        <v/>
      </c>
      <c r="K782" s="459" t="str">
        <f t="shared" si="240"/>
        <v/>
      </c>
      <c r="L782" s="459"/>
      <c r="M782" s="461">
        <f t="shared" si="241"/>
        <v>0</v>
      </c>
      <c r="N782" s="127"/>
      <c r="O782" s="127"/>
      <c r="P782" s="127"/>
      <c r="Q782" s="127"/>
      <c r="R782" s="127"/>
      <c r="S782" s="127"/>
      <c r="T782" s="127"/>
      <c r="U782" s="127"/>
      <c r="V782" s="127"/>
      <c r="W782" s="127"/>
      <c r="X782" s="127"/>
      <c r="Y782" s="127"/>
      <c r="Z782" s="127"/>
      <c r="AA782" s="127"/>
      <c r="AB782" s="127"/>
      <c r="AC782" s="127"/>
      <c r="AD782" s="127"/>
      <c r="AE782" s="127"/>
      <c r="AF782" s="127"/>
      <c r="AG782" s="127"/>
      <c r="AH782" s="127"/>
      <c r="AI782" s="463"/>
      <c r="AJ782" s="463"/>
    </row>
    <row r="783" ht="15.75" customHeight="1">
      <c r="A783" s="455"/>
      <c r="B783" s="456"/>
      <c r="C783" s="457" t="str">
        <f>IF($B783="","",IFERROR(VLOOKUP($B783,#REF!,2,0),IFERROR(VLOOKUP($B783,'COMPOSIÇÕES COMPLEMENTARES '!$C:$K,2,0),"")))</f>
        <v/>
      </c>
      <c r="D783" s="458" t="str">
        <f>IF($B783="","",IFERROR(VLOOKUP($B783,#REF!,3,0),IFERROR(VLOOKUP($B783,'COMPOSIÇÕES COMPLEMENTARES '!$C:$K,3,0),"")))</f>
        <v/>
      </c>
      <c r="E783" s="459"/>
      <c r="F783" s="459" t="str">
        <f>IF($B783="","",IFERROR(VLOOKUP($B783,#REF!,4,0),IFERROR(VLOOKUP($B783,'COMPOSIÇÕES COMPLEMENTARES '!$C:$K,6,0),"")))</f>
        <v/>
      </c>
      <c r="G783" s="459" t="str">
        <f>IF($B783="","",IFERROR(VLOOKUP($B783,#REF!,5,0),IFERROR(VLOOKUP($B783,'COMPOSIÇÕES COMPLEMENTARES '!$C:$K,7,0),"")))</f>
        <v/>
      </c>
      <c r="H783" s="459" t="str">
        <f t="shared" si="237"/>
        <v/>
      </c>
      <c r="I783" s="459" t="str">
        <f t="shared" si="238"/>
        <v/>
      </c>
      <c r="J783" s="459" t="str">
        <f t="shared" si="239"/>
        <v/>
      </c>
      <c r="K783" s="459" t="str">
        <f t="shared" si="240"/>
        <v/>
      </c>
      <c r="L783" s="459"/>
      <c r="M783" s="461">
        <f t="shared" si="241"/>
        <v>0</v>
      </c>
      <c r="N783" s="127"/>
      <c r="O783" s="127"/>
      <c r="P783" s="127"/>
      <c r="Q783" s="127"/>
      <c r="R783" s="127"/>
      <c r="S783" s="127"/>
      <c r="T783" s="127"/>
      <c r="U783" s="127"/>
      <c r="V783" s="127"/>
      <c r="W783" s="127"/>
      <c r="X783" s="127"/>
      <c r="Y783" s="127"/>
      <c r="Z783" s="127"/>
      <c r="AA783" s="127"/>
      <c r="AB783" s="127"/>
      <c r="AC783" s="127"/>
      <c r="AD783" s="127"/>
      <c r="AE783" s="127"/>
      <c r="AF783" s="127"/>
      <c r="AG783" s="127"/>
      <c r="AH783" s="127"/>
      <c r="AI783" s="463"/>
      <c r="AJ783" s="463"/>
    </row>
    <row r="784" ht="15.75" customHeight="1">
      <c r="A784" s="455"/>
      <c r="B784" s="456"/>
      <c r="C784" s="457" t="str">
        <f>IF($B784="","",IFERROR(VLOOKUP($B784,#REF!,2,0),IFERROR(VLOOKUP($B784,'COMPOSIÇÕES COMPLEMENTARES '!$C:$K,2,0),"")))</f>
        <v/>
      </c>
      <c r="D784" s="458" t="str">
        <f>IF($B784="","",IFERROR(VLOOKUP($B784,#REF!,3,0),IFERROR(VLOOKUP($B784,'COMPOSIÇÕES COMPLEMENTARES '!$C:$K,3,0),"")))</f>
        <v/>
      </c>
      <c r="E784" s="459"/>
      <c r="F784" s="459" t="str">
        <f>IF($B784="","",IFERROR(VLOOKUP($B784,#REF!,4,0),IFERROR(VLOOKUP($B784,'COMPOSIÇÕES COMPLEMENTARES '!$C:$K,6,0),"")))</f>
        <v/>
      </c>
      <c r="G784" s="459" t="str">
        <f>IF($B784="","",IFERROR(VLOOKUP($B784,#REF!,5,0),IFERROR(VLOOKUP($B784,'COMPOSIÇÕES COMPLEMENTARES '!$C:$K,7,0),"")))</f>
        <v/>
      </c>
      <c r="H784" s="459" t="str">
        <f t="shared" si="237"/>
        <v/>
      </c>
      <c r="I784" s="459" t="str">
        <f t="shared" si="238"/>
        <v/>
      </c>
      <c r="J784" s="459" t="str">
        <f t="shared" si="239"/>
        <v/>
      </c>
      <c r="K784" s="459" t="str">
        <f t="shared" si="240"/>
        <v/>
      </c>
      <c r="L784" s="459"/>
      <c r="M784" s="461">
        <f t="shared" si="241"/>
        <v>0</v>
      </c>
      <c r="N784" s="127"/>
      <c r="O784" s="127"/>
      <c r="P784" s="127"/>
      <c r="Q784" s="127"/>
      <c r="R784" s="127"/>
      <c r="S784" s="127"/>
      <c r="T784" s="127"/>
      <c r="U784" s="127"/>
      <c r="V784" s="127"/>
      <c r="W784" s="127"/>
      <c r="X784" s="127"/>
      <c r="Y784" s="127"/>
      <c r="Z784" s="127"/>
      <c r="AA784" s="127"/>
      <c r="AB784" s="127"/>
      <c r="AC784" s="127"/>
      <c r="AD784" s="127"/>
      <c r="AE784" s="127"/>
      <c r="AF784" s="127"/>
      <c r="AG784" s="127"/>
      <c r="AH784" s="127"/>
      <c r="AI784" s="463"/>
      <c r="AJ784" s="463"/>
    </row>
    <row r="785" ht="15.75" customHeight="1">
      <c r="A785" s="455"/>
      <c r="B785" s="456"/>
      <c r="C785" s="457" t="str">
        <f>IF($B785="","",IFERROR(VLOOKUP($B785,#REF!,2,0),IFERROR(VLOOKUP($B785,'COMPOSIÇÕES COMPLEMENTARES '!$C:$K,2,0),"")))</f>
        <v/>
      </c>
      <c r="D785" s="458" t="str">
        <f>IF($B785="","",IFERROR(VLOOKUP($B785,#REF!,3,0),IFERROR(VLOOKUP($B785,'COMPOSIÇÕES COMPLEMENTARES '!$C:$K,3,0),"")))</f>
        <v/>
      </c>
      <c r="E785" s="459"/>
      <c r="F785" s="459" t="str">
        <f>IF($B785="","",IFERROR(VLOOKUP($B785,#REF!,4,0),IFERROR(VLOOKUP($B785,'COMPOSIÇÕES COMPLEMENTARES '!$C:$K,6,0),"")))</f>
        <v/>
      </c>
      <c r="G785" s="459" t="str">
        <f>IF($B785="","",IFERROR(VLOOKUP($B785,#REF!,5,0),IFERROR(VLOOKUP($B785,'COMPOSIÇÕES COMPLEMENTARES '!$C:$K,7,0),"")))</f>
        <v/>
      </c>
      <c r="H785" s="459" t="str">
        <f t="shared" si="237"/>
        <v/>
      </c>
      <c r="I785" s="459" t="str">
        <f t="shared" si="238"/>
        <v/>
      </c>
      <c r="J785" s="459" t="str">
        <f t="shared" si="239"/>
        <v/>
      </c>
      <c r="K785" s="459" t="str">
        <f t="shared" si="240"/>
        <v/>
      </c>
      <c r="L785" s="459"/>
      <c r="M785" s="461">
        <f t="shared" si="241"/>
        <v>0</v>
      </c>
      <c r="N785" s="127"/>
      <c r="O785" s="127"/>
      <c r="P785" s="127"/>
      <c r="Q785" s="127"/>
      <c r="R785" s="127"/>
      <c r="S785" s="127"/>
      <c r="T785" s="127"/>
      <c r="U785" s="127"/>
      <c r="V785" s="127"/>
      <c r="W785" s="127"/>
      <c r="X785" s="127"/>
      <c r="Y785" s="127"/>
      <c r="Z785" s="127"/>
      <c r="AA785" s="127"/>
      <c r="AB785" s="127"/>
      <c r="AC785" s="127"/>
      <c r="AD785" s="127"/>
      <c r="AE785" s="127"/>
      <c r="AF785" s="127"/>
      <c r="AG785" s="127"/>
      <c r="AH785" s="127"/>
      <c r="AI785" s="463"/>
      <c r="AJ785" s="463"/>
    </row>
    <row r="786" ht="15.75" customHeight="1">
      <c r="A786" s="455"/>
      <c r="B786" s="456"/>
      <c r="C786" s="457" t="str">
        <f>IF($B786="","",IFERROR(VLOOKUP($B786,#REF!,2,0),IFERROR(VLOOKUP($B786,'COMPOSIÇÕES COMPLEMENTARES '!$C:$K,2,0),"")))</f>
        <v/>
      </c>
      <c r="D786" s="458" t="str">
        <f>IF($B786="","",IFERROR(VLOOKUP($B786,#REF!,3,0),IFERROR(VLOOKUP($B786,'COMPOSIÇÕES COMPLEMENTARES '!$C:$K,3,0),"")))</f>
        <v/>
      </c>
      <c r="E786" s="459"/>
      <c r="F786" s="459" t="str">
        <f>IF($B786="","",IFERROR(VLOOKUP($B786,#REF!,4,0),IFERROR(VLOOKUP($B786,'COMPOSIÇÕES COMPLEMENTARES '!$C:$K,6,0),"")))</f>
        <v/>
      </c>
      <c r="G786" s="459" t="str">
        <f>IF($B786="","",IFERROR(VLOOKUP($B786,#REF!,5,0),IFERROR(VLOOKUP($B786,'COMPOSIÇÕES COMPLEMENTARES '!$C:$K,7,0),"")))</f>
        <v/>
      </c>
      <c r="H786" s="459" t="str">
        <f t="shared" si="237"/>
        <v/>
      </c>
      <c r="I786" s="459" t="str">
        <f t="shared" si="238"/>
        <v/>
      </c>
      <c r="J786" s="459" t="str">
        <f t="shared" si="239"/>
        <v/>
      </c>
      <c r="K786" s="459" t="str">
        <f t="shared" si="240"/>
        <v/>
      </c>
      <c r="L786" s="459"/>
      <c r="M786" s="461">
        <f t="shared" si="241"/>
        <v>0</v>
      </c>
      <c r="N786" s="127"/>
      <c r="O786" s="127"/>
      <c r="P786" s="127"/>
      <c r="Q786" s="127"/>
      <c r="R786" s="127"/>
      <c r="S786" s="127"/>
      <c r="T786" s="127"/>
      <c r="U786" s="127"/>
      <c r="V786" s="127"/>
      <c r="W786" s="127"/>
      <c r="X786" s="127"/>
      <c r="Y786" s="127"/>
      <c r="Z786" s="127"/>
      <c r="AA786" s="127"/>
      <c r="AB786" s="127"/>
      <c r="AC786" s="127"/>
      <c r="AD786" s="127"/>
      <c r="AE786" s="127"/>
      <c r="AF786" s="127"/>
      <c r="AG786" s="127"/>
      <c r="AH786" s="127"/>
      <c r="AI786" s="463"/>
      <c r="AJ786" s="463"/>
    </row>
    <row r="787" ht="15.75" customHeight="1">
      <c r="A787" s="455"/>
      <c r="B787" s="456"/>
      <c r="C787" s="457" t="str">
        <f>IF($B787="","",IFERROR(VLOOKUP($B787,#REF!,2,0),IFERROR(VLOOKUP($B787,'COMPOSIÇÕES COMPLEMENTARES '!$C:$K,2,0),"")))</f>
        <v/>
      </c>
      <c r="D787" s="458" t="str">
        <f>IF($B787="","",IFERROR(VLOOKUP($B787,#REF!,3,0),IFERROR(VLOOKUP($B787,'COMPOSIÇÕES COMPLEMENTARES '!$C:$K,3,0),"")))</f>
        <v/>
      </c>
      <c r="E787" s="459"/>
      <c r="F787" s="459" t="str">
        <f>IF($B787="","",IFERROR(VLOOKUP($B787,#REF!,4,0),IFERROR(VLOOKUP($B787,'COMPOSIÇÕES COMPLEMENTARES '!$C:$K,6,0),"")))</f>
        <v/>
      </c>
      <c r="G787" s="459" t="str">
        <f>IF($B787="","",IFERROR(VLOOKUP($B787,#REF!,5,0),IFERROR(VLOOKUP($B787,'COMPOSIÇÕES COMPLEMENTARES '!$C:$K,7,0),"")))</f>
        <v/>
      </c>
      <c r="H787" s="459" t="str">
        <f t="shared" si="237"/>
        <v/>
      </c>
      <c r="I787" s="459" t="str">
        <f t="shared" si="238"/>
        <v/>
      </c>
      <c r="J787" s="459" t="str">
        <f t="shared" si="239"/>
        <v/>
      </c>
      <c r="K787" s="459" t="str">
        <f t="shared" si="240"/>
        <v/>
      </c>
      <c r="L787" s="459"/>
      <c r="M787" s="461">
        <f t="shared" si="241"/>
        <v>0</v>
      </c>
      <c r="N787" s="127"/>
      <c r="O787" s="127"/>
      <c r="P787" s="127"/>
      <c r="Q787" s="127"/>
      <c r="R787" s="127"/>
      <c r="S787" s="127"/>
      <c r="T787" s="127"/>
      <c r="U787" s="127"/>
      <c r="V787" s="127"/>
      <c r="W787" s="127"/>
      <c r="X787" s="127"/>
      <c r="Y787" s="127"/>
      <c r="Z787" s="127"/>
      <c r="AA787" s="127"/>
      <c r="AB787" s="127"/>
      <c r="AC787" s="127"/>
      <c r="AD787" s="127"/>
      <c r="AE787" s="127"/>
      <c r="AF787" s="127"/>
      <c r="AG787" s="127"/>
      <c r="AH787" s="127"/>
      <c r="AI787" s="463"/>
      <c r="AJ787" s="463"/>
    </row>
    <row r="788" ht="15.75" customHeight="1">
      <c r="A788" s="455"/>
      <c r="B788" s="456"/>
      <c r="C788" s="457" t="str">
        <f>IF($B788="","",IFERROR(VLOOKUP($B788,#REF!,2,0),IFERROR(VLOOKUP($B788,'COMPOSIÇÕES COMPLEMENTARES '!$C:$K,2,0),"")))</f>
        <v/>
      </c>
      <c r="D788" s="458" t="str">
        <f>IF($B788="","",IFERROR(VLOOKUP($B788,#REF!,3,0),IFERROR(VLOOKUP($B788,'COMPOSIÇÕES COMPLEMENTARES '!$C:$K,3,0),"")))</f>
        <v/>
      </c>
      <c r="E788" s="459"/>
      <c r="F788" s="459" t="str">
        <f>IF($B788="","",IFERROR(VLOOKUP($B788,#REF!,4,0),IFERROR(VLOOKUP($B788,'COMPOSIÇÕES COMPLEMENTARES '!$C:$K,6,0),"")))</f>
        <v/>
      </c>
      <c r="G788" s="459" t="str">
        <f>IF($B788="","",IFERROR(VLOOKUP($B788,#REF!,5,0),IFERROR(VLOOKUP($B788,'COMPOSIÇÕES COMPLEMENTARES '!$C:$K,7,0),"")))</f>
        <v/>
      </c>
      <c r="H788" s="459" t="str">
        <f t="shared" si="237"/>
        <v/>
      </c>
      <c r="I788" s="459" t="str">
        <f t="shared" si="238"/>
        <v/>
      </c>
      <c r="J788" s="459" t="str">
        <f t="shared" si="239"/>
        <v/>
      </c>
      <c r="K788" s="459" t="str">
        <f t="shared" si="240"/>
        <v/>
      </c>
      <c r="L788" s="459"/>
      <c r="M788" s="461">
        <f t="shared" si="241"/>
        <v>0</v>
      </c>
      <c r="N788" s="127"/>
      <c r="O788" s="127"/>
      <c r="P788" s="127"/>
      <c r="Q788" s="127"/>
      <c r="R788" s="127"/>
      <c r="S788" s="127"/>
      <c r="T788" s="127"/>
      <c r="U788" s="127"/>
      <c r="V788" s="127"/>
      <c r="W788" s="127"/>
      <c r="X788" s="127"/>
      <c r="Y788" s="127"/>
      <c r="Z788" s="127"/>
      <c r="AA788" s="127"/>
      <c r="AB788" s="127"/>
      <c r="AC788" s="127"/>
      <c r="AD788" s="127"/>
      <c r="AE788" s="127"/>
      <c r="AF788" s="127"/>
      <c r="AG788" s="127"/>
      <c r="AH788" s="127"/>
      <c r="AI788" s="463"/>
      <c r="AJ788" s="463"/>
    </row>
    <row r="789" ht="15.75" customHeight="1">
      <c r="A789" s="455"/>
      <c r="B789" s="456"/>
      <c r="C789" s="457" t="str">
        <f>IF($B789="","",IFERROR(VLOOKUP($B789,#REF!,2,0),IFERROR(VLOOKUP($B789,'COMPOSIÇÕES COMPLEMENTARES '!$C:$K,2,0),"")))</f>
        <v/>
      </c>
      <c r="D789" s="458" t="str">
        <f>IF($B789="","",IFERROR(VLOOKUP($B789,#REF!,3,0),IFERROR(VLOOKUP($B789,'COMPOSIÇÕES COMPLEMENTARES '!$C:$K,3,0),"")))</f>
        <v/>
      </c>
      <c r="E789" s="459"/>
      <c r="F789" s="459" t="str">
        <f>IF($B789="","",IFERROR(VLOOKUP($B789,#REF!,4,0),IFERROR(VLOOKUP($B789,'COMPOSIÇÕES COMPLEMENTARES '!$C:$K,6,0),"")))</f>
        <v/>
      </c>
      <c r="G789" s="459" t="str">
        <f>IF($B789="","",IFERROR(VLOOKUP($B789,#REF!,5,0),IFERROR(VLOOKUP($B789,'COMPOSIÇÕES COMPLEMENTARES '!$C:$K,7,0),"")))</f>
        <v/>
      </c>
      <c r="H789" s="459" t="str">
        <f t="shared" si="237"/>
        <v/>
      </c>
      <c r="I789" s="459" t="str">
        <f t="shared" si="238"/>
        <v/>
      </c>
      <c r="J789" s="459" t="str">
        <f t="shared" si="239"/>
        <v/>
      </c>
      <c r="K789" s="459" t="str">
        <f t="shared" si="240"/>
        <v/>
      </c>
      <c r="L789" s="459"/>
      <c r="M789" s="461">
        <f t="shared" si="241"/>
        <v>0</v>
      </c>
      <c r="N789" s="127"/>
      <c r="O789" s="127"/>
      <c r="P789" s="127"/>
      <c r="Q789" s="127"/>
      <c r="R789" s="127"/>
      <c r="S789" s="127"/>
      <c r="T789" s="127"/>
      <c r="U789" s="127"/>
      <c r="V789" s="127"/>
      <c r="W789" s="127"/>
      <c r="X789" s="127"/>
      <c r="Y789" s="127"/>
      <c r="Z789" s="127"/>
      <c r="AA789" s="127"/>
      <c r="AB789" s="127"/>
      <c r="AC789" s="127"/>
      <c r="AD789" s="127"/>
      <c r="AE789" s="127"/>
      <c r="AF789" s="127"/>
      <c r="AG789" s="127"/>
      <c r="AH789" s="127"/>
      <c r="AI789" s="463"/>
      <c r="AJ789" s="463"/>
    </row>
    <row r="790" ht="15.75" customHeight="1">
      <c r="A790" s="455"/>
      <c r="B790" s="456"/>
      <c r="C790" s="457" t="str">
        <f>IF($B790="","",IFERROR(VLOOKUP($B790,#REF!,2,0),IFERROR(VLOOKUP($B790,'COMPOSIÇÕES COMPLEMENTARES '!$C:$K,2,0),"")))</f>
        <v/>
      </c>
      <c r="D790" s="458" t="str">
        <f>IF($B790="","",IFERROR(VLOOKUP($B790,#REF!,3,0),IFERROR(VLOOKUP($B790,'COMPOSIÇÕES COMPLEMENTARES '!$C:$K,3,0),"")))</f>
        <v/>
      </c>
      <c r="E790" s="459"/>
      <c r="F790" s="459" t="str">
        <f>IF($B790="","",IFERROR(VLOOKUP($B790,#REF!,4,0),IFERROR(VLOOKUP($B790,'COMPOSIÇÕES COMPLEMENTARES '!$C:$K,6,0),"")))</f>
        <v/>
      </c>
      <c r="G790" s="459" t="str">
        <f>IF($B790="","",IFERROR(VLOOKUP($B790,#REF!,5,0),IFERROR(VLOOKUP($B790,'COMPOSIÇÕES COMPLEMENTARES '!$C:$K,7,0),"")))</f>
        <v/>
      </c>
      <c r="H790" s="459" t="str">
        <f t="shared" si="237"/>
        <v/>
      </c>
      <c r="I790" s="459" t="str">
        <f t="shared" si="238"/>
        <v/>
      </c>
      <c r="J790" s="459" t="str">
        <f t="shared" si="239"/>
        <v/>
      </c>
      <c r="K790" s="459" t="str">
        <f t="shared" si="240"/>
        <v/>
      </c>
      <c r="L790" s="459"/>
      <c r="M790" s="461">
        <f t="shared" si="241"/>
        <v>0</v>
      </c>
      <c r="N790" s="127"/>
      <c r="O790" s="127"/>
      <c r="P790" s="127"/>
      <c r="Q790" s="127"/>
      <c r="R790" s="127"/>
      <c r="S790" s="127"/>
      <c r="T790" s="127"/>
      <c r="U790" s="127"/>
      <c r="V790" s="127"/>
      <c r="W790" s="127"/>
      <c r="X790" s="127"/>
      <c r="Y790" s="127"/>
      <c r="Z790" s="127"/>
      <c r="AA790" s="127"/>
      <c r="AB790" s="127"/>
      <c r="AC790" s="127"/>
      <c r="AD790" s="127"/>
      <c r="AE790" s="127"/>
      <c r="AF790" s="127"/>
      <c r="AG790" s="127"/>
      <c r="AH790" s="127"/>
      <c r="AI790" s="463"/>
      <c r="AJ790" s="463"/>
    </row>
    <row r="791" ht="15.75" customHeight="1">
      <c r="A791" s="455"/>
      <c r="B791" s="456"/>
      <c r="C791" s="457" t="str">
        <f>IF($B791="","",IFERROR(VLOOKUP($B791,#REF!,2,0),IFERROR(VLOOKUP($B791,'COMPOSIÇÕES COMPLEMENTARES '!$C:$K,2,0),"")))</f>
        <v/>
      </c>
      <c r="D791" s="458" t="str">
        <f>IF($B791="","",IFERROR(VLOOKUP($B791,#REF!,3,0),IFERROR(VLOOKUP($B791,'COMPOSIÇÕES COMPLEMENTARES '!$C:$K,3,0),"")))</f>
        <v/>
      </c>
      <c r="E791" s="459"/>
      <c r="F791" s="459" t="str">
        <f>IF($B791="","",IFERROR(VLOOKUP($B791,#REF!,4,0),IFERROR(VLOOKUP($B791,'COMPOSIÇÕES COMPLEMENTARES '!$C:$K,6,0),"")))</f>
        <v/>
      </c>
      <c r="G791" s="459" t="str">
        <f>IF($B791="","",IFERROR(VLOOKUP($B791,#REF!,5,0),IFERROR(VLOOKUP($B791,'COMPOSIÇÕES COMPLEMENTARES '!$C:$K,7,0),"")))</f>
        <v/>
      </c>
      <c r="H791" s="459" t="str">
        <f t="shared" si="237"/>
        <v/>
      </c>
      <c r="I791" s="459" t="str">
        <f t="shared" si="238"/>
        <v/>
      </c>
      <c r="J791" s="459" t="str">
        <f t="shared" si="239"/>
        <v/>
      </c>
      <c r="K791" s="459" t="str">
        <f t="shared" si="240"/>
        <v/>
      </c>
      <c r="L791" s="459"/>
      <c r="M791" s="461">
        <f t="shared" si="241"/>
        <v>0</v>
      </c>
      <c r="N791" s="127"/>
      <c r="O791" s="127"/>
      <c r="P791" s="127"/>
      <c r="Q791" s="127"/>
      <c r="R791" s="127"/>
      <c r="S791" s="127"/>
      <c r="T791" s="127"/>
      <c r="U791" s="127"/>
      <c r="V791" s="127"/>
      <c r="W791" s="127"/>
      <c r="X791" s="127"/>
      <c r="Y791" s="127"/>
      <c r="Z791" s="127"/>
      <c r="AA791" s="127"/>
      <c r="AB791" s="127"/>
      <c r="AC791" s="127"/>
      <c r="AD791" s="127"/>
      <c r="AE791" s="127"/>
      <c r="AF791" s="127"/>
      <c r="AG791" s="127"/>
      <c r="AH791" s="127"/>
      <c r="AI791" s="463"/>
      <c r="AJ791" s="463"/>
    </row>
    <row r="792" ht="15.75" customHeight="1">
      <c r="A792" s="455"/>
      <c r="B792" s="456"/>
      <c r="C792" s="457" t="str">
        <f>IF($B792="","",IFERROR(VLOOKUP($B792,#REF!,2,0),IFERROR(VLOOKUP($B792,'COMPOSIÇÕES COMPLEMENTARES '!$C:$K,2,0),"")))</f>
        <v/>
      </c>
      <c r="D792" s="458" t="str">
        <f>IF($B792="","",IFERROR(VLOOKUP($B792,#REF!,3,0),IFERROR(VLOOKUP($B792,'COMPOSIÇÕES COMPLEMENTARES '!$C:$K,3,0),"")))</f>
        <v/>
      </c>
      <c r="E792" s="459"/>
      <c r="F792" s="459" t="str">
        <f>IF($B792="","",IFERROR(VLOOKUP($B792,#REF!,4,0),IFERROR(VLOOKUP($B792,'COMPOSIÇÕES COMPLEMENTARES '!$C:$K,6,0),"")))</f>
        <v/>
      </c>
      <c r="G792" s="459" t="str">
        <f>IF($B792="","",IFERROR(VLOOKUP($B792,#REF!,5,0),IFERROR(VLOOKUP($B792,'COMPOSIÇÕES COMPLEMENTARES '!$C:$K,7,0),"")))</f>
        <v/>
      </c>
      <c r="H792" s="459" t="str">
        <f t="shared" si="237"/>
        <v/>
      </c>
      <c r="I792" s="459" t="str">
        <f t="shared" si="238"/>
        <v/>
      </c>
      <c r="J792" s="459" t="str">
        <f t="shared" si="239"/>
        <v/>
      </c>
      <c r="K792" s="459" t="str">
        <f t="shared" si="240"/>
        <v/>
      </c>
      <c r="L792" s="459"/>
      <c r="M792" s="461">
        <f t="shared" si="241"/>
        <v>0</v>
      </c>
      <c r="N792" s="127"/>
      <c r="O792" s="127"/>
      <c r="P792" s="127"/>
      <c r="Q792" s="127"/>
      <c r="R792" s="127"/>
      <c r="S792" s="127"/>
      <c r="T792" s="127"/>
      <c r="U792" s="127"/>
      <c r="V792" s="127"/>
      <c r="W792" s="127"/>
      <c r="X792" s="127"/>
      <c r="Y792" s="127"/>
      <c r="Z792" s="127"/>
      <c r="AA792" s="127"/>
      <c r="AB792" s="127"/>
      <c r="AC792" s="127"/>
      <c r="AD792" s="127"/>
      <c r="AE792" s="127"/>
      <c r="AF792" s="127"/>
      <c r="AG792" s="127"/>
      <c r="AH792" s="127"/>
      <c r="AI792" s="463"/>
      <c r="AJ792" s="463"/>
    </row>
    <row r="793" ht="15.75" customHeight="1">
      <c r="A793" s="455"/>
      <c r="B793" s="456"/>
      <c r="C793" s="457" t="str">
        <f>IF($B793="","",IFERROR(VLOOKUP($B793,#REF!,2,0),IFERROR(VLOOKUP($B793,'COMPOSIÇÕES COMPLEMENTARES '!$C:$K,2,0),"")))</f>
        <v/>
      </c>
      <c r="D793" s="458" t="str">
        <f>IF($B793="","",IFERROR(VLOOKUP($B793,#REF!,3,0),IFERROR(VLOOKUP($B793,'COMPOSIÇÕES COMPLEMENTARES '!$C:$K,3,0),"")))</f>
        <v/>
      </c>
      <c r="E793" s="459"/>
      <c r="F793" s="459" t="str">
        <f>IF($B793="","",IFERROR(VLOOKUP($B793,#REF!,4,0),IFERROR(VLOOKUP($B793,'COMPOSIÇÕES COMPLEMENTARES '!$C:$K,6,0),"")))</f>
        <v/>
      </c>
      <c r="G793" s="459" t="str">
        <f>IF($B793="","",IFERROR(VLOOKUP($B793,#REF!,5,0),IFERROR(VLOOKUP($B793,'COMPOSIÇÕES COMPLEMENTARES '!$C:$K,7,0),"")))</f>
        <v/>
      </c>
      <c r="H793" s="459" t="str">
        <f t="shared" si="237"/>
        <v/>
      </c>
      <c r="I793" s="459" t="str">
        <f t="shared" si="238"/>
        <v/>
      </c>
      <c r="J793" s="459" t="str">
        <f t="shared" si="239"/>
        <v/>
      </c>
      <c r="K793" s="459" t="str">
        <f t="shared" si="240"/>
        <v/>
      </c>
      <c r="L793" s="459"/>
      <c r="M793" s="461">
        <f t="shared" si="241"/>
        <v>0</v>
      </c>
      <c r="N793" s="127"/>
      <c r="O793" s="127"/>
      <c r="P793" s="127"/>
      <c r="Q793" s="127"/>
      <c r="R793" s="127"/>
      <c r="S793" s="127"/>
      <c r="T793" s="127"/>
      <c r="U793" s="127"/>
      <c r="V793" s="127"/>
      <c r="W793" s="127"/>
      <c r="X793" s="127"/>
      <c r="Y793" s="127"/>
      <c r="Z793" s="127"/>
      <c r="AA793" s="127"/>
      <c r="AB793" s="127"/>
      <c r="AC793" s="127"/>
      <c r="AD793" s="127"/>
      <c r="AE793" s="127"/>
      <c r="AF793" s="127"/>
      <c r="AG793" s="127"/>
      <c r="AH793" s="127"/>
      <c r="AI793" s="463"/>
      <c r="AJ793" s="463"/>
    </row>
    <row r="794" ht="15.75" customHeight="1">
      <c r="A794" s="455"/>
      <c r="B794" s="456"/>
      <c r="C794" s="457" t="str">
        <f>IF($B794="","",IFERROR(VLOOKUP($B794,#REF!,2,0),IFERROR(VLOOKUP($B794,'COMPOSIÇÕES COMPLEMENTARES '!$C:$K,2,0),"")))</f>
        <v/>
      </c>
      <c r="D794" s="458" t="str">
        <f>IF($B794="","",IFERROR(VLOOKUP($B794,#REF!,3,0),IFERROR(VLOOKUP($B794,'COMPOSIÇÕES COMPLEMENTARES '!$C:$K,3,0),"")))</f>
        <v/>
      </c>
      <c r="E794" s="459"/>
      <c r="F794" s="459" t="str">
        <f>IF($B794="","",IFERROR(VLOOKUP($B794,#REF!,4,0),IFERROR(VLOOKUP($B794,'COMPOSIÇÕES COMPLEMENTARES '!$C:$K,6,0),"")))</f>
        <v/>
      </c>
      <c r="G794" s="459" t="str">
        <f>IF($B794="","",IFERROR(VLOOKUP($B794,#REF!,5,0),IFERROR(VLOOKUP($B794,'COMPOSIÇÕES COMPLEMENTARES '!$C:$K,7,0),"")))</f>
        <v/>
      </c>
      <c r="H794" s="459" t="str">
        <f t="shared" si="237"/>
        <v/>
      </c>
      <c r="I794" s="459" t="str">
        <f t="shared" si="238"/>
        <v/>
      </c>
      <c r="J794" s="459" t="str">
        <f t="shared" si="239"/>
        <v/>
      </c>
      <c r="K794" s="459" t="str">
        <f t="shared" si="240"/>
        <v/>
      </c>
      <c r="L794" s="459"/>
      <c r="M794" s="461">
        <f t="shared" si="241"/>
        <v>0</v>
      </c>
      <c r="N794" s="127"/>
      <c r="O794" s="127"/>
      <c r="P794" s="127"/>
      <c r="Q794" s="127"/>
      <c r="R794" s="127"/>
      <c r="S794" s="127"/>
      <c r="T794" s="127"/>
      <c r="U794" s="127"/>
      <c r="V794" s="127"/>
      <c r="W794" s="127"/>
      <c r="X794" s="127"/>
      <c r="Y794" s="127"/>
      <c r="Z794" s="127"/>
      <c r="AA794" s="127"/>
      <c r="AB794" s="127"/>
      <c r="AC794" s="127"/>
      <c r="AD794" s="127"/>
      <c r="AE794" s="127"/>
      <c r="AF794" s="127"/>
      <c r="AG794" s="127"/>
      <c r="AH794" s="127"/>
      <c r="AI794" s="463"/>
      <c r="AJ794" s="463"/>
    </row>
    <row r="795" ht="15.75" customHeight="1">
      <c r="A795" s="455"/>
      <c r="B795" s="456"/>
      <c r="C795" s="457" t="str">
        <f>IF($B795="","",IFERROR(VLOOKUP($B795,#REF!,2,0),IFERROR(VLOOKUP($B795,'COMPOSIÇÕES COMPLEMENTARES '!$C:$K,2,0),"")))</f>
        <v/>
      </c>
      <c r="D795" s="458" t="str">
        <f>IF($B795="","",IFERROR(VLOOKUP($B795,#REF!,3,0),IFERROR(VLOOKUP($B795,'COMPOSIÇÕES COMPLEMENTARES '!$C:$K,3,0),"")))</f>
        <v/>
      </c>
      <c r="E795" s="459"/>
      <c r="F795" s="459" t="str">
        <f>IF($B795="","",IFERROR(VLOOKUP($B795,#REF!,4,0),IFERROR(VLOOKUP($B795,'COMPOSIÇÕES COMPLEMENTARES '!$C:$K,6,0),"")))</f>
        <v/>
      </c>
      <c r="G795" s="459" t="str">
        <f>IF($B795="","",IFERROR(VLOOKUP($B795,#REF!,5,0),IFERROR(VLOOKUP($B795,'COMPOSIÇÕES COMPLEMENTARES '!$C:$K,7,0),"")))</f>
        <v/>
      </c>
      <c r="H795" s="459" t="str">
        <f t="shared" si="237"/>
        <v/>
      </c>
      <c r="I795" s="459" t="str">
        <f t="shared" si="238"/>
        <v/>
      </c>
      <c r="J795" s="459" t="str">
        <f t="shared" si="239"/>
        <v/>
      </c>
      <c r="K795" s="459" t="str">
        <f t="shared" si="240"/>
        <v/>
      </c>
      <c r="L795" s="459"/>
      <c r="M795" s="461">
        <f t="shared" si="241"/>
        <v>0</v>
      </c>
      <c r="N795" s="127"/>
      <c r="O795" s="127"/>
      <c r="P795" s="127"/>
      <c r="Q795" s="127"/>
      <c r="R795" s="127"/>
      <c r="S795" s="127"/>
      <c r="T795" s="127"/>
      <c r="U795" s="127"/>
      <c r="V795" s="127"/>
      <c r="W795" s="127"/>
      <c r="X795" s="127"/>
      <c r="Y795" s="127"/>
      <c r="Z795" s="127"/>
      <c r="AA795" s="127"/>
      <c r="AB795" s="127"/>
      <c r="AC795" s="127"/>
      <c r="AD795" s="127"/>
      <c r="AE795" s="127"/>
      <c r="AF795" s="127"/>
      <c r="AG795" s="127"/>
      <c r="AH795" s="127"/>
      <c r="AI795" s="463"/>
      <c r="AJ795" s="463"/>
    </row>
    <row r="796" ht="15.75" customHeight="1">
      <c r="A796" s="455"/>
      <c r="B796" s="456"/>
      <c r="C796" s="457" t="str">
        <f>IF($B796="","",IFERROR(VLOOKUP($B796,#REF!,2,0),IFERROR(VLOOKUP($B796,'COMPOSIÇÕES COMPLEMENTARES '!$C:$K,2,0),"")))</f>
        <v/>
      </c>
      <c r="D796" s="458" t="str">
        <f>IF($B796="","",IFERROR(VLOOKUP($B796,#REF!,3,0),IFERROR(VLOOKUP($B796,'COMPOSIÇÕES COMPLEMENTARES '!$C:$K,3,0),"")))</f>
        <v/>
      </c>
      <c r="E796" s="459"/>
      <c r="F796" s="459" t="str">
        <f>IF($B796="","",IFERROR(VLOOKUP($B796,#REF!,4,0),IFERROR(VLOOKUP($B796,'COMPOSIÇÕES COMPLEMENTARES '!$C:$K,6,0),"")))</f>
        <v/>
      </c>
      <c r="G796" s="459" t="str">
        <f>IF($B796="","",IFERROR(VLOOKUP($B796,#REF!,5,0),IFERROR(VLOOKUP($B796,'COMPOSIÇÕES COMPLEMENTARES '!$C:$K,7,0),"")))</f>
        <v/>
      </c>
      <c r="H796" s="459" t="str">
        <f t="shared" si="237"/>
        <v/>
      </c>
      <c r="I796" s="459" t="str">
        <f t="shared" si="238"/>
        <v/>
      </c>
      <c r="J796" s="459" t="str">
        <f t="shared" si="239"/>
        <v/>
      </c>
      <c r="K796" s="459" t="str">
        <f t="shared" si="240"/>
        <v/>
      </c>
      <c r="L796" s="459"/>
      <c r="M796" s="461">
        <f t="shared" si="241"/>
        <v>0</v>
      </c>
      <c r="N796" s="127"/>
      <c r="O796" s="127"/>
      <c r="P796" s="127"/>
      <c r="Q796" s="127"/>
      <c r="R796" s="127"/>
      <c r="S796" s="127"/>
      <c r="T796" s="127"/>
      <c r="U796" s="127"/>
      <c r="V796" s="127"/>
      <c r="W796" s="127"/>
      <c r="X796" s="127"/>
      <c r="Y796" s="127"/>
      <c r="Z796" s="127"/>
      <c r="AA796" s="127"/>
      <c r="AB796" s="127"/>
      <c r="AC796" s="127"/>
      <c r="AD796" s="127"/>
      <c r="AE796" s="127"/>
      <c r="AF796" s="127"/>
      <c r="AG796" s="127"/>
      <c r="AH796" s="127"/>
      <c r="AI796" s="463"/>
      <c r="AJ796" s="463"/>
    </row>
    <row r="797" ht="15.75" customHeight="1">
      <c r="A797" s="455"/>
      <c r="B797" s="456"/>
      <c r="C797" s="457" t="str">
        <f>IF($B797="","",IFERROR(VLOOKUP($B797,#REF!,2,0),IFERROR(VLOOKUP($B797,'COMPOSIÇÕES COMPLEMENTARES '!$C:$K,2,0),"")))</f>
        <v/>
      </c>
      <c r="D797" s="458" t="str">
        <f>IF($B797="","",IFERROR(VLOOKUP($B797,#REF!,3,0),IFERROR(VLOOKUP($B797,'COMPOSIÇÕES COMPLEMENTARES '!$C:$K,3,0),"")))</f>
        <v/>
      </c>
      <c r="E797" s="459"/>
      <c r="F797" s="459" t="str">
        <f>IF($B797="","",IFERROR(VLOOKUP($B797,#REF!,4,0),IFERROR(VLOOKUP($B797,'COMPOSIÇÕES COMPLEMENTARES '!$C:$K,6,0),"")))</f>
        <v/>
      </c>
      <c r="G797" s="459" t="str">
        <f>IF($B797="","",IFERROR(VLOOKUP($B797,#REF!,5,0),IFERROR(VLOOKUP($B797,'COMPOSIÇÕES COMPLEMENTARES '!$C:$K,7,0),"")))</f>
        <v/>
      </c>
      <c r="H797" s="459" t="str">
        <f t="shared" si="237"/>
        <v/>
      </c>
      <c r="I797" s="459" t="str">
        <f t="shared" si="238"/>
        <v/>
      </c>
      <c r="J797" s="459" t="str">
        <f t="shared" si="239"/>
        <v/>
      </c>
      <c r="K797" s="459" t="str">
        <f t="shared" si="240"/>
        <v/>
      </c>
      <c r="L797" s="459"/>
      <c r="M797" s="461">
        <f t="shared" si="241"/>
        <v>0</v>
      </c>
      <c r="N797" s="127"/>
      <c r="O797" s="127"/>
      <c r="P797" s="127"/>
      <c r="Q797" s="127"/>
      <c r="R797" s="127"/>
      <c r="S797" s="127"/>
      <c r="T797" s="127"/>
      <c r="U797" s="127"/>
      <c r="V797" s="127"/>
      <c r="W797" s="127"/>
      <c r="X797" s="127"/>
      <c r="Y797" s="127"/>
      <c r="Z797" s="127"/>
      <c r="AA797" s="127"/>
      <c r="AB797" s="127"/>
      <c r="AC797" s="127"/>
      <c r="AD797" s="127"/>
      <c r="AE797" s="127"/>
      <c r="AF797" s="127"/>
      <c r="AG797" s="127"/>
      <c r="AH797" s="127"/>
      <c r="AI797" s="463"/>
      <c r="AJ797" s="463"/>
    </row>
    <row r="798" ht="15.75" customHeight="1">
      <c r="A798" s="455"/>
      <c r="B798" s="456"/>
      <c r="C798" s="457" t="str">
        <f>IF($B798="","",IFERROR(VLOOKUP($B798,#REF!,2,0),IFERROR(VLOOKUP($B798,'COMPOSIÇÕES COMPLEMENTARES '!$C:$K,2,0),"")))</f>
        <v/>
      </c>
      <c r="D798" s="458" t="str">
        <f>IF($B798="","",IFERROR(VLOOKUP($B798,#REF!,3,0),IFERROR(VLOOKUP($B798,'COMPOSIÇÕES COMPLEMENTARES '!$C:$K,3,0),"")))</f>
        <v/>
      </c>
      <c r="E798" s="459"/>
      <c r="F798" s="459" t="str">
        <f>IF($B798="","",IFERROR(VLOOKUP($B798,#REF!,4,0),IFERROR(VLOOKUP($B798,'COMPOSIÇÕES COMPLEMENTARES '!$C:$K,6,0),"")))</f>
        <v/>
      </c>
      <c r="G798" s="459" t="str">
        <f>IF($B798="","",IFERROR(VLOOKUP($B798,#REF!,5,0),IFERROR(VLOOKUP($B798,'COMPOSIÇÕES COMPLEMENTARES '!$C:$K,7,0),"")))</f>
        <v/>
      </c>
      <c r="H798" s="459" t="str">
        <f t="shared" si="237"/>
        <v/>
      </c>
      <c r="I798" s="459" t="str">
        <f t="shared" si="238"/>
        <v/>
      </c>
      <c r="J798" s="459" t="str">
        <f t="shared" si="239"/>
        <v/>
      </c>
      <c r="K798" s="459" t="str">
        <f t="shared" si="240"/>
        <v/>
      </c>
      <c r="L798" s="459"/>
      <c r="M798" s="461">
        <f t="shared" si="241"/>
        <v>0</v>
      </c>
      <c r="N798" s="127"/>
      <c r="O798" s="127"/>
      <c r="P798" s="127"/>
      <c r="Q798" s="127"/>
      <c r="R798" s="127"/>
      <c r="S798" s="127"/>
      <c r="T798" s="127"/>
      <c r="U798" s="127"/>
      <c r="V798" s="127"/>
      <c r="W798" s="127"/>
      <c r="X798" s="127"/>
      <c r="Y798" s="127"/>
      <c r="Z798" s="127"/>
      <c r="AA798" s="127"/>
      <c r="AB798" s="127"/>
      <c r="AC798" s="127"/>
      <c r="AD798" s="127"/>
      <c r="AE798" s="127"/>
      <c r="AF798" s="127"/>
      <c r="AG798" s="127"/>
      <c r="AH798" s="127"/>
      <c r="AI798" s="463"/>
      <c r="AJ798" s="463"/>
    </row>
    <row r="799" ht="15.75" customHeight="1">
      <c r="A799" s="455"/>
      <c r="B799" s="456"/>
      <c r="C799" s="457" t="str">
        <f>IF($B799="","",IFERROR(VLOOKUP($B799,#REF!,2,0),IFERROR(VLOOKUP($B799,'COMPOSIÇÕES COMPLEMENTARES '!$C:$K,2,0),"")))</f>
        <v/>
      </c>
      <c r="D799" s="458" t="str">
        <f>IF($B799="","",IFERROR(VLOOKUP($B799,#REF!,3,0),IFERROR(VLOOKUP($B799,'COMPOSIÇÕES COMPLEMENTARES '!$C:$K,3,0),"")))</f>
        <v/>
      </c>
      <c r="E799" s="459"/>
      <c r="F799" s="459" t="str">
        <f>IF($B799="","",IFERROR(VLOOKUP($B799,#REF!,4,0),IFERROR(VLOOKUP($B799,'COMPOSIÇÕES COMPLEMENTARES '!$C:$K,6,0),"")))</f>
        <v/>
      </c>
      <c r="G799" s="459" t="str">
        <f>IF($B799="","",IFERROR(VLOOKUP($B799,#REF!,5,0),IFERROR(VLOOKUP($B799,'COMPOSIÇÕES COMPLEMENTARES '!$C:$K,7,0),"")))</f>
        <v/>
      </c>
      <c r="H799" s="459" t="str">
        <f t="shared" si="237"/>
        <v/>
      </c>
      <c r="I799" s="459" t="str">
        <f t="shared" si="238"/>
        <v/>
      </c>
      <c r="J799" s="459" t="str">
        <f t="shared" si="239"/>
        <v/>
      </c>
      <c r="K799" s="459" t="str">
        <f t="shared" si="240"/>
        <v/>
      </c>
      <c r="L799" s="459"/>
      <c r="M799" s="461">
        <f t="shared" si="241"/>
        <v>0</v>
      </c>
      <c r="N799" s="127"/>
      <c r="O799" s="127"/>
      <c r="P799" s="127"/>
      <c r="Q799" s="127"/>
      <c r="R799" s="127"/>
      <c r="S799" s="127"/>
      <c r="T799" s="127"/>
      <c r="U799" s="127"/>
      <c r="V799" s="127"/>
      <c r="W799" s="127"/>
      <c r="X799" s="127"/>
      <c r="Y799" s="127"/>
      <c r="Z799" s="127"/>
      <c r="AA799" s="127"/>
      <c r="AB799" s="127"/>
      <c r="AC799" s="127"/>
      <c r="AD799" s="127"/>
      <c r="AE799" s="127"/>
      <c r="AF799" s="127"/>
      <c r="AG799" s="127"/>
      <c r="AH799" s="127"/>
      <c r="AI799" s="463"/>
      <c r="AJ799" s="463"/>
    </row>
    <row r="800" ht="15.75" customHeight="1">
      <c r="A800" s="455"/>
      <c r="B800" s="456"/>
      <c r="C800" s="457" t="str">
        <f>IF($B800="","",IFERROR(VLOOKUP($B800,#REF!,2,0),IFERROR(VLOOKUP($B800,'COMPOSIÇÕES COMPLEMENTARES '!$C:$K,2,0),"")))</f>
        <v/>
      </c>
      <c r="D800" s="458" t="str">
        <f>IF($B800="","",IFERROR(VLOOKUP($B800,#REF!,3,0),IFERROR(VLOOKUP($B800,'COMPOSIÇÕES COMPLEMENTARES '!$C:$K,3,0),"")))</f>
        <v/>
      </c>
      <c r="E800" s="459"/>
      <c r="F800" s="459" t="str">
        <f>IF($B800="","",IFERROR(VLOOKUP($B800,#REF!,4,0),IFERROR(VLOOKUP($B800,'COMPOSIÇÕES COMPLEMENTARES '!$C:$K,6,0),"")))</f>
        <v/>
      </c>
      <c r="G800" s="459" t="str">
        <f>IF($B800="","",IFERROR(VLOOKUP($B800,#REF!,5,0),IFERROR(VLOOKUP($B800,'COMPOSIÇÕES COMPLEMENTARES '!$C:$K,7,0),"")))</f>
        <v/>
      </c>
      <c r="H800" s="459" t="str">
        <f t="shared" si="237"/>
        <v/>
      </c>
      <c r="I800" s="459" t="str">
        <f t="shared" si="238"/>
        <v/>
      </c>
      <c r="J800" s="459" t="str">
        <f t="shared" si="239"/>
        <v/>
      </c>
      <c r="K800" s="459" t="str">
        <f t="shared" si="240"/>
        <v/>
      </c>
      <c r="L800" s="459"/>
      <c r="M800" s="461">
        <f t="shared" si="241"/>
        <v>0</v>
      </c>
      <c r="N800" s="127"/>
      <c r="O800" s="127"/>
      <c r="P800" s="127"/>
      <c r="Q800" s="127"/>
      <c r="R800" s="127"/>
      <c r="S800" s="127"/>
      <c r="T800" s="127"/>
      <c r="U800" s="127"/>
      <c r="V800" s="127"/>
      <c r="W800" s="127"/>
      <c r="X800" s="127"/>
      <c r="Y800" s="127"/>
      <c r="Z800" s="127"/>
      <c r="AA800" s="127"/>
      <c r="AB800" s="127"/>
      <c r="AC800" s="127"/>
      <c r="AD800" s="127"/>
      <c r="AE800" s="127"/>
      <c r="AF800" s="127"/>
      <c r="AG800" s="127"/>
      <c r="AH800" s="127"/>
      <c r="AI800" s="463"/>
      <c r="AJ800" s="463"/>
    </row>
    <row r="801" ht="15.75" customHeight="1">
      <c r="A801" s="455"/>
      <c r="B801" s="456"/>
      <c r="C801" s="457" t="str">
        <f>IF($B801="","",IFERROR(VLOOKUP($B801,#REF!,2,0),IFERROR(VLOOKUP($B801,'COMPOSIÇÕES COMPLEMENTARES '!$C:$K,2,0),"")))</f>
        <v/>
      </c>
      <c r="D801" s="458" t="str">
        <f>IF($B801="","",IFERROR(VLOOKUP($B801,#REF!,3,0),IFERROR(VLOOKUP($B801,'COMPOSIÇÕES COMPLEMENTARES '!$C:$K,3,0),"")))</f>
        <v/>
      </c>
      <c r="E801" s="459"/>
      <c r="F801" s="459" t="str">
        <f>IF($B801="","",IFERROR(VLOOKUP($B801,#REF!,4,0),IFERROR(VLOOKUP($B801,'COMPOSIÇÕES COMPLEMENTARES '!$C:$K,6,0),"")))</f>
        <v/>
      </c>
      <c r="G801" s="459" t="str">
        <f>IF($B801="","",IFERROR(VLOOKUP($B801,#REF!,5,0),IFERROR(VLOOKUP($B801,'COMPOSIÇÕES COMPLEMENTARES '!$C:$K,7,0),"")))</f>
        <v/>
      </c>
      <c r="H801" s="459" t="str">
        <f t="shared" si="237"/>
        <v/>
      </c>
      <c r="I801" s="459" t="str">
        <f t="shared" si="238"/>
        <v/>
      </c>
      <c r="J801" s="459" t="str">
        <f t="shared" si="239"/>
        <v/>
      </c>
      <c r="K801" s="459" t="str">
        <f t="shared" si="240"/>
        <v/>
      </c>
      <c r="L801" s="459"/>
      <c r="M801" s="461">
        <f t="shared" si="241"/>
        <v>0</v>
      </c>
      <c r="N801" s="127"/>
      <c r="O801" s="127"/>
      <c r="P801" s="127"/>
      <c r="Q801" s="127"/>
      <c r="R801" s="127"/>
      <c r="S801" s="127"/>
      <c r="T801" s="127"/>
      <c r="U801" s="127"/>
      <c r="V801" s="127"/>
      <c r="W801" s="127"/>
      <c r="X801" s="127"/>
      <c r="Y801" s="127"/>
      <c r="Z801" s="127"/>
      <c r="AA801" s="127"/>
      <c r="AB801" s="127"/>
      <c r="AC801" s="127"/>
      <c r="AD801" s="127"/>
      <c r="AE801" s="127"/>
      <c r="AF801" s="127"/>
      <c r="AG801" s="127"/>
      <c r="AH801" s="127"/>
      <c r="AI801" s="463"/>
      <c r="AJ801" s="463"/>
    </row>
    <row r="802" ht="15.75" customHeight="1">
      <c r="A802" s="455"/>
      <c r="B802" s="456"/>
      <c r="C802" s="457" t="str">
        <f>IF($B802="","",IFERROR(VLOOKUP($B802,#REF!,2,0),IFERROR(VLOOKUP($B802,'COMPOSIÇÕES COMPLEMENTARES '!$C:$K,2,0),"")))</f>
        <v/>
      </c>
      <c r="D802" s="458" t="str">
        <f>IF($B802="","",IFERROR(VLOOKUP($B802,#REF!,3,0),IFERROR(VLOOKUP($B802,'COMPOSIÇÕES COMPLEMENTARES '!$C:$K,3,0),"")))</f>
        <v/>
      </c>
      <c r="E802" s="459"/>
      <c r="F802" s="459" t="str">
        <f>IF($B802="","",IFERROR(VLOOKUP($B802,#REF!,4,0),IFERROR(VLOOKUP($B802,'COMPOSIÇÕES COMPLEMENTARES '!$C:$K,6,0),"")))</f>
        <v/>
      </c>
      <c r="G802" s="459" t="str">
        <f>IF($B802="","",IFERROR(VLOOKUP($B802,#REF!,5,0),IFERROR(VLOOKUP($B802,'COMPOSIÇÕES COMPLEMENTARES '!$C:$K,7,0),"")))</f>
        <v/>
      </c>
      <c r="H802" s="459" t="str">
        <f t="shared" si="237"/>
        <v/>
      </c>
      <c r="I802" s="459" t="str">
        <f t="shared" si="238"/>
        <v/>
      </c>
      <c r="J802" s="459" t="str">
        <f t="shared" si="239"/>
        <v/>
      </c>
      <c r="K802" s="459" t="str">
        <f t="shared" si="240"/>
        <v/>
      </c>
      <c r="L802" s="459"/>
      <c r="M802" s="461">
        <f t="shared" si="241"/>
        <v>0</v>
      </c>
      <c r="N802" s="127"/>
      <c r="O802" s="127"/>
      <c r="P802" s="127"/>
      <c r="Q802" s="127"/>
      <c r="R802" s="127"/>
      <c r="S802" s="127"/>
      <c r="T802" s="127"/>
      <c r="U802" s="127"/>
      <c r="V802" s="127"/>
      <c r="W802" s="127"/>
      <c r="X802" s="127"/>
      <c r="Y802" s="127"/>
      <c r="Z802" s="127"/>
      <c r="AA802" s="127"/>
      <c r="AB802" s="127"/>
      <c r="AC802" s="127"/>
      <c r="AD802" s="127"/>
      <c r="AE802" s="127"/>
      <c r="AF802" s="127"/>
      <c r="AG802" s="127"/>
      <c r="AH802" s="127"/>
      <c r="AI802" s="463"/>
      <c r="AJ802" s="463"/>
    </row>
    <row r="803" ht="15.75" customHeight="1">
      <c r="A803" s="455"/>
      <c r="B803" s="456"/>
      <c r="C803" s="457" t="str">
        <f>IF($B803="","",IFERROR(VLOOKUP($B803,#REF!,2,0),IFERROR(VLOOKUP($B803,'COMPOSIÇÕES COMPLEMENTARES '!$C:$K,2,0),"")))</f>
        <v/>
      </c>
      <c r="D803" s="458" t="str">
        <f>IF($B803="","",IFERROR(VLOOKUP($B803,#REF!,3,0),IFERROR(VLOOKUP($B803,'COMPOSIÇÕES COMPLEMENTARES '!$C:$K,3,0),"")))</f>
        <v/>
      </c>
      <c r="E803" s="459"/>
      <c r="F803" s="459" t="str">
        <f>IF($B803="","",IFERROR(VLOOKUP($B803,#REF!,4,0),IFERROR(VLOOKUP($B803,'COMPOSIÇÕES COMPLEMENTARES '!$C:$K,6,0),"")))</f>
        <v/>
      </c>
      <c r="G803" s="459" t="str">
        <f>IF($B803="","",IFERROR(VLOOKUP($B803,#REF!,5,0),IFERROR(VLOOKUP($B803,'COMPOSIÇÕES COMPLEMENTARES '!$C:$K,7,0),"")))</f>
        <v/>
      </c>
      <c r="H803" s="459" t="str">
        <f t="shared" si="237"/>
        <v/>
      </c>
      <c r="I803" s="459" t="str">
        <f t="shared" si="238"/>
        <v/>
      </c>
      <c r="J803" s="459" t="str">
        <f t="shared" si="239"/>
        <v/>
      </c>
      <c r="K803" s="459" t="str">
        <f t="shared" si="240"/>
        <v/>
      </c>
      <c r="L803" s="459"/>
      <c r="M803" s="461">
        <f t="shared" si="241"/>
        <v>0</v>
      </c>
      <c r="N803" s="127"/>
      <c r="O803" s="127"/>
      <c r="P803" s="127"/>
      <c r="Q803" s="127"/>
      <c r="R803" s="127"/>
      <c r="S803" s="127"/>
      <c r="T803" s="127"/>
      <c r="U803" s="127"/>
      <c r="V803" s="127"/>
      <c r="W803" s="127"/>
      <c r="X803" s="127"/>
      <c r="Y803" s="127"/>
      <c r="Z803" s="127"/>
      <c r="AA803" s="127"/>
      <c r="AB803" s="127"/>
      <c r="AC803" s="127"/>
      <c r="AD803" s="127"/>
      <c r="AE803" s="127"/>
      <c r="AF803" s="127"/>
      <c r="AG803" s="127"/>
      <c r="AH803" s="127"/>
      <c r="AI803" s="463"/>
      <c r="AJ803" s="463"/>
    </row>
    <row r="804" ht="15.75" customHeight="1">
      <c r="A804" s="455"/>
      <c r="B804" s="456"/>
      <c r="C804" s="457" t="str">
        <f>IF($B804="","",IFERROR(VLOOKUP($B804,#REF!,2,0),IFERROR(VLOOKUP($B804,'COMPOSIÇÕES COMPLEMENTARES '!$C:$K,2,0),"")))</f>
        <v/>
      </c>
      <c r="D804" s="458" t="str">
        <f>IF($B804="","",IFERROR(VLOOKUP($B804,#REF!,3,0),IFERROR(VLOOKUP($B804,'COMPOSIÇÕES COMPLEMENTARES '!$C:$K,3,0),"")))</f>
        <v/>
      </c>
      <c r="E804" s="459"/>
      <c r="F804" s="459" t="str">
        <f>IF($B804="","",IFERROR(VLOOKUP($B804,#REF!,4,0),IFERROR(VLOOKUP($B804,'COMPOSIÇÕES COMPLEMENTARES '!$C:$K,6,0),"")))</f>
        <v/>
      </c>
      <c r="G804" s="459" t="str">
        <f>IF($B804="","",IFERROR(VLOOKUP($B804,#REF!,5,0),IFERROR(VLOOKUP($B804,'COMPOSIÇÕES COMPLEMENTARES '!$C:$K,7,0),"")))</f>
        <v/>
      </c>
      <c r="H804" s="459" t="str">
        <f t="shared" si="237"/>
        <v/>
      </c>
      <c r="I804" s="459" t="str">
        <f t="shared" si="238"/>
        <v/>
      </c>
      <c r="J804" s="459" t="str">
        <f t="shared" si="239"/>
        <v/>
      </c>
      <c r="K804" s="459" t="str">
        <f t="shared" si="240"/>
        <v/>
      </c>
      <c r="L804" s="459"/>
      <c r="M804" s="461">
        <f t="shared" si="241"/>
        <v>0</v>
      </c>
      <c r="N804" s="127"/>
      <c r="O804" s="127"/>
      <c r="P804" s="127"/>
      <c r="Q804" s="127"/>
      <c r="R804" s="127"/>
      <c r="S804" s="127"/>
      <c r="T804" s="127"/>
      <c r="U804" s="127"/>
      <c r="V804" s="127"/>
      <c r="W804" s="127"/>
      <c r="X804" s="127"/>
      <c r="Y804" s="127"/>
      <c r="Z804" s="127"/>
      <c r="AA804" s="127"/>
      <c r="AB804" s="127"/>
      <c r="AC804" s="127"/>
      <c r="AD804" s="127"/>
      <c r="AE804" s="127"/>
      <c r="AF804" s="127"/>
      <c r="AG804" s="127"/>
      <c r="AH804" s="127"/>
      <c r="AI804" s="463"/>
      <c r="AJ804" s="463"/>
    </row>
    <row r="805" ht="15.75" customHeight="1">
      <c r="A805" s="455"/>
      <c r="B805" s="456"/>
      <c r="C805" s="457" t="str">
        <f>IF($B805="","",IFERROR(VLOOKUP($B805,#REF!,2,0),IFERROR(VLOOKUP($B805,'COMPOSIÇÕES COMPLEMENTARES '!$C:$K,2,0),"")))</f>
        <v/>
      </c>
      <c r="D805" s="458" t="str">
        <f>IF($B805="","",IFERROR(VLOOKUP($B805,#REF!,3,0),IFERROR(VLOOKUP($B805,'COMPOSIÇÕES COMPLEMENTARES '!$C:$K,3,0),"")))</f>
        <v/>
      </c>
      <c r="E805" s="459"/>
      <c r="F805" s="459" t="str">
        <f>IF($B805="","",IFERROR(VLOOKUP($B805,#REF!,4,0),IFERROR(VLOOKUP($B805,'COMPOSIÇÕES COMPLEMENTARES '!$C:$K,6,0),"")))</f>
        <v/>
      </c>
      <c r="G805" s="459" t="str">
        <f>IF($B805="","",IFERROR(VLOOKUP($B805,#REF!,5,0),IFERROR(VLOOKUP($B805,'COMPOSIÇÕES COMPLEMENTARES '!$C:$K,7,0),"")))</f>
        <v/>
      </c>
      <c r="H805" s="459" t="str">
        <f t="shared" si="237"/>
        <v/>
      </c>
      <c r="I805" s="459" t="str">
        <f t="shared" si="238"/>
        <v/>
      </c>
      <c r="J805" s="459" t="str">
        <f t="shared" si="239"/>
        <v/>
      </c>
      <c r="K805" s="459" t="str">
        <f t="shared" si="240"/>
        <v/>
      </c>
      <c r="L805" s="459"/>
      <c r="M805" s="461">
        <f t="shared" si="241"/>
        <v>0</v>
      </c>
      <c r="N805" s="127"/>
      <c r="O805" s="127"/>
      <c r="P805" s="127"/>
      <c r="Q805" s="127"/>
      <c r="R805" s="127"/>
      <c r="S805" s="127"/>
      <c r="T805" s="127"/>
      <c r="U805" s="127"/>
      <c r="V805" s="127"/>
      <c r="W805" s="127"/>
      <c r="X805" s="127"/>
      <c r="Y805" s="127"/>
      <c r="Z805" s="127"/>
      <c r="AA805" s="127"/>
      <c r="AB805" s="127"/>
      <c r="AC805" s="127"/>
      <c r="AD805" s="127"/>
      <c r="AE805" s="127"/>
      <c r="AF805" s="127"/>
      <c r="AG805" s="127"/>
      <c r="AH805" s="127"/>
      <c r="AI805" s="463"/>
      <c r="AJ805" s="463"/>
    </row>
    <row r="806" ht="15.75" customHeight="1">
      <c r="A806" s="455"/>
      <c r="B806" s="456"/>
      <c r="C806" s="457" t="str">
        <f>IF($B806="","",IFERROR(VLOOKUP($B806,#REF!,2,0),IFERROR(VLOOKUP($B806,'COMPOSIÇÕES COMPLEMENTARES '!$C:$K,2,0),"")))</f>
        <v/>
      </c>
      <c r="D806" s="458" t="str">
        <f>IF($B806="","",IFERROR(VLOOKUP($B806,#REF!,3,0),IFERROR(VLOOKUP($B806,'COMPOSIÇÕES COMPLEMENTARES '!$C:$K,3,0),"")))</f>
        <v/>
      </c>
      <c r="E806" s="459"/>
      <c r="F806" s="459" t="str">
        <f>IF($B806="","",IFERROR(VLOOKUP($B806,#REF!,4,0),IFERROR(VLOOKUP($B806,'COMPOSIÇÕES COMPLEMENTARES '!$C:$K,6,0),"")))</f>
        <v/>
      </c>
      <c r="G806" s="459" t="str">
        <f>IF($B806="","",IFERROR(VLOOKUP($B806,#REF!,5,0),IFERROR(VLOOKUP($B806,'COMPOSIÇÕES COMPLEMENTARES '!$C:$K,7,0),"")))</f>
        <v/>
      </c>
      <c r="H806" s="459" t="str">
        <f t="shared" si="237"/>
        <v/>
      </c>
      <c r="I806" s="459" t="str">
        <f t="shared" si="238"/>
        <v/>
      </c>
      <c r="J806" s="459" t="str">
        <f t="shared" si="239"/>
        <v/>
      </c>
      <c r="K806" s="459" t="str">
        <f t="shared" si="240"/>
        <v/>
      </c>
      <c r="L806" s="459"/>
      <c r="M806" s="461">
        <f t="shared" si="241"/>
        <v>0</v>
      </c>
      <c r="N806" s="127"/>
      <c r="O806" s="127"/>
      <c r="P806" s="127"/>
      <c r="Q806" s="127"/>
      <c r="R806" s="127"/>
      <c r="S806" s="127"/>
      <c r="T806" s="127"/>
      <c r="U806" s="127"/>
      <c r="V806" s="127"/>
      <c r="W806" s="127"/>
      <c r="X806" s="127"/>
      <c r="Y806" s="127"/>
      <c r="Z806" s="127"/>
      <c r="AA806" s="127"/>
      <c r="AB806" s="127"/>
      <c r="AC806" s="127"/>
      <c r="AD806" s="127"/>
      <c r="AE806" s="127"/>
      <c r="AF806" s="127"/>
      <c r="AG806" s="127"/>
      <c r="AH806" s="127"/>
      <c r="AI806" s="463"/>
      <c r="AJ806" s="463"/>
    </row>
    <row r="807" ht="15.75" customHeight="1">
      <c r="A807" s="455"/>
      <c r="B807" s="456"/>
      <c r="C807" s="457" t="str">
        <f>IF($B807="","",IFERROR(VLOOKUP($B807,#REF!,2,0),IFERROR(VLOOKUP($B807,'COMPOSIÇÕES COMPLEMENTARES '!$C:$K,2,0),"")))</f>
        <v/>
      </c>
      <c r="D807" s="458" t="str">
        <f>IF($B807="","",IFERROR(VLOOKUP($B807,#REF!,3,0),IFERROR(VLOOKUP($B807,'COMPOSIÇÕES COMPLEMENTARES '!$C:$K,3,0),"")))</f>
        <v/>
      </c>
      <c r="E807" s="459"/>
      <c r="F807" s="459" t="str">
        <f>IF($B807="","",IFERROR(VLOOKUP($B807,#REF!,4,0),IFERROR(VLOOKUP($B807,'COMPOSIÇÕES COMPLEMENTARES '!$C:$K,6,0),"")))</f>
        <v/>
      </c>
      <c r="G807" s="459" t="str">
        <f>IF($B807="","",IFERROR(VLOOKUP($B807,#REF!,5,0),IFERROR(VLOOKUP($B807,'COMPOSIÇÕES COMPLEMENTARES '!$C:$K,7,0),"")))</f>
        <v/>
      </c>
      <c r="H807" s="459" t="str">
        <f t="shared" si="237"/>
        <v/>
      </c>
      <c r="I807" s="459" t="str">
        <f t="shared" si="238"/>
        <v/>
      </c>
      <c r="J807" s="459" t="str">
        <f t="shared" si="239"/>
        <v/>
      </c>
      <c r="K807" s="459" t="str">
        <f t="shared" si="240"/>
        <v/>
      </c>
      <c r="L807" s="459"/>
      <c r="M807" s="461">
        <f t="shared" si="241"/>
        <v>0</v>
      </c>
      <c r="N807" s="127"/>
      <c r="O807" s="127"/>
      <c r="P807" s="127"/>
      <c r="Q807" s="127"/>
      <c r="R807" s="127"/>
      <c r="S807" s="127"/>
      <c r="T807" s="127"/>
      <c r="U807" s="127"/>
      <c r="V807" s="127"/>
      <c r="W807" s="127"/>
      <c r="X807" s="127"/>
      <c r="Y807" s="127"/>
      <c r="Z807" s="127"/>
      <c r="AA807" s="127"/>
      <c r="AB807" s="127"/>
      <c r="AC807" s="127"/>
      <c r="AD807" s="127"/>
      <c r="AE807" s="127"/>
      <c r="AF807" s="127"/>
      <c r="AG807" s="127"/>
      <c r="AH807" s="127"/>
      <c r="AI807" s="463"/>
      <c r="AJ807" s="463"/>
    </row>
    <row r="808" ht="15.75" customHeight="1">
      <c r="A808" s="455"/>
      <c r="B808" s="456"/>
      <c r="C808" s="457" t="str">
        <f>IF($B808="","",IFERROR(VLOOKUP($B808,#REF!,2,0),IFERROR(VLOOKUP($B808,'COMPOSIÇÕES COMPLEMENTARES '!$C:$K,2,0),"")))</f>
        <v/>
      </c>
      <c r="D808" s="458" t="str">
        <f>IF($B808="","",IFERROR(VLOOKUP($B808,#REF!,3,0),IFERROR(VLOOKUP($B808,'COMPOSIÇÕES COMPLEMENTARES '!$C:$K,3,0),"")))</f>
        <v/>
      </c>
      <c r="E808" s="459"/>
      <c r="F808" s="459" t="str">
        <f>IF($B808="","",IFERROR(VLOOKUP($B808,#REF!,4,0),IFERROR(VLOOKUP($B808,'COMPOSIÇÕES COMPLEMENTARES '!$C:$K,6,0),"")))</f>
        <v/>
      </c>
      <c r="G808" s="459" t="str">
        <f>IF($B808="","",IFERROR(VLOOKUP($B808,#REF!,5,0),IFERROR(VLOOKUP($B808,'COMPOSIÇÕES COMPLEMENTARES '!$C:$K,7,0),"")))</f>
        <v/>
      </c>
      <c r="H808" s="459" t="str">
        <f t="shared" si="237"/>
        <v/>
      </c>
      <c r="I808" s="459" t="str">
        <f t="shared" si="238"/>
        <v/>
      </c>
      <c r="J808" s="459" t="str">
        <f t="shared" si="239"/>
        <v/>
      </c>
      <c r="K808" s="459" t="str">
        <f t="shared" si="240"/>
        <v/>
      </c>
      <c r="L808" s="459"/>
      <c r="M808" s="461">
        <f t="shared" si="241"/>
        <v>0</v>
      </c>
      <c r="N808" s="127"/>
      <c r="O808" s="127"/>
      <c r="P808" s="127"/>
      <c r="Q808" s="127"/>
      <c r="R808" s="127"/>
      <c r="S808" s="127"/>
      <c r="T808" s="127"/>
      <c r="U808" s="127"/>
      <c r="V808" s="127"/>
      <c r="W808" s="127"/>
      <c r="X808" s="127"/>
      <c r="Y808" s="127"/>
      <c r="Z808" s="127"/>
      <c r="AA808" s="127"/>
      <c r="AB808" s="127"/>
      <c r="AC808" s="127"/>
      <c r="AD808" s="127"/>
      <c r="AE808" s="127"/>
      <c r="AF808" s="127"/>
      <c r="AG808" s="127"/>
      <c r="AH808" s="127"/>
      <c r="AI808" s="463"/>
      <c r="AJ808" s="463"/>
    </row>
    <row r="809" ht="15.75" customHeight="1">
      <c r="A809" s="455"/>
      <c r="B809" s="456"/>
      <c r="C809" s="457" t="str">
        <f>IF($B809="","",IFERROR(VLOOKUP($B809,#REF!,2,0),IFERROR(VLOOKUP($B809,'COMPOSIÇÕES COMPLEMENTARES '!$C:$K,2,0),"")))</f>
        <v/>
      </c>
      <c r="D809" s="458" t="str">
        <f>IF($B809="","",IFERROR(VLOOKUP($B809,#REF!,3,0),IFERROR(VLOOKUP($B809,'COMPOSIÇÕES COMPLEMENTARES '!$C:$K,3,0),"")))</f>
        <v/>
      </c>
      <c r="E809" s="459"/>
      <c r="F809" s="459" t="str">
        <f>IF($B809="","",IFERROR(VLOOKUP($B809,#REF!,4,0),IFERROR(VLOOKUP($B809,'COMPOSIÇÕES COMPLEMENTARES '!$C:$K,6,0),"")))</f>
        <v/>
      </c>
      <c r="G809" s="459" t="str">
        <f>IF($B809="","",IFERROR(VLOOKUP($B809,#REF!,5,0),IFERROR(VLOOKUP($B809,'COMPOSIÇÕES COMPLEMENTARES '!$C:$K,7,0),"")))</f>
        <v/>
      </c>
      <c r="H809" s="459" t="str">
        <f t="shared" si="237"/>
        <v/>
      </c>
      <c r="I809" s="459" t="str">
        <f t="shared" si="238"/>
        <v/>
      </c>
      <c r="J809" s="459" t="str">
        <f t="shared" si="239"/>
        <v/>
      </c>
      <c r="K809" s="459" t="str">
        <f t="shared" si="240"/>
        <v/>
      </c>
      <c r="L809" s="459"/>
      <c r="M809" s="461">
        <f t="shared" si="241"/>
        <v>0</v>
      </c>
      <c r="N809" s="127"/>
      <c r="O809" s="127"/>
      <c r="P809" s="127"/>
      <c r="Q809" s="127"/>
      <c r="R809" s="127"/>
      <c r="S809" s="127"/>
      <c r="T809" s="127"/>
      <c r="U809" s="127"/>
      <c r="V809" s="127"/>
      <c r="W809" s="127"/>
      <c r="X809" s="127"/>
      <c r="Y809" s="127"/>
      <c r="Z809" s="127"/>
      <c r="AA809" s="127"/>
      <c r="AB809" s="127"/>
      <c r="AC809" s="127"/>
      <c r="AD809" s="127"/>
      <c r="AE809" s="127"/>
      <c r="AF809" s="127"/>
      <c r="AG809" s="127"/>
      <c r="AH809" s="127"/>
      <c r="AI809" s="463"/>
      <c r="AJ809" s="463"/>
    </row>
    <row r="810" ht="15.75" customHeight="1">
      <c r="A810" s="455"/>
      <c r="B810" s="456"/>
      <c r="C810" s="457" t="str">
        <f>IF($B810="","",IFERROR(VLOOKUP($B810,#REF!,2,0),IFERROR(VLOOKUP($B810,'COMPOSIÇÕES COMPLEMENTARES '!$C:$K,2,0),"")))</f>
        <v/>
      </c>
      <c r="D810" s="458" t="str">
        <f>IF($B810="","",IFERROR(VLOOKUP($B810,#REF!,3,0),IFERROR(VLOOKUP($B810,'COMPOSIÇÕES COMPLEMENTARES '!$C:$K,3,0),"")))</f>
        <v/>
      </c>
      <c r="E810" s="459"/>
      <c r="F810" s="459" t="str">
        <f>IF($B810="","",IFERROR(VLOOKUP($B810,#REF!,4,0),IFERROR(VLOOKUP($B810,'COMPOSIÇÕES COMPLEMENTARES '!$C:$K,6,0),"")))</f>
        <v/>
      </c>
      <c r="G810" s="459" t="str">
        <f>IF($B810="","",IFERROR(VLOOKUP($B810,#REF!,5,0),IFERROR(VLOOKUP($B810,'COMPOSIÇÕES COMPLEMENTARES '!$C:$K,7,0),"")))</f>
        <v/>
      </c>
      <c r="H810" s="459" t="str">
        <f t="shared" si="237"/>
        <v/>
      </c>
      <c r="I810" s="459" t="str">
        <f t="shared" si="238"/>
        <v/>
      </c>
      <c r="J810" s="459" t="str">
        <f t="shared" si="239"/>
        <v/>
      </c>
      <c r="K810" s="459" t="str">
        <f t="shared" si="240"/>
        <v/>
      </c>
      <c r="L810" s="459"/>
      <c r="M810" s="461">
        <f t="shared" si="241"/>
        <v>0</v>
      </c>
      <c r="N810" s="127"/>
      <c r="O810" s="127"/>
      <c r="P810" s="127"/>
      <c r="Q810" s="127"/>
      <c r="R810" s="127"/>
      <c r="S810" s="127"/>
      <c r="T810" s="127"/>
      <c r="U810" s="127"/>
      <c r="V810" s="127"/>
      <c r="W810" s="127"/>
      <c r="X810" s="127"/>
      <c r="Y810" s="127"/>
      <c r="Z810" s="127"/>
      <c r="AA810" s="127"/>
      <c r="AB810" s="127"/>
      <c r="AC810" s="127"/>
      <c r="AD810" s="127"/>
      <c r="AE810" s="127"/>
      <c r="AF810" s="127"/>
      <c r="AG810" s="127"/>
      <c r="AH810" s="127"/>
      <c r="AI810" s="463"/>
      <c r="AJ810" s="463"/>
    </row>
    <row r="811" ht="15.75" customHeight="1">
      <c r="A811" s="455"/>
      <c r="B811" s="456"/>
      <c r="C811" s="457" t="str">
        <f>IF($B811="","",IFERROR(VLOOKUP($B811,#REF!,2,0),IFERROR(VLOOKUP($B811,'COMPOSIÇÕES COMPLEMENTARES '!$C:$K,2,0),"")))</f>
        <v/>
      </c>
      <c r="D811" s="458" t="str">
        <f>IF($B811="","",IFERROR(VLOOKUP($B811,#REF!,3,0),IFERROR(VLOOKUP($B811,'COMPOSIÇÕES COMPLEMENTARES '!$C:$K,3,0),"")))</f>
        <v/>
      </c>
      <c r="E811" s="459"/>
      <c r="F811" s="459" t="str">
        <f>IF($B811="","",IFERROR(VLOOKUP($B811,#REF!,4,0),IFERROR(VLOOKUP($B811,'COMPOSIÇÕES COMPLEMENTARES '!$C:$K,6,0),"")))</f>
        <v/>
      </c>
      <c r="G811" s="459" t="str">
        <f>IF($B811="","",IFERROR(VLOOKUP($B811,#REF!,5,0),IFERROR(VLOOKUP($B811,'COMPOSIÇÕES COMPLEMENTARES '!$C:$K,7,0),"")))</f>
        <v/>
      </c>
      <c r="H811" s="459" t="str">
        <f t="shared" si="237"/>
        <v/>
      </c>
      <c r="I811" s="459" t="str">
        <f t="shared" si="238"/>
        <v/>
      </c>
      <c r="J811" s="459" t="str">
        <f t="shared" si="239"/>
        <v/>
      </c>
      <c r="K811" s="459" t="str">
        <f t="shared" si="240"/>
        <v/>
      </c>
      <c r="L811" s="459"/>
      <c r="M811" s="461">
        <f t="shared" si="241"/>
        <v>0</v>
      </c>
      <c r="N811" s="127"/>
      <c r="O811" s="127"/>
      <c r="P811" s="127"/>
      <c r="Q811" s="127"/>
      <c r="R811" s="127"/>
      <c r="S811" s="127"/>
      <c r="T811" s="127"/>
      <c r="U811" s="127"/>
      <c r="V811" s="127"/>
      <c r="W811" s="127"/>
      <c r="X811" s="127"/>
      <c r="Y811" s="127"/>
      <c r="Z811" s="127"/>
      <c r="AA811" s="127"/>
      <c r="AB811" s="127"/>
      <c r="AC811" s="127"/>
      <c r="AD811" s="127"/>
      <c r="AE811" s="127"/>
      <c r="AF811" s="127"/>
      <c r="AG811" s="127"/>
      <c r="AH811" s="127"/>
      <c r="AI811" s="463"/>
      <c r="AJ811" s="463"/>
    </row>
    <row r="812" ht="15.75" customHeight="1">
      <c r="A812" s="455"/>
      <c r="B812" s="456"/>
      <c r="C812" s="457" t="str">
        <f>IF($B812="","",IFERROR(VLOOKUP($B812,#REF!,2,0),IFERROR(VLOOKUP($B812,'COMPOSIÇÕES COMPLEMENTARES '!$C:$K,2,0),"")))</f>
        <v/>
      </c>
      <c r="D812" s="458" t="str">
        <f>IF($B812="","",IFERROR(VLOOKUP($B812,#REF!,3,0),IFERROR(VLOOKUP($B812,'COMPOSIÇÕES COMPLEMENTARES '!$C:$K,3,0),"")))</f>
        <v/>
      </c>
      <c r="E812" s="459"/>
      <c r="F812" s="459" t="str">
        <f>IF($B812="","",IFERROR(VLOOKUP($B812,#REF!,4,0),IFERROR(VLOOKUP($B812,'COMPOSIÇÕES COMPLEMENTARES '!$C:$K,6,0),"")))</f>
        <v/>
      </c>
      <c r="G812" s="459" t="str">
        <f>IF($B812="","",IFERROR(VLOOKUP($B812,#REF!,5,0),IFERROR(VLOOKUP($B812,'COMPOSIÇÕES COMPLEMENTARES '!$C:$K,7,0),"")))</f>
        <v/>
      </c>
      <c r="H812" s="459" t="str">
        <f t="shared" si="237"/>
        <v/>
      </c>
      <c r="I812" s="459" t="str">
        <f t="shared" si="238"/>
        <v/>
      </c>
      <c r="J812" s="459" t="str">
        <f t="shared" si="239"/>
        <v/>
      </c>
      <c r="K812" s="459" t="str">
        <f t="shared" si="240"/>
        <v/>
      </c>
      <c r="L812" s="459"/>
      <c r="M812" s="461">
        <f t="shared" si="241"/>
        <v>0</v>
      </c>
      <c r="N812" s="127"/>
      <c r="O812" s="127"/>
      <c r="P812" s="127"/>
      <c r="Q812" s="127"/>
      <c r="R812" s="127"/>
      <c r="S812" s="127"/>
      <c r="T812" s="127"/>
      <c r="U812" s="127"/>
      <c r="V812" s="127"/>
      <c r="W812" s="127"/>
      <c r="X812" s="127"/>
      <c r="Y812" s="127"/>
      <c r="Z812" s="127"/>
      <c r="AA812" s="127"/>
      <c r="AB812" s="127"/>
      <c r="AC812" s="127"/>
      <c r="AD812" s="127"/>
      <c r="AE812" s="127"/>
      <c r="AF812" s="127"/>
      <c r="AG812" s="127"/>
      <c r="AH812" s="127"/>
      <c r="AI812" s="463"/>
      <c r="AJ812" s="463"/>
    </row>
    <row r="813" ht="15.75" customHeight="1">
      <c r="A813" s="455"/>
      <c r="B813" s="456"/>
      <c r="C813" s="457" t="str">
        <f>IF($B813="","",IFERROR(VLOOKUP($B813,#REF!,2,0),IFERROR(VLOOKUP($B813,'COMPOSIÇÕES COMPLEMENTARES '!$C:$K,2,0),"")))</f>
        <v/>
      </c>
      <c r="D813" s="458" t="str">
        <f>IF($B813="","",IFERROR(VLOOKUP($B813,#REF!,3,0),IFERROR(VLOOKUP($B813,'COMPOSIÇÕES COMPLEMENTARES '!$C:$K,3,0),"")))</f>
        <v/>
      </c>
      <c r="E813" s="459"/>
      <c r="F813" s="459" t="str">
        <f>IF($B813="","",IFERROR(VLOOKUP($B813,#REF!,4,0),IFERROR(VLOOKUP($B813,'COMPOSIÇÕES COMPLEMENTARES '!$C:$K,6,0),"")))</f>
        <v/>
      </c>
      <c r="G813" s="459" t="str">
        <f>IF($B813="","",IFERROR(VLOOKUP($B813,#REF!,5,0),IFERROR(VLOOKUP($B813,'COMPOSIÇÕES COMPLEMENTARES '!$C:$K,7,0),"")))</f>
        <v/>
      </c>
      <c r="H813" s="459" t="str">
        <f t="shared" si="237"/>
        <v/>
      </c>
      <c r="I813" s="459" t="str">
        <f t="shared" si="238"/>
        <v/>
      </c>
      <c r="J813" s="459" t="str">
        <f t="shared" si="239"/>
        <v/>
      </c>
      <c r="K813" s="459" t="str">
        <f t="shared" si="240"/>
        <v/>
      </c>
      <c r="L813" s="459"/>
      <c r="M813" s="461">
        <f t="shared" si="241"/>
        <v>0</v>
      </c>
      <c r="N813" s="127"/>
      <c r="O813" s="127"/>
      <c r="P813" s="127"/>
      <c r="Q813" s="127"/>
      <c r="R813" s="127"/>
      <c r="S813" s="127"/>
      <c r="T813" s="127"/>
      <c r="U813" s="127"/>
      <c r="V813" s="127"/>
      <c r="W813" s="127"/>
      <c r="X813" s="127"/>
      <c r="Y813" s="127"/>
      <c r="Z813" s="127"/>
      <c r="AA813" s="127"/>
      <c r="AB813" s="127"/>
      <c r="AC813" s="127"/>
      <c r="AD813" s="127"/>
      <c r="AE813" s="127"/>
      <c r="AF813" s="127"/>
      <c r="AG813" s="127"/>
      <c r="AH813" s="127"/>
      <c r="AI813" s="463"/>
      <c r="AJ813" s="463"/>
    </row>
    <row r="814" ht="15.75" customHeight="1">
      <c r="A814" s="455"/>
      <c r="B814" s="456"/>
      <c r="C814" s="457" t="str">
        <f>IF($B814="","",IFERROR(VLOOKUP($B814,#REF!,2,0),IFERROR(VLOOKUP($B814,'COMPOSIÇÕES COMPLEMENTARES '!$C:$K,2,0),"")))</f>
        <v/>
      </c>
      <c r="D814" s="458" t="str">
        <f>IF($B814="","",IFERROR(VLOOKUP($B814,#REF!,3,0),IFERROR(VLOOKUP($B814,'COMPOSIÇÕES COMPLEMENTARES '!$C:$K,3,0),"")))</f>
        <v/>
      </c>
      <c r="E814" s="459"/>
      <c r="F814" s="459" t="str">
        <f>IF($B814="","",IFERROR(VLOOKUP($B814,#REF!,4,0),IFERROR(VLOOKUP($B814,'COMPOSIÇÕES COMPLEMENTARES '!$C:$K,6,0),"")))</f>
        <v/>
      </c>
      <c r="G814" s="459" t="str">
        <f>IF($B814="","",IFERROR(VLOOKUP($B814,#REF!,5,0),IFERROR(VLOOKUP($B814,'COMPOSIÇÕES COMPLEMENTARES '!$C:$K,7,0),"")))</f>
        <v/>
      </c>
      <c r="H814" s="459" t="str">
        <f t="shared" si="237"/>
        <v/>
      </c>
      <c r="I814" s="459" t="str">
        <f t="shared" si="238"/>
        <v/>
      </c>
      <c r="J814" s="459" t="str">
        <f t="shared" si="239"/>
        <v/>
      </c>
      <c r="K814" s="459" t="str">
        <f t="shared" si="240"/>
        <v/>
      </c>
      <c r="L814" s="459"/>
      <c r="M814" s="461">
        <f t="shared" si="241"/>
        <v>0</v>
      </c>
      <c r="N814" s="127"/>
      <c r="O814" s="127"/>
      <c r="P814" s="127"/>
      <c r="Q814" s="127"/>
      <c r="R814" s="127"/>
      <c r="S814" s="127"/>
      <c r="T814" s="127"/>
      <c r="U814" s="127"/>
      <c r="V814" s="127"/>
      <c r="W814" s="127"/>
      <c r="X814" s="127"/>
      <c r="Y814" s="127"/>
      <c r="Z814" s="127"/>
      <c r="AA814" s="127"/>
      <c r="AB814" s="127"/>
      <c r="AC814" s="127"/>
      <c r="AD814" s="127"/>
      <c r="AE814" s="127"/>
      <c r="AF814" s="127"/>
      <c r="AG814" s="127"/>
      <c r="AH814" s="127"/>
      <c r="AI814" s="463"/>
      <c r="AJ814" s="463"/>
    </row>
    <row r="815" ht="15.75" customHeight="1">
      <c r="A815" s="455"/>
      <c r="B815" s="456"/>
      <c r="C815" s="457" t="str">
        <f>IF($B815="","",IFERROR(VLOOKUP($B815,#REF!,2,0),IFERROR(VLOOKUP($B815,'COMPOSIÇÕES COMPLEMENTARES '!$C:$K,2,0),"")))</f>
        <v/>
      </c>
      <c r="D815" s="458" t="str">
        <f>IF($B815="","",IFERROR(VLOOKUP($B815,#REF!,3,0),IFERROR(VLOOKUP($B815,'COMPOSIÇÕES COMPLEMENTARES '!$C:$K,3,0),"")))</f>
        <v/>
      </c>
      <c r="E815" s="459"/>
      <c r="F815" s="459" t="str">
        <f>IF($B815="","",IFERROR(VLOOKUP($B815,#REF!,4,0),IFERROR(VLOOKUP($B815,'COMPOSIÇÕES COMPLEMENTARES '!$C:$K,6,0),"")))</f>
        <v/>
      </c>
      <c r="G815" s="459" t="str">
        <f>IF($B815="","",IFERROR(VLOOKUP($B815,#REF!,5,0),IFERROR(VLOOKUP($B815,'COMPOSIÇÕES COMPLEMENTARES '!$C:$K,7,0),"")))</f>
        <v/>
      </c>
      <c r="H815" s="459" t="str">
        <f t="shared" si="237"/>
        <v/>
      </c>
      <c r="I815" s="459" t="str">
        <f t="shared" si="238"/>
        <v/>
      </c>
      <c r="J815" s="459" t="str">
        <f t="shared" si="239"/>
        <v/>
      </c>
      <c r="K815" s="459" t="str">
        <f t="shared" si="240"/>
        <v/>
      </c>
      <c r="L815" s="459"/>
      <c r="M815" s="461">
        <f t="shared" si="241"/>
        <v>0</v>
      </c>
      <c r="N815" s="127"/>
      <c r="O815" s="127"/>
      <c r="P815" s="127"/>
      <c r="Q815" s="127"/>
      <c r="R815" s="127"/>
      <c r="S815" s="127"/>
      <c r="T815" s="127"/>
      <c r="U815" s="127"/>
      <c r="V815" s="127"/>
      <c r="W815" s="127"/>
      <c r="X815" s="127"/>
      <c r="Y815" s="127"/>
      <c r="Z815" s="127"/>
      <c r="AA815" s="127"/>
      <c r="AB815" s="127"/>
      <c r="AC815" s="127"/>
      <c r="AD815" s="127"/>
      <c r="AE815" s="127"/>
      <c r="AF815" s="127"/>
      <c r="AG815" s="127"/>
      <c r="AH815" s="127"/>
      <c r="AI815" s="463"/>
      <c r="AJ815" s="463"/>
    </row>
    <row r="816" ht="15.75" customHeight="1">
      <c r="A816" s="455"/>
      <c r="B816" s="456"/>
      <c r="C816" s="457" t="str">
        <f>IF($B816="","",IFERROR(VLOOKUP($B816,#REF!,2,0),IFERROR(VLOOKUP($B816,'COMPOSIÇÕES COMPLEMENTARES '!$C:$K,2,0),"")))</f>
        <v/>
      </c>
      <c r="D816" s="458" t="str">
        <f>IF($B816="","",IFERROR(VLOOKUP($B816,#REF!,3,0),IFERROR(VLOOKUP($B816,'COMPOSIÇÕES COMPLEMENTARES '!$C:$K,3,0),"")))</f>
        <v/>
      </c>
      <c r="E816" s="459"/>
      <c r="F816" s="459" t="str">
        <f>IF($B816="","",IFERROR(VLOOKUP($B816,#REF!,4,0),IFERROR(VLOOKUP($B816,'COMPOSIÇÕES COMPLEMENTARES '!$C:$K,6,0),"")))</f>
        <v/>
      </c>
      <c r="G816" s="459" t="str">
        <f>IF($B816="","",IFERROR(VLOOKUP($B816,#REF!,5,0),IFERROR(VLOOKUP($B816,'COMPOSIÇÕES COMPLEMENTARES '!$C:$K,7,0),"")))</f>
        <v/>
      </c>
      <c r="H816" s="459" t="str">
        <f t="shared" si="237"/>
        <v/>
      </c>
      <c r="I816" s="459" t="str">
        <f t="shared" si="238"/>
        <v/>
      </c>
      <c r="J816" s="459" t="str">
        <f t="shared" si="239"/>
        <v/>
      </c>
      <c r="K816" s="459" t="str">
        <f t="shared" si="240"/>
        <v/>
      </c>
      <c r="L816" s="459"/>
      <c r="M816" s="461">
        <f t="shared" si="241"/>
        <v>0</v>
      </c>
      <c r="N816" s="127"/>
      <c r="O816" s="127"/>
      <c r="P816" s="127"/>
      <c r="Q816" s="127"/>
      <c r="R816" s="127"/>
      <c r="S816" s="127"/>
      <c r="T816" s="127"/>
      <c r="U816" s="127"/>
      <c r="V816" s="127"/>
      <c r="W816" s="127"/>
      <c r="X816" s="127"/>
      <c r="Y816" s="127"/>
      <c r="Z816" s="127"/>
      <c r="AA816" s="127"/>
      <c r="AB816" s="127"/>
      <c r="AC816" s="127"/>
      <c r="AD816" s="127"/>
      <c r="AE816" s="127"/>
      <c r="AF816" s="127"/>
      <c r="AG816" s="127"/>
      <c r="AH816" s="127"/>
      <c r="AI816" s="463"/>
      <c r="AJ816" s="463"/>
    </row>
    <row r="817" ht="15.75" customHeight="1">
      <c r="A817" s="455"/>
      <c r="B817" s="456"/>
      <c r="C817" s="457" t="str">
        <f>IF($B817="","",IFERROR(VLOOKUP($B817,#REF!,2,0),IFERROR(VLOOKUP($B817,'COMPOSIÇÕES COMPLEMENTARES '!$C:$K,2,0),"")))</f>
        <v/>
      </c>
      <c r="D817" s="458" t="str">
        <f>IF($B817="","",IFERROR(VLOOKUP($B817,#REF!,3,0),IFERROR(VLOOKUP($B817,'COMPOSIÇÕES COMPLEMENTARES '!$C:$K,3,0),"")))</f>
        <v/>
      </c>
      <c r="E817" s="459"/>
      <c r="F817" s="459" t="str">
        <f>IF($B817="","",IFERROR(VLOOKUP($B817,#REF!,4,0),IFERROR(VLOOKUP($B817,'COMPOSIÇÕES COMPLEMENTARES '!$C:$K,6,0),"")))</f>
        <v/>
      </c>
      <c r="G817" s="459" t="str">
        <f>IF($B817="","",IFERROR(VLOOKUP($B817,#REF!,5,0),IFERROR(VLOOKUP($B817,'COMPOSIÇÕES COMPLEMENTARES '!$C:$K,7,0),"")))</f>
        <v/>
      </c>
      <c r="H817" s="459" t="str">
        <f t="shared" si="237"/>
        <v/>
      </c>
      <c r="I817" s="459" t="str">
        <f t="shared" si="238"/>
        <v/>
      </c>
      <c r="J817" s="459" t="str">
        <f t="shared" si="239"/>
        <v/>
      </c>
      <c r="K817" s="459" t="str">
        <f t="shared" si="240"/>
        <v/>
      </c>
      <c r="L817" s="459"/>
      <c r="M817" s="461">
        <f t="shared" si="241"/>
        <v>0</v>
      </c>
      <c r="N817" s="127"/>
      <c r="O817" s="127"/>
      <c r="P817" s="127"/>
      <c r="Q817" s="127"/>
      <c r="R817" s="127"/>
      <c r="S817" s="127"/>
      <c r="T817" s="127"/>
      <c r="U817" s="127"/>
      <c r="V817" s="127"/>
      <c r="W817" s="127"/>
      <c r="X817" s="127"/>
      <c r="Y817" s="127"/>
      <c r="Z817" s="127"/>
      <c r="AA817" s="127"/>
      <c r="AB817" s="127"/>
      <c r="AC817" s="127"/>
      <c r="AD817" s="127"/>
      <c r="AE817" s="127"/>
      <c r="AF817" s="127"/>
      <c r="AG817" s="127"/>
      <c r="AH817" s="127"/>
      <c r="AI817" s="463"/>
      <c r="AJ817" s="463"/>
    </row>
    <row r="818" ht="15.75" customHeight="1">
      <c r="A818" s="455"/>
      <c r="B818" s="456"/>
      <c r="C818" s="457" t="str">
        <f>IF($B818="","",IFERROR(VLOOKUP($B818,#REF!,2,0),IFERROR(VLOOKUP($B818,'COMPOSIÇÕES COMPLEMENTARES '!$C:$K,2,0),"")))</f>
        <v/>
      </c>
      <c r="D818" s="458" t="str">
        <f>IF($B818="","",IFERROR(VLOOKUP($B818,#REF!,3,0),IFERROR(VLOOKUP($B818,'COMPOSIÇÕES COMPLEMENTARES '!$C:$K,3,0),"")))</f>
        <v/>
      </c>
      <c r="E818" s="459"/>
      <c r="F818" s="459" t="str">
        <f>IF($B818="","",IFERROR(VLOOKUP($B818,#REF!,4,0),IFERROR(VLOOKUP($B818,'COMPOSIÇÕES COMPLEMENTARES '!$C:$K,6,0),"")))</f>
        <v/>
      </c>
      <c r="G818" s="459" t="str">
        <f>IF($B818="","",IFERROR(VLOOKUP($B818,#REF!,5,0),IFERROR(VLOOKUP($B818,'COMPOSIÇÕES COMPLEMENTARES '!$C:$K,7,0),"")))</f>
        <v/>
      </c>
      <c r="H818" s="459" t="str">
        <f t="shared" si="237"/>
        <v/>
      </c>
      <c r="I818" s="459" t="str">
        <f t="shared" si="238"/>
        <v/>
      </c>
      <c r="J818" s="459" t="str">
        <f t="shared" si="239"/>
        <v/>
      </c>
      <c r="K818" s="459" t="str">
        <f t="shared" si="240"/>
        <v/>
      </c>
      <c r="L818" s="459"/>
      <c r="M818" s="461">
        <f t="shared" si="241"/>
        <v>0</v>
      </c>
      <c r="N818" s="127"/>
      <c r="O818" s="127"/>
      <c r="P818" s="127"/>
      <c r="Q818" s="127"/>
      <c r="R818" s="127"/>
      <c r="S818" s="127"/>
      <c r="T818" s="127"/>
      <c r="U818" s="127"/>
      <c r="V818" s="127"/>
      <c r="W818" s="127"/>
      <c r="X818" s="127"/>
      <c r="Y818" s="127"/>
      <c r="Z818" s="127"/>
      <c r="AA818" s="127"/>
      <c r="AB818" s="127"/>
      <c r="AC818" s="127"/>
      <c r="AD818" s="127"/>
      <c r="AE818" s="127"/>
      <c r="AF818" s="127"/>
      <c r="AG818" s="127"/>
      <c r="AH818" s="127"/>
      <c r="AI818" s="463"/>
      <c r="AJ818" s="463"/>
    </row>
    <row r="819" ht="15.75" customHeight="1">
      <c r="A819" s="455"/>
      <c r="B819" s="456"/>
      <c r="C819" s="457" t="str">
        <f>IF($B819="","",IFERROR(VLOOKUP($B819,#REF!,2,0),IFERROR(VLOOKUP($B819,'COMPOSIÇÕES COMPLEMENTARES '!$C:$K,2,0),"")))</f>
        <v/>
      </c>
      <c r="D819" s="458" t="str">
        <f>IF($B819="","",IFERROR(VLOOKUP($B819,#REF!,3,0),IFERROR(VLOOKUP($B819,'COMPOSIÇÕES COMPLEMENTARES '!$C:$K,3,0),"")))</f>
        <v/>
      </c>
      <c r="E819" s="459"/>
      <c r="F819" s="459" t="str">
        <f>IF($B819="","",IFERROR(VLOOKUP($B819,#REF!,4,0),IFERROR(VLOOKUP($B819,'COMPOSIÇÕES COMPLEMENTARES '!$C:$K,6,0),"")))</f>
        <v/>
      </c>
      <c r="G819" s="459" t="str">
        <f>IF($B819="","",IFERROR(VLOOKUP($B819,#REF!,5,0),IFERROR(VLOOKUP($B819,'COMPOSIÇÕES COMPLEMENTARES '!$C:$K,7,0),"")))</f>
        <v/>
      </c>
      <c r="H819" s="459" t="str">
        <f t="shared" si="237"/>
        <v/>
      </c>
      <c r="I819" s="459" t="str">
        <f t="shared" si="238"/>
        <v/>
      </c>
      <c r="J819" s="459" t="str">
        <f t="shared" si="239"/>
        <v/>
      </c>
      <c r="K819" s="459" t="str">
        <f t="shared" si="240"/>
        <v/>
      </c>
      <c r="L819" s="459"/>
      <c r="M819" s="461">
        <f t="shared" si="241"/>
        <v>0</v>
      </c>
      <c r="N819" s="127"/>
      <c r="O819" s="127"/>
      <c r="P819" s="127"/>
      <c r="Q819" s="127"/>
      <c r="R819" s="127"/>
      <c r="S819" s="127"/>
      <c r="T819" s="127"/>
      <c r="U819" s="127"/>
      <c r="V819" s="127"/>
      <c r="W819" s="127"/>
      <c r="X819" s="127"/>
      <c r="Y819" s="127"/>
      <c r="Z819" s="127"/>
      <c r="AA819" s="127"/>
      <c r="AB819" s="127"/>
      <c r="AC819" s="127"/>
      <c r="AD819" s="127"/>
      <c r="AE819" s="127"/>
      <c r="AF819" s="127"/>
      <c r="AG819" s="127"/>
      <c r="AH819" s="127"/>
      <c r="AI819" s="463"/>
      <c r="AJ819" s="463"/>
    </row>
    <row r="820" ht="15.75" customHeight="1">
      <c r="A820" s="455"/>
      <c r="B820" s="456"/>
      <c r="C820" s="457" t="str">
        <f>IF($B820="","",IFERROR(VLOOKUP($B820,#REF!,2,0),IFERROR(VLOOKUP($B820,'COMPOSIÇÕES COMPLEMENTARES '!$C:$K,2,0),"")))</f>
        <v/>
      </c>
      <c r="D820" s="458" t="str">
        <f>IF($B820="","",IFERROR(VLOOKUP($B820,#REF!,3,0),IFERROR(VLOOKUP($B820,'COMPOSIÇÕES COMPLEMENTARES '!$C:$K,3,0),"")))</f>
        <v/>
      </c>
      <c r="E820" s="459"/>
      <c r="F820" s="459" t="str">
        <f>IF($B820="","",IFERROR(VLOOKUP($B820,#REF!,4,0),IFERROR(VLOOKUP($B820,'COMPOSIÇÕES COMPLEMENTARES '!$C:$K,6,0),"")))</f>
        <v/>
      </c>
      <c r="G820" s="459" t="str">
        <f>IF($B820="","",IFERROR(VLOOKUP($B820,#REF!,5,0),IFERROR(VLOOKUP($B820,'COMPOSIÇÕES COMPLEMENTARES '!$C:$K,7,0),"")))</f>
        <v/>
      </c>
      <c r="H820" s="459" t="str">
        <f t="shared" si="237"/>
        <v/>
      </c>
      <c r="I820" s="459" t="str">
        <f t="shared" si="238"/>
        <v/>
      </c>
      <c r="J820" s="459" t="str">
        <f t="shared" si="239"/>
        <v/>
      </c>
      <c r="K820" s="459" t="str">
        <f t="shared" si="240"/>
        <v/>
      </c>
      <c r="L820" s="459"/>
      <c r="M820" s="461">
        <f t="shared" si="241"/>
        <v>0</v>
      </c>
      <c r="N820" s="127"/>
      <c r="O820" s="127"/>
      <c r="P820" s="127"/>
      <c r="Q820" s="127"/>
      <c r="R820" s="127"/>
      <c r="S820" s="127"/>
      <c r="T820" s="127"/>
      <c r="U820" s="127"/>
      <c r="V820" s="127"/>
      <c r="W820" s="127"/>
      <c r="X820" s="127"/>
      <c r="Y820" s="127"/>
      <c r="Z820" s="127"/>
      <c r="AA820" s="127"/>
      <c r="AB820" s="127"/>
      <c r="AC820" s="127"/>
      <c r="AD820" s="127"/>
      <c r="AE820" s="127"/>
      <c r="AF820" s="127"/>
      <c r="AG820" s="127"/>
      <c r="AH820" s="127"/>
      <c r="AI820" s="463"/>
      <c r="AJ820" s="463"/>
    </row>
    <row r="821" ht="15.75" customHeight="1">
      <c r="A821" s="455"/>
      <c r="B821" s="456"/>
      <c r="C821" s="457" t="str">
        <f>IF($B821="","",IFERROR(VLOOKUP($B821,#REF!,2,0),IFERROR(VLOOKUP($B821,'COMPOSIÇÕES COMPLEMENTARES '!$C:$K,2,0),"")))</f>
        <v/>
      </c>
      <c r="D821" s="458" t="str">
        <f>IF($B821="","",IFERROR(VLOOKUP($B821,#REF!,3,0),IFERROR(VLOOKUP($B821,'COMPOSIÇÕES COMPLEMENTARES '!$C:$K,3,0),"")))</f>
        <v/>
      </c>
      <c r="E821" s="459"/>
      <c r="F821" s="459" t="str">
        <f>IF($B821="","",IFERROR(VLOOKUP($B821,#REF!,4,0),IFERROR(VLOOKUP($B821,'COMPOSIÇÕES COMPLEMENTARES '!$C:$K,6,0),"")))</f>
        <v/>
      </c>
      <c r="G821" s="459" t="str">
        <f>IF($B821="","",IFERROR(VLOOKUP($B821,#REF!,5,0),IFERROR(VLOOKUP($B821,'COMPOSIÇÕES COMPLEMENTARES '!$C:$K,7,0),"")))</f>
        <v/>
      </c>
      <c r="H821" s="459" t="str">
        <f t="shared" si="237"/>
        <v/>
      </c>
      <c r="I821" s="459" t="str">
        <f t="shared" si="238"/>
        <v/>
      </c>
      <c r="J821" s="459" t="str">
        <f t="shared" si="239"/>
        <v/>
      </c>
      <c r="K821" s="459" t="str">
        <f t="shared" si="240"/>
        <v/>
      </c>
      <c r="L821" s="459"/>
      <c r="M821" s="461">
        <f t="shared" si="241"/>
        <v>0</v>
      </c>
      <c r="N821" s="127"/>
      <c r="O821" s="127"/>
      <c r="P821" s="127"/>
      <c r="Q821" s="127"/>
      <c r="R821" s="127"/>
      <c r="S821" s="127"/>
      <c r="T821" s="127"/>
      <c r="U821" s="127"/>
      <c r="V821" s="127"/>
      <c r="W821" s="127"/>
      <c r="X821" s="127"/>
      <c r="Y821" s="127"/>
      <c r="Z821" s="127"/>
      <c r="AA821" s="127"/>
      <c r="AB821" s="127"/>
      <c r="AC821" s="127"/>
      <c r="AD821" s="127"/>
      <c r="AE821" s="127"/>
      <c r="AF821" s="127"/>
      <c r="AG821" s="127"/>
      <c r="AH821" s="127"/>
      <c r="AI821" s="463"/>
      <c r="AJ821" s="463"/>
    </row>
    <row r="822" ht="15.75" customHeight="1">
      <c r="A822" s="455"/>
      <c r="B822" s="456"/>
      <c r="C822" s="457" t="str">
        <f>IF($B822="","",IFERROR(VLOOKUP($B822,#REF!,2,0),IFERROR(VLOOKUP($B822,'COMPOSIÇÕES COMPLEMENTARES '!$C:$K,2,0),"")))</f>
        <v/>
      </c>
      <c r="D822" s="458" t="str">
        <f>IF($B822="","",IFERROR(VLOOKUP($B822,#REF!,3,0),IFERROR(VLOOKUP($B822,'COMPOSIÇÕES COMPLEMENTARES '!$C:$K,3,0),"")))</f>
        <v/>
      </c>
      <c r="E822" s="459"/>
      <c r="F822" s="459" t="str">
        <f>IF($B822="","",IFERROR(VLOOKUP($B822,#REF!,4,0),IFERROR(VLOOKUP($B822,'COMPOSIÇÕES COMPLEMENTARES '!$C:$K,6,0),"")))</f>
        <v/>
      </c>
      <c r="G822" s="459" t="str">
        <f>IF($B822="","",IFERROR(VLOOKUP($B822,#REF!,5,0),IFERROR(VLOOKUP($B822,'COMPOSIÇÕES COMPLEMENTARES '!$C:$K,7,0),"")))</f>
        <v/>
      </c>
      <c r="H822" s="459" t="str">
        <f t="shared" si="237"/>
        <v/>
      </c>
      <c r="I822" s="459" t="str">
        <f t="shared" si="238"/>
        <v/>
      </c>
      <c r="J822" s="459" t="str">
        <f t="shared" si="239"/>
        <v/>
      </c>
      <c r="K822" s="459" t="str">
        <f t="shared" si="240"/>
        <v/>
      </c>
      <c r="L822" s="459"/>
      <c r="M822" s="461">
        <f t="shared" si="241"/>
        <v>0</v>
      </c>
      <c r="N822" s="127"/>
      <c r="O822" s="127"/>
      <c r="P822" s="127"/>
      <c r="Q822" s="127"/>
      <c r="R822" s="127"/>
      <c r="S822" s="127"/>
      <c r="T822" s="127"/>
      <c r="U822" s="127"/>
      <c r="V822" s="127"/>
      <c r="W822" s="127"/>
      <c r="X822" s="127"/>
      <c r="Y822" s="127"/>
      <c r="Z822" s="127"/>
      <c r="AA822" s="127"/>
      <c r="AB822" s="127"/>
      <c r="AC822" s="127"/>
      <c r="AD822" s="127"/>
      <c r="AE822" s="127"/>
      <c r="AF822" s="127"/>
      <c r="AG822" s="127"/>
      <c r="AH822" s="127"/>
      <c r="AI822" s="463"/>
      <c r="AJ822" s="463"/>
    </row>
    <row r="823" ht="15.75" customHeight="1">
      <c r="A823" s="455"/>
      <c r="B823" s="456"/>
      <c r="C823" s="457" t="str">
        <f>IF($B823="","",IFERROR(VLOOKUP($B823,#REF!,2,0),IFERROR(VLOOKUP($B823,'COMPOSIÇÕES COMPLEMENTARES '!$C:$K,2,0),"")))</f>
        <v/>
      </c>
      <c r="D823" s="458" t="str">
        <f>IF($B823="","",IFERROR(VLOOKUP($B823,#REF!,3,0),IFERROR(VLOOKUP($B823,'COMPOSIÇÕES COMPLEMENTARES '!$C:$K,3,0),"")))</f>
        <v/>
      </c>
      <c r="E823" s="459"/>
      <c r="F823" s="459" t="str">
        <f>IF($B823="","",IFERROR(VLOOKUP($B823,#REF!,4,0),IFERROR(VLOOKUP($B823,'COMPOSIÇÕES COMPLEMENTARES '!$C:$K,6,0),"")))</f>
        <v/>
      </c>
      <c r="G823" s="459" t="str">
        <f>IF($B823="","",IFERROR(VLOOKUP($B823,#REF!,5,0),IFERROR(VLOOKUP($B823,'COMPOSIÇÕES COMPLEMENTARES '!$C:$K,7,0),"")))</f>
        <v/>
      </c>
      <c r="H823" s="459" t="str">
        <f t="shared" si="237"/>
        <v/>
      </c>
      <c r="I823" s="459" t="str">
        <f t="shared" si="238"/>
        <v/>
      </c>
      <c r="J823" s="459" t="str">
        <f t="shared" si="239"/>
        <v/>
      </c>
      <c r="K823" s="459" t="str">
        <f t="shared" si="240"/>
        <v/>
      </c>
      <c r="L823" s="459"/>
      <c r="M823" s="461">
        <f t="shared" si="241"/>
        <v>0</v>
      </c>
      <c r="N823" s="127"/>
      <c r="O823" s="127"/>
      <c r="P823" s="127"/>
      <c r="Q823" s="127"/>
      <c r="R823" s="127"/>
      <c r="S823" s="127"/>
      <c r="T823" s="127"/>
      <c r="U823" s="127"/>
      <c r="V823" s="127"/>
      <c r="W823" s="127"/>
      <c r="X823" s="127"/>
      <c r="Y823" s="127"/>
      <c r="Z823" s="127"/>
      <c r="AA823" s="127"/>
      <c r="AB823" s="127"/>
      <c r="AC823" s="127"/>
      <c r="AD823" s="127"/>
      <c r="AE823" s="127"/>
      <c r="AF823" s="127"/>
      <c r="AG823" s="127"/>
      <c r="AH823" s="127"/>
      <c r="AI823" s="463"/>
      <c r="AJ823" s="463"/>
    </row>
    <row r="824" ht="15.75" customHeight="1">
      <c r="A824" s="455"/>
      <c r="B824" s="456"/>
      <c r="C824" s="457" t="str">
        <f>IF($B824="","",IFERROR(VLOOKUP($B824,#REF!,2,0),IFERROR(VLOOKUP($B824,'COMPOSIÇÕES COMPLEMENTARES '!$C:$K,2,0),"")))</f>
        <v/>
      </c>
      <c r="D824" s="458" t="str">
        <f>IF($B824="","",IFERROR(VLOOKUP($B824,#REF!,3,0),IFERROR(VLOOKUP($B824,'COMPOSIÇÕES COMPLEMENTARES '!$C:$K,3,0),"")))</f>
        <v/>
      </c>
      <c r="E824" s="459"/>
      <c r="F824" s="459" t="str">
        <f>IF($B824="","",IFERROR(VLOOKUP($B824,#REF!,4,0),IFERROR(VLOOKUP($B824,'COMPOSIÇÕES COMPLEMENTARES '!$C:$K,6,0),"")))</f>
        <v/>
      </c>
      <c r="G824" s="459" t="str">
        <f>IF($B824="","",IFERROR(VLOOKUP($B824,#REF!,5,0),IFERROR(VLOOKUP($B824,'COMPOSIÇÕES COMPLEMENTARES '!$C:$K,7,0),"")))</f>
        <v/>
      </c>
      <c r="H824" s="459" t="str">
        <f t="shared" si="237"/>
        <v/>
      </c>
      <c r="I824" s="459" t="str">
        <f t="shared" si="238"/>
        <v/>
      </c>
      <c r="J824" s="459" t="str">
        <f t="shared" si="239"/>
        <v/>
      </c>
      <c r="K824" s="459" t="str">
        <f t="shared" si="240"/>
        <v/>
      </c>
      <c r="L824" s="459"/>
      <c r="M824" s="461">
        <f t="shared" si="241"/>
        <v>0</v>
      </c>
      <c r="N824" s="127"/>
      <c r="O824" s="127"/>
      <c r="P824" s="127"/>
      <c r="Q824" s="127"/>
      <c r="R824" s="127"/>
      <c r="S824" s="127"/>
      <c r="T824" s="127"/>
      <c r="U824" s="127"/>
      <c r="V824" s="127"/>
      <c r="W824" s="127"/>
      <c r="X824" s="127"/>
      <c r="Y824" s="127"/>
      <c r="Z824" s="127"/>
      <c r="AA824" s="127"/>
      <c r="AB824" s="127"/>
      <c r="AC824" s="127"/>
      <c r="AD824" s="127"/>
      <c r="AE824" s="127"/>
      <c r="AF824" s="127"/>
      <c r="AG824" s="127"/>
      <c r="AH824" s="127"/>
      <c r="AI824" s="463"/>
      <c r="AJ824" s="463"/>
    </row>
    <row r="825" ht="15.75" customHeight="1">
      <c r="A825" s="455"/>
      <c r="B825" s="456"/>
      <c r="C825" s="457" t="str">
        <f>IF($B825="","",IFERROR(VLOOKUP($B825,#REF!,2,0),IFERROR(VLOOKUP($B825,'COMPOSIÇÕES COMPLEMENTARES '!$C:$K,2,0),"")))</f>
        <v/>
      </c>
      <c r="D825" s="458" t="str">
        <f>IF($B825="","",IFERROR(VLOOKUP($B825,#REF!,3,0),IFERROR(VLOOKUP($B825,'COMPOSIÇÕES COMPLEMENTARES '!$C:$K,3,0),"")))</f>
        <v/>
      </c>
      <c r="E825" s="459"/>
      <c r="F825" s="459" t="str">
        <f>IF($B825="","",IFERROR(VLOOKUP($B825,#REF!,4,0),IFERROR(VLOOKUP($B825,'COMPOSIÇÕES COMPLEMENTARES '!$C:$K,6,0),"")))</f>
        <v/>
      </c>
      <c r="G825" s="459" t="str">
        <f>IF($B825="","",IFERROR(VLOOKUP($B825,#REF!,5,0),IFERROR(VLOOKUP($B825,'COMPOSIÇÕES COMPLEMENTARES '!$C:$K,7,0),"")))</f>
        <v/>
      </c>
      <c r="H825" s="459" t="str">
        <f t="shared" si="237"/>
        <v/>
      </c>
      <c r="I825" s="459" t="str">
        <f t="shared" si="238"/>
        <v/>
      </c>
      <c r="J825" s="459" t="str">
        <f t="shared" si="239"/>
        <v/>
      </c>
      <c r="K825" s="459" t="str">
        <f t="shared" si="240"/>
        <v/>
      </c>
      <c r="L825" s="459"/>
      <c r="M825" s="461">
        <f t="shared" si="241"/>
        <v>0</v>
      </c>
      <c r="N825" s="127"/>
      <c r="O825" s="127"/>
      <c r="P825" s="127"/>
      <c r="Q825" s="127"/>
      <c r="R825" s="127"/>
      <c r="S825" s="127"/>
      <c r="T825" s="127"/>
      <c r="U825" s="127"/>
      <c r="V825" s="127"/>
      <c r="W825" s="127"/>
      <c r="X825" s="127"/>
      <c r="Y825" s="127"/>
      <c r="Z825" s="127"/>
      <c r="AA825" s="127"/>
      <c r="AB825" s="127"/>
      <c r="AC825" s="127"/>
      <c r="AD825" s="127"/>
      <c r="AE825" s="127"/>
      <c r="AF825" s="127"/>
      <c r="AG825" s="127"/>
      <c r="AH825" s="127"/>
      <c r="AI825" s="463"/>
      <c r="AJ825" s="463"/>
    </row>
    <row r="826" ht="15.75" customHeight="1">
      <c r="A826" s="455"/>
      <c r="B826" s="456"/>
      <c r="C826" s="457" t="str">
        <f>IF($B826="","",IFERROR(VLOOKUP($B826,#REF!,2,0),IFERROR(VLOOKUP($B826,'COMPOSIÇÕES COMPLEMENTARES '!$C:$K,2,0),"")))</f>
        <v/>
      </c>
      <c r="D826" s="458" t="str">
        <f>IF($B826="","",IFERROR(VLOOKUP($B826,#REF!,3,0),IFERROR(VLOOKUP($B826,'COMPOSIÇÕES COMPLEMENTARES '!$C:$K,3,0),"")))</f>
        <v/>
      </c>
      <c r="E826" s="459"/>
      <c r="F826" s="459" t="str">
        <f>IF($B826="","",IFERROR(VLOOKUP($B826,#REF!,4,0),IFERROR(VLOOKUP($B826,'COMPOSIÇÕES COMPLEMENTARES '!$C:$K,6,0),"")))</f>
        <v/>
      </c>
      <c r="G826" s="459" t="str">
        <f>IF($B826="","",IFERROR(VLOOKUP($B826,#REF!,5,0),IFERROR(VLOOKUP($B826,'COMPOSIÇÕES COMPLEMENTARES '!$C:$K,7,0),"")))</f>
        <v/>
      </c>
      <c r="H826" s="459" t="str">
        <f t="shared" si="237"/>
        <v/>
      </c>
      <c r="I826" s="459" t="str">
        <f t="shared" si="238"/>
        <v/>
      </c>
      <c r="J826" s="459" t="str">
        <f t="shared" si="239"/>
        <v/>
      </c>
      <c r="K826" s="459" t="str">
        <f t="shared" si="240"/>
        <v/>
      </c>
      <c r="L826" s="459"/>
      <c r="M826" s="461">
        <f t="shared" si="241"/>
        <v>0</v>
      </c>
      <c r="N826" s="127"/>
      <c r="O826" s="127"/>
      <c r="P826" s="127"/>
      <c r="Q826" s="127"/>
      <c r="R826" s="127"/>
      <c r="S826" s="127"/>
      <c r="T826" s="127"/>
      <c r="U826" s="127"/>
      <c r="V826" s="127"/>
      <c r="W826" s="127"/>
      <c r="X826" s="127"/>
      <c r="Y826" s="127"/>
      <c r="Z826" s="127"/>
      <c r="AA826" s="127"/>
      <c r="AB826" s="127"/>
      <c r="AC826" s="127"/>
      <c r="AD826" s="127"/>
      <c r="AE826" s="127"/>
      <c r="AF826" s="127"/>
      <c r="AG826" s="127"/>
      <c r="AH826" s="127"/>
      <c r="AI826" s="463"/>
      <c r="AJ826" s="463"/>
    </row>
    <row r="827" ht="15.75" customHeight="1">
      <c r="A827" s="455"/>
      <c r="B827" s="456"/>
      <c r="C827" s="457" t="str">
        <f>IF($B827="","",IFERROR(VLOOKUP($B827,#REF!,2,0),IFERROR(VLOOKUP($B827,'COMPOSIÇÕES COMPLEMENTARES '!$C:$K,2,0),"")))</f>
        <v/>
      </c>
      <c r="D827" s="458" t="str">
        <f>IF($B827="","",IFERROR(VLOOKUP($B827,#REF!,3,0),IFERROR(VLOOKUP($B827,'COMPOSIÇÕES COMPLEMENTARES '!$C:$K,3,0),"")))</f>
        <v/>
      </c>
      <c r="E827" s="459"/>
      <c r="F827" s="459" t="str">
        <f>IF($B827="","",IFERROR(VLOOKUP($B827,#REF!,4,0),IFERROR(VLOOKUP($B827,'COMPOSIÇÕES COMPLEMENTARES '!$C:$K,6,0),"")))</f>
        <v/>
      </c>
      <c r="G827" s="459" t="str">
        <f>IF($B827="","",IFERROR(VLOOKUP($B827,#REF!,5,0),IFERROR(VLOOKUP($B827,'COMPOSIÇÕES COMPLEMENTARES '!$C:$K,7,0),"")))</f>
        <v/>
      </c>
      <c r="H827" s="459" t="str">
        <f t="shared" si="237"/>
        <v/>
      </c>
      <c r="I827" s="459" t="str">
        <f t="shared" si="238"/>
        <v/>
      </c>
      <c r="J827" s="459" t="str">
        <f t="shared" si="239"/>
        <v/>
      </c>
      <c r="K827" s="459" t="str">
        <f t="shared" si="240"/>
        <v/>
      </c>
      <c r="L827" s="459"/>
      <c r="M827" s="461">
        <f t="shared" si="241"/>
        <v>0</v>
      </c>
      <c r="N827" s="127"/>
      <c r="O827" s="127"/>
      <c r="P827" s="127"/>
      <c r="Q827" s="127"/>
      <c r="R827" s="127"/>
      <c r="S827" s="127"/>
      <c r="T827" s="127"/>
      <c r="U827" s="127"/>
      <c r="V827" s="127"/>
      <c r="W827" s="127"/>
      <c r="X827" s="127"/>
      <c r="Y827" s="127"/>
      <c r="Z827" s="127"/>
      <c r="AA827" s="127"/>
      <c r="AB827" s="127"/>
      <c r="AC827" s="127"/>
      <c r="AD827" s="127"/>
      <c r="AE827" s="127"/>
      <c r="AF827" s="127"/>
      <c r="AG827" s="127"/>
      <c r="AH827" s="127"/>
      <c r="AI827" s="463"/>
      <c r="AJ827" s="463"/>
    </row>
    <row r="828" ht="15.75" customHeight="1">
      <c r="A828" s="455"/>
      <c r="B828" s="456"/>
      <c r="C828" s="457" t="str">
        <f>IF($B828="","",IFERROR(VLOOKUP($B828,#REF!,2,0),IFERROR(VLOOKUP($B828,'COMPOSIÇÕES COMPLEMENTARES '!$C:$K,2,0),"")))</f>
        <v/>
      </c>
      <c r="D828" s="458" t="str">
        <f>IF($B828="","",IFERROR(VLOOKUP($B828,#REF!,3,0),IFERROR(VLOOKUP($B828,'COMPOSIÇÕES COMPLEMENTARES '!$C:$K,3,0),"")))</f>
        <v/>
      </c>
      <c r="E828" s="459"/>
      <c r="F828" s="459" t="str">
        <f>IF($B828="","",IFERROR(VLOOKUP($B828,#REF!,4,0),IFERROR(VLOOKUP($B828,'COMPOSIÇÕES COMPLEMENTARES '!$C:$K,6,0),"")))</f>
        <v/>
      </c>
      <c r="G828" s="459" t="str">
        <f>IF($B828="","",IFERROR(VLOOKUP($B828,#REF!,5,0),IFERROR(VLOOKUP($B828,'COMPOSIÇÕES COMPLEMENTARES '!$C:$K,7,0),"")))</f>
        <v/>
      </c>
      <c r="H828" s="459" t="str">
        <f t="shared" si="237"/>
        <v/>
      </c>
      <c r="I828" s="459" t="str">
        <f t="shared" si="238"/>
        <v/>
      </c>
      <c r="J828" s="459" t="str">
        <f t="shared" si="239"/>
        <v/>
      </c>
      <c r="K828" s="459" t="str">
        <f t="shared" si="240"/>
        <v/>
      </c>
      <c r="L828" s="459"/>
      <c r="M828" s="461">
        <f t="shared" si="241"/>
        <v>0</v>
      </c>
      <c r="N828" s="127"/>
      <c r="O828" s="127"/>
      <c r="P828" s="127"/>
      <c r="Q828" s="127"/>
      <c r="R828" s="127"/>
      <c r="S828" s="127"/>
      <c r="T828" s="127"/>
      <c r="U828" s="127"/>
      <c r="V828" s="127"/>
      <c r="W828" s="127"/>
      <c r="X828" s="127"/>
      <c r="Y828" s="127"/>
      <c r="Z828" s="127"/>
      <c r="AA828" s="127"/>
      <c r="AB828" s="127"/>
      <c r="AC828" s="127"/>
      <c r="AD828" s="127"/>
      <c r="AE828" s="127"/>
      <c r="AF828" s="127"/>
      <c r="AG828" s="127"/>
      <c r="AH828" s="127"/>
      <c r="AI828" s="463"/>
      <c r="AJ828" s="463"/>
    </row>
    <row r="829" ht="15.75" customHeight="1">
      <c r="A829" s="455"/>
      <c r="B829" s="456"/>
      <c r="C829" s="457" t="str">
        <f>IF($B829="","",IFERROR(VLOOKUP($B829,#REF!,2,0),IFERROR(VLOOKUP($B829,'COMPOSIÇÕES COMPLEMENTARES '!$C:$K,2,0),"")))</f>
        <v/>
      </c>
      <c r="D829" s="458" t="str">
        <f>IF($B829="","",IFERROR(VLOOKUP($B829,#REF!,3,0),IFERROR(VLOOKUP($B829,'COMPOSIÇÕES COMPLEMENTARES '!$C:$K,3,0),"")))</f>
        <v/>
      </c>
      <c r="E829" s="459"/>
      <c r="F829" s="459" t="str">
        <f>IF($B829="","",IFERROR(VLOOKUP($B829,#REF!,4,0),IFERROR(VLOOKUP($B829,'COMPOSIÇÕES COMPLEMENTARES '!$C:$K,6,0),"")))</f>
        <v/>
      </c>
      <c r="G829" s="459" t="str">
        <f>IF($B829="","",IFERROR(VLOOKUP($B829,#REF!,5,0),IFERROR(VLOOKUP($B829,'COMPOSIÇÕES COMPLEMENTARES '!$C:$K,7,0),"")))</f>
        <v/>
      </c>
      <c r="H829" s="459" t="str">
        <f t="shared" si="237"/>
        <v/>
      </c>
      <c r="I829" s="459" t="str">
        <f t="shared" si="238"/>
        <v/>
      </c>
      <c r="J829" s="459" t="str">
        <f t="shared" si="239"/>
        <v/>
      </c>
      <c r="K829" s="459" t="str">
        <f t="shared" si="240"/>
        <v/>
      </c>
      <c r="L829" s="459"/>
      <c r="M829" s="461">
        <f t="shared" si="241"/>
        <v>0</v>
      </c>
      <c r="N829" s="127"/>
      <c r="O829" s="127"/>
      <c r="P829" s="127"/>
      <c r="Q829" s="127"/>
      <c r="R829" s="127"/>
      <c r="S829" s="127"/>
      <c r="T829" s="127"/>
      <c r="U829" s="127"/>
      <c r="V829" s="127"/>
      <c r="W829" s="127"/>
      <c r="X829" s="127"/>
      <c r="Y829" s="127"/>
      <c r="Z829" s="127"/>
      <c r="AA829" s="127"/>
      <c r="AB829" s="127"/>
      <c r="AC829" s="127"/>
      <c r="AD829" s="127"/>
      <c r="AE829" s="127"/>
      <c r="AF829" s="127"/>
      <c r="AG829" s="127"/>
      <c r="AH829" s="127"/>
      <c r="AI829" s="463"/>
      <c r="AJ829" s="463"/>
    </row>
    <row r="830" ht="15.75" customHeight="1">
      <c r="A830" s="455"/>
      <c r="B830" s="456"/>
      <c r="C830" s="457" t="str">
        <f>IF($B830="","",IFERROR(VLOOKUP($B830,#REF!,2,0),IFERROR(VLOOKUP($B830,'COMPOSIÇÕES COMPLEMENTARES '!$C:$K,2,0),"")))</f>
        <v/>
      </c>
      <c r="D830" s="458" t="str">
        <f>IF($B830="","",IFERROR(VLOOKUP($B830,#REF!,3,0),IFERROR(VLOOKUP($B830,'COMPOSIÇÕES COMPLEMENTARES '!$C:$K,3,0),"")))</f>
        <v/>
      </c>
      <c r="E830" s="459"/>
      <c r="F830" s="459" t="str">
        <f>IF($B830="","",IFERROR(VLOOKUP($B830,#REF!,4,0),IFERROR(VLOOKUP($B830,'COMPOSIÇÕES COMPLEMENTARES '!$C:$K,6,0),"")))</f>
        <v/>
      </c>
      <c r="G830" s="459" t="str">
        <f>IF($B830="","",IFERROR(VLOOKUP($B830,#REF!,5,0),IFERROR(VLOOKUP($B830,'COMPOSIÇÕES COMPLEMENTARES '!$C:$K,7,0),"")))</f>
        <v/>
      </c>
      <c r="H830" s="459" t="str">
        <f t="shared" si="237"/>
        <v/>
      </c>
      <c r="I830" s="459" t="str">
        <f t="shared" si="238"/>
        <v/>
      </c>
      <c r="J830" s="459" t="str">
        <f t="shared" si="239"/>
        <v/>
      </c>
      <c r="K830" s="459" t="str">
        <f t="shared" si="240"/>
        <v/>
      </c>
      <c r="L830" s="459"/>
      <c r="M830" s="461">
        <f t="shared" si="241"/>
        <v>0</v>
      </c>
      <c r="N830" s="127"/>
      <c r="O830" s="127"/>
      <c r="P830" s="127"/>
      <c r="Q830" s="127"/>
      <c r="R830" s="127"/>
      <c r="S830" s="127"/>
      <c r="T830" s="127"/>
      <c r="U830" s="127"/>
      <c r="V830" s="127"/>
      <c r="W830" s="127"/>
      <c r="X830" s="127"/>
      <c r="Y830" s="127"/>
      <c r="Z830" s="127"/>
      <c r="AA830" s="127"/>
      <c r="AB830" s="127"/>
      <c r="AC830" s="127"/>
      <c r="AD830" s="127"/>
      <c r="AE830" s="127"/>
      <c r="AF830" s="127"/>
      <c r="AG830" s="127"/>
      <c r="AH830" s="127"/>
      <c r="AI830" s="463"/>
      <c r="AJ830" s="463"/>
    </row>
    <row r="831" ht="15.75" customHeight="1">
      <c r="A831" s="455"/>
      <c r="B831" s="456"/>
      <c r="C831" s="457" t="str">
        <f>IF($B831="","",IFERROR(VLOOKUP($B831,#REF!,2,0),IFERROR(VLOOKUP($B831,'COMPOSIÇÕES COMPLEMENTARES '!$C:$K,2,0),"")))</f>
        <v/>
      </c>
      <c r="D831" s="458" t="str">
        <f>IF($B831="","",IFERROR(VLOOKUP($B831,#REF!,3,0),IFERROR(VLOOKUP($B831,'COMPOSIÇÕES COMPLEMENTARES '!$C:$K,3,0),"")))</f>
        <v/>
      </c>
      <c r="E831" s="459"/>
      <c r="F831" s="459" t="str">
        <f>IF($B831="","",IFERROR(VLOOKUP($B831,#REF!,4,0),IFERROR(VLOOKUP($B831,'COMPOSIÇÕES COMPLEMENTARES '!$C:$K,6,0),"")))</f>
        <v/>
      </c>
      <c r="G831" s="459" t="str">
        <f>IF($B831="","",IFERROR(VLOOKUP($B831,#REF!,5,0),IFERROR(VLOOKUP($B831,'COMPOSIÇÕES COMPLEMENTARES '!$C:$K,7,0),"")))</f>
        <v/>
      </c>
      <c r="H831" s="459" t="str">
        <f t="shared" si="237"/>
        <v/>
      </c>
      <c r="I831" s="459" t="str">
        <f t="shared" si="238"/>
        <v/>
      </c>
      <c r="J831" s="459" t="str">
        <f t="shared" si="239"/>
        <v/>
      </c>
      <c r="K831" s="459" t="str">
        <f t="shared" si="240"/>
        <v/>
      </c>
      <c r="L831" s="459"/>
      <c r="M831" s="461">
        <f t="shared" si="241"/>
        <v>0</v>
      </c>
      <c r="N831" s="127"/>
      <c r="O831" s="127"/>
      <c r="P831" s="127"/>
      <c r="Q831" s="127"/>
      <c r="R831" s="127"/>
      <c r="S831" s="127"/>
      <c r="T831" s="127"/>
      <c r="U831" s="127"/>
      <c r="V831" s="127"/>
      <c r="W831" s="127"/>
      <c r="X831" s="127"/>
      <c r="Y831" s="127"/>
      <c r="Z831" s="127"/>
      <c r="AA831" s="127"/>
      <c r="AB831" s="127"/>
      <c r="AC831" s="127"/>
      <c r="AD831" s="127"/>
      <c r="AE831" s="127"/>
      <c r="AF831" s="127"/>
      <c r="AG831" s="127"/>
      <c r="AH831" s="127"/>
      <c r="AI831" s="463"/>
      <c r="AJ831" s="463"/>
    </row>
    <row r="832" ht="15.75" customHeight="1">
      <c r="A832" s="455"/>
      <c r="B832" s="456"/>
      <c r="C832" s="457" t="str">
        <f>IF($B832="","",IFERROR(VLOOKUP($B832,#REF!,2,0),IFERROR(VLOOKUP($B832,'COMPOSIÇÕES COMPLEMENTARES '!$C:$K,2,0),"")))</f>
        <v/>
      </c>
      <c r="D832" s="458" t="str">
        <f>IF($B832="","",IFERROR(VLOOKUP($B832,#REF!,3,0),IFERROR(VLOOKUP($B832,'COMPOSIÇÕES COMPLEMENTARES '!$C:$K,3,0),"")))</f>
        <v/>
      </c>
      <c r="E832" s="459"/>
      <c r="F832" s="459" t="str">
        <f>IF($B832="","",IFERROR(VLOOKUP($B832,#REF!,4,0),IFERROR(VLOOKUP($B832,'COMPOSIÇÕES COMPLEMENTARES '!$C:$K,6,0),"")))</f>
        <v/>
      </c>
      <c r="G832" s="459" t="str">
        <f>IF($B832="","",IFERROR(VLOOKUP($B832,#REF!,5,0),IFERROR(VLOOKUP($B832,'COMPOSIÇÕES COMPLEMENTARES '!$C:$K,7,0),"")))</f>
        <v/>
      </c>
      <c r="H832" s="459" t="str">
        <f t="shared" si="237"/>
        <v/>
      </c>
      <c r="I832" s="459" t="str">
        <f t="shared" si="238"/>
        <v/>
      </c>
      <c r="J832" s="459" t="str">
        <f t="shared" si="239"/>
        <v/>
      </c>
      <c r="K832" s="459" t="str">
        <f t="shared" si="240"/>
        <v/>
      </c>
      <c r="L832" s="459"/>
      <c r="M832" s="461">
        <f t="shared" si="241"/>
        <v>0</v>
      </c>
      <c r="N832" s="127"/>
      <c r="O832" s="127"/>
      <c r="P832" s="127"/>
      <c r="Q832" s="127"/>
      <c r="R832" s="127"/>
      <c r="S832" s="127"/>
      <c r="T832" s="127"/>
      <c r="U832" s="127"/>
      <c r="V832" s="127"/>
      <c r="W832" s="127"/>
      <c r="X832" s="127"/>
      <c r="Y832" s="127"/>
      <c r="Z832" s="127"/>
      <c r="AA832" s="127"/>
      <c r="AB832" s="127"/>
      <c r="AC832" s="127"/>
      <c r="AD832" s="127"/>
      <c r="AE832" s="127"/>
      <c r="AF832" s="127"/>
      <c r="AG832" s="127"/>
      <c r="AH832" s="127"/>
      <c r="AI832" s="463"/>
      <c r="AJ832" s="463"/>
    </row>
    <row r="833" ht="15.75" customHeight="1">
      <c r="A833" s="455"/>
      <c r="B833" s="456"/>
      <c r="C833" s="457" t="str">
        <f>IF($B833="","",IFERROR(VLOOKUP($B833,#REF!,2,0),IFERROR(VLOOKUP($B833,'COMPOSIÇÕES COMPLEMENTARES '!$C:$K,2,0),"")))</f>
        <v/>
      </c>
      <c r="D833" s="458" t="str">
        <f>IF($B833="","",IFERROR(VLOOKUP($B833,#REF!,3,0),IFERROR(VLOOKUP($B833,'COMPOSIÇÕES COMPLEMENTARES '!$C:$K,3,0),"")))</f>
        <v/>
      </c>
      <c r="E833" s="459"/>
      <c r="F833" s="459" t="str">
        <f>IF($B833="","",IFERROR(VLOOKUP($B833,#REF!,4,0),IFERROR(VLOOKUP($B833,'COMPOSIÇÕES COMPLEMENTARES '!$C:$K,6,0),"")))</f>
        <v/>
      </c>
      <c r="G833" s="459" t="str">
        <f>IF($B833="","",IFERROR(VLOOKUP($B833,#REF!,5,0),IFERROR(VLOOKUP($B833,'COMPOSIÇÕES COMPLEMENTARES '!$C:$K,7,0),"")))</f>
        <v/>
      </c>
      <c r="H833" s="459" t="str">
        <f t="shared" si="237"/>
        <v/>
      </c>
      <c r="I833" s="459" t="str">
        <f t="shared" si="238"/>
        <v/>
      </c>
      <c r="J833" s="459" t="str">
        <f t="shared" si="239"/>
        <v/>
      </c>
      <c r="K833" s="459" t="str">
        <f t="shared" si="240"/>
        <v/>
      </c>
      <c r="L833" s="459"/>
      <c r="M833" s="461">
        <f t="shared" si="241"/>
        <v>0</v>
      </c>
      <c r="N833" s="127"/>
      <c r="O833" s="127"/>
      <c r="P833" s="127"/>
      <c r="Q833" s="127"/>
      <c r="R833" s="127"/>
      <c r="S833" s="127"/>
      <c r="T833" s="127"/>
      <c r="U833" s="127"/>
      <c r="V833" s="127"/>
      <c r="W833" s="127"/>
      <c r="X833" s="127"/>
      <c r="Y833" s="127"/>
      <c r="Z833" s="127"/>
      <c r="AA833" s="127"/>
      <c r="AB833" s="127"/>
      <c r="AC833" s="127"/>
      <c r="AD833" s="127"/>
      <c r="AE833" s="127"/>
      <c r="AF833" s="127"/>
      <c r="AG833" s="127"/>
      <c r="AH833" s="127"/>
      <c r="AI833" s="463"/>
      <c r="AJ833" s="463"/>
    </row>
    <row r="834" ht="15.75" customHeight="1">
      <c r="A834" s="455"/>
      <c r="B834" s="456"/>
      <c r="C834" s="457" t="str">
        <f>IF($B834="","",IFERROR(VLOOKUP($B834,#REF!,2,0),IFERROR(VLOOKUP($B834,'COMPOSIÇÕES COMPLEMENTARES '!$C:$K,2,0),"")))</f>
        <v/>
      </c>
      <c r="D834" s="458" t="str">
        <f>IF($B834="","",IFERROR(VLOOKUP($B834,#REF!,3,0),IFERROR(VLOOKUP($B834,'COMPOSIÇÕES COMPLEMENTARES '!$C:$K,3,0),"")))</f>
        <v/>
      </c>
      <c r="E834" s="459"/>
      <c r="F834" s="459" t="str">
        <f>IF($B834="","",IFERROR(VLOOKUP($B834,#REF!,4,0),IFERROR(VLOOKUP($B834,'COMPOSIÇÕES COMPLEMENTARES '!$C:$K,6,0),"")))</f>
        <v/>
      </c>
      <c r="G834" s="459" t="str">
        <f>IF($B834="","",IFERROR(VLOOKUP($B834,#REF!,5,0),IFERROR(VLOOKUP($B834,'COMPOSIÇÕES COMPLEMENTARES '!$C:$K,7,0),"")))</f>
        <v/>
      </c>
      <c r="H834" s="459" t="str">
        <f t="shared" si="237"/>
        <v/>
      </c>
      <c r="I834" s="459" t="str">
        <f t="shared" si="238"/>
        <v/>
      </c>
      <c r="J834" s="459" t="str">
        <f t="shared" si="239"/>
        <v/>
      </c>
      <c r="K834" s="459" t="str">
        <f t="shared" si="240"/>
        <v/>
      </c>
      <c r="L834" s="459"/>
      <c r="M834" s="461">
        <f t="shared" si="241"/>
        <v>0</v>
      </c>
      <c r="N834" s="127"/>
      <c r="O834" s="127"/>
      <c r="P834" s="127"/>
      <c r="Q834" s="127"/>
      <c r="R834" s="127"/>
      <c r="S834" s="127"/>
      <c r="T834" s="127"/>
      <c r="U834" s="127"/>
      <c r="V834" s="127"/>
      <c r="W834" s="127"/>
      <c r="X834" s="127"/>
      <c r="Y834" s="127"/>
      <c r="Z834" s="127"/>
      <c r="AA834" s="127"/>
      <c r="AB834" s="127"/>
      <c r="AC834" s="127"/>
      <c r="AD834" s="127"/>
      <c r="AE834" s="127"/>
      <c r="AF834" s="127"/>
      <c r="AG834" s="127"/>
      <c r="AH834" s="127"/>
      <c r="AI834" s="463"/>
      <c r="AJ834" s="463"/>
    </row>
    <row r="835" ht="15.75" customHeight="1">
      <c r="A835" s="455"/>
      <c r="B835" s="456"/>
      <c r="C835" s="457" t="str">
        <f>IF($B835="","",IFERROR(VLOOKUP($B835,#REF!,2,0),IFERROR(VLOOKUP($B835,'COMPOSIÇÕES COMPLEMENTARES '!$C:$K,2,0),"")))</f>
        <v/>
      </c>
      <c r="D835" s="458" t="str">
        <f>IF($B835="","",IFERROR(VLOOKUP($B835,#REF!,3,0),IFERROR(VLOOKUP($B835,'COMPOSIÇÕES COMPLEMENTARES '!$C:$K,3,0),"")))</f>
        <v/>
      </c>
      <c r="E835" s="459"/>
      <c r="F835" s="459" t="str">
        <f>IF($B835="","",IFERROR(VLOOKUP($B835,#REF!,4,0),IFERROR(VLOOKUP($B835,'COMPOSIÇÕES COMPLEMENTARES '!$C:$K,6,0),"")))</f>
        <v/>
      </c>
      <c r="G835" s="459" t="str">
        <f>IF($B835="","",IFERROR(VLOOKUP($B835,#REF!,5,0),IFERROR(VLOOKUP($B835,'COMPOSIÇÕES COMPLEMENTARES '!$C:$K,7,0),"")))</f>
        <v/>
      </c>
      <c r="H835" s="459" t="str">
        <f t="shared" si="237"/>
        <v/>
      </c>
      <c r="I835" s="459" t="str">
        <f t="shared" si="238"/>
        <v/>
      </c>
      <c r="J835" s="459" t="str">
        <f t="shared" si="239"/>
        <v/>
      </c>
      <c r="K835" s="459" t="str">
        <f t="shared" si="240"/>
        <v/>
      </c>
      <c r="L835" s="459"/>
      <c r="M835" s="461">
        <f t="shared" si="241"/>
        <v>0</v>
      </c>
      <c r="N835" s="127"/>
      <c r="O835" s="127"/>
      <c r="P835" s="127"/>
      <c r="Q835" s="127"/>
      <c r="R835" s="127"/>
      <c r="S835" s="127"/>
      <c r="T835" s="127"/>
      <c r="U835" s="127"/>
      <c r="V835" s="127"/>
      <c r="W835" s="127"/>
      <c r="X835" s="127"/>
      <c r="Y835" s="127"/>
      <c r="Z835" s="127"/>
      <c r="AA835" s="127"/>
      <c r="AB835" s="127"/>
      <c r="AC835" s="127"/>
      <c r="AD835" s="127"/>
      <c r="AE835" s="127"/>
      <c r="AF835" s="127"/>
      <c r="AG835" s="127"/>
      <c r="AH835" s="127"/>
      <c r="AI835" s="463"/>
      <c r="AJ835" s="463"/>
    </row>
    <row r="836" ht="15.75" customHeight="1">
      <c r="A836" s="455"/>
      <c r="B836" s="456"/>
      <c r="C836" s="457" t="str">
        <f>IF($B836="","",IFERROR(VLOOKUP($B836,#REF!,2,0),IFERROR(VLOOKUP($B836,'COMPOSIÇÕES COMPLEMENTARES '!$C:$K,2,0),"")))</f>
        <v/>
      </c>
      <c r="D836" s="458" t="str">
        <f>IF($B836="","",IFERROR(VLOOKUP($B836,#REF!,3,0),IFERROR(VLOOKUP($B836,'COMPOSIÇÕES COMPLEMENTARES '!$C:$K,3,0),"")))</f>
        <v/>
      </c>
      <c r="E836" s="459"/>
      <c r="F836" s="459" t="str">
        <f>IF($B836="","",IFERROR(VLOOKUP($B836,#REF!,4,0),IFERROR(VLOOKUP($B836,'COMPOSIÇÕES COMPLEMENTARES '!$C:$K,6,0),"")))</f>
        <v/>
      </c>
      <c r="G836" s="459" t="str">
        <f>IF($B836="","",IFERROR(VLOOKUP($B836,#REF!,5,0),IFERROR(VLOOKUP($B836,'COMPOSIÇÕES COMPLEMENTARES '!$C:$K,7,0),"")))</f>
        <v/>
      </c>
      <c r="H836" s="459" t="str">
        <f t="shared" si="237"/>
        <v/>
      </c>
      <c r="I836" s="459" t="str">
        <f t="shared" si="238"/>
        <v/>
      </c>
      <c r="J836" s="459" t="str">
        <f t="shared" si="239"/>
        <v/>
      </c>
      <c r="K836" s="459" t="str">
        <f t="shared" si="240"/>
        <v/>
      </c>
      <c r="L836" s="459"/>
      <c r="M836" s="461">
        <f t="shared" si="241"/>
        <v>0</v>
      </c>
      <c r="N836" s="127"/>
      <c r="O836" s="127"/>
      <c r="P836" s="127"/>
      <c r="Q836" s="127"/>
      <c r="R836" s="127"/>
      <c r="S836" s="127"/>
      <c r="T836" s="127"/>
      <c r="U836" s="127"/>
      <c r="V836" s="127"/>
      <c r="W836" s="127"/>
      <c r="X836" s="127"/>
      <c r="Y836" s="127"/>
      <c r="Z836" s="127"/>
      <c r="AA836" s="127"/>
      <c r="AB836" s="127"/>
      <c r="AC836" s="127"/>
      <c r="AD836" s="127"/>
      <c r="AE836" s="127"/>
      <c r="AF836" s="127"/>
      <c r="AG836" s="127"/>
      <c r="AH836" s="127"/>
      <c r="AI836" s="463"/>
      <c r="AJ836" s="463"/>
    </row>
    <row r="837" ht="15.75" customHeight="1">
      <c r="A837" s="455"/>
      <c r="B837" s="456"/>
      <c r="C837" s="457" t="str">
        <f>IF($B837="","",IFERROR(VLOOKUP($B837,#REF!,2,0),IFERROR(VLOOKUP($B837,'COMPOSIÇÕES COMPLEMENTARES '!$C:$K,2,0),"")))</f>
        <v/>
      </c>
      <c r="D837" s="458" t="str">
        <f>IF($B837="","",IFERROR(VLOOKUP($B837,#REF!,3,0),IFERROR(VLOOKUP($B837,'COMPOSIÇÕES COMPLEMENTARES '!$C:$K,3,0),"")))</f>
        <v/>
      </c>
      <c r="E837" s="459"/>
      <c r="F837" s="459" t="str">
        <f>IF($B837="","",IFERROR(VLOOKUP($B837,#REF!,4,0),IFERROR(VLOOKUP($B837,'COMPOSIÇÕES COMPLEMENTARES '!$C:$K,6,0),"")))</f>
        <v/>
      </c>
      <c r="G837" s="459" t="str">
        <f>IF($B837="","",IFERROR(VLOOKUP($B837,#REF!,5,0),IFERROR(VLOOKUP($B837,'COMPOSIÇÕES COMPLEMENTARES '!$C:$K,7,0),"")))</f>
        <v/>
      </c>
      <c r="H837" s="459" t="str">
        <f t="shared" si="237"/>
        <v/>
      </c>
      <c r="I837" s="459" t="str">
        <f t="shared" si="238"/>
        <v/>
      </c>
      <c r="J837" s="459" t="str">
        <f t="shared" si="239"/>
        <v/>
      </c>
      <c r="K837" s="459" t="str">
        <f t="shared" si="240"/>
        <v/>
      </c>
      <c r="L837" s="459"/>
      <c r="M837" s="461">
        <f t="shared" si="241"/>
        <v>0</v>
      </c>
      <c r="N837" s="127"/>
      <c r="O837" s="127"/>
      <c r="P837" s="127"/>
      <c r="Q837" s="127"/>
      <c r="R837" s="127"/>
      <c r="S837" s="127"/>
      <c r="T837" s="127"/>
      <c r="U837" s="127"/>
      <c r="V837" s="127"/>
      <c r="W837" s="127"/>
      <c r="X837" s="127"/>
      <c r="Y837" s="127"/>
      <c r="Z837" s="127"/>
      <c r="AA837" s="127"/>
      <c r="AB837" s="127"/>
      <c r="AC837" s="127"/>
      <c r="AD837" s="127"/>
      <c r="AE837" s="127"/>
      <c r="AF837" s="127"/>
      <c r="AG837" s="127"/>
      <c r="AH837" s="127"/>
      <c r="AI837" s="463"/>
      <c r="AJ837" s="463"/>
    </row>
    <row r="838" ht="15.75" customHeight="1">
      <c r="A838" s="455"/>
      <c r="B838" s="456"/>
      <c r="C838" s="457" t="str">
        <f>IF($B838="","",IFERROR(VLOOKUP($B838,#REF!,2,0),IFERROR(VLOOKUP($B838,'COMPOSIÇÕES COMPLEMENTARES '!$C:$K,2,0),"")))</f>
        <v/>
      </c>
      <c r="D838" s="458" t="str">
        <f>IF($B838="","",IFERROR(VLOOKUP($B838,#REF!,3,0),IFERROR(VLOOKUP($B838,'COMPOSIÇÕES COMPLEMENTARES '!$C:$K,3,0),"")))</f>
        <v/>
      </c>
      <c r="E838" s="459"/>
      <c r="F838" s="459" t="str">
        <f>IF($B838="","",IFERROR(VLOOKUP($B838,#REF!,4,0),IFERROR(VLOOKUP($B838,'COMPOSIÇÕES COMPLEMENTARES '!$C:$K,6,0),"")))</f>
        <v/>
      </c>
      <c r="G838" s="459" t="str">
        <f>IF($B838="","",IFERROR(VLOOKUP($B838,#REF!,5,0),IFERROR(VLOOKUP($B838,'COMPOSIÇÕES COMPLEMENTARES '!$C:$K,7,0),"")))</f>
        <v/>
      </c>
      <c r="H838" s="459" t="str">
        <f t="shared" si="237"/>
        <v/>
      </c>
      <c r="I838" s="459" t="str">
        <f t="shared" si="238"/>
        <v/>
      </c>
      <c r="J838" s="459" t="str">
        <f t="shared" si="239"/>
        <v/>
      </c>
      <c r="K838" s="459" t="str">
        <f t="shared" si="240"/>
        <v/>
      </c>
      <c r="L838" s="459"/>
      <c r="M838" s="461">
        <f t="shared" si="241"/>
        <v>0</v>
      </c>
      <c r="N838" s="127"/>
      <c r="O838" s="127"/>
      <c r="P838" s="127"/>
      <c r="Q838" s="127"/>
      <c r="R838" s="127"/>
      <c r="S838" s="127"/>
      <c r="T838" s="127"/>
      <c r="U838" s="127"/>
      <c r="V838" s="127"/>
      <c r="W838" s="127"/>
      <c r="X838" s="127"/>
      <c r="Y838" s="127"/>
      <c r="Z838" s="127"/>
      <c r="AA838" s="127"/>
      <c r="AB838" s="127"/>
      <c r="AC838" s="127"/>
      <c r="AD838" s="127"/>
      <c r="AE838" s="127"/>
      <c r="AF838" s="127"/>
      <c r="AG838" s="127"/>
      <c r="AH838" s="127"/>
      <c r="AI838" s="463"/>
      <c r="AJ838" s="463"/>
    </row>
    <row r="839" ht="15.75" customHeight="1">
      <c r="A839" s="455"/>
      <c r="B839" s="456"/>
      <c r="C839" s="457" t="str">
        <f>IF($B839="","",IFERROR(VLOOKUP($B839,#REF!,2,0),IFERROR(VLOOKUP($B839,'COMPOSIÇÕES COMPLEMENTARES '!$C:$K,2,0),"")))</f>
        <v/>
      </c>
      <c r="D839" s="458" t="str">
        <f>IF($B839="","",IFERROR(VLOOKUP($B839,#REF!,3,0),IFERROR(VLOOKUP($B839,'COMPOSIÇÕES COMPLEMENTARES '!$C:$K,3,0),"")))</f>
        <v/>
      </c>
      <c r="E839" s="459"/>
      <c r="F839" s="459" t="str">
        <f>IF($B839="","",IFERROR(VLOOKUP($B839,#REF!,4,0),IFERROR(VLOOKUP($B839,'COMPOSIÇÕES COMPLEMENTARES '!$C:$K,6,0),"")))</f>
        <v/>
      </c>
      <c r="G839" s="459" t="str">
        <f>IF($B839="","",IFERROR(VLOOKUP($B839,#REF!,5,0),IFERROR(VLOOKUP($B839,'COMPOSIÇÕES COMPLEMENTARES '!$C:$K,7,0),"")))</f>
        <v/>
      </c>
      <c r="H839" s="459" t="str">
        <f t="shared" si="237"/>
        <v/>
      </c>
      <c r="I839" s="459" t="str">
        <f t="shared" si="238"/>
        <v/>
      </c>
      <c r="J839" s="459" t="str">
        <f t="shared" si="239"/>
        <v/>
      </c>
      <c r="K839" s="459" t="str">
        <f t="shared" si="240"/>
        <v/>
      </c>
      <c r="L839" s="459"/>
      <c r="M839" s="461">
        <f t="shared" si="241"/>
        <v>0</v>
      </c>
      <c r="N839" s="127"/>
      <c r="O839" s="127"/>
      <c r="P839" s="127"/>
      <c r="Q839" s="127"/>
      <c r="R839" s="127"/>
      <c r="S839" s="127"/>
      <c r="T839" s="127"/>
      <c r="U839" s="127"/>
      <c r="V839" s="127"/>
      <c r="W839" s="127"/>
      <c r="X839" s="127"/>
      <c r="Y839" s="127"/>
      <c r="Z839" s="127"/>
      <c r="AA839" s="127"/>
      <c r="AB839" s="127"/>
      <c r="AC839" s="127"/>
      <c r="AD839" s="127"/>
      <c r="AE839" s="127"/>
      <c r="AF839" s="127"/>
      <c r="AG839" s="127"/>
      <c r="AH839" s="127"/>
      <c r="AI839" s="463"/>
      <c r="AJ839" s="463"/>
    </row>
    <row r="840" ht="15.75" customHeight="1">
      <c r="A840" s="455"/>
      <c r="B840" s="456"/>
      <c r="C840" s="457" t="str">
        <f>IF($B840="","",IFERROR(VLOOKUP($B840,#REF!,2,0),IFERROR(VLOOKUP($B840,'COMPOSIÇÕES COMPLEMENTARES '!$C:$K,2,0),"")))</f>
        <v/>
      </c>
      <c r="D840" s="458" t="str">
        <f>IF($B840="","",IFERROR(VLOOKUP($B840,#REF!,3,0),IFERROR(VLOOKUP($B840,'COMPOSIÇÕES COMPLEMENTARES '!$C:$K,3,0),"")))</f>
        <v/>
      </c>
      <c r="E840" s="459"/>
      <c r="F840" s="459" t="str">
        <f>IF($B840="","",IFERROR(VLOOKUP($B840,#REF!,4,0),IFERROR(VLOOKUP($B840,'COMPOSIÇÕES COMPLEMENTARES '!$C:$K,6,0),"")))</f>
        <v/>
      </c>
      <c r="G840" s="459" t="str">
        <f>IF($B840="","",IFERROR(VLOOKUP($B840,#REF!,5,0),IFERROR(VLOOKUP($B840,'COMPOSIÇÕES COMPLEMENTARES '!$C:$K,7,0),"")))</f>
        <v/>
      </c>
      <c r="H840" s="459" t="str">
        <f t="shared" si="237"/>
        <v/>
      </c>
      <c r="I840" s="459" t="str">
        <f t="shared" si="238"/>
        <v/>
      </c>
      <c r="J840" s="459" t="str">
        <f t="shared" si="239"/>
        <v/>
      </c>
      <c r="K840" s="459" t="str">
        <f t="shared" si="240"/>
        <v/>
      </c>
      <c r="L840" s="459"/>
      <c r="M840" s="461">
        <f t="shared" si="241"/>
        <v>0</v>
      </c>
      <c r="N840" s="127"/>
      <c r="O840" s="127"/>
      <c r="P840" s="127"/>
      <c r="Q840" s="127"/>
      <c r="R840" s="127"/>
      <c r="S840" s="127"/>
      <c r="T840" s="127"/>
      <c r="U840" s="127"/>
      <c r="V840" s="127"/>
      <c r="W840" s="127"/>
      <c r="X840" s="127"/>
      <c r="Y840" s="127"/>
      <c r="Z840" s="127"/>
      <c r="AA840" s="127"/>
      <c r="AB840" s="127"/>
      <c r="AC840" s="127"/>
      <c r="AD840" s="127"/>
      <c r="AE840" s="127"/>
      <c r="AF840" s="127"/>
      <c r="AG840" s="127"/>
      <c r="AH840" s="127"/>
      <c r="AI840" s="463"/>
      <c r="AJ840" s="463"/>
    </row>
    <row r="841" ht="15.75" customHeight="1">
      <c r="A841" s="455"/>
      <c r="B841" s="456"/>
      <c r="C841" s="457" t="str">
        <f>IF($B841="","",IFERROR(VLOOKUP($B841,#REF!,2,0),IFERROR(VLOOKUP($B841,'COMPOSIÇÕES COMPLEMENTARES '!$C:$K,2,0),"")))</f>
        <v/>
      </c>
      <c r="D841" s="458" t="str">
        <f>IF($B841="","",IFERROR(VLOOKUP($B841,#REF!,3,0),IFERROR(VLOOKUP($B841,'COMPOSIÇÕES COMPLEMENTARES '!$C:$K,3,0),"")))</f>
        <v/>
      </c>
      <c r="E841" s="459"/>
      <c r="F841" s="459" t="str">
        <f>IF($B841="","",IFERROR(VLOOKUP($B841,#REF!,4,0),IFERROR(VLOOKUP($B841,'COMPOSIÇÕES COMPLEMENTARES '!$C:$K,6,0),"")))</f>
        <v/>
      </c>
      <c r="G841" s="459" t="str">
        <f>IF($B841="","",IFERROR(VLOOKUP($B841,#REF!,5,0),IFERROR(VLOOKUP($B841,'COMPOSIÇÕES COMPLEMENTARES '!$C:$K,7,0),"")))</f>
        <v/>
      </c>
      <c r="H841" s="459" t="str">
        <f t="shared" si="237"/>
        <v/>
      </c>
      <c r="I841" s="459" t="str">
        <f t="shared" si="238"/>
        <v/>
      </c>
      <c r="J841" s="459" t="str">
        <f t="shared" si="239"/>
        <v/>
      </c>
      <c r="K841" s="459" t="str">
        <f t="shared" si="240"/>
        <v/>
      </c>
      <c r="L841" s="459"/>
      <c r="M841" s="461">
        <f t="shared" si="241"/>
        <v>0</v>
      </c>
      <c r="N841" s="127"/>
      <c r="O841" s="127"/>
      <c r="P841" s="127"/>
      <c r="Q841" s="127"/>
      <c r="R841" s="127"/>
      <c r="S841" s="127"/>
      <c r="T841" s="127"/>
      <c r="U841" s="127"/>
      <c r="V841" s="127"/>
      <c r="W841" s="127"/>
      <c r="X841" s="127"/>
      <c r="Y841" s="127"/>
      <c r="Z841" s="127"/>
      <c r="AA841" s="127"/>
      <c r="AB841" s="127"/>
      <c r="AC841" s="127"/>
      <c r="AD841" s="127"/>
      <c r="AE841" s="127"/>
      <c r="AF841" s="127"/>
      <c r="AG841" s="127"/>
      <c r="AH841" s="127"/>
      <c r="AI841" s="463"/>
      <c r="AJ841" s="463"/>
    </row>
    <row r="842" ht="15.75" customHeight="1">
      <c r="A842" s="455"/>
      <c r="B842" s="456"/>
      <c r="C842" s="457" t="str">
        <f>IF($B842="","",IFERROR(VLOOKUP($B842,#REF!,2,0),IFERROR(VLOOKUP($B842,'COMPOSIÇÕES COMPLEMENTARES '!$C:$K,2,0),"")))</f>
        <v/>
      </c>
      <c r="D842" s="458" t="str">
        <f>IF($B842="","",IFERROR(VLOOKUP($B842,#REF!,3,0),IFERROR(VLOOKUP($B842,'COMPOSIÇÕES COMPLEMENTARES '!$C:$K,3,0),"")))</f>
        <v/>
      </c>
      <c r="E842" s="459"/>
      <c r="F842" s="459" t="str">
        <f>IF($B842="","",IFERROR(VLOOKUP($B842,#REF!,4,0),IFERROR(VLOOKUP($B842,'COMPOSIÇÕES COMPLEMENTARES '!$C:$K,6,0),"")))</f>
        <v/>
      </c>
      <c r="G842" s="459" t="str">
        <f>IF($B842="","",IFERROR(VLOOKUP($B842,#REF!,5,0),IFERROR(VLOOKUP($B842,'COMPOSIÇÕES COMPLEMENTARES '!$C:$K,7,0),"")))</f>
        <v/>
      </c>
      <c r="H842" s="459" t="str">
        <f t="shared" si="237"/>
        <v/>
      </c>
      <c r="I842" s="459" t="str">
        <f t="shared" si="238"/>
        <v/>
      </c>
      <c r="J842" s="459" t="str">
        <f t="shared" si="239"/>
        <v/>
      </c>
      <c r="K842" s="459" t="str">
        <f t="shared" si="240"/>
        <v/>
      </c>
      <c r="L842" s="459"/>
      <c r="M842" s="461">
        <f t="shared" si="241"/>
        <v>0</v>
      </c>
      <c r="N842" s="127"/>
      <c r="O842" s="127"/>
      <c r="P842" s="127"/>
      <c r="Q842" s="127"/>
      <c r="R842" s="127"/>
      <c r="S842" s="127"/>
      <c r="T842" s="127"/>
      <c r="U842" s="127"/>
      <c r="V842" s="127"/>
      <c r="W842" s="127"/>
      <c r="X842" s="127"/>
      <c r="Y842" s="127"/>
      <c r="Z842" s="127"/>
      <c r="AA842" s="127"/>
      <c r="AB842" s="127"/>
      <c r="AC842" s="127"/>
      <c r="AD842" s="127"/>
      <c r="AE842" s="127"/>
      <c r="AF842" s="127"/>
      <c r="AG842" s="127"/>
      <c r="AH842" s="127"/>
      <c r="AI842" s="463"/>
      <c r="AJ842" s="463"/>
    </row>
    <row r="843" ht="15.75" customHeight="1">
      <c r="A843" s="455"/>
      <c r="B843" s="456"/>
      <c r="C843" s="457" t="str">
        <f>IF($B843="","",IFERROR(VLOOKUP($B843,#REF!,2,0),IFERROR(VLOOKUP($B843,'COMPOSIÇÕES COMPLEMENTARES '!$C:$K,2,0),"")))</f>
        <v/>
      </c>
      <c r="D843" s="458" t="str">
        <f>IF($B843="","",IFERROR(VLOOKUP($B843,#REF!,3,0),IFERROR(VLOOKUP($B843,'COMPOSIÇÕES COMPLEMENTARES '!$C:$K,3,0),"")))</f>
        <v/>
      </c>
      <c r="E843" s="459"/>
      <c r="F843" s="459" t="str">
        <f>IF($B843="","",IFERROR(VLOOKUP($B843,#REF!,4,0),IFERROR(VLOOKUP($B843,'COMPOSIÇÕES COMPLEMENTARES '!$C:$K,6,0),"")))</f>
        <v/>
      </c>
      <c r="G843" s="459" t="str">
        <f>IF($B843="","",IFERROR(VLOOKUP($B843,#REF!,5,0),IFERROR(VLOOKUP($B843,'COMPOSIÇÕES COMPLEMENTARES '!$C:$K,7,0),"")))</f>
        <v/>
      </c>
      <c r="H843" s="459" t="str">
        <f t="shared" si="237"/>
        <v/>
      </c>
      <c r="I843" s="459" t="str">
        <f t="shared" si="238"/>
        <v/>
      </c>
      <c r="J843" s="459" t="str">
        <f t="shared" si="239"/>
        <v/>
      </c>
      <c r="K843" s="459" t="str">
        <f t="shared" si="240"/>
        <v/>
      </c>
      <c r="L843" s="459"/>
      <c r="M843" s="461">
        <f t="shared" si="241"/>
        <v>0</v>
      </c>
      <c r="N843" s="127"/>
      <c r="O843" s="127"/>
      <c r="P843" s="127"/>
      <c r="Q843" s="127"/>
      <c r="R843" s="127"/>
      <c r="S843" s="127"/>
      <c r="T843" s="127"/>
      <c r="U843" s="127"/>
      <c r="V843" s="127"/>
      <c r="W843" s="127"/>
      <c r="X843" s="127"/>
      <c r="Y843" s="127"/>
      <c r="Z843" s="127"/>
      <c r="AA843" s="127"/>
      <c r="AB843" s="127"/>
      <c r="AC843" s="127"/>
      <c r="AD843" s="127"/>
      <c r="AE843" s="127"/>
      <c r="AF843" s="127"/>
      <c r="AG843" s="127"/>
      <c r="AH843" s="127"/>
      <c r="AI843" s="463"/>
      <c r="AJ843" s="463"/>
    </row>
    <row r="844" ht="15.75" customHeight="1">
      <c r="A844" s="455"/>
      <c r="B844" s="456"/>
      <c r="C844" s="457" t="str">
        <f>IF($B844="","",IFERROR(VLOOKUP($B844,#REF!,2,0),IFERROR(VLOOKUP($B844,'COMPOSIÇÕES COMPLEMENTARES '!$C:$K,2,0),"")))</f>
        <v/>
      </c>
      <c r="D844" s="458" t="str">
        <f>IF($B844="","",IFERROR(VLOOKUP($B844,#REF!,3,0),IFERROR(VLOOKUP($B844,'COMPOSIÇÕES COMPLEMENTARES '!$C:$K,3,0),"")))</f>
        <v/>
      </c>
      <c r="E844" s="459"/>
      <c r="F844" s="459" t="str">
        <f>IF($B844="","",IFERROR(VLOOKUP($B844,#REF!,4,0),IFERROR(VLOOKUP($B844,'COMPOSIÇÕES COMPLEMENTARES '!$C:$K,6,0),"")))</f>
        <v/>
      </c>
      <c r="G844" s="459" t="str">
        <f>IF($B844="","",IFERROR(VLOOKUP($B844,#REF!,5,0),IFERROR(VLOOKUP($B844,'COMPOSIÇÕES COMPLEMENTARES '!$C:$K,7,0),"")))</f>
        <v/>
      </c>
      <c r="H844" s="459" t="str">
        <f t="shared" si="237"/>
        <v/>
      </c>
      <c r="I844" s="459" t="str">
        <f t="shared" si="238"/>
        <v/>
      </c>
      <c r="J844" s="459" t="str">
        <f t="shared" si="239"/>
        <v/>
      </c>
      <c r="K844" s="459" t="str">
        <f t="shared" si="240"/>
        <v/>
      </c>
      <c r="L844" s="459"/>
      <c r="M844" s="461">
        <f t="shared" si="241"/>
        <v>0</v>
      </c>
      <c r="N844" s="127"/>
      <c r="O844" s="127"/>
      <c r="P844" s="127"/>
      <c r="Q844" s="127"/>
      <c r="R844" s="127"/>
      <c r="S844" s="127"/>
      <c r="T844" s="127"/>
      <c r="U844" s="127"/>
      <c r="V844" s="127"/>
      <c r="W844" s="127"/>
      <c r="X844" s="127"/>
      <c r="Y844" s="127"/>
      <c r="Z844" s="127"/>
      <c r="AA844" s="127"/>
      <c r="AB844" s="127"/>
      <c r="AC844" s="127"/>
      <c r="AD844" s="127"/>
      <c r="AE844" s="127"/>
      <c r="AF844" s="127"/>
      <c r="AG844" s="127"/>
      <c r="AH844" s="127"/>
      <c r="AI844" s="463"/>
      <c r="AJ844" s="463"/>
    </row>
    <row r="845" ht="15.75" customHeight="1">
      <c r="A845" s="455"/>
      <c r="B845" s="456"/>
      <c r="C845" s="457" t="str">
        <f>IF($B845="","",IFERROR(VLOOKUP($B845,#REF!,2,0),IFERROR(VLOOKUP($B845,'COMPOSIÇÕES COMPLEMENTARES '!$C:$K,2,0),"")))</f>
        <v/>
      </c>
      <c r="D845" s="458" t="str">
        <f>IF($B845="","",IFERROR(VLOOKUP($B845,#REF!,3,0),IFERROR(VLOOKUP($B845,'COMPOSIÇÕES COMPLEMENTARES '!$C:$K,3,0),"")))</f>
        <v/>
      </c>
      <c r="E845" s="459"/>
      <c r="F845" s="459" t="str">
        <f>IF($B845="","",IFERROR(VLOOKUP($B845,#REF!,4,0),IFERROR(VLOOKUP($B845,'COMPOSIÇÕES COMPLEMENTARES '!$C:$K,6,0),"")))</f>
        <v/>
      </c>
      <c r="G845" s="459" t="str">
        <f>IF($B845="","",IFERROR(VLOOKUP($B845,#REF!,5,0),IFERROR(VLOOKUP($B845,'COMPOSIÇÕES COMPLEMENTARES '!$C:$K,7,0),"")))</f>
        <v/>
      </c>
      <c r="H845" s="459" t="str">
        <f t="shared" si="237"/>
        <v/>
      </c>
      <c r="I845" s="459" t="str">
        <f t="shared" si="238"/>
        <v/>
      </c>
      <c r="J845" s="459" t="str">
        <f t="shared" si="239"/>
        <v/>
      </c>
      <c r="K845" s="459" t="str">
        <f t="shared" si="240"/>
        <v/>
      </c>
      <c r="L845" s="459"/>
      <c r="M845" s="461">
        <f t="shared" si="241"/>
        <v>0</v>
      </c>
      <c r="N845" s="127"/>
      <c r="O845" s="127"/>
      <c r="P845" s="127"/>
      <c r="Q845" s="127"/>
      <c r="R845" s="127"/>
      <c r="S845" s="127"/>
      <c r="T845" s="127"/>
      <c r="U845" s="127"/>
      <c r="V845" s="127"/>
      <c r="W845" s="127"/>
      <c r="X845" s="127"/>
      <c r="Y845" s="127"/>
      <c r="Z845" s="127"/>
      <c r="AA845" s="127"/>
      <c r="AB845" s="127"/>
      <c r="AC845" s="127"/>
      <c r="AD845" s="127"/>
      <c r="AE845" s="127"/>
      <c r="AF845" s="127"/>
      <c r="AG845" s="127"/>
      <c r="AH845" s="127"/>
      <c r="AI845" s="463"/>
      <c r="AJ845" s="463"/>
    </row>
    <row r="846" ht="15.75" customHeight="1">
      <c r="A846" s="455"/>
      <c r="B846" s="456"/>
      <c r="C846" s="457" t="str">
        <f>IF($B846="","",IFERROR(VLOOKUP($B846,#REF!,2,0),IFERROR(VLOOKUP($B846,'COMPOSIÇÕES COMPLEMENTARES '!$C:$K,2,0),"")))</f>
        <v/>
      </c>
      <c r="D846" s="458" t="str">
        <f>IF($B846="","",IFERROR(VLOOKUP($B846,#REF!,3,0),IFERROR(VLOOKUP($B846,'COMPOSIÇÕES COMPLEMENTARES '!$C:$K,3,0),"")))</f>
        <v/>
      </c>
      <c r="E846" s="459"/>
      <c r="F846" s="459" t="str">
        <f>IF($B846="","",IFERROR(VLOOKUP($B846,#REF!,4,0),IFERROR(VLOOKUP($B846,'COMPOSIÇÕES COMPLEMENTARES '!$C:$K,6,0),"")))</f>
        <v/>
      </c>
      <c r="G846" s="459" t="str">
        <f>IF($B846="","",IFERROR(VLOOKUP($B846,#REF!,5,0),IFERROR(VLOOKUP($B846,'COMPOSIÇÕES COMPLEMENTARES '!$C:$K,7,0),"")))</f>
        <v/>
      </c>
      <c r="H846" s="459" t="str">
        <f t="shared" si="237"/>
        <v/>
      </c>
      <c r="I846" s="459" t="str">
        <f t="shared" si="238"/>
        <v/>
      </c>
      <c r="J846" s="459" t="str">
        <f t="shared" si="239"/>
        <v/>
      </c>
      <c r="K846" s="459" t="str">
        <f t="shared" si="240"/>
        <v/>
      </c>
      <c r="L846" s="459"/>
      <c r="M846" s="461">
        <f t="shared" si="241"/>
        <v>0</v>
      </c>
      <c r="N846" s="127"/>
      <c r="O846" s="127"/>
      <c r="P846" s="127"/>
      <c r="Q846" s="127"/>
      <c r="R846" s="127"/>
      <c r="S846" s="127"/>
      <c r="T846" s="127"/>
      <c r="U846" s="127"/>
      <c r="V846" s="127"/>
      <c r="W846" s="127"/>
      <c r="X846" s="127"/>
      <c r="Y846" s="127"/>
      <c r="Z846" s="127"/>
      <c r="AA846" s="127"/>
      <c r="AB846" s="127"/>
      <c r="AC846" s="127"/>
      <c r="AD846" s="127"/>
      <c r="AE846" s="127"/>
      <c r="AF846" s="127"/>
      <c r="AG846" s="127"/>
      <c r="AH846" s="127"/>
      <c r="AI846" s="463"/>
      <c r="AJ846" s="463"/>
    </row>
    <row r="847" ht="15.75" customHeight="1">
      <c r="A847" s="455"/>
      <c r="B847" s="456"/>
      <c r="C847" s="457" t="str">
        <f>IF($B847="","",IFERROR(VLOOKUP($B847,#REF!,2,0),IFERROR(VLOOKUP($B847,'COMPOSIÇÕES COMPLEMENTARES '!$C:$K,2,0),"")))</f>
        <v/>
      </c>
      <c r="D847" s="458" t="str">
        <f>IF($B847="","",IFERROR(VLOOKUP($B847,#REF!,3,0),IFERROR(VLOOKUP($B847,'COMPOSIÇÕES COMPLEMENTARES '!$C:$K,3,0),"")))</f>
        <v/>
      </c>
      <c r="E847" s="459"/>
      <c r="F847" s="459" t="str">
        <f>IF($B847="","",IFERROR(VLOOKUP($B847,#REF!,4,0),IFERROR(VLOOKUP($B847,'COMPOSIÇÕES COMPLEMENTARES '!$C:$K,6,0),"")))</f>
        <v/>
      </c>
      <c r="G847" s="459" t="str">
        <f>IF($B847="","",IFERROR(VLOOKUP($B847,#REF!,5,0),IFERROR(VLOOKUP($B847,'COMPOSIÇÕES COMPLEMENTARES '!$C:$K,7,0),"")))</f>
        <v/>
      </c>
      <c r="H847" s="459" t="str">
        <f t="shared" si="237"/>
        <v/>
      </c>
      <c r="I847" s="459" t="str">
        <f t="shared" si="238"/>
        <v/>
      </c>
      <c r="J847" s="459" t="str">
        <f t="shared" si="239"/>
        <v/>
      </c>
      <c r="K847" s="459" t="str">
        <f t="shared" si="240"/>
        <v/>
      </c>
      <c r="L847" s="459"/>
      <c r="M847" s="461">
        <f t="shared" si="241"/>
        <v>0</v>
      </c>
      <c r="N847" s="127"/>
      <c r="O847" s="127"/>
      <c r="P847" s="127"/>
      <c r="Q847" s="127"/>
      <c r="R847" s="127"/>
      <c r="S847" s="127"/>
      <c r="T847" s="127"/>
      <c r="U847" s="127"/>
      <c r="V847" s="127"/>
      <c r="W847" s="127"/>
      <c r="X847" s="127"/>
      <c r="Y847" s="127"/>
      <c r="Z847" s="127"/>
      <c r="AA847" s="127"/>
      <c r="AB847" s="127"/>
      <c r="AC847" s="127"/>
      <c r="AD847" s="127"/>
      <c r="AE847" s="127"/>
      <c r="AF847" s="127"/>
      <c r="AG847" s="127"/>
      <c r="AH847" s="127"/>
      <c r="AI847" s="463"/>
      <c r="AJ847" s="463"/>
    </row>
    <row r="848" ht="15.75" customHeight="1">
      <c r="A848" s="455"/>
      <c r="B848" s="456"/>
      <c r="C848" s="457" t="str">
        <f>IF($B848="","",IFERROR(VLOOKUP($B848,#REF!,2,0),IFERROR(VLOOKUP($B848,'COMPOSIÇÕES COMPLEMENTARES '!$C:$K,2,0),"")))</f>
        <v/>
      </c>
      <c r="D848" s="458" t="str">
        <f>IF($B848="","",IFERROR(VLOOKUP($B848,#REF!,3,0),IFERROR(VLOOKUP($B848,'COMPOSIÇÕES COMPLEMENTARES '!$C:$K,3,0),"")))</f>
        <v/>
      </c>
      <c r="E848" s="459"/>
      <c r="F848" s="459" t="str">
        <f>IF($B848="","",IFERROR(VLOOKUP($B848,#REF!,4,0),IFERROR(VLOOKUP($B848,'COMPOSIÇÕES COMPLEMENTARES '!$C:$K,6,0),"")))</f>
        <v/>
      </c>
      <c r="G848" s="459" t="str">
        <f>IF($B848="","",IFERROR(VLOOKUP($B848,#REF!,5,0),IFERROR(VLOOKUP($B848,'COMPOSIÇÕES COMPLEMENTARES '!$C:$K,7,0),"")))</f>
        <v/>
      </c>
      <c r="H848" s="459" t="str">
        <f t="shared" si="237"/>
        <v/>
      </c>
      <c r="I848" s="459" t="str">
        <f t="shared" si="238"/>
        <v/>
      </c>
      <c r="J848" s="459" t="str">
        <f t="shared" si="239"/>
        <v/>
      </c>
      <c r="K848" s="459" t="str">
        <f t="shared" si="240"/>
        <v/>
      </c>
      <c r="L848" s="459"/>
      <c r="M848" s="461">
        <f t="shared" si="241"/>
        <v>0</v>
      </c>
      <c r="N848" s="127"/>
      <c r="O848" s="127"/>
      <c r="P848" s="127"/>
      <c r="Q848" s="127"/>
      <c r="R848" s="127"/>
      <c r="S848" s="127"/>
      <c r="T848" s="127"/>
      <c r="U848" s="127"/>
      <c r="V848" s="127"/>
      <c r="W848" s="127"/>
      <c r="X848" s="127"/>
      <c r="Y848" s="127"/>
      <c r="Z848" s="127"/>
      <c r="AA848" s="127"/>
      <c r="AB848" s="127"/>
      <c r="AC848" s="127"/>
      <c r="AD848" s="127"/>
      <c r="AE848" s="127"/>
      <c r="AF848" s="127"/>
      <c r="AG848" s="127"/>
      <c r="AH848" s="127"/>
      <c r="AI848" s="463"/>
      <c r="AJ848" s="463"/>
    </row>
    <row r="849" ht="15.75" customHeight="1">
      <c r="A849" s="455"/>
      <c r="B849" s="456"/>
      <c r="C849" s="457" t="str">
        <f>IF($B849="","",IFERROR(VLOOKUP($B849,#REF!,2,0),IFERROR(VLOOKUP($B849,'COMPOSIÇÕES COMPLEMENTARES '!$C:$K,2,0),"")))</f>
        <v/>
      </c>
      <c r="D849" s="458" t="str">
        <f>IF($B849="","",IFERROR(VLOOKUP($B849,#REF!,3,0),IFERROR(VLOOKUP($B849,'COMPOSIÇÕES COMPLEMENTARES '!$C:$K,3,0),"")))</f>
        <v/>
      </c>
      <c r="E849" s="459"/>
      <c r="F849" s="459" t="str">
        <f>IF($B849="","",IFERROR(VLOOKUP($B849,#REF!,4,0),IFERROR(VLOOKUP($B849,'COMPOSIÇÕES COMPLEMENTARES '!$C:$K,6,0),"")))</f>
        <v/>
      </c>
      <c r="G849" s="459" t="str">
        <f>IF($B849="","",IFERROR(VLOOKUP($B849,#REF!,5,0),IFERROR(VLOOKUP($B849,'COMPOSIÇÕES COMPLEMENTARES '!$C:$K,7,0),"")))</f>
        <v/>
      </c>
      <c r="H849" s="459" t="str">
        <f t="shared" si="237"/>
        <v/>
      </c>
      <c r="I849" s="459" t="str">
        <f t="shared" si="238"/>
        <v/>
      </c>
      <c r="J849" s="459" t="str">
        <f t="shared" si="239"/>
        <v/>
      </c>
      <c r="K849" s="459" t="str">
        <f t="shared" si="240"/>
        <v/>
      </c>
      <c r="L849" s="459"/>
      <c r="M849" s="461">
        <f t="shared" si="241"/>
        <v>0</v>
      </c>
      <c r="N849" s="127"/>
      <c r="O849" s="127"/>
      <c r="P849" s="127"/>
      <c r="Q849" s="127"/>
      <c r="R849" s="127"/>
      <c r="S849" s="127"/>
      <c r="T849" s="127"/>
      <c r="U849" s="127"/>
      <c r="V849" s="127"/>
      <c r="W849" s="127"/>
      <c r="X849" s="127"/>
      <c r="Y849" s="127"/>
      <c r="Z849" s="127"/>
      <c r="AA849" s="127"/>
      <c r="AB849" s="127"/>
      <c r="AC849" s="127"/>
      <c r="AD849" s="127"/>
      <c r="AE849" s="127"/>
      <c r="AF849" s="127"/>
      <c r="AG849" s="127"/>
      <c r="AH849" s="127"/>
      <c r="AI849" s="463"/>
      <c r="AJ849" s="463"/>
    </row>
    <row r="850" ht="15.75" customHeight="1">
      <c r="A850" s="455"/>
      <c r="B850" s="456"/>
      <c r="C850" s="457" t="str">
        <f>IF($B850="","",IFERROR(VLOOKUP($B850,#REF!,2,0),IFERROR(VLOOKUP($B850,'COMPOSIÇÕES COMPLEMENTARES '!$C:$K,2,0),"")))</f>
        <v/>
      </c>
      <c r="D850" s="458" t="str">
        <f>IF($B850="","",IFERROR(VLOOKUP($B850,#REF!,3,0),IFERROR(VLOOKUP($B850,'COMPOSIÇÕES COMPLEMENTARES '!$C:$K,3,0),"")))</f>
        <v/>
      </c>
      <c r="E850" s="459"/>
      <c r="F850" s="459" t="str">
        <f>IF($B850="","",IFERROR(VLOOKUP($B850,#REF!,4,0),IFERROR(VLOOKUP($B850,'COMPOSIÇÕES COMPLEMENTARES '!$C:$K,6,0),"")))</f>
        <v/>
      </c>
      <c r="G850" s="459" t="str">
        <f>IF($B850="","",IFERROR(VLOOKUP($B850,#REF!,5,0),IFERROR(VLOOKUP($B850,'COMPOSIÇÕES COMPLEMENTARES '!$C:$K,7,0),"")))</f>
        <v/>
      </c>
      <c r="H850" s="459" t="str">
        <f t="shared" si="237"/>
        <v/>
      </c>
      <c r="I850" s="459" t="str">
        <f t="shared" si="238"/>
        <v/>
      </c>
      <c r="J850" s="459" t="str">
        <f t="shared" si="239"/>
        <v/>
      </c>
      <c r="K850" s="459" t="str">
        <f t="shared" si="240"/>
        <v/>
      </c>
      <c r="L850" s="459"/>
      <c r="M850" s="461">
        <f t="shared" si="241"/>
        <v>0</v>
      </c>
      <c r="N850" s="127"/>
      <c r="O850" s="127"/>
      <c r="P850" s="127"/>
      <c r="Q850" s="127"/>
      <c r="R850" s="127"/>
      <c r="S850" s="127"/>
      <c r="T850" s="127"/>
      <c r="U850" s="127"/>
      <c r="V850" s="127"/>
      <c r="W850" s="127"/>
      <c r="X850" s="127"/>
      <c r="Y850" s="127"/>
      <c r="Z850" s="127"/>
      <c r="AA850" s="127"/>
      <c r="AB850" s="127"/>
      <c r="AC850" s="127"/>
      <c r="AD850" s="127"/>
      <c r="AE850" s="127"/>
      <c r="AF850" s="127"/>
      <c r="AG850" s="127"/>
      <c r="AH850" s="127"/>
      <c r="AI850" s="463"/>
      <c r="AJ850" s="463"/>
    </row>
    <row r="851" ht="15.75" customHeight="1">
      <c r="A851" s="455"/>
      <c r="B851" s="456"/>
      <c r="C851" s="457" t="str">
        <f>IF($B851="","",IFERROR(VLOOKUP($B851,#REF!,2,0),IFERROR(VLOOKUP($B851,'COMPOSIÇÕES COMPLEMENTARES '!$C:$K,2,0),"")))</f>
        <v/>
      </c>
      <c r="D851" s="458" t="str">
        <f>IF($B851="","",IFERROR(VLOOKUP($B851,#REF!,3,0),IFERROR(VLOOKUP($B851,'COMPOSIÇÕES COMPLEMENTARES '!$C:$K,3,0),"")))</f>
        <v/>
      </c>
      <c r="E851" s="459"/>
      <c r="F851" s="459" t="str">
        <f>IF($B851="","",IFERROR(VLOOKUP($B851,#REF!,4,0),IFERROR(VLOOKUP($B851,'COMPOSIÇÕES COMPLEMENTARES '!$C:$K,6,0),"")))</f>
        <v/>
      </c>
      <c r="G851" s="459" t="str">
        <f>IF($B851="","",IFERROR(VLOOKUP($B851,#REF!,5,0),IFERROR(VLOOKUP($B851,'COMPOSIÇÕES COMPLEMENTARES '!$C:$K,7,0),"")))</f>
        <v/>
      </c>
      <c r="H851" s="459" t="str">
        <f t="shared" si="237"/>
        <v/>
      </c>
      <c r="I851" s="459" t="str">
        <f t="shared" si="238"/>
        <v/>
      </c>
      <c r="J851" s="459" t="str">
        <f t="shared" si="239"/>
        <v/>
      </c>
      <c r="K851" s="459" t="str">
        <f t="shared" si="240"/>
        <v/>
      </c>
      <c r="L851" s="459"/>
      <c r="M851" s="461">
        <f t="shared" si="241"/>
        <v>0</v>
      </c>
      <c r="N851" s="127"/>
      <c r="O851" s="127"/>
      <c r="P851" s="127"/>
      <c r="Q851" s="127"/>
      <c r="R851" s="127"/>
      <c r="S851" s="127"/>
      <c r="T851" s="127"/>
      <c r="U851" s="127"/>
      <c r="V851" s="127"/>
      <c r="W851" s="127"/>
      <c r="X851" s="127"/>
      <c r="Y851" s="127"/>
      <c r="Z851" s="127"/>
      <c r="AA851" s="127"/>
      <c r="AB851" s="127"/>
      <c r="AC851" s="127"/>
      <c r="AD851" s="127"/>
      <c r="AE851" s="127"/>
      <c r="AF851" s="127"/>
      <c r="AG851" s="127"/>
      <c r="AH851" s="127"/>
      <c r="AI851" s="463"/>
      <c r="AJ851" s="463"/>
    </row>
    <row r="852" ht="15.75" customHeight="1">
      <c r="A852" s="455"/>
      <c r="B852" s="456"/>
      <c r="C852" s="457" t="str">
        <f>IF($B852="","",IFERROR(VLOOKUP($B852,#REF!,2,0),IFERROR(VLOOKUP($B852,'COMPOSIÇÕES COMPLEMENTARES '!$C:$K,2,0),"")))</f>
        <v/>
      </c>
      <c r="D852" s="458" t="str">
        <f>IF($B852="","",IFERROR(VLOOKUP($B852,#REF!,3,0),IFERROR(VLOOKUP($B852,'COMPOSIÇÕES COMPLEMENTARES '!$C:$K,3,0),"")))</f>
        <v/>
      </c>
      <c r="E852" s="459"/>
      <c r="F852" s="459" t="str">
        <f>IF($B852="","",IFERROR(VLOOKUP($B852,#REF!,4,0),IFERROR(VLOOKUP($B852,'COMPOSIÇÕES COMPLEMENTARES '!$C:$K,6,0),"")))</f>
        <v/>
      </c>
      <c r="G852" s="459" t="str">
        <f>IF($B852="","",IFERROR(VLOOKUP($B852,#REF!,5,0),IFERROR(VLOOKUP($B852,'COMPOSIÇÕES COMPLEMENTARES '!$C:$K,7,0),"")))</f>
        <v/>
      </c>
      <c r="H852" s="459" t="str">
        <f t="shared" si="237"/>
        <v/>
      </c>
      <c r="I852" s="459" t="str">
        <f t="shared" si="238"/>
        <v/>
      </c>
      <c r="J852" s="459" t="str">
        <f t="shared" si="239"/>
        <v/>
      </c>
      <c r="K852" s="459" t="str">
        <f t="shared" si="240"/>
        <v/>
      </c>
      <c r="L852" s="459"/>
      <c r="M852" s="461">
        <f t="shared" si="241"/>
        <v>0</v>
      </c>
      <c r="N852" s="127"/>
      <c r="O852" s="127"/>
      <c r="P852" s="127"/>
      <c r="Q852" s="127"/>
      <c r="R852" s="127"/>
      <c r="S852" s="127"/>
      <c r="T852" s="127"/>
      <c r="U852" s="127"/>
      <c r="V852" s="127"/>
      <c r="W852" s="127"/>
      <c r="X852" s="127"/>
      <c r="Y852" s="127"/>
      <c r="Z852" s="127"/>
      <c r="AA852" s="127"/>
      <c r="AB852" s="127"/>
      <c r="AC852" s="127"/>
      <c r="AD852" s="127"/>
      <c r="AE852" s="127"/>
      <c r="AF852" s="127"/>
      <c r="AG852" s="127"/>
      <c r="AH852" s="127"/>
      <c r="AI852" s="463"/>
      <c r="AJ852" s="463"/>
    </row>
    <row r="853" ht="15.75" customHeight="1">
      <c r="A853" s="455"/>
      <c r="B853" s="456"/>
      <c r="C853" s="457" t="str">
        <f>IF($B853="","",IFERROR(VLOOKUP($B853,#REF!,2,0),IFERROR(VLOOKUP($B853,'COMPOSIÇÕES COMPLEMENTARES '!$C:$K,2,0),"")))</f>
        <v/>
      </c>
      <c r="D853" s="458" t="str">
        <f>IF($B853="","",IFERROR(VLOOKUP($B853,#REF!,3,0),IFERROR(VLOOKUP($B853,'COMPOSIÇÕES COMPLEMENTARES '!$C:$K,3,0),"")))</f>
        <v/>
      </c>
      <c r="E853" s="459"/>
      <c r="F853" s="459" t="str">
        <f>IF($B853="","",IFERROR(VLOOKUP($B853,#REF!,4,0),IFERROR(VLOOKUP($B853,'COMPOSIÇÕES COMPLEMENTARES '!$C:$K,6,0),"")))</f>
        <v/>
      </c>
      <c r="G853" s="459" t="str">
        <f>IF($B853="","",IFERROR(VLOOKUP($B853,#REF!,5,0),IFERROR(VLOOKUP($B853,'COMPOSIÇÕES COMPLEMENTARES '!$C:$K,7,0),"")))</f>
        <v/>
      </c>
      <c r="H853" s="459" t="str">
        <f t="shared" si="237"/>
        <v/>
      </c>
      <c r="I853" s="459" t="str">
        <f t="shared" si="238"/>
        <v/>
      </c>
      <c r="J853" s="459" t="str">
        <f t="shared" si="239"/>
        <v/>
      </c>
      <c r="K853" s="459" t="str">
        <f t="shared" si="240"/>
        <v/>
      </c>
      <c r="L853" s="459"/>
      <c r="M853" s="461">
        <f t="shared" si="241"/>
        <v>0</v>
      </c>
      <c r="N853" s="127"/>
      <c r="O853" s="127"/>
      <c r="P853" s="127"/>
      <c r="Q853" s="127"/>
      <c r="R853" s="127"/>
      <c r="S853" s="127"/>
      <c r="T853" s="127"/>
      <c r="U853" s="127"/>
      <c r="V853" s="127"/>
      <c r="W853" s="127"/>
      <c r="X853" s="127"/>
      <c r="Y853" s="127"/>
      <c r="Z853" s="127"/>
      <c r="AA853" s="127"/>
      <c r="AB853" s="127"/>
      <c r="AC853" s="127"/>
      <c r="AD853" s="127"/>
      <c r="AE853" s="127"/>
      <c r="AF853" s="127"/>
      <c r="AG853" s="127"/>
      <c r="AH853" s="127"/>
      <c r="AI853" s="463"/>
      <c r="AJ853" s="463"/>
    </row>
    <row r="854" ht="15.75" customHeight="1">
      <c r="A854" s="455"/>
      <c r="B854" s="456"/>
      <c r="C854" s="457" t="str">
        <f>IF($B854="","",IFERROR(VLOOKUP($B854,#REF!,2,0),IFERROR(VLOOKUP($B854,'COMPOSIÇÕES COMPLEMENTARES '!$C:$K,2,0),"")))</f>
        <v/>
      </c>
      <c r="D854" s="458" t="str">
        <f>IF($B854="","",IFERROR(VLOOKUP($B854,#REF!,3,0),IFERROR(VLOOKUP($B854,'COMPOSIÇÕES COMPLEMENTARES '!$C:$K,3,0),"")))</f>
        <v/>
      </c>
      <c r="E854" s="459"/>
      <c r="F854" s="459" t="str">
        <f>IF($B854="","",IFERROR(VLOOKUP($B854,#REF!,4,0),IFERROR(VLOOKUP($B854,'COMPOSIÇÕES COMPLEMENTARES '!$C:$K,6,0),"")))</f>
        <v/>
      </c>
      <c r="G854" s="459" t="str">
        <f>IF($B854="","",IFERROR(VLOOKUP($B854,#REF!,5,0),IFERROR(VLOOKUP($B854,'COMPOSIÇÕES COMPLEMENTARES '!$C:$K,7,0),"")))</f>
        <v/>
      </c>
      <c r="H854" s="459" t="str">
        <f t="shared" si="237"/>
        <v/>
      </c>
      <c r="I854" s="459" t="str">
        <f t="shared" si="238"/>
        <v/>
      </c>
      <c r="J854" s="459" t="str">
        <f t="shared" si="239"/>
        <v/>
      </c>
      <c r="K854" s="459" t="str">
        <f t="shared" si="240"/>
        <v/>
      </c>
      <c r="L854" s="459"/>
      <c r="M854" s="461">
        <f t="shared" si="241"/>
        <v>0</v>
      </c>
      <c r="N854" s="127"/>
      <c r="O854" s="127"/>
      <c r="P854" s="127"/>
      <c r="Q854" s="127"/>
      <c r="R854" s="127"/>
      <c r="S854" s="127"/>
      <c r="T854" s="127"/>
      <c r="U854" s="127"/>
      <c r="V854" s="127"/>
      <c r="W854" s="127"/>
      <c r="X854" s="127"/>
      <c r="Y854" s="127"/>
      <c r="Z854" s="127"/>
      <c r="AA854" s="127"/>
      <c r="AB854" s="127"/>
      <c r="AC854" s="127"/>
      <c r="AD854" s="127"/>
      <c r="AE854" s="127"/>
      <c r="AF854" s="127"/>
      <c r="AG854" s="127"/>
      <c r="AH854" s="127"/>
      <c r="AI854" s="463"/>
      <c r="AJ854" s="463"/>
    </row>
    <row r="855" ht="15.75" customHeight="1">
      <c r="A855" s="455"/>
      <c r="B855" s="456"/>
      <c r="C855" s="457" t="str">
        <f>IF($B855="","",IFERROR(VLOOKUP($B855,#REF!,2,0),IFERROR(VLOOKUP($B855,'COMPOSIÇÕES COMPLEMENTARES '!$C:$K,2,0),"")))</f>
        <v/>
      </c>
      <c r="D855" s="458" t="str">
        <f>IF($B855="","",IFERROR(VLOOKUP($B855,#REF!,3,0),IFERROR(VLOOKUP($B855,'COMPOSIÇÕES COMPLEMENTARES '!$C:$K,3,0),"")))</f>
        <v/>
      </c>
      <c r="E855" s="459"/>
      <c r="F855" s="459" t="str">
        <f>IF($B855="","",IFERROR(VLOOKUP($B855,#REF!,4,0),IFERROR(VLOOKUP($B855,'COMPOSIÇÕES COMPLEMENTARES '!$C:$K,6,0),"")))</f>
        <v/>
      </c>
      <c r="G855" s="459" t="str">
        <f>IF($B855="","",IFERROR(VLOOKUP($B855,#REF!,5,0),IFERROR(VLOOKUP($B855,'COMPOSIÇÕES COMPLEMENTARES '!$C:$K,7,0),"")))</f>
        <v/>
      </c>
      <c r="H855" s="459" t="str">
        <f t="shared" si="237"/>
        <v/>
      </c>
      <c r="I855" s="459" t="str">
        <f t="shared" si="238"/>
        <v/>
      </c>
      <c r="J855" s="459" t="str">
        <f t="shared" si="239"/>
        <v/>
      </c>
      <c r="K855" s="459" t="str">
        <f t="shared" si="240"/>
        <v/>
      </c>
      <c r="L855" s="459"/>
      <c r="M855" s="461">
        <f t="shared" si="241"/>
        <v>0</v>
      </c>
      <c r="N855" s="127"/>
      <c r="O855" s="127"/>
      <c r="P855" s="127"/>
      <c r="Q855" s="127"/>
      <c r="R855" s="127"/>
      <c r="S855" s="127"/>
      <c r="T855" s="127"/>
      <c r="U855" s="127"/>
      <c r="V855" s="127"/>
      <c r="W855" s="127"/>
      <c r="X855" s="127"/>
      <c r="Y855" s="127"/>
      <c r="Z855" s="127"/>
      <c r="AA855" s="127"/>
      <c r="AB855" s="127"/>
      <c r="AC855" s="127"/>
      <c r="AD855" s="127"/>
      <c r="AE855" s="127"/>
      <c r="AF855" s="127"/>
      <c r="AG855" s="127"/>
      <c r="AH855" s="127"/>
      <c r="AI855" s="463"/>
      <c r="AJ855" s="463"/>
    </row>
    <row r="856" ht="15.75" customHeight="1">
      <c r="A856" s="455"/>
      <c r="B856" s="456"/>
      <c r="C856" s="457" t="str">
        <f>IF($B856="","",IFERROR(VLOOKUP($B856,#REF!,2,0),IFERROR(VLOOKUP($B856,'COMPOSIÇÕES COMPLEMENTARES '!$C:$K,2,0),"")))</f>
        <v/>
      </c>
      <c r="D856" s="458" t="str">
        <f>IF($B856="","",IFERROR(VLOOKUP($B856,#REF!,3,0),IFERROR(VLOOKUP($B856,'COMPOSIÇÕES COMPLEMENTARES '!$C:$K,3,0),"")))</f>
        <v/>
      </c>
      <c r="E856" s="459"/>
      <c r="F856" s="459" t="str">
        <f>IF($B856="","",IFERROR(VLOOKUP($B856,#REF!,4,0),IFERROR(VLOOKUP($B856,'COMPOSIÇÕES COMPLEMENTARES '!$C:$K,6,0),"")))</f>
        <v/>
      </c>
      <c r="G856" s="459" t="str">
        <f>IF($B856="","",IFERROR(VLOOKUP($B856,#REF!,5,0),IFERROR(VLOOKUP($B856,'COMPOSIÇÕES COMPLEMENTARES '!$C:$K,7,0),"")))</f>
        <v/>
      </c>
      <c r="H856" s="459" t="str">
        <f t="shared" si="237"/>
        <v/>
      </c>
      <c r="I856" s="459" t="str">
        <f t="shared" si="238"/>
        <v/>
      </c>
      <c r="J856" s="459" t="str">
        <f t="shared" si="239"/>
        <v/>
      </c>
      <c r="K856" s="459" t="str">
        <f t="shared" si="240"/>
        <v/>
      </c>
      <c r="L856" s="459"/>
      <c r="M856" s="461">
        <f t="shared" si="241"/>
        <v>0</v>
      </c>
      <c r="N856" s="127"/>
      <c r="O856" s="127"/>
      <c r="P856" s="127"/>
      <c r="Q856" s="127"/>
      <c r="R856" s="127"/>
      <c r="S856" s="127"/>
      <c r="T856" s="127"/>
      <c r="U856" s="127"/>
      <c r="V856" s="127"/>
      <c r="W856" s="127"/>
      <c r="X856" s="127"/>
      <c r="Y856" s="127"/>
      <c r="Z856" s="127"/>
      <c r="AA856" s="127"/>
      <c r="AB856" s="127"/>
      <c r="AC856" s="127"/>
      <c r="AD856" s="127"/>
      <c r="AE856" s="127"/>
      <c r="AF856" s="127"/>
      <c r="AG856" s="127"/>
      <c r="AH856" s="127"/>
      <c r="AI856" s="463"/>
      <c r="AJ856" s="463"/>
    </row>
    <row r="857" ht="15.75" customHeight="1">
      <c r="A857" s="455"/>
      <c r="B857" s="456"/>
      <c r="C857" s="457" t="str">
        <f>IF($B857="","",IFERROR(VLOOKUP($B857,#REF!,2,0),IFERROR(VLOOKUP($B857,'COMPOSIÇÕES COMPLEMENTARES '!$C:$K,2,0),"")))</f>
        <v/>
      </c>
      <c r="D857" s="458" t="str">
        <f>IF($B857="","",IFERROR(VLOOKUP($B857,#REF!,3,0),IFERROR(VLOOKUP($B857,'COMPOSIÇÕES COMPLEMENTARES '!$C:$K,3,0),"")))</f>
        <v/>
      </c>
      <c r="E857" s="459"/>
      <c r="F857" s="459" t="str">
        <f>IF($B857="","",IFERROR(VLOOKUP($B857,#REF!,4,0),IFERROR(VLOOKUP($B857,'COMPOSIÇÕES COMPLEMENTARES '!$C:$K,6,0),"")))</f>
        <v/>
      </c>
      <c r="G857" s="459" t="str">
        <f>IF($B857="","",IFERROR(VLOOKUP($B857,#REF!,5,0),IFERROR(VLOOKUP($B857,'COMPOSIÇÕES COMPLEMENTARES '!$C:$K,7,0),"")))</f>
        <v/>
      </c>
      <c r="H857" s="459" t="str">
        <f t="shared" si="237"/>
        <v/>
      </c>
      <c r="I857" s="459" t="str">
        <f t="shared" si="238"/>
        <v/>
      </c>
      <c r="J857" s="459" t="str">
        <f t="shared" si="239"/>
        <v/>
      </c>
      <c r="K857" s="459" t="str">
        <f t="shared" si="240"/>
        <v/>
      </c>
      <c r="L857" s="459"/>
      <c r="M857" s="461">
        <f t="shared" si="241"/>
        <v>0</v>
      </c>
      <c r="N857" s="127"/>
      <c r="O857" s="127"/>
      <c r="P857" s="127"/>
      <c r="Q857" s="127"/>
      <c r="R857" s="127"/>
      <c r="S857" s="127"/>
      <c r="T857" s="127"/>
      <c r="U857" s="127"/>
      <c r="V857" s="127"/>
      <c r="W857" s="127"/>
      <c r="X857" s="127"/>
      <c r="Y857" s="127"/>
      <c r="Z857" s="127"/>
      <c r="AA857" s="127"/>
      <c r="AB857" s="127"/>
      <c r="AC857" s="127"/>
      <c r="AD857" s="127"/>
      <c r="AE857" s="127"/>
      <c r="AF857" s="127"/>
      <c r="AG857" s="127"/>
      <c r="AH857" s="127"/>
      <c r="AI857" s="463"/>
      <c r="AJ857" s="463"/>
    </row>
    <row r="858" ht="15.75" customHeight="1">
      <c r="A858" s="455"/>
      <c r="B858" s="456"/>
      <c r="C858" s="457" t="str">
        <f>IF($B858="","",IFERROR(VLOOKUP($B858,#REF!,2,0),IFERROR(VLOOKUP($B858,'COMPOSIÇÕES COMPLEMENTARES '!$C:$K,2,0),"")))</f>
        <v/>
      </c>
      <c r="D858" s="458" t="str">
        <f>IF($B858="","",IFERROR(VLOOKUP($B858,#REF!,3,0),IFERROR(VLOOKUP($B858,'COMPOSIÇÕES COMPLEMENTARES '!$C:$K,3,0),"")))</f>
        <v/>
      </c>
      <c r="E858" s="459"/>
      <c r="F858" s="459" t="str">
        <f>IF($B858="","",IFERROR(VLOOKUP($B858,#REF!,4,0),IFERROR(VLOOKUP($B858,'COMPOSIÇÕES COMPLEMENTARES '!$C:$K,6,0),"")))</f>
        <v/>
      </c>
      <c r="G858" s="459" t="str">
        <f>IF($B858="","",IFERROR(VLOOKUP($B858,#REF!,5,0),IFERROR(VLOOKUP($B858,'COMPOSIÇÕES COMPLEMENTARES '!$C:$K,7,0),"")))</f>
        <v/>
      </c>
      <c r="H858" s="459" t="str">
        <f t="shared" si="237"/>
        <v/>
      </c>
      <c r="I858" s="459" t="str">
        <f t="shared" si="238"/>
        <v/>
      </c>
      <c r="J858" s="459" t="str">
        <f t="shared" si="239"/>
        <v/>
      </c>
      <c r="K858" s="459" t="str">
        <f t="shared" si="240"/>
        <v/>
      </c>
      <c r="L858" s="459"/>
      <c r="M858" s="461">
        <f t="shared" si="241"/>
        <v>0</v>
      </c>
      <c r="N858" s="127"/>
      <c r="O858" s="127"/>
      <c r="P858" s="127"/>
      <c r="Q858" s="127"/>
      <c r="R858" s="127"/>
      <c r="S858" s="127"/>
      <c r="T858" s="127"/>
      <c r="U858" s="127"/>
      <c r="V858" s="127"/>
      <c r="W858" s="127"/>
      <c r="X858" s="127"/>
      <c r="Y858" s="127"/>
      <c r="Z858" s="127"/>
      <c r="AA858" s="127"/>
      <c r="AB858" s="127"/>
      <c r="AC858" s="127"/>
      <c r="AD858" s="127"/>
      <c r="AE858" s="127"/>
      <c r="AF858" s="127"/>
      <c r="AG858" s="127"/>
      <c r="AH858" s="127"/>
      <c r="AI858" s="463"/>
      <c r="AJ858" s="463"/>
    </row>
    <row r="859" ht="15.75" customHeight="1">
      <c r="A859" s="455"/>
      <c r="B859" s="456"/>
      <c r="C859" s="457" t="str">
        <f>IF($B859="","",IFERROR(VLOOKUP($B859,#REF!,2,0),IFERROR(VLOOKUP($B859,'COMPOSIÇÕES COMPLEMENTARES '!$C:$K,2,0),"")))</f>
        <v/>
      </c>
      <c r="D859" s="458" t="str">
        <f>IF($B859="","",IFERROR(VLOOKUP($B859,#REF!,3,0),IFERROR(VLOOKUP($B859,'COMPOSIÇÕES COMPLEMENTARES '!$C:$K,3,0),"")))</f>
        <v/>
      </c>
      <c r="E859" s="459"/>
      <c r="F859" s="459" t="str">
        <f>IF($B859="","",IFERROR(VLOOKUP($B859,#REF!,4,0),IFERROR(VLOOKUP($B859,'COMPOSIÇÕES COMPLEMENTARES '!$C:$K,6,0),"")))</f>
        <v/>
      </c>
      <c r="G859" s="459" t="str">
        <f>IF($B859="","",IFERROR(VLOOKUP($B859,#REF!,5,0),IFERROR(VLOOKUP($B859,'COMPOSIÇÕES COMPLEMENTARES '!$C:$K,7,0),"")))</f>
        <v/>
      </c>
      <c r="H859" s="459" t="str">
        <f t="shared" si="237"/>
        <v/>
      </c>
      <c r="I859" s="459" t="str">
        <f t="shared" si="238"/>
        <v/>
      </c>
      <c r="J859" s="459" t="str">
        <f t="shared" si="239"/>
        <v/>
      </c>
      <c r="K859" s="459" t="str">
        <f t="shared" si="240"/>
        <v/>
      </c>
      <c r="L859" s="459"/>
      <c r="M859" s="461">
        <f t="shared" si="241"/>
        <v>0</v>
      </c>
      <c r="N859" s="127"/>
      <c r="O859" s="127"/>
      <c r="P859" s="127"/>
      <c r="Q859" s="127"/>
      <c r="R859" s="127"/>
      <c r="S859" s="127"/>
      <c r="T859" s="127"/>
      <c r="U859" s="127"/>
      <c r="V859" s="127"/>
      <c r="W859" s="127"/>
      <c r="X859" s="127"/>
      <c r="Y859" s="127"/>
      <c r="Z859" s="127"/>
      <c r="AA859" s="127"/>
      <c r="AB859" s="127"/>
      <c r="AC859" s="127"/>
      <c r="AD859" s="127"/>
      <c r="AE859" s="127"/>
      <c r="AF859" s="127"/>
      <c r="AG859" s="127"/>
      <c r="AH859" s="127"/>
      <c r="AI859" s="463"/>
      <c r="AJ859" s="463"/>
    </row>
    <row r="860" ht="15.75" customHeight="1">
      <c r="A860" s="455"/>
      <c r="B860" s="456"/>
      <c r="C860" s="457" t="str">
        <f>IF($B860="","",IFERROR(VLOOKUP($B860,#REF!,2,0),IFERROR(VLOOKUP($B860,'COMPOSIÇÕES COMPLEMENTARES '!$C:$K,2,0),"")))</f>
        <v/>
      </c>
      <c r="D860" s="458" t="str">
        <f>IF($B860="","",IFERROR(VLOOKUP($B860,#REF!,3,0),IFERROR(VLOOKUP($B860,'COMPOSIÇÕES COMPLEMENTARES '!$C:$K,3,0),"")))</f>
        <v/>
      </c>
      <c r="E860" s="459"/>
      <c r="F860" s="459" t="str">
        <f>IF($B860="","",IFERROR(VLOOKUP($B860,#REF!,4,0),IFERROR(VLOOKUP($B860,'COMPOSIÇÕES COMPLEMENTARES '!$C:$K,6,0),"")))</f>
        <v/>
      </c>
      <c r="G860" s="459" t="str">
        <f>IF($B860="","",IFERROR(VLOOKUP($B860,#REF!,5,0),IFERROR(VLOOKUP($B860,'COMPOSIÇÕES COMPLEMENTARES '!$C:$K,7,0),"")))</f>
        <v/>
      </c>
      <c r="H860" s="459" t="str">
        <f t="shared" si="237"/>
        <v/>
      </c>
      <c r="I860" s="459" t="str">
        <f t="shared" si="238"/>
        <v/>
      </c>
      <c r="J860" s="459" t="str">
        <f t="shared" si="239"/>
        <v/>
      </c>
      <c r="K860" s="459" t="str">
        <f t="shared" si="240"/>
        <v/>
      </c>
      <c r="L860" s="459"/>
      <c r="M860" s="461">
        <f t="shared" si="241"/>
        <v>0</v>
      </c>
      <c r="N860" s="127"/>
      <c r="O860" s="127"/>
      <c r="P860" s="127"/>
      <c r="Q860" s="127"/>
      <c r="R860" s="127"/>
      <c r="S860" s="127"/>
      <c r="T860" s="127"/>
      <c r="U860" s="127"/>
      <c r="V860" s="127"/>
      <c r="W860" s="127"/>
      <c r="X860" s="127"/>
      <c r="Y860" s="127"/>
      <c r="Z860" s="127"/>
      <c r="AA860" s="127"/>
      <c r="AB860" s="127"/>
      <c r="AC860" s="127"/>
      <c r="AD860" s="127"/>
      <c r="AE860" s="127"/>
      <c r="AF860" s="127"/>
      <c r="AG860" s="127"/>
      <c r="AH860" s="127"/>
      <c r="AI860" s="463"/>
      <c r="AJ860" s="463"/>
    </row>
    <row r="861" ht="15.75" customHeight="1">
      <c r="A861" s="455"/>
      <c r="B861" s="456"/>
      <c r="C861" s="457" t="str">
        <f>IF($B861="","",IFERROR(VLOOKUP($B861,#REF!,2,0),IFERROR(VLOOKUP($B861,'COMPOSIÇÕES COMPLEMENTARES '!$C:$K,2,0),"")))</f>
        <v/>
      </c>
      <c r="D861" s="458" t="str">
        <f>IF($B861="","",IFERROR(VLOOKUP($B861,#REF!,3,0),IFERROR(VLOOKUP($B861,'COMPOSIÇÕES COMPLEMENTARES '!$C:$K,3,0),"")))</f>
        <v/>
      </c>
      <c r="E861" s="459"/>
      <c r="F861" s="459" t="str">
        <f>IF($B861="","",IFERROR(VLOOKUP($B861,#REF!,4,0),IFERROR(VLOOKUP($B861,'COMPOSIÇÕES COMPLEMENTARES '!$C:$K,6,0),"")))</f>
        <v/>
      </c>
      <c r="G861" s="459" t="str">
        <f>IF($B861="","",IFERROR(VLOOKUP($B861,#REF!,5,0),IFERROR(VLOOKUP($B861,'COMPOSIÇÕES COMPLEMENTARES '!$C:$K,7,0),"")))</f>
        <v/>
      </c>
      <c r="H861" s="459" t="str">
        <f t="shared" si="237"/>
        <v/>
      </c>
      <c r="I861" s="459" t="str">
        <f t="shared" si="238"/>
        <v/>
      </c>
      <c r="J861" s="459" t="str">
        <f t="shared" si="239"/>
        <v/>
      </c>
      <c r="K861" s="459" t="str">
        <f t="shared" si="240"/>
        <v/>
      </c>
      <c r="L861" s="459"/>
      <c r="M861" s="461">
        <f t="shared" si="241"/>
        <v>0</v>
      </c>
      <c r="N861" s="127"/>
      <c r="O861" s="127"/>
      <c r="P861" s="127"/>
      <c r="Q861" s="127"/>
      <c r="R861" s="127"/>
      <c r="S861" s="127"/>
      <c r="T861" s="127"/>
      <c r="U861" s="127"/>
      <c r="V861" s="127"/>
      <c r="W861" s="127"/>
      <c r="X861" s="127"/>
      <c r="Y861" s="127"/>
      <c r="Z861" s="127"/>
      <c r="AA861" s="127"/>
      <c r="AB861" s="127"/>
      <c r="AC861" s="127"/>
      <c r="AD861" s="127"/>
      <c r="AE861" s="127"/>
      <c r="AF861" s="127"/>
      <c r="AG861" s="127"/>
      <c r="AH861" s="127"/>
      <c r="AI861" s="463"/>
      <c r="AJ861" s="463"/>
    </row>
    <row r="862" ht="15.75" customHeight="1">
      <c r="A862" s="455"/>
      <c r="B862" s="456"/>
      <c r="C862" s="457" t="str">
        <f>IF($B862="","",IFERROR(VLOOKUP($B862,#REF!,2,0),IFERROR(VLOOKUP($B862,'COMPOSIÇÕES COMPLEMENTARES '!$C:$K,2,0),"")))</f>
        <v/>
      </c>
      <c r="D862" s="458" t="str">
        <f>IF($B862="","",IFERROR(VLOOKUP($B862,#REF!,3,0),IFERROR(VLOOKUP($B862,'COMPOSIÇÕES COMPLEMENTARES '!$C:$K,3,0),"")))</f>
        <v/>
      </c>
      <c r="E862" s="459"/>
      <c r="F862" s="459" t="str">
        <f>IF($B862="","",IFERROR(VLOOKUP($B862,#REF!,4,0),IFERROR(VLOOKUP($B862,'COMPOSIÇÕES COMPLEMENTARES '!$C:$K,6,0),"")))</f>
        <v/>
      </c>
      <c r="G862" s="459" t="str">
        <f>IF($B862="","",IFERROR(VLOOKUP($B862,#REF!,5,0),IFERROR(VLOOKUP($B862,'COMPOSIÇÕES COMPLEMENTARES '!$C:$K,7,0),"")))</f>
        <v/>
      </c>
      <c r="H862" s="459" t="str">
        <f t="shared" si="237"/>
        <v/>
      </c>
      <c r="I862" s="459" t="str">
        <f t="shared" si="238"/>
        <v/>
      </c>
      <c r="J862" s="459" t="str">
        <f t="shared" si="239"/>
        <v/>
      </c>
      <c r="K862" s="459" t="str">
        <f t="shared" si="240"/>
        <v/>
      </c>
      <c r="L862" s="459"/>
      <c r="M862" s="461">
        <f t="shared" si="241"/>
        <v>0</v>
      </c>
      <c r="N862" s="127"/>
      <c r="O862" s="127"/>
      <c r="P862" s="127"/>
      <c r="Q862" s="127"/>
      <c r="R862" s="127"/>
      <c r="S862" s="127"/>
      <c r="T862" s="127"/>
      <c r="U862" s="127"/>
      <c r="V862" s="127"/>
      <c r="W862" s="127"/>
      <c r="X862" s="127"/>
      <c r="Y862" s="127"/>
      <c r="Z862" s="127"/>
      <c r="AA862" s="127"/>
      <c r="AB862" s="127"/>
      <c r="AC862" s="127"/>
      <c r="AD862" s="127"/>
      <c r="AE862" s="127"/>
      <c r="AF862" s="127"/>
      <c r="AG862" s="127"/>
      <c r="AH862" s="127"/>
      <c r="AI862" s="463"/>
      <c r="AJ862" s="463"/>
    </row>
    <row r="863" ht="15.75" customHeight="1">
      <c r="A863" s="455"/>
      <c r="B863" s="456"/>
      <c r="C863" s="457" t="str">
        <f>IF($B863="","",IFERROR(VLOOKUP($B863,#REF!,2,0),IFERROR(VLOOKUP($B863,'COMPOSIÇÕES COMPLEMENTARES '!$C:$K,2,0),"")))</f>
        <v/>
      </c>
      <c r="D863" s="458" t="str">
        <f>IF($B863="","",IFERROR(VLOOKUP($B863,#REF!,3,0),IFERROR(VLOOKUP($B863,'COMPOSIÇÕES COMPLEMENTARES '!$C:$K,3,0),"")))</f>
        <v/>
      </c>
      <c r="E863" s="459"/>
      <c r="F863" s="459" t="str">
        <f>IF($B863="","",IFERROR(VLOOKUP($B863,#REF!,4,0),IFERROR(VLOOKUP($B863,'COMPOSIÇÕES COMPLEMENTARES '!$C:$K,6,0),"")))</f>
        <v/>
      </c>
      <c r="G863" s="459" t="str">
        <f>IF($B863="","",IFERROR(VLOOKUP($B863,#REF!,5,0),IFERROR(VLOOKUP($B863,'COMPOSIÇÕES COMPLEMENTARES '!$C:$K,7,0),"")))</f>
        <v/>
      </c>
      <c r="H863" s="459" t="str">
        <f t="shared" si="237"/>
        <v/>
      </c>
      <c r="I863" s="459" t="str">
        <f t="shared" si="238"/>
        <v/>
      </c>
      <c r="J863" s="459" t="str">
        <f t="shared" si="239"/>
        <v/>
      </c>
      <c r="K863" s="459" t="str">
        <f t="shared" si="240"/>
        <v/>
      </c>
      <c r="L863" s="459"/>
      <c r="M863" s="461">
        <f t="shared" si="241"/>
        <v>0</v>
      </c>
      <c r="N863" s="127"/>
      <c r="O863" s="127"/>
      <c r="P863" s="127"/>
      <c r="Q863" s="127"/>
      <c r="R863" s="127"/>
      <c r="S863" s="127"/>
      <c r="T863" s="127"/>
      <c r="U863" s="127"/>
      <c r="V863" s="127"/>
      <c r="W863" s="127"/>
      <c r="X863" s="127"/>
      <c r="Y863" s="127"/>
      <c r="Z863" s="127"/>
      <c r="AA863" s="127"/>
      <c r="AB863" s="127"/>
      <c r="AC863" s="127"/>
      <c r="AD863" s="127"/>
      <c r="AE863" s="127"/>
      <c r="AF863" s="127"/>
      <c r="AG863" s="127"/>
      <c r="AH863" s="127"/>
      <c r="AI863" s="463"/>
      <c r="AJ863" s="463"/>
    </row>
    <row r="864" ht="15.75" customHeight="1">
      <c r="A864" s="455"/>
      <c r="B864" s="456"/>
      <c r="C864" s="457" t="str">
        <f>IF($B864="","",IFERROR(VLOOKUP($B864,#REF!,2,0),IFERROR(VLOOKUP($B864,'COMPOSIÇÕES COMPLEMENTARES '!$C:$K,2,0),"")))</f>
        <v/>
      </c>
      <c r="D864" s="458" t="str">
        <f>IF($B864="","",IFERROR(VLOOKUP($B864,#REF!,3,0),IFERROR(VLOOKUP($B864,'COMPOSIÇÕES COMPLEMENTARES '!$C:$K,3,0),"")))</f>
        <v/>
      </c>
      <c r="E864" s="459"/>
      <c r="F864" s="459" t="str">
        <f>IF($B864="","",IFERROR(VLOOKUP($B864,#REF!,4,0),IFERROR(VLOOKUP($B864,'COMPOSIÇÕES COMPLEMENTARES '!$C:$K,6,0),"")))</f>
        <v/>
      </c>
      <c r="G864" s="459" t="str">
        <f>IF($B864="","",IFERROR(VLOOKUP($B864,#REF!,5,0),IFERROR(VLOOKUP($B864,'COMPOSIÇÕES COMPLEMENTARES '!$C:$K,7,0),"")))</f>
        <v/>
      </c>
      <c r="H864" s="459" t="str">
        <f t="shared" si="237"/>
        <v/>
      </c>
      <c r="I864" s="459" t="str">
        <f t="shared" si="238"/>
        <v/>
      </c>
      <c r="J864" s="459" t="str">
        <f t="shared" si="239"/>
        <v/>
      </c>
      <c r="K864" s="459" t="str">
        <f t="shared" si="240"/>
        <v/>
      </c>
      <c r="L864" s="459"/>
      <c r="M864" s="461">
        <f t="shared" si="241"/>
        <v>0</v>
      </c>
      <c r="N864" s="127"/>
      <c r="O864" s="127"/>
      <c r="P864" s="127"/>
      <c r="Q864" s="127"/>
      <c r="R864" s="127"/>
      <c r="S864" s="127"/>
      <c r="T864" s="127"/>
      <c r="U864" s="127"/>
      <c r="V864" s="127"/>
      <c r="W864" s="127"/>
      <c r="X864" s="127"/>
      <c r="Y864" s="127"/>
      <c r="Z864" s="127"/>
      <c r="AA864" s="127"/>
      <c r="AB864" s="127"/>
      <c r="AC864" s="127"/>
      <c r="AD864" s="127"/>
      <c r="AE864" s="127"/>
      <c r="AF864" s="127"/>
      <c r="AG864" s="127"/>
      <c r="AH864" s="127"/>
      <c r="AI864" s="463"/>
      <c r="AJ864" s="463"/>
    </row>
    <row r="865" ht="15.75" customHeight="1">
      <c r="A865" s="455"/>
      <c r="B865" s="456"/>
      <c r="C865" s="457" t="str">
        <f>IF($B865="","",IFERROR(VLOOKUP($B865,#REF!,2,0),IFERROR(VLOOKUP($B865,'COMPOSIÇÕES COMPLEMENTARES '!$C:$K,2,0),"")))</f>
        <v/>
      </c>
      <c r="D865" s="458" t="str">
        <f>IF($B865="","",IFERROR(VLOOKUP($B865,#REF!,3,0),IFERROR(VLOOKUP($B865,'COMPOSIÇÕES COMPLEMENTARES '!$C:$K,3,0),"")))</f>
        <v/>
      </c>
      <c r="E865" s="459"/>
      <c r="F865" s="459" t="str">
        <f>IF($B865="","",IFERROR(VLOOKUP($B865,#REF!,4,0),IFERROR(VLOOKUP($B865,'COMPOSIÇÕES COMPLEMENTARES '!$C:$K,6,0),"")))</f>
        <v/>
      </c>
      <c r="G865" s="459" t="str">
        <f>IF($B865="","",IFERROR(VLOOKUP($B865,#REF!,5,0),IFERROR(VLOOKUP($B865,'COMPOSIÇÕES COMPLEMENTARES '!$C:$K,7,0),"")))</f>
        <v/>
      </c>
      <c r="H865" s="459" t="str">
        <f t="shared" si="237"/>
        <v/>
      </c>
      <c r="I865" s="459" t="str">
        <f t="shared" si="238"/>
        <v/>
      </c>
      <c r="J865" s="459" t="str">
        <f t="shared" si="239"/>
        <v/>
      </c>
      <c r="K865" s="459" t="str">
        <f t="shared" si="240"/>
        <v/>
      </c>
      <c r="L865" s="459"/>
      <c r="M865" s="461">
        <f t="shared" si="241"/>
        <v>0</v>
      </c>
      <c r="N865" s="127"/>
      <c r="O865" s="127"/>
      <c r="P865" s="127"/>
      <c r="Q865" s="127"/>
      <c r="R865" s="127"/>
      <c r="S865" s="127"/>
      <c r="T865" s="127"/>
      <c r="U865" s="127"/>
      <c r="V865" s="127"/>
      <c r="W865" s="127"/>
      <c r="X865" s="127"/>
      <c r="Y865" s="127"/>
      <c r="Z865" s="127"/>
      <c r="AA865" s="127"/>
      <c r="AB865" s="127"/>
      <c r="AC865" s="127"/>
      <c r="AD865" s="127"/>
      <c r="AE865" s="127"/>
      <c r="AF865" s="127"/>
      <c r="AG865" s="127"/>
      <c r="AH865" s="127"/>
      <c r="AI865" s="463"/>
      <c r="AJ865" s="463"/>
    </row>
    <row r="866" ht="15.75" customHeight="1">
      <c r="A866" s="455"/>
      <c r="B866" s="456"/>
      <c r="C866" s="457" t="str">
        <f>IF($B866="","",IFERROR(VLOOKUP($B866,#REF!,2,0),IFERROR(VLOOKUP($B866,'COMPOSIÇÕES COMPLEMENTARES '!$C:$K,2,0),"")))</f>
        <v/>
      </c>
      <c r="D866" s="458" t="str">
        <f>IF($B866="","",IFERROR(VLOOKUP($B866,#REF!,3,0),IFERROR(VLOOKUP($B866,'COMPOSIÇÕES COMPLEMENTARES '!$C:$K,3,0),"")))</f>
        <v/>
      </c>
      <c r="E866" s="459"/>
      <c r="F866" s="459" t="str">
        <f>IF($B866="","",IFERROR(VLOOKUP($B866,#REF!,4,0),IFERROR(VLOOKUP($B866,'COMPOSIÇÕES COMPLEMENTARES '!$C:$K,6,0),"")))</f>
        <v/>
      </c>
      <c r="G866" s="459" t="str">
        <f>IF($B866="","",IFERROR(VLOOKUP($B866,#REF!,5,0),IFERROR(VLOOKUP($B866,'COMPOSIÇÕES COMPLEMENTARES '!$C:$K,7,0),"")))</f>
        <v/>
      </c>
      <c r="H866" s="459" t="str">
        <f t="shared" si="237"/>
        <v/>
      </c>
      <c r="I866" s="459" t="str">
        <f t="shared" si="238"/>
        <v/>
      </c>
      <c r="J866" s="459" t="str">
        <f t="shared" si="239"/>
        <v/>
      </c>
      <c r="K866" s="459" t="str">
        <f t="shared" si="240"/>
        <v/>
      </c>
      <c r="L866" s="459"/>
      <c r="M866" s="461">
        <f t="shared" si="241"/>
        <v>0</v>
      </c>
      <c r="N866" s="127"/>
      <c r="O866" s="127"/>
      <c r="P866" s="127"/>
      <c r="Q866" s="127"/>
      <c r="R866" s="127"/>
      <c r="S866" s="127"/>
      <c r="T866" s="127"/>
      <c r="U866" s="127"/>
      <c r="V866" s="127"/>
      <c r="W866" s="127"/>
      <c r="X866" s="127"/>
      <c r="Y866" s="127"/>
      <c r="Z866" s="127"/>
      <c r="AA866" s="127"/>
      <c r="AB866" s="127"/>
      <c r="AC866" s="127"/>
      <c r="AD866" s="127"/>
      <c r="AE866" s="127"/>
      <c r="AF866" s="127"/>
      <c r="AG866" s="127"/>
      <c r="AH866" s="127"/>
      <c r="AI866" s="463"/>
      <c r="AJ866" s="463"/>
    </row>
    <row r="867" ht="15.75" customHeight="1">
      <c r="A867" s="455"/>
      <c r="B867" s="456"/>
      <c r="C867" s="457" t="str">
        <f>IF($B867="","",IFERROR(VLOOKUP($B867,#REF!,2,0),IFERROR(VLOOKUP($B867,'COMPOSIÇÕES COMPLEMENTARES '!$C:$K,2,0),"")))</f>
        <v/>
      </c>
      <c r="D867" s="458" t="str">
        <f>IF($B867="","",IFERROR(VLOOKUP($B867,#REF!,3,0),IFERROR(VLOOKUP($B867,'COMPOSIÇÕES COMPLEMENTARES '!$C:$K,3,0),"")))</f>
        <v/>
      </c>
      <c r="E867" s="459"/>
      <c r="F867" s="459" t="str">
        <f>IF($B867="","",IFERROR(VLOOKUP($B867,#REF!,4,0),IFERROR(VLOOKUP($B867,'COMPOSIÇÕES COMPLEMENTARES '!$C:$K,6,0),"")))</f>
        <v/>
      </c>
      <c r="G867" s="459" t="str">
        <f>IF($B867="","",IFERROR(VLOOKUP($B867,#REF!,5,0),IFERROR(VLOOKUP($B867,'COMPOSIÇÕES COMPLEMENTARES '!$C:$K,7,0),"")))</f>
        <v/>
      </c>
      <c r="H867" s="459" t="str">
        <f t="shared" si="237"/>
        <v/>
      </c>
      <c r="I867" s="459" t="str">
        <f t="shared" si="238"/>
        <v/>
      </c>
      <c r="J867" s="459" t="str">
        <f t="shared" si="239"/>
        <v/>
      </c>
      <c r="K867" s="459" t="str">
        <f t="shared" si="240"/>
        <v/>
      </c>
      <c r="L867" s="459"/>
      <c r="M867" s="461">
        <f t="shared" si="241"/>
        <v>0</v>
      </c>
      <c r="N867" s="127"/>
      <c r="O867" s="127"/>
      <c r="P867" s="127"/>
      <c r="Q867" s="127"/>
      <c r="R867" s="127"/>
      <c r="S867" s="127"/>
      <c r="T867" s="127"/>
      <c r="U867" s="127"/>
      <c r="V867" s="127"/>
      <c r="W867" s="127"/>
      <c r="X867" s="127"/>
      <c r="Y867" s="127"/>
      <c r="Z867" s="127"/>
      <c r="AA867" s="127"/>
      <c r="AB867" s="127"/>
      <c r="AC867" s="127"/>
      <c r="AD867" s="127"/>
      <c r="AE867" s="127"/>
      <c r="AF867" s="127"/>
      <c r="AG867" s="127"/>
      <c r="AH867" s="127"/>
      <c r="AI867" s="463"/>
      <c r="AJ867" s="463"/>
    </row>
    <row r="868" ht="15.75" customHeight="1">
      <c r="A868" s="455"/>
      <c r="B868" s="456"/>
      <c r="C868" s="457" t="str">
        <f>IF($B868="","",IFERROR(VLOOKUP($B868,#REF!,2,0),IFERROR(VLOOKUP($B868,'COMPOSIÇÕES COMPLEMENTARES '!$C:$K,2,0),"")))</f>
        <v/>
      </c>
      <c r="D868" s="458" t="str">
        <f>IF($B868="","",IFERROR(VLOOKUP($B868,#REF!,3,0),IFERROR(VLOOKUP($B868,'COMPOSIÇÕES COMPLEMENTARES '!$C:$K,3,0),"")))</f>
        <v/>
      </c>
      <c r="E868" s="459"/>
      <c r="F868" s="459" t="str">
        <f>IF($B868="","",IFERROR(VLOOKUP($B868,#REF!,4,0),IFERROR(VLOOKUP($B868,'COMPOSIÇÕES COMPLEMENTARES '!$C:$K,6,0),"")))</f>
        <v/>
      </c>
      <c r="G868" s="459" t="str">
        <f>IF($B868="","",IFERROR(VLOOKUP($B868,#REF!,5,0),IFERROR(VLOOKUP($B868,'COMPOSIÇÕES COMPLEMENTARES '!$C:$K,7,0),"")))</f>
        <v/>
      </c>
      <c r="H868" s="459" t="str">
        <f t="shared" si="237"/>
        <v/>
      </c>
      <c r="I868" s="459" t="str">
        <f t="shared" si="238"/>
        <v/>
      </c>
      <c r="J868" s="459" t="str">
        <f t="shared" si="239"/>
        <v/>
      </c>
      <c r="K868" s="459" t="str">
        <f t="shared" si="240"/>
        <v/>
      </c>
      <c r="L868" s="459"/>
      <c r="M868" s="461">
        <f t="shared" si="241"/>
        <v>0</v>
      </c>
      <c r="N868" s="127"/>
      <c r="O868" s="127"/>
      <c r="P868" s="127"/>
      <c r="Q868" s="127"/>
      <c r="R868" s="127"/>
      <c r="S868" s="127"/>
      <c r="T868" s="127"/>
      <c r="U868" s="127"/>
      <c r="V868" s="127"/>
      <c r="W868" s="127"/>
      <c r="X868" s="127"/>
      <c r="Y868" s="127"/>
      <c r="Z868" s="127"/>
      <c r="AA868" s="127"/>
      <c r="AB868" s="127"/>
      <c r="AC868" s="127"/>
      <c r="AD868" s="127"/>
      <c r="AE868" s="127"/>
      <c r="AF868" s="127"/>
      <c r="AG868" s="127"/>
      <c r="AH868" s="127"/>
      <c r="AI868" s="463"/>
      <c r="AJ868" s="463"/>
    </row>
    <row r="869" ht="15.75" customHeight="1">
      <c r="A869" s="455"/>
      <c r="B869" s="456"/>
      <c r="C869" s="457" t="str">
        <f>IF($B869="","",IFERROR(VLOOKUP($B869,#REF!,2,0),IFERROR(VLOOKUP($B869,'COMPOSIÇÕES COMPLEMENTARES '!$C:$K,2,0),"")))</f>
        <v/>
      </c>
      <c r="D869" s="458" t="str">
        <f>IF($B869="","",IFERROR(VLOOKUP($B869,#REF!,3,0),IFERROR(VLOOKUP($B869,'COMPOSIÇÕES COMPLEMENTARES '!$C:$K,3,0),"")))</f>
        <v/>
      </c>
      <c r="E869" s="459"/>
      <c r="F869" s="459" t="str">
        <f>IF($B869="","",IFERROR(VLOOKUP($B869,#REF!,4,0),IFERROR(VLOOKUP($B869,'COMPOSIÇÕES COMPLEMENTARES '!$C:$K,6,0),"")))</f>
        <v/>
      </c>
      <c r="G869" s="459" t="str">
        <f>IF($B869="","",IFERROR(VLOOKUP($B869,#REF!,5,0),IFERROR(VLOOKUP($B869,'COMPOSIÇÕES COMPLEMENTARES '!$C:$K,7,0),"")))</f>
        <v/>
      </c>
      <c r="H869" s="459" t="str">
        <f t="shared" si="237"/>
        <v/>
      </c>
      <c r="I869" s="459" t="str">
        <f t="shared" si="238"/>
        <v/>
      </c>
      <c r="J869" s="459" t="str">
        <f t="shared" si="239"/>
        <v/>
      </c>
      <c r="K869" s="459" t="str">
        <f t="shared" si="240"/>
        <v/>
      </c>
      <c r="L869" s="459"/>
      <c r="M869" s="461">
        <f t="shared" si="241"/>
        <v>0</v>
      </c>
      <c r="N869" s="127"/>
      <c r="O869" s="127"/>
      <c r="P869" s="127"/>
      <c r="Q869" s="127"/>
      <c r="R869" s="127"/>
      <c r="S869" s="127"/>
      <c r="T869" s="127"/>
      <c r="U869" s="127"/>
      <c r="V869" s="127"/>
      <c r="W869" s="127"/>
      <c r="X869" s="127"/>
      <c r="Y869" s="127"/>
      <c r="Z869" s="127"/>
      <c r="AA869" s="127"/>
      <c r="AB869" s="127"/>
      <c r="AC869" s="127"/>
      <c r="AD869" s="127"/>
      <c r="AE869" s="127"/>
      <c r="AF869" s="127"/>
      <c r="AG869" s="127"/>
      <c r="AH869" s="127"/>
      <c r="AI869" s="463"/>
      <c r="AJ869" s="463"/>
    </row>
    <row r="870" ht="15.75" customHeight="1">
      <c r="A870" s="455"/>
      <c r="B870" s="456"/>
      <c r="C870" s="457" t="str">
        <f>IF($B870="","",IFERROR(VLOOKUP($B870,#REF!,2,0),IFERROR(VLOOKUP($B870,'COMPOSIÇÕES COMPLEMENTARES '!$C:$K,2,0),"")))</f>
        <v/>
      </c>
      <c r="D870" s="458" t="str">
        <f>IF($B870="","",IFERROR(VLOOKUP($B870,#REF!,3,0),IFERROR(VLOOKUP($B870,'COMPOSIÇÕES COMPLEMENTARES '!$C:$K,3,0),"")))</f>
        <v/>
      </c>
      <c r="E870" s="459"/>
      <c r="F870" s="459" t="str">
        <f>IF($B870="","",IFERROR(VLOOKUP($B870,#REF!,4,0),IFERROR(VLOOKUP($B870,'COMPOSIÇÕES COMPLEMENTARES '!$C:$K,6,0),"")))</f>
        <v/>
      </c>
      <c r="G870" s="459" t="str">
        <f>IF($B870="","",IFERROR(VLOOKUP($B870,#REF!,5,0),IFERROR(VLOOKUP($B870,'COMPOSIÇÕES COMPLEMENTARES '!$C:$K,7,0),"")))</f>
        <v/>
      </c>
      <c r="H870" s="459" t="str">
        <f t="shared" si="237"/>
        <v/>
      </c>
      <c r="I870" s="459" t="str">
        <f t="shared" si="238"/>
        <v/>
      </c>
      <c r="J870" s="459" t="str">
        <f t="shared" si="239"/>
        <v/>
      </c>
      <c r="K870" s="459" t="str">
        <f t="shared" si="240"/>
        <v/>
      </c>
      <c r="L870" s="459"/>
      <c r="M870" s="461">
        <f t="shared" si="241"/>
        <v>0</v>
      </c>
      <c r="N870" s="127"/>
      <c r="O870" s="127"/>
      <c r="P870" s="127"/>
      <c r="Q870" s="127"/>
      <c r="R870" s="127"/>
      <c r="S870" s="127"/>
      <c r="T870" s="127"/>
      <c r="U870" s="127"/>
      <c r="V870" s="127"/>
      <c r="W870" s="127"/>
      <c r="X870" s="127"/>
      <c r="Y870" s="127"/>
      <c r="Z870" s="127"/>
      <c r="AA870" s="127"/>
      <c r="AB870" s="127"/>
      <c r="AC870" s="127"/>
      <c r="AD870" s="127"/>
      <c r="AE870" s="127"/>
      <c r="AF870" s="127"/>
      <c r="AG870" s="127"/>
      <c r="AH870" s="127"/>
      <c r="AI870" s="463"/>
      <c r="AJ870" s="463"/>
    </row>
    <row r="871" ht="15.75" customHeight="1">
      <c r="A871" s="455"/>
      <c r="B871" s="456"/>
      <c r="C871" s="457" t="str">
        <f>IF($B871="","",IFERROR(VLOOKUP($B871,#REF!,2,0),IFERROR(VLOOKUP($B871,'COMPOSIÇÕES COMPLEMENTARES '!$C:$K,2,0),"")))</f>
        <v/>
      </c>
      <c r="D871" s="458" t="str">
        <f>IF($B871="","",IFERROR(VLOOKUP($B871,#REF!,3,0),IFERROR(VLOOKUP($B871,'COMPOSIÇÕES COMPLEMENTARES '!$C:$K,3,0),"")))</f>
        <v/>
      </c>
      <c r="E871" s="459"/>
      <c r="F871" s="459" t="str">
        <f>IF($B871="","",IFERROR(VLOOKUP($B871,#REF!,4,0),IFERROR(VLOOKUP($B871,'COMPOSIÇÕES COMPLEMENTARES '!$C:$K,6,0),"")))</f>
        <v/>
      </c>
      <c r="G871" s="459" t="str">
        <f>IF($B871="","",IFERROR(VLOOKUP($B871,#REF!,5,0),IFERROR(VLOOKUP($B871,'COMPOSIÇÕES COMPLEMENTARES '!$C:$K,7,0),"")))</f>
        <v/>
      </c>
      <c r="H871" s="459" t="str">
        <f t="shared" si="237"/>
        <v/>
      </c>
      <c r="I871" s="459" t="str">
        <f t="shared" si="238"/>
        <v/>
      </c>
      <c r="J871" s="459" t="str">
        <f t="shared" si="239"/>
        <v/>
      </c>
      <c r="K871" s="459" t="str">
        <f t="shared" si="240"/>
        <v/>
      </c>
      <c r="L871" s="459"/>
      <c r="M871" s="461">
        <f t="shared" si="241"/>
        <v>0</v>
      </c>
      <c r="N871" s="127"/>
      <c r="O871" s="127"/>
      <c r="P871" s="127"/>
      <c r="Q871" s="127"/>
      <c r="R871" s="127"/>
      <c r="S871" s="127"/>
      <c r="T871" s="127"/>
      <c r="U871" s="127"/>
      <c r="V871" s="127"/>
      <c r="W871" s="127"/>
      <c r="X871" s="127"/>
      <c r="Y871" s="127"/>
      <c r="Z871" s="127"/>
      <c r="AA871" s="127"/>
      <c r="AB871" s="127"/>
      <c r="AC871" s="127"/>
      <c r="AD871" s="127"/>
      <c r="AE871" s="127"/>
      <c r="AF871" s="127"/>
      <c r="AG871" s="127"/>
      <c r="AH871" s="127"/>
      <c r="AI871" s="463"/>
      <c r="AJ871" s="463"/>
    </row>
    <row r="872" ht="15.75" customHeight="1">
      <c r="A872" s="455"/>
      <c r="B872" s="456"/>
      <c r="C872" s="457" t="str">
        <f>IF($B872="","",IFERROR(VLOOKUP($B872,#REF!,2,0),IFERROR(VLOOKUP($B872,'COMPOSIÇÕES COMPLEMENTARES '!$C:$K,2,0),"")))</f>
        <v/>
      </c>
      <c r="D872" s="458" t="str">
        <f>IF($B872="","",IFERROR(VLOOKUP($B872,#REF!,3,0),IFERROR(VLOOKUP($B872,'COMPOSIÇÕES COMPLEMENTARES '!$C:$K,3,0),"")))</f>
        <v/>
      </c>
      <c r="E872" s="459"/>
      <c r="F872" s="459" t="str">
        <f>IF($B872="","",IFERROR(VLOOKUP($B872,#REF!,4,0),IFERROR(VLOOKUP($B872,'COMPOSIÇÕES COMPLEMENTARES '!$C:$K,6,0),"")))</f>
        <v/>
      </c>
      <c r="G872" s="459" t="str">
        <f>IF($B872="","",IFERROR(VLOOKUP($B872,#REF!,5,0),IFERROR(VLOOKUP($B872,'COMPOSIÇÕES COMPLEMENTARES '!$C:$K,7,0),"")))</f>
        <v/>
      </c>
      <c r="H872" s="459" t="str">
        <f t="shared" si="237"/>
        <v/>
      </c>
      <c r="I872" s="459" t="str">
        <f t="shared" si="238"/>
        <v/>
      </c>
      <c r="J872" s="459" t="str">
        <f t="shared" si="239"/>
        <v/>
      </c>
      <c r="K872" s="459" t="str">
        <f t="shared" si="240"/>
        <v/>
      </c>
      <c r="L872" s="459"/>
      <c r="M872" s="461">
        <f t="shared" si="241"/>
        <v>0</v>
      </c>
      <c r="N872" s="127"/>
      <c r="O872" s="127"/>
      <c r="P872" s="127"/>
      <c r="Q872" s="127"/>
      <c r="R872" s="127"/>
      <c r="S872" s="127"/>
      <c r="T872" s="127"/>
      <c r="U872" s="127"/>
      <c r="V872" s="127"/>
      <c r="W872" s="127"/>
      <c r="X872" s="127"/>
      <c r="Y872" s="127"/>
      <c r="Z872" s="127"/>
      <c r="AA872" s="127"/>
      <c r="AB872" s="127"/>
      <c r="AC872" s="127"/>
      <c r="AD872" s="127"/>
      <c r="AE872" s="127"/>
      <c r="AF872" s="127"/>
      <c r="AG872" s="127"/>
      <c r="AH872" s="127"/>
      <c r="AI872" s="463"/>
      <c r="AJ872" s="463"/>
    </row>
    <row r="873" ht="15.75" customHeight="1">
      <c r="A873" s="455"/>
      <c r="B873" s="456"/>
      <c r="C873" s="457" t="str">
        <f>IF($B873="","",IFERROR(VLOOKUP($B873,#REF!,2,0),IFERROR(VLOOKUP($B873,'COMPOSIÇÕES COMPLEMENTARES '!$C:$K,2,0),"")))</f>
        <v/>
      </c>
      <c r="D873" s="458" t="str">
        <f>IF($B873="","",IFERROR(VLOOKUP($B873,#REF!,3,0),IFERROR(VLOOKUP($B873,'COMPOSIÇÕES COMPLEMENTARES '!$C:$K,3,0),"")))</f>
        <v/>
      </c>
      <c r="E873" s="459"/>
      <c r="F873" s="459" t="str">
        <f>IF($B873="","",IFERROR(VLOOKUP($B873,#REF!,4,0),IFERROR(VLOOKUP($B873,'COMPOSIÇÕES COMPLEMENTARES '!$C:$K,6,0),"")))</f>
        <v/>
      </c>
      <c r="G873" s="459" t="str">
        <f>IF($B873="","",IFERROR(VLOOKUP($B873,#REF!,5,0),IFERROR(VLOOKUP($B873,'COMPOSIÇÕES COMPLEMENTARES '!$C:$K,7,0),"")))</f>
        <v/>
      </c>
      <c r="H873" s="459" t="str">
        <f t="shared" si="237"/>
        <v/>
      </c>
      <c r="I873" s="459" t="str">
        <f t="shared" si="238"/>
        <v/>
      </c>
      <c r="J873" s="459" t="str">
        <f t="shared" si="239"/>
        <v/>
      </c>
      <c r="K873" s="459" t="str">
        <f t="shared" si="240"/>
        <v/>
      </c>
      <c r="L873" s="459"/>
      <c r="M873" s="461">
        <f t="shared" si="241"/>
        <v>0</v>
      </c>
      <c r="N873" s="127"/>
      <c r="O873" s="127"/>
      <c r="P873" s="127"/>
      <c r="Q873" s="127"/>
      <c r="R873" s="127"/>
      <c r="S873" s="127"/>
      <c r="T873" s="127"/>
      <c r="U873" s="127"/>
      <c r="V873" s="127"/>
      <c r="W873" s="127"/>
      <c r="X873" s="127"/>
      <c r="Y873" s="127"/>
      <c r="Z873" s="127"/>
      <c r="AA873" s="127"/>
      <c r="AB873" s="127"/>
      <c r="AC873" s="127"/>
      <c r="AD873" s="127"/>
      <c r="AE873" s="127"/>
      <c r="AF873" s="127"/>
      <c r="AG873" s="127"/>
      <c r="AH873" s="127"/>
      <c r="AI873" s="463"/>
      <c r="AJ873" s="463"/>
    </row>
    <row r="874" ht="15.75" customHeight="1">
      <c r="A874" s="455"/>
      <c r="B874" s="456"/>
      <c r="C874" s="457" t="str">
        <f>IF($B874="","",IFERROR(VLOOKUP($B874,#REF!,2,0),IFERROR(VLOOKUP($B874,'COMPOSIÇÕES COMPLEMENTARES '!$C:$K,2,0),"")))</f>
        <v/>
      </c>
      <c r="D874" s="458" t="str">
        <f>IF($B874="","",IFERROR(VLOOKUP($B874,#REF!,3,0),IFERROR(VLOOKUP($B874,'COMPOSIÇÕES COMPLEMENTARES '!$C:$K,3,0),"")))</f>
        <v/>
      </c>
      <c r="E874" s="459"/>
      <c r="F874" s="459" t="str">
        <f>IF($B874="","",IFERROR(VLOOKUP($B874,#REF!,4,0),IFERROR(VLOOKUP($B874,'COMPOSIÇÕES COMPLEMENTARES '!$C:$K,6,0),"")))</f>
        <v/>
      </c>
      <c r="G874" s="459" t="str">
        <f>IF($B874="","",IFERROR(VLOOKUP($B874,#REF!,5,0),IFERROR(VLOOKUP($B874,'COMPOSIÇÕES COMPLEMENTARES '!$C:$K,7,0),"")))</f>
        <v/>
      </c>
      <c r="H874" s="459" t="str">
        <f t="shared" si="237"/>
        <v/>
      </c>
      <c r="I874" s="459" t="str">
        <f t="shared" si="238"/>
        <v/>
      </c>
      <c r="J874" s="459" t="str">
        <f t="shared" si="239"/>
        <v/>
      </c>
      <c r="K874" s="459" t="str">
        <f t="shared" si="240"/>
        <v/>
      </c>
      <c r="L874" s="459"/>
      <c r="M874" s="461">
        <f t="shared" si="241"/>
        <v>0</v>
      </c>
      <c r="N874" s="127"/>
      <c r="O874" s="127"/>
      <c r="P874" s="127"/>
      <c r="Q874" s="127"/>
      <c r="R874" s="127"/>
      <c r="S874" s="127"/>
      <c r="T874" s="127"/>
      <c r="U874" s="127"/>
      <c r="V874" s="127"/>
      <c r="W874" s="127"/>
      <c r="X874" s="127"/>
      <c r="Y874" s="127"/>
      <c r="Z874" s="127"/>
      <c r="AA874" s="127"/>
      <c r="AB874" s="127"/>
      <c r="AC874" s="127"/>
      <c r="AD874" s="127"/>
      <c r="AE874" s="127"/>
      <c r="AF874" s="127"/>
      <c r="AG874" s="127"/>
      <c r="AH874" s="127"/>
      <c r="AI874" s="463"/>
      <c r="AJ874" s="463"/>
    </row>
    <row r="875" ht="15.75" customHeight="1">
      <c r="A875" s="455"/>
      <c r="B875" s="456"/>
      <c r="C875" s="457" t="str">
        <f>IF($B875="","",IFERROR(VLOOKUP($B875,#REF!,2,0),IFERROR(VLOOKUP($B875,'COMPOSIÇÕES COMPLEMENTARES '!$C:$K,2,0),"")))</f>
        <v/>
      </c>
      <c r="D875" s="458" t="str">
        <f>IF($B875="","",IFERROR(VLOOKUP($B875,#REF!,3,0),IFERROR(VLOOKUP($B875,'COMPOSIÇÕES COMPLEMENTARES '!$C:$K,3,0),"")))</f>
        <v/>
      </c>
      <c r="E875" s="459"/>
      <c r="F875" s="459" t="str">
        <f>IF($B875="","",IFERROR(VLOOKUP($B875,#REF!,4,0),IFERROR(VLOOKUP($B875,'COMPOSIÇÕES COMPLEMENTARES '!$C:$K,6,0),"")))</f>
        <v/>
      </c>
      <c r="G875" s="459" t="str">
        <f>IF($B875="","",IFERROR(VLOOKUP($B875,#REF!,5,0),IFERROR(VLOOKUP($B875,'COMPOSIÇÕES COMPLEMENTARES '!$C:$K,7,0),"")))</f>
        <v/>
      </c>
      <c r="H875" s="459" t="str">
        <f t="shared" si="237"/>
        <v/>
      </c>
      <c r="I875" s="459" t="str">
        <f t="shared" si="238"/>
        <v/>
      </c>
      <c r="J875" s="459" t="str">
        <f t="shared" si="239"/>
        <v/>
      </c>
      <c r="K875" s="459" t="str">
        <f t="shared" si="240"/>
        <v/>
      </c>
      <c r="L875" s="459"/>
      <c r="M875" s="461">
        <f t="shared" si="241"/>
        <v>0</v>
      </c>
      <c r="N875" s="127"/>
      <c r="O875" s="127"/>
      <c r="P875" s="127"/>
      <c r="Q875" s="127"/>
      <c r="R875" s="127"/>
      <c r="S875" s="127"/>
      <c r="T875" s="127"/>
      <c r="U875" s="127"/>
      <c r="V875" s="127"/>
      <c r="W875" s="127"/>
      <c r="X875" s="127"/>
      <c r="Y875" s="127"/>
      <c r="Z875" s="127"/>
      <c r="AA875" s="127"/>
      <c r="AB875" s="127"/>
      <c r="AC875" s="127"/>
      <c r="AD875" s="127"/>
      <c r="AE875" s="127"/>
      <c r="AF875" s="127"/>
      <c r="AG875" s="127"/>
      <c r="AH875" s="127"/>
      <c r="AI875" s="463"/>
      <c r="AJ875" s="463"/>
    </row>
    <row r="876" ht="15.75" customHeight="1">
      <c r="A876" s="455"/>
      <c r="B876" s="456"/>
      <c r="C876" s="457" t="str">
        <f>IF($B876="","",IFERROR(VLOOKUP($B876,#REF!,2,0),IFERROR(VLOOKUP($B876,'COMPOSIÇÕES COMPLEMENTARES '!$C:$K,2,0),"")))</f>
        <v/>
      </c>
      <c r="D876" s="458" t="str">
        <f>IF($B876="","",IFERROR(VLOOKUP($B876,#REF!,3,0),IFERROR(VLOOKUP($B876,'COMPOSIÇÕES COMPLEMENTARES '!$C:$K,3,0),"")))</f>
        <v/>
      </c>
      <c r="E876" s="459"/>
      <c r="F876" s="459" t="str">
        <f>IF($B876="","",IFERROR(VLOOKUP($B876,#REF!,4,0),IFERROR(VLOOKUP($B876,'COMPOSIÇÕES COMPLEMENTARES '!$C:$K,6,0),"")))</f>
        <v/>
      </c>
      <c r="G876" s="459" t="str">
        <f>IF($B876="","",IFERROR(VLOOKUP($B876,#REF!,5,0),IFERROR(VLOOKUP($B876,'COMPOSIÇÕES COMPLEMENTARES '!$C:$K,7,0),"")))</f>
        <v/>
      </c>
      <c r="H876" s="459" t="str">
        <f t="shared" si="237"/>
        <v/>
      </c>
      <c r="I876" s="459" t="str">
        <f t="shared" si="238"/>
        <v/>
      </c>
      <c r="J876" s="459" t="str">
        <f t="shared" si="239"/>
        <v/>
      </c>
      <c r="K876" s="459" t="str">
        <f t="shared" si="240"/>
        <v/>
      </c>
      <c r="L876" s="459"/>
      <c r="M876" s="461">
        <f t="shared" si="241"/>
        <v>0</v>
      </c>
      <c r="N876" s="127"/>
      <c r="O876" s="127"/>
      <c r="P876" s="127"/>
      <c r="Q876" s="127"/>
      <c r="R876" s="127"/>
      <c r="S876" s="127"/>
      <c r="T876" s="127"/>
      <c r="U876" s="127"/>
      <c r="V876" s="127"/>
      <c r="W876" s="127"/>
      <c r="X876" s="127"/>
      <c r="Y876" s="127"/>
      <c r="Z876" s="127"/>
      <c r="AA876" s="127"/>
      <c r="AB876" s="127"/>
      <c r="AC876" s="127"/>
      <c r="AD876" s="127"/>
      <c r="AE876" s="127"/>
      <c r="AF876" s="127"/>
      <c r="AG876" s="127"/>
      <c r="AH876" s="127"/>
      <c r="AI876" s="463"/>
      <c r="AJ876" s="463"/>
    </row>
    <row r="877" ht="15.75" customHeight="1">
      <c r="A877" s="455"/>
      <c r="B877" s="456"/>
      <c r="C877" s="457" t="str">
        <f>IF($B877="","",IFERROR(VLOOKUP($B877,#REF!,2,0),IFERROR(VLOOKUP($B877,'COMPOSIÇÕES COMPLEMENTARES '!$C:$K,2,0),"")))</f>
        <v/>
      </c>
      <c r="D877" s="458" t="str">
        <f>IF($B877="","",IFERROR(VLOOKUP($B877,#REF!,3,0),IFERROR(VLOOKUP($B877,'COMPOSIÇÕES COMPLEMENTARES '!$C:$K,3,0),"")))</f>
        <v/>
      </c>
      <c r="E877" s="459"/>
      <c r="F877" s="459" t="str">
        <f>IF($B877="","",IFERROR(VLOOKUP($B877,#REF!,4,0),IFERROR(VLOOKUP($B877,'COMPOSIÇÕES COMPLEMENTARES '!$C:$K,6,0),"")))</f>
        <v/>
      </c>
      <c r="G877" s="459" t="str">
        <f>IF($B877="","",IFERROR(VLOOKUP($B877,#REF!,5,0),IFERROR(VLOOKUP($B877,'COMPOSIÇÕES COMPLEMENTARES '!$C:$K,7,0),"")))</f>
        <v/>
      </c>
      <c r="H877" s="459" t="str">
        <f t="shared" si="237"/>
        <v/>
      </c>
      <c r="I877" s="459" t="str">
        <f t="shared" si="238"/>
        <v/>
      </c>
      <c r="J877" s="459" t="str">
        <f t="shared" si="239"/>
        <v/>
      </c>
      <c r="K877" s="459" t="str">
        <f t="shared" si="240"/>
        <v/>
      </c>
      <c r="L877" s="459"/>
      <c r="M877" s="461">
        <f t="shared" si="241"/>
        <v>0</v>
      </c>
      <c r="N877" s="127"/>
      <c r="O877" s="127"/>
      <c r="P877" s="127"/>
      <c r="Q877" s="127"/>
      <c r="R877" s="127"/>
      <c r="S877" s="127"/>
      <c r="T877" s="127"/>
      <c r="U877" s="127"/>
      <c r="V877" s="127"/>
      <c r="W877" s="127"/>
      <c r="X877" s="127"/>
      <c r="Y877" s="127"/>
      <c r="Z877" s="127"/>
      <c r="AA877" s="127"/>
      <c r="AB877" s="127"/>
      <c r="AC877" s="127"/>
      <c r="AD877" s="127"/>
      <c r="AE877" s="127"/>
      <c r="AF877" s="127"/>
      <c r="AG877" s="127"/>
      <c r="AH877" s="127"/>
      <c r="AI877" s="463"/>
      <c r="AJ877" s="463"/>
    </row>
    <row r="878" ht="15.75" customHeight="1">
      <c r="A878" s="455"/>
      <c r="B878" s="456"/>
      <c r="C878" s="457" t="str">
        <f>IF($B878="","",IFERROR(VLOOKUP($B878,#REF!,2,0),IFERROR(VLOOKUP($B878,'COMPOSIÇÕES COMPLEMENTARES '!$C:$K,2,0),"")))</f>
        <v/>
      </c>
      <c r="D878" s="458" t="str">
        <f>IF($B878="","",IFERROR(VLOOKUP($B878,#REF!,3,0),IFERROR(VLOOKUP($B878,'COMPOSIÇÕES COMPLEMENTARES '!$C:$K,3,0),"")))</f>
        <v/>
      </c>
      <c r="E878" s="459"/>
      <c r="F878" s="459" t="str">
        <f>IF($B878="","",IFERROR(VLOOKUP($B878,#REF!,4,0),IFERROR(VLOOKUP($B878,'COMPOSIÇÕES COMPLEMENTARES '!$C:$K,6,0),"")))</f>
        <v/>
      </c>
      <c r="G878" s="459" t="str">
        <f>IF($B878="","",IFERROR(VLOOKUP($B878,#REF!,5,0),IFERROR(VLOOKUP($B878,'COMPOSIÇÕES COMPLEMENTARES '!$C:$K,7,0),"")))</f>
        <v/>
      </c>
      <c r="H878" s="459" t="str">
        <f t="shared" si="237"/>
        <v/>
      </c>
      <c r="I878" s="459" t="str">
        <f t="shared" si="238"/>
        <v/>
      </c>
      <c r="J878" s="459" t="str">
        <f t="shared" si="239"/>
        <v/>
      </c>
      <c r="K878" s="459" t="str">
        <f t="shared" si="240"/>
        <v/>
      </c>
      <c r="L878" s="459"/>
      <c r="M878" s="461">
        <f t="shared" si="241"/>
        <v>0</v>
      </c>
      <c r="N878" s="127"/>
      <c r="O878" s="127"/>
      <c r="P878" s="127"/>
      <c r="Q878" s="127"/>
      <c r="R878" s="127"/>
      <c r="S878" s="127"/>
      <c r="T878" s="127"/>
      <c r="U878" s="127"/>
      <c r="V878" s="127"/>
      <c r="W878" s="127"/>
      <c r="X878" s="127"/>
      <c r="Y878" s="127"/>
      <c r="Z878" s="127"/>
      <c r="AA878" s="127"/>
      <c r="AB878" s="127"/>
      <c r="AC878" s="127"/>
      <c r="AD878" s="127"/>
      <c r="AE878" s="127"/>
      <c r="AF878" s="127"/>
      <c r="AG878" s="127"/>
      <c r="AH878" s="127"/>
      <c r="AI878" s="463"/>
      <c r="AJ878" s="463"/>
    </row>
    <row r="879" ht="15.75" customHeight="1">
      <c r="A879" s="455"/>
      <c r="B879" s="456"/>
      <c r="C879" s="457" t="str">
        <f>IF($B879="","",IFERROR(VLOOKUP($B879,#REF!,2,0),IFERROR(VLOOKUP($B879,'COMPOSIÇÕES COMPLEMENTARES '!$C:$K,2,0),"")))</f>
        <v/>
      </c>
      <c r="D879" s="458" t="str">
        <f>IF($B879="","",IFERROR(VLOOKUP($B879,#REF!,3,0),IFERROR(VLOOKUP($B879,'COMPOSIÇÕES COMPLEMENTARES '!$C:$K,3,0),"")))</f>
        <v/>
      </c>
      <c r="E879" s="459"/>
      <c r="F879" s="459" t="str">
        <f>IF($B879="","",IFERROR(VLOOKUP($B879,#REF!,4,0),IFERROR(VLOOKUP($B879,'COMPOSIÇÕES COMPLEMENTARES '!$C:$K,6,0),"")))</f>
        <v/>
      </c>
      <c r="G879" s="459" t="str">
        <f>IF($B879="","",IFERROR(VLOOKUP($B879,#REF!,5,0),IFERROR(VLOOKUP($B879,'COMPOSIÇÕES COMPLEMENTARES '!$C:$K,7,0),"")))</f>
        <v/>
      </c>
      <c r="H879" s="459" t="str">
        <f t="shared" si="237"/>
        <v/>
      </c>
      <c r="I879" s="459" t="str">
        <f t="shared" si="238"/>
        <v/>
      </c>
      <c r="J879" s="459" t="str">
        <f t="shared" si="239"/>
        <v/>
      </c>
      <c r="K879" s="459" t="str">
        <f t="shared" si="240"/>
        <v/>
      </c>
      <c r="L879" s="459"/>
      <c r="M879" s="461">
        <f t="shared" si="241"/>
        <v>0</v>
      </c>
      <c r="N879" s="127"/>
      <c r="O879" s="127"/>
      <c r="P879" s="127"/>
      <c r="Q879" s="127"/>
      <c r="R879" s="127"/>
      <c r="S879" s="127"/>
      <c r="T879" s="127"/>
      <c r="U879" s="127"/>
      <c r="V879" s="127"/>
      <c r="W879" s="127"/>
      <c r="X879" s="127"/>
      <c r="Y879" s="127"/>
      <c r="Z879" s="127"/>
      <c r="AA879" s="127"/>
      <c r="AB879" s="127"/>
      <c r="AC879" s="127"/>
      <c r="AD879" s="127"/>
      <c r="AE879" s="127"/>
      <c r="AF879" s="127"/>
      <c r="AG879" s="127"/>
      <c r="AH879" s="127"/>
      <c r="AI879" s="463"/>
      <c r="AJ879" s="463"/>
    </row>
    <row r="880" ht="15.75" customHeight="1">
      <c r="A880" s="455"/>
      <c r="B880" s="456"/>
      <c r="C880" s="457" t="str">
        <f>IF($B880="","",IFERROR(VLOOKUP($B880,#REF!,2,0),IFERROR(VLOOKUP($B880,'COMPOSIÇÕES COMPLEMENTARES '!$C:$K,2,0),"")))</f>
        <v/>
      </c>
      <c r="D880" s="458" t="str">
        <f>IF($B880="","",IFERROR(VLOOKUP($B880,#REF!,3,0),IFERROR(VLOOKUP($B880,'COMPOSIÇÕES COMPLEMENTARES '!$C:$K,3,0),"")))</f>
        <v/>
      </c>
      <c r="E880" s="459"/>
      <c r="F880" s="459" t="str">
        <f>IF($B880="","",IFERROR(VLOOKUP($B880,#REF!,4,0),IFERROR(VLOOKUP($B880,'COMPOSIÇÕES COMPLEMENTARES '!$C:$K,6,0),"")))</f>
        <v/>
      </c>
      <c r="G880" s="459" t="str">
        <f>IF($B880="","",IFERROR(VLOOKUP($B880,#REF!,5,0),IFERROR(VLOOKUP($B880,'COMPOSIÇÕES COMPLEMENTARES '!$C:$K,7,0),"")))</f>
        <v/>
      </c>
      <c r="H880" s="459" t="str">
        <f t="shared" si="237"/>
        <v/>
      </c>
      <c r="I880" s="459" t="str">
        <f t="shared" si="238"/>
        <v/>
      </c>
      <c r="J880" s="459" t="str">
        <f t="shared" si="239"/>
        <v/>
      </c>
      <c r="K880" s="459" t="str">
        <f t="shared" si="240"/>
        <v/>
      </c>
      <c r="L880" s="459"/>
      <c r="M880" s="461">
        <f t="shared" si="241"/>
        <v>0</v>
      </c>
      <c r="N880" s="127"/>
      <c r="O880" s="127"/>
      <c r="P880" s="127"/>
      <c r="Q880" s="127"/>
      <c r="R880" s="127"/>
      <c r="S880" s="127"/>
      <c r="T880" s="127"/>
      <c r="U880" s="127"/>
      <c r="V880" s="127"/>
      <c r="W880" s="127"/>
      <c r="X880" s="127"/>
      <c r="Y880" s="127"/>
      <c r="Z880" s="127"/>
      <c r="AA880" s="127"/>
      <c r="AB880" s="127"/>
      <c r="AC880" s="127"/>
      <c r="AD880" s="127"/>
      <c r="AE880" s="127"/>
      <c r="AF880" s="127"/>
      <c r="AG880" s="127"/>
      <c r="AH880" s="127"/>
      <c r="AI880" s="463"/>
      <c r="AJ880" s="463"/>
    </row>
    <row r="881" ht="15.75" customHeight="1">
      <c r="A881" s="455"/>
      <c r="B881" s="456"/>
      <c r="C881" s="457" t="str">
        <f>IF($B881="","",IFERROR(VLOOKUP($B881,#REF!,2,0),IFERROR(VLOOKUP($B881,'COMPOSIÇÕES COMPLEMENTARES '!$C:$K,2,0),"")))</f>
        <v/>
      </c>
      <c r="D881" s="458" t="str">
        <f>IF($B881="","",IFERROR(VLOOKUP($B881,#REF!,3,0),IFERROR(VLOOKUP($B881,'COMPOSIÇÕES COMPLEMENTARES '!$C:$K,3,0),"")))</f>
        <v/>
      </c>
      <c r="E881" s="459"/>
      <c r="F881" s="459" t="str">
        <f>IF($B881="","",IFERROR(VLOOKUP($B881,#REF!,4,0),IFERROR(VLOOKUP($B881,'COMPOSIÇÕES COMPLEMENTARES '!$C:$K,6,0),"")))</f>
        <v/>
      </c>
      <c r="G881" s="459" t="str">
        <f>IF($B881="","",IFERROR(VLOOKUP($B881,#REF!,5,0),IFERROR(VLOOKUP($B881,'COMPOSIÇÕES COMPLEMENTARES '!$C:$K,7,0),"")))</f>
        <v/>
      </c>
      <c r="H881" s="459" t="str">
        <f t="shared" si="237"/>
        <v/>
      </c>
      <c r="I881" s="459" t="str">
        <f t="shared" si="238"/>
        <v/>
      </c>
      <c r="J881" s="459" t="str">
        <f t="shared" si="239"/>
        <v/>
      </c>
      <c r="K881" s="459" t="str">
        <f t="shared" si="240"/>
        <v/>
      </c>
      <c r="L881" s="459"/>
      <c r="M881" s="461">
        <f t="shared" si="241"/>
        <v>0</v>
      </c>
      <c r="N881" s="127"/>
      <c r="O881" s="127"/>
      <c r="P881" s="127"/>
      <c r="Q881" s="127"/>
      <c r="R881" s="127"/>
      <c r="S881" s="127"/>
      <c r="T881" s="127"/>
      <c r="U881" s="127"/>
      <c r="V881" s="127"/>
      <c r="W881" s="127"/>
      <c r="X881" s="127"/>
      <c r="Y881" s="127"/>
      <c r="Z881" s="127"/>
      <c r="AA881" s="127"/>
      <c r="AB881" s="127"/>
      <c r="AC881" s="127"/>
      <c r="AD881" s="127"/>
      <c r="AE881" s="127"/>
      <c r="AF881" s="127"/>
      <c r="AG881" s="127"/>
      <c r="AH881" s="127"/>
      <c r="AI881" s="463"/>
      <c r="AJ881" s="463"/>
    </row>
    <row r="882" ht="15.75" customHeight="1">
      <c r="A882" s="455"/>
      <c r="B882" s="456"/>
      <c r="C882" s="457" t="str">
        <f>IF($B882="","",IFERROR(VLOOKUP($B882,#REF!,2,0),IFERROR(VLOOKUP($B882,'COMPOSIÇÕES COMPLEMENTARES '!$C:$K,2,0),"")))</f>
        <v/>
      </c>
      <c r="D882" s="458" t="str">
        <f>IF($B882="","",IFERROR(VLOOKUP($B882,#REF!,3,0),IFERROR(VLOOKUP($B882,'COMPOSIÇÕES COMPLEMENTARES '!$C:$K,3,0),"")))</f>
        <v/>
      </c>
      <c r="E882" s="459"/>
      <c r="F882" s="459" t="str">
        <f>IF($B882="","",IFERROR(VLOOKUP($B882,#REF!,4,0),IFERROR(VLOOKUP($B882,'COMPOSIÇÕES COMPLEMENTARES '!$C:$K,6,0),"")))</f>
        <v/>
      </c>
      <c r="G882" s="459" t="str">
        <f>IF($B882="","",IFERROR(VLOOKUP($B882,#REF!,5,0),IFERROR(VLOOKUP($B882,'COMPOSIÇÕES COMPLEMENTARES '!$C:$K,7,0),"")))</f>
        <v/>
      </c>
      <c r="H882" s="459" t="str">
        <f t="shared" si="237"/>
        <v/>
      </c>
      <c r="I882" s="459" t="str">
        <f t="shared" si="238"/>
        <v/>
      </c>
      <c r="J882" s="459" t="str">
        <f t="shared" si="239"/>
        <v/>
      </c>
      <c r="K882" s="459" t="str">
        <f t="shared" si="240"/>
        <v/>
      </c>
      <c r="L882" s="459"/>
      <c r="M882" s="461">
        <f t="shared" si="241"/>
        <v>0</v>
      </c>
      <c r="N882" s="127"/>
      <c r="O882" s="127"/>
      <c r="P882" s="127"/>
      <c r="Q882" s="127"/>
      <c r="R882" s="127"/>
      <c r="S882" s="127"/>
      <c r="T882" s="127"/>
      <c r="U882" s="127"/>
      <c r="V882" s="127"/>
      <c r="W882" s="127"/>
      <c r="X882" s="127"/>
      <c r="Y882" s="127"/>
      <c r="Z882" s="127"/>
      <c r="AA882" s="127"/>
      <c r="AB882" s="127"/>
      <c r="AC882" s="127"/>
      <c r="AD882" s="127"/>
      <c r="AE882" s="127"/>
      <c r="AF882" s="127"/>
      <c r="AG882" s="127"/>
      <c r="AH882" s="127"/>
      <c r="AI882" s="463"/>
      <c r="AJ882" s="463"/>
    </row>
    <row r="883" ht="15.75" customHeight="1">
      <c r="A883" s="455"/>
      <c r="B883" s="456"/>
      <c r="C883" s="457" t="str">
        <f>IF($B883="","",IFERROR(VLOOKUP($B883,#REF!,2,0),IFERROR(VLOOKUP($B883,'COMPOSIÇÕES COMPLEMENTARES '!$C:$K,2,0),"")))</f>
        <v/>
      </c>
      <c r="D883" s="458" t="str">
        <f>IF($B883="","",IFERROR(VLOOKUP($B883,#REF!,3,0),IFERROR(VLOOKUP($B883,'COMPOSIÇÕES COMPLEMENTARES '!$C:$K,3,0),"")))</f>
        <v/>
      </c>
      <c r="E883" s="459"/>
      <c r="F883" s="459" t="str">
        <f>IF($B883="","",IFERROR(VLOOKUP($B883,#REF!,4,0),IFERROR(VLOOKUP($B883,'COMPOSIÇÕES COMPLEMENTARES '!$C:$K,6,0),"")))</f>
        <v/>
      </c>
      <c r="G883" s="459" t="str">
        <f>IF($B883="","",IFERROR(VLOOKUP($B883,#REF!,5,0),IFERROR(VLOOKUP($B883,'COMPOSIÇÕES COMPLEMENTARES '!$C:$K,7,0),"")))</f>
        <v/>
      </c>
      <c r="H883" s="459" t="str">
        <f t="shared" si="237"/>
        <v/>
      </c>
      <c r="I883" s="459" t="str">
        <f t="shared" si="238"/>
        <v/>
      </c>
      <c r="J883" s="459" t="str">
        <f t="shared" si="239"/>
        <v/>
      </c>
      <c r="K883" s="459" t="str">
        <f t="shared" si="240"/>
        <v/>
      </c>
      <c r="L883" s="459"/>
      <c r="M883" s="461">
        <f t="shared" si="241"/>
        <v>0</v>
      </c>
      <c r="N883" s="127"/>
      <c r="O883" s="127"/>
      <c r="P883" s="127"/>
      <c r="Q883" s="127"/>
      <c r="R883" s="127"/>
      <c r="S883" s="127"/>
      <c r="T883" s="127"/>
      <c r="U883" s="127"/>
      <c r="V883" s="127"/>
      <c r="W883" s="127"/>
      <c r="X883" s="127"/>
      <c r="Y883" s="127"/>
      <c r="Z883" s="127"/>
      <c r="AA883" s="127"/>
      <c r="AB883" s="127"/>
      <c r="AC883" s="127"/>
      <c r="AD883" s="127"/>
      <c r="AE883" s="127"/>
      <c r="AF883" s="127"/>
      <c r="AG883" s="127"/>
      <c r="AH883" s="127"/>
      <c r="AI883" s="463"/>
      <c r="AJ883" s="463"/>
    </row>
    <row r="884" ht="15.75" customHeight="1">
      <c r="A884" s="455"/>
      <c r="B884" s="456"/>
      <c r="C884" s="457" t="str">
        <f>IF($B884="","",IFERROR(VLOOKUP($B884,#REF!,2,0),IFERROR(VLOOKUP($B884,'COMPOSIÇÕES COMPLEMENTARES '!$C:$K,2,0),"")))</f>
        <v/>
      </c>
      <c r="D884" s="458" t="str">
        <f>IF($B884="","",IFERROR(VLOOKUP($B884,#REF!,3,0),IFERROR(VLOOKUP($B884,'COMPOSIÇÕES COMPLEMENTARES '!$C:$K,3,0),"")))</f>
        <v/>
      </c>
      <c r="E884" s="459"/>
      <c r="F884" s="459" t="str">
        <f>IF($B884="","",IFERROR(VLOOKUP($B884,#REF!,4,0),IFERROR(VLOOKUP($B884,'COMPOSIÇÕES COMPLEMENTARES '!$C:$K,6,0),"")))</f>
        <v/>
      </c>
      <c r="G884" s="459" t="str">
        <f>IF($B884="","",IFERROR(VLOOKUP($B884,#REF!,5,0),IFERROR(VLOOKUP($B884,'COMPOSIÇÕES COMPLEMENTARES '!$C:$K,7,0),"")))</f>
        <v/>
      </c>
      <c r="H884" s="459" t="str">
        <f t="shared" si="237"/>
        <v/>
      </c>
      <c r="I884" s="459" t="str">
        <f t="shared" si="238"/>
        <v/>
      </c>
      <c r="J884" s="459" t="str">
        <f t="shared" si="239"/>
        <v/>
      </c>
      <c r="K884" s="459" t="str">
        <f t="shared" si="240"/>
        <v/>
      </c>
      <c r="L884" s="459"/>
      <c r="M884" s="461">
        <f t="shared" si="241"/>
        <v>0</v>
      </c>
      <c r="N884" s="127"/>
      <c r="O884" s="127"/>
      <c r="P884" s="127"/>
      <c r="Q884" s="127"/>
      <c r="R884" s="127"/>
      <c r="S884" s="127"/>
      <c r="T884" s="127"/>
      <c r="U884" s="127"/>
      <c r="V884" s="127"/>
      <c r="W884" s="127"/>
      <c r="X884" s="127"/>
      <c r="Y884" s="127"/>
      <c r="Z884" s="127"/>
      <c r="AA884" s="127"/>
      <c r="AB884" s="127"/>
      <c r="AC884" s="127"/>
      <c r="AD884" s="127"/>
      <c r="AE884" s="127"/>
      <c r="AF884" s="127"/>
      <c r="AG884" s="127"/>
      <c r="AH884" s="127"/>
      <c r="AI884" s="463"/>
      <c r="AJ884" s="463"/>
    </row>
    <row r="885" ht="15.75" customHeight="1">
      <c r="A885" s="455"/>
      <c r="B885" s="456"/>
      <c r="C885" s="457" t="str">
        <f>IF($B885="","",IFERROR(VLOOKUP($B885,#REF!,2,0),IFERROR(VLOOKUP($B885,'COMPOSIÇÕES COMPLEMENTARES '!$C:$K,2,0),"")))</f>
        <v/>
      </c>
      <c r="D885" s="458" t="str">
        <f>IF($B885="","",IFERROR(VLOOKUP($B885,#REF!,3,0),IFERROR(VLOOKUP($B885,'COMPOSIÇÕES COMPLEMENTARES '!$C:$K,3,0),"")))</f>
        <v/>
      </c>
      <c r="E885" s="459"/>
      <c r="F885" s="459" t="str">
        <f>IF($B885="","",IFERROR(VLOOKUP($B885,#REF!,4,0),IFERROR(VLOOKUP($B885,'COMPOSIÇÕES COMPLEMENTARES '!$C:$K,6,0),"")))</f>
        <v/>
      </c>
      <c r="G885" s="459" t="str">
        <f>IF($B885="","",IFERROR(VLOOKUP($B885,#REF!,5,0),IFERROR(VLOOKUP($B885,'COMPOSIÇÕES COMPLEMENTARES '!$C:$K,7,0),"")))</f>
        <v/>
      </c>
      <c r="H885" s="459" t="str">
        <f t="shared" si="237"/>
        <v/>
      </c>
      <c r="I885" s="459" t="str">
        <f t="shared" si="238"/>
        <v/>
      </c>
      <c r="J885" s="459" t="str">
        <f t="shared" si="239"/>
        <v/>
      </c>
      <c r="K885" s="459" t="str">
        <f t="shared" si="240"/>
        <v/>
      </c>
      <c r="L885" s="459"/>
      <c r="M885" s="461">
        <f t="shared" si="241"/>
        <v>0</v>
      </c>
      <c r="N885" s="127"/>
      <c r="O885" s="127"/>
      <c r="P885" s="127"/>
      <c r="Q885" s="127"/>
      <c r="R885" s="127"/>
      <c r="S885" s="127"/>
      <c r="T885" s="127"/>
      <c r="U885" s="127"/>
      <c r="V885" s="127"/>
      <c r="W885" s="127"/>
      <c r="X885" s="127"/>
      <c r="Y885" s="127"/>
      <c r="Z885" s="127"/>
      <c r="AA885" s="127"/>
      <c r="AB885" s="127"/>
      <c r="AC885" s="127"/>
      <c r="AD885" s="127"/>
      <c r="AE885" s="127"/>
      <c r="AF885" s="127"/>
      <c r="AG885" s="127"/>
      <c r="AH885" s="127"/>
      <c r="AI885" s="463"/>
      <c r="AJ885" s="463"/>
    </row>
    <row r="886" ht="15.75" customHeight="1">
      <c r="A886" s="455"/>
      <c r="B886" s="456"/>
      <c r="C886" s="457" t="str">
        <f>IF($B886="","",IFERROR(VLOOKUP($B886,#REF!,2,0),IFERROR(VLOOKUP($B886,'COMPOSIÇÕES COMPLEMENTARES '!$C:$K,2,0),"")))</f>
        <v/>
      </c>
      <c r="D886" s="458" t="str">
        <f>IF($B886="","",IFERROR(VLOOKUP($B886,#REF!,3,0),IFERROR(VLOOKUP($B886,'COMPOSIÇÕES COMPLEMENTARES '!$C:$K,3,0),"")))</f>
        <v/>
      </c>
      <c r="E886" s="459"/>
      <c r="F886" s="459" t="str">
        <f>IF($B886="","",IFERROR(VLOOKUP($B886,#REF!,4,0),IFERROR(VLOOKUP($B886,'COMPOSIÇÕES COMPLEMENTARES '!$C:$K,6,0),"")))</f>
        <v/>
      </c>
      <c r="G886" s="459" t="str">
        <f>IF($B886="","",IFERROR(VLOOKUP($B886,#REF!,5,0),IFERROR(VLOOKUP($B886,'COMPOSIÇÕES COMPLEMENTARES '!$C:$K,7,0),"")))</f>
        <v/>
      </c>
      <c r="H886" s="459" t="str">
        <f t="shared" si="237"/>
        <v/>
      </c>
      <c r="I886" s="459" t="str">
        <f t="shared" si="238"/>
        <v/>
      </c>
      <c r="J886" s="459" t="str">
        <f t="shared" si="239"/>
        <v/>
      </c>
      <c r="K886" s="459" t="str">
        <f t="shared" si="240"/>
        <v/>
      </c>
      <c r="L886" s="459"/>
      <c r="M886" s="461">
        <f t="shared" si="241"/>
        <v>0</v>
      </c>
      <c r="N886" s="127"/>
      <c r="O886" s="127"/>
      <c r="P886" s="127"/>
      <c r="Q886" s="127"/>
      <c r="R886" s="127"/>
      <c r="S886" s="127"/>
      <c r="T886" s="127"/>
      <c r="U886" s="127"/>
      <c r="V886" s="127"/>
      <c r="W886" s="127"/>
      <c r="X886" s="127"/>
      <c r="Y886" s="127"/>
      <c r="Z886" s="127"/>
      <c r="AA886" s="127"/>
      <c r="AB886" s="127"/>
      <c r="AC886" s="127"/>
      <c r="AD886" s="127"/>
      <c r="AE886" s="127"/>
      <c r="AF886" s="127"/>
      <c r="AG886" s="127"/>
      <c r="AH886" s="127"/>
      <c r="AI886" s="463"/>
      <c r="AJ886" s="463"/>
    </row>
    <row r="887" ht="15.75" customHeight="1">
      <c r="A887" s="455"/>
      <c r="B887" s="456"/>
      <c r="C887" s="457" t="str">
        <f>IF($B887="","",IFERROR(VLOOKUP($B887,#REF!,2,0),IFERROR(VLOOKUP($B887,'COMPOSIÇÕES COMPLEMENTARES '!$C:$K,2,0),"")))</f>
        <v/>
      </c>
      <c r="D887" s="458" t="str">
        <f>IF($B887="","",IFERROR(VLOOKUP($B887,#REF!,3,0),IFERROR(VLOOKUP($B887,'COMPOSIÇÕES COMPLEMENTARES '!$C:$K,3,0),"")))</f>
        <v/>
      </c>
      <c r="E887" s="459"/>
      <c r="F887" s="459" t="str">
        <f>IF($B887="","",IFERROR(VLOOKUP($B887,#REF!,4,0),IFERROR(VLOOKUP($B887,'COMPOSIÇÕES COMPLEMENTARES '!$C:$K,6,0),"")))</f>
        <v/>
      </c>
      <c r="G887" s="459" t="str">
        <f>IF($B887="","",IFERROR(VLOOKUP($B887,#REF!,5,0),IFERROR(VLOOKUP($B887,'COMPOSIÇÕES COMPLEMENTARES '!$C:$K,7,0),"")))</f>
        <v/>
      </c>
      <c r="H887" s="459" t="str">
        <f t="shared" si="237"/>
        <v/>
      </c>
      <c r="I887" s="459" t="str">
        <f t="shared" si="238"/>
        <v/>
      </c>
      <c r="J887" s="459" t="str">
        <f t="shared" si="239"/>
        <v/>
      </c>
      <c r="K887" s="459" t="str">
        <f t="shared" si="240"/>
        <v/>
      </c>
      <c r="L887" s="459"/>
      <c r="M887" s="461">
        <f t="shared" si="241"/>
        <v>0</v>
      </c>
      <c r="N887" s="127"/>
      <c r="O887" s="127"/>
      <c r="P887" s="127"/>
      <c r="Q887" s="127"/>
      <c r="R887" s="127"/>
      <c r="S887" s="127"/>
      <c r="T887" s="127"/>
      <c r="U887" s="127"/>
      <c r="V887" s="127"/>
      <c r="W887" s="127"/>
      <c r="X887" s="127"/>
      <c r="Y887" s="127"/>
      <c r="Z887" s="127"/>
      <c r="AA887" s="127"/>
      <c r="AB887" s="127"/>
      <c r="AC887" s="127"/>
      <c r="AD887" s="127"/>
      <c r="AE887" s="127"/>
      <c r="AF887" s="127"/>
      <c r="AG887" s="127"/>
      <c r="AH887" s="127"/>
      <c r="AI887" s="463"/>
      <c r="AJ887" s="463"/>
    </row>
    <row r="888" ht="15.75" customHeight="1">
      <c r="A888" s="455"/>
      <c r="B888" s="456"/>
      <c r="C888" s="457" t="str">
        <f>IF($B888="","",IFERROR(VLOOKUP($B888,#REF!,2,0),IFERROR(VLOOKUP($B888,'COMPOSIÇÕES COMPLEMENTARES '!$C:$K,2,0),"")))</f>
        <v/>
      </c>
      <c r="D888" s="458" t="str">
        <f>IF($B888="","",IFERROR(VLOOKUP($B888,#REF!,3,0),IFERROR(VLOOKUP($B888,'COMPOSIÇÕES COMPLEMENTARES '!$C:$K,3,0),"")))</f>
        <v/>
      </c>
      <c r="E888" s="459"/>
      <c r="F888" s="459" t="str">
        <f>IF($B888="","",IFERROR(VLOOKUP($B888,#REF!,4,0),IFERROR(VLOOKUP($B888,'COMPOSIÇÕES COMPLEMENTARES '!$C:$K,6,0),"")))</f>
        <v/>
      </c>
      <c r="G888" s="459" t="str">
        <f>IF($B888="","",IFERROR(VLOOKUP($B888,#REF!,5,0),IFERROR(VLOOKUP($B888,'COMPOSIÇÕES COMPLEMENTARES '!$C:$K,7,0),"")))</f>
        <v/>
      </c>
      <c r="H888" s="459" t="str">
        <f t="shared" si="237"/>
        <v/>
      </c>
      <c r="I888" s="459" t="str">
        <f t="shared" si="238"/>
        <v/>
      </c>
      <c r="J888" s="459" t="str">
        <f t="shared" si="239"/>
        <v/>
      </c>
      <c r="K888" s="459" t="str">
        <f t="shared" si="240"/>
        <v/>
      </c>
      <c r="L888" s="459"/>
      <c r="M888" s="461">
        <f t="shared" si="241"/>
        <v>0</v>
      </c>
      <c r="N888" s="127"/>
      <c r="O888" s="127"/>
      <c r="P888" s="127"/>
      <c r="Q888" s="127"/>
      <c r="R888" s="127"/>
      <c r="S888" s="127"/>
      <c r="T888" s="127"/>
      <c r="U888" s="127"/>
      <c r="V888" s="127"/>
      <c r="W888" s="127"/>
      <c r="X888" s="127"/>
      <c r="Y888" s="127"/>
      <c r="Z888" s="127"/>
      <c r="AA888" s="127"/>
      <c r="AB888" s="127"/>
      <c r="AC888" s="127"/>
      <c r="AD888" s="127"/>
      <c r="AE888" s="127"/>
      <c r="AF888" s="127"/>
      <c r="AG888" s="127"/>
      <c r="AH888" s="127"/>
      <c r="AI888" s="463"/>
      <c r="AJ888" s="463"/>
    </row>
    <row r="889" ht="15.75" customHeight="1">
      <c r="A889" s="455"/>
      <c r="B889" s="456"/>
      <c r="C889" s="457" t="str">
        <f>IF($B889="","",IFERROR(VLOOKUP($B889,#REF!,2,0),IFERROR(VLOOKUP($B889,'COMPOSIÇÕES COMPLEMENTARES '!$C:$K,2,0),"")))</f>
        <v/>
      </c>
      <c r="D889" s="458" t="str">
        <f>IF($B889="","",IFERROR(VLOOKUP($B889,#REF!,3,0),IFERROR(VLOOKUP($B889,'COMPOSIÇÕES COMPLEMENTARES '!$C:$K,3,0),"")))</f>
        <v/>
      </c>
      <c r="E889" s="459"/>
      <c r="F889" s="459" t="str">
        <f>IF($B889="","",IFERROR(VLOOKUP($B889,#REF!,4,0),IFERROR(VLOOKUP($B889,'COMPOSIÇÕES COMPLEMENTARES '!$C:$K,6,0),"")))</f>
        <v/>
      </c>
      <c r="G889" s="459" t="str">
        <f>IF($B889="","",IFERROR(VLOOKUP($B889,#REF!,5,0),IFERROR(VLOOKUP($B889,'COMPOSIÇÕES COMPLEMENTARES '!$C:$K,7,0),"")))</f>
        <v/>
      </c>
      <c r="H889" s="459" t="str">
        <f t="shared" si="237"/>
        <v/>
      </c>
      <c r="I889" s="459" t="str">
        <f t="shared" si="238"/>
        <v/>
      </c>
      <c r="J889" s="459" t="str">
        <f t="shared" si="239"/>
        <v/>
      </c>
      <c r="K889" s="459" t="str">
        <f t="shared" si="240"/>
        <v/>
      </c>
      <c r="L889" s="459"/>
      <c r="M889" s="461">
        <f t="shared" si="241"/>
        <v>0</v>
      </c>
      <c r="N889" s="127"/>
      <c r="O889" s="127"/>
      <c r="P889" s="127"/>
      <c r="Q889" s="127"/>
      <c r="R889" s="127"/>
      <c r="S889" s="127"/>
      <c r="T889" s="127"/>
      <c r="U889" s="127"/>
      <c r="V889" s="127"/>
      <c r="W889" s="127"/>
      <c r="X889" s="127"/>
      <c r="Y889" s="127"/>
      <c r="Z889" s="127"/>
      <c r="AA889" s="127"/>
      <c r="AB889" s="127"/>
      <c r="AC889" s="127"/>
      <c r="AD889" s="127"/>
      <c r="AE889" s="127"/>
      <c r="AF889" s="127"/>
      <c r="AG889" s="127"/>
      <c r="AH889" s="127"/>
      <c r="AI889" s="463"/>
      <c r="AJ889" s="463"/>
    </row>
    <row r="890" ht="15.75" customHeight="1">
      <c r="A890" s="455"/>
      <c r="B890" s="456"/>
      <c r="C890" s="457" t="str">
        <f>IF($B890="","",IFERROR(VLOOKUP($B890,#REF!,2,0),IFERROR(VLOOKUP($B890,'COMPOSIÇÕES COMPLEMENTARES '!$C:$K,2,0),"")))</f>
        <v/>
      </c>
      <c r="D890" s="458" t="str">
        <f>IF($B890="","",IFERROR(VLOOKUP($B890,#REF!,3,0),IFERROR(VLOOKUP($B890,'COMPOSIÇÕES COMPLEMENTARES '!$C:$K,3,0),"")))</f>
        <v/>
      </c>
      <c r="E890" s="459"/>
      <c r="F890" s="459" t="str">
        <f>IF($B890="","",IFERROR(VLOOKUP($B890,#REF!,4,0),IFERROR(VLOOKUP($B890,'COMPOSIÇÕES COMPLEMENTARES '!$C:$K,6,0),"")))</f>
        <v/>
      </c>
      <c r="G890" s="459" t="str">
        <f>IF($B890="","",IFERROR(VLOOKUP($B890,#REF!,5,0),IFERROR(VLOOKUP($B890,'COMPOSIÇÕES COMPLEMENTARES '!$C:$K,7,0),"")))</f>
        <v/>
      </c>
      <c r="H890" s="459" t="str">
        <f t="shared" si="237"/>
        <v/>
      </c>
      <c r="I890" s="459" t="str">
        <f t="shared" si="238"/>
        <v/>
      </c>
      <c r="J890" s="459" t="str">
        <f t="shared" si="239"/>
        <v/>
      </c>
      <c r="K890" s="459" t="str">
        <f t="shared" si="240"/>
        <v/>
      </c>
      <c r="L890" s="459"/>
      <c r="M890" s="461">
        <f t="shared" si="241"/>
        <v>0</v>
      </c>
      <c r="N890" s="127"/>
      <c r="O890" s="127"/>
      <c r="P890" s="127"/>
      <c r="Q890" s="127"/>
      <c r="R890" s="127"/>
      <c r="S890" s="127"/>
      <c r="T890" s="127"/>
      <c r="U890" s="127"/>
      <c r="V890" s="127"/>
      <c r="W890" s="127"/>
      <c r="X890" s="127"/>
      <c r="Y890" s="127"/>
      <c r="Z890" s="127"/>
      <c r="AA890" s="127"/>
      <c r="AB890" s="127"/>
      <c r="AC890" s="127"/>
      <c r="AD890" s="127"/>
      <c r="AE890" s="127"/>
      <c r="AF890" s="127"/>
      <c r="AG890" s="127"/>
      <c r="AH890" s="127"/>
      <c r="AI890" s="463"/>
      <c r="AJ890" s="463"/>
    </row>
    <row r="891" ht="15.75" customHeight="1">
      <c r="A891" s="455"/>
      <c r="B891" s="456"/>
      <c r="C891" s="457" t="str">
        <f>IF($B891="","",IFERROR(VLOOKUP($B891,#REF!,2,0),IFERROR(VLOOKUP($B891,'COMPOSIÇÕES COMPLEMENTARES '!$C:$K,2,0),"")))</f>
        <v/>
      </c>
      <c r="D891" s="458" t="str">
        <f>IF($B891="","",IFERROR(VLOOKUP($B891,#REF!,3,0),IFERROR(VLOOKUP($B891,'COMPOSIÇÕES COMPLEMENTARES '!$C:$K,3,0),"")))</f>
        <v/>
      </c>
      <c r="E891" s="459"/>
      <c r="F891" s="459" t="str">
        <f>IF($B891="","",IFERROR(VLOOKUP($B891,#REF!,4,0),IFERROR(VLOOKUP($B891,'COMPOSIÇÕES COMPLEMENTARES '!$C:$K,6,0),"")))</f>
        <v/>
      </c>
      <c r="G891" s="459" t="str">
        <f>IF($B891="","",IFERROR(VLOOKUP($B891,#REF!,5,0),IFERROR(VLOOKUP($B891,'COMPOSIÇÕES COMPLEMENTARES '!$C:$K,7,0),"")))</f>
        <v/>
      </c>
      <c r="H891" s="459" t="str">
        <f t="shared" si="237"/>
        <v/>
      </c>
      <c r="I891" s="459" t="str">
        <f t="shared" si="238"/>
        <v/>
      </c>
      <c r="J891" s="459" t="str">
        <f t="shared" si="239"/>
        <v/>
      </c>
      <c r="K891" s="459" t="str">
        <f t="shared" si="240"/>
        <v/>
      </c>
      <c r="L891" s="459"/>
      <c r="M891" s="461">
        <f t="shared" si="241"/>
        <v>0</v>
      </c>
      <c r="N891" s="127"/>
      <c r="O891" s="127"/>
      <c r="P891" s="127"/>
      <c r="Q891" s="127"/>
      <c r="R891" s="127"/>
      <c r="S891" s="127"/>
      <c r="T891" s="127"/>
      <c r="U891" s="127"/>
      <c r="V891" s="127"/>
      <c r="W891" s="127"/>
      <c r="X891" s="127"/>
      <c r="Y891" s="127"/>
      <c r="Z891" s="127"/>
      <c r="AA891" s="127"/>
      <c r="AB891" s="127"/>
      <c r="AC891" s="127"/>
      <c r="AD891" s="127"/>
      <c r="AE891" s="127"/>
      <c r="AF891" s="127"/>
      <c r="AG891" s="127"/>
      <c r="AH891" s="127"/>
      <c r="AI891" s="463"/>
      <c r="AJ891" s="463"/>
    </row>
    <row r="892" ht="15.75" customHeight="1">
      <c r="A892" s="455"/>
      <c r="B892" s="456"/>
      <c r="C892" s="457" t="str">
        <f>IF($B892="","",IFERROR(VLOOKUP($B892,#REF!,2,0),IFERROR(VLOOKUP($B892,'COMPOSIÇÕES COMPLEMENTARES '!$C:$K,2,0),"")))</f>
        <v/>
      </c>
      <c r="D892" s="458" t="str">
        <f>IF($B892="","",IFERROR(VLOOKUP($B892,#REF!,3,0),IFERROR(VLOOKUP($B892,'COMPOSIÇÕES COMPLEMENTARES '!$C:$K,3,0),"")))</f>
        <v/>
      </c>
      <c r="E892" s="459"/>
      <c r="F892" s="459" t="str">
        <f>IF($B892="","",IFERROR(VLOOKUP($B892,#REF!,4,0),IFERROR(VLOOKUP($B892,'COMPOSIÇÕES COMPLEMENTARES '!$C:$K,6,0),"")))</f>
        <v/>
      </c>
      <c r="G892" s="459" t="str">
        <f>IF($B892="","",IFERROR(VLOOKUP($B892,#REF!,5,0),IFERROR(VLOOKUP($B892,'COMPOSIÇÕES COMPLEMENTARES '!$C:$K,7,0),"")))</f>
        <v/>
      </c>
      <c r="H892" s="459" t="str">
        <f t="shared" si="237"/>
        <v/>
      </c>
      <c r="I892" s="459" t="str">
        <f t="shared" si="238"/>
        <v/>
      </c>
      <c r="J892" s="459" t="str">
        <f t="shared" si="239"/>
        <v/>
      </c>
      <c r="K892" s="459" t="str">
        <f t="shared" si="240"/>
        <v/>
      </c>
      <c r="L892" s="459"/>
      <c r="M892" s="461">
        <f t="shared" si="241"/>
        <v>0</v>
      </c>
      <c r="N892" s="127"/>
      <c r="O892" s="127"/>
      <c r="P892" s="127"/>
      <c r="Q892" s="127"/>
      <c r="R892" s="127"/>
      <c r="S892" s="127"/>
      <c r="T892" s="127"/>
      <c r="U892" s="127"/>
      <c r="V892" s="127"/>
      <c r="W892" s="127"/>
      <c r="X892" s="127"/>
      <c r="Y892" s="127"/>
      <c r="Z892" s="127"/>
      <c r="AA892" s="127"/>
      <c r="AB892" s="127"/>
      <c r="AC892" s="127"/>
      <c r="AD892" s="127"/>
      <c r="AE892" s="127"/>
      <c r="AF892" s="127"/>
      <c r="AG892" s="127"/>
      <c r="AH892" s="127"/>
      <c r="AI892" s="463"/>
      <c r="AJ892" s="463"/>
    </row>
    <row r="893" ht="15.75" customHeight="1">
      <c r="A893" s="455"/>
      <c r="B893" s="456"/>
      <c r="C893" s="457" t="str">
        <f>IF($B893="","",IFERROR(VLOOKUP($B893,#REF!,2,0),IFERROR(VLOOKUP($B893,'COMPOSIÇÕES COMPLEMENTARES '!$C:$K,2,0),"")))</f>
        <v/>
      </c>
      <c r="D893" s="458" t="str">
        <f>IF($B893="","",IFERROR(VLOOKUP($B893,#REF!,3,0),IFERROR(VLOOKUP($B893,'COMPOSIÇÕES COMPLEMENTARES '!$C:$K,3,0),"")))</f>
        <v/>
      </c>
      <c r="E893" s="459"/>
      <c r="F893" s="459" t="str">
        <f>IF($B893="","",IFERROR(VLOOKUP($B893,#REF!,4,0),IFERROR(VLOOKUP($B893,'COMPOSIÇÕES COMPLEMENTARES '!$C:$K,6,0),"")))</f>
        <v/>
      </c>
      <c r="G893" s="459" t="str">
        <f>IF($B893="","",IFERROR(VLOOKUP($B893,#REF!,5,0),IFERROR(VLOOKUP($B893,'COMPOSIÇÕES COMPLEMENTARES '!$C:$K,7,0),"")))</f>
        <v/>
      </c>
      <c r="H893" s="459" t="str">
        <f t="shared" si="237"/>
        <v/>
      </c>
      <c r="I893" s="459" t="str">
        <f t="shared" si="238"/>
        <v/>
      </c>
      <c r="J893" s="459" t="str">
        <f t="shared" si="239"/>
        <v/>
      </c>
      <c r="K893" s="459" t="str">
        <f t="shared" si="240"/>
        <v/>
      </c>
      <c r="L893" s="459"/>
      <c r="M893" s="461">
        <f t="shared" si="241"/>
        <v>0</v>
      </c>
      <c r="N893" s="127"/>
      <c r="O893" s="127"/>
      <c r="P893" s="127"/>
      <c r="Q893" s="127"/>
      <c r="R893" s="127"/>
      <c r="S893" s="127"/>
      <c r="T893" s="127"/>
      <c r="U893" s="127"/>
      <c r="V893" s="127"/>
      <c r="W893" s="127"/>
      <c r="X893" s="127"/>
      <c r="Y893" s="127"/>
      <c r="Z893" s="127"/>
      <c r="AA893" s="127"/>
      <c r="AB893" s="127"/>
      <c r="AC893" s="127"/>
      <c r="AD893" s="127"/>
      <c r="AE893" s="127"/>
      <c r="AF893" s="127"/>
      <c r="AG893" s="127"/>
      <c r="AH893" s="127"/>
      <c r="AI893" s="463"/>
      <c r="AJ893" s="463"/>
    </row>
    <row r="894" ht="15.75" customHeight="1">
      <c r="A894" s="455"/>
      <c r="B894" s="456"/>
      <c r="C894" s="457" t="str">
        <f>IF($B894="","",IFERROR(VLOOKUP($B894,#REF!,2,0),IFERROR(VLOOKUP($B894,'COMPOSIÇÕES COMPLEMENTARES '!$C:$K,2,0),"")))</f>
        <v/>
      </c>
      <c r="D894" s="458" t="str">
        <f>IF($B894="","",IFERROR(VLOOKUP($B894,#REF!,3,0),IFERROR(VLOOKUP($B894,'COMPOSIÇÕES COMPLEMENTARES '!$C:$K,3,0),"")))</f>
        <v/>
      </c>
      <c r="E894" s="459"/>
      <c r="F894" s="459" t="str">
        <f>IF($B894="","",IFERROR(VLOOKUP($B894,#REF!,4,0),IFERROR(VLOOKUP($B894,'COMPOSIÇÕES COMPLEMENTARES '!$C:$K,6,0),"")))</f>
        <v/>
      </c>
      <c r="G894" s="459" t="str">
        <f>IF($B894="","",IFERROR(VLOOKUP($B894,#REF!,5,0),IFERROR(VLOOKUP($B894,'COMPOSIÇÕES COMPLEMENTARES '!$C:$K,7,0),"")))</f>
        <v/>
      </c>
      <c r="H894" s="459" t="str">
        <f t="shared" si="237"/>
        <v/>
      </c>
      <c r="I894" s="459" t="str">
        <f t="shared" si="238"/>
        <v/>
      </c>
      <c r="J894" s="459" t="str">
        <f t="shared" si="239"/>
        <v/>
      </c>
      <c r="K894" s="459" t="str">
        <f t="shared" si="240"/>
        <v/>
      </c>
      <c r="L894" s="459"/>
      <c r="M894" s="461">
        <f t="shared" si="241"/>
        <v>0</v>
      </c>
      <c r="N894" s="127"/>
      <c r="O894" s="127"/>
      <c r="P894" s="127"/>
      <c r="Q894" s="127"/>
      <c r="R894" s="127"/>
      <c r="S894" s="127"/>
      <c r="T894" s="127"/>
      <c r="U894" s="127"/>
      <c r="V894" s="127"/>
      <c r="W894" s="127"/>
      <c r="X894" s="127"/>
      <c r="Y894" s="127"/>
      <c r="Z894" s="127"/>
      <c r="AA894" s="127"/>
      <c r="AB894" s="127"/>
      <c r="AC894" s="127"/>
      <c r="AD894" s="127"/>
      <c r="AE894" s="127"/>
      <c r="AF894" s="127"/>
      <c r="AG894" s="127"/>
      <c r="AH894" s="127"/>
      <c r="AI894" s="463"/>
      <c r="AJ894" s="463"/>
    </row>
    <row r="895" ht="15.75" customHeight="1">
      <c r="A895" s="455"/>
      <c r="B895" s="456"/>
      <c r="C895" s="457" t="str">
        <f>IF($B895="","",IFERROR(VLOOKUP($B895,#REF!,2,0),IFERROR(VLOOKUP($B895,'COMPOSIÇÕES COMPLEMENTARES '!$C:$K,2,0),"")))</f>
        <v/>
      </c>
      <c r="D895" s="458" t="str">
        <f>IF($B895="","",IFERROR(VLOOKUP($B895,#REF!,3,0),IFERROR(VLOOKUP($B895,'COMPOSIÇÕES COMPLEMENTARES '!$C:$K,3,0),"")))</f>
        <v/>
      </c>
      <c r="E895" s="459"/>
      <c r="F895" s="459" t="str">
        <f>IF($B895="","",IFERROR(VLOOKUP($B895,#REF!,4,0),IFERROR(VLOOKUP($B895,'COMPOSIÇÕES COMPLEMENTARES '!$C:$K,6,0),"")))</f>
        <v/>
      </c>
      <c r="G895" s="459" t="str">
        <f>IF($B895="","",IFERROR(VLOOKUP($B895,#REF!,5,0),IFERROR(VLOOKUP($B895,'COMPOSIÇÕES COMPLEMENTARES '!$C:$K,7,0),"")))</f>
        <v/>
      </c>
      <c r="H895" s="459" t="str">
        <f t="shared" si="237"/>
        <v/>
      </c>
      <c r="I895" s="459" t="str">
        <f t="shared" si="238"/>
        <v/>
      </c>
      <c r="J895" s="459" t="str">
        <f t="shared" si="239"/>
        <v/>
      </c>
      <c r="K895" s="459" t="str">
        <f t="shared" si="240"/>
        <v/>
      </c>
      <c r="L895" s="459"/>
      <c r="M895" s="461">
        <f t="shared" si="241"/>
        <v>0</v>
      </c>
      <c r="N895" s="127"/>
      <c r="O895" s="127"/>
      <c r="P895" s="127"/>
      <c r="Q895" s="127"/>
      <c r="R895" s="127"/>
      <c r="S895" s="127"/>
      <c r="T895" s="127"/>
      <c r="U895" s="127"/>
      <c r="V895" s="127"/>
      <c r="W895" s="127"/>
      <c r="X895" s="127"/>
      <c r="Y895" s="127"/>
      <c r="Z895" s="127"/>
      <c r="AA895" s="127"/>
      <c r="AB895" s="127"/>
      <c r="AC895" s="127"/>
      <c r="AD895" s="127"/>
      <c r="AE895" s="127"/>
      <c r="AF895" s="127"/>
      <c r="AG895" s="127"/>
      <c r="AH895" s="127"/>
      <c r="AI895" s="463"/>
      <c r="AJ895" s="463"/>
    </row>
    <row r="896" ht="15.75" customHeight="1">
      <c r="A896" s="455"/>
      <c r="B896" s="456"/>
      <c r="C896" s="457" t="str">
        <f>IF($B896="","",IFERROR(VLOOKUP($B896,#REF!,2,0),IFERROR(VLOOKUP($B896,'COMPOSIÇÕES COMPLEMENTARES '!$C:$K,2,0),"")))</f>
        <v/>
      </c>
      <c r="D896" s="458" t="str">
        <f>IF($B896="","",IFERROR(VLOOKUP($B896,#REF!,3,0),IFERROR(VLOOKUP($B896,'COMPOSIÇÕES COMPLEMENTARES '!$C:$K,3,0),"")))</f>
        <v/>
      </c>
      <c r="E896" s="459"/>
      <c r="F896" s="459" t="str">
        <f>IF($B896="","",IFERROR(VLOOKUP($B896,#REF!,4,0),IFERROR(VLOOKUP($B896,'COMPOSIÇÕES COMPLEMENTARES '!$C:$K,6,0),"")))</f>
        <v/>
      </c>
      <c r="G896" s="459" t="str">
        <f>IF($B896="","",IFERROR(VLOOKUP($B896,#REF!,5,0),IFERROR(VLOOKUP($B896,'COMPOSIÇÕES COMPLEMENTARES '!$C:$K,7,0),"")))</f>
        <v/>
      </c>
      <c r="H896" s="459" t="str">
        <f t="shared" si="237"/>
        <v/>
      </c>
      <c r="I896" s="459" t="str">
        <f t="shared" si="238"/>
        <v/>
      </c>
      <c r="J896" s="459" t="str">
        <f t="shared" si="239"/>
        <v/>
      </c>
      <c r="K896" s="459" t="str">
        <f t="shared" si="240"/>
        <v/>
      </c>
      <c r="L896" s="459"/>
      <c r="M896" s="461">
        <f t="shared" si="241"/>
        <v>0</v>
      </c>
      <c r="N896" s="127"/>
      <c r="O896" s="127"/>
      <c r="P896" s="127"/>
      <c r="Q896" s="127"/>
      <c r="R896" s="127"/>
      <c r="S896" s="127"/>
      <c r="T896" s="127"/>
      <c r="U896" s="127"/>
      <c r="V896" s="127"/>
      <c r="W896" s="127"/>
      <c r="X896" s="127"/>
      <c r="Y896" s="127"/>
      <c r="Z896" s="127"/>
      <c r="AA896" s="127"/>
      <c r="AB896" s="127"/>
      <c r="AC896" s="127"/>
      <c r="AD896" s="127"/>
      <c r="AE896" s="127"/>
      <c r="AF896" s="127"/>
      <c r="AG896" s="127"/>
      <c r="AH896" s="127"/>
      <c r="AI896" s="463"/>
      <c r="AJ896" s="463"/>
    </row>
    <row r="897" ht="15.75" customHeight="1">
      <c r="A897" s="455"/>
      <c r="B897" s="456"/>
      <c r="C897" s="457" t="str">
        <f>IF($B897="","",IFERROR(VLOOKUP($B897,#REF!,2,0),IFERROR(VLOOKUP($B897,'COMPOSIÇÕES COMPLEMENTARES '!$C:$K,2,0),"")))</f>
        <v/>
      </c>
      <c r="D897" s="458" t="str">
        <f>IF($B897="","",IFERROR(VLOOKUP($B897,#REF!,3,0),IFERROR(VLOOKUP($B897,'COMPOSIÇÕES COMPLEMENTARES '!$C:$K,3,0),"")))</f>
        <v/>
      </c>
      <c r="E897" s="459"/>
      <c r="F897" s="459" t="str">
        <f>IF($B897="","",IFERROR(VLOOKUP($B897,#REF!,4,0),IFERROR(VLOOKUP($B897,'COMPOSIÇÕES COMPLEMENTARES '!$C:$K,6,0),"")))</f>
        <v/>
      </c>
      <c r="G897" s="459" t="str">
        <f>IF($B897="","",IFERROR(VLOOKUP($B897,#REF!,5,0),IFERROR(VLOOKUP($B897,'COMPOSIÇÕES COMPLEMENTARES '!$C:$K,7,0),"")))</f>
        <v/>
      </c>
      <c r="H897" s="459" t="str">
        <f t="shared" si="237"/>
        <v/>
      </c>
      <c r="I897" s="459" t="str">
        <f t="shared" si="238"/>
        <v/>
      </c>
      <c r="J897" s="459" t="str">
        <f t="shared" si="239"/>
        <v/>
      </c>
      <c r="K897" s="459" t="str">
        <f t="shared" si="240"/>
        <v/>
      </c>
      <c r="L897" s="459"/>
      <c r="M897" s="461">
        <f t="shared" si="241"/>
        <v>0</v>
      </c>
      <c r="N897" s="127"/>
      <c r="O897" s="127"/>
      <c r="P897" s="127"/>
      <c r="Q897" s="127"/>
      <c r="R897" s="127"/>
      <c r="S897" s="127"/>
      <c r="T897" s="127"/>
      <c r="U897" s="127"/>
      <c r="V897" s="127"/>
      <c r="W897" s="127"/>
      <c r="X897" s="127"/>
      <c r="Y897" s="127"/>
      <c r="Z897" s="127"/>
      <c r="AA897" s="127"/>
      <c r="AB897" s="127"/>
      <c r="AC897" s="127"/>
      <c r="AD897" s="127"/>
      <c r="AE897" s="127"/>
      <c r="AF897" s="127"/>
      <c r="AG897" s="127"/>
      <c r="AH897" s="127"/>
      <c r="AI897" s="463"/>
      <c r="AJ897" s="463"/>
    </row>
    <row r="898" ht="15.75" customHeight="1">
      <c r="A898" s="455"/>
      <c r="B898" s="456"/>
      <c r="C898" s="457" t="str">
        <f>IF($B898="","",IFERROR(VLOOKUP($B898,#REF!,2,0),IFERROR(VLOOKUP($B898,'COMPOSIÇÕES COMPLEMENTARES '!$C:$K,2,0),"")))</f>
        <v/>
      </c>
      <c r="D898" s="458" t="str">
        <f>IF($B898="","",IFERROR(VLOOKUP($B898,#REF!,3,0),IFERROR(VLOOKUP($B898,'COMPOSIÇÕES COMPLEMENTARES '!$C:$K,3,0),"")))</f>
        <v/>
      </c>
      <c r="E898" s="459"/>
      <c r="F898" s="459" t="str">
        <f>IF($B898="","",IFERROR(VLOOKUP($B898,#REF!,4,0),IFERROR(VLOOKUP($B898,'COMPOSIÇÕES COMPLEMENTARES '!$C:$K,6,0),"")))</f>
        <v/>
      </c>
      <c r="G898" s="459" t="str">
        <f>IF($B898="","",IFERROR(VLOOKUP($B898,#REF!,5,0),IFERROR(VLOOKUP($B898,'COMPOSIÇÕES COMPLEMENTARES '!$C:$K,7,0),"")))</f>
        <v/>
      </c>
      <c r="H898" s="459" t="str">
        <f t="shared" si="237"/>
        <v/>
      </c>
      <c r="I898" s="459" t="str">
        <f t="shared" si="238"/>
        <v/>
      </c>
      <c r="J898" s="459" t="str">
        <f t="shared" si="239"/>
        <v/>
      </c>
      <c r="K898" s="459" t="str">
        <f t="shared" si="240"/>
        <v/>
      </c>
      <c r="L898" s="459"/>
      <c r="M898" s="461">
        <f t="shared" si="241"/>
        <v>0</v>
      </c>
      <c r="N898" s="127"/>
      <c r="O898" s="127"/>
      <c r="P898" s="127"/>
      <c r="Q898" s="127"/>
      <c r="R898" s="127"/>
      <c r="S898" s="127"/>
      <c r="T898" s="127"/>
      <c r="U898" s="127"/>
      <c r="V898" s="127"/>
      <c r="W898" s="127"/>
      <c r="X898" s="127"/>
      <c r="Y898" s="127"/>
      <c r="Z898" s="127"/>
      <c r="AA898" s="127"/>
      <c r="AB898" s="127"/>
      <c r="AC898" s="127"/>
      <c r="AD898" s="127"/>
      <c r="AE898" s="127"/>
      <c r="AF898" s="127"/>
      <c r="AG898" s="127"/>
      <c r="AH898" s="127"/>
      <c r="AI898" s="463"/>
      <c r="AJ898" s="463"/>
    </row>
    <row r="899" ht="15.75" customHeight="1">
      <c r="A899" s="455"/>
      <c r="B899" s="456"/>
      <c r="C899" s="457" t="str">
        <f>IF($B899="","",IFERROR(VLOOKUP($B899,#REF!,2,0),IFERROR(VLOOKUP($B899,'COMPOSIÇÕES COMPLEMENTARES '!$C:$K,2,0),"")))</f>
        <v/>
      </c>
      <c r="D899" s="458" t="str">
        <f>IF($B899="","",IFERROR(VLOOKUP($B899,#REF!,3,0),IFERROR(VLOOKUP($B899,'COMPOSIÇÕES COMPLEMENTARES '!$C:$K,3,0),"")))</f>
        <v/>
      </c>
      <c r="E899" s="459"/>
      <c r="F899" s="459" t="str">
        <f>IF($B899="","",IFERROR(VLOOKUP($B899,#REF!,4,0),IFERROR(VLOOKUP($B899,'COMPOSIÇÕES COMPLEMENTARES '!$C:$K,6,0),"")))</f>
        <v/>
      </c>
      <c r="G899" s="459" t="str">
        <f>IF($B899="","",IFERROR(VLOOKUP($B899,#REF!,5,0),IFERROR(VLOOKUP($B899,'COMPOSIÇÕES COMPLEMENTARES '!$C:$K,7,0),"")))</f>
        <v/>
      </c>
      <c r="H899" s="459" t="str">
        <f t="shared" si="237"/>
        <v/>
      </c>
      <c r="I899" s="459" t="str">
        <f t="shared" si="238"/>
        <v/>
      </c>
      <c r="J899" s="459" t="str">
        <f t="shared" si="239"/>
        <v/>
      </c>
      <c r="K899" s="459" t="str">
        <f t="shared" si="240"/>
        <v/>
      </c>
      <c r="L899" s="459"/>
      <c r="M899" s="461">
        <f t="shared" si="241"/>
        <v>0</v>
      </c>
      <c r="N899" s="127"/>
      <c r="O899" s="127"/>
      <c r="P899" s="127"/>
      <c r="Q899" s="127"/>
      <c r="R899" s="127"/>
      <c r="S899" s="127"/>
      <c r="T899" s="127"/>
      <c r="U899" s="127"/>
      <c r="V899" s="127"/>
      <c r="W899" s="127"/>
      <c r="X899" s="127"/>
      <c r="Y899" s="127"/>
      <c r="Z899" s="127"/>
      <c r="AA899" s="127"/>
      <c r="AB899" s="127"/>
      <c r="AC899" s="127"/>
      <c r="AD899" s="127"/>
      <c r="AE899" s="127"/>
      <c r="AF899" s="127"/>
      <c r="AG899" s="127"/>
      <c r="AH899" s="127"/>
      <c r="AI899" s="463"/>
      <c r="AJ899" s="463"/>
    </row>
    <row r="900" ht="15.75" customHeight="1">
      <c r="A900" s="455"/>
      <c r="B900" s="456"/>
      <c r="C900" s="457" t="str">
        <f>IF($B900="","",IFERROR(VLOOKUP($B900,#REF!,2,0),IFERROR(VLOOKUP($B900,'COMPOSIÇÕES COMPLEMENTARES '!$C:$K,2,0),"")))</f>
        <v/>
      </c>
      <c r="D900" s="458" t="str">
        <f>IF($B900="","",IFERROR(VLOOKUP($B900,#REF!,3,0),IFERROR(VLOOKUP($B900,'COMPOSIÇÕES COMPLEMENTARES '!$C:$K,3,0),"")))</f>
        <v/>
      </c>
      <c r="E900" s="459"/>
      <c r="F900" s="459" t="str">
        <f>IF($B900="","",IFERROR(VLOOKUP($B900,#REF!,4,0),IFERROR(VLOOKUP($B900,'COMPOSIÇÕES COMPLEMENTARES '!$C:$K,6,0),"")))</f>
        <v/>
      </c>
      <c r="G900" s="459" t="str">
        <f>IF($B900="","",IFERROR(VLOOKUP($B900,#REF!,5,0),IFERROR(VLOOKUP($B900,'COMPOSIÇÕES COMPLEMENTARES '!$C:$K,7,0),"")))</f>
        <v/>
      </c>
      <c r="H900" s="459" t="str">
        <f t="shared" si="237"/>
        <v/>
      </c>
      <c r="I900" s="459" t="str">
        <f t="shared" si="238"/>
        <v/>
      </c>
      <c r="J900" s="459" t="str">
        <f t="shared" si="239"/>
        <v/>
      </c>
      <c r="K900" s="459" t="str">
        <f t="shared" si="240"/>
        <v/>
      </c>
      <c r="L900" s="459"/>
      <c r="M900" s="461">
        <f t="shared" si="241"/>
        <v>0</v>
      </c>
      <c r="N900" s="127"/>
      <c r="O900" s="127"/>
      <c r="P900" s="127"/>
      <c r="Q900" s="127"/>
      <c r="R900" s="127"/>
      <c r="S900" s="127"/>
      <c r="T900" s="127"/>
      <c r="U900" s="127"/>
      <c r="V900" s="127"/>
      <c r="W900" s="127"/>
      <c r="X900" s="127"/>
      <c r="Y900" s="127"/>
      <c r="Z900" s="127"/>
      <c r="AA900" s="127"/>
      <c r="AB900" s="127"/>
      <c r="AC900" s="127"/>
      <c r="AD900" s="127"/>
      <c r="AE900" s="127"/>
      <c r="AF900" s="127"/>
      <c r="AG900" s="127"/>
      <c r="AH900" s="127"/>
      <c r="AI900" s="463"/>
      <c r="AJ900" s="463"/>
    </row>
    <row r="901" ht="15.75" customHeight="1">
      <c r="A901" s="455"/>
      <c r="B901" s="456"/>
      <c r="C901" s="457" t="str">
        <f>IF($B901="","",IFERROR(VLOOKUP($B901,#REF!,2,0),IFERROR(VLOOKUP($B901,'COMPOSIÇÕES COMPLEMENTARES '!$C:$K,2,0),"")))</f>
        <v/>
      </c>
      <c r="D901" s="458" t="str">
        <f>IF($B901="","",IFERROR(VLOOKUP($B901,#REF!,3,0),IFERROR(VLOOKUP($B901,'COMPOSIÇÕES COMPLEMENTARES '!$C:$K,3,0),"")))</f>
        <v/>
      </c>
      <c r="E901" s="459"/>
      <c r="F901" s="459" t="str">
        <f>IF($B901="","",IFERROR(VLOOKUP($B901,#REF!,4,0),IFERROR(VLOOKUP($B901,'COMPOSIÇÕES COMPLEMENTARES '!$C:$K,6,0),"")))</f>
        <v/>
      </c>
      <c r="G901" s="459" t="str">
        <f>IF($B901="","",IFERROR(VLOOKUP($B901,#REF!,5,0),IFERROR(VLOOKUP($B901,'COMPOSIÇÕES COMPLEMENTARES '!$C:$K,7,0),"")))</f>
        <v/>
      </c>
      <c r="H901" s="459" t="str">
        <f t="shared" si="237"/>
        <v/>
      </c>
      <c r="I901" s="459" t="str">
        <f t="shared" si="238"/>
        <v/>
      </c>
      <c r="J901" s="459" t="str">
        <f t="shared" si="239"/>
        <v/>
      </c>
      <c r="K901" s="459" t="str">
        <f t="shared" si="240"/>
        <v/>
      </c>
      <c r="L901" s="459"/>
      <c r="M901" s="461">
        <f t="shared" si="241"/>
        <v>0</v>
      </c>
      <c r="N901" s="127"/>
      <c r="O901" s="127"/>
      <c r="P901" s="127"/>
      <c r="Q901" s="127"/>
      <c r="R901" s="127"/>
      <c r="S901" s="127"/>
      <c r="T901" s="127"/>
      <c r="U901" s="127"/>
      <c r="V901" s="127"/>
      <c r="W901" s="127"/>
      <c r="X901" s="127"/>
      <c r="Y901" s="127"/>
      <c r="Z901" s="127"/>
      <c r="AA901" s="127"/>
      <c r="AB901" s="127"/>
      <c r="AC901" s="127"/>
      <c r="AD901" s="127"/>
      <c r="AE901" s="127"/>
      <c r="AF901" s="127"/>
      <c r="AG901" s="127"/>
      <c r="AH901" s="127"/>
      <c r="AI901" s="463"/>
      <c r="AJ901" s="463"/>
    </row>
    <row r="902" ht="15.75" customHeight="1">
      <c r="A902" s="455"/>
      <c r="B902" s="456"/>
      <c r="C902" s="457" t="str">
        <f>IF($B902="","",IFERROR(VLOOKUP($B902,#REF!,2,0),IFERROR(VLOOKUP($B902,'COMPOSIÇÕES COMPLEMENTARES '!$C:$K,2,0),"")))</f>
        <v/>
      </c>
      <c r="D902" s="458" t="str">
        <f>IF($B902="","",IFERROR(VLOOKUP($B902,#REF!,3,0),IFERROR(VLOOKUP($B902,'COMPOSIÇÕES COMPLEMENTARES '!$C:$K,3,0),"")))</f>
        <v/>
      </c>
      <c r="E902" s="459"/>
      <c r="F902" s="459" t="str">
        <f>IF($B902="","",IFERROR(VLOOKUP($B902,#REF!,4,0),IFERROR(VLOOKUP($B902,'COMPOSIÇÕES COMPLEMENTARES '!$C:$K,6,0),"")))</f>
        <v/>
      </c>
      <c r="G902" s="459" t="str">
        <f>IF($B902="","",IFERROR(VLOOKUP($B902,#REF!,5,0),IFERROR(VLOOKUP($B902,'COMPOSIÇÕES COMPLEMENTARES '!$C:$K,7,0),"")))</f>
        <v/>
      </c>
      <c r="H902" s="459" t="str">
        <f t="shared" si="237"/>
        <v/>
      </c>
      <c r="I902" s="459" t="str">
        <f t="shared" si="238"/>
        <v/>
      </c>
      <c r="J902" s="459" t="str">
        <f t="shared" si="239"/>
        <v/>
      </c>
      <c r="K902" s="459" t="str">
        <f t="shared" si="240"/>
        <v/>
      </c>
      <c r="L902" s="459"/>
      <c r="M902" s="461">
        <f t="shared" si="241"/>
        <v>0</v>
      </c>
      <c r="N902" s="127"/>
      <c r="O902" s="127"/>
      <c r="P902" s="127"/>
      <c r="Q902" s="127"/>
      <c r="R902" s="127"/>
      <c r="S902" s="127"/>
      <c r="T902" s="127"/>
      <c r="U902" s="127"/>
      <c r="V902" s="127"/>
      <c r="W902" s="127"/>
      <c r="X902" s="127"/>
      <c r="Y902" s="127"/>
      <c r="Z902" s="127"/>
      <c r="AA902" s="127"/>
      <c r="AB902" s="127"/>
      <c r="AC902" s="127"/>
      <c r="AD902" s="127"/>
      <c r="AE902" s="127"/>
      <c r="AF902" s="127"/>
      <c r="AG902" s="127"/>
      <c r="AH902" s="127"/>
      <c r="AI902" s="463"/>
      <c r="AJ902" s="463"/>
    </row>
    <row r="903" ht="15.75" customHeight="1">
      <c r="A903" s="455"/>
      <c r="B903" s="456"/>
      <c r="C903" s="457" t="str">
        <f>IF($B903="","",IFERROR(VLOOKUP($B903,#REF!,2,0),IFERROR(VLOOKUP($B903,'COMPOSIÇÕES COMPLEMENTARES '!$C:$K,2,0),"")))</f>
        <v/>
      </c>
      <c r="D903" s="458" t="str">
        <f>IF($B903="","",IFERROR(VLOOKUP($B903,#REF!,3,0),IFERROR(VLOOKUP($B903,'COMPOSIÇÕES COMPLEMENTARES '!$C:$K,3,0),"")))</f>
        <v/>
      </c>
      <c r="E903" s="459"/>
      <c r="F903" s="459" t="str">
        <f>IF($B903="","",IFERROR(VLOOKUP($B903,#REF!,4,0),IFERROR(VLOOKUP($B903,'COMPOSIÇÕES COMPLEMENTARES '!$C:$K,6,0),"")))</f>
        <v/>
      </c>
      <c r="G903" s="459" t="str">
        <f>IF($B903="","",IFERROR(VLOOKUP($B903,#REF!,5,0),IFERROR(VLOOKUP($B903,'COMPOSIÇÕES COMPLEMENTARES '!$C:$K,7,0),"")))</f>
        <v/>
      </c>
      <c r="H903" s="459" t="str">
        <f t="shared" si="237"/>
        <v/>
      </c>
      <c r="I903" s="459" t="str">
        <f t="shared" si="238"/>
        <v/>
      </c>
      <c r="J903" s="459" t="str">
        <f t="shared" si="239"/>
        <v/>
      </c>
      <c r="K903" s="459" t="str">
        <f t="shared" si="240"/>
        <v/>
      </c>
      <c r="L903" s="459"/>
      <c r="M903" s="461">
        <f t="shared" si="241"/>
        <v>0</v>
      </c>
      <c r="N903" s="127"/>
      <c r="O903" s="127"/>
      <c r="P903" s="127"/>
      <c r="Q903" s="127"/>
      <c r="R903" s="127"/>
      <c r="S903" s="127"/>
      <c r="T903" s="127"/>
      <c r="U903" s="127"/>
      <c r="V903" s="127"/>
      <c r="W903" s="127"/>
      <c r="X903" s="127"/>
      <c r="Y903" s="127"/>
      <c r="Z903" s="127"/>
      <c r="AA903" s="127"/>
      <c r="AB903" s="127"/>
      <c r="AC903" s="127"/>
      <c r="AD903" s="127"/>
      <c r="AE903" s="127"/>
      <c r="AF903" s="127"/>
      <c r="AG903" s="127"/>
      <c r="AH903" s="127"/>
      <c r="AI903" s="463"/>
      <c r="AJ903" s="463"/>
    </row>
    <row r="904" ht="15.75" customHeight="1">
      <c r="A904" s="455"/>
      <c r="B904" s="456"/>
      <c r="C904" s="457" t="str">
        <f>IF($B904="","",IFERROR(VLOOKUP($B904,#REF!,2,0),IFERROR(VLOOKUP($B904,'COMPOSIÇÕES COMPLEMENTARES '!$C:$K,2,0),"")))</f>
        <v/>
      </c>
      <c r="D904" s="458" t="str">
        <f>IF($B904="","",IFERROR(VLOOKUP($B904,#REF!,3,0),IFERROR(VLOOKUP($B904,'COMPOSIÇÕES COMPLEMENTARES '!$C:$K,3,0),"")))</f>
        <v/>
      </c>
      <c r="E904" s="459"/>
      <c r="F904" s="459" t="str">
        <f>IF($B904="","",IFERROR(VLOOKUP($B904,#REF!,4,0),IFERROR(VLOOKUP($B904,'COMPOSIÇÕES COMPLEMENTARES '!$C:$K,6,0),"")))</f>
        <v/>
      </c>
      <c r="G904" s="459" t="str">
        <f>IF($B904="","",IFERROR(VLOOKUP($B904,#REF!,5,0),IFERROR(VLOOKUP($B904,'COMPOSIÇÕES COMPLEMENTARES '!$C:$K,7,0),"")))</f>
        <v/>
      </c>
      <c r="H904" s="459" t="str">
        <f t="shared" si="237"/>
        <v/>
      </c>
      <c r="I904" s="459" t="str">
        <f t="shared" si="238"/>
        <v/>
      </c>
      <c r="J904" s="459" t="str">
        <f t="shared" si="239"/>
        <v/>
      </c>
      <c r="K904" s="459" t="str">
        <f t="shared" si="240"/>
        <v/>
      </c>
      <c r="L904" s="459"/>
      <c r="M904" s="461">
        <f t="shared" si="241"/>
        <v>0</v>
      </c>
      <c r="N904" s="127"/>
      <c r="O904" s="127"/>
      <c r="P904" s="127"/>
      <c r="Q904" s="127"/>
      <c r="R904" s="127"/>
      <c r="S904" s="127"/>
      <c r="T904" s="127"/>
      <c r="U904" s="127"/>
      <c r="V904" s="127"/>
      <c r="W904" s="127"/>
      <c r="X904" s="127"/>
      <c r="Y904" s="127"/>
      <c r="Z904" s="127"/>
      <c r="AA904" s="127"/>
      <c r="AB904" s="127"/>
      <c r="AC904" s="127"/>
      <c r="AD904" s="127"/>
      <c r="AE904" s="127"/>
      <c r="AF904" s="127"/>
      <c r="AG904" s="127"/>
      <c r="AH904" s="127"/>
      <c r="AI904" s="463"/>
      <c r="AJ904" s="463"/>
    </row>
    <row r="905" ht="15.75" customHeight="1">
      <c r="A905" s="455"/>
      <c r="B905" s="456"/>
      <c r="C905" s="457" t="str">
        <f>IF($B905="","",IFERROR(VLOOKUP($B905,#REF!,2,0),IFERROR(VLOOKUP($B905,'COMPOSIÇÕES COMPLEMENTARES '!$C:$K,2,0),"")))</f>
        <v/>
      </c>
      <c r="D905" s="458" t="str">
        <f>IF($B905="","",IFERROR(VLOOKUP($B905,#REF!,3,0),IFERROR(VLOOKUP($B905,'COMPOSIÇÕES COMPLEMENTARES '!$C:$K,3,0),"")))</f>
        <v/>
      </c>
      <c r="E905" s="459"/>
      <c r="F905" s="459" t="str">
        <f>IF($B905="","",IFERROR(VLOOKUP($B905,#REF!,4,0),IFERROR(VLOOKUP($B905,'COMPOSIÇÕES COMPLEMENTARES '!$C:$K,6,0),"")))</f>
        <v/>
      </c>
      <c r="G905" s="459" t="str">
        <f>IF($B905="","",IFERROR(VLOOKUP($B905,#REF!,5,0),IFERROR(VLOOKUP($B905,'COMPOSIÇÕES COMPLEMENTARES '!$C:$K,7,0),"")))</f>
        <v/>
      </c>
      <c r="H905" s="459" t="str">
        <f t="shared" si="237"/>
        <v/>
      </c>
      <c r="I905" s="459" t="str">
        <f t="shared" si="238"/>
        <v/>
      </c>
      <c r="J905" s="459" t="str">
        <f t="shared" si="239"/>
        <v/>
      </c>
      <c r="K905" s="459" t="str">
        <f t="shared" si="240"/>
        <v/>
      </c>
      <c r="L905" s="459"/>
      <c r="M905" s="461">
        <f t="shared" si="241"/>
        <v>0</v>
      </c>
      <c r="N905" s="127"/>
      <c r="O905" s="127"/>
      <c r="P905" s="127"/>
      <c r="Q905" s="127"/>
      <c r="R905" s="127"/>
      <c r="S905" s="127"/>
      <c r="T905" s="127"/>
      <c r="U905" s="127"/>
      <c r="V905" s="127"/>
      <c r="W905" s="127"/>
      <c r="X905" s="127"/>
      <c r="Y905" s="127"/>
      <c r="Z905" s="127"/>
      <c r="AA905" s="127"/>
      <c r="AB905" s="127"/>
      <c r="AC905" s="127"/>
      <c r="AD905" s="127"/>
      <c r="AE905" s="127"/>
      <c r="AF905" s="127"/>
      <c r="AG905" s="127"/>
      <c r="AH905" s="127"/>
      <c r="AI905" s="463"/>
      <c r="AJ905" s="463"/>
    </row>
    <row r="906" ht="15.75" customHeight="1">
      <c r="A906" s="455"/>
      <c r="B906" s="456"/>
      <c r="C906" s="457" t="str">
        <f>IF($B906="","",IFERROR(VLOOKUP($B906,#REF!,2,0),IFERROR(VLOOKUP($B906,'COMPOSIÇÕES COMPLEMENTARES '!$C:$K,2,0),"")))</f>
        <v/>
      </c>
      <c r="D906" s="458" t="str">
        <f>IF($B906="","",IFERROR(VLOOKUP($B906,#REF!,3,0),IFERROR(VLOOKUP($B906,'COMPOSIÇÕES COMPLEMENTARES '!$C:$K,3,0),"")))</f>
        <v/>
      </c>
      <c r="E906" s="459"/>
      <c r="F906" s="459" t="str">
        <f>IF($B906="","",IFERROR(VLOOKUP($B906,#REF!,4,0),IFERROR(VLOOKUP($B906,'COMPOSIÇÕES COMPLEMENTARES '!$C:$K,6,0),"")))</f>
        <v/>
      </c>
      <c r="G906" s="459" t="str">
        <f>IF($B906="","",IFERROR(VLOOKUP($B906,#REF!,5,0),IFERROR(VLOOKUP($B906,'COMPOSIÇÕES COMPLEMENTARES '!$C:$K,7,0),"")))</f>
        <v/>
      </c>
      <c r="H906" s="459" t="str">
        <f t="shared" si="237"/>
        <v/>
      </c>
      <c r="I906" s="459" t="str">
        <f t="shared" si="238"/>
        <v/>
      </c>
      <c r="J906" s="459" t="str">
        <f t="shared" si="239"/>
        <v/>
      </c>
      <c r="K906" s="459" t="str">
        <f t="shared" si="240"/>
        <v/>
      </c>
      <c r="L906" s="459"/>
      <c r="M906" s="461">
        <f t="shared" si="241"/>
        <v>0</v>
      </c>
      <c r="N906" s="127"/>
      <c r="O906" s="127"/>
      <c r="P906" s="127"/>
      <c r="Q906" s="127"/>
      <c r="R906" s="127"/>
      <c r="S906" s="127"/>
      <c r="T906" s="127"/>
      <c r="U906" s="127"/>
      <c r="V906" s="127"/>
      <c r="W906" s="127"/>
      <c r="X906" s="127"/>
      <c r="Y906" s="127"/>
      <c r="Z906" s="127"/>
      <c r="AA906" s="127"/>
      <c r="AB906" s="127"/>
      <c r="AC906" s="127"/>
      <c r="AD906" s="127"/>
      <c r="AE906" s="127"/>
      <c r="AF906" s="127"/>
      <c r="AG906" s="127"/>
      <c r="AH906" s="127"/>
      <c r="AI906" s="463"/>
      <c r="AJ906" s="463"/>
    </row>
    <row r="907" ht="15.75" customHeight="1">
      <c r="A907" s="455"/>
      <c r="B907" s="456"/>
      <c r="C907" s="457" t="str">
        <f>IF($B907="","",IFERROR(VLOOKUP($B907,#REF!,2,0),IFERROR(VLOOKUP($B907,'COMPOSIÇÕES COMPLEMENTARES '!$C:$K,2,0),"")))</f>
        <v/>
      </c>
      <c r="D907" s="458" t="str">
        <f>IF($B907="","",IFERROR(VLOOKUP($B907,#REF!,3,0),IFERROR(VLOOKUP($B907,'COMPOSIÇÕES COMPLEMENTARES '!$C:$K,3,0),"")))</f>
        <v/>
      </c>
      <c r="E907" s="459"/>
      <c r="F907" s="459" t="str">
        <f>IF($B907="","",IFERROR(VLOOKUP($B907,#REF!,4,0),IFERROR(VLOOKUP($B907,'COMPOSIÇÕES COMPLEMENTARES '!$C:$K,6,0),"")))</f>
        <v/>
      </c>
      <c r="G907" s="459" t="str">
        <f>IF($B907="","",IFERROR(VLOOKUP($B907,#REF!,5,0),IFERROR(VLOOKUP($B907,'COMPOSIÇÕES COMPLEMENTARES '!$C:$K,7,0),"")))</f>
        <v/>
      </c>
      <c r="H907" s="459" t="str">
        <f t="shared" si="237"/>
        <v/>
      </c>
      <c r="I907" s="459" t="str">
        <f t="shared" si="238"/>
        <v/>
      </c>
      <c r="J907" s="459" t="str">
        <f t="shared" si="239"/>
        <v/>
      </c>
      <c r="K907" s="459" t="str">
        <f t="shared" si="240"/>
        <v/>
      </c>
      <c r="L907" s="459"/>
      <c r="M907" s="461">
        <f t="shared" si="241"/>
        <v>0</v>
      </c>
      <c r="N907" s="127"/>
      <c r="O907" s="127"/>
      <c r="P907" s="127"/>
      <c r="Q907" s="127"/>
      <c r="R907" s="127"/>
      <c r="S907" s="127"/>
      <c r="T907" s="127"/>
      <c r="U907" s="127"/>
      <c r="V907" s="127"/>
      <c r="W907" s="127"/>
      <c r="X907" s="127"/>
      <c r="Y907" s="127"/>
      <c r="Z907" s="127"/>
      <c r="AA907" s="127"/>
      <c r="AB907" s="127"/>
      <c r="AC907" s="127"/>
      <c r="AD907" s="127"/>
      <c r="AE907" s="127"/>
      <c r="AF907" s="127"/>
      <c r="AG907" s="127"/>
      <c r="AH907" s="127"/>
      <c r="AI907" s="463"/>
      <c r="AJ907" s="463"/>
    </row>
    <row r="908" ht="15.75" customHeight="1">
      <c r="A908" s="455"/>
      <c r="B908" s="456"/>
      <c r="C908" s="457" t="str">
        <f>IF($B908="","",IFERROR(VLOOKUP($B908,#REF!,2,0),IFERROR(VLOOKUP($B908,'COMPOSIÇÕES COMPLEMENTARES '!$C:$K,2,0),"")))</f>
        <v/>
      </c>
      <c r="D908" s="458" t="str">
        <f>IF($B908="","",IFERROR(VLOOKUP($B908,#REF!,3,0),IFERROR(VLOOKUP($B908,'COMPOSIÇÕES COMPLEMENTARES '!$C:$K,3,0),"")))</f>
        <v/>
      </c>
      <c r="E908" s="459"/>
      <c r="F908" s="459" t="str">
        <f>IF($B908="","",IFERROR(VLOOKUP($B908,#REF!,4,0),IFERROR(VLOOKUP($B908,'COMPOSIÇÕES COMPLEMENTARES '!$C:$K,6,0),"")))</f>
        <v/>
      </c>
      <c r="G908" s="459" t="str">
        <f>IF($B908="","",IFERROR(VLOOKUP($B908,#REF!,5,0),IFERROR(VLOOKUP($B908,'COMPOSIÇÕES COMPLEMENTARES '!$C:$K,7,0),"")))</f>
        <v/>
      </c>
      <c r="H908" s="459" t="str">
        <f t="shared" si="237"/>
        <v/>
      </c>
      <c r="I908" s="459" t="str">
        <f t="shared" si="238"/>
        <v/>
      </c>
      <c r="J908" s="459" t="str">
        <f t="shared" si="239"/>
        <v/>
      </c>
      <c r="K908" s="459" t="str">
        <f t="shared" si="240"/>
        <v/>
      </c>
      <c r="L908" s="459"/>
      <c r="M908" s="461">
        <f t="shared" si="241"/>
        <v>0</v>
      </c>
      <c r="N908" s="127"/>
      <c r="O908" s="127"/>
      <c r="P908" s="127"/>
      <c r="Q908" s="127"/>
      <c r="R908" s="127"/>
      <c r="S908" s="127"/>
      <c r="T908" s="127"/>
      <c r="U908" s="127"/>
      <c r="V908" s="127"/>
      <c r="W908" s="127"/>
      <c r="X908" s="127"/>
      <c r="Y908" s="127"/>
      <c r="Z908" s="127"/>
      <c r="AA908" s="127"/>
      <c r="AB908" s="127"/>
      <c r="AC908" s="127"/>
      <c r="AD908" s="127"/>
      <c r="AE908" s="127"/>
      <c r="AF908" s="127"/>
      <c r="AG908" s="127"/>
      <c r="AH908" s="127"/>
      <c r="AI908" s="463"/>
      <c r="AJ908" s="463"/>
    </row>
    <row r="909" ht="15.75" customHeight="1">
      <c r="A909" s="455"/>
      <c r="B909" s="456"/>
      <c r="C909" s="457" t="str">
        <f>IF($B909="","",IFERROR(VLOOKUP($B909,#REF!,2,0),IFERROR(VLOOKUP($B909,'COMPOSIÇÕES COMPLEMENTARES '!$C:$K,2,0),"")))</f>
        <v/>
      </c>
      <c r="D909" s="458" t="str">
        <f>IF($B909="","",IFERROR(VLOOKUP($B909,#REF!,3,0),IFERROR(VLOOKUP($B909,'COMPOSIÇÕES COMPLEMENTARES '!$C:$K,3,0),"")))</f>
        <v/>
      </c>
      <c r="E909" s="459"/>
      <c r="F909" s="459" t="str">
        <f>IF($B909="","",IFERROR(VLOOKUP($B909,#REF!,4,0),IFERROR(VLOOKUP($B909,'COMPOSIÇÕES COMPLEMENTARES '!$C:$K,6,0),"")))</f>
        <v/>
      </c>
      <c r="G909" s="459" t="str">
        <f>IF($B909="","",IFERROR(VLOOKUP($B909,#REF!,5,0),IFERROR(VLOOKUP($B909,'COMPOSIÇÕES COMPLEMENTARES '!$C:$K,7,0),"")))</f>
        <v/>
      </c>
      <c r="H909" s="459" t="str">
        <f t="shared" si="237"/>
        <v/>
      </c>
      <c r="I909" s="459" t="str">
        <f t="shared" si="238"/>
        <v/>
      </c>
      <c r="J909" s="459" t="str">
        <f t="shared" si="239"/>
        <v/>
      </c>
      <c r="K909" s="459" t="str">
        <f t="shared" si="240"/>
        <v/>
      </c>
      <c r="L909" s="459"/>
      <c r="M909" s="461">
        <f t="shared" si="241"/>
        <v>0</v>
      </c>
      <c r="N909" s="127"/>
      <c r="O909" s="127"/>
      <c r="P909" s="127"/>
      <c r="Q909" s="127"/>
      <c r="R909" s="127"/>
      <c r="S909" s="127"/>
      <c r="T909" s="127"/>
      <c r="U909" s="127"/>
      <c r="V909" s="127"/>
      <c r="W909" s="127"/>
      <c r="X909" s="127"/>
      <c r="Y909" s="127"/>
      <c r="Z909" s="127"/>
      <c r="AA909" s="127"/>
      <c r="AB909" s="127"/>
      <c r="AC909" s="127"/>
      <c r="AD909" s="127"/>
      <c r="AE909" s="127"/>
      <c r="AF909" s="127"/>
      <c r="AG909" s="127"/>
      <c r="AH909" s="127"/>
      <c r="AI909" s="463"/>
      <c r="AJ909" s="463"/>
    </row>
    <row r="910" ht="15.75" customHeight="1">
      <c r="A910" s="455"/>
      <c r="B910" s="456"/>
      <c r="C910" s="457" t="str">
        <f>IF($B910="","",IFERROR(VLOOKUP($B910,#REF!,2,0),IFERROR(VLOOKUP($B910,'COMPOSIÇÕES COMPLEMENTARES '!$C:$K,2,0),"")))</f>
        <v/>
      </c>
      <c r="D910" s="458" t="str">
        <f>IF($B910="","",IFERROR(VLOOKUP($B910,#REF!,3,0),IFERROR(VLOOKUP($B910,'COMPOSIÇÕES COMPLEMENTARES '!$C:$K,3,0),"")))</f>
        <v/>
      </c>
      <c r="E910" s="459"/>
      <c r="F910" s="459" t="str">
        <f>IF($B910="","",IFERROR(VLOOKUP($B910,#REF!,4,0),IFERROR(VLOOKUP($B910,'COMPOSIÇÕES COMPLEMENTARES '!$C:$K,6,0),"")))</f>
        <v/>
      </c>
      <c r="G910" s="459" t="str">
        <f>IF($B910="","",IFERROR(VLOOKUP($B910,#REF!,5,0),IFERROR(VLOOKUP($B910,'COMPOSIÇÕES COMPLEMENTARES '!$C:$K,7,0),"")))</f>
        <v/>
      </c>
      <c r="H910" s="459" t="str">
        <f t="shared" si="237"/>
        <v/>
      </c>
      <c r="I910" s="459" t="str">
        <f t="shared" si="238"/>
        <v/>
      </c>
      <c r="J910" s="459" t="str">
        <f t="shared" si="239"/>
        <v/>
      </c>
      <c r="K910" s="459" t="str">
        <f t="shared" si="240"/>
        <v/>
      </c>
      <c r="L910" s="459"/>
      <c r="M910" s="461">
        <f t="shared" si="241"/>
        <v>0</v>
      </c>
      <c r="N910" s="127"/>
      <c r="O910" s="127"/>
      <c r="P910" s="127"/>
      <c r="Q910" s="127"/>
      <c r="R910" s="127"/>
      <c r="S910" s="127"/>
      <c r="T910" s="127"/>
      <c r="U910" s="127"/>
      <c r="V910" s="127"/>
      <c r="W910" s="127"/>
      <c r="X910" s="127"/>
      <c r="Y910" s="127"/>
      <c r="Z910" s="127"/>
      <c r="AA910" s="127"/>
      <c r="AB910" s="127"/>
      <c r="AC910" s="127"/>
      <c r="AD910" s="127"/>
      <c r="AE910" s="127"/>
      <c r="AF910" s="127"/>
      <c r="AG910" s="127"/>
      <c r="AH910" s="127"/>
      <c r="AI910" s="463"/>
      <c r="AJ910" s="463"/>
    </row>
    <row r="911" ht="15.75" customHeight="1">
      <c r="A911" s="455"/>
      <c r="B911" s="456"/>
      <c r="C911" s="457" t="str">
        <f>IF($B911="","",IFERROR(VLOOKUP($B911,#REF!,2,0),IFERROR(VLOOKUP($B911,'COMPOSIÇÕES COMPLEMENTARES '!$C:$K,2,0),"")))</f>
        <v/>
      </c>
      <c r="D911" s="458" t="str">
        <f>IF($B911="","",IFERROR(VLOOKUP($B911,#REF!,3,0),IFERROR(VLOOKUP($B911,'COMPOSIÇÕES COMPLEMENTARES '!$C:$K,3,0),"")))</f>
        <v/>
      </c>
      <c r="E911" s="459"/>
      <c r="F911" s="459" t="str">
        <f>IF($B911="","",IFERROR(VLOOKUP($B911,#REF!,4,0),IFERROR(VLOOKUP($B911,'COMPOSIÇÕES COMPLEMENTARES '!$C:$K,6,0),"")))</f>
        <v/>
      </c>
      <c r="G911" s="459" t="str">
        <f>IF($B911="","",IFERROR(VLOOKUP($B911,#REF!,5,0),IFERROR(VLOOKUP($B911,'COMPOSIÇÕES COMPLEMENTARES '!$C:$K,7,0),"")))</f>
        <v/>
      </c>
      <c r="H911" s="459" t="str">
        <f t="shared" si="237"/>
        <v/>
      </c>
      <c r="I911" s="459" t="str">
        <f t="shared" si="238"/>
        <v/>
      </c>
      <c r="J911" s="459" t="str">
        <f t="shared" si="239"/>
        <v/>
      </c>
      <c r="K911" s="459" t="str">
        <f t="shared" si="240"/>
        <v/>
      </c>
      <c r="L911" s="459"/>
      <c r="M911" s="461">
        <f t="shared" si="241"/>
        <v>0</v>
      </c>
      <c r="N911" s="127"/>
      <c r="O911" s="127"/>
      <c r="P911" s="127"/>
      <c r="Q911" s="127"/>
      <c r="R911" s="127"/>
      <c r="S911" s="127"/>
      <c r="T911" s="127"/>
      <c r="U911" s="127"/>
      <c r="V911" s="127"/>
      <c r="W911" s="127"/>
      <c r="X911" s="127"/>
      <c r="Y911" s="127"/>
      <c r="Z911" s="127"/>
      <c r="AA911" s="127"/>
      <c r="AB911" s="127"/>
      <c r="AC911" s="127"/>
      <c r="AD911" s="127"/>
      <c r="AE911" s="127"/>
      <c r="AF911" s="127"/>
      <c r="AG911" s="127"/>
      <c r="AH911" s="127"/>
      <c r="AI911" s="463"/>
      <c r="AJ911" s="463"/>
    </row>
    <row r="912" ht="15.75" customHeight="1">
      <c r="A912" s="455"/>
      <c r="B912" s="456"/>
      <c r="C912" s="457" t="str">
        <f>IF($B912="","",IFERROR(VLOOKUP($B912,#REF!,2,0),IFERROR(VLOOKUP($B912,'COMPOSIÇÕES COMPLEMENTARES '!$C:$K,2,0),"")))</f>
        <v/>
      </c>
      <c r="D912" s="458" t="str">
        <f>IF($B912="","",IFERROR(VLOOKUP($B912,#REF!,3,0),IFERROR(VLOOKUP($B912,'COMPOSIÇÕES COMPLEMENTARES '!$C:$K,3,0),"")))</f>
        <v/>
      </c>
      <c r="E912" s="459"/>
      <c r="F912" s="459" t="str">
        <f>IF($B912="","",IFERROR(VLOOKUP($B912,#REF!,4,0),IFERROR(VLOOKUP($B912,'COMPOSIÇÕES COMPLEMENTARES '!$C:$K,6,0),"")))</f>
        <v/>
      </c>
      <c r="G912" s="459" t="str">
        <f>IF($B912="","",IFERROR(VLOOKUP($B912,#REF!,5,0),IFERROR(VLOOKUP($B912,'COMPOSIÇÕES COMPLEMENTARES '!$C:$K,7,0),"")))</f>
        <v/>
      </c>
      <c r="H912" s="459" t="str">
        <f t="shared" si="237"/>
        <v/>
      </c>
      <c r="I912" s="459" t="str">
        <f t="shared" si="238"/>
        <v/>
      </c>
      <c r="J912" s="459" t="str">
        <f t="shared" si="239"/>
        <v/>
      </c>
      <c r="K912" s="459" t="str">
        <f t="shared" si="240"/>
        <v/>
      </c>
      <c r="L912" s="459"/>
      <c r="M912" s="461">
        <f t="shared" si="241"/>
        <v>0</v>
      </c>
      <c r="N912" s="127"/>
      <c r="O912" s="127"/>
      <c r="P912" s="127"/>
      <c r="Q912" s="127"/>
      <c r="R912" s="127"/>
      <c r="S912" s="127"/>
      <c r="T912" s="127"/>
      <c r="U912" s="127"/>
      <c r="V912" s="127"/>
      <c r="W912" s="127"/>
      <c r="X912" s="127"/>
      <c r="Y912" s="127"/>
      <c r="Z912" s="127"/>
      <c r="AA912" s="127"/>
      <c r="AB912" s="127"/>
      <c r="AC912" s="127"/>
      <c r="AD912" s="127"/>
      <c r="AE912" s="127"/>
      <c r="AF912" s="127"/>
      <c r="AG912" s="127"/>
      <c r="AH912" s="127"/>
      <c r="AI912" s="463"/>
      <c r="AJ912" s="463"/>
    </row>
    <row r="913" ht="15.75" customHeight="1">
      <c r="A913" s="455"/>
      <c r="B913" s="456"/>
      <c r="C913" s="457" t="str">
        <f>IF($B913="","",IFERROR(VLOOKUP($B913,#REF!,2,0),IFERROR(VLOOKUP($B913,'COMPOSIÇÕES COMPLEMENTARES '!$C:$K,2,0),"")))</f>
        <v/>
      </c>
      <c r="D913" s="458" t="str">
        <f>IF($B913="","",IFERROR(VLOOKUP($B913,#REF!,3,0),IFERROR(VLOOKUP($B913,'COMPOSIÇÕES COMPLEMENTARES '!$C:$K,3,0),"")))</f>
        <v/>
      </c>
      <c r="E913" s="459"/>
      <c r="F913" s="459" t="str">
        <f>IF($B913="","",IFERROR(VLOOKUP($B913,#REF!,4,0),IFERROR(VLOOKUP($B913,'COMPOSIÇÕES COMPLEMENTARES '!$C:$K,6,0),"")))</f>
        <v/>
      </c>
      <c r="G913" s="459" t="str">
        <f>IF($B913="","",IFERROR(VLOOKUP($B913,#REF!,5,0),IFERROR(VLOOKUP($B913,'COMPOSIÇÕES COMPLEMENTARES '!$C:$K,7,0),"")))</f>
        <v/>
      </c>
      <c r="H913" s="459" t="str">
        <f t="shared" si="237"/>
        <v/>
      </c>
      <c r="I913" s="459" t="str">
        <f t="shared" si="238"/>
        <v/>
      </c>
      <c r="J913" s="459" t="str">
        <f t="shared" si="239"/>
        <v/>
      </c>
      <c r="K913" s="459" t="str">
        <f t="shared" si="240"/>
        <v/>
      </c>
      <c r="L913" s="459"/>
      <c r="M913" s="461">
        <f t="shared" si="241"/>
        <v>0</v>
      </c>
      <c r="N913" s="127"/>
      <c r="O913" s="127"/>
      <c r="P913" s="127"/>
      <c r="Q913" s="127"/>
      <c r="R913" s="127"/>
      <c r="S913" s="127"/>
      <c r="T913" s="127"/>
      <c r="U913" s="127"/>
      <c r="V913" s="127"/>
      <c r="W913" s="127"/>
      <c r="X913" s="127"/>
      <c r="Y913" s="127"/>
      <c r="Z913" s="127"/>
      <c r="AA913" s="127"/>
      <c r="AB913" s="127"/>
      <c r="AC913" s="127"/>
      <c r="AD913" s="127"/>
      <c r="AE913" s="127"/>
      <c r="AF913" s="127"/>
      <c r="AG913" s="127"/>
      <c r="AH913" s="127"/>
      <c r="AI913" s="463"/>
      <c r="AJ913" s="463"/>
    </row>
    <row r="914" ht="15.75" customHeight="1">
      <c r="A914" s="455"/>
      <c r="B914" s="456"/>
      <c r="C914" s="457" t="str">
        <f>IF($B914="","",IFERROR(VLOOKUP($B914,#REF!,2,0),IFERROR(VLOOKUP($B914,'COMPOSIÇÕES COMPLEMENTARES '!$C:$K,2,0),"")))</f>
        <v/>
      </c>
      <c r="D914" s="458" t="str">
        <f>IF($B914="","",IFERROR(VLOOKUP($B914,#REF!,3,0),IFERROR(VLOOKUP($B914,'COMPOSIÇÕES COMPLEMENTARES '!$C:$K,3,0),"")))</f>
        <v/>
      </c>
      <c r="E914" s="459"/>
      <c r="F914" s="459" t="str">
        <f>IF($B914="","",IFERROR(VLOOKUP($B914,#REF!,4,0),IFERROR(VLOOKUP($B914,'COMPOSIÇÕES COMPLEMENTARES '!$C:$K,6,0),"")))</f>
        <v/>
      </c>
      <c r="G914" s="459" t="str">
        <f>IF($B914="","",IFERROR(VLOOKUP($B914,#REF!,5,0),IFERROR(VLOOKUP($B914,'COMPOSIÇÕES COMPLEMENTARES '!$C:$K,7,0),"")))</f>
        <v/>
      </c>
      <c r="H914" s="459" t="str">
        <f t="shared" si="237"/>
        <v/>
      </c>
      <c r="I914" s="459" t="str">
        <f t="shared" si="238"/>
        <v/>
      </c>
      <c r="J914" s="459" t="str">
        <f t="shared" si="239"/>
        <v/>
      </c>
      <c r="K914" s="459" t="str">
        <f t="shared" si="240"/>
        <v/>
      </c>
      <c r="L914" s="459"/>
      <c r="M914" s="461">
        <f t="shared" si="241"/>
        <v>0</v>
      </c>
      <c r="N914" s="127"/>
      <c r="O914" s="127"/>
      <c r="P914" s="127"/>
      <c r="Q914" s="127"/>
      <c r="R914" s="127"/>
      <c r="S914" s="127"/>
      <c r="T914" s="127"/>
      <c r="U914" s="127"/>
      <c r="V914" s="127"/>
      <c r="W914" s="127"/>
      <c r="X914" s="127"/>
      <c r="Y914" s="127"/>
      <c r="Z914" s="127"/>
      <c r="AA914" s="127"/>
      <c r="AB914" s="127"/>
      <c r="AC914" s="127"/>
      <c r="AD914" s="127"/>
      <c r="AE914" s="127"/>
      <c r="AF914" s="127"/>
      <c r="AG914" s="127"/>
      <c r="AH914" s="127"/>
      <c r="AI914" s="463"/>
      <c r="AJ914" s="463"/>
    </row>
    <row r="915" ht="15.75" customHeight="1">
      <c r="A915" s="455"/>
      <c r="B915" s="456"/>
      <c r="C915" s="457" t="str">
        <f>IF($B915="","",IFERROR(VLOOKUP($B915,#REF!,2,0),IFERROR(VLOOKUP($B915,'COMPOSIÇÕES COMPLEMENTARES '!$C:$K,2,0),"")))</f>
        <v/>
      </c>
      <c r="D915" s="458" t="str">
        <f>IF($B915="","",IFERROR(VLOOKUP($B915,#REF!,3,0),IFERROR(VLOOKUP($B915,'COMPOSIÇÕES COMPLEMENTARES '!$C:$K,3,0),"")))</f>
        <v/>
      </c>
      <c r="E915" s="459"/>
      <c r="F915" s="459" t="str">
        <f>IF($B915="","",IFERROR(VLOOKUP($B915,#REF!,4,0),IFERROR(VLOOKUP($B915,'COMPOSIÇÕES COMPLEMENTARES '!$C:$K,6,0),"")))</f>
        <v/>
      </c>
      <c r="G915" s="459" t="str">
        <f>IF($B915="","",IFERROR(VLOOKUP($B915,#REF!,5,0),IFERROR(VLOOKUP($B915,'COMPOSIÇÕES COMPLEMENTARES '!$C:$K,7,0),"")))</f>
        <v/>
      </c>
      <c r="H915" s="459" t="str">
        <f t="shared" si="237"/>
        <v/>
      </c>
      <c r="I915" s="459" t="str">
        <f t="shared" si="238"/>
        <v/>
      </c>
      <c r="J915" s="459" t="str">
        <f t="shared" si="239"/>
        <v/>
      </c>
      <c r="K915" s="459" t="str">
        <f t="shared" si="240"/>
        <v/>
      </c>
      <c r="L915" s="459"/>
      <c r="M915" s="461">
        <f t="shared" si="241"/>
        <v>0</v>
      </c>
      <c r="N915" s="127"/>
      <c r="O915" s="127"/>
      <c r="P915" s="127"/>
      <c r="Q915" s="127"/>
      <c r="R915" s="127"/>
      <c r="S915" s="127"/>
      <c r="T915" s="127"/>
      <c r="U915" s="127"/>
      <c r="V915" s="127"/>
      <c r="W915" s="127"/>
      <c r="X915" s="127"/>
      <c r="Y915" s="127"/>
      <c r="Z915" s="127"/>
      <c r="AA915" s="127"/>
      <c r="AB915" s="127"/>
      <c r="AC915" s="127"/>
      <c r="AD915" s="127"/>
      <c r="AE915" s="127"/>
      <c r="AF915" s="127"/>
      <c r="AG915" s="127"/>
      <c r="AH915" s="127"/>
      <c r="AI915" s="463"/>
      <c r="AJ915" s="463"/>
    </row>
    <row r="916" ht="15.75" customHeight="1">
      <c r="A916" s="455"/>
      <c r="B916" s="456"/>
      <c r="C916" s="457" t="str">
        <f>IF($B916="","",IFERROR(VLOOKUP($B916,#REF!,2,0),IFERROR(VLOOKUP($B916,'COMPOSIÇÕES COMPLEMENTARES '!$C:$K,2,0),"")))</f>
        <v/>
      </c>
      <c r="D916" s="458" t="str">
        <f>IF($B916="","",IFERROR(VLOOKUP($B916,#REF!,3,0),IFERROR(VLOOKUP($B916,'COMPOSIÇÕES COMPLEMENTARES '!$C:$K,3,0),"")))</f>
        <v/>
      </c>
      <c r="E916" s="459"/>
      <c r="F916" s="459" t="str">
        <f>IF($B916="","",IFERROR(VLOOKUP($B916,#REF!,4,0),IFERROR(VLOOKUP($B916,'COMPOSIÇÕES COMPLEMENTARES '!$C:$K,6,0),"")))</f>
        <v/>
      </c>
      <c r="G916" s="459" t="str">
        <f>IF($B916="","",IFERROR(VLOOKUP($B916,#REF!,5,0),IFERROR(VLOOKUP($B916,'COMPOSIÇÕES COMPLEMENTARES '!$C:$K,7,0),"")))</f>
        <v/>
      </c>
      <c r="H916" s="459" t="str">
        <f t="shared" si="237"/>
        <v/>
      </c>
      <c r="I916" s="459" t="str">
        <f t="shared" si="238"/>
        <v/>
      </c>
      <c r="J916" s="459" t="str">
        <f t="shared" si="239"/>
        <v/>
      </c>
      <c r="K916" s="459" t="str">
        <f t="shared" si="240"/>
        <v/>
      </c>
      <c r="L916" s="459"/>
      <c r="M916" s="461">
        <f t="shared" si="241"/>
        <v>0</v>
      </c>
      <c r="N916" s="127"/>
      <c r="O916" s="127"/>
      <c r="P916" s="127"/>
      <c r="Q916" s="127"/>
      <c r="R916" s="127"/>
      <c r="S916" s="127"/>
      <c r="T916" s="127"/>
      <c r="U916" s="127"/>
      <c r="V916" s="127"/>
      <c r="W916" s="127"/>
      <c r="X916" s="127"/>
      <c r="Y916" s="127"/>
      <c r="Z916" s="127"/>
      <c r="AA916" s="127"/>
      <c r="AB916" s="127"/>
      <c r="AC916" s="127"/>
      <c r="AD916" s="127"/>
      <c r="AE916" s="127"/>
      <c r="AF916" s="127"/>
      <c r="AG916" s="127"/>
      <c r="AH916" s="127"/>
      <c r="AI916" s="463"/>
      <c r="AJ916" s="463"/>
    </row>
    <row r="917" ht="15.75" customHeight="1">
      <c r="A917" s="455"/>
      <c r="B917" s="456"/>
      <c r="C917" s="457" t="str">
        <f>IF($B917="","",IFERROR(VLOOKUP($B917,#REF!,2,0),IFERROR(VLOOKUP($B917,'COMPOSIÇÕES COMPLEMENTARES '!$C:$K,2,0),"")))</f>
        <v/>
      </c>
      <c r="D917" s="458" t="str">
        <f>IF($B917="","",IFERROR(VLOOKUP($B917,#REF!,3,0),IFERROR(VLOOKUP($B917,'COMPOSIÇÕES COMPLEMENTARES '!$C:$K,3,0),"")))</f>
        <v/>
      </c>
      <c r="E917" s="459"/>
      <c r="F917" s="459" t="str">
        <f>IF($B917="","",IFERROR(VLOOKUP($B917,#REF!,4,0),IFERROR(VLOOKUP($B917,'COMPOSIÇÕES COMPLEMENTARES '!$C:$K,6,0),"")))</f>
        <v/>
      </c>
      <c r="G917" s="459" t="str">
        <f>IF($B917="","",IFERROR(VLOOKUP($B917,#REF!,5,0),IFERROR(VLOOKUP($B917,'COMPOSIÇÕES COMPLEMENTARES '!$C:$K,7,0),"")))</f>
        <v/>
      </c>
      <c r="H917" s="459" t="str">
        <f t="shared" si="237"/>
        <v/>
      </c>
      <c r="I917" s="459" t="str">
        <f t="shared" si="238"/>
        <v/>
      </c>
      <c r="J917" s="459" t="str">
        <f t="shared" si="239"/>
        <v/>
      </c>
      <c r="K917" s="459" t="str">
        <f t="shared" si="240"/>
        <v/>
      </c>
      <c r="L917" s="459"/>
      <c r="M917" s="461">
        <f t="shared" si="241"/>
        <v>0</v>
      </c>
      <c r="N917" s="127"/>
      <c r="O917" s="127"/>
      <c r="P917" s="127"/>
      <c r="Q917" s="127"/>
      <c r="R917" s="127"/>
      <c r="S917" s="127"/>
      <c r="T917" s="127"/>
      <c r="U917" s="127"/>
      <c r="V917" s="127"/>
      <c r="W917" s="127"/>
      <c r="X917" s="127"/>
      <c r="Y917" s="127"/>
      <c r="Z917" s="127"/>
      <c r="AA917" s="127"/>
      <c r="AB917" s="127"/>
      <c r="AC917" s="127"/>
      <c r="AD917" s="127"/>
      <c r="AE917" s="127"/>
      <c r="AF917" s="127"/>
      <c r="AG917" s="127"/>
      <c r="AH917" s="127"/>
      <c r="AI917" s="463"/>
      <c r="AJ917" s="463"/>
    </row>
    <row r="918" ht="15.75" customHeight="1">
      <c r="A918" s="455"/>
      <c r="B918" s="456"/>
      <c r="C918" s="457" t="str">
        <f>IF($B918="","",IFERROR(VLOOKUP($B918,#REF!,2,0),IFERROR(VLOOKUP($B918,'COMPOSIÇÕES COMPLEMENTARES '!$C:$K,2,0),"")))</f>
        <v/>
      </c>
      <c r="D918" s="458" t="str">
        <f>IF($B918="","",IFERROR(VLOOKUP($B918,#REF!,3,0),IFERROR(VLOOKUP($B918,'COMPOSIÇÕES COMPLEMENTARES '!$C:$K,3,0),"")))</f>
        <v/>
      </c>
      <c r="E918" s="459"/>
      <c r="F918" s="459" t="str">
        <f>IF($B918="","",IFERROR(VLOOKUP($B918,#REF!,4,0),IFERROR(VLOOKUP($B918,'COMPOSIÇÕES COMPLEMENTARES '!$C:$K,6,0),"")))</f>
        <v/>
      </c>
      <c r="G918" s="459" t="str">
        <f>IF($B918="","",IFERROR(VLOOKUP($B918,#REF!,5,0),IFERROR(VLOOKUP($B918,'COMPOSIÇÕES COMPLEMENTARES '!$C:$K,7,0),"")))</f>
        <v/>
      </c>
      <c r="H918" s="459" t="str">
        <f t="shared" si="237"/>
        <v/>
      </c>
      <c r="I918" s="459" t="str">
        <f t="shared" si="238"/>
        <v/>
      </c>
      <c r="J918" s="459" t="str">
        <f t="shared" si="239"/>
        <v/>
      </c>
      <c r="K918" s="459" t="str">
        <f t="shared" si="240"/>
        <v/>
      </c>
      <c r="L918" s="459"/>
      <c r="M918" s="461">
        <f t="shared" si="241"/>
        <v>0</v>
      </c>
      <c r="N918" s="127"/>
      <c r="O918" s="127"/>
      <c r="P918" s="127"/>
      <c r="Q918" s="127"/>
      <c r="R918" s="127"/>
      <c r="S918" s="127"/>
      <c r="T918" s="127"/>
      <c r="U918" s="127"/>
      <c r="V918" s="127"/>
      <c r="W918" s="127"/>
      <c r="X918" s="127"/>
      <c r="Y918" s="127"/>
      <c r="Z918" s="127"/>
      <c r="AA918" s="127"/>
      <c r="AB918" s="127"/>
      <c r="AC918" s="127"/>
      <c r="AD918" s="127"/>
      <c r="AE918" s="127"/>
      <c r="AF918" s="127"/>
      <c r="AG918" s="127"/>
      <c r="AH918" s="127"/>
      <c r="AI918" s="463"/>
      <c r="AJ918" s="463"/>
    </row>
    <row r="919" ht="15.75" customHeight="1">
      <c r="A919" s="455"/>
      <c r="B919" s="456"/>
      <c r="C919" s="457" t="str">
        <f>IF($B919="","",IFERROR(VLOOKUP($B919,#REF!,2,0),IFERROR(VLOOKUP($B919,'COMPOSIÇÕES COMPLEMENTARES '!$C:$K,2,0),"")))</f>
        <v/>
      </c>
      <c r="D919" s="458" t="str">
        <f>IF($B919="","",IFERROR(VLOOKUP($B919,#REF!,3,0),IFERROR(VLOOKUP($B919,'COMPOSIÇÕES COMPLEMENTARES '!$C:$K,3,0),"")))</f>
        <v/>
      </c>
      <c r="E919" s="459"/>
      <c r="F919" s="459" t="str">
        <f>IF($B919="","",IFERROR(VLOOKUP($B919,#REF!,4,0),IFERROR(VLOOKUP($B919,'COMPOSIÇÕES COMPLEMENTARES '!$C:$K,6,0),"")))</f>
        <v/>
      </c>
      <c r="G919" s="459" t="str">
        <f>IF($B919="","",IFERROR(VLOOKUP($B919,#REF!,5,0),IFERROR(VLOOKUP($B919,'COMPOSIÇÕES COMPLEMENTARES '!$C:$K,7,0),"")))</f>
        <v/>
      </c>
      <c r="H919" s="459" t="str">
        <f t="shared" si="237"/>
        <v/>
      </c>
      <c r="I919" s="459" t="str">
        <f t="shared" si="238"/>
        <v/>
      </c>
      <c r="J919" s="459" t="str">
        <f t="shared" si="239"/>
        <v/>
      </c>
      <c r="K919" s="459" t="str">
        <f t="shared" si="240"/>
        <v/>
      </c>
      <c r="L919" s="459"/>
      <c r="M919" s="461">
        <f t="shared" si="241"/>
        <v>0</v>
      </c>
      <c r="N919" s="127"/>
      <c r="O919" s="127"/>
      <c r="P919" s="127"/>
      <c r="Q919" s="127"/>
      <c r="R919" s="127"/>
      <c r="S919" s="127"/>
      <c r="T919" s="127"/>
      <c r="U919" s="127"/>
      <c r="V919" s="127"/>
      <c r="W919" s="127"/>
      <c r="X919" s="127"/>
      <c r="Y919" s="127"/>
      <c r="Z919" s="127"/>
      <c r="AA919" s="127"/>
      <c r="AB919" s="127"/>
      <c r="AC919" s="127"/>
      <c r="AD919" s="127"/>
      <c r="AE919" s="127"/>
      <c r="AF919" s="127"/>
      <c r="AG919" s="127"/>
      <c r="AH919" s="127"/>
      <c r="AI919" s="463"/>
      <c r="AJ919" s="463"/>
    </row>
    <row r="920" ht="15.75" customHeight="1">
      <c r="A920" s="455"/>
      <c r="B920" s="456"/>
      <c r="C920" s="457" t="str">
        <f>IF($B920="","",IFERROR(VLOOKUP($B920,#REF!,2,0),IFERROR(VLOOKUP($B920,'COMPOSIÇÕES COMPLEMENTARES '!$C:$K,2,0),"")))</f>
        <v/>
      </c>
      <c r="D920" s="458" t="str">
        <f>IF($B920="","",IFERROR(VLOOKUP($B920,#REF!,3,0),IFERROR(VLOOKUP($B920,'COMPOSIÇÕES COMPLEMENTARES '!$C:$K,3,0),"")))</f>
        <v/>
      </c>
      <c r="E920" s="459"/>
      <c r="F920" s="459" t="str">
        <f>IF($B920="","",IFERROR(VLOOKUP($B920,#REF!,4,0),IFERROR(VLOOKUP($B920,'COMPOSIÇÕES COMPLEMENTARES '!$C:$K,6,0),"")))</f>
        <v/>
      </c>
      <c r="G920" s="459" t="str">
        <f>IF($B920="","",IFERROR(VLOOKUP($B920,#REF!,5,0),IFERROR(VLOOKUP($B920,'COMPOSIÇÕES COMPLEMENTARES '!$C:$K,7,0),"")))</f>
        <v/>
      </c>
      <c r="H920" s="459" t="str">
        <f t="shared" si="237"/>
        <v/>
      </c>
      <c r="I920" s="459" t="str">
        <f t="shared" si="238"/>
        <v/>
      </c>
      <c r="J920" s="459" t="str">
        <f t="shared" si="239"/>
        <v/>
      </c>
      <c r="K920" s="459" t="str">
        <f t="shared" si="240"/>
        <v/>
      </c>
      <c r="L920" s="459"/>
      <c r="M920" s="461">
        <f t="shared" si="241"/>
        <v>0</v>
      </c>
      <c r="N920" s="127"/>
      <c r="O920" s="127"/>
      <c r="P920" s="127"/>
      <c r="Q920" s="127"/>
      <c r="R920" s="127"/>
      <c r="S920" s="127"/>
      <c r="T920" s="127"/>
      <c r="U920" s="127"/>
      <c r="V920" s="127"/>
      <c r="W920" s="127"/>
      <c r="X920" s="127"/>
      <c r="Y920" s="127"/>
      <c r="Z920" s="127"/>
      <c r="AA920" s="127"/>
      <c r="AB920" s="127"/>
      <c r="AC920" s="127"/>
      <c r="AD920" s="127"/>
      <c r="AE920" s="127"/>
      <c r="AF920" s="127"/>
      <c r="AG920" s="127"/>
      <c r="AH920" s="127"/>
      <c r="AI920" s="463"/>
      <c r="AJ920" s="463"/>
    </row>
    <row r="921" ht="15.75" customHeight="1">
      <c r="A921" s="455"/>
      <c r="B921" s="456"/>
      <c r="C921" s="457" t="str">
        <f>IF($B921="","",IFERROR(VLOOKUP($B921,#REF!,2,0),IFERROR(VLOOKUP($B921,'COMPOSIÇÕES COMPLEMENTARES '!$C:$K,2,0),"")))</f>
        <v/>
      </c>
      <c r="D921" s="458" t="str">
        <f>IF($B921="","",IFERROR(VLOOKUP($B921,#REF!,3,0),IFERROR(VLOOKUP($B921,'COMPOSIÇÕES COMPLEMENTARES '!$C:$K,3,0),"")))</f>
        <v/>
      </c>
      <c r="E921" s="459"/>
      <c r="F921" s="459" t="str">
        <f>IF($B921="","",IFERROR(VLOOKUP($B921,#REF!,4,0),IFERROR(VLOOKUP($B921,'COMPOSIÇÕES COMPLEMENTARES '!$C:$K,6,0),"")))</f>
        <v/>
      </c>
      <c r="G921" s="459" t="str">
        <f>IF($B921="","",IFERROR(VLOOKUP($B921,#REF!,5,0),IFERROR(VLOOKUP($B921,'COMPOSIÇÕES COMPLEMENTARES '!$C:$K,7,0),"")))</f>
        <v/>
      </c>
      <c r="H921" s="459" t="str">
        <f t="shared" si="237"/>
        <v/>
      </c>
      <c r="I921" s="459" t="str">
        <f t="shared" si="238"/>
        <v/>
      </c>
      <c r="J921" s="459" t="str">
        <f t="shared" si="239"/>
        <v/>
      </c>
      <c r="K921" s="459" t="str">
        <f t="shared" si="240"/>
        <v/>
      </c>
      <c r="L921" s="459"/>
      <c r="M921" s="461">
        <f t="shared" si="241"/>
        <v>0</v>
      </c>
      <c r="N921" s="127"/>
      <c r="O921" s="127"/>
      <c r="P921" s="127"/>
      <c r="Q921" s="127"/>
      <c r="R921" s="127"/>
      <c r="S921" s="127"/>
      <c r="T921" s="127"/>
      <c r="U921" s="127"/>
      <c r="V921" s="127"/>
      <c r="W921" s="127"/>
      <c r="X921" s="127"/>
      <c r="Y921" s="127"/>
      <c r="Z921" s="127"/>
      <c r="AA921" s="127"/>
      <c r="AB921" s="127"/>
      <c r="AC921" s="127"/>
      <c r="AD921" s="127"/>
      <c r="AE921" s="127"/>
      <c r="AF921" s="127"/>
      <c r="AG921" s="127"/>
      <c r="AH921" s="127"/>
      <c r="AI921" s="463"/>
      <c r="AJ921" s="463"/>
    </row>
    <row r="922" ht="15.75" customHeight="1">
      <c r="A922" s="455"/>
      <c r="B922" s="456"/>
      <c r="C922" s="457" t="str">
        <f>IF($B922="","",IFERROR(VLOOKUP($B922,#REF!,2,0),IFERROR(VLOOKUP($B922,'COMPOSIÇÕES COMPLEMENTARES '!$C:$K,2,0),"")))</f>
        <v/>
      </c>
      <c r="D922" s="458" t="str">
        <f>IF($B922="","",IFERROR(VLOOKUP($B922,#REF!,3,0),IFERROR(VLOOKUP($B922,'COMPOSIÇÕES COMPLEMENTARES '!$C:$K,3,0),"")))</f>
        <v/>
      </c>
      <c r="E922" s="459"/>
      <c r="F922" s="459" t="str">
        <f>IF($B922="","",IFERROR(VLOOKUP($B922,#REF!,4,0),IFERROR(VLOOKUP($B922,'COMPOSIÇÕES COMPLEMENTARES '!$C:$K,6,0),"")))</f>
        <v/>
      </c>
      <c r="G922" s="459" t="str">
        <f>IF($B922="","",IFERROR(VLOOKUP($B922,#REF!,5,0),IFERROR(VLOOKUP($B922,'COMPOSIÇÕES COMPLEMENTARES '!$C:$K,7,0),"")))</f>
        <v/>
      </c>
      <c r="H922" s="459" t="str">
        <f t="shared" si="237"/>
        <v/>
      </c>
      <c r="I922" s="459" t="str">
        <f t="shared" si="238"/>
        <v/>
      </c>
      <c r="J922" s="459" t="str">
        <f t="shared" si="239"/>
        <v/>
      </c>
      <c r="K922" s="459" t="str">
        <f t="shared" si="240"/>
        <v/>
      </c>
      <c r="L922" s="459"/>
      <c r="M922" s="461">
        <f t="shared" si="241"/>
        <v>0</v>
      </c>
      <c r="N922" s="127"/>
      <c r="O922" s="127"/>
      <c r="P922" s="127"/>
      <c r="Q922" s="127"/>
      <c r="R922" s="127"/>
      <c r="S922" s="127"/>
      <c r="T922" s="127"/>
      <c r="U922" s="127"/>
      <c r="V922" s="127"/>
      <c r="W922" s="127"/>
      <c r="X922" s="127"/>
      <c r="Y922" s="127"/>
      <c r="Z922" s="127"/>
      <c r="AA922" s="127"/>
      <c r="AB922" s="127"/>
      <c r="AC922" s="127"/>
      <c r="AD922" s="127"/>
      <c r="AE922" s="127"/>
      <c r="AF922" s="127"/>
      <c r="AG922" s="127"/>
      <c r="AH922" s="127"/>
      <c r="AI922" s="463"/>
      <c r="AJ922" s="463"/>
    </row>
    <row r="923" ht="15.75" customHeight="1">
      <c r="A923" s="455"/>
      <c r="B923" s="456"/>
      <c r="C923" s="457" t="str">
        <f>IF($B923="","",IFERROR(VLOOKUP($B923,#REF!,2,0),IFERROR(VLOOKUP($B923,'COMPOSIÇÕES COMPLEMENTARES '!$C:$K,2,0),"")))</f>
        <v/>
      </c>
      <c r="D923" s="458" t="str">
        <f>IF($B923="","",IFERROR(VLOOKUP($B923,#REF!,3,0),IFERROR(VLOOKUP($B923,'COMPOSIÇÕES COMPLEMENTARES '!$C:$K,3,0),"")))</f>
        <v/>
      </c>
      <c r="E923" s="459"/>
      <c r="F923" s="459" t="str">
        <f>IF($B923="","",IFERROR(VLOOKUP($B923,#REF!,4,0),IFERROR(VLOOKUP($B923,'COMPOSIÇÕES COMPLEMENTARES '!$C:$K,6,0),"")))</f>
        <v/>
      </c>
      <c r="G923" s="459" t="str">
        <f>IF($B923="","",IFERROR(VLOOKUP($B923,#REF!,5,0),IFERROR(VLOOKUP($B923,'COMPOSIÇÕES COMPLEMENTARES '!$C:$K,7,0),"")))</f>
        <v/>
      </c>
      <c r="H923" s="459" t="str">
        <f t="shared" si="237"/>
        <v/>
      </c>
      <c r="I923" s="459" t="str">
        <f t="shared" si="238"/>
        <v/>
      </c>
      <c r="J923" s="459" t="str">
        <f t="shared" si="239"/>
        <v/>
      </c>
      <c r="K923" s="459" t="str">
        <f t="shared" si="240"/>
        <v/>
      </c>
      <c r="L923" s="459"/>
      <c r="M923" s="461">
        <f t="shared" si="241"/>
        <v>0</v>
      </c>
      <c r="N923" s="127"/>
      <c r="O923" s="127"/>
      <c r="P923" s="127"/>
      <c r="Q923" s="127"/>
      <c r="R923" s="127"/>
      <c r="S923" s="127"/>
      <c r="T923" s="127"/>
      <c r="U923" s="127"/>
      <c r="V923" s="127"/>
      <c r="W923" s="127"/>
      <c r="X923" s="127"/>
      <c r="Y923" s="127"/>
      <c r="Z923" s="127"/>
      <c r="AA923" s="127"/>
      <c r="AB923" s="127"/>
      <c r="AC923" s="127"/>
      <c r="AD923" s="127"/>
      <c r="AE923" s="127"/>
      <c r="AF923" s="127"/>
      <c r="AG923" s="127"/>
      <c r="AH923" s="127"/>
      <c r="AI923" s="463"/>
      <c r="AJ923" s="463"/>
    </row>
    <row r="924" ht="15.75" customHeight="1">
      <c r="A924" s="455"/>
      <c r="B924" s="456"/>
      <c r="C924" s="457" t="str">
        <f>IF($B924="","",IFERROR(VLOOKUP($B924,#REF!,2,0),IFERROR(VLOOKUP($B924,'COMPOSIÇÕES COMPLEMENTARES '!$C:$K,2,0),"")))</f>
        <v/>
      </c>
      <c r="D924" s="458" t="str">
        <f>IF($B924="","",IFERROR(VLOOKUP($B924,#REF!,3,0),IFERROR(VLOOKUP($B924,'COMPOSIÇÕES COMPLEMENTARES '!$C:$K,3,0),"")))</f>
        <v/>
      </c>
      <c r="E924" s="459"/>
      <c r="F924" s="459" t="str">
        <f>IF($B924="","",IFERROR(VLOOKUP($B924,#REF!,4,0),IFERROR(VLOOKUP($B924,'COMPOSIÇÕES COMPLEMENTARES '!$C:$K,6,0),"")))</f>
        <v/>
      </c>
      <c r="G924" s="459" t="str">
        <f>IF($B924="","",IFERROR(VLOOKUP($B924,#REF!,5,0),IFERROR(VLOOKUP($B924,'COMPOSIÇÕES COMPLEMENTARES '!$C:$K,7,0),"")))</f>
        <v/>
      </c>
      <c r="H924" s="459" t="str">
        <f t="shared" si="237"/>
        <v/>
      </c>
      <c r="I924" s="459" t="str">
        <f t="shared" si="238"/>
        <v/>
      </c>
      <c r="J924" s="459" t="str">
        <f t="shared" si="239"/>
        <v/>
      </c>
      <c r="K924" s="459" t="str">
        <f t="shared" si="240"/>
        <v/>
      </c>
      <c r="L924" s="459"/>
      <c r="M924" s="461">
        <f t="shared" si="241"/>
        <v>0</v>
      </c>
      <c r="N924" s="127"/>
      <c r="O924" s="127"/>
      <c r="P924" s="127"/>
      <c r="Q924" s="127"/>
      <c r="R924" s="127"/>
      <c r="S924" s="127"/>
      <c r="T924" s="127"/>
      <c r="U924" s="127"/>
      <c r="V924" s="127"/>
      <c r="W924" s="127"/>
      <c r="X924" s="127"/>
      <c r="Y924" s="127"/>
      <c r="Z924" s="127"/>
      <c r="AA924" s="127"/>
      <c r="AB924" s="127"/>
      <c r="AC924" s="127"/>
      <c r="AD924" s="127"/>
      <c r="AE924" s="127"/>
      <c r="AF924" s="127"/>
      <c r="AG924" s="127"/>
      <c r="AH924" s="127"/>
      <c r="AI924" s="463"/>
      <c r="AJ924" s="463"/>
    </row>
    <row r="925" ht="15.75" customHeight="1">
      <c r="A925" s="455"/>
      <c r="B925" s="456"/>
      <c r="C925" s="457" t="str">
        <f>IF($B925="","",IFERROR(VLOOKUP($B925,#REF!,2,0),IFERROR(VLOOKUP($B925,'COMPOSIÇÕES COMPLEMENTARES '!$C:$K,2,0),"")))</f>
        <v/>
      </c>
      <c r="D925" s="458" t="str">
        <f>IF($B925="","",IFERROR(VLOOKUP($B925,#REF!,3,0),IFERROR(VLOOKUP($B925,'COMPOSIÇÕES COMPLEMENTARES '!$C:$K,3,0),"")))</f>
        <v/>
      </c>
      <c r="E925" s="459"/>
      <c r="F925" s="459" t="str">
        <f>IF($B925="","",IFERROR(VLOOKUP($B925,#REF!,4,0),IFERROR(VLOOKUP($B925,'COMPOSIÇÕES COMPLEMENTARES '!$C:$K,6,0),"")))</f>
        <v/>
      </c>
      <c r="G925" s="459" t="str">
        <f>IF($B925="","",IFERROR(VLOOKUP($B925,#REF!,5,0),IFERROR(VLOOKUP($B925,'COMPOSIÇÕES COMPLEMENTARES '!$C:$K,7,0),"")))</f>
        <v/>
      </c>
      <c r="H925" s="459" t="str">
        <f t="shared" si="237"/>
        <v/>
      </c>
      <c r="I925" s="459" t="str">
        <f t="shared" si="238"/>
        <v/>
      </c>
      <c r="J925" s="459" t="str">
        <f t="shared" si="239"/>
        <v/>
      </c>
      <c r="K925" s="459" t="str">
        <f t="shared" si="240"/>
        <v/>
      </c>
      <c r="L925" s="459"/>
      <c r="M925" s="461">
        <f t="shared" si="241"/>
        <v>0</v>
      </c>
      <c r="N925" s="127"/>
      <c r="O925" s="127"/>
      <c r="P925" s="127"/>
      <c r="Q925" s="127"/>
      <c r="R925" s="127"/>
      <c r="S925" s="127"/>
      <c r="T925" s="127"/>
      <c r="U925" s="127"/>
      <c r="V925" s="127"/>
      <c r="W925" s="127"/>
      <c r="X925" s="127"/>
      <c r="Y925" s="127"/>
      <c r="Z925" s="127"/>
      <c r="AA925" s="127"/>
      <c r="AB925" s="127"/>
      <c r="AC925" s="127"/>
      <c r="AD925" s="127"/>
      <c r="AE925" s="127"/>
      <c r="AF925" s="127"/>
      <c r="AG925" s="127"/>
      <c r="AH925" s="127"/>
      <c r="AI925" s="463"/>
      <c r="AJ925" s="463"/>
    </row>
    <row r="926" ht="15.75" customHeight="1">
      <c r="A926" s="455"/>
      <c r="B926" s="456"/>
      <c r="C926" s="457" t="str">
        <f>IF($B926="","",IFERROR(VLOOKUP($B926,#REF!,2,0),IFERROR(VLOOKUP($B926,'COMPOSIÇÕES COMPLEMENTARES '!$C:$K,2,0),"")))</f>
        <v/>
      </c>
      <c r="D926" s="458" t="str">
        <f>IF($B926="","",IFERROR(VLOOKUP($B926,#REF!,3,0),IFERROR(VLOOKUP($B926,'COMPOSIÇÕES COMPLEMENTARES '!$C:$K,3,0),"")))</f>
        <v/>
      </c>
      <c r="E926" s="459"/>
      <c r="F926" s="459" t="str">
        <f>IF($B926="","",IFERROR(VLOOKUP($B926,#REF!,4,0),IFERROR(VLOOKUP($B926,'COMPOSIÇÕES COMPLEMENTARES '!$C:$K,6,0),"")))</f>
        <v/>
      </c>
      <c r="G926" s="459" t="str">
        <f>IF($B926="","",IFERROR(VLOOKUP($B926,#REF!,5,0),IFERROR(VLOOKUP($B926,'COMPOSIÇÕES COMPLEMENTARES '!$C:$K,7,0),"")))</f>
        <v/>
      </c>
      <c r="H926" s="459" t="str">
        <f t="shared" si="237"/>
        <v/>
      </c>
      <c r="I926" s="459" t="str">
        <f t="shared" si="238"/>
        <v/>
      </c>
      <c r="J926" s="459" t="str">
        <f t="shared" si="239"/>
        <v/>
      </c>
      <c r="K926" s="459" t="str">
        <f t="shared" si="240"/>
        <v/>
      </c>
      <c r="L926" s="459"/>
      <c r="M926" s="461">
        <f t="shared" si="241"/>
        <v>0</v>
      </c>
      <c r="N926" s="127"/>
      <c r="O926" s="127"/>
      <c r="P926" s="127"/>
      <c r="Q926" s="127"/>
      <c r="R926" s="127"/>
      <c r="S926" s="127"/>
      <c r="T926" s="127"/>
      <c r="U926" s="127"/>
      <c r="V926" s="127"/>
      <c r="W926" s="127"/>
      <c r="X926" s="127"/>
      <c r="Y926" s="127"/>
      <c r="Z926" s="127"/>
      <c r="AA926" s="127"/>
      <c r="AB926" s="127"/>
      <c r="AC926" s="127"/>
      <c r="AD926" s="127"/>
      <c r="AE926" s="127"/>
      <c r="AF926" s="127"/>
      <c r="AG926" s="127"/>
      <c r="AH926" s="127"/>
      <c r="AI926" s="463"/>
      <c r="AJ926" s="463"/>
    </row>
    <row r="927" ht="15.75" customHeight="1">
      <c r="A927" s="455"/>
      <c r="B927" s="456"/>
      <c r="C927" s="457" t="str">
        <f>IF($B927="","",IFERROR(VLOOKUP($B927,#REF!,2,0),IFERROR(VLOOKUP($B927,'COMPOSIÇÕES COMPLEMENTARES '!$C:$K,2,0),"")))</f>
        <v/>
      </c>
      <c r="D927" s="458" t="str">
        <f>IF($B927="","",IFERROR(VLOOKUP($B927,#REF!,3,0),IFERROR(VLOOKUP($B927,'COMPOSIÇÕES COMPLEMENTARES '!$C:$K,3,0),"")))</f>
        <v/>
      </c>
      <c r="E927" s="459"/>
      <c r="F927" s="459" t="str">
        <f>IF($B927="","",IFERROR(VLOOKUP($B927,#REF!,4,0),IFERROR(VLOOKUP($B927,'COMPOSIÇÕES COMPLEMENTARES '!$C:$K,6,0),"")))</f>
        <v/>
      </c>
      <c r="G927" s="459" t="str">
        <f>IF($B927="","",IFERROR(VLOOKUP($B927,#REF!,5,0),IFERROR(VLOOKUP($B927,'COMPOSIÇÕES COMPLEMENTARES '!$C:$K,7,0),"")))</f>
        <v/>
      </c>
      <c r="H927" s="459" t="str">
        <f t="shared" si="237"/>
        <v/>
      </c>
      <c r="I927" s="459" t="str">
        <f t="shared" si="238"/>
        <v/>
      </c>
      <c r="J927" s="459" t="str">
        <f t="shared" si="239"/>
        <v/>
      </c>
      <c r="K927" s="459" t="str">
        <f t="shared" si="240"/>
        <v/>
      </c>
      <c r="L927" s="459"/>
      <c r="M927" s="461">
        <f t="shared" si="241"/>
        <v>0</v>
      </c>
      <c r="N927" s="127"/>
      <c r="O927" s="127"/>
      <c r="P927" s="127"/>
      <c r="Q927" s="127"/>
      <c r="R927" s="127"/>
      <c r="S927" s="127"/>
      <c r="T927" s="127"/>
      <c r="U927" s="127"/>
      <c r="V927" s="127"/>
      <c r="W927" s="127"/>
      <c r="X927" s="127"/>
      <c r="Y927" s="127"/>
      <c r="Z927" s="127"/>
      <c r="AA927" s="127"/>
      <c r="AB927" s="127"/>
      <c r="AC927" s="127"/>
      <c r="AD927" s="127"/>
      <c r="AE927" s="127"/>
      <c r="AF927" s="127"/>
      <c r="AG927" s="127"/>
      <c r="AH927" s="127"/>
      <c r="AI927" s="463"/>
      <c r="AJ927" s="463"/>
    </row>
    <row r="928" ht="15.75" customHeight="1">
      <c r="A928" s="455"/>
      <c r="B928" s="456"/>
      <c r="C928" s="457" t="str">
        <f>IF($B928="","",IFERROR(VLOOKUP($B928,#REF!,2,0),IFERROR(VLOOKUP($B928,'COMPOSIÇÕES COMPLEMENTARES '!$C:$K,2,0),"")))</f>
        <v/>
      </c>
      <c r="D928" s="458" t="str">
        <f>IF($B928="","",IFERROR(VLOOKUP($B928,#REF!,3,0),IFERROR(VLOOKUP($B928,'COMPOSIÇÕES COMPLEMENTARES '!$C:$K,3,0),"")))</f>
        <v/>
      </c>
      <c r="E928" s="459"/>
      <c r="F928" s="459" t="str">
        <f>IF($B928="","",IFERROR(VLOOKUP($B928,#REF!,4,0),IFERROR(VLOOKUP($B928,'COMPOSIÇÕES COMPLEMENTARES '!$C:$K,6,0),"")))</f>
        <v/>
      </c>
      <c r="G928" s="459" t="str">
        <f>IF($B928="","",IFERROR(VLOOKUP($B928,#REF!,5,0),IFERROR(VLOOKUP($B928,'COMPOSIÇÕES COMPLEMENTARES '!$C:$K,7,0),"")))</f>
        <v/>
      </c>
      <c r="H928" s="459" t="str">
        <f t="shared" si="237"/>
        <v/>
      </c>
      <c r="I928" s="459" t="str">
        <f t="shared" si="238"/>
        <v/>
      </c>
      <c r="J928" s="459" t="str">
        <f t="shared" si="239"/>
        <v/>
      </c>
      <c r="K928" s="459" t="str">
        <f t="shared" si="240"/>
        <v/>
      </c>
      <c r="L928" s="459"/>
      <c r="M928" s="461">
        <f t="shared" si="241"/>
        <v>0</v>
      </c>
      <c r="N928" s="127"/>
      <c r="O928" s="127"/>
      <c r="P928" s="127"/>
      <c r="Q928" s="127"/>
      <c r="R928" s="127"/>
      <c r="S928" s="127"/>
      <c r="T928" s="127"/>
      <c r="U928" s="127"/>
      <c r="V928" s="127"/>
      <c r="W928" s="127"/>
      <c r="X928" s="127"/>
      <c r="Y928" s="127"/>
      <c r="Z928" s="127"/>
      <c r="AA928" s="127"/>
      <c r="AB928" s="127"/>
      <c r="AC928" s="127"/>
      <c r="AD928" s="127"/>
      <c r="AE928" s="127"/>
      <c r="AF928" s="127"/>
      <c r="AG928" s="127"/>
      <c r="AH928" s="127"/>
      <c r="AI928" s="463"/>
      <c r="AJ928" s="463"/>
    </row>
    <row r="929" ht="15.75" customHeight="1">
      <c r="A929" s="455"/>
      <c r="B929" s="456"/>
      <c r="C929" s="457" t="str">
        <f>IF($B929="","",IFERROR(VLOOKUP($B929,#REF!,2,0),IFERROR(VLOOKUP($B929,'COMPOSIÇÕES COMPLEMENTARES '!$C:$K,2,0),"")))</f>
        <v/>
      </c>
      <c r="D929" s="458" t="str">
        <f>IF($B929="","",IFERROR(VLOOKUP($B929,#REF!,3,0),IFERROR(VLOOKUP($B929,'COMPOSIÇÕES COMPLEMENTARES '!$C:$K,3,0),"")))</f>
        <v/>
      </c>
      <c r="E929" s="459"/>
      <c r="F929" s="459" t="str">
        <f>IF($B929="","",IFERROR(VLOOKUP($B929,#REF!,4,0),IFERROR(VLOOKUP($B929,'COMPOSIÇÕES COMPLEMENTARES '!$C:$K,6,0),"")))</f>
        <v/>
      </c>
      <c r="G929" s="459" t="str">
        <f>IF($B929="","",IFERROR(VLOOKUP($B929,#REF!,5,0),IFERROR(VLOOKUP($B929,'COMPOSIÇÕES COMPLEMENTARES '!$C:$K,7,0),"")))</f>
        <v/>
      </c>
      <c r="H929" s="459" t="str">
        <f t="shared" si="237"/>
        <v/>
      </c>
      <c r="I929" s="459" t="str">
        <f t="shared" si="238"/>
        <v/>
      </c>
      <c r="J929" s="459" t="str">
        <f t="shared" si="239"/>
        <v/>
      </c>
      <c r="K929" s="459" t="str">
        <f t="shared" si="240"/>
        <v/>
      </c>
      <c r="L929" s="459"/>
      <c r="M929" s="461">
        <f t="shared" si="241"/>
        <v>0</v>
      </c>
      <c r="N929" s="127"/>
      <c r="O929" s="127"/>
      <c r="P929" s="127"/>
      <c r="Q929" s="127"/>
      <c r="R929" s="127"/>
      <c r="S929" s="127"/>
      <c r="T929" s="127"/>
      <c r="U929" s="127"/>
      <c r="V929" s="127"/>
      <c r="W929" s="127"/>
      <c r="X929" s="127"/>
      <c r="Y929" s="127"/>
      <c r="Z929" s="127"/>
      <c r="AA929" s="127"/>
      <c r="AB929" s="127"/>
      <c r="AC929" s="127"/>
      <c r="AD929" s="127"/>
      <c r="AE929" s="127"/>
      <c r="AF929" s="127"/>
      <c r="AG929" s="127"/>
      <c r="AH929" s="127"/>
      <c r="AI929" s="463"/>
      <c r="AJ929" s="463"/>
    </row>
    <row r="930" ht="15.75" customHeight="1">
      <c r="A930" s="455"/>
      <c r="B930" s="456"/>
      <c r="C930" s="457" t="str">
        <f>IF($B930="","",IFERROR(VLOOKUP($B930,#REF!,2,0),IFERROR(VLOOKUP($B930,'COMPOSIÇÕES COMPLEMENTARES '!$C:$K,2,0),"")))</f>
        <v/>
      </c>
      <c r="D930" s="458" t="str">
        <f>IF($B930="","",IFERROR(VLOOKUP($B930,#REF!,3,0),IFERROR(VLOOKUP($B930,'COMPOSIÇÕES COMPLEMENTARES '!$C:$K,3,0),"")))</f>
        <v/>
      </c>
      <c r="E930" s="459"/>
      <c r="F930" s="459" t="str">
        <f>IF($B930="","",IFERROR(VLOOKUP($B930,#REF!,4,0),IFERROR(VLOOKUP($B930,'COMPOSIÇÕES COMPLEMENTARES '!$C:$K,6,0),"")))</f>
        <v/>
      </c>
      <c r="G930" s="459" t="str">
        <f>IF($B930="","",IFERROR(VLOOKUP($B930,#REF!,5,0),IFERROR(VLOOKUP($B930,'COMPOSIÇÕES COMPLEMENTARES '!$C:$K,7,0),"")))</f>
        <v/>
      </c>
      <c r="H930" s="459" t="str">
        <f t="shared" si="237"/>
        <v/>
      </c>
      <c r="I930" s="459" t="str">
        <f t="shared" si="238"/>
        <v/>
      </c>
      <c r="J930" s="459" t="str">
        <f t="shared" si="239"/>
        <v/>
      </c>
      <c r="K930" s="459" t="str">
        <f t="shared" si="240"/>
        <v/>
      </c>
      <c r="L930" s="459"/>
      <c r="M930" s="461">
        <f t="shared" si="241"/>
        <v>0</v>
      </c>
      <c r="N930" s="127"/>
      <c r="O930" s="127"/>
      <c r="P930" s="127"/>
      <c r="Q930" s="127"/>
      <c r="R930" s="127"/>
      <c r="S930" s="127"/>
      <c r="T930" s="127"/>
      <c r="U930" s="127"/>
      <c r="V930" s="127"/>
      <c r="W930" s="127"/>
      <c r="X930" s="127"/>
      <c r="Y930" s="127"/>
      <c r="Z930" s="127"/>
      <c r="AA930" s="127"/>
      <c r="AB930" s="127"/>
      <c r="AC930" s="127"/>
      <c r="AD930" s="127"/>
      <c r="AE930" s="127"/>
      <c r="AF930" s="127"/>
      <c r="AG930" s="127"/>
      <c r="AH930" s="127"/>
      <c r="AI930" s="463"/>
      <c r="AJ930" s="463"/>
    </row>
    <row r="931" ht="15.75" customHeight="1">
      <c r="A931" s="455"/>
      <c r="B931" s="456"/>
      <c r="C931" s="457" t="str">
        <f>IF($B931="","",IFERROR(VLOOKUP($B931,#REF!,2,0),IFERROR(VLOOKUP($B931,'COMPOSIÇÕES COMPLEMENTARES '!$C:$K,2,0),"")))</f>
        <v/>
      </c>
      <c r="D931" s="458" t="str">
        <f>IF($B931="","",IFERROR(VLOOKUP($B931,#REF!,3,0),IFERROR(VLOOKUP($B931,'COMPOSIÇÕES COMPLEMENTARES '!$C:$K,3,0),"")))</f>
        <v/>
      </c>
      <c r="E931" s="459"/>
      <c r="F931" s="459" t="str">
        <f>IF($B931="","",IFERROR(VLOOKUP($B931,#REF!,4,0),IFERROR(VLOOKUP($B931,'COMPOSIÇÕES COMPLEMENTARES '!$C:$K,6,0),"")))</f>
        <v/>
      </c>
      <c r="G931" s="459" t="str">
        <f>IF($B931="","",IFERROR(VLOOKUP($B931,#REF!,5,0),IFERROR(VLOOKUP($B931,'COMPOSIÇÕES COMPLEMENTARES '!$C:$K,7,0),"")))</f>
        <v/>
      </c>
      <c r="H931" s="459" t="str">
        <f t="shared" si="237"/>
        <v/>
      </c>
      <c r="I931" s="459" t="str">
        <f t="shared" si="238"/>
        <v/>
      </c>
      <c r="J931" s="459" t="str">
        <f t="shared" si="239"/>
        <v/>
      </c>
      <c r="K931" s="459" t="str">
        <f t="shared" si="240"/>
        <v/>
      </c>
      <c r="L931" s="459"/>
      <c r="M931" s="461">
        <f t="shared" si="241"/>
        <v>0</v>
      </c>
      <c r="N931" s="127"/>
      <c r="O931" s="127"/>
      <c r="P931" s="127"/>
      <c r="Q931" s="127"/>
      <c r="R931" s="127"/>
      <c r="S931" s="127"/>
      <c r="T931" s="127"/>
      <c r="U931" s="127"/>
      <c r="V931" s="127"/>
      <c r="W931" s="127"/>
      <c r="X931" s="127"/>
      <c r="Y931" s="127"/>
      <c r="Z931" s="127"/>
      <c r="AA931" s="127"/>
      <c r="AB931" s="127"/>
      <c r="AC931" s="127"/>
      <c r="AD931" s="127"/>
      <c r="AE931" s="127"/>
      <c r="AF931" s="127"/>
      <c r="AG931" s="127"/>
      <c r="AH931" s="127"/>
      <c r="AI931" s="463"/>
      <c r="AJ931" s="463"/>
    </row>
    <row r="932" ht="15.75" customHeight="1">
      <c r="A932" s="455"/>
      <c r="B932" s="456"/>
      <c r="C932" s="457" t="str">
        <f>IF($B932="","",IFERROR(VLOOKUP($B932,#REF!,2,0),IFERROR(VLOOKUP($B932,'COMPOSIÇÕES COMPLEMENTARES '!$C:$K,2,0),"")))</f>
        <v/>
      </c>
      <c r="D932" s="458" t="str">
        <f>IF($B932="","",IFERROR(VLOOKUP($B932,#REF!,3,0),IFERROR(VLOOKUP($B932,'COMPOSIÇÕES COMPLEMENTARES '!$C:$K,3,0),"")))</f>
        <v/>
      </c>
      <c r="E932" s="459"/>
      <c r="F932" s="459" t="str">
        <f>IF($B932="","",IFERROR(VLOOKUP($B932,#REF!,4,0),IFERROR(VLOOKUP($B932,'COMPOSIÇÕES COMPLEMENTARES '!$C:$K,6,0),"")))</f>
        <v/>
      </c>
      <c r="G932" s="459" t="str">
        <f>IF($B932="","",IFERROR(VLOOKUP($B932,#REF!,5,0),IFERROR(VLOOKUP($B932,'COMPOSIÇÕES COMPLEMENTARES '!$C:$K,7,0),"")))</f>
        <v/>
      </c>
      <c r="H932" s="459" t="str">
        <f t="shared" si="237"/>
        <v/>
      </c>
      <c r="I932" s="459" t="str">
        <f t="shared" si="238"/>
        <v/>
      </c>
      <c r="J932" s="459" t="str">
        <f t="shared" si="239"/>
        <v/>
      </c>
      <c r="K932" s="459" t="str">
        <f t="shared" si="240"/>
        <v/>
      </c>
      <c r="L932" s="459"/>
      <c r="M932" s="461">
        <f t="shared" si="241"/>
        <v>0</v>
      </c>
      <c r="N932" s="127"/>
      <c r="O932" s="127"/>
      <c r="P932" s="127"/>
      <c r="Q932" s="127"/>
      <c r="R932" s="127"/>
      <c r="S932" s="127"/>
      <c r="T932" s="127"/>
      <c r="U932" s="127"/>
      <c r="V932" s="127"/>
      <c r="W932" s="127"/>
      <c r="X932" s="127"/>
      <c r="Y932" s="127"/>
      <c r="Z932" s="127"/>
      <c r="AA932" s="127"/>
      <c r="AB932" s="127"/>
      <c r="AC932" s="127"/>
      <c r="AD932" s="127"/>
      <c r="AE932" s="127"/>
      <c r="AF932" s="127"/>
      <c r="AG932" s="127"/>
      <c r="AH932" s="127"/>
      <c r="AI932" s="463"/>
      <c r="AJ932" s="463"/>
    </row>
    <row r="933" ht="15.75" customHeight="1">
      <c r="A933" s="455"/>
      <c r="B933" s="456"/>
      <c r="C933" s="457" t="str">
        <f>IF($B933="","",IFERROR(VLOOKUP($B933,#REF!,2,0),IFERROR(VLOOKUP($B933,'COMPOSIÇÕES COMPLEMENTARES '!$C:$K,2,0),"")))</f>
        <v/>
      </c>
      <c r="D933" s="458" t="str">
        <f>IF($B933="","",IFERROR(VLOOKUP($B933,#REF!,3,0),IFERROR(VLOOKUP($B933,'COMPOSIÇÕES COMPLEMENTARES '!$C:$K,3,0),"")))</f>
        <v/>
      </c>
      <c r="E933" s="459"/>
      <c r="F933" s="459" t="str">
        <f>IF($B933="","",IFERROR(VLOOKUP($B933,#REF!,4,0),IFERROR(VLOOKUP($B933,'COMPOSIÇÕES COMPLEMENTARES '!$C:$K,6,0),"")))</f>
        <v/>
      </c>
      <c r="G933" s="459" t="str">
        <f>IF($B933="","",IFERROR(VLOOKUP($B933,#REF!,5,0),IFERROR(VLOOKUP($B933,'COMPOSIÇÕES COMPLEMENTARES '!$C:$K,7,0),"")))</f>
        <v/>
      </c>
      <c r="H933" s="459" t="str">
        <f t="shared" si="237"/>
        <v/>
      </c>
      <c r="I933" s="459" t="str">
        <f t="shared" si="238"/>
        <v/>
      </c>
      <c r="J933" s="459" t="str">
        <f t="shared" si="239"/>
        <v/>
      </c>
      <c r="K933" s="459" t="str">
        <f t="shared" si="240"/>
        <v/>
      </c>
      <c r="L933" s="459"/>
      <c r="M933" s="461">
        <f t="shared" si="241"/>
        <v>0</v>
      </c>
      <c r="N933" s="127"/>
      <c r="O933" s="127"/>
      <c r="P933" s="127"/>
      <c r="Q933" s="127"/>
      <c r="R933" s="127"/>
      <c r="S933" s="127"/>
      <c r="T933" s="127"/>
      <c r="U933" s="127"/>
      <c r="V933" s="127"/>
      <c r="W933" s="127"/>
      <c r="X933" s="127"/>
      <c r="Y933" s="127"/>
      <c r="Z933" s="127"/>
      <c r="AA933" s="127"/>
      <c r="AB933" s="127"/>
      <c r="AC933" s="127"/>
      <c r="AD933" s="127"/>
      <c r="AE933" s="127"/>
      <c r="AF933" s="127"/>
      <c r="AG933" s="127"/>
      <c r="AH933" s="127"/>
      <c r="AI933" s="463"/>
      <c r="AJ933" s="463"/>
    </row>
    <row r="934" ht="15.75" customHeight="1">
      <c r="A934" s="455"/>
      <c r="B934" s="456"/>
      <c r="C934" s="457" t="str">
        <f>IF($B934="","",IFERROR(VLOOKUP($B934,#REF!,2,0),IFERROR(VLOOKUP($B934,'COMPOSIÇÕES COMPLEMENTARES '!$C:$K,2,0),"")))</f>
        <v/>
      </c>
      <c r="D934" s="458" t="str">
        <f>IF($B934="","",IFERROR(VLOOKUP($B934,#REF!,3,0),IFERROR(VLOOKUP($B934,'COMPOSIÇÕES COMPLEMENTARES '!$C:$K,3,0),"")))</f>
        <v/>
      </c>
      <c r="E934" s="459"/>
      <c r="F934" s="459" t="str">
        <f>IF($B934="","",IFERROR(VLOOKUP($B934,#REF!,4,0),IFERROR(VLOOKUP($B934,'COMPOSIÇÕES COMPLEMENTARES '!$C:$K,6,0),"")))</f>
        <v/>
      </c>
      <c r="G934" s="459" t="str">
        <f>IF($B934="","",IFERROR(VLOOKUP($B934,#REF!,5,0),IFERROR(VLOOKUP($B934,'COMPOSIÇÕES COMPLEMENTARES '!$C:$K,7,0),"")))</f>
        <v/>
      </c>
      <c r="H934" s="459" t="str">
        <f t="shared" si="237"/>
        <v/>
      </c>
      <c r="I934" s="459" t="str">
        <f t="shared" si="238"/>
        <v/>
      </c>
      <c r="J934" s="459" t="str">
        <f t="shared" si="239"/>
        <v/>
      </c>
      <c r="K934" s="459" t="str">
        <f t="shared" si="240"/>
        <v/>
      </c>
      <c r="L934" s="459"/>
      <c r="M934" s="461">
        <f t="shared" si="241"/>
        <v>0</v>
      </c>
      <c r="N934" s="127"/>
      <c r="O934" s="127"/>
      <c r="P934" s="127"/>
      <c r="Q934" s="127"/>
      <c r="R934" s="127"/>
      <c r="S934" s="127"/>
      <c r="T934" s="127"/>
      <c r="U934" s="127"/>
      <c r="V934" s="127"/>
      <c r="W934" s="127"/>
      <c r="X934" s="127"/>
      <c r="Y934" s="127"/>
      <c r="Z934" s="127"/>
      <c r="AA934" s="127"/>
      <c r="AB934" s="127"/>
      <c r="AC934" s="127"/>
      <c r="AD934" s="127"/>
      <c r="AE934" s="127"/>
      <c r="AF934" s="127"/>
      <c r="AG934" s="127"/>
      <c r="AH934" s="127"/>
      <c r="AI934" s="463"/>
      <c r="AJ934" s="463"/>
    </row>
    <row r="935" ht="15.75" customHeight="1">
      <c r="A935" s="455"/>
      <c r="B935" s="456"/>
      <c r="C935" s="457" t="str">
        <f>IF($B935="","",IFERROR(VLOOKUP($B935,#REF!,2,0),IFERROR(VLOOKUP($B935,'COMPOSIÇÕES COMPLEMENTARES '!$C:$K,2,0),"")))</f>
        <v/>
      </c>
      <c r="D935" s="458" t="str">
        <f>IF($B935="","",IFERROR(VLOOKUP($B935,#REF!,3,0),IFERROR(VLOOKUP($B935,'COMPOSIÇÕES COMPLEMENTARES '!$C:$K,3,0),"")))</f>
        <v/>
      </c>
      <c r="E935" s="459"/>
      <c r="F935" s="459" t="str">
        <f>IF($B935="","",IFERROR(VLOOKUP($B935,#REF!,4,0),IFERROR(VLOOKUP($B935,'COMPOSIÇÕES COMPLEMENTARES '!$C:$K,6,0),"")))</f>
        <v/>
      </c>
      <c r="G935" s="459" t="str">
        <f>IF($B935="","",IFERROR(VLOOKUP($B935,#REF!,5,0),IFERROR(VLOOKUP($B935,'COMPOSIÇÕES COMPLEMENTARES '!$C:$K,7,0),"")))</f>
        <v/>
      </c>
      <c r="H935" s="459" t="str">
        <f t="shared" si="237"/>
        <v/>
      </c>
      <c r="I935" s="459" t="str">
        <f t="shared" si="238"/>
        <v/>
      </c>
      <c r="J935" s="459" t="str">
        <f t="shared" si="239"/>
        <v/>
      </c>
      <c r="K935" s="459" t="str">
        <f t="shared" si="240"/>
        <v/>
      </c>
      <c r="L935" s="459"/>
      <c r="M935" s="461">
        <f t="shared" si="241"/>
        <v>0</v>
      </c>
      <c r="N935" s="127"/>
      <c r="O935" s="127"/>
      <c r="P935" s="127"/>
      <c r="Q935" s="127"/>
      <c r="R935" s="127"/>
      <c r="S935" s="127"/>
      <c r="T935" s="127"/>
      <c r="U935" s="127"/>
      <c r="V935" s="127"/>
      <c r="W935" s="127"/>
      <c r="X935" s="127"/>
      <c r="Y935" s="127"/>
      <c r="Z935" s="127"/>
      <c r="AA935" s="127"/>
      <c r="AB935" s="127"/>
      <c r="AC935" s="127"/>
      <c r="AD935" s="127"/>
      <c r="AE935" s="127"/>
      <c r="AF935" s="127"/>
      <c r="AG935" s="127"/>
      <c r="AH935" s="127"/>
      <c r="AI935" s="463"/>
      <c r="AJ935" s="463"/>
    </row>
    <row r="936" ht="15.75" customHeight="1">
      <c r="A936" s="455"/>
      <c r="B936" s="456"/>
      <c r="C936" s="457" t="str">
        <f>IF($B936="","",IFERROR(VLOOKUP($B936,#REF!,2,0),IFERROR(VLOOKUP($B936,'COMPOSIÇÕES COMPLEMENTARES '!$C:$K,2,0),"")))</f>
        <v/>
      </c>
      <c r="D936" s="458" t="str">
        <f>IF($B936="","",IFERROR(VLOOKUP($B936,#REF!,3,0),IFERROR(VLOOKUP($B936,'COMPOSIÇÕES COMPLEMENTARES '!$C:$K,3,0),"")))</f>
        <v/>
      </c>
      <c r="E936" s="459"/>
      <c r="F936" s="459" t="str">
        <f>IF($B936="","",IFERROR(VLOOKUP($B936,#REF!,4,0),IFERROR(VLOOKUP($B936,'COMPOSIÇÕES COMPLEMENTARES '!$C:$K,6,0),"")))</f>
        <v/>
      </c>
      <c r="G936" s="459" t="str">
        <f>IF($B936="","",IFERROR(VLOOKUP($B936,#REF!,5,0),IFERROR(VLOOKUP($B936,'COMPOSIÇÕES COMPLEMENTARES '!$C:$K,7,0),"")))</f>
        <v/>
      </c>
      <c r="H936" s="459" t="str">
        <f t="shared" si="237"/>
        <v/>
      </c>
      <c r="I936" s="459" t="str">
        <f t="shared" si="238"/>
        <v/>
      </c>
      <c r="J936" s="459" t="str">
        <f t="shared" si="239"/>
        <v/>
      </c>
      <c r="K936" s="459" t="str">
        <f t="shared" si="240"/>
        <v/>
      </c>
      <c r="L936" s="459"/>
      <c r="M936" s="461">
        <f t="shared" si="241"/>
        <v>0</v>
      </c>
      <c r="N936" s="127"/>
      <c r="O936" s="127"/>
      <c r="P936" s="127"/>
      <c r="Q936" s="127"/>
      <c r="R936" s="127"/>
      <c r="S936" s="127"/>
      <c r="T936" s="127"/>
      <c r="U936" s="127"/>
      <c r="V936" s="127"/>
      <c r="W936" s="127"/>
      <c r="X936" s="127"/>
      <c r="Y936" s="127"/>
      <c r="Z936" s="127"/>
      <c r="AA936" s="127"/>
      <c r="AB936" s="127"/>
      <c r="AC936" s="127"/>
      <c r="AD936" s="127"/>
      <c r="AE936" s="127"/>
      <c r="AF936" s="127"/>
      <c r="AG936" s="127"/>
      <c r="AH936" s="127"/>
      <c r="AI936" s="463"/>
      <c r="AJ936" s="463"/>
    </row>
    <row r="937" ht="15.75" customHeight="1">
      <c r="A937" s="455"/>
      <c r="B937" s="456"/>
      <c r="C937" s="457" t="str">
        <f>IF($B937="","",IFERROR(VLOOKUP($B937,#REF!,2,0),IFERROR(VLOOKUP($B937,'COMPOSIÇÕES COMPLEMENTARES '!$C:$K,2,0),"")))</f>
        <v/>
      </c>
      <c r="D937" s="458" t="str">
        <f>IF($B937="","",IFERROR(VLOOKUP($B937,#REF!,3,0),IFERROR(VLOOKUP($B937,'COMPOSIÇÕES COMPLEMENTARES '!$C:$K,3,0),"")))</f>
        <v/>
      </c>
      <c r="E937" s="459"/>
      <c r="F937" s="459" t="str">
        <f>IF($B937="","",IFERROR(VLOOKUP($B937,#REF!,4,0),IFERROR(VLOOKUP($B937,'COMPOSIÇÕES COMPLEMENTARES '!$C:$K,6,0),"")))</f>
        <v/>
      </c>
      <c r="G937" s="459" t="str">
        <f>IF($B937="","",IFERROR(VLOOKUP($B937,#REF!,5,0),IFERROR(VLOOKUP($B937,'COMPOSIÇÕES COMPLEMENTARES '!$C:$K,7,0),"")))</f>
        <v/>
      </c>
      <c r="H937" s="459" t="str">
        <f t="shared" si="237"/>
        <v/>
      </c>
      <c r="I937" s="459" t="str">
        <f t="shared" si="238"/>
        <v/>
      </c>
      <c r="J937" s="459" t="str">
        <f t="shared" si="239"/>
        <v/>
      </c>
      <c r="K937" s="459" t="str">
        <f t="shared" si="240"/>
        <v/>
      </c>
      <c r="L937" s="459"/>
      <c r="M937" s="461">
        <f t="shared" si="241"/>
        <v>0</v>
      </c>
      <c r="N937" s="127"/>
      <c r="O937" s="127"/>
      <c r="P937" s="127"/>
      <c r="Q937" s="127"/>
      <c r="R937" s="127"/>
      <c r="S937" s="127"/>
      <c r="T937" s="127"/>
      <c r="U937" s="127"/>
      <c r="V937" s="127"/>
      <c r="W937" s="127"/>
      <c r="X937" s="127"/>
      <c r="Y937" s="127"/>
      <c r="Z937" s="127"/>
      <c r="AA937" s="127"/>
      <c r="AB937" s="127"/>
      <c r="AC937" s="127"/>
      <c r="AD937" s="127"/>
      <c r="AE937" s="127"/>
      <c r="AF937" s="127"/>
      <c r="AG937" s="127"/>
      <c r="AH937" s="127"/>
      <c r="AI937" s="463"/>
      <c r="AJ937" s="463"/>
    </row>
    <row r="938" ht="15.75" customHeight="1">
      <c r="A938" s="455"/>
      <c r="B938" s="456"/>
      <c r="C938" s="457" t="str">
        <f>IF($B938="","",IFERROR(VLOOKUP($B938,#REF!,2,0),IFERROR(VLOOKUP($B938,'COMPOSIÇÕES COMPLEMENTARES '!$C:$K,2,0),"")))</f>
        <v/>
      </c>
      <c r="D938" s="458" t="str">
        <f>IF($B938="","",IFERROR(VLOOKUP($B938,#REF!,3,0),IFERROR(VLOOKUP($B938,'COMPOSIÇÕES COMPLEMENTARES '!$C:$K,3,0),"")))</f>
        <v/>
      </c>
      <c r="E938" s="459"/>
      <c r="F938" s="459" t="str">
        <f>IF($B938="","",IFERROR(VLOOKUP($B938,#REF!,4,0),IFERROR(VLOOKUP($B938,'COMPOSIÇÕES COMPLEMENTARES '!$C:$K,6,0),"")))</f>
        <v/>
      </c>
      <c r="G938" s="459" t="str">
        <f>IF($B938="","",IFERROR(VLOOKUP($B938,#REF!,5,0),IFERROR(VLOOKUP($B938,'COMPOSIÇÕES COMPLEMENTARES '!$C:$K,7,0),"")))</f>
        <v/>
      </c>
      <c r="H938" s="459" t="str">
        <f t="shared" si="237"/>
        <v/>
      </c>
      <c r="I938" s="459" t="str">
        <f t="shared" si="238"/>
        <v/>
      </c>
      <c r="J938" s="459" t="str">
        <f t="shared" si="239"/>
        <v/>
      </c>
      <c r="K938" s="459" t="str">
        <f t="shared" si="240"/>
        <v/>
      </c>
      <c r="L938" s="459"/>
      <c r="M938" s="461">
        <f t="shared" si="241"/>
        <v>0</v>
      </c>
      <c r="N938" s="127"/>
      <c r="O938" s="127"/>
      <c r="P938" s="127"/>
      <c r="Q938" s="127"/>
      <c r="R938" s="127"/>
      <c r="S938" s="127"/>
      <c r="T938" s="127"/>
      <c r="U938" s="127"/>
      <c r="V938" s="127"/>
      <c r="W938" s="127"/>
      <c r="X938" s="127"/>
      <c r="Y938" s="127"/>
      <c r="Z938" s="127"/>
      <c r="AA938" s="127"/>
      <c r="AB938" s="127"/>
      <c r="AC938" s="127"/>
      <c r="AD938" s="127"/>
      <c r="AE938" s="127"/>
      <c r="AF938" s="127"/>
      <c r="AG938" s="127"/>
      <c r="AH938" s="127"/>
      <c r="AI938" s="463"/>
      <c r="AJ938" s="463"/>
    </row>
    <row r="939" ht="15.75" customHeight="1">
      <c r="A939" s="455"/>
      <c r="B939" s="456"/>
      <c r="C939" s="457" t="str">
        <f>IF($B939="","",IFERROR(VLOOKUP($B939,#REF!,2,0),IFERROR(VLOOKUP($B939,'COMPOSIÇÕES COMPLEMENTARES '!$C:$K,2,0),"")))</f>
        <v/>
      </c>
      <c r="D939" s="458" t="str">
        <f>IF($B939="","",IFERROR(VLOOKUP($B939,#REF!,3,0),IFERROR(VLOOKUP($B939,'COMPOSIÇÕES COMPLEMENTARES '!$C:$K,3,0),"")))</f>
        <v/>
      </c>
      <c r="E939" s="459"/>
      <c r="F939" s="459" t="str">
        <f>IF($B939="","",IFERROR(VLOOKUP($B939,#REF!,4,0),IFERROR(VLOOKUP($B939,'COMPOSIÇÕES COMPLEMENTARES '!$C:$K,6,0),"")))</f>
        <v/>
      </c>
      <c r="G939" s="459" t="str">
        <f>IF($B939="","",IFERROR(VLOOKUP($B939,#REF!,5,0),IFERROR(VLOOKUP($B939,'COMPOSIÇÕES COMPLEMENTARES '!$C:$K,7,0),"")))</f>
        <v/>
      </c>
      <c r="H939" s="459" t="str">
        <f t="shared" si="237"/>
        <v/>
      </c>
      <c r="I939" s="459" t="str">
        <f t="shared" si="238"/>
        <v/>
      </c>
      <c r="J939" s="459" t="str">
        <f t="shared" si="239"/>
        <v/>
      </c>
      <c r="K939" s="459" t="str">
        <f t="shared" si="240"/>
        <v/>
      </c>
      <c r="L939" s="459"/>
      <c r="M939" s="461">
        <f t="shared" si="241"/>
        <v>0</v>
      </c>
      <c r="N939" s="127"/>
      <c r="O939" s="127"/>
      <c r="P939" s="127"/>
      <c r="Q939" s="127"/>
      <c r="R939" s="127"/>
      <c r="S939" s="127"/>
      <c r="T939" s="127"/>
      <c r="U939" s="127"/>
      <c r="V939" s="127"/>
      <c r="W939" s="127"/>
      <c r="X939" s="127"/>
      <c r="Y939" s="127"/>
      <c r="Z939" s="127"/>
      <c r="AA939" s="127"/>
      <c r="AB939" s="127"/>
      <c r="AC939" s="127"/>
      <c r="AD939" s="127"/>
      <c r="AE939" s="127"/>
      <c r="AF939" s="127"/>
      <c r="AG939" s="127"/>
      <c r="AH939" s="127"/>
      <c r="AI939" s="463"/>
      <c r="AJ939" s="463"/>
    </row>
    <row r="940" ht="15.75" customHeight="1">
      <c r="A940" s="455"/>
      <c r="B940" s="456"/>
      <c r="C940" s="457" t="str">
        <f>IF($B940="","",IFERROR(VLOOKUP($B940,#REF!,2,0),IFERROR(VLOOKUP($B940,'COMPOSIÇÕES COMPLEMENTARES '!$C:$K,2,0),"")))</f>
        <v/>
      </c>
      <c r="D940" s="458" t="str">
        <f>IF($B940="","",IFERROR(VLOOKUP($B940,#REF!,3,0),IFERROR(VLOOKUP($B940,'COMPOSIÇÕES COMPLEMENTARES '!$C:$K,3,0),"")))</f>
        <v/>
      </c>
      <c r="E940" s="459"/>
      <c r="F940" s="459" t="str">
        <f>IF($B940="","",IFERROR(VLOOKUP($B940,#REF!,4,0),IFERROR(VLOOKUP($B940,'COMPOSIÇÕES COMPLEMENTARES '!$C:$K,6,0),"")))</f>
        <v/>
      </c>
      <c r="G940" s="459" t="str">
        <f>IF($B940="","",IFERROR(VLOOKUP($B940,#REF!,5,0),IFERROR(VLOOKUP($B940,'COMPOSIÇÕES COMPLEMENTARES '!$C:$K,7,0),"")))</f>
        <v/>
      </c>
      <c r="H940" s="459" t="str">
        <f t="shared" si="237"/>
        <v/>
      </c>
      <c r="I940" s="459" t="str">
        <f t="shared" si="238"/>
        <v/>
      </c>
      <c r="J940" s="459" t="str">
        <f t="shared" si="239"/>
        <v/>
      </c>
      <c r="K940" s="459" t="str">
        <f t="shared" si="240"/>
        <v/>
      </c>
      <c r="L940" s="459"/>
      <c r="M940" s="461">
        <f t="shared" si="241"/>
        <v>0</v>
      </c>
      <c r="N940" s="127"/>
      <c r="O940" s="127"/>
      <c r="P940" s="127"/>
      <c r="Q940" s="127"/>
      <c r="R940" s="127"/>
      <c r="S940" s="127"/>
      <c r="T940" s="127"/>
      <c r="U940" s="127"/>
      <c r="V940" s="127"/>
      <c r="W940" s="127"/>
      <c r="X940" s="127"/>
      <c r="Y940" s="127"/>
      <c r="Z940" s="127"/>
      <c r="AA940" s="127"/>
      <c r="AB940" s="127"/>
      <c r="AC940" s="127"/>
      <c r="AD940" s="127"/>
      <c r="AE940" s="127"/>
      <c r="AF940" s="127"/>
      <c r="AG940" s="127"/>
      <c r="AH940" s="127"/>
      <c r="AI940" s="463"/>
      <c r="AJ940" s="463"/>
    </row>
    <row r="941" ht="15.75" customHeight="1">
      <c r="A941" s="455"/>
      <c r="B941" s="456"/>
      <c r="C941" s="457" t="str">
        <f>IF($B941="","",IFERROR(VLOOKUP($B941,#REF!,2,0),IFERROR(VLOOKUP($B941,'COMPOSIÇÕES COMPLEMENTARES '!$C:$K,2,0),"")))</f>
        <v/>
      </c>
      <c r="D941" s="458" t="str">
        <f>IF($B941="","",IFERROR(VLOOKUP($B941,#REF!,3,0),IFERROR(VLOOKUP($B941,'COMPOSIÇÕES COMPLEMENTARES '!$C:$K,3,0),"")))</f>
        <v/>
      </c>
      <c r="E941" s="459"/>
      <c r="F941" s="459" t="str">
        <f>IF($B941="","",IFERROR(VLOOKUP($B941,#REF!,4,0),IFERROR(VLOOKUP($B941,'COMPOSIÇÕES COMPLEMENTARES '!$C:$K,6,0),"")))</f>
        <v/>
      </c>
      <c r="G941" s="459" t="str">
        <f>IF($B941="","",IFERROR(VLOOKUP($B941,#REF!,5,0),IFERROR(VLOOKUP($B941,'COMPOSIÇÕES COMPLEMENTARES '!$C:$K,7,0),"")))</f>
        <v/>
      </c>
      <c r="H941" s="459" t="str">
        <f t="shared" si="237"/>
        <v/>
      </c>
      <c r="I941" s="459" t="str">
        <f t="shared" si="238"/>
        <v/>
      </c>
      <c r="J941" s="459" t="str">
        <f t="shared" si="239"/>
        <v/>
      </c>
      <c r="K941" s="459" t="str">
        <f t="shared" si="240"/>
        <v/>
      </c>
      <c r="L941" s="459"/>
      <c r="M941" s="461">
        <f t="shared" si="241"/>
        <v>0</v>
      </c>
      <c r="N941" s="127"/>
      <c r="O941" s="127"/>
      <c r="P941" s="127"/>
      <c r="Q941" s="127"/>
      <c r="R941" s="127"/>
      <c r="S941" s="127"/>
      <c r="T941" s="127"/>
      <c r="U941" s="127"/>
      <c r="V941" s="127"/>
      <c r="W941" s="127"/>
      <c r="X941" s="127"/>
      <c r="Y941" s="127"/>
      <c r="Z941" s="127"/>
      <c r="AA941" s="127"/>
      <c r="AB941" s="127"/>
      <c r="AC941" s="127"/>
      <c r="AD941" s="127"/>
      <c r="AE941" s="127"/>
      <c r="AF941" s="127"/>
      <c r="AG941" s="127"/>
      <c r="AH941" s="127"/>
      <c r="AI941" s="463"/>
      <c r="AJ941" s="463"/>
    </row>
    <row r="942" ht="15.75" customHeight="1">
      <c r="A942" s="455"/>
      <c r="B942" s="456"/>
      <c r="C942" s="457" t="str">
        <f>IF($B942="","",IFERROR(VLOOKUP($B942,#REF!,2,0),IFERROR(VLOOKUP($B942,'COMPOSIÇÕES COMPLEMENTARES '!$C:$K,2,0),"")))</f>
        <v/>
      </c>
      <c r="D942" s="458" t="str">
        <f>IF($B942="","",IFERROR(VLOOKUP($B942,#REF!,3,0),IFERROR(VLOOKUP($B942,'COMPOSIÇÕES COMPLEMENTARES '!$C:$K,3,0),"")))</f>
        <v/>
      </c>
      <c r="E942" s="459"/>
      <c r="F942" s="459" t="str">
        <f>IF($B942="","",IFERROR(VLOOKUP($B942,#REF!,4,0),IFERROR(VLOOKUP($B942,'COMPOSIÇÕES COMPLEMENTARES '!$C:$K,6,0),"")))</f>
        <v/>
      </c>
      <c r="G942" s="459" t="str">
        <f>IF($B942="","",IFERROR(VLOOKUP($B942,#REF!,5,0),IFERROR(VLOOKUP($B942,'COMPOSIÇÕES COMPLEMENTARES '!$C:$K,7,0),"")))</f>
        <v/>
      </c>
      <c r="H942" s="459" t="str">
        <f t="shared" si="237"/>
        <v/>
      </c>
      <c r="I942" s="459" t="str">
        <f t="shared" si="238"/>
        <v/>
      </c>
      <c r="J942" s="459" t="str">
        <f t="shared" si="239"/>
        <v/>
      </c>
      <c r="K942" s="459" t="str">
        <f t="shared" si="240"/>
        <v/>
      </c>
      <c r="L942" s="459"/>
      <c r="M942" s="461">
        <f t="shared" si="241"/>
        <v>0</v>
      </c>
      <c r="N942" s="127"/>
      <c r="O942" s="127"/>
      <c r="P942" s="127"/>
      <c r="Q942" s="127"/>
      <c r="R942" s="127"/>
      <c r="S942" s="127"/>
      <c r="T942" s="127"/>
      <c r="U942" s="127"/>
      <c r="V942" s="127"/>
      <c r="W942" s="127"/>
      <c r="X942" s="127"/>
      <c r="Y942" s="127"/>
      <c r="Z942" s="127"/>
      <c r="AA942" s="127"/>
      <c r="AB942" s="127"/>
      <c r="AC942" s="127"/>
      <c r="AD942" s="127"/>
      <c r="AE942" s="127"/>
      <c r="AF942" s="127"/>
      <c r="AG942" s="127"/>
      <c r="AH942" s="127"/>
      <c r="AI942" s="463"/>
      <c r="AJ942" s="463"/>
    </row>
    <row r="943" ht="15.75" customHeight="1">
      <c r="A943" s="455"/>
      <c r="B943" s="456"/>
      <c r="C943" s="457" t="str">
        <f>IF($B943="","",IFERROR(VLOOKUP($B943,#REF!,2,0),IFERROR(VLOOKUP($B943,'COMPOSIÇÕES COMPLEMENTARES '!$C:$K,2,0),"")))</f>
        <v/>
      </c>
      <c r="D943" s="458" t="str">
        <f>IF($B943="","",IFERROR(VLOOKUP($B943,#REF!,3,0),IFERROR(VLOOKUP($B943,'COMPOSIÇÕES COMPLEMENTARES '!$C:$K,3,0),"")))</f>
        <v/>
      </c>
      <c r="E943" s="459"/>
      <c r="F943" s="459" t="str">
        <f>IF($B943="","",IFERROR(VLOOKUP($B943,#REF!,4,0),IFERROR(VLOOKUP($B943,'COMPOSIÇÕES COMPLEMENTARES '!$C:$K,6,0),"")))</f>
        <v/>
      </c>
      <c r="G943" s="459" t="str">
        <f>IF($B943="","",IFERROR(VLOOKUP($B943,#REF!,5,0),IFERROR(VLOOKUP($B943,'COMPOSIÇÕES COMPLEMENTARES '!$C:$K,7,0),"")))</f>
        <v/>
      </c>
      <c r="H943" s="459" t="str">
        <f t="shared" si="237"/>
        <v/>
      </c>
      <c r="I943" s="459" t="str">
        <f t="shared" si="238"/>
        <v/>
      </c>
      <c r="J943" s="459" t="str">
        <f t="shared" si="239"/>
        <v/>
      </c>
      <c r="K943" s="459" t="str">
        <f t="shared" si="240"/>
        <v/>
      </c>
      <c r="L943" s="459"/>
      <c r="M943" s="461">
        <f t="shared" si="241"/>
        <v>0</v>
      </c>
      <c r="N943" s="127"/>
      <c r="O943" s="127"/>
      <c r="P943" s="127"/>
      <c r="Q943" s="127"/>
      <c r="R943" s="127"/>
      <c r="S943" s="127"/>
      <c r="T943" s="127"/>
      <c r="U943" s="127"/>
      <c r="V943" s="127"/>
      <c r="W943" s="127"/>
      <c r="X943" s="127"/>
      <c r="Y943" s="127"/>
      <c r="Z943" s="127"/>
      <c r="AA943" s="127"/>
      <c r="AB943" s="127"/>
      <c r="AC943" s="127"/>
      <c r="AD943" s="127"/>
      <c r="AE943" s="127"/>
      <c r="AF943" s="127"/>
      <c r="AG943" s="127"/>
      <c r="AH943" s="127"/>
      <c r="AI943" s="463"/>
      <c r="AJ943" s="463"/>
    </row>
    <row r="944" ht="15.75" customHeight="1">
      <c r="A944" s="455"/>
      <c r="B944" s="456"/>
      <c r="C944" s="457" t="str">
        <f>IF($B944="","",IFERROR(VLOOKUP($B944,#REF!,2,0),IFERROR(VLOOKUP($B944,'COMPOSIÇÕES COMPLEMENTARES '!$C:$K,2,0),"")))</f>
        <v/>
      </c>
      <c r="D944" s="458" t="str">
        <f>IF($B944="","",IFERROR(VLOOKUP($B944,#REF!,3,0),IFERROR(VLOOKUP($B944,'COMPOSIÇÕES COMPLEMENTARES '!$C:$K,3,0),"")))</f>
        <v/>
      </c>
      <c r="E944" s="459"/>
      <c r="F944" s="459" t="str">
        <f>IF($B944="","",IFERROR(VLOOKUP($B944,#REF!,4,0),IFERROR(VLOOKUP($B944,'COMPOSIÇÕES COMPLEMENTARES '!$C:$K,6,0),"")))</f>
        <v/>
      </c>
      <c r="G944" s="459" t="str">
        <f>IF($B944="","",IFERROR(VLOOKUP($B944,#REF!,5,0),IFERROR(VLOOKUP($B944,'COMPOSIÇÕES COMPLEMENTARES '!$C:$K,7,0),"")))</f>
        <v/>
      </c>
      <c r="H944" s="459" t="str">
        <f t="shared" si="237"/>
        <v/>
      </c>
      <c r="I944" s="459" t="str">
        <f t="shared" si="238"/>
        <v/>
      </c>
      <c r="J944" s="459" t="str">
        <f t="shared" si="239"/>
        <v/>
      </c>
      <c r="K944" s="459" t="str">
        <f t="shared" si="240"/>
        <v/>
      </c>
      <c r="L944" s="459"/>
      <c r="M944" s="461">
        <f t="shared" si="241"/>
        <v>0</v>
      </c>
      <c r="N944" s="127"/>
      <c r="O944" s="127"/>
      <c r="P944" s="127"/>
      <c r="Q944" s="127"/>
      <c r="R944" s="127"/>
      <c r="S944" s="127"/>
      <c r="T944" s="127"/>
      <c r="U944" s="127"/>
      <c r="V944" s="127"/>
      <c r="W944" s="127"/>
      <c r="X944" s="127"/>
      <c r="Y944" s="127"/>
      <c r="Z944" s="127"/>
      <c r="AA944" s="127"/>
      <c r="AB944" s="127"/>
      <c r="AC944" s="127"/>
      <c r="AD944" s="127"/>
      <c r="AE944" s="127"/>
      <c r="AF944" s="127"/>
      <c r="AG944" s="127"/>
      <c r="AH944" s="127"/>
      <c r="AI944" s="463"/>
      <c r="AJ944" s="463"/>
    </row>
    <row r="945" ht="15.75" customHeight="1">
      <c r="A945" s="455"/>
      <c r="B945" s="456"/>
      <c r="C945" s="457" t="str">
        <f>IF($B945="","",IFERROR(VLOOKUP($B945,#REF!,2,0),IFERROR(VLOOKUP($B945,'COMPOSIÇÕES COMPLEMENTARES '!$C:$K,2,0),"")))</f>
        <v/>
      </c>
      <c r="D945" s="458" t="str">
        <f>IF($B945="","",IFERROR(VLOOKUP($B945,#REF!,3,0),IFERROR(VLOOKUP($B945,'COMPOSIÇÕES COMPLEMENTARES '!$C:$K,3,0),"")))</f>
        <v/>
      </c>
      <c r="E945" s="459"/>
      <c r="F945" s="459" t="str">
        <f>IF($B945="","",IFERROR(VLOOKUP($B945,#REF!,4,0),IFERROR(VLOOKUP($B945,'COMPOSIÇÕES COMPLEMENTARES '!$C:$K,6,0),"")))</f>
        <v/>
      </c>
      <c r="G945" s="459" t="str">
        <f>IF($B945="","",IFERROR(VLOOKUP($B945,#REF!,5,0),IFERROR(VLOOKUP($B945,'COMPOSIÇÕES COMPLEMENTARES '!$C:$K,7,0),"")))</f>
        <v/>
      </c>
      <c r="H945" s="459" t="str">
        <f t="shared" si="237"/>
        <v/>
      </c>
      <c r="I945" s="459" t="str">
        <f t="shared" si="238"/>
        <v/>
      </c>
      <c r="J945" s="459" t="str">
        <f t="shared" si="239"/>
        <v/>
      </c>
      <c r="K945" s="459" t="str">
        <f t="shared" si="240"/>
        <v/>
      </c>
      <c r="L945" s="459"/>
      <c r="M945" s="461">
        <f t="shared" si="241"/>
        <v>0</v>
      </c>
      <c r="N945" s="127"/>
      <c r="O945" s="127"/>
      <c r="P945" s="127"/>
      <c r="Q945" s="127"/>
      <c r="R945" s="127"/>
      <c r="S945" s="127"/>
      <c r="T945" s="127"/>
      <c r="U945" s="127"/>
      <c r="V945" s="127"/>
      <c r="W945" s="127"/>
      <c r="X945" s="127"/>
      <c r="Y945" s="127"/>
      <c r="Z945" s="127"/>
      <c r="AA945" s="127"/>
      <c r="AB945" s="127"/>
      <c r="AC945" s="127"/>
      <c r="AD945" s="127"/>
      <c r="AE945" s="127"/>
      <c r="AF945" s="127"/>
      <c r="AG945" s="127"/>
      <c r="AH945" s="127"/>
      <c r="AI945" s="463"/>
      <c r="AJ945" s="463"/>
    </row>
    <row r="946" ht="15.75" customHeight="1">
      <c r="A946" s="455"/>
      <c r="B946" s="456"/>
      <c r="C946" s="457" t="str">
        <f>IF($B946="","",IFERROR(VLOOKUP($B946,#REF!,2,0),IFERROR(VLOOKUP($B946,'COMPOSIÇÕES COMPLEMENTARES '!$C:$K,2,0),"")))</f>
        <v/>
      </c>
      <c r="D946" s="458" t="str">
        <f>IF($B946="","",IFERROR(VLOOKUP($B946,#REF!,3,0),IFERROR(VLOOKUP($B946,'COMPOSIÇÕES COMPLEMENTARES '!$C:$K,3,0),"")))</f>
        <v/>
      </c>
      <c r="E946" s="459"/>
      <c r="F946" s="459" t="str">
        <f>IF($B946="","",IFERROR(VLOOKUP($B946,#REF!,4,0),IFERROR(VLOOKUP($B946,'COMPOSIÇÕES COMPLEMENTARES '!$C:$K,6,0),"")))</f>
        <v/>
      </c>
      <c r="G946" s="459" t="str">
        <f>IF($B946="","",IFERROR(VLOOKUP($B946,#REF!,5,0),IFERROR(VLOOKUP($B946,'COMPOSIÇÕES COMPLEMENTARES '!$C:$K,7,0),"")))</f>
        <v/>
      </c>
      <c r="H946" s="459" t="str">
        <f t="shared" si="237"/>
        <v/>
      </c>
      <c r="I946" s="459" t="str">
        <f t="shared" si="238"/>
        <v/>
      </c>
      <c r="J946" s="459" t="str">
        <f t="shared" si="239"/>
        <v/>
      </c>
      <c r="K946" s="459" t="str">
        <f t="shared" si="240"/>
        <v/>
      </c>
      <c r="L946" s="459"/>
      <c r="M946" s="461">
        <f t="shared" si="241"/>
        <v>0</v>
      </c>
      <c r="N946" s="127"/>
      <c r="O946" s="127"/>
      <c r="P946" s="127"/>
      <c r="Q946" s="127"/>
      <c r="R946" s="127"/>
      <c r="S946" s="127"/>
      <c r="T946" s="127"/>
      <c r="U946" s="127"/>
      <c r="V946" s="127"/>
      <c r="W946" s="127"/>
      <c r="X946" s="127"/>
      <c r="Y946" s="127"/>
      <c r="Z946" s="127"/>
      <c r="AA946" s="127"/>
      <c r="AB946" s="127"/>
      <c r="AC946" s="127"/>
      <c r="AD946" s="127"/>
      <c r="AE946" s="127"/>
      <c r="AF946" s="127"/>
      <c r="AG946" s="127"/>
      <c r="AH946" s="127"/>
      <c r="AI946" s="463"/>
      <c r="AJ946" s="463"/>
    </row>
    <row r="947" ht="15.75" customHeight="1">
      <c r="A947" s="455"/>
      <c r="B947" s="456"/>
      <c r="C947" s="457" t="str">
        <f>IF($B947="","",IFERROR(VLOOKUP($B947,#REF!,2,0),IFERROR(VLOOKUP($B947,'COMPOSIÇÕES COMPLEMENTARES '!$C:$K,2,0),"")))</f>
        <v/>
      </c>
      <c r="D947" s="458" t="str">
        <f>IF($B947="","",IFERROR(VLOOKUP($B947,#REF!,3,0),IFERROR(VLOOKUP($B947,'COMPOSIÇÕES COMPLEMENTARES '!$C:$K,3,0),"")))</f>
        <v/>
      </c>
      <c r="E947" s="459"/>
      <c r="F947" s="459" t="str">
        <f>IF($B947="","",IFERROR(VLOOKUP($B947,#REF!,4,0),IFERROR(VLOOKUP($B947,'COMPOSIÇÕES COMPLEMENTARES '!$C:$K,6,0),"")))</f>
        <v/>
      </c>
      <c r="G947" s="459" t="str">
        <f>IF($B947="","",IFERROR(VLOOKUP($B947,#REF!,5,0),IFERROR(VLOOKUP($B947,'COMPOSIÇÕES COMPLEMENTARES '!$C:$K,7,0),"")))</f>
        <v/>
      </c>
      <c r="H947" s="459" t="str">
        <f t="shared" si="237"/>
        <v/>
      </c>
      <c r="I947" s="459" t="str">
        <f t="shared" si="238"/>
        <v/>
      </c>
      <c r="J947" s="459" t="str">
        <f t="shared" si="239"/>
        <v/>
      </c>
      <c r="K947" s="459" t="str">
        <f t="shared" si="240"/>
        <v/>
      </c>
      <c r="L947" s="459"/>
      <c r="M947" s="461">
        <f t="shared" si="241"/>
        <v>0</v>
      </c>
      <c r="N947" s="127"/>
      <c r="O947" s="127"/>
      <c r="P947" s="127"/>
      <c r="Q947" s="127"/>
      <c r="R947" s="127"/>
      <c r="S947" s="127"/>
      <c r="T947" s="127"/>
      <c r="U947" s="127"/>
      <c r="V947" s="127"/>
      <c r="W947" s="127"/>
      <c r="X947" s="127"/>
      <c r="Y947" s="127"/>
      <c r="Z947" s="127"/>
      <c r="AA947" s="127"/>
      <c r="AB947" s="127"/>
      <c r="AC947" s="127"/>
      <c r="AD947" s="127"/>
      <c r="AE947" s="127"/>
      <c r="AF947" s="127"/>
      <c r="AG947" s="127"/>
      <c r="AH947" s="127"/>
      <c r="AI947" s="463"/>
      <c r="AJ947" s="463"/>
    </row>
    <row r="948" ht="15.75" customHeight="1">
      <c r="A948" s="455"/>
      <c r="B948" s="456"/>
      <c r="C948" s="457" t="str">
        <f>IF($B948="","",IFERROR(VLOOKUP($B948,#REF!,2,0),IFERROR(VLOOKUP($B948,'COMPOSIÇÕES COMPLEMENTARES '!$C:$K,2,0),"")))</f>
        <v/>
      </c>
      <c r="D948" s="458" t="str">
        <f>IF($B948="","",IFERROR(VLOOKUP($B948,#REF!,3,0),IFERROR(VLOOKUP($B948,'COMPOSIÇÕES COMPLEMENTARES '!$C:$K,3,0),"")))</f>
        <v/>
      </c>
      <c r="E948" s="459"/>
      <c r="F948" s="459" t="str">
        <f>IF($B948="","",IFERROR(VLOOKUP($B948,#REF!,4,0),IFERROR(VLOOKUP($B948,'COMPOSIÇÕES COMPLEMENTARES '!$C:$K,6,0),"")))</f>
        <v/>
      </c>
      <c r="G948" s="459" t="str">
        <f>IF($B948="","",IFERROR(VLOOKUP($B948,#REF!,5,0),IFERROR(VLOOKUP($B948,'COMPOSIÇÕES COMPLEMENTARES '!$C:$K,7,0),"")))</f>
        <v/>
      </c>
      <c r="H948" s="459" t="str">
        <f t="shared" si="237"/>
        <v/>
      </c>
      <c r="I948" s="459" t="str">
        <f t="shared" si="238"/>
        <v/>
      </c>
      <c r="J948" s="459" t="str">
        <f t="shared" si="239"/>
        <v/>
      </c>
      <c r="K948" s="459" t="str">
        <f t="shared" si="240"/>
        <v/>
      </c>
      <c r="L948" s="459"/>
      <c r="M948" s="461">
        <f t="shared" si="241"/>
        <v>0</v>
      </c>
      <c r="N948" s="127"/>
      <c r="O948" s="127"/>
      <c r="P948" s="127"/>
      <c r="Q948" s="127"/>
      <c r="R948" s="127"/>
      <c r="S948" s="127"/>
      <c r="T948" s="127"/>
      <c r="U948" s="127"/>
      <c r="V948" s="127"/>
      <c r="W948" s="127"/>
      <c r="X948" s="127"/>
      <c r="Y948" s="127"/>
      <c r="Z948" s="127"/>
      <c r="AA948" s="127"/>
      <c r="AB948" s="127"/>
      <c r="AC948" s="127"/>
      <c r="AD948" s="127"/>
      <c r="AE948" s="127"/>
      <c r="AF948" s="127"/>
      <c r="AG948" s="127"/>
      <c r="AH948" s="127"/>
      <c r="AI948" s="463"/>
      <c r="AJ948" s="463"/>
    </row>
    <row r="949" ht="15.75" customHeight="1">
      <c r="A949" s="455"/>
      <c r="B949" s="456"/>
      <c r="C949" s="457" t="str">
        <f>IF($B949="","",IFERROR(VLOOKUP($B949,#REF!,2,0),IFERROR(VLOOKUP($B949,'COMPOSIÇÕES COMPLEMENTARES '!$C:$K,2,0),"")))</f>
        <v/>
      </c>
      <c r="D949" s="458" t="str">
        <f>IF($B949="","",IFERROR(VLOOKUP($B949,#REF!,3,0),IFERROR(VLOOKUP($B949,'COMPOSIÇÕES COMPLEMENTARES '!$C:$K,3,0),"")))</f>
        <v/>
      </c>
      <c r="E949" s="459"/>
      <c r="F949" s="459" t="str">
        <f>IF($B949="","",IFERROR(VLOOKUP($B949,#REF!,4,0),IFERROR(VLOOKUP($B949,'COMPOSIÇÕES COMPLEMENTARES '!$C:$K,6,0),"")))</f>
        <v/>
      </c>
      <c r="G949" s="459" t="str">
        <f>IF($B949="","",IFERROR(VLOOKUP($B949,#REF!,5,0),IFERROR(VLOOKUP($B949,'COMPOSIÇÕES COMPLEMENTARES '!$C:$K,7,0),"")))</f>
        <v/>
      </c>
      <c r="H949" s="459" t="str">
        <f t="shared" si="237"/>
        <v/>
      </c>
      <c r="I949" s="459" t="str">
        <f t="shared" si="238"/>
        <v/>
      </c>
      <c r="J949" s="459" t="str">
        <f t="shared" si="239"/>
        <v/>
      </c>
      <c r="K949" s="459" t="str">
        <f t="shared" si="240"/>
        <v/>
      </c>
      <c r="L949" s="459"/>
      <c r="M949" s="461">
        <f t="shared" si="241"/>
        <v>0</v>
      </c>
      <c r="N949" s="127"/>
      <c r="O949" s="127"/>
      <c r="P949" s="127"/>
      <c r="Q949" s="127"/>
      <c r="R949" s="127"/>
      <c r="S949" s="127"/>
      <c r="T949" s="127"/>
      <c r="U949" s="127"/>
      <c r="V949" s="127"/>
      <c r="W949" s="127"/>
      <c r="X949" s="127"/>
      <c r="Y949" s="127"/>
      <c r="Z949" s="127"/>
      <c r="AA949" s="127"/>
      <c r="AB949" s="127"/>
      <c r="AC949" s="127"/>
      <c r="AD949" s="127"/>
      <c r="AE949" s="127"/>
      <c r="AF949" s="127"/>
      <c r="AG949" s="127"/>
      <c r="AH949" s="127"/>
      <c r="AI949" s="463"/>
      <c r="AJ949" s="463"/>
    </row>
    <row r="950" ht="15.75" customHeight="1">
      <c r="A950" s="455"/>
      <c r="B950" s="456"/>
      <c r="C950" s="457" t="str">
        <f>IF($B950="","",IFERROR(VLOOKUP($B950,#REF!,2,0),IFERROR(VLOOKUP($B950,'COMPOSIÇÕES COMPLEMENTARES '!$C:$K,2,0),"")))</f>
        <v/>
      </c>
      <c r="D950" s="458" t="str">
        <f>IF($B950="","",IFERROR(VLOOKUP($B950,#REF!,3,0),IFERROR(VLOOKUP($B950,'COMPOSIÇÕES COMPLEMENTARES '!$C:$K,3,0),"")))</f>
        <v/>
      </c>
      <c r="E950" s="459"/>
      <c r="F950" s="459" t="str">
        <f>IF($B950="","",IFERROR(VLOOKUP($B950,#REF!,4,0),IFERROR(VLOOKUP($B950,'COMPOSIÇÕES COMPLEMENTARES '!$C:$K,6,0),"")))</f>
        <v/>
      </c>
      <c r="G950" s="459" t="str">
        <f>IF($B950="","",IFERROR(VLOOKUP($B950,#REF!,5,0),IFERROR(VLOOKUP($B950,'COMPOSIÇÕES COMPLEMENTARES '!$C:$K,7,0),"")))</f>
        <v/>
      </c>
      <c r="H950" s="459" t="str">
        <f t="shared" si="237"/>
        <v/>
      </c>
      <c r="I950" s="459" t="str">
        <f t="shared" si="238"/>
        <v/>
      </c>
      <c r="J950" s="459" t="str">
        <f t="shared" si="239"/>
        <v/>
      </c>
      <c r="K950" s="459" t="str">
        <f t="shared" si="240"/>
        <v/>
      </c>
      <c r="L950" s="459"/>
      <c r="M950" s="461">
        <f t="shared" si="241"/>
        <v>0</v>
      </c>
      <c r="N950" s="127"/>
      <c r="O950" s="127"/>
      <c r="P950" s="127"/>
      <c r="Q950" s="127"/>
      <c r="R950" s="127"/>
      <c r="S950" s="127"/>
      <c r="T950" s="127"/>
      <c r="U950" s="127"/>
      <c r="V950" s="127"/>
      <c r="W950" s="127"/>
      <c r="X950" s="127"/>
      <c r="Y950" s="127"/>
      <c r="Z950" s="127"/>
      <c r="AA950" s="127"/>
      <c r="AB950" s="127"/>
      <c r="AC950" s="127"/>
      <c r="AD950" s="127"/>
      <c r="AE950" s="127"/>
      <c r="AF950" s="127"/>
      <c r="AG950" s="127"/>
      <c r="AH950" s="127"/>
      <c r="AI950" s="463"/>
      <c r="AJ950" s="463"/>
    </row>
    <row r="951" ht="15.75" customHeight="1">
      <c r="A951" s="455"/>
      <c r="B951" s="456"/>
      <c r="C951" s="457" t="str">
        <f>IF($B951="","",IFERROR(VLOOKUP($B951,#REF!,2,0),IFERROR(VLOOKUP($B951,'COMPOSIÇÕES COMPLEMENTARES '!$C:$K,2,0),"")))</f>
        <v/>
      </c>
      <c r="D951" s="458" t="str">
        <f>IF($B951="","",IFERROR(VLOOKUP($B951,#REF!,3,0),IFERROR(VLOOKUP($B951,'COMPOSIÇÕES COMPLEMENTARES '!$C:$K,3,0),"")))</f>
        <v/>
      </c>
      <c r="E951" s="459"/>
      <c r="F951" s="459" t="str">
        <f>IF($B951="","",IFERROR(VLOOKUP($B951,#REF!,4,0),IFERROR(VLOOKUP($B951,'COMPOSIÇÕES COMPLEMENTARES '!$C:$K,6,0),"")))</f>
        <v/>
      </c>
      <c r="G951" s="459" t="str">
        <f>IF($B951="","",IFERROR(VLOOKUP($B951,#REF!,5,0),IFERROR(VLOOKUP($B951,'COMPOSIÇÕES COMPLEMENTARES '!$C:$K,7,0),"")))</f>
        <v/>
      </c>
      <c r="H951" s="459" t="str">
        <f t="shared" si="237"/>
        <v/>
      </c>
      <c r="I951" s="459" t="str">
        <f t="shared" si="238"/>
        <v/>
      </c>
      <c r="J951" s="459" t="str">
        <f t="shared" si="239"/>
        <v/>
      </c>
      <c r="K951" s="459" t="str">
        <f t="shared" si="240"/>
        <v/>
      </c>
      <c r="L951" s="459"/>
      <c r="M951" s="461">
        <f t="shared" si="241"/>
        <v>0</v>
      </c>
      <c r="N951" s="127"/>
      <c r="O951" s="127"/>
      <c r="P951" s="127"/>
      <c r="Q951" s="127"/>
      <c r="R951" s="127"/>
      <c r="S951" s="127"/>
      <c r="T951" s="127"/>
      <c r="U951" s="127"/>
      <c r="V951" s="127"/>
      <c r="W951" s="127"/>
      <c r="X951" s="127"/>
      <c r="Y951" s="127"/>
      <c r="Z951" s="127"/>
      <c r="AA951" s="127"/>
      <c r="AB951" s="127"/>
      <c r="AC951" s="127"/>
      <c r="AD951" s="127"/>
      <c r="AE951" s="127"/>
      <c r="AF951" s="127"/>
      <c r="AG951" s="127"/>
      <c r="AH951" s="127"/>
      <c r="AI951" s="463"/>
      <c r="AJ951" s="463"/>
    </row>
    <row r="952" ht="15.75" customHeight="1">
      <c r="A952" s="455"/>
      <c r="B952" s="456"/>
      <c r="C952" s="457" t="str">
        <f>IF($B952="","",IFERROR(VLOOKUP($B952,#REF!,2,0),IFERROR(VLOOKUP($B952,'COMPOSIÇÕES COMPLEMENTARES '!$C:$K,2,0),"")))</f>
        <v/>
      </c>
      <c r="D952" s="458" t="str">
        <f>IF($B952="","",IFERROR(VLOOKUP($B952,#REF!,3,0),IFERROR(VLOOKUP($B952,'COMPOSIÇÕES COMPLEMENTARES '!$C:$K,3,0),"")))</f>
        <v/>
      </c>
      <c r="E952" s="459"/>
      <c r="F952" s="459" t="str">
        <f>IF($B952="","",IFERROR(VLOOKUP($B952,#REF!,4,0),IFERROR(VLOOKUP($B952,'COMPOSIÇÕES COMPLEMENTARES '!$C:$K,6,0),"")))</f>
        <v/>
      </c>
      <c r="G952" s="459" t="str">
        <f>IF($B952="","",IFERROR(VLOOKUP($B952,#REF!,5,0),IFERROR(VLOOKUP($B952,'COMPOSIÇÕES COMPLEMENTARES '!$C:$K,7,0),"")))</f>
        <v/>
      </c>
      <c r="H952" s="459" t="str">
        <f t="shared" si="237"/>
        <v/>
      </c>
      <c r="I952" s="459" t="str">
        <f t="shared" si="238"/>
        <v/>
      </c>
      <c r="J952" s="459" t="str">
        <f t="shared" si="239"/>
        <v/>
      </c>
      <c r="K952" s="459" t="str">
        <f t="shared" si="240"/>
        <v/>
      </c>
      <c r="L952" s="459"/>
      <c r="M952" s="461">
        <f t="shared" si="241"/>
        <v>0</v>
      </c>
      <c r="N952" s="127"/>
      <c r="O952" s="127"/>
      <c r="P952" s="127"/>
      <c r="Q952" s="127"/>
      <c r="R952" s="127"/>
      <c r="S952" s="127"/>
      <c r="T952" s="127"/>
      <c r="U952" s="127"/>
      <c r="V952" s="127"/>
      <c r="W952" s="127"/>
      <c r="X952" s="127"/>
      <c r="Y952" s="127"/>
      <c r="Z952" s="127"/>
      <c r="AA952" s="127"/>
      <c r="AB952" s="127"/>
      <c r="AC952" s="127"/>
      <c r="AD952" s="127"/>
      <c r="AE952" s="127"/>
      <c r="AF952" s="127"/>
      <c r="AG952" s="127"/>
      <c r="AH952" s="127"/>
      <c r="AI952" s="463"/>
      <c r="AJ952" s="463"/>
    </row>
    <row r="953" ht="15.75" customHeight="1">
      <c r="A953" s="455"/>
      <c r="B953" s="456"/>
      <c r="C953" s="457" t="str">
        <f>IF($B953="","",IFERROR(VLOOKUP($B953,#REF!,2,0),IFERROR(VLOOKUP($B953,'COMPOSIÇÕES COMPLEMENTARES '!$C:$K,2,0),"")))</f>
        <v/>
      </c>
      <c r="D953" s="458" t="str">
        <f>IF($B953="","",IFERROR(VLOOKUP($B953,#REF!,3,0),IFERROR(VLOOKUP($B953,'COMPOSIÇÕES COMPLEMENTARES '!$C:$K,3,0),"")))</f>
        <v/>
      </c>
      <c r="E953" s="459"/>
      <c r="F953" s="459" t="str">
        <f>IF($B953="","",IFERROR(VLOOKUP($B953,#REF!,4,0),IFERROR(VLOOKUP($B953,'COMPOSIÇÕES COMPLEMENTARES '!$C:$K,6,0),"")))</f>
        <v/>
      </c>
      <c r="G953" s="459" t="str">
        <f>IF($B953="","",IFERROR(VLOOKUP($B953,#REF!,5,0),IFERROR(VLOOKUP($B953,'COMPOSIÇÕES COMPLEMENTARES '!$C:$K,7,0),"")))</f>
        <v/>
      </c>
      <c r="H953" s="459" t="str">
        <f t="shared" si="237"/>
        <v/>
      </c>
      <c r="I953" s="459" t="str">
        <f t="shared" si="238"/>
        <v/>
      </c>
      <c r="J953" s="459" t="str">
        <f t="shared" si="239"/>
        <v/>
      </c>
      <c r="K953" s="459" t="str">
        <f t="shared" si="240"/>
        <v/>
      </c>
      <c r="L953" s="459"/>
      <c r="M953" s="461">
        <f t="shared" si="241"/>
        <v>0</v>
      </c>
      <c r="N953" s="127"/>
      <c r="O953" s="127"/>
      <c r="P953" s="127"/>
      <c r="Q953" s="127"/>
      <c r="R953" s="127"/>
      <c r="S953" s="127"/>
      <c r="T953" s="127"/>
      <c r="U953" s="127"/>
      <c r="V953" s="127"/>
      <c r="W953" s="127"/>
      <c r="X953" s="127"/>
      <c r="Y953" s="127"/>
      <c r="Z953" s="127"/>
      <c r="AA953" s="127"/>
      <c r="AB953" s="127"/>
      <c r="AC953" s="127"/>
      <c r="AD953" s="127"/>
      <c r="AE953" s="127"/>
      <c r="AF953" s="127"/>
      <c r="AG953" s="127"/>
      <c r="AH953" s="127"/>
      <c r="AI953" s="463"/>
      <c r="AJ953" s="463"/>
    </row>
    <row r="954" ht="15.75" customHeight="1">
      <c r="A954" s="455"/>
      <c r="B954" s="456"/>
      <c r="C954" s="457" t="str">
        <f>IF($B954="","",IFERROR(VLOOKUP($B954,#REF!,2,0),IFERROR(VLOOKUP($B954,'COMPOSIÇÕES COMPLEMENTARES '!$C:$K,2,0),"")))</f>
        <v/>
      </c>
      <c r="D954" s="458" t="str">
        <f>IF($B954="","",IFERROR(VLOOKUP($B954,#REF!,3,0),IFERROR(VLOOKUP($B954,'COMPOSIÇÕES COMPLEMENTARES '!$C:$K,3,0),"")))</f>
        <v/>
      </c>
      <c r="E954" s="459"/>
      <c r="F954" s="459" t="str">
        <f>IF($B954="","",IFERROR(VLOOKUP($B954,#REF!,4,0),IFERROR(VLOOKUP($B954,'COMPOSIÇÕES COMPLEMENTARES '!$C:$K,6,0),"")))</f>
        <v/>
      </c>
      <c r="G954" s="459" t="str">
        <f>IF($B954="","",IFERROR(VLOOKUP($B954,#REF!,5,0),IFERROR(VLOOKUP($B954,'COMPOSIÇÕES COMPLEMENTARES '!$C:$K,7,0),"")))</f>
        <v/>
      </c>
      <c r="H954" s="459" t="str">
        <f t="shared" si="237"/>
        <v/>
      </c>
      <c r="I954" s="459" t="str">
        <f t="shared" si="238"/>
        <v/>
      </c>
      <c r="J954" s="459" t="str">
        <f t="shared" si="239"/>
        <v/>
      </c>
      <c r="K954" s="459" t="str">
        <f t="shared" si="240"/>
        <v/>
      </c>
      <c r="L954" s="459"/>
      <c r="M954" s="461">
        <f t="shared" si="241"/>
        <v>0</v>
      </c>
      <c r="N954" s="127"/>
      <c r="O954" s="127"/>
      <c r="P954" s="127"/>
      <c r="Q954" s="127"/>
      <c r="R954" s="127"/>
      <c r="S954" s="127"/>
      <c r="T954" s="127"/>
      <c r="U954" s="127"/>
      <c r="V954" s="127"/>
      <c r="W954" s="127"/>
      <c r="X954" s="127"/>
      <c r="Y954" s="127"/>
      <c r="Z954" s="127"/>
      <c r="AA954" s="127"/>
      <c r="AB954" s="127"/>
      <c r="AC954" s="127"/>
      <c r="AD954" s="127"/>
      <c r="AE954" s="127"/>
      <c r="AF954" s="127"/>
      <c r="AG954" s="127"/>
      <c r="AH954" s="127"/>
      <c r="AI954" s="463"/>
      <c r="AJ954" s="463"/>
    </row>
    <row r="955" ht="15.75" customHeight="1">
      <c r="A955" s="455"/>
      <c r="B955" s="456"/>
      <c r="C955" s="457" t="str">
        <f>IF($B955="","",IFERROR(VLOOKUP($B955,#REF!,2,0),IFERROR(VLOOKUP($B955,'COMPOSIÇÕES COMPLEMENTARES '!$C:$K,2,0),"")))</f>
        <v/>
      </c>
      <c r="D955" s="458" t="str">
        <f>IF($B955="","",IFERROR(VLOOKUP($B955,#REF!,3,0),IFERROR(VLOOKUP($B955,'COMPOSIÇÕES COMPLEMENTARES '!$C:$K,3,0),"")))</f>
        <v/>
      </c>
      <c r="E955" s="459"/>
      <c r="F955" s="459" t="str">
        <f>IF($B955="","",IFERROR(VLOOKUP($B955,#REF!,4,0),IFERROR(VLOOKUP($B955,'COMPOSIÇÕES COMPLEMENTARES '!$C:$K,6,0),"")))</f>
        <v/>
      </c>
      <c r="G955" s="459" t="str">
        <f>IF($B955="","",IFERROR(VLOOKUP($B955,#REF!,5,0),IFERROR(VLOOKUP($B955,'COMPOSIÇÕES COMPLEMENTARES '!$C:$K,7,0),"")))</f>
        <v/>
      </c>
      <c r="H955" s="459" t="str">
        <f t="shared" si="237"/>
        <v/>
      </c>
      <c r="I955" s="459" t="str">
        <f t="shared" si="238"/>
        <v/>
      </c>
      <c r="J955" s="459" t="str">
        <f t="shared" si="239"/>
        <v/>
      </c>
      <c r="K955" s="459" t="str">
        <f t="shared" si="240"/>
        <v/>
      </c>
      <c r="L955" s="459"/>
      <c r="M955" s="461">
        <f t="shared" si="241"/>
        <v>0</v>
      </c>
      <c r="N955" s="127"/>
      <c r="O955" s="127"/>
      <c r="P955" s="127"/>
      <c r="Q955" s="127"/>
      <c r="R955" s="127"/>
      <c r="S955" s="127"/>
      <c r="T955" s="127"/>
      <c r="U955" s="127"/>
      <c r="V955" s="127"/>
      <c r="W955" s="127"/>
      <c r="X955" s="127"/>
      <c r="Y955" s="127"/>
      <c r="Z955" s="127"/>
      <c r="AA955" s="127"/>
      <c r="AB955" s="127"/>
      <c r="AC955" s="127"/>
      <c r="AD955" s="127"/>
      <c r="AE955" s="127"/>
      <c r="AF955" s="127"/>
      <c r="AG955" s="127"/>
      <c r="AH955" s="127"/>
      <c r="AI955" s="463"/>
      <c r="AJ955" s="463"/>
    </row>
    <row r="956" ht="15.75" customHeight="1">
      <c r="A956" s="455"/>
      <c r="B956" s="456"/>
      <c r="C956" s="457" t="str">
        <f>IF($B956="","",IFERROR(VLOOKUP($B956,#REF!,2,0),IFERROR(VLOOKUP($B956,'COMPOSIÇÕES COMPLEMENTARES '!$C:$K,2,0),"")))</f>
        <v/>
      </c>
      <c r="D956" s="458" t="str">
        <f>IF($B956="","",IFERROR(VLOOKUP($B956,#REF!,3,0),IFERROR(VLOOKUP($B956,'COMPOSIÇÕES COMPLEMENTARES '!$C:$K,3,0),"")))</f>
        <v/>
      </c>
      <c r="E956" s="459"/>
      <c r="F956" s="459" t="str">
        <f>IF($B956="","",IFERROR(VLOOKUP($B956,#REF!,4,0),IFERROR(VLOOKUP($B956,'COMPOSIÇÕES COMPLEMENTARES '!$C:$K,6,0),"")))</f>
        <v/>
      </c>
      <c r="G956" s="459" t="str">
        <f>IF($B956="","",IFERROR(VLOOKUP($B956,#REF!,5,0),IFERROR(VLOOKUP($B956,'COMPOSIÇÕES COMPLEMENTARES '!$C:$K,7,0),"")))</f>
        <v/>
      </c>
      <c r="H956" s="459" t="str">
        <f t="shared" si="237"/>
        <v/>
      </c>
      <c r="I956" s="459" t="str">
        <f t="shared" si="238"/>
        <v/>
      </c>
      <c r="J956" s="459" t="str">
        <f t="shared" si="239"/>
        <v/>
      </c>
      <c r="K956" s="459" t="str">
        <f t="shared" si="240"/>
        <v/>
      </c>
      <c r="L956" s="459"/>
      <c r="M956" s="461">
        <f t="shared" si="241"/>
        <v>0</v>
      </c>
      <c r="N956" s="127"/>
      <c r="O956" s="127"/>
      <c r="P956" s="127"/>
      <c r="Q956" s="127"/>
      <c r="R956" s="127"/>
      <c r="S956" s="127"/>
      <c r="T956" s="127"/>
      <c r="U956" s="127"/>
      <c r="V956" s="127"/>
      <c r="W956" s="127"/>
      <c r="X956" s="127"/>
      <c r="Y956" s="127"/>
      <c r="Z956" s="127"/>
      <c r="AA956" s="127"/>
      <c r="AB956" s="127"/>
      <c r="AC956" s="127"/>
      <c r="AD956" s="127"/>
      <c r="AE956" s="127"/>
      <c r="AF956" s="127"/>
      <c r="AG956" s="127"/>
      <c r="AH956" s="127"/>
      <c r="AI956" s="463"/>
      <c r="AJ956" s="463"/>
    </row>
    <row r="957" ht="15.75" customHeight="1">
      <c r="A957" s="455"/>
      <c r="B957" s="456"/>
      <c r="C957" s="457" t="str">
        <f>IF($B957="","",IFERROR(VLOOKUP($B957,#REF!,2,0),IFERROR(VLOOKUP($B957,'COMPOSIÇÕES COMPLEMENTARES '!$C:$K,2,0),"")))</f>
        <v/>
      </c>
      <c r="D957" s="458" t="str">
        <f>IF($B957="","",IFERROR(VLOOKUP($B957,#REF!,3,0),IFERROR(VLOOKUP($B957,'COMPOSIÇÕES COMPLEMENTARES '!$C:$K,3,0),"")))</f>
        <v/>
      </c>
      <c r="E957" s="459"/>
      <c r="F957" s="459" t="str">
        <f>IF($B957="","",IFERROR(VLOOKUP($B957,#REF!,4,0),IFERROR(VLOOKUP($B957,'COMPOSIÇÕES COMPLEMENTARES '!$C:$K,6,0),"")))</f>
        <v/>
      </c>
      <c r="G957" s="459" t="str">
        <f>IF($B957="","",IFERROR(VLOOKUP($B957,#REF!,5,0),IFERROR(VLOOKUP($B957,'COMPOSIÇÕES COMPLEMENTARES '!$C:$K,7,0),"")))</f>
        <v/>
      </c>
      <c r="H957" s="459" t="str">
        <f t="shared" si="237"/>
        <v/>
      </c>
      <c r="I957" s="459" t="str">
        <f t="shared" si="238"/>
        <v/>
      </c>
      <c r="J957" s="459" t="str">
        <f t="shared" si="239"/>
        <v/>
      </c>
      <c r="K957" s="459" t="str">
        <f t="shared" si="240"/>
        <v/>
      </c>
      <c r="L957" s="459"/>
      <c r="M957" s="461">
        <f t="shared" si="241"/>
        <v>0</v>
      </c>
      <c r="N957" s="127"/>
      <c r="O957" s="127"/>
      <c r="P957" s="127"/>
      <c r="Q957" s="127"/>
      <c r="R957" s="127"/>
      <c r="S957" s="127"/>
      <c r="T957" s="127"/>
      <c r="U957" s="127"/>
      <c r="V957" s="127"/>
      <c r="W957" s="127"/>
      <c r="X957" s="127"/>
      <c r="Y957" s="127"/>
      <c r="Z957" s="127"/>
      <c r="AA957" s="127"/>
      <c r="AB957" s="127"/>
      <c r="AC957" s="127"/>
      <c r="AD957" s="127"/>
      <c r="AE957" s="127"/>
      <c r="AF957" s="127"/>
      <c r="AG957" s="127"/>
      <c r="AH957" s="127"/>
      <c r="AI957" s="463"/>
      <c r="AJ957" s="463"/>
    </row>
    <row r="958" ht="15.75" customHeight="1">
      <c r="A958" s="455"/>
      <c r="B958" s="456"/>
      <c r="C958" s="457" t="str">
        <f>IF($B958="","",IFERROR(VLOOKUP($B958,#REF!,2,0),IFERROR(VLOOKUP($B958,'COMPOSIÇÕES COMPLEMENTARES '!$C:$K,2,0),"")))</f>
        <v/>
      </c>
      <c r="D958" s="458" t="str">
        <f>IF($B958="","",IFERROR(VLOOKUP($B958,#REF!,3,0),IFERROR(VLOOKUP($B958,'COMPOSIÇÕES COMPLEMENTARES '!$C:$K,3,0),"")))</f>
        <v/>
      </c>
      <c r="E958" s="459"/>
      <c r="F958" s="459" t="str">
        <f>IF($B958="","",IFERROR(VLOOKUP($B958,#REF!,4,0),IFERROR(VLOOKUP($B958,'COMPOSIÇÕES COMPLEMENTARES '!$C:$K,6,0),"")))</f>
        <v/>
      </c>
      <c r="G958" s="459" t="str">
        <f>IF($B958="","",IFERROR(VLOOKUP($B958,#REF!,5,0),IFERROR(VLOOKUP($B958,'COMPOSIÇÕES COMPLEMENTARES '!$C:$K,7,0),"")))</f>
        <v/>
      </c>
      <c r="H958" s="459" t="str">
        <f t="shared" si="237"/>
        <v/>
      </c>
      <c r="I958" s="459" t="str">
        <f t="shared" si="238"/>
        <v/>
      </c>
      <c r="J958" s="459" t="str">
        <f t="shared" si="239"/>
        <v/>
      </c>
      <c r="K958" s="459" t="str">
        <f t="shared" si="240"/>
        <v/>
      </c>
      <c r="L958" s="459"/>
      <c r="M958" s="461">
        <f t="shared" si="241"/>
        <v>0</v>
      </c>
      <c r="N958" s="127"/>
      <c r="O958" s="127"/>
      <c r="P958" s="127"/>
      <c r="Q958" s="127"/>
      <c r="R958" s="127"/>
      <c r="S958" s="127"/>
      <c r="T958" s="127"/>
      <c r="U958" s="127"/>
      <c r="V958" s="127"/>
      <c r="W958" s="127"/>
      <c r="X958" s="127"/>
      <c r="Y958" s="127"/>
      <c r="Z958" s="127"/>
      <c r="AA958" s="127"/>
      <c r="AB958" s="127"/>
      <c r="AC958" s="127"/>
      <c r="AD958" s="127"/>
      <c r="AE958" s="127"/>
      <c r="AF958" s="127"/>
      <c r="AG958" s="127"/>
      <c r="AH958" s="127"/>
      <c r="AI958" s="463"/>
      <c r="AJ958" s="463"/>
    </row>
    <row r="959" ht="15.75" customHeight="1">
      <c r="A959" s="455"/>
      <c r="B959" s="456"/>
      <c r="C959" s="457" t="str">
        <f>IF($B959="","",IFERROR(VLOOKUP($B959,#REF!,2,0),IFERROR(VLOOKUP($B959,'COMPOSIÇÕES COMPLEMENTARES '!$C:$K,2,0),"")))</f>
        <v/>
      </c>
      <c r="D959" s="458" t="str">
        <f>IF($B959="","",IFERROR(VLOOKUP($B959,#REF!,3,0),IFERROR(VLOOKUP($B959,'COMPOSIÇÕES COMPLEMENTARES '!$C:$K,3,0),"")))</f>
        <v/>
      </c>
      <c r="E959" s="459"/>
      <c r="F959" s="459" t="str">
        <f>IF($B959="","",IFERROR(VLOOKUP($B959,#REF!,4,0),IFERROR(VLOOKUP($B959,'COMPOSIÇÕES COMPLEMENTARES '!$C:$K,6,0),"")))</f>
        <v/>
      </c>
      <c r="G959" s="459" t="str">
        <f>IF($B959="","",IFERROR(VLOOKUP($B959,#REF!,5,0),IFERROR(VLOOKUP($B959,'COMPOSIÇÕES COMPLEMENTARES '!$C:$K,7,0),"")))</f>
        <v/>
      </c>
      <c r="H959" s="459" t="str">
        <f t="shared" si="237"/>
        <v/>
      </c>
      <c r="I959" s="459" t="str">
        <f t="shared" si="238"/>
        <v/>
      </c>
      <c r="J959" s="459" t="str">
        <f t="shared" si="239"/>
        <v/>
      </c>
      <c r="K959" s="459" t="str">
        <f t="shared" si="240"/>
        <v/>
      </c>
      <c r="L959" s="459"/>
      <c r="M959" s="461">
        <f t="shared" si="241"/>
        <v>0</v>
      </c>
      <c r="N959" s="127"/>
      <c r="O959" s="127"/>
      <c r="P959" s="127"/>
      <c r="Q959" s="127"/>
      <c r="R959" s="127"/>
      <c r="S959" s="127"/>
      <c r="T959" s="127"/>
      <c r="U959" s="127"/>
      <c r="V959" s="127"/>
      <c r="W959" s="127"/>
      <c r="X959" s="127"/>
      <c r="Y959" s="127"/>
      <c r="Z959" s="127"/>
      <c r="AA959" s="127"/>
      <c r="AB959" s="127"/>
      <c r="AC959" s="127"/>
      <c r="AD959" s="127"/>
      <c r="AE959" s="127"/>
      <c r="AF959" s="127"/>
      <c r="AG959" s="127"/>
      <c r="AH959" s="127"/>
      <c r="AI959" s="463"/>
      <c r="AJ959" s="463"/>
    </row>
    <row r="960" ht="15.75" customHeight="1">
      <c r="A960" s="455"/>
      <c r="B960" s="456"/>
      <c r="C960" s="457" t="str">
        <f>IF($B960="","",IFERROR(VLOOKUP($B960,#REF!,2,0),IFERROR(VLOOKUP($B960,'COMPOSIÇÕES COMPLEMENTARES '!$C:$K,2,0),"")))</f>
        <v/>
      </c>
      <c r="D960" s="458" t="str">
        <f>IF($B960="","",IFERROR(VLOOKUP($B960,#REF!,3,0),IFERROR(VLOOKUP($B960,'COMPOSIÇÕES COMPLEMENTARES '!$C:$K,3,0),"")))</f>
        <v/>
      </c>
      <c r="E960" s="459"/>
      <c r="F960" s="459" t="str">
        <f>IF($B960="","",IFERROR(VLOOKUP($B960,#REF!,4,0),IFERROR(VLOOKUP($B960,'COMPOSIÇÕES COMPLEMENTARES '!$C:$K,6,0),"")))</f>
        <v/>
      </c>
      <c r="G960" s="459" t="str">
        <f>IF($B960="","",IFERROR(VLOOKUP($B960,#REF!,5,0),IFERROR(VLOOKUP($B960,'COMPOSIÇÕES COMPLEMENTARES '!$C:$K,7,0),"")))</f>
        <v/>
      </c>
      <c r="H960" s="459" t="str">
        <f t="shared" si="237"/>
        <v/>
      </c>
      <c r="I960" s="459" t="str">
        <f t="shared" si="238"/>
        <v/>
      </c>
      <c r="J960" s="459" t="str">
        <f t="shared" si="239"/>
        <v/>
      </c>
      <c r="K960" s="459" t="str">
        <f t="shared" si="240"/>
        <v/>
      </c>
      <c r="L960" s="459"/>
      <c r="M960" s="461">
        <f t="shared" si="241"/>
        <v>0</v>
      </c>
      <c r="N960" s="127"/>
      <c r="O960" s="127"/>
      <c r="P960" s="127"/>
      <c r="Q960" s="127"/>
      <c r="R960" s="127"/>
      <c r="S960" s="127"/>
      <c r="T960" s="127"/>
      <c r="U960" s="127"/>
      <c r="V960" s="127"/>
      <c r="W960" s="127"/>
      <c r="X960" s="127"/>
      <c r="Y960" s="127"/>
      <c r="Z960" s="127"/>
      <c r="AA960" s="127"/>
      <c r="AB960" s="127"/>
      <c r="AC960" s="127"/>
      <c r="AD960" s="127"/>
      <c r="AE960" s="127"/>
      <c r="AF960" s="127"/>
      <c r="AG960" s="127"/>
      <c r="AH960" s="127"/>
      <c r="AI960" s="463"/>
      <c r="AJ960" s="463"/>
    </row>
    <row r="961" ht="15.75" customHeight="1">
      <c r="A961" s="455"/>
      <c r="B961" s="456"/>
      <c r="C961" s="457" t="str">
        <f>IF($B961="","",IFERROR(VLOOKUP($B961,#REF!,2,0),IFERROR(VLOOKUP($B961,'COMPOSIÇÕES COMPLEMENTARES '!$C:$K,2,0),"")))</f>
        <v/>
      </c>
      <c r="D961" s="458" t="str">
        <f>IF($B961="","",IFERROR(VLOOKUP($B961,#REF!,3,0),IFERROR(VLOOKUP($B961,'COMPOSIÇÕES COMPLEMENTARES '!$C:$K,3,0),"")))</f>
        <v/>
      </c>
      <c r="E961" s="459"/>
      <c r="F961" s="459" t="str">
        <f>IF($B961="","",IFERROR(VLOOKUP($B961,#REF!,4,0),IFERROR(VLOOKUP($B961,'COMPOSIÇÕES COMPLEMENTARES '!$C:$K,6,0),"")))</f>
        <v/>
      </c>
      <c r="G961" s="459" t="str">
        <f>IF($B961="","",IFERROR(VLOOKUP($B961,#REF!,5,0),IFERROR(VLOOKUP($B961,'COMPOSIÇÕES COMPLEMENTARES '!$C:$K,7,0),"")))</f>
        <v/>
      </c>
      <c r="H961" s="459" t="str">
        <f t="shared" si="237"/>
        <v/>
      </c>
      <c r="I961" s="459" t="str">
        <f t="shared" si="238"/>
        <v/>
      </c>
      <c r="J961" s="459" t="str">
        <f t="shared" si="239"/>
        <v/>
      </c>
      <c r="K961" s="459" t="str">
        <f t="shared" si="240"/>
        <v/>
      </c>
      <c r="L961" s="459"/>
      <c r="M961" s="461">
        <f t="shared" si="241"/>
        <v>0</v>
      </c>
      <c r="N961" s="127"/>
      <c r="O961" s="127"/>
      <c r="P961" s="127"/>
      <c r="Q961" s="127"/>
      <c r="R961" s="127"/>
      <c r="S961" s="127"/>
      <c r="T961" s="127"/>
      <c r="U961" s="127"/>
      <c r="V961" s="127"/>
      <c r="W961" s="127"/>
      <c r="X961" s="127"/>
      <c r="Y961" s="127"/>
      <c r="Z961" s="127"/>
      <c r="AA961" s="127"/>
      <c r="AB961" s="127"/>
      <c r="AC961" s="127"/>
      <c r="AD961" s="127"/>
      <c r="AE961" s="127"/>
      <c r="AF961" s="127"/>
      <c r="AG961" s="127"/>
      <c r="AH961" s="127"/>
      <c r="AI961" s="463"/>
      <c r="AJ961" s="463"/>
    </row>
    <row r="962" ht="15.75" customHeight="1">
      <c r="A962" s="455"/>
      <c r="B962" s="456"/>
      <c r="C962" s="457" t="str">
        <f>IF($B962="","",IFERROR(VLOOKUP($B962,#REF!,2,0),IFERROR(VLOOKUP($B962,'COMPOSIÇÕES COMPLEMENTARES '!$C:$K,2,0),"")))</f>
        <v/>
      </c>
      <c r="D962" s="458" t="str">
        <f>IF($B962="","",IFERROR(VLOOKUP($B962,#REF!,3,0),IFERROR(VLOOKUP($B962,'COMPOSIÇÕES COMPLEMENTARES '!$C:$K,3,0),"")))</f>
        <v/>
      </c>
      <c r="E962" s="459"/>
      <c r="F962" s="459" t="str">
        <f>IF($B962="","",IFERROR(VLOOKUP($B962,#REF!,4,0),IFERROR(VLOOKUP($B962,'COMPOSIÇÕES COMPLEMENTARES '!$C:$K,6,0),"")))</f>
        <v/>
      </c>
      <c r="G962" s="459" t="str">
        <f>IF($B962="","",IFERROR(VLOOKUP($B962,#REF!,5,0),IFERROR(VLOOKUP($B962,'COMPOSIÇÕES COMPLEMENTARES '!$C:$K,7,0),"")))</f>
        <v/>
      </c>
      <c r="H962" s="459" t="str">
        <f t="shared" si="237"/>
        <v/>
      </c>
      <c r="I962" s="459" t="str">
        <f t="shared" si="238"/>
        <v/>
      </c>
      <c r="J962" s="459" t="str">
        <f t="shared" si="239"/>
        <v/>
      </c>
      <c r="K962" s="459" t="str">
        <f t="shared" si="240"/>
        <v/>
      </c>
      <c r="L962" s="459"/>
      <c r="M962" s="461">
        <f t="shared" si="241"/>
        <v>0</v>
      </c>
      <c r="N962" s="127"/>
      <c r="O962" s="127"/>
      <c r="P962" s="127"/>
      <c r="Q962" s="127"/>
      <c r="R962" s="127"/>
      <c r="S962" s="127"/>
      <c r="T962" s="127"/>
      <c r="U962" s="127"/>
      <c r="V962" s="127"/>
      <c r="W962" s="127"/>
      <c r="X962" s="127"/>
      <c r="Y962" s="127"/>
      <c r="Z962" s="127"/>
      <c r="AA962" s="127"/>
      <c r="AB962" s="127"/>
      <c r="AC962" s="127"/>
      <c r="AD962" s="127"/>
      <c r="AE962" s="127"/>
      <c r="AF962" s="127"/>
      <c r="AG962" s="127"/>
      <c r="AH962" s="127"/>
      <c r="AI962" s="463"/>
      <c r="AJ962" s="463"/>
    </row>
    <row r="963" ht="15.75" customHeight="1">
      <c r="A963" s="455"/>
      <c r="B963" s="456"/>
      <c r="C963" s="457" t="str">
        <f>IF($B963="","",IFERROR(VLOOKUP($B963,#REF!,2,0),IFERROR(VLOOKUP($B963,'COMPOSIÇÕES COMPLEMENTARES '!$C:$K,2,0),"")))</f>
        <v/>
      </c>
      <c r="D963" s="458" t="str">
        <f>IF($B963="","",IFERROR(VLOOKUP($B963,#REF!,3,0),IFERROR(VLOOKUP($B963,'COMPOSIÇÕES COMPLEMENTARES '!$C:$K,3,0),"")))</f>
        <v/>
      </c>
      <c r="E963" s="459"/>
      <c r="F963" s="459" t="str">
        <f>IF($B963="","",IFERROR(VLOOKUP($B963,#REF!,4,0),IFERROR(VLOOKUP($B963,'COMPOSIÇÕES COMPLEMENTARES '!$C:$K,6,0),"")))</f>
        <v/>
      </c>
      <c r="G963" s="459" t="str">
        <f>IF($B963="","",IFERROR(VLOOKUP($B963,#REF!,5,0),IFERROR(VLOOKUP($B963,'COMPOSIÇÕES COMPLEMENTARES '!$C:$K,7,0),"")))</f>
        <v/>
      </c>
      <c r="H963" s="459" t="str">
        <f t="shared" si="237"/>
        <v/>
      </c>
      <c r="I963" s="459" t="str">
        <f t="shared" si="238"/>
        <v/>
      </c>
      <c r="J963" s="459" t="str">
        <f t="shared" si="239"/>
        <v/>
      </c>
      <c r="K963" s="459" t="str">
        <f t="shared" si="240"/>
        <v/>
      </c>
      <c r="L963" s="459"/>
      <c r="M963" s="461">
        <f t="shared" si="241"/>
        <v>0</v>
      </c>
      <c r="N963" s="127"/>
      <c r="O963" s="127"/>
      <c r="P963" s="127"/>
      <c r="Q963" s="127"/>
      <c r="R963" s="127"/>
      <c r="S963" s="127"/>
      <c r="T963" s="127"/>
      <c r="U963" s="127"/>
      <c r="V963" s="127"/>
      <c r="W963" s="127"/>
      <c r="X963" s="127"/>
      <c r="Y963" s="127"/>
      <c r="Z963" s="127"/>
      <c r="AA963" s="127"/>
      <c r="AB963" s="127"/>
      <c r="AC963" s="127"/>
      <c r="AD963" s="127"/>
      <c r="AE963" s="127"/>
      <c r="AF963" s="127"/>
      <c r="AG963" s="127"/>
      <c r="AH963" s="127"/>
      <c r="AI963" s="463"/>
      <c r="AJ963" s="463"/>
    </row>
    <row r="964" ht="15.75" customHeight="1">
      <c r="A964" s="455"/>
      <c r="B964" s="456"/>
      <c r="C964" s="457" t="str">
        <f>IF($B964="","",IFERROR(VLOOKUP($B964,#REF!,2,0),IFERROR(VLOOKUP($B964,'COMPOSIÇÕES COMPLEMENTARES '!$C:$K,2,0),"")))</f>
        <v/>
      </c>
      <c r="D964" s="458" t="str">
        <f>IF($B964="","",IFERROR(VLOOKUP($B964,#REF!,3,0),IFERROR(VLOOKUP($B964,'COMPOSIÇÕES COMPLEMENTARES '!$C:$K,3,0),"")))</f>
        <v/>
      </c>
      <c r="E964" s="459"/>
      <c r="F964" s="459" t="str">
        <f>IF($B964="","",IFERROR(VLOOKUP($B964,#REF!,4,0),IFERROR(VLOOKUP($B964,'COMPOSIÇÕES COMPLEMENTARES '!$C:$K,6,0),"")))</f>
        <v/>
      </c>
      <c r="G964" s="459" t="str">
        <f>IF($B964="","",IFERROR(VLOOKUP($B964,#REF!,5,0),IFERROR(VLOOKUP($B964,'COMPOSIÇÕES COMPLEMENTARES '!$C:$K,7,0),"")))</f>
        <v/>
      </c>
      <c r="H964" s="459" t="str">
        <f t="shared" si="237"/>
        <v/>
      </c>
      <c r="I964" s="459" t="str">
        <f t="shared" si="238"/>
        <v/>
      </c>
      <c r="J964" s="459" t="str">
        <f t="shared" si="239"/>
        <v/>
      </c>
      <c r="K964" s="459" t="str">
        <f t="shared" si="240"/>
        <v/>
      </c>
      <c r="L964" s="459"/>
      <c r="M964" s="461">
        <f t="shared" si="241"/>
        <v>0</v>
      </c>
      <c r="N964" s="127"/>
      <c r="O964" s="127"/>
      <c r="P964" s="127"/>
      <c r="Q964" s="127"/>
      <c r="R964" s="127"/>
      <c r="S964" s="127"/>
      <c r="T964" s="127"/>
      <c r="U964" s="127"/>
      <c r="V964" s="127"/>
      <c r="W964" s="127"/>
      <c r="X964" s="127"/>
      <c r="Y964" s="127"/>
      <c r="Z964" s="127"/>
      <c r="AA964" s="127"/>
      <c r="AB964" s="127"/>
      <c r="AC964" s="127"/>
      <c r="AD964" s="127"/>
      <c r="AE964" s="127"/>
      <c r="AF964" s="127"/>
      <c r="AG964" s="127"/>
      <c r="AH964" s="127"/>
      <c r="AI964" s="463"/>
      <c r="AJ964" s="463"/>
    </row>
    <row r="965" ht="15.75" customHeight="1">
      <c r="A965" s="455"/>
      <c r="B965" s="456"/>
      <c r="C965" s="457" t="str">
        <f>IF($B965="","",IFERROR(VLOOKUP($B965,#REF!,2,0),IFERROR(VLOOKUP($B965,'COMPOSIÇÕES COMPLEMENTARES '!$C:$K,2,0),"")))</f>
        <v/>
      </c>
      <c r="D965" s="458" t="str">
        <f>IF($B965="","",IFERROR(VLOOKUP($B965,#REF!,3,0),IFERROR(VLOOKUP($B965,'COMPOSIÇÕES COMPLEMENTARES '!$C:$K,3,0),"")))</f>
        <v/>
      </c>
      <c r="E965" s="459"/>
      <c r="F965" s="459" t="str">
        <f>IF($B965="","",IFERROR(VLOOKUP($B965,#REF!,4,0),IFERROR(VLOOKUP($B965,'COMPOSIÇÕES COMPLEMENTARES '!$C:$K,6,0),"")))</f>
        <v/>
      </c>
      <c r="G965" s="459" t="str">
        <f>IF($B965="","",IFERROR(VLOOKUP($B965,#REF!,5,0),IFERROR(VLOOKUP($B965,'COMPOSIÇÕES COMPLEMENTARES '!$C:$K,7,0),"")))</f>
        <v/>
      </c>
      <c r="H965" s="459" t="str">
        <f t="shared" si="237"/>
        <v/>
      </c>
      <c r="I965" s="459" t="str">
        <f t="shared" si="238"/>
        <v/>
      </c>
      <c r="J965" s="459" t="str">
        <f t="shared" si="239"/>
        <v/>
      </c>
      <c r="K965" s="459" t="str">
        <f t="shared" si="240"/>
        <v/>
      </c>
      <c r="L965" s="459"/>
      <c r="M965" s="461">
        <f t="shared" si="241"/>
        <v>0</v>
      </c>
      <c r="N965" s="127"/>
      <c r="O965" s="127"/>
      <c r="P965" s="127"/>
      <c r="Q965" s="127"/>
      <c r="R965" s="127"/>
      <c r="S965" s="127"/>
      <c r="T965" s="127"/>
      <c r="U965" s="127"/>
      <c r="V965" s="127"/>
      <c r="W965" s="127"/>
      <c r="X965" s="127"/>
      <c r="Y965" s="127"/>
      <c r="Z965" s="127"/>
      <c r="AA965" s="127"/>
      <c r="AB965" s="127"/>
      <c r="AC965" s="127"/>
      <c r="AD965" s="127"/>
      <c r="AE965" s="127"/>
      <c r="AF965" s="127"/>
      <c r="AG965" s="127"/>
      <c r="AH965" s="127"/>
      <c r="AI965" s="463"/>
      <c r="AJ965" s="463"/>
    </row>
    <row r="966" ht="15.75" customHeight="1">
      <c r="A966" s="455"/>
      <c r="B966" s="456"/>
      <c r="C966" s="457" t="str">
        <f>IF($B966="","",IFERROR(VLOOKUP($B966,#REF!,2,0),IFERROR(VLOOKUP($B966,'COMPOSIÇÕES COMPLEMENTARES '!$C:$K,2,0),"")))</f>
        <v/>
      </c>
      <c r="D966" s="458" t="str">
        <f>IF($B966="","",IFERROR(VLOOKUP($B966,#REF!,3,0),IFERROR(VLOOKUP($B966,'COMPOSIÇÕES COMPLEMENTARES '!$C:$K,3,0),"")))</f>
        <v/>
      </c>
      <c r="E966" s="459"/>
      <c r="F966" s="459" t="str">
        <f>IF($B966="","",IFERROR(VLOOKUP($B966,#REF!,4,0),IFERROR(VLOOKUP($B966,'COMPOSIÇÕES COMPLEMENTARES '!$C:$K,6,0),"")))</f>
        <v/>
      </c>
      <c r="G966" s="459" t="str">
        <f>IF($B966="","",IFERROR(VLOOKUP($B966,#REF!,5,0),IFERROR(VLOOKUP($B966,'COMPOSIÇÕES COMPLEMENTARES '!$C:$K,7,0),"")))</f>
        <v/>
      </c>
      <c r="H966" s="459" t="str">
        <f t="shared" si="237"/>
        <v/>
      </c>
      <c r="I966" s="459" t="str">
        <f t="shared" si="238"/>
        <v/>
      </c>
      <c r="J966" s="459" t="str">
        <f t="shared" si="239"/>
        <v/>
      </c>
      <c r="K966" s="459" t="str">
        <f t="shared" si="240"/>
        <v/>
      </c>
      <c r="L966" s="459"/>
      <c r="M966" s="461">
        <f t="shared" si="241"/>
        <v>0</v>
      </c>
      <c r="N966" s="127"/>
      <c r="O966" s="127"/>
      <c r="P966" s="127"/>
      <c r="Q966" s="127"/>
      <c r="R966" s="127"/>
      <c r="S966" s="127"/>
      <c r="T966" s="127"/>
      <c r="U966" s="127"/>
      <c r="V966" s="127"/>
      <c r="W966" s="127"/>
      <c r="X966" s="127"/>
      <c r="Y966" s="127"/>
      <c r="Z966" s="127"/>
      <c r="AA966" s="127"/>
      <c r="AB966" s="127"/>
      <c r="AC966" s="127"/>
      <c r="AD966" s="127"/>
      <c r="AE966" s="127"/>
      <c r="AF966" s="127"/>
      <c r="AG966" s="127"/>
      <c r="AH966" s="127"/>
      <c r="AI966" s="463"/>
      <c r="AJ966" s="463"/>
    </row>
    <row r="967" ht="15.75" customHeight="1">
      <c r="A967" s="455"/>
      <c r="B967" s="456"/>
      <c r="C967" s="457" t="str">
        <f>IF($B967="","",IFERROR(VLOOKUP($B967,#REF!,2,0),IFERROR(VLOOKUP($B967,'COMPOSIÇÕES COMPLEMENTARES '!$C:$K,2,0),"")))</f>
        <v/>
      </c>
      <c r="D967" s="458" t="str">
        <f>IF($B967="","",IFERROR(VLOOKUP($B967,#REF!,3,0),IFERROR(VLOOKUP($B967,'COMPOSIÇÕES COMPLEMENTARES '!$C:$K,3,0),"")))</f>
        <v/>
      </c>
      <c r="E967" s="459"/>
      <c r="F967" s="459" t="str">
        <f>IF($B967="","",IFERROR(VLOOKUP($B967,#REF!,4,0),IFERROR(VLOOKUP($B967,'COMPOSIÇÕES COMPLEMENTARES '!$C:$K,6,0),"")))</f>
        <v/>
      </c>
      <c r="G967" s="459" t="str">
        <f>IF($B967="","",IFERROR(VLOOKUP($B967,#REF!,5,0),IFERROR(VLOOKUP($B967,'COMPOSIÇÕES COMPLEMENTARES '!$C:$K,7,0),"")))</f>
        <v/>
      </c>
      <c r="H967" s="459" t="str">
        <f t="shared" si="237"/>
        <v/>
      </c>
      <c r="I967" s="459" t="str">
        <f t="shared" si="238"/>
        <v/>
      </c>
      <c r="J967" s="459" t="str">
        <f t="shared" si="239"/>
        <v/>
      </c>
      <c r="K967" s="459" t="str">
        <f t="shared" si="240"/>
        <v/>
      </c>
      <c r="L967" s="459"/>
      <c r="M967" s="461">
        <f t="shared" si="241"/>
        <v>0</v>
      </c>
      <c r="N967" s="127"/>
      <c r="O967" s="127"/>
      <c r="P967" s="127"/>
      <c r="Q967" s="127"/>
      <c r="R967" s="127"/>
      <c r="S967" s="127"/>
      <c r="T967" s="127"/>
      <c r="U967" s="127"/>
      <c r="V967" s="127"/>
      <c r="W967" s="127"/>
      <c r="X967" s="127"/>
      <c r="Y967" s="127"/>
      <c r="Z967" s="127"/>
      <c r="AA967" s="127"/>
      <c r="AB967" s="127"/>
      <c r="AC967" s="127"/>
      <c r="AD967" s="127"/>
      <c r="AE967" s="127"/>
      <c r="AF967" s="127"/>
      <c r="AG967" s="127"/>
      <c r="AH967" s="127"/>
      <c r="AI967" s="463"/>
      <c r="AJ967" s="463"/>
    </row>
    <row r="968" ht="15.75" customHeight="1">
      <c r="A968" s="455"/>
      <c r="B968" s="456"/>
      <c r="C968" s="457" t="str">
        <f>IF($B968="","",IFERROR(VLOOKUP($B968,#REF!,2,0),IFERROR(VLOOKUP($B968,'COMPOSIÇÕES COMPLEMENTARES '!$C:$K,2,0),"")))</f>
        <v/>
      </c>
      <c r="D968" s="458" t="str">
        <f>IF($B968="","",IFERROR(VLOOKUP($B968,#REF!,3,0),IFERROR(VLOOKUP($B968,'COMPOSIÇÕES COMPLEMENTARES '!$C:$K,3,0),"")))</f>
        <v/>
      </c>
      <c r="E968" s="459"/>
      <c r="F968" s="459" t="str">
        <f>IF($B968="","",IFERROR(VLOOKUP($B968,#REF!,4,0),IFERROR(VLOOKUP($B968,'COMPOSIÇÕES COMPLEMENTARES '!$C:$K,6,0),"")))</f>
        <v/>
      </c>
      <c r="G968" s="459" t="str">
        <f>IF($B968="","",IFERROR(VLOOKUP($B968,#REF!,5,0),IFERROR(VLOOKUP($B968,'COMPOSIÇÕES COMPLEMENTARES '!$C:$K,7,0),"")))</f>
        <v/>
      </c>
      <c r="H968" s="459" t="str">
        <f t="shared" si="237"/>
        <v/>
      </c>
      <c r="I968" s="459" t="str">
        <f t="shared" si="238"/>
        <v/>
      </c>
      <c r="J968" s="459" t="str">
        <f t="shared" si="239"/>
        <v/>
      </c>
      <c r="K968" s="459" t="str">
        <f t="shared" si="240"/>
        <v/>
      </c>
      <c r="L968" s="459"/>
      <c r="M968" s="461">
        <f t="shared" si="241"/>
        <v>0</v>
      </c>
      <c r="N968" s="127"/>
      <c r="O968" s="127"/>
      <c r="P968" s="127"/>
      <c r="Q968" s="127"/>
      <c r="R968" s="127"/>
      <c r="S968" s="127"/>
      <c r="T968" s="127"/>
      <c r="U968" s="127"/>
      <c r="V968" s="127"/>
      <c r="W968" s="127"/>
      <c r="X968" s="127"/>
      <c r="Y968" s="127"/>
      <c r="Z968" s="127"/>
      <c r="AA968" s="127"/>
      <c r="AB968" s="127"/>
      <c r="AC968" s="127"/>
      <c r="AD968" s="127"/>
      <c r="AE968" s="127"/>
      <c r="AF968" s="127"/>
      <c r="AG968" s="127"/>
      <c r="AH968" s="127"/>
      <c r="AI968" s="463"/>
      <c r="AJ968" s="463"/>
    </row>
    <row r="969" ht="15.75" customHeight="1">
      <c r="A969" s="455"/>
      <c r="B969" s="456"/>
      <c r="C969" s="457" t="str">
        <f>IF($B969="","",IFERROR(VLOOKUP($B969,#REF!,2,0),IFERROR(VLOOKUP($B969,'COMPOSIÇÕES COMPLEMENTARES '!$C:$K,2,0),"")))</f>
        <v/>
      </c>
      <c r="D969" s="458" t="str">
        <f>IF($B969="","",IFERROR(VLOOKUP($B969,#REF!,3,0),IFERROR(VLOOKUP($B969,'COMPOSIÇÕES COMPLEMENTARES '!$C:$K,3,0),"")))</f>
        <v/>
      </c>
      <c r="E969" s="459"/>
      <c r="F969" s="459" t="str">
        <f>IF($B969="","",IFERROR(VLOOKUP($B969,#REF!,4,0),IFERROR(VLOOKUP($B969,'COMPOSIÇÕES COMPLEMENTARES '!$C:$K,6,0),"")))</f>
        <v/>
      </c>
      <c r="G969" s="459" t="str">
        <f>IF($B969="","",IFERROR(VLOOKUP($B969,#REF!,5,0),IFERROR(VLOOKUP($B969,'COMPOSIÇÕES COMPLEMENTARES '!$C:$K,7,0),"")))</f>
        <v/>
      </c>
      <c r="H969" s="459" t="str">
        <f t="shared" si="237"/>
        <v/>
      </c>
      <c r="I969" s="459" t="str">
        <f t="shared" si="238"/>
        <v/>
      </c>
      <c r="J969" s="459" t="str">
        <f t="shared" si="239"/>
        <v/>
      </c>
      <c r="K969" s="459" t="str">
        <f t="shared" si="240"/>
        <v/>
      </c>
      <c r="L969" s="459"/>
      <c r="M969" s="461">
        <f t="shared" si="241"/>
        <v>0</v>
      </c>
      <c r="N969" s="127"/>
      <c r="O969" s="127"/>
      <c r="P969" s="127"/>
      <c r="Q969" s="127"/>
      <c r="R969" s="127"/>
      <c r="S969" s="127"/>
      <c r="T969" s="127"/>
      <c r="U969" s="127"/>
      <c r="V969" s="127"/>
      <c r="W969" s="127"/>
      <c r="X969" s="127"/>
      <c r="Y969" s="127"/>
      <c r="Z969" s="127"/>
      <c r="AA969" s="127"/>
      <c r="AB969" s="127"/>
      <c r="AC969" s="127"/>
      <c r="AD969" s="127"/>
      <c r="AE969" s="127"/>
      <c r="AF969" s="127"/>
      <c r="AG969" s="127"/>
      <c r="AH969" s="127"/>
      <c r="AI969" s="463"/>
      <c r="AJ969" s="463"/>
    </row>
    <row r="970" ht="15.75" customHeight="1">
      <c r="A970" s="455"/>
      <c r="B970" s="456"/>
      <c r="C970" s="457" t="str">
        <f>IF($B970="","",IFERROR(VLOOKUP($B970,#REF!,2,0),IFERROR(VLOOKUP($B970,'COMPOSIÇÕES COMPLEMENTARES '!$C:$K,2,0),"")))</f>
        <v/>
      </c>
      <c r="D970" s="458" t="str">
        <f>IF($B970="","",IFERROR(VLOOKUP($B970,#REF!,3,0),IFERROR(VLOOKUP($B970,'COMPOSIÇÕES COMPLEMENTARES '!$C:$K,3,0),"")))</f>
        <v/>
      </c>
      <c r="E970" s="459"/>
      <c r="F970" s="459" t="str">
        <f>IF($B970="","",IFERROR(VLOOKUP($B970,#REF!,4,0),IFERROR(VLOOKUP($B970,'COMPOSIÇÕES COMPLEMENTARES '!$C:$K,6,0),"")))</f>
        <v/>
      </c>
      <c r="G970" s="459" t="str">
        <f>IF($B970="","",IFERROR(VLOOKUP($B970,#REF!,5,0),IFERROR(VLOOKUP($B970,'COMPOSIÇÕES COMPLEMENTARES '!$C:$K,7,0),"")))</f>
        <v/>
      </c>
      <c r="H970" s="459" t="str">
        <f t="shared" si="237"/>
        <v/>
      </c>
      <c r="I970" s="459" t="str">
        <f t="shared" si="238"/>
        <v/>
      </c>
      <c r="J970" s="459" t="str">
        <f t="shared" si="239"/>
        <v/>
      </c>
      <c r="K970" s="459" t="str">
        <f t="shared" si="240"/>
        <v/>
      </c>
      <c r="L970" s="459"/>
      <c r="M970" s="461">
        <f t="shared" si="241"/>
        <v>0</v>
      </c>
      <c r="N970" s="127"/>
      <c r="O970" s="127"/>
      <c r="P970" s="127"/>
      <c r="Q970" s="127"/>
      <c r="R970" s="127"/>
      <c r="S970" s="127"/>
      <c r="T970" s="127"/>
      <c r="U970" s="127"/>
      <c r="V970" s="127"/>
      <c r="W970" s="127"/>
      <c r="X970" s="127"/>
      <c r="Y970" s="127"/>
      <c r="Z970" s="127"/>
      <c r="AA970" s="127"/>
      <c r="AB970" s="127"/>
      <c r="AC970" s="127"/>
      <c r="AD970" s="127"/>
      <c r="AE970" s="127"/>
      <c r="AF970" s="127"/>
      <c r="AG970" s="127"/>
      <c r="AH970" s="127"/>
      <c r="AI970" s="463"/>
      <c r="AJ970" s="463"/>
    </row>
    <row r="971" ht="15.75" customHeight="1">
      <c r="A971" s="455"/>
      <c r="B971" s="456"/>
      <c r="C971" s="457" t="str">
        <f>IF($B971="","",IFERROR(VLOOKUP($B971,#REF!,2,0),IFERROR(VLOOKUP($B971,'COMPOSIÇÕES COMPLEMENTARES '!$C:$K,2,0),"")))</f>
        <v/>
      </c>
      <c r="D971" s="458" t="str">
        <f>IF($B971="","",IFERROR(VLOOKUP($B971,#REF!,3,0),IFERROR(VLOOKUP($B971,'COMPOSIÇÕES COMPLEMENTARES '!$C:$K,3,0),"")))</f>
        <v/>
      </c>
      <c r="E971" s="459"/>
      <c r="F971" s="459" t="str">
        <f>IF($B971="","",IFERROR(VLOOKUP($B971,#REF!,4,0),IFERROR(VLOOKUP($B971,'COMPOSIÇÕES COMPLEMENTARES '!$C:$K,6,0),"")))</f>
        <v/>
      </c>
      <c r="G971" s="459" t="str">
        <f>IF($B971="","",IFERROR(VLOOKUP($B971,#REF!,5,0),IFERROR(VLOOKUP($B971,'COMPOSIÇÕES COMPLEMENTARES '!$C:$K,7,0),"")))</f>
        <v/>
      </c>
      <c r="H971" s="459" t="str">
        <f t="shared" si="237"/>
        <v/>
      </c>
      <c r="I971" s="459" t="str">
        <f t="shared" si="238"/>
        <v/>
      </c>
      <c r="J971" s="459" t="str">
        <f t="shared" si="239"/>
        <v/>
      </c>
      <c r="K971" s="459" t="str">
        <f t="shared" si="240"/>
        <v/>
      </c>
      <c r="L971" s="459"/>
      <c r="M971" s="461">
        <f t="shared" si="241"/>
        <v>0</v>
      </c>
      <c r="N971" s="127"/>
      <c r="O971" s="127"/>
      <c r="P971" s="127"/>
      <c r="Q971" s="127"/>
      <c r="R971" s="127"/>
      <c r="S971" s="127"/>
      <c r="T971" s="127"/>
      <c r="U971" s="127"/>
      <c r="V971" s="127"/>
      <c r="W971" s="127"/>
      <c r="X971" s="127"/>
      <c r="Y971" s="127"/>
      <c r="Z971" s="127"/>
      <c r="AA971" s="127"/>
      <c r="AB971" s="127"/>
      <c r="AC971" s="127"/>
      <c r="AD971" s="127"/>
      <c r="AE971" s="127"/>
      <c r="AF971" s="127"/>
      <c r="AG971" s="127"/>
      <c r="AH971" s="127"/>
      <c r="AI971" s="463"/>
      <c r="AJ971" s="463"/>
    </row>
    <row r="972" ht="15.75" customHeight="1">
      <c r="A972" s="455"/>
      <c r="B972" s="456"/>
      <c r="C972" s="457" t="str">
        <f>IF($B972="","",IFERROR(VLOOKUP($B972,#REF!,2,0),IFERROR(VLOOKUP($B972,'COMPOSIÇÕES COMPLEMENTARES '!$C:$K,2,0),"")))</f>
        <v/>
      </c>
      <c r="D972" s="458" t="str">
        <f>IF($B972="","",IFERROR(VLOOKUP($B972,#REF!,3,0),IFERROR(VLOOKUP($B972,'COMPOSIÇÕES COMPLEMENTARES '!$C:$K,3,0),"")))</f>
        <v/>
      </c>
      <c r="E972" s="459"/>
      <c r="F972" s="459" t="str">
        <f>IF($B972="","",IFERROR(VLOOKUP($B972,#REF!,4,0),IFERROR(VLOOKUP($B972,'COMPOSIÇÕES COMPLEMENTARES '!$C:$K,6,0),"")))</f>
        <v/>
      </c>
      <c r="G972" s="459" t="str">
        <f>IF($B972="","",IFERROR(VLOOKUP($B972,#REF!,5,0),IFERROR(VLOOKUP($B972,'COMPOSIÇÕES COMPLEMENTARES '!$C:$K,7,0),"")))</f>
        <v/>
      </c>
      <c r="H972" s="459" t="str">
        <f t="shared" si="237"/>
        <v/>
      </c>
      <c r="I972" s="459" t="str">
        <f t="shared" si="238"/>
        <v/>
      </c>
      <c r="J972" s="459" t="str">
        <f t="shared" si="239"/>
        <v/>
      </c>
      <c r="K972" s="459" t="str">
        <f t="shared" si="240"/>
        <v/>
      </c>
      <c r="L972" s="459"/>
      <c r="M972" s="461">
        <f t="shared" si="241"/>
        <v>0</v>
      </c>
      <c r="N972" s="127"/>
      <c r="O972" s="127"/>
      <c r="P972" s="127"/>
      <c r="Q972" s="127"/>
      <c r="R972" s="127"/>
      <c r="S972" s="127"/>
      <c r="T972" s="127"/>
      <c r="U972" s="127"/>
      <c r="V972" s="127"/>
      <c r="W972" s="127"/>
      <c r="X972" s="127"/>
      <c r="Y972" s="127"/>
      <c r="Z972" s="127"/>
      <c r="AA972" s="127"/>
      <c r="AB972" s="127"/>
      <c r="AC972" s="127"/>
      <c r="AD972" s="127"/>
      <c r="AE972" s="127"/>
      <c r="AF972" s="127"/>
      <c r="AG972" s="127"/>
      <c r="AH972" s="127"/>
      <c r="AI972" s="463"/>
      <c r="AJ972" s="463"/>
    </row>
    <row r="973" ht="15.75" customHeight="1">
      <c r="A973" s="455"/>
      <c r="B973" s="456"/>
      <c r="C973" s="457" t="str">
        <f>IF($B973="","",IFERROR(VLOOKUP($B973,#REF!,2,0),IFERROR(VLOOKUP($B973,'COMPOSIÇÕES COMPLEMENTARES '!$C:$K,2,0),"")))</f>
        <v/>
      </c>
      <c r="D973" s="458" t="str">
        <f>IF($B973="","",IFERROR(VLOOKUP($B973,#REF!,3,0),IFERROR(VLOOKUP($B973,'COMPOSIÇÕES COMPLEMENTARES '!$C:$K,3,0),"")))</f>
        <v/>
      </c>
      <c r="E973" s="459"/>
      <c r="F973" s="459" t="str">
        <f>IF($B973="","",IFERROR(VLOOKUP($B973,#REF!,4,0),IFERROR(VLOOKUP($B973,'COMPOSIÇÕES COMPLEMENTARES '!$C:$K,6,0),"")))</f>
        <v/>
      </c>
      <c r="G973" s="459" t="str">
        <f>IF($B973="","",IFERROR(VLOOKUP($B973,#REF!,5,0),IFERROR(VLOOKUP($B973,'COMPOSIÇÕES COMPLEMENTARES '!$C:$K,7,0),"")))</f>
        <v/>
      </c>
      <c r="H973" s="459" t="str">
        <f t="shared" si="237"/>
        <v/>
      </c>
      <c r="I973" s="459" t="str">
        <f t="shared" si="238"/>
        <v/>
      </c>
      <c r="J973" s="459" t="str">
        <f t="shared" si="239"/>
        <v/>
      </c>
      <c r="K973" s="459" t="str">
        <f t="shared" si="240"/>
        <v/>
      </c>
      <c r="L973" s="459"/>
      <c r="M973" s="461">
        <f t="shared" si="241"/>
        <v>0</v>
      </c>
      <c r="N973" s="127"/>
      <c r="O973" s="127"/>
      <c r="P973" s="127"/>
      <c r="Q973" s="127"/>
      <c r="R973" s="127"/>
      <c r="S973" s="127"/>
      <c r="T973" s="127"/>
      <c r="U973" s="127"/>
      <c r="V973" s="127"/>
      <c r="W973" s="127"/>
      <c r="X973" s="127"/>
      <c r="Y973" s="127"/>
      <c r="Z973" s="127"/>
      <c r="AA973" s="127"/>
      <c r="AB973" s="127"/>
      <c r="AC973" s="127"/>
      <c r="AD973" s="127"/>
      <c r="AE973" s="127"/>
      <c r="AF973" s="127"/>
      <c r="AG973" s="127"/>
      <c r="AH973" s="127"/>
      <c r="AI973" s="463"/>
      <c r="AJ973" s="463"/>
    </row>
    <row r="974" ht="15.75" customHeight="1">
      <c r="A974" s="455"/>
      <c r="B974" s="456"/>
      <c r="C974" s="457" t="str">
        <f>IF($B974="","",IFERROR(VLOOKUP($B974,#REF!,2,0),IFERROR(VLOOKUP($B974,'COMPOSIÇÕES COMPLEMENTARES '!$C:$K,2,0),"")))</f>
        <v/>
      </c>
      <c r="D974" s="458" t="str">
        <f>IF($B974="","",IFERROR(VLOOKUP($B974,#REF!,3,0),IFERROR(VLOOKUP($B974,'COMPOSIÇÕES COMPLEMENTARES '!$C:$K,3,0),"")))</f>
        <v/>
      </c>
      <c r="E974" s="459"/>
      <c r="F974" s="459" t="str">
        <f>IF($B974="","",IFERROR(VLOOKUP($B974,#REF!,4,0),IFERROR(VLOOKUP($B974,'COMPOSIÇÕES COMPLEMENTARES '!$C:$K,6,0),"")))</f>
        <v/>
      </c>
      <c r="G974" s="459" t="str">
        <f>IF($B974="","",IFERROR(VLOOKUP($B974,#REF!,5,0),IFERROR(VLOOKUP($B974,'COMPOSIÇÕES COMPLEMENTARES '!$C:$K,7,0),"")))</f>
        <v/>
      </c>
      <c r="H974" s="459" t="str">
        <f t="shared" si="237"/>
        <v/>
      </c>
      <c r="I974" s="459" t="str">
        <f t="shared" si="238"/>
        <v/>
      </c>
      <c r="J974" s="459" t="str">
        <f t="shared" si="239"/>
        <v/>
      </c>
      <c r="K974" s="459" t="str">
        <f t="shared" si="240"/>
        <v/>
      </c>
      <c r="L974" s="459"/>
      <c r="M974" s="461">
        <f t="shared" si="241"/>
        <v>0</v>
      </c>
      <c r="N974" s="127"/>
      <c r="O974" s="127"/>
      <c r="P974" s="127"/>
      <c r="Q974" s="127"/>
      <c r="R974" s="127"/>
      <c r="S974" s="127"/>
      <c r="T974" s="127"/>
      <c r="U974" s="127"/>
      <c r="V974" s="127"/>
      <c r="W974" s="127"/>
      <c r="X974" s="127"/>
      <c r="Y974" s="127"/>
      <c r="Z974" s="127"/>
      <c r="AA974" s="127"/>
      <c r="AB974" s="127"/>
      <c r="AC974" s="127"/>
      <c r="AD974" s="127"/>
      <c r="AE974" s="127"/>
      <c r="AF974" s="127"/>
      <c r="AG974" s="127"/>
      <c r="AH974" s="127"/>
      <c r="AI974" s="463"/>
      <c r="AJ974" s="463"/>
    </row>
    <row r="975" ht="15.75" customHeight="1">
      <c r="A975" s="455"/>
      <c r="B975" s="456"/>
      <c r="C975" s="457" t="str">
        <f>IF($B975="","",IFERROR(VLOOKUP($B975,#REF!,2,0),IFERROR(VLOOKUP($B975,'COMPOSIÇÕES COMPLEMENTARES '!$C:$K,2,0),"")))</f>
        <v/>
      </c>
      <c r="D975" s="458" t="str">
        <f>IF($B975="","",IFERROR(VLOOKUP($B975,#REF!,3,0),IFERROR(VLOOKUP($B975,'COMPOSIÇÕES COMPLEMENTARES '!$C:$K,3,0),"")))</f>
        <v/>
      </c>
      <c r="E975" s="459"/>
      <c r="F975" s="459" t="str">
        <f>IF($B975="","",IFERROR(VLOOKUP($B975,#REF!,4,0),IFERROR(VLOOKUP($B975,'COMPOSIÇÕES COMPLEMENTARES '!$C:$K,6,0),"")))</f>
        <v/>
      </c>
      <c r="G975" s="459" t="str">
        <f>IF($B975="","",IFERROR(VLOOKUP($B975,#REF!,5,0),IFERROR(VLOOKUP($B975,'COMPOSIÇÕES COMPLEMENTARES '!$C:$K,7,0),"")))</f>
        <v/>
      </c>
      <c r="H975" s="459" t="str">
        <f t="shared" si="237"/>
        <v/>
      </c>
      <c r="I975" s="459" t="str">
        <f t="shared" si="238"/>
        <v/>
      </c>
      <c r="J975" s="459" t="str">
        <f t="shared" si="239"/>
        <v/>
      </c>
      <c r="K975" s="459" t="str">
        <f t="shared" si="240"/>
        <v/>
      </c>
      <c r="L975" s="459"/>
      <c r="M975" s="461">
        <f t="shared" si="241"/>
        <v>0</v>
      </c>
      <c r="N975" s="127"/>
      <c r="O975" s="127"/>
      <c r="P975" s="127"/>
      <c r="Q975" s="127"/>
      <c r="R975" s="127"/>
      <c r="S975" s="127"/>
      <c r="T975" s="127"/>
      <c r="U975" s="127"/>
      <c r="V975" s="127"/>
      <c r="W975" s="127"/>
      <c r="X975" s="127"/>
      <c r="Y975" s="127"/>
      <c r="Z975" s="127"/>
      <c r="AA975" s="127"/>
      <c r="AB975" s="127"/>
      <c r="AC975" s="127"/>
      <c r="AD975" s="127"/>
      <c r="AE975" s="127"/>
      <c r="AF975" s="127"/>
      <c r="AG975" s="127"/>
      <c r="AH975" s="127"/>
      <c r="AI975" s="463"/>
      <c r="AJ975" s="463"/>
    </row>
    <row r="976" ht="15.75" customHeight="1">
      <c r="A976" s="455"/>
      <c r="B976" s="456"/>
      <c r="C976" s="457" t="str">
        <f>IF($B976="","",IFERROR(VLOOKUP($B976,#REF!,2,0),IFERROR(VLOOKUP($B976,'COMPOSIÇÕES COMPLEMENTARES '!$C:$K,2,0),"")))</f>
        <v/>
      </c>
      <c r="D976" s="458" t="str">
        <f>IF($B976="","",IFERROR(VLOOKUP($B976,#REF!,3,0),IFERROR(VLOOKUP($B976,'COMPOSIÇÕES COMPLEMENTARES '!$C:$K,3,0),"")))</f>
        <v/>
      </c>
      <c r="E976" s="459"/>
      <c r="F976" s="459" t="str">
        <f>IF($B976="","",IFERROR(VLOOKUP($B976,#REF!,4,0),IFERROR(VLOOKUP($B976,'COMPOSIÇÕES COMPLEMENTARES '!$C:$K,6,0),"")))</f>
        <v/>
      </c>
      <c r="G976" s="459" t="str">
        <f>IF($B976="","",IFERROR(VLOOKUP($B976,#REF!,5,0),IFERROR(VLOOKUP($B976,'COMPOSIÇÕES COMPLEMENTARES '!$C:$K,7,0),"")))</f>
        <v/>
      </c>
      <c r="H976" s="459" t="str">
        <f t="shared" si="237"/>
        <v/>
      </c>
      <c r="I976" s="459" t="str">
        <f t="shared" si="238"/>
        <v/>
      </c>
      <c r="J976" s="459" t="str">
        <f t="shared" si="239"/>
        <v/>
      </c>
      <c r="K976" s="459" t="str">
        <f t="shared" si="240"/>
        <v/>
      </c>
      <c r="L976" s="459"/>
      <c r="M976" s="461">
        <f t="shared" si="241"/>
        <v>0</v>
      </c>
      <c r="N976" s="127"/>
      <c r="O976" s="127"/>
      <c r="P976" s="127"/>
      <c r="Q976" s="127"/>
      <c r="R976" s="127"/>
      <c r="S976" s="127"/>
      <c r="T976" s="127"/>
      <c r="U976" s="127"/>
      <c r="V976" s="127"/>
      <c r="W976" s="127"/>
      <c r="X976" s="127"/>
      <c r="Y976" s="127"/>
      <c r="Z976" s="127"/>
      <c r="AA976" s="127"/>
      <c r="AB976" s="127"/>
      <c r="AC976" s="127"/>
      <c r="AD976" s="127"/>
      <c r="AE976" s="127"/>
      <c r="AF976" s="127"/>
      <c r="AG976" s="127"/>
      <c r="AH976" s="127"/>
      <c r="AI976" s="463"/>
      <c r="AJ976" s="463"/>
    </row>
    <row r="977" ht="15.75" customHeight="1">
      <c r="A977" s="455"/>
      <c r="B977" s="456"/>
      <c r="C977" s="457" t="str">
        <f>IF($B977="","",IFERROR(VLOOKUP($B977,#REF!,2,0),IFERROR(VLOOKUP($B977,'COMPOSIÇÕES COMPLEMENTARES '!$C:$K,2,0),"")))</f>
        <v/>
      </c>
      <c r="D977" s="458" t="str">
        <f>IF($B977="","",IFERROR(VLOOKUP($B977,#REF!,3,0),IFERROR(VLOOKUP($B977,'COMPOSIÇÕES COMPLEMENTARES '!$C:$K,3,0),"")))</f>
        <v/>
      </c>
      <c r="E977" s="459"/>
      <c r="F977" s="459" t="str">
        <f>IF($B977="","",IFERROR(VLOOKUP($B977,#REF!,4,0),IFERROR(VLOOKUP($B977,'COMPOSIÇÕES COMPLEMENTARES '!$C:$K,6,0),"")))</f>
        <v/>
      </c>
      <c r="G977" s="459" t="str">
        <f>IF($B977="","",IFERROR(VLOOKUP($B977,#REF!,5,0),IFERROR(VLOOKUP($B977,'COMPOSIÇÕES COMPLEMENTARES '!$C:$K,7,0),"")))</f>
        <v/>
      </c>
      <c r="H977" s="459" t="str">
        <f t="shared" si="237"/>
        <v/>
      </c>
      <c r="I977" s="459" t="str">
        <f t="shared" si="238"/>
        <v/>
      </c>
      <c r="J977" s="459" t="str">
        <f t="shared" si="239"/>
        <v/>
      </c>
      <c r="K977" s="459" t="str">
        <f t="shared" si="240"/>
        <v/>
      </c>
      <c r="L977" s="459"/>
      <c r="M977" s="461">
        <f t="shared" si="241"/>
        <v>0</v>
      </c>
      <c r="N977" s="127"/>
      <c r="O977" s="127"/>
      <c r="P977" s="127"/>
      <c r="Q977" s="127"/>
      <c r="R977" s="127"/>
      <c r="S977" s="127"/>
      <c r="T977" s="127"/>
      <c r="U977" s="127"/>
      <c r="V977" s="127"/>
      <c r="W977" s="127"/>
      <c r="X977" s="127"/>
      <c r="Y977" s="127"/>
      <c r="Z977" s="127"/>
      <c r="AA977" s="127"/>
      <c r="AB977" s="127"/>
      <c r="AC977" s="127"/>
      <c r="AD977" s="127"/>
      <c r="AE977" s="127"/>
      <c r="AF977" s="127"/>
      <c r="AG977" s="127"/>
      <c r="AH977" s="127"/>
      <c r="AI977" s="463"/>
      <c r="AJ977" s="463"/>
    </row>
    <row r="978" ht="15.75" customHeight="1">
      <c r="A978" s="455"/>
      <c r="B978" s="456"/>
      <c r="C978" s="457" t="str">
        <f>IF($B978="","",IFERROR(VLOOKUP($B978,#REF!,2,0),IFERROR(VLOOKUP($B978,'COMPOSIÇÕES COMPLEMENTARES '!$C:$K,2,0),"")))</f>
        <v/>
      </c>
      <c r="D978" s="458" t="str">
        <f>IF($B978="","",IFERROR(VLOOKUP($B978,#REF!,3,0),IFERROR(VLOOKUP($B978,'COMPOSIÇÕES COMPLEMENTARES '!$C:$K,3,0),"")))</f>
        <v/>
      </c>
      <c r="E978" s="459"/>
      <c r="F978" s="459" t="str">
        <f>IF($B978="","",IFERROR(VLOOKUP($B978,#REF!,4,0),IFERROR(VLOOKUP($B978,'COMPOSIÇÕES COMPLEMENTARES '!$C:$K,6,0),"")))</f>
        <v/>
      </c>
      <c r="G978" s="459" t="str">
        <f>IF($B978="","",IFERROR(VLOOKUP($B978,#REF!,5,0),IFERROR(VLOOKUP($B978,'COMPOSIÇÕES COMPLEMENTARES '!$C:$K,7,0),"")))</f>
        <v/>
      </c>
      <c r="H978" s="459" t="str">
        <f t="shared" si="237"/>
        <v/>
      </c>
      <c r="I978" s="459" t="str">
        <f t="shared" si="238"/>
        <v/>
      </c>
      <c r="J978" s="459" t="str">
        <f t="shared" si="239"/>
        <v/>
      </c>
      <c r="K978" s="459" t="str">
        <f t="shared" si="240"/>
        <v/>
      </c>
      <c r="L978" s="459"/>
      <c r="M978" s="461">
        <f t="shared" si="241"/>
        <v>0</v>
      </c>
      <c r="N978" s="127"/>
      <c r="O978" s="127"/>
      <c r="P978" s="127"/>
      <c r="Q978" s="127"/>
      <c r="R978" s="127"/>
      <c r="S978" s="127"/>
      <c r="T978" s="127"/>
      <c r="U978" s="127"/>
      <c r="V978" s="127"/>
      <c r="W978" s="127"/>
      <c r="X978" s="127"/>
      <c r="Y978" s="127"/>
      <c r="Z978" s="127"/>
      <c r="AA978" s="127"/>
      <c r="AB978" s="127"/>
      <c r="AC978" s="127"/>
      <c r="AD978" s="127"/>
      <c r="AE978" s="127"/>
      <c r="AF978" s="127"/>
      <c r="AG978" s="127"/>
      <c r="AH978" s="127"/>
      <c r="AI978" s="463"/>
      <c r="AJ978" s="463"/>
    </row>
    <row r="979" ht="15.75" customHeight="1">
      <c r="A979" s="455"/>
      <c r="B979" s="456"/>
      <c r="C979" s="457" t="str">
        <f>IF($B979="","",IFERROR(VLOOKUP($B979,#REF!,2,0),IFERROR(VLOOKUP($B979,'COMPOSIÇÕES COMPLEMENTARES '!$C:$K,2,0),"")))</f>
        <v/>
      </c>
      <c r="D979" s="458" t="str">
        <f>IF($B979="","",IFERROR(VLOOKUP($B979,#REF!,3,0),IFERROR(VLOOKUP($B979,'COMPOSIÇÕES COMPLEMENTARES '!$C:$K,3,0),"")))</f>
        <v/>
      </c>
      <c r="E979" s="459"/>
      <c r="F979" s="459" t="str">
        <f>IF($B979="","",IFERROR(VLOOKUP($B979,#REF!,4,0),IFERROR(VLOOKUP($B979,'COMPOSIÇÕES COMPLEMENTARES '!$C:$K,6,0),"")))</f>
        <v/>
      </c>
      <c r="G979" s="459" t="str">
        <f>IF($B979="","",IFERROR(VLOOKUP($B979,#REF!,5,0),IFERROR(VLOOKUP($B979,'COMPOSIÇÕES COMPLEMENTARES '!$C:$K,7,0),"")))</f>
        <v/>
      </c>
      <c r="H979" s="459" t="str">
        <f t="shared" si="237"/>
        <v/>
      </c>
      <c r="I979" s="459" t="str">
        <f t="shared" si="238"/>
        <v/>
      </c>
      <c r="J979" s="459" t="str">
        <f t="shared" si="239"/>
        <v/>
      </c>
      <c r="K979" s="459" t="str">
        <f t="shared" si="240"/>
        <v/>
      </c>
      <c r="L979" s="459"/>
      <c r="M979" s="461">
        <f t="shared" si="241"/>
        <v>0</v>
      </c>
      <c r="N979" s="127"/>
      <c r="O979" s="127"/>
      <c r="P979" s="127"/>
      <c r="Q979" s="127"/>
      <c r="R979" s="127"/>
      <c r="S979" s="127"/>
      <c r="T979" s="127"/>
      <c r="U979" s="127"/>
      <c r="V979" s="127"/>
      <c r="W979" s="127"/>
      <c r="X979" s="127"/>
      <c r="Y979" s="127"/>
      <c r="Z979" s="127"/>
      <c r="AA979" s="127"/>
      <c r="AB979" s="127"/>
      <c r="AC979" s="127"/>
      <c r="AD979" s="127"/>
      <c r="AE979" s="127"/>
      <c r="AF979" s="127"/>
      <c r="AG979" s="127"/>
      <c r="AH979" s="127"/>
      <c r="AI979" s="463"/>
      <c r="AJ979" s="463"/>
    </row>
    <row r="980" ht="15.75" customHeight="1">
      <c r="A980" s="455"/>
      <c r="B980" s="456"/>
      <c r="C980" s="457" t="str">
        <f>IF($B980="","",IFERROR(VLOOKUP($B980,#REF!,2,0),IFERROR(VLOOKUP($B980,'COMPOSIÇÕES COMPLEMENTARES '!$C:$K,2,0),"")))</f>
        <v/>
      </c>
      <c r="D980" s="458" t="str">
        <f>IF($B980="","",IFERROR(VLOOKUP($B980,#REF!,3,0),IFERROR(VLOOKUP($B980,'COMPOSIÇÕES COMPLEMENTARES '!$C:$K,3,0),"")))</f>
        <v/>
      </c>
      <c r="E980" s="459"/>
      <c r="F980" s="459" t="str">
        <f>IF($B980="","",IFERROR(VLOOKUP($B980,#REF!,4,0),IFERROR(VLOOKUP($B980,'COMPOSIÇÕES COMPLEMENTARES '!$C:$K,6,0),"")))</f>
        <v/>
      </c>
      <c r="G980" s="459" t="str">
        <f>IF($B980="","",IFERROR(VLOOKUP($B980,#REF!,5,0),IFERROR(VLOOKUP($B980,'COMPOSIÇÕES COMPLEMENTARES '!$C:$K,7,0),"")))</f>
        <v/>
      </c>
      <c r="H980" s="459" t="str">
        <f t="shared" si="237"/>
        <v/>
      </c>
      <c r="I980" s="459" t="str">
        <f t="shared" si="238"/>
        <v/>
      </c>
      <c r="J980" s="459" t="str">
        <f t="shared" si="239"/>
        <v/>
      </c>
      <c r="K980" s="459" t="str">
        <f t="shared" si="240"/>
        <v/>
      </c>
      <c r="L980" s="459"/>
      <c r="M980" s="461">
        <f t="shared" si="241"/>
        <v>0</v>
      </c>
      <c r="N980" s="127"/>
      <c r="O980" s="127"/>
      <c r="P980" s="127"/>
      <c r="Q980" s="127"/>
      <c r="R980" s="127"/>
      <c r="S980" s="127"/>
      <c r="T980" s="127"/>
      <c r="U980" s="127"/>
      <c r="V980" s="127"/>
      <c r="W980" s="127"/>
      <c r="X980" s="127"/>
      <c r="Y980" s="127"/>
      <c r="Z980" s="127"/>
      <c r="AA980" s="127"/>
      <c r="AB980" s="127"/>
      <c r="AC980" s="127"/>
      <c r="AD980" s="127"/>
      <c r="AE980" s="127"/>
      <c r="AF980" s="127"/>
      <c r="AG980" s="127"/>
      <c r="AH980" s="127"/>
      <c r="AI980" s="463"/>
      <c r="AJ980" s="463"/>
    </row>
    <row r="981" ht="15.75" customHeight="1">
      <c r="A981" s="455"/>
      <c r="B981" s="456"/>
      <c r="C981" s="457" t="str">
        <f>IF($B981="","",IFERROR(VLOOKUP($B981,#REF!,2,0),IFERROR(VLOOKUP($B981,'COMPOSIÇÕES COMPLEMENTARES '!$C:$K,2,0),"")))</f>
        <v/>
      </c>
      <c r="D981" s="458" t="str">
        <f>IF($B981="","",IFERROR(VLOOKUP($B981,#REF!,3,0),IFERROR(VLOOKUP($B981,'COMPOSIÇÕES COMPLEMENTARES '!$C:$K,3,0),"")))</f>
        <v/>
      </c>
      <c r="E981" s="459"/>
      <c r="F981" s="459" t="str">
        <f>IF($B981="","",IFERROR(VLOOKUP($B981,#REF!,4,0),IFERROR(VLOOKUP($B981,'COMPOSIÇÕES COMPLEMENTARES '!$C:$K,6,0),"")))</f>
        <v/>
      </c>
      <c r="G981" s="459" t="str">
        <f>IF($B981="","",IFERROR(VLOOKUP($B981,#REF!,5,0),IFERROR(VLOOKUP($B981,'COMPOSIÇÕES COMPLEMENTARES '!$C:$K,7,0),"")))</f>
        <v/>
      </c>
      <c r="H981" s="459" t="str">
        <f t="shared" si="237"/>
        <v/>
      </c>
      <c r="I981" s="459" t="str">
        <f t="shared" si="238"/>
        <v/>
      </c>
      <c r="J981" s="459" t="str">
        <f t="shared" si="239"/>
        <v/>
      </c>
      <c r="K981" s="459" t="str">
        <f t="shared" si="240"/>
        <v/>
      </c>
      <c r="L981" s="459"/>
      <c r="M981" s="461">
        <f t="shared" si="241"/>
        <v>0</v>
      </c>
      <c r="N981" s="127"/>
      <c r="O981" s="127"/>
      <c r="P981" s="127"/>
      <c r="Q981" s="127"/>
      <c r="R981" s="127"/>
      <c r="S981" s="127"/>
      <c r="T981" s="127"/>
      <c r="U981" s="127"/>
      <c r="V981" s="127"/>
      <c r="W981" s="127"/>
      <c r="X981" s="127"/>
      <c r="Y981" s="127"/>
      <c r="Z981" s="127"/>
      <c r="AA981" s="127"/>
      <c r="AB981" s="127"/>
      <c r="AC981" s="127"/>
      <c r="AD981" s="127"/>
      <c r="AE981" s="127"/>
      <c r="AF981" s="127"/>
      <c r="AG981" s="127"/>
      <c r="AH981" s="127"/>
      <c r="AI981" s="463"/>
      <c r="AJ981" s="463"/>
    </row>
    <row r="982" ht="15.75" customHeight="1">
      <c r="A982" s="455"/>
      <c r="B982" s="456"/>
      <c r="C982" s="457" t="str">
        <f>IF($B982="","",IFERROR(VLOOKUP($B982,#REF!,2,0),IFERROR(VLOOKUP($B982,'COMPOSIÇÕES COMPLEMENTARES '!$C:$K,2,0),"")))</f>
        <v/>
      </c>
      <c r="D982" s="458" t="str">
        <f>IF($B982="","",IFERROR(VLOOKUP($B982,#REF!,3,0),IFERROR(VLOOKUP($B982,'COMPOSIÇÕES COMPLEMENTARES '!$C:$K,3,0),"")))</f>
        <v/>
      </c>
      <c r="E982" s="459"/>
      <c r="F982" s="459" t="str">
        <f>IF($B982="","",IFERROR(VLOOKUP($B982,#REF!,4,0),IFERROR(VLOOKUP($B982,'COMPOSIÇÕES COMPLEMENTARES '!$C:$K,6,0),"")))</f>
        <v/>
      </c>
      <c r="G982" s="459" t="str">
        <f>IF($B982="","",IFERROR(VLOOKUP($B982,#REF!,5,0),IFERROR(VLOOKUP($B982,'COMPOSIÇÕES COMPLEMENTARES '!$C:$K,7,0),"")))</f>
        <v/>
      </c>
      <c r="H982" s="459" t="str">
        <f t="shared" si="237"/>
        <v/>
      </c>
      <c r="I982" s="459" t="str">
        <f t="shared" si="238"/>
        <v/>
      </c>
      <c r="J982" s="459" t="str">
        <f t="shared" si="239"/>
        <v/>
      </c>
      <c r="K982" s="459" t="str">
        <f t="shared" si="240"/>
        <v/>
      </c>
      <c r="L982" s="459"/>
      <c r="M982" s="461">
        <f t="shared" si="241"/>
        <v>0</v>
      </c>
      <c r="N982" s="127"/>
      <c r="O982" s="127"/>
      <c r="P982" s="127"/>
      <c r="Q982" s="127"/>
      <c r="R982" s="127"/>
      <c r="S982" s="127"/>
      <c r="T982" s="127"/>
      <c r="U982" s="127"/>
      <c r="V982" s="127"/>
      <c r="W982" s="127"/>
      <c r="X982" s="127"/>
      <c r="Y982" s="127"/>
      <c r="Z982" s="127"/>
      <c r="AA982" s="127"/>
      <c r="AB982" s="127"/>
      <c r="AC982" s="127"/>
      <c r="AD982" s="127"/>
      <c r="AE982" s="127"/>
      <c r="AF982" s="127"/>
      <c r="AG982" s="127"/>
      <c r="AH982" s="127"/>
      <c r="AI982" s="463"/>
      <c r="AJ982" s="463"/>
    </row>
    <row r="983" ht="15.75" customHeight="1">
      <c r="A983" s="455"/>
      <c r="B983" s="456"/>
      <c r="C983" s="457" t="str">
        <f>IF($B983="","",IFERROR(VLOOKUP($B983,#REF!,2,0),IFERROR(VLOOKUP($B983,'COMPOSIÇÕES COMPLEMENTARES '!$C:$K,2,0),"")))</f>
        <v/>
      </c>
      <c r="D983" s="458" t="str">
        <f>IF($B983="","",IFERROR(VLOOKUP($B983,#REF!,3,0),IFERROR(VLOOKUP($B983,'COMPOSIÇÕES COMPLEMENTARES '!$C:$K,3,0),"")))</f>
        <v/>
      </c>
      <c r="E983" s="459"/>
      <c r="F983" s="459" t="str">
        <f>IF($B983="","",IFERROR(VLOOKUP($B983,#REF!,4,0),IFERROR(VLOOKUP($B983,'COMPOSIÇÕES COMPLEMENTARES '!$C:$K,6,0),"")))</f>
        <v/>
      </c>
      <c r="G983" s="459" t="str">
        <f>IF($B983="","",IFERROR(VLOOKUP($B983,#REF!,5,0),IFERROR(VLOOKUP($B983,'COMPOSIÇÕES COMPLEMENTARES '!$C:$K,7,0),"")))</f>
        <v/>
      </c>
      <c r="H983" s="459" t="str">
        <f t="shared" si="237"/>
        <v/>
      </c>
      <c r="I983" s="459" t="str">
        <f t="shared" si="238"/>
        <v/>
      </c>
      <c r="J983" s="459" t="str">
        <f t="shared" si="239"/>
        <v/>
      </c>
      <c r="K983" s="459" t="str">
        <f t="shared" si="240"/>
        <v/>
      </c>
      <c r="L983" s="459"/>
      <c r="M983" s="461">
        <f t="shared" si="241"/>
        <v>0</v>
      </c>
      <c r="N983" s="127"/>
      <c r="O983" s="127"/>
      <c r="P983" s="127"/>
      <c r="Q983" s="127"/>
      <c r="R983" s="127"/>
      <c r="S983" s="127"/>
      <c r="T983" s="127"/>
      <c r="U983" s="127"/>
      <c r="V983" s="127"/>
      <c r="W983" s="127"/>
      <c r="X983" s="127"/>
      <c r="Y983" s="127"/>
      <c r="Z983" s="127"/>
      <c r="AA983" s="127"/>
      <c r="AB983" s="127"/>
      <c r="AC983" s="127"/>
      <c r="AD983" s="127"/>
      <c r="AE983" s="127"/>
      <c r="AF983" s="127"/>
      <c r="AG983" s="127"/>
      <c r="AH983" s="127"/>
      <c r="AI983" s="463"/>
      <c r="AJ983" s="463"/>
    </row>
    <row r="984" ht="15.75" customHeight="1">
      <c r="A984" s="455"/>
      <c r="B984" s="456"/>
      <c r="C984" s="457" t="str">
        <f>IF($B984="","",IFERROR(VLOOKUP($B984,#REF!,2,0),IFERROR(VLOOKUP($B984,'COMPOSIÇÕES COMPLEMENTARES '!$C:$K,2,0),"")))</f>
        <v/>
      </c>
      <c r="D984" s="458" t="str">
        <f>IF($B984="","",IFERROR(VLOOKUP($B984,#REF!,3,0),IFERROR(VLOOKUP($B984,'COMPOSIÇÕES COMPLEMENTARES '!$C:$K,3,0),"")))</f>
        <v/>
      </c>
      <c r="E984" s="459"/>
      <c r="F984" s="459" t="str">
        <f>IF($B984="","",IFERROR(VLOOKUP($B984,#REF!,4,0),IFERROR(VLOOKUP($B984,'COMPOSIÇÕES COMPLEMENTARES '!$C:$K,6,0),"")))</f>
        <v/>
      </c>
      <c r="G984" s="459" t="str">
        <f>IF($B984="","",IFERROR(VLOOKUP($B984,#REF!,5,0),IFERROR(VLOOKUP($B984,'COMPOSIÇÕES COMPLEMENTARES '!$C:$K,7,0),"")))</f>
        <v/>
      </c>
      <c r="H984" s="459" t="str">
        <f t="shared" si="237"/>
        <v/>
      </c>
      <c r="I984" s="459" t="str">
        <f t="shared" si="238"/>
        <v/>
      </c>
      <c r="J984" s="459" t="str">
        <f t="shared" si="239"/>
        <v/>
      </c>
      <c r="K984" s="459" t="str">
        <f t="shared" si="240"/>
        <v/>
      </c>
      <c r="L984" s="459"/>
      <c r="M984" s="461">
        <f t="shared" si="241"/>
        <v>0</v>
      </c>
      <c r="N984" s="127"/>
      <c r="O984" s="127"/>
      <c r="P984" s="127"/>
      <c r="Q984" s="127"/>
      <c r="R984" s="127"/>
      <c r="S984" s="127"/>
      <c r="T984" s="127"/>
      <c r="U984" s="127"/>
      <c r="V984" s="127"/>
      <c r="W984" s="127"/>
      <c r="X984" s="127"/>
      <c r="Y984" s="127"/>
      <c r="Z984" s="127"/>
      <c r="AA984" s="127"/>
      <c r="AB984" s="127"/>
      <c r="AC984" s="127"/>
      <c r="AD984" s="127"/>
      <c r="AE984" s="127"/>
      <c r="AF984" s="127"/>
      <c r="AG984" s="127"/>
      <c r="AH984" s="127"/>
      <c r="AI984" s="463"/>
      <c r="AJ984" s="463"/>
    </row>
    <row r="985" ht="15.75" customHeight="1">
      <c r="A985" s="455"/>
      <c r="B985" s="456"/>
      <c r="C985" s="457" t="str">
        <f>IF($B985="","",IFERROR(VLOOKUP($B985,#REF!,2,0),IFERROR(VLOOKUP($B985,'COMPOSIÇÕES COMPLEMENTARES '!$C:$K,2,0),"")))</f>
        <v/>
      </c>
      <c r="D985" s="458" t="str">
        <f>IF($B985="","",IFERROR(VLOOKUP($B985,#REF!,3,0),IFERROR(VLOOKUP($B985,'COMPOSIÇÕES COMPLEMENTARES '!$C:$K,3,0),"")))</f>
        <v/>
      </c>
      <c r="E985" s="459"/>
      <c r="F985" s="459" t="str">
        <f>IF($B985="","",IFERROR(VLOOKUP($B985,#REF!,4,0),IFERROR(VLOOKUP($B985,'COMPOSIÇÕES COMPLEMENTARES '!$C:$K,6,0),"")))</f>
        <v/>
      </c>
      <c r="G985" s="459" t="str">
        <f>IF($B985="","",IFERROR(VLOOKUP($B985,#REF!,5,0),IFERROR(VLOOKUP($B985,'COMPOSIÇÕES COMPLEMENTARES '!$C:$K,7,0),"")))</f>
        <v/>
      </c>
      <c r="H985" s="459" t="str">
        <f t="shared" si="237"/>
        <v/>
      </c>
      <c r="I985" s="459" t="str">
        <f t="shared" si="238"/>
        <v/>
      </c>
      <c r="J985" s="459" t="str">
        <f t="shared" si="239"/>
        <v/>
      </c>
      <c r="K985" s="459" t="str">
        <f t="shared" si="240"/>
        <v/>
      </c>
      <c r="L985" s="459"/>
      <c r="M985" s="461">
        <f t="shared" si="241"/>
        <v>0</v>
      </c>
      <c r="N985" s="127"/>
      <c r="O985" s="127"/>
      <c r="P985" s="127"/>
      <c r="Q985" s="127"/>
      <c r="R985" s="127"/>
      <c r="S985" s="127"/>
      <c r="T985" s="127"/>
      <c r="U985" s="127"/>
      <c r="V985" s="127"/>
      <c r="W985" s="127"/>
      <c r="X985" s="127"/>
      <c r="Y985" s="127"/>
      <c r="Z985" s="127"/>
      <c r="AA985" s="127"/>
      <c r="AB985" s="127"/>
      <c r="AC985" s="127"/>
      <c r="AD985" s="127"/>
      <c r="AE985" s="127"/>
      <c r="AF985" s="127"/>
      <c r="AG985" s="127"/>
      <c r="AH985" s="127"/>
      <c r="AI985" s="463"/>
      <c r="AJ985" s="463"/>
    </row>
    <row r="986" ht="15.75" customHeight="1">
      <c r="A986" s="455"/>
      <c r="B986" s="456"/>
      <c r="C986" s="457" t="str">
        <f>IF($B986="","",IFERROR(VLOOKUP($B986,#REF!,2,0),IFERROR(VLOOKUP($B986,'COMPOSIÇÕES COMPLEMENTARES '!$C:$K,2,0),"")))</f>
        <v/>
      </c>
      <c r="D986" s="458" t="str">
        <f>IF($B986="","",IFERROR(VLOOKUP($B986,#REF!,3,0),IFERROR(VLOOKUP($B986,'COMPOSIÇÕES COMPLEMENTARES '!$C:$K,3,0),"")))</f>
        <v/>
      </c>
      <c r="E986" s="459"/>
      <c r="F986" s="459" t="str">
        <f>IF($B986="","",IFERROR(VLOOKUP($B986,#REF!,4,0),IFERROR(VLOOKUP($B986,'COMPOSIÇÕES COMPLEMENTARES '!$C:$K,6,0),"")))</f>
        <v/>
      </c>
      <c r="G986" s="459" t="str">
        <f>IF($B986="","",IFERROR(VLOOKUP($B986,#REF!,5,0),IFERROR(VLOOKUP($B986,'COMPOSIÇÕES COMPLEMENTARES '!$C:$K,7,0),"")))</f>
        <v/>
      </c>
      <c r="H986" s="459" t="str">
        <f t="shared" si="237"/>
        <v/>
      </c>
      <c r="I986" s="459" t="str">
        <f t="shared" si="238"/>
        <v/>
      </c>
      <c r="J986" s="459" t="str">
        <f t="shared" si="239"/>
        <v/>
      </c>
      <c r="K986" s="459" t="str">
        <f t="shared" si="240"/>
        <v/>
      </c>
      <c r="L986" s="459"/>
      <c r="M986" s="461">
        <f t="shared" si="241"/>
        <v>0</v>
      </c>
      <c r="N986" s="127"/>
      <c r="O986" s="127"/>
      <c r="P986" s="127"/>
      <c r="Q986" s="127"/>
      <c r="R986" s="127"/>
      <c r="S986" s="127"/>
      <c r="T986" s="127"/>
      <c r="U986" s="127"/>
      <c r="V986" s="127"/>
      <c r="W986" s="127"/>
      <c r="X986" s="127"/>
      <c r="Y986" s="127"/>
      <c r="Z986" s="127"/>
      <c r="AA986" s="127"/>
      <c r="AB986" s="127"/>
      <c r="AC986" s="127"/>
      <c r="AD986" s="127"/>
      <c r="AE986" s="127"/>
      <c r="AF986" s="127"/>
      <c r="AG986" s="127"/>
      <c r="AH986" s="127"/>
      <c r="AI986" s="463"/>
      <c r="AJ986" s="463"/>
    </row>
    <row r="987" ht="15.75" customHeight="1">
      <c r="A987" s="455"/>
      <c r="B987" s="456"/>
      <c r="C987" s="457" t="str">
        <f>IF($B987="","",IFERROR(VLOOKUP($B987,#REF!,2,0),IFERROR(VLOOKUP($B987,'COMPOSIÇÕES COMPLEMENTARES '!$C:$K,2,0),"")))</f>
        <v/>
      </c>
      <c r="D987" s="458" t="str">
        <f>IF($B987="","",IFERROR(VLOOKUP($B987,#REF!,3,0),IFERROR(VLOOKUP($B987,'COMPOSIÇÕES COMPLEMENTARES '!$C:$K,3,0),"")))</f>
        <v/>
      </c>
      <c r="E987" s="459"/>
      <c r="F987" s="459" t="str">
        <f>IF($B987="","",IFERROR(VLOOKUP($B987,#REF!,4,0),IFERROR(VLOOKUP($B987,'COMPOSIÇÕES COMPLEMENTARES '!$C:$K,6,0),"")))</f>
        <v/>
      </c>
      <c r="G987" s="459" t="str">
        <f>IF($B987="","",IFERROR(VLOOKUP($B987,#REF!,5,0),IFERROR(VLOOKUP($B987,'COMPOSIÇÕES COMPLEMENTARES '!$C:$K,7,0),"")))</f>
        <v/>
      </c>
      <c r="H987" s="459" t="str">
        <f t="shared" si="237"/>
        <v/>
      </c>
      <c r="I987" s="459" t="str">
        <f t="shared" si="238"/>
        <v/>
      </c>
      <c r="J987" s="459" t="str">
        <f t="shared" si="239"/>
        <v/>
      </c>
      <c r="K987" s="459" t="str">
        <f t="shared" si="240"/>
        <v/>
      </c>
      <c r="L987" s="459"/>
      <c r="M987" s="461">
        <f t="shared" si="241"/>
        <v>0</v>
      </c>
      <c r="N987" s="127"/>
      <c r="O987" s="127"/>
      <c r="P987" s="127"/>
      <c r="Q987" s="127"/>
      <c r="R987" s="127"/>
      <c r="S987" s="127"/>
      <c r="T987" s="127"/>
      <c r="U987" s="127"/>
      <c r="V987" s="127"/>
      <c r="W987" s="127"/>
      <c r="X987" s="127"/>
      <c r="Y987" s="127"/>
      <c r="Z987" s="127"/>
      <c r="AA987" s="127"/>
      <c r="AB987" s="127"/>
      <c r="AC987" s="127"/>
      <c r="AD987" s="127"/>
      <c r="AE987" s="127"/>
      <c r="AF987" s="127"/>
      <c r="AG987" s="127"/>
      <c r="AH987" s="127"/>
      <c r="AI987" s="463"/>
      <c r="AJ987" s="463"/>
    </row>
    <row r="988" ht="15.75" customHeight="1">
      <c r="A988" s="455"/>
      <c r="B988" s="456"/>
      <c r="C988" s="457" t="str">
        <f>IF($B988="","",IFERROR(VLOOKUP($B988,#REF!,2,0),IFERROR(VLOOKUP($B988,'COMPOSIÇÕES COMPLEMENTARES '!$C:$K,2,0),"")))</f>
        <v/>
      </c>
      <c r="D988" s="458" t="str">
        <f>IF($B988="","",IFERROR(VLOOKUP($B988,#REF!,3,0),IFERROR(VLOOKUP($B988,'COMPOSIÇÕES COMPLEMENTARES '!$C:$K,3,0),"")))</f>
        <v/>
      </c>
      <c r="E988" s="459"/>
      <c r="F988" s="459" t="str">
        <f>IF($B988="","",IFERROR(VLOOKUP($B988,#REF!,4,0),IFERROR(VLOOKUP($B988,'COMPOSIÇÕES COMPLEMENTARES '!$C:$K,6,0),"")))</f>
        <v/>
      </c>
      <c r="G988" s="459" t="str">
        <f>IF($B988="","",IFERROR(VLOOKUP($B988,#REF!,5,0),IFERROR(VLOOKUP($B988,'COMPOSIÇÕES COMPLEMENTARES '!$C:$K,7,0),"")))</f>
        <v/>
      </c>
      <c r="H988" s="459" t="str">
        <f t="shared" si="237"/>
        <v/>
      </c>
      <c r="I988" s="459" t="str">
        <f t="shared" si="238"/>
        <v/>
      </c>
      <c r="J988" s="459" t="str">
        <f t="shared" si="239"/>
        <v/>
      </c>
      <c r="K988" s="459" t="str">
        <f t="shared" si="240"/>
        <v/>
      </c>
      <c r="L988" s="459"/>
      <c r="M988" s="461">
        <f t="shared" si="241"/>
        <v>0</v>
      </c>
      <c r="N988" s="127"/>
      <c r="O988" s="127"/>
      <c r="P988" s="127"/>
      <c r="Q988" s="127"/>
      <c r="R988" s="127"/>
      <c r="S988" s="127"/>
      <c r="T988" s="127"/>
      <c r="U988" s="127"/>
      <c r="V988" s="127"/>
      <c r="W988" s="127"/>
      <c r="X988" s="127"/>
      <c r="Y988" s="127"/>
      <c r="Z988" s="127"/>
      <c r="AA988" s="127"/>
      <c r="AB988" s="127"/>
      <c r="AC988" s="127"/>
      <c r="AD988" s="127"/>
      <c r="AE988" s="127"/>
      <c r="AF988" s="127"/>
      <c r="AG988" s="127"/>
      <c r="AH988" s="127"/>
      <c r="AI988" s="463"/>
      <c r="AJ988" s="463"/>
    </row>
    <row r="989" ht="15.75" customHeight="1">
      <c r="A989" s="455"/>
      <c r="B989" s="456"/>
      <c r="C989" s="457" t="str">
        <f>IF($B989="","",IFERROR(VLOOKUP($B989,#REF!,2,0),IFERROR(VLOOKUP($B989,'COMPOSIÇÕES COMPLEMENTARES '!$C:$K,2,0),"")))</f>
        <v/>
      </c>
      <c r="D989" s="458" t="str">
        <f>IF($B989="","",IFERROR(VLOOKUP($B989,#REF!,3,0),IFERROR(VLOOKUP($B989,'COMPOSIÇÕES COMPLEMENTARES '!$C:$K,3,0),"")))</f>
        <v/>
      </c>
      <c r="E989" s="459"/>
      <c r="F989" s="459" t="str">
        <f>IF($B989="","",IFERROR(VLOOKUP($B989,#REF!,4,0),IFERROR(VLOOKUP($B989,'COMPOSIÇÕES COMPLEMENTARES '!$C:$K,6,0),"")))</f>
        <v/>
      </c>
      <c r="G989" s="459" t="str">
        <f>IF($B989="","",IFERROR(VLOOKUP($B989,#REF!,5,0),IFERROR(VLOOKUP($B989,'COMPOSIÇÕES COMPLEMENTARES '!$C:$K,7,0),"")))</f>
        <v/>
      </c>
      <c r="H989" s="459" t="str">
        <f t="shared" si="237"/>
        <v/>
      </c>
      <c r="I989" s="459" t="str">
        <f t="shared" si="238"/>
        <v/>
      </c>
      <c r="J989" s="459" t="str">
        <f t="shared" si="239"/>
        <v/>
      </c>
      <c r="K989" s="459" t="str">
        <f t="shared" si="240"/>
        <v/>
      </c>
      <c r="L989" s="459"/>
      <c r="M989" s="461">
        <f t="shared" si="241"/>
        <v>0</v>
      </c>
      <c r="N989" s="127"/>
      <c r="O989" s="127"/>
      <c r="P989" s="127"/>
      <c r="Q989" s="127"/>
      <c r="R989" s="127"/>
      <c r="S989" s="127"/>
      <c r="T989" s="127"/>
      <c r="U989" s="127"/>
      <c r="V989" s="127"/>
      <c r="W989" s="127"/>
      <c r="X989" s="127"/>
      <c r="Y989" s="127"/>
      <c r="Z989" s="127"/>
      <c r="AA989" s="127"/>
      <c r="AB989" s="127"/>
      <c r="AC989" s="127"/>
      <c r="AD989" s="127"/>
      <c r="AE989" s="127"/>
      <c r="AF989" s="127"/>
      <c r="AG989" s="127"/>
      <c r="AH989" s="127"/>
      <c r="AI989" s="463"/>
      <c r="AJ989" s="463"/>
    </row>
    <row r="990" ht="15.75" customHeight="1">
      <c r="A990" s="455"/>
      <c r="B990" s="456"/>
      <c r="C990" s="457" t="str">
        <f>IF($B990="","",IFERROR(VLOOKUP($B990,#REF!,2,0),IFERROR(VLOOKUP($B990,'COMPOSIÇÕES COMPLEMENTARES '!$C:$K,2,0),"")))</f>
        <v/>
      </c>
      <c r="D990" s="458" t="str">
        <f>IF($B990="","",IFERROR(VLOOKUP($B990,#REF!,3,0),IFERROR(VLOOKUP($B990,'COMPOSIÇÕES COMPLEMENTARES '!$C:$K,3,0),"")))</f>
        <v/>
      </c>
      <c r="E990" s="459"/>
      <c r="F990" s="459" t="str">
        <f>IF($B990="","",IFERROR(VLOOKUP($B990,#REF!,4,0),IFERROR(VLOOKUP($B990,'COMPOSIÇÕES COMPLEMENTARES '!$C:$K,6,0),"")))</f>
        <v/>
      </c>
      <c r="G990" s="459" t="str">
        <f>IF($B990="","",IFERROR(VLOOKUP($B990,#REF!,5,0),IFERROR(VLOOKUP($B990,'COMPOSIÇÕES COMPLEMENTARES '!$C:$K,7,0),"")))</f>
        <v/>
      </c>
      <c r="H990" s="459" t="str">
        <f t="shared" si="237"/>
        <v/>
      </c>
      <c r="I990" s="459" t="str">
        <f t="shared" si="238"/>
        <v/>
      </c>
      <c r="J990" s="459" t="str">
        <f t="shared" si="239"/>
        <v/>
      </c>
      <c r="K990" s="459" t="str">
        <f t="shared" si="240"/>
        <v/>
      </c>
      <c r="L990" s="459"/>
      <c r="M990" s="461">
        <f t="shared" si="241"/>
        <v>0</v>
      </c>
      <c r="N990" s="127"/>
      <c r="O990" s="127"/>
      <c r="P990" s="127"/>
      <c r="Q990" s="127"/>
      <c r="R990" s="127"/>
      <c r="S990" s="127"/>
      <c r="T990" s="127"/>
      <c r="U990" s="127"/>
      <c r="V990" s="127"/>
      <c r="W990" s="127"/>
      <c r="X990" s="127"/>
      <c r="Y990" s="127"/>
      <c r="Z990" s="127"/>
      <c r="AA990" s="127"/>
      <c r="AB990" s="127"/>
      <c r="AC990" s="127"/>
      <c r="AD990" s="127"/>
      <c r="AE990" s="127"/>
      <c r="AF990" s="127"/>
      <c r="AG990" s="127"/>
      <c r="AH990" s="127"/>
      <c r="AI990" s="463"/>
      <c r="AJ990" s="463"/>
    </row>
    <row r="991" ht="15.75" customHeight="1">
      <c r="A991" s="455"/>
      <c r="B991" s="456"/>
      <c r="C991" s="457" t="str">
        <f>IF($B991="","",IFERROR(VLOOKUP($B991,#REF!,2,0),IFERROR(VLOOKUP($B991,'COMPOSIÇÕES COMPLEMENTARES '!$C:$K,2,0),"")))</f>
        <v/>
      </c>
      <c r="D991" s="458" t="str">
        <f>IF($B991="","",IFERROR(VLOOKUP($B991,#REF!,3,0),IFERROR(VLOOKUP($B991,'COMPOSIÇÕES COMPLEMENTARES '!$C:$K,3,0),"")))</f>
        <v/>
      </c>
      <c r="E991" s="459"/>
      <c r="F991" s="459" t="str">
        <f>IF($B991="","",IFERROR(VLOOKUP($B991,#REF!,4,0),IFERROR(VLOOKUP($B991,'COMPOSIÇÕES COMPLEMENTARES '!$C:$K,6,0),"")))</f>
        <v/>
      </c>
      <c r="G991" s="459" t="str">
        <f>IF($B991="","",IFERROR(VLOOKUP($B991,#REF!,5,0),IFERROR(VLOOKUP($B991,'COMPOSIÇÕES COMPLEMENTARES '!$C:$K,7,0),"")))</f>
        <v/>
      </c>
      <c r="H991" s="459" t="str">
        <f t="shared" si="237"/>
        <v/>
      </c>
      <c r="I991" s="459" t="str">
        <f t="shared" si="238"/>
        <v/>
      </c>
      <c r="J991" s="459" t="str">
        <f t="shared" si="239"/>
        <v/>
      </c>
      <c r="K991" s="459" t="str">
        <f t="shared" si="240"/>
        <v/>
      </c>
      <c r="L991" s="459"/>
      <c r="M991" s="461">
        <f t="shared" si="241"/>
        <v>0</v>
      </c>
      <c r="N991" s="127"/>
      <c r="O991" s="127"/>
      <c r="P991" s="127"/>
      <c r="Q991" s="127"/>
      <c r="R991" s="127"/>
      <c r="S991" s="127"/>
      <c r="T991" s="127"/>
      <c r="U991" s="127"/>
      <c r="V991" s="127"/>
      <c r="W991" s="127"/>
      <c r="X991" s="127"/>
      <c r="Y991" s="127"/>
      <c r="Z991" s="127"/>
      <c r="AA991" s="127"/>
      <c r="AB991" s="127"/>
      <c r="AC991" s="127"/>
      <c r="AD991" s="127"/>
      <c r="AE991" s="127"/>
      <c r="AF991" s="127"/>
      <c r="AG991" s="127"/>
      <c r="AH991" s="127"/>
      <c r="AI991" s="463"/>
      <c r="AJ991" s="463"/>
    </row>
    <row r="992" ht="15.75" customHeight="1">
      <c r="A992" s="455"/>
      <c r="B992" s="456"/>
      <c r="C992" s="457" t="str">
        <f>IF($B992="","",IFERROR(VLOOKUP($B992,#REF!,2,0),IFERROR(VLOOKUP($B992,'COMPOSIÇÕES COMPLEMENTARES '!$C:$K,2,0),"")))</f>
        <v/>
      </c>
      <c r="D992" s="458" t="str">
        <f>IF($B992="","",IFERROR(VLOOKUP($B992,#REF!,3,0),IFERROR(VLOOKUP($B992,'COMPOSIÇÕES COMPLEMENTARES '!$C:$K,3,0),"")))</f>
        <v/>
      </c>
      <c r="E992" s="459"/>
      <c r="F992" s="459" t="str">
        <f>IF($B992="","",IFERROR(VLOOKUP($B992,#REF!,4,0),IFERROR(VLOOKUP($B992,'COMPOSIÇÕES COMPLEMENTARES '!$C:$K,6,0),"")))</f>
        <v/>
      </c>
      <c r="G992" s="459" t="str">
        <f>IF($B992="","",IFERROR(VLOOKUP($B992,#REF!,5,0),IFERROR(VLOOKUP($B992,'COMPOSIÇÕES COMPLEMENTARES '!$C:$K,7,0),"")))</f>
        <v/>
      </c>
      <c r="H992" s="459" t="str">
        <f t="shared" si="237"/>
        <v/>
      </c>
      <c r="I992" s="459" t="str">
        <f t="shared" si="238"/>
        <v/>
      </c>
      <c r="J992" s="459" t="str">
        <f t="shared" si="239"/>
        <v/>
      </c>
      <c r="K992" s="459" t="str">
        <f t="shared" si="240"/>
        <v/>
      </c>
      <c r="L992" s="459"/>
      <c r="M992" s="461">
        <f t="shared" si="241"/>
        <v>0</v>
      </c>
      <c r="N992" s="127"/>
      <c r="O992" s="127"/>
      <c r="P992" s="127"/>
      <c r="Q992" s="127"/>
      <c r="R992" s="127"/>
      <c r="S992" s="127"/>
      <c r="T992" s="127"/>
      <c r="U992" s="127"/>
      <c r="V992" s="127"/>
      <c r="W992" s="127"/>
      <c r="X992" s="127"/>
      <c r="Y992" s="127"/>
      <c r="Z992" s="127"/>
      <c r="AA992" s="127"/>
      <c r="AB992" s="127"/>
      <c r="AC992" s="127"/>
      <c r="AD992" s="127"/>
      <c r="AE992" s="127"/>
      <c r="AF992" s="127"/>
      <c r="AG992" s="127"/>
      <c r="AH992" s="127"/>
      <c r="AI992" s="463"/>
      <c r="AJ992" s="463"/>
    </row>
    <row r="993" ht="15.75" customHeight="1">
      <c r="A993" s="455"/>
      <c r="B993" s="456"/>
      <c r="C993" s="457" t="str">
        <f>IF($B993="","",IFERROR(VLOOKUP($B993,#REF!,2,0),IFERROR(VLOOKUP($B993,'COMPOSIÇÕES COMPLEMENTARES '!$C:$K,2,0),"")))</f>
        <v/>
      </c>
      <c r="D993" s="458" t="str">
        <f>IF($B993="","",IFERROR(VLOOKUP($B993,#REF!,3,0),IFERROR(VLOOKUP($B993,'COMPOSIÇÕES COMPLEMENTARES '!$C:$K,3,0),"")))</f>
        <v/>
      </c>
      <c r="E993" s="459"/>
      <c r="F993" s="459" t="str">
        <f>IF($B993="","",IFERROR(VLOOKUP($B993,#REF!,4,0),IFERROR(VLOOKUP($B993,'COMPOSIÇÕES COMPLEMENTARES '!$C:$K,6,0),"")))</f>
        <v/>
      </c>
      <c r="G993" s="459" t="str">
        <f>IF($B993="","",IFERROR(VLOOKUP($B993,#REF!,5,0),IFERROR(VLOOKUP($B993,'COMPOSIÇÕES COMPLEMENTARES '!$C:$K,7,0),"")))</f>
        <v/>
      </c>
      <c r="H993" s="459" t="str">
        <f t="shared" si="237"/>
        <v/>
      </c>
      <c r="I993" s="459" t="str">
        <f t="shared" si="238"/>
        <v/>
      </c>
      <c r="J993" s="459" t="str">
        <f t="shared" si="239"/>
        <v/>
      </c>
      <c r="K993" s="459" t="str">
        <f t="shared" si="240"/>
        <v/>
      </c>
      <c r="L993" s="459"/>
      <c r="M993" s="461">
        <f t="shared" si="241"/>
        <v>0</v>
      </c>
      <c r="N993" s="127"/>
      <c r="O993" s="127"/>
      <c r="P993" s="127"/>
      <c r="Q993" s="127"/>
      <c r="R993" s="127"/>
      <c r="S993" s="127"/>
      <c r="T993" s="127"/>
      <c r="U993" s="127"/>
      <c r="V993" s="127"/>
      <c r="W993" s="127"/>
      <c r="X993" s="127"/>
      <c r="Y993" s="127"/>
      <c r="Z993" s="127"/>
      <c r="AA993" s="127"/>
      <c r="AB993" s="127"/>
      <c r="AC993" s="127"/>
      <c r="AD993" s="127"/>
      <c r="AE993" s="127"/>
      <c r="AF993" s="127"/>
      <c r="AG993" s="127"/>
      <c r="AH993" s="127"/>
      <c r="AI993" s="463"/>
      <c r="AJ993" s="463"/>
    </row>
    <row r="994" ht="15.75" customHeight="1">
      <c r="A994" s="455"/>
      <c r="B994" s="456"/>
      <c r="C994" s="457" t="str">
        <f>IF($B994="","",IFERROR(VLOOKUP($B994,#REF!,2,0),IFERROR(VLOOKUP($B994,'COMPOSIÇÕES COMPLEMENTARES '!$C:$K,2,0),"")))</f>
        <v/>
      </c>
      <c r="D994" s="458" t="str">
        <f>IF($B994="","",IFERROR(VLOOKUP($B994,#REF!,3,0),IFERROR(VLOOKUP($B994,'COMPOSIÇÕES COMPLEMENTARES '!$C:$K,3,0),"")))</f>
        <v/>
      </c>
      <c r="E994" s="459"/>
      <c r="F994" s="459" t="str">
        <f>IF($B994="","",IFERROR(VLOOKUP($B994,#REF!,4,0),IFERROR(VLOOKUP($B994,'COMPOSIÇÕES COMPLEMENTARES '!$C:$K,6,0),"")))</f>
        <v/>
      </c>
      <c r="G994" s="459" t="str">
        <f>IF($B994="","",IFERROR(VLOOKUP($B994,#REF!,5,0),IFERROR(VLOOKUP($B994,'COMPOSIÇÕES COMPLEMENTARES '!$C:$K,7,0),"")))</f>
        <v/>
      </c>
      <c r="H994" s="459" t="str">
        <f t="shared" si="237"/>
        <v/>
      </c>
      <c r="I994" s="459" t="str">
        <f t="shared" si="238"/>
        <v/>
      </c>
      <c r="J994" s="459" t="str">
        <f t="shared" si="239"/>
        <v/>
      </c>
      <c r="K994" s="459" t="str">
        <f t="shared" si="240"/>
        <v/>
      </c>
      <c r="L994" s="459"/>
      <c r="M994" s="461">
        <f t="shared" si="241"/>
        <v>0</v>
      </c>
      <c r="N994" s="127"/>
      <c r="O994" s="127"/>
      <c r="P994" s="127"/>
      <c r="Q994" s="127"/>
      <c r="R994" s="127"/>
      <c r="S994" s="127"/>
      <c r="T994" s="127"/>
      <c r="U994" s="127"/>
      <c r="V994" s="127"/>
      <c r="W994" s="127"/>
      <c r="X994" s="127"/>
      <c r="Y994" s="127"/>
      <c r="Z994" s="127"/>
      <c r="AA994" s="127"/>
      <c r="AB994" s="127"/>
      <c r="AC994" s="127"/>
      <c r="AD994" s="127"/>
      <c r="AE994" s="127"/>
      <c r="AF994" s="127"/>
      <c r="AG994" s="127"/>
      <c r="AH994" s="127"/>
      <c r="AI994" s="463"/>
      <c r="AJ994" s="463"/>
    </row>
    <row r="995" ht="15.75" customHeight="1">
      <c r="A995" s="455"/>
      <c r="B995" s="456"/>
      <c r="C995" s="457" t="str">
        <f>IF($B995="","",IFERROR(VLOOKUP($B995,#REF!,2,0),IFERROR(VLOOKUP($B995,'COMPOSIÇÕES COMPLEMENTARES '!$C:$K,2,0),"")))</f>
        <v/>
      </c>
      <c r="D995" s="458" t="str">
        <f>IF($B995="","",IFERROR(VLOOKUP($B995,#REF!,3,0),IFERROR(VLOOKUP($B995,'COMPOSIÇÕES COMPLEMENTARES '!$C:$K,3,0),"")))</f>
        <v/>
      </c>
      <c r="E995" s="459"/>
      <c r="F995" s="459" t="str">
        <f>IF($B995="","",IFERROR(VLOOKUP($B995,#REF!,4,0),IFERROR(VLOOKUP($B995,'COMPOSIÇÕES COMPLEMENTARES '!$C:$K,6,0),"")))</f>
        <v/>
      </c>
      <c r="G995" s="459" t="str">
        <f>IF($B995="","",IFERROR(VLOOKUP($B995,#REF!,5,0),IFERROR(VLOOKUP($B995,'COMPOSIÇÕES COMPLEMENTARES '!$C:$K,7,0),"")))</f>
        <v/>
      </c>
      <c r="H995" s="459" t="str">
        <f t="shared" si="237"/>
        <v/>
      </c>
      <c r="I995" s="459" t="str">
        <f t="shared" si="238"/>
        <v/>
      </c>
      <c r="J995" s="459" t="str">
        <f t="shared" si="239"/>
        <v/>
      </c>
      <c r="K995" s="459" t="str">
        <f t="shared" si="240"/>
        <v/>
      </c>
      <c r="L995" s="459"/>
      <c r="M995" s="461">
        <f t="shared" si="241"/>
        <v>0</v>
      </c>
      <c r="N995" s="127"/>
      <c r="O995" s="127"/>
      <c r="P995" s="127"/>
      <c r="Q995" s="127"/>
      <c r="R995" s="127"/>
      <c r="S995" s="127"/>
      <c r="T995" s="127"/>
      <c r="U995" s="127"/>
      <c r="V995" s="127"/>
      <c r="W995" s="127"/>
      <c r="X995" s="127"/>
      <c r="Y995" s="127"/>
      <c r="Z995" s="127"/>
      <c r="AA995" s="127"/>
      <c r="AB995" s="127"/>
      <c r="AC995" s="127"/>
      <c r="AD995" s="127"/>
      <c r="AE995" s="127"/>
      <c r="AF995" s="127"/>
      <c r="AG995" s="127"/>
      <c r="AH995" s="127"/>
      <c r="AI995" s="463"/>
      <c r="AJ995" s="463"/>
    </row>
    <row r="996" ht="15.75" customHeight="1">
      <c r="A996" s="455"/>
      <c r="B996" s="456"/>
      <c r="C996" s="457" t="str">
        <f>IF($B996="","",IFERROR(VLOOKUP($B996,#REF!,2,0),IFERROR(VLOOKUP($B996,'COMPOSIÇÕES COMPLEMENTARES '!$C:$K,2,0),"")))</f>
        <v/>
      </c>
      <c r="D996" s="458" t="str">
        <f>IF($B996="","",IFERROR(VLOOKUP($B996,#REF!,3,0),IFERROR(VLOOKUP($B996,'COMPOSIÇÕES COMPLEMENTARES '!$C:$K,3,0),"")))</f>
        <v/>
      </c>
      <c r="E996" s="459"/>
      <c r="F996" s="459" t="str">
        <f>IF($B996="","",IFERROR(VLOOKUP($B996,#REF!,4,0),IFERROR(VLOOKUP($B996,'COMPOSIÇÕES COMPLEMENTARES '!$C:$K,6,0),"")))</f>
        <v/>
      </c>
      <c r="G996" s="459" t="str">
        <f>IF($B996="","",IFERROR(VLOOKUP($B996,#REF!,5,0),IFERROR(VLOOKUP($B996,'COMPOSIÇÕES COMPLEMENTARES '!$C:$K,7,0),"")))</f>
        <v/>
      </c>
      <c r="H996" s="459" t="str">
        <f t="shared" si="237"/>
        <v/>
      </c>
      <c r="I996" s="459" t="str">
        <f t="shared" si="238"/>
        <v/>
      </c>
      <c r="J996" s="459" t="str">
        <f t="shared" si="239"/>
        <v/>
      </c>
      <c r="K996" s="459" t="str">
        <f t="shared" si="240"/>
        <v/>
      </c>
      <c r="L996" s="459"/>
      <c r="M996" s="461">
        <f t="shared" si="241"/>
        <v>0</v>
      </c>
      <c r="N996" s="127"/>
      <c r="O996" s="127"/>
      <c r="P996" s="127"/>
      <c r="Q996" s="127"/>
      <c r="R996" s="127"/>
      <c r="S996" s="127"/>
      <c r="T996" s="127"/>
      <c r="U996" s="127"/>
      <c r="V996" s="127"/>
      <c r="W996" s="127"/>
      <c r="X996" s="127"/>
      <c r="Y996" s="127"/>
      <c r="Z996" s="127"/>
      <c r="AA996" s="127"/>
      <c r="AB996" s="127"/>
      <c r="AC996" s="127"/>
      <c r="AD996" s="127"/>
      <c r="AE996" s="127"/>
      <c r="AF996" s="127"/>
      <c r="AG996" s="127"/>
      <c r="AH996" s="127"/>
      <c r="AI996" s="463"/>
      <c r="AJ996" s="463"/>
    </row>
    <row r="997" ht="15.75" customHeight="1">
      <c r="A997" s="455"/>
      <c r="B997" s="456"/>
      <c r="C997" s="457" t="str">
        <f>IF($B997="","",IFERROR(VLOOKUP($B997,#REF!,2,0),IFERROR(VLOOKUP($B997,'COMPOSIÇÕES COMPLEMENTARES '!$C:$K,2,0),"")))</f>
        <v/>
      </c>
      <c r="D997" s="458" t="str">
        <f>IF($B997="","",IFERROR(VLOOKUP($B997,#REF!,3,0),IFERROR(VLOOKUP($B997,'COMPOSIÇÕES COMPLEMENTARES '!$C:$K,3,0),"")))</f>
        <v/>
      </c>
      <c r="E997" s="459"/>
      <c r="F997" s="459" t="str">
        <f>IF($B997="","",IFERROR(VLOOKUP($B997,#REF!,4,0),IFERROR(VLOOKUP($B997,'COMPOSIÇÕES COMPLEMENTARES '!$C:$K,6,0),"")))</f>
        <v/>
      </c>
      <c r="G997" s="459" t="str">
        <f>IF($B997="","",IFERROR(VLOOKUP($B997,#REF!,5,0),IFERROR(VLOOKUP($B997,'COMPOSIÇÕES COMPLEMENTARES '!$C:$K,7,0),"")))</f>
        <v/>
      </c>
      <c r="H997" s="459" t="str">
        <f t="shared" si="237"/>
        <v/>
      </c>
      <c r="I997" s="459" t="str">
        <f t="shared" si="238"/>
        <v/>
      </c>
      <c r="J997" s="459" t="str">
        <f t="shared" si="239"/>
        <v/>
      </c>
      <c r="K997" s="459" t="str">
        <f t="shared" si="240"/>
        <v/>
      </c>
      <c r="L997" s="459"/>
      <c r="M997" s="461">
        <f t="shared" si="241"/>
        <v>0</v>
      </c>
      <c r="N997" s="127"/>
      <c r="O997" s="127"/>
      <c r="P997" s="127"/>
      <c r="Q997" s="127"/>
      <c r="R997" s="127"/>
      <c r="S997" s="127"/>
      <c r="T997" s="127"/>
      <c r="U997" s="127"/>
      <c r="V997" s="127"/>
      <c r="W997" s="127"/>
      <c r="X997" s="127"/>
      <c r="Y997" s="127"/>
      <c r="Z997" s="127"/>
      <c r="AA997" s="127"/>
      <c r="AB997" s="127"/>
      <c r="AC997" s="127"/>
      <c r="AD997" s="127"/>
      <c r="AE997" s="127"/>
      <c r="AF997" s="127"/>
      <c r="AG997" s="127"/>
      <c r="AH997" s="127"/>
      <c r="AI997" s="463"/>
      <c r="AJ997" s="463"/>
    </row>
    <row r="998" ht="15.75" customHeight="1">
      <c r="A998" s="455"/>
      <c r="B998" s="456"/>
      <c r="C998" s="457" t="str">
        <f>IF($B998="","",IFERROR(VLOOKUP($B998,#REF!,2,0),IFERROR(VLOOKUP($B998,'COMPOSIÇÕES COMPLEMENTARES '!$C:$K,2,0),"")))</f>
        <v/>
      </c>
      <c r="D998" s="458" t="str">
        <f>IF($B998="","",IFERROR(VLOOKUP($B998,#REF!,3,0),IFERROR(VLOOKUP($B998,'COMPOSIÇÕES COMPLEMENTARES '!$C:$K,3,0),"")))</f>
        <v/>
      </c>
      <c r="E998" s="459"/>
      <c r="F998" s="459" t="str">
        <f>IF($B998="","",IFERROR(VLOOKUP($B998,#REF!,4,0),IFERROR(VLOOKUP($B998,'COMPOSIÇÕES COMPLEMENTARES '!$C:$K,6,0),"")))</f>
        <v/>
      </c>
      <c r="G998" s="459" t="str">
        <f>IF($B998="","",IFERROR(VLOOKUP($B998,#REF!,5,0),IFERROR(VLOOKUP($B998,'COMPOSIÇÕES COMPLEMENTARES '!$C:$K,7,0),"")))</f>
        <v/>
      </c>
      <c r="H998" s="459" t="str">
        <f t="shared" si="237"/>
        <v/>
      </c>
      <c r="I998" s="459" t="str">
        <f t="shared" si="238"/>
        <v/>
      </c>
      <c r="J998" s="459" t="str">
        <f t="shared" si="239"/>
        <v/>
      </c>
      <c r="K998" s="459" t="str">
        <f t="shared" si="240"/>
        <v/>
      </c>
      <c r="L998" s="459"/>
      <c r="M998" s="461">
        <f t="shared" si="241"/>
        <v>0</v>
      </c>
      <c r="N998" s="127"/>
      <c r="O998" s="127"/>
      <c r="P998" s="127"/>
      <c r="Q998" s="127"/>
      <c r="R998" s="127"/>
      <c r="S998" s="127"/>
      <c r="T998" s="127"/>
      <c r="U998" s="127"/>
      <c r="V998" s="127"/>
      <c r="W998" s="127"/>
      <c r="X998" s="127"/>
      <c r="Y998" s="127"/>
      <c r="Z998" s="127"/>
      <c r="AA998" s="127"/>
      <c r="AB998" s="127"/>
      <c r="AC998" s="127"/>
      <c r="AD998" s="127"/>
      <c r="AE998" s="127"/>
      <c r="AF998" s="127"/>
      <c r="AG998" s="127"/>
      <c r="AH998" s="127"/>
      <c r="AI998" s="463"/>
      <c r="AJ998" s="463"/>
    </row>
    <row r="999" ht="15.75" customHeight="1">
      <c r="A999" s="455"/>
      <c r="B999" s="456"/>
      <c r="C999" s="457" t="str">
        <f>IF($B999="","",IFERROR(VLOOKUP($B999,#REF!,2,0),IFERROR(VLOOKUP($B999,'COMPOSIÇÕES COMPLEMENTARES '!$C:$K,2,0),"")))</f>
        <v/>
      </c>
      <c r="D999" s="458" t="str">
        <f>IF($B999="","",IFERROR(VLOOKUP($B999,#REF!,3,0),IFERROR(VLOOKUP($B999,'COMPOSIÇÕES COMPLEMENTARES '!$C:$K,3,0),"")))</f>
        <v/>
      </c>
      <c r="E999" s="459"/>
      <c r="F999" s="459" t="str">
        <f>IF($B999="","",IFERROR(VLOOKUP($B999,#REF!,4,0),IFERROR(VLOOKUP($B999,'COMPOSIÇÕES COMPLEMENTARES '!$C:$K,6,0),"")))</f>
        <v/>
      </c>
      <c r="G999" s="459" t="str">
        <f>IF($B999="","",IFERROR(VLOOKUP($B999,#REF!,5,0),IFERROR(VLOOKUP($B999,'COMPOSIÇÕES COMPLEMENTARES '!$C:$K,7,0),"")))</f>
        <v/>
      </c>
      <c r="H999" s="459" t="str">
        <f t="shared" si="237"/>
        <v/>
      </c>
      <c r="I999" s="459" t="str">
        <f t="shared" si="238"/>
        <v/>
      </c>
      <c r="J999" s="459" t="str">
        <f t="shared" si="239"/>
        <v/>
      </c>
      <c r="K999" s="459" t="str">
        <f t="shared" si="240"/>
        <v/>
      </c>
      <c r="L999" s="459"/>
      <c r="M999" s="461">
        <f t="shared" si="241"/>
        <v>0</v>
      </c>
      <c r="N999" s="127"/>
      <c r="O999" s="127"/>
      <c r="P999" s="127"/>
      <c r="Q999" s="127"/>
      <c r="R999" s="127"/>
      <c r="S999" s="127"/>
      <c r="T999" s="127"/>
      <c r="U999" s="127"/>
      <c r="V999" s="127"/>
      <c r="W999" s="127"/>
      <c r="X999" s="127"/>
      <c r="Y999" s="127"/>
      <c r="Z999" s="127"/>
      <c r="AA999" s="127"/>
      <c r="AB999" s="127"/>
      <c r="AC999" s="127"/>
      <c r="AD999" s="127"/>
      <c r="AE999" s="127"/>
      <c r="AF999" s="127"/>
      <c r="AG999" s="127"/>
      <c r="AH999" s="127"/>
      <c r="AI999" s="463"/>
      <c r="AJ999" s="463"/>
    </row>
    <row r="1000" ht="15.75" customHeight="1">
      <c r="A1000" s="455"/>
      <c r="B1000" s="456"/>
      <c r="C1000" s="457" t="str">
        <f>IF($B1000="","",IFERROR(VLOOKUP($B1000,#REF!,2,0),IFERROR(VLOOKUP($B1000,'COMPOSIÇÕES COMPLEMENTARES '!$C:$K,2,0),"")))</f>
        <v/>
      </c>
      <c r="D1000" s="458" t="str">
        <f>IF($B1000="","",IFERROR(VLOOKUP($B1000,#REF!,3,0),IFERROR(VLOOKUP($B1000,'COMPOSIÇÕES COMPLEMENTARES '!$C:$K,3,0),"")))</f>
        <v/>
      </c>
      <c r="E1000" s="459"/>
      <c r="F1000" s="459" t="str">
        <f>IF($B1000="","",IFERROR(VLOOKUP($B1000,#REF!,4,0),IFERROR(VLOOKUP($B1000,'COMPOSIÇÕES COMPLEMENTARES '!$C:$K,6,0),"")))</f>
        <v/>
      </c>
      <c r="G1000" s="459" t="str">
        <f>IF($B1000="","",IFERROR(VLOOKUP($B1000,#REF!,5,0),IFERROR(VLOOKUP($B1000,'COMPOSIÇÕES COMPLEMENTARES '!$C:$K,7,0),"")))</f>
        <v/>
      </c>
      <c r="H1000" s="459" t="str">
        <f t="shared" si="237"/>
        <v/>
      </c>
      <c r="I1000" s="459" t="str">
        <f t="shared" si="238"/>
        <v/>
      </c>
      <c r="J1000" s="459" t="str">
        <f t="shared" si="239"/>
        <v/>
      </c>
      <c r="K1000" s="459" t="str">
        <f t="shared" si="240"/>
        <v/>
      </c>
      <c r="L1000" s="459"/>
      <c r="M1000" s="461">
        <f t="shared" si="241"/>
        <v>0</v>
      </c>
      <c r="N1000" s="127"/>
      <c r="O1000" s="127"/>
      <c r="P1000" s="127"/>
      <c r="Q1000" s="127"/>
      <c r="R1000" s="127"/>
      <c r="S1000" s="127"/>
      <c r="T1000" s="127"/>
      <c r="U1000" s="127"/>
      <c r="V1000" s="127"/>
      <c r="W1000" s="127"/>
      <c r="X1000" s="127"/>
      <c r="Y1000" s="127"/>
      <c r="Z1000" s="127"/>
      <c r="AA1000" s="127"/>
      <c r="AB1000" s="127"/>
      <c r="AC1000" s="127"/>
      <c r="AD1000" s="127"/>
      <c r="AE1000" s="127"/>
      <c r="AF1000" s="127"/>
      <c r="AG1000" s="127"/>
      <c r="AH1000" s="127"/>
      <c r="AI1000" s="463"/>
      <c r="AJ1000" s="463"/>
    </row>
    <row r="1001" ht="15.75" customHeight="1">
      <c r="A1001" s="455"/>
      <c r="B1001" s="456"/>
      <c r="C1001" s="457" t="str">
        <f>IF($B1001="","",IFERROR(VLOOKUP($B1001,#REF!,2,0),IFERROR(VLOOKUP($B1001,'COMPOSIÇÕES COMPLEMENTARES '!$C:$K,2,0),"")))</f>
        <v/>
      </c>
      <c r="D1001" s="458" t="str">
        <f>IF($B1001="","",IFERROR(VLOOKUP($B1001,#REF!,3,0),IFERROR(VLOOKUP($B1001,'COMPOSIÇÕES COMPLEMENTARES '!$C:$K,3,0),"")))</f>
        <v/>
      </c>
      <c r="E1001" s="459"/>
      <c r="F1001" s="459" t="str">
        <f>IF($B1001="","",IFERROR(VLOOKUP($B1001,#REF!,4,0),IFERROR(VLOOKUP($B1001,'COMPOSIÇÕES COMPLEMENTARES '!$C:$K,6,0),"")))</f>
        <v/>
      </c>
      <c r="G1001" s="459" t="str">
        <f>IF($B1001="","",IFERROR(VLOOKUP($B1001,#REF!,5,0),IFERROR(VLOOKUP($B1001,'COMPOSIÇÕES COMPLEMENTARES '!$C:$K,7,0),"")))</f>
        <v/>
      </c>
      <c r="H1001" s="459" t="str">
        <f t="shared" si="237"/>
        <v/>
      </c>
      <c r="I1001" s="459" t="str">
        <f t="shared" si="238"/>
        <v/>
      </c>
      <c r="J1001" s="459" t="str">
        <f t="shared" si="239"/>
        <v/>
      </c>
      <c r="K1001" s="459" t="str">
        <f t="shared" si="240"/>
        <v/>
      </c>
      <c r="L1001" s="459"/>
      <c r="M1001" s="461">
        <f t="shared" si="241"/>
        <v>0</v>
      </c>
      <c r="N1001" s="127"/>
      <c r="O1001" s="127"/>
      <c r="P1001" s="127"/>
      <c r="Q1001" s="127"/>
      <c r="R1001" s="127"/>
      <c r="S1001" s="127"/>
      <c r="T1001" s="127"/>
      <c r="U1001" s="127"/>
      <c r="V1001" s="127"/>
      <c r="W1001" s="127"/>
      <c r="X1001" s="127"/>
      <c r="Y1001" s="127"/>
      <c r="Z1001" s="127"/>
      <c r="AA1001" s="127"/>
      <c r="AB1001" s="127"/>
      <c r="AC1001" s="127"/>
      <c r="AD1001" s="127"/>
      <c r="AE1001" s="127"/>
      <c r="AF1001" s="127"/>
      <c r="AG1001" s="127"/>
      <c r="AH1001" s="127"/>
      <c r="AI1001" s="463"/>
      <c r="AJ1001" s="463"/>
    </row>
    <row r="1002" ht="15.75" customHeight="1">
      <c r="A1002" s="336"/>
      <c r="B1002" s="464"/>
      <c r="C1002" s="465"/>
      <c r="D1002" s="464"/>
      <c r="E1002" s="466"/>
      <c r="F1002" s="467"/>
      <c r="G1002" s="466"/>
      <c r="H1002" s="467"/>
      <c r="I1002" s="467"/>
      <c r="J1002" s="467"/>
      <c r="K1002" s="467"/>
      <c r="L1002" s="468"/>
      <c r="M1002" s="127"/>
      <c r="N1002" s="127"/>
      <c r="O1002" s="127"/>
      <c r="P1002" s="127"/>
      <c r="Q1002" s="127"/>
      <c r="R1002" s="127"/>
      <c r="S1002" s="127"/>
      <c r="T1002" s="127"/>
      <c r="U1002" s="127"/>
      <c r="V1002" s="127"/>
      <c r="W1002" s="127"/>
      <c r="X1002" s="127"/>
      <c r="Y1002" s="127"/>
      <c r="Z1002" s="127"/>
      <c r="AA1002" s="127"/>
      <c r="AB1002" s="127"/>
      <c r="AC1002" s="127"/>
      <c r="AD1002" s="127"/>
      <c r="AE1002" s="127"/>
      <c r="AF1002" s="127"/>
      <c r="AG1002" s="127"/>
      <c r="AH1002" s="127"/>
      <c r="AI1002" s="463"/>
      <c r="AJ1002" s="463"/>
    </row>
    <row r="1003" ht="15.75" customHeight="1">
      <c r="A1003" s="336"/>
      <c r="B1003" s="464"/>
      <c r="C1003" s="465"/>
      <c r="D1003" s="464"/>
      <c r="E1003" s="466"/>
      <c r="F1003" s="467"/>
      <c r="G1003" s="466"/>
      <c r="H1003" s="467"/>
      <c r="I1003" s="467"/>
      <c r="J1003" s="467"/>
      <c r="K1003" s="467"/>
      <c r="L1003" s="468"/>
      <c r="M1003" s="127"/>
      <c r="N1003" s="127"/>
      <c r="O1003" s="127"/>
      <c r="P1003" s="127"/>
      <c r="Q1003" s="127"/>
      <c r="R1003" s="127"/>
      <c r="S1003" s="127"/>
      <c r="T1003" s="127"/>
      <c r="U1003" s="127"/>
      <c r="V1003" s="127"/>
      <c r="W1003" s="127"/>
      <c r="X1003" s="127"/>
      <c r="Y1003" s="127"/>
      <c r="Z1003" s="127"/>
      <c r="AA1003" s="127"/>
      <c r="AB1003" s="127"/>
      <c r="AC1003" s="127"/>
      <c r="AD1003" s="127"/>
      <c r="AE1003" s="127"/>
      <c r="AF1003" s="127"/>
      <c r="AG1003" s="127"/>
      <c r="AH1003" s="127"/>
      <c r="AI1003" s="463"/>
      <c r="AJ1003" s="463"/>
    </row>
    <row r="1004" ht="15.75" customHeight="1">
      <c r="A1004" s="336"/>
      <c r="B1004" s="464"/>
      <c r="C1004" s="465"/>
      <c r="D1004" s="464"/>
      <c r="E1004" s="466"/>
      <c r="F1004" s="467"/>
      <c r="G1004" s="466"/>
      <c r="H1004" s="467"/>
      <c r="I1004" s="467"/>
      <c r="J1004" s="467"/>
      <c r="K1004" s="467"/>
      <c r="L1004" s="468"/>
      <c r="M1004" s="127"/>
      <c r="N1004" s="127"/>
      <c r="O1004" s="127"/>
      <c r="P1004" s="127"/>
      <c r="Q1004" s="127"/>
      <c r="R1004" s="127"/>
      <c r="S1004" s="127"/>
      <c r="T1004" s="127"/>
      <c r="U1004" s="127"/>
      <c r="V1004" s="127"/>
      <c r="W1004" s="127"/>
      <c r="X1004" s="127"/>
      <c r="Y1004" s="127"/>
      <c r="Z1004" s="127"/>
      <c r="AA1004" s="127"/>
      <c r="AB1004" s="127"/>
      <c r="AC1004" s="127"/>
      <c r="AD1004" s="127"/>
      <c r="AE1004" s="127"/>
      <c r="AF1004" s="127"/>
      <c r="AG1004" s="127"/>
      <c r="AH1004" s="127"/>
      <c r="AI1004" s="463"/>
      <c r="AJ1004" s="463"/>
    </row>
    <row r="1005" ht="15.75" customHeight="1">
      <c r="A1005" s="336"/>
      <c r="B1005" s="464"/>
      <c r="C1005" s="465"/>
      <c r="D1005" s="464"/>
      <c r="E1005" s="466"/>
      <c r="F1005" s="467"/>
      <c r="G1005" s="466"/>
      <c r="H1005" s="467"/>
      <c r="I1005" s="467"/>
      <c r="J1005" s="467"/>
      <c r="K1005" s="467"/>
      <c r="L1005" s="468"/>
      <c r="M1005" s="127"/>
      <c r="N1005" s="127"/>
      <c r="O1005" s="127"/>
      <c r="P1005" s="127"/>
      <c r="Q1005" s="127"/>
      <c r="R1005" s="127"/>
      <c r="S1005" s="127"/>
      <c r="T1005" s="127"/>
      <c r="U1005" s="127"/>
      <c r="V1005" s="127"/>
      <c r="W1005" s="127"/>
      <c r="X1005" s="127"/>
      <c r="Y1005" s="127"/>
      <c r="Z1005" s="127"/>
      <c r="AA1005" s="127"/>
      <c r="AB1005" s="127"/>
      <c r="AC1005" s="127"/>
      <c r="AD1005" s="127"/>
      <c r="AE1005" s="127"/>
      <c r="AF1005" s="127"/>
      <c r="AG1005" s="127"/>
      <c r="AH1005" s="127"/>
      <c r="AI1005" s="463"/>
      <c r="AJ1005" s="463"/>
    </row>
    <row r="1006" ht="15.75" customHeight="1">
      <c r="A1006" s="336"/>
      <c r="B1006" s="464"/>
      <c r="C1006" s="465"/>
      <c r="D1006" s="464"/>
      <c r="E1006" s="466"/>
      <c r="F1006" s="467"/>
      <c r="G1006" s="466"/>
      <c r="H1006" s="467"/>
      <c r="I1006" s="467"/>
      <c r="J1006" s="467"/>
      <c r="K1006" s="467"/>
      <c r="L1006" s="468"/>
      <c r="M1006" s="127"/>
      <c r="N1006" s="127"/>
      <c r="O1006" s="127"/>
      <c r="P1006" s="127"/>
      <c r="Q1006" s="127"/>
      <c r="R1006" s="127"/>
      <c r="S1006" s="127"/>
      <c r="T1006" s="127"/>
      <c r="U1006" s="127"/>
      <c r="V1006" s="127"/>
      <c r="W1006" s="127"/>
      <c r="X1006" s="127"/>
      <c r="Y1006" s="127"/>
      <c r="Z1006" s="127"/>
      <c r="AA1006" s="127"/>
      <c r="AB1006" s="127"/>
      <c r="AC1006" s="127"/>
      <c r="AD1006" s="127"/>
      <c r="AE1006" s="127"/>
      <c r="AF1006" s="127"/>
      <c r="AG1006" s="127"/>
      <c r="AH1006" s="127"/>
      <c r="AI1006" s="463"/>
      <c r="AJ1006" s="463"/>
    </row>
    <row r="1007" ht="15.75" customHeight="1">
      <c r="A1007" s="336"/>
      <c r="B1007" s="464"/>
      <c r="C1007" s="465"/>
      <c r="D1007" s="464"/>
      <c r="E1007" s="466"/>
      <c r="F1007" s="467"/>
      <c r="G1007" s="466"/>
      <c r="H1007" s="467"/>
      <c r="I1007" s="467"/>
      <c r="J1007" s="467"/>
      <c r="K1007" s="467"/>
      <c r="L1007" s="468"/>
      <c r="M1007" s="127"/>
      <c r="N1007" s="127"/>
      <c r="O1007" s="127"/>
      <c r="P1007" s="127"/>
      <c r="Q1007" s="127"/>
      <c r="R1007" s="127"/>
      <c r="S1007" s="127"/>
      <c r="T1007" s="127"/>
      <c r="U1007" s="127"/>
      <c r="V1007" s="127"/>
      <c r="W1007" s="127"/>
      <c r="X1007" s="127"/>
      <c r="Y1007" s="127"/>
      <c r="Z1007" s="127"/>
      <c r="AA1007" s="127"/>
      <c r="AB1007" s="127"/>
      <c r="AC1007" s="127"/>
      <c r="AD1007" s="127"/>
      <c r="AE1007" s="127"/>
      <c r="AF1007" s="127"/>
      <c r="AG1007" s="127"/>
      <c r="AH1007" s="127"/>
      <c r="AI1007" s="463"/>
      <c r="AJ1007" s="463"/>
    </row>
    <row r="1008" ht="15.75" customHeight="1">
      <c r="A1008" s="336"/>
      <c r="B1008" s="464"/>
      <c r="C1008" s="465"/>
      <c r="D1008" s="464"/>
      <c r="E1008" s="466"/>
      <c r="F1008" s="467"/>
      <c r="G1008" s="466"/>
      <c r="H1008" s="467"/>
      <c r="I1008" s="467"/>
      <c r="J1008" s="467"/>
      <c r="K1008" s="467"/>
      <c r="L1008" s="468"/>
      <c r="M1008" s="127"/>
      <c r="N1008" s="127"/>
      <c r="O1008" s="127"/>
      <c r="P1008" s="127"/>
      <c r="Q1008" s="127"/>
      <c r="R1008" s="127"/>
      <c r="S1008" s="127"/>
      <c r="T1008" s="127"/>
      <c r="U1008" s="127"/>
      <c r="V1008" s="127"/>
      <c r="W1008" s="127"/>
      <c r="X1008" s="127"/>
      <c r="Y1008" s="127"/>
      <c r="Z1008" s="127"/>
      <c r="AA1008" s="127"/>
      <c r="AB1008" s="127"/>
      <c r="AC1008" s="127"/>
      <c r="AD1008" s="127"/>
      <c r="AE1008" s="127"/>
      <c r="AF1008" s="127"/>
      <c r="AG1008" s="127"/>
      <c r="AH1008" s="127"/>
      <c r="AI1008" s="463"/>
      <c r="AJ1008" s="463"/>
    </row>
    <row r="1009" ht="15.75" customHeight="1">
      <c r="A1009" s="336"/>
      <c r="B1009" s="464"/>
      <c r="C1009" s="465"/>
      <c r="D1009" s="464"/>
      <c r="E1009" s="466"/>
      <c r="F1009" s="467"/>
      <c r="G1009" s="466"/>
      <c r="H1009" s="467"/>
      <c r="I1009" s="467"/>
      <c r="J1009" s="467"/>
      <c r="K1009" s="467"/>
      <c r="L1009" s="468"/>
      <c r="M1009" s="127"/>
      <c r="N1009" s="127"/>
      <c r="O1009" s="127"/>
      <c r="P1009" s="127"/>
      <c r="Q1009" s="127"/>
      <c r="R1009" s="127"/>
      <c r="S1009" s="127"/>
      <c r="T1009" s="127"/>
      <c r="U1009" s="127"/>
      <c r="V1009" s="127"/>
      <c r="W1009" s="127"/>
      <c r="X1009" s="127"/>
      <c r="Y1009" s="127"/>
      <c r="Z1009" s="127"/>
      <c r="AA1009" s="127"/>
      <c r="AB1009" s="127"/>
      <c r="AC1009" s="127"/>
      <c r="AD1009" s="127"/>
      <c r="AE1009" s="127"/>
      <c r="AF1009" s="127"/>
      <c r="AG1009" s="127"/>
      <c r="AH1009" s="127"/>
      <c r="AI1009" s="463"/>
      <c r="AJ1009" s="463"/>
    </row>
    <row r="1010" ht="15.75" customHeight="1">
      <c r="A1010" s="336"/>
      <c r="B1010" s="464"/>
      <c r="C1010" s="465"/>
      <c r="D1010" s="464"/>
      <c r="E1010" s="466"/>
      <c r="F1010" s="467"/>
      <c r="G1010" s="466"/>
      <c r="H1010" s="467"/>
      <c r="I1010" s="467"/>
      <c r="J1010" s="467"/>
      <c r="K1010" s="467"/>
      <c r="L1010" s="468"/>
      <c r="M1010" s="127"/>
      <c r="N1010" s="127"/>
      <c r="O1010" s="127"/>
      <c r="P1010" s="127"/>
      <c r="Q1010" s="127"/>
      <c r="R1010" s="127"/>
      <c r="S1010" s="127"/>
      <c r="T1010" s="127"/>
      <c r="U1010" s="127"/>
      <c r="V1010" s="127"/>
      <c r="W1010" s="127"/>
      <c r="X1010" s="127"/>
      <c r="Y1010" s="127"/>
      <c r="Z1010" s="127"/>
      <c r="AA1010" s="127"/>
      <c r="AB1010" s="127"/>
      <c r="AC1010" s="127"/>
      <c r="AD1010" s="127"/>
      <c r="AE1010" s="127"/>
      <c r="AF1010" s="127"/>
      <c r="AG1010" s="127"/>
      <c r="AH1010" s="127"/>
      <c r="AI1010" s="463"/>
      <c r="AJ1010" s="463"/>
    </row>
    <row r="1011" ht="15.75" customHeight="1">
      <c r="A1011" s="336"/>
      <c r="B1011" s="464"/>
      <c r="C1011" s="465"/>
      <c r="D1011" s="464"/>
      <c r="E1011" s="466"/>
      <c r="F1011" s="467"/>
      <c r="G1011" s="466"/>
      <c r="H1011" s="467"/>
      <c r="I1011" s="467"/>
      <c r="J1011" s="467"/>
      <c r="K1011" s="467"/>
      <c r="L1011" s="468"/>
      <c r="M1011" s="127"/>
      <c r="N1011" s="127"/>
      <c r="O1011" s="127"/>
      <c r="P1011" s="127"/>
      <c r="Q1011" s="127"/>
      <c r="R1011" s="127"/>
      <c r="S1011" s="127"/>
      <c r="T1011" s="127"/>
      <c r="U1011" s="127"/>
      <c r="V1011" s="127"/>
      <c r="W1011" s="127"/>
      <c r="X1011" s="127"/>
      <c r="Y1011" s="127"/>
      <c r="Z1011" s="127"/>
      <c r="AA1011" s="127"/>
      <c r="AB1011" s="127"/>
      <c r="AC1011" s="127"/>
      <c r="AD1011" s="127"/>
      <c r="AE1011" s="127"/>
      <c r="AF1011" s="127"/>
      <c r="AG1011" s="127"/>
      <c r="AH1011" s="127"/>
      <c r="AI1011" s="463"/>
      <c r="AJ1011" s="463"/>
    </row>
    <row r="1012" ht="15.75" customHeight="1">
      <c r="A1012" s="336"/>
      <c r="B1012" s="464"/>
      <c r="C1012" s="465"/>
      <c r="D1012" s="464"/>
      <c r="E1012" s="466"/>
      <c r="F1012" s="467"/>
      <c r="G1012" s="466"/>
      <c r="H1012" s="467"/>
      <c r="I1012" s="467"/>
      <c r="J1012" s="467"/>
      <c r="K1012" s="467"/>
      <c r="L1012" s="468"/>
      <c r="M1012" s="127"/>
      <c r="N1012" s="127"/>
      <c r="O1012" s="127"/>
      <c r="P1012" s="127"/>
      <c r="Q1012" s="127"/>
      <c r="R1012" s="127"/>
      <c r="S1012" s="127"/>
      <c r="T1012" s="127"/>
      <c r="U1012" s="127"/>
      <c r="V1012" s="127"/>
      <c r="W1012" s="127"/>
      <c r="X1012" s="127"/>
      <c r="Y1012" s="127"/>
      <c r="Z1012" s="127"/>
      <c r="AA1012" s="127"/>
      <c r="AB1012" s="127"/>
      <c r="AC1012" s="127"/>
      <c r="AD1012" s="127"/>
      <c r="AE1012" s="127"/>
      <c r="AF1012" s="127"/>
      <c r="AG1012" s="127"/>
      <c r="AH1012" s="127"/>
      <c r="AI1012" s="463"/>
      <c r="AJ1012" s="463"/>
    </row>
    <row r="1013" ht="15.75" customHeight="1">
      <c r="A1013" s="336"/>
      <c r="B1013" s="464"/>
      <c r="C1013" s="465"/>
      <c r="D1013" s="464"/>
      <c r="E1013" s="466"/>
      <c r="F1013" s="467"/>
      <c r="G1013" s="466"/>
      <c r="H1013" s="467"/>
      <c r="I1013" s="467"/>
      <c r="J1013" s="467"/>
      <c r="K1013" s="467"/>
      <c r="L1013" s="468"/>
      <c r="M1013" s="127"/>
      <c r="N1013" s="127"/>
      <c r="O1013" s="127"/>
      <c r="P1013" s="127"/>
      <c r="Q1013" s="127"/>
      <c r="R1013" s="127"/>
      <c r="S1013" s="127"/>
      <c r="T1013" s="127"/>
      <c r="U1013" s="127"/>
      <c r="V1013" s="127"/>
      <c r="W1013" s="127"/>
      <c r="X1013" s="127"/>
      <c r="Y1013" s="127"/>
      <c r="Z1013" s="127"/>
      <c r="AA1013" s="127"/>
      <c r="AB1013" s="127"/>
      <c r="AC1013" s="127"/>
      <c r="AD1013" s="127"/>
      <c r="AE1013" s="127"/>
      <c r="AF1013" s="127"/>
      <c r="AG1013" s="127"/>
      <c r="AH1013" s="127"/>
      <c r="AI1013" s="463"/>
      <c r="AJ1013" s="463"/>
    </row>
    <row r="1014" ht="15.75" customHeight="1">
      <c r="A1014" s="336"/>
      <c r="B1014" s="464"/>
      <c r="C1014" s="465"/>
      <c r="D1014" s="464"/>
      <c r="E1014" s="466"/>
      <c r="F1014" s="467"/>
      <c r="G1014" s="466"/>
      <c r="H1014" s="467"/>
      <c r="I1014" s="467"/>
      <c r="J1014" s="467"/>
      <c r="K1014" s="467"/>
      <c r="L1014" s="468"/>
      <c r="M1014" s="127"/>
      <c r="N1014" s="127"/>
      <c r="O1014" s="127"/>
      <c r="P1014" s="127"/>
      <c r="Q1014" s="127"/>
      <c r="R1014" s="127"/>
      <c r="S1014" s="127"/>
      <c r="T1014" s="127"/>
      <c r="U1014" s="127"/>
      <c r="V1014" s="127"/>
      <c r="W1014" s="127"/>
      <c r="X1014" s="127"/>
      <c r="Y1014" s="127"/>
      <c r="Z1014" s="127"/>
      <c r="AA1014" s="127"/>
      <c r="AB1014" s="127"/>
      <c r="AC1014" s="127"/>
      <c r="AD1014" s="127"/>
      <c r="AE1014" s="127"/>
      <c r="AF1014" s="127"/>
      <c r="AG1014" s="127"/>
      <c r="AH1014" s="127"/>
      <c r="AI1014" s="463"/>
      <c r="AJ1014" s="463"/>
    </row>
    <row r="1015" ht="15.75" customHeight="1">
      <c r="A1015" s="336"/>
      <c r="B1015" s="464"/>
      <c r="C1015" s="465"/>
      <c r="D1015" s="464"/>
      <c r="E1015" s="466"/>
      <c r="F1015" s="467"/>
      <c r="G1015" s="466"/>
      <c r="H1015" s="467"/>
      <c r="I1015" s="467"/>
      <c r="J1015" s="467"/>
      <c r="K1015" s="467"/>
      <c r="L1015" s="468"/>
      <c r="M1015" s="127"/>
      <c r="N1015" s="127"/>
      <c r="O1015" s="127"/>
      <c r="P1015" s="127"/>
      <c r="Q1015" s="127"/>
      <c r="R1015" s="127"/>
      <c r="S1015" s="127"/>
      <c r="T1015" s="127"/>
      <c r="U1015" s="127"/>
      <c r="V1015" s="127"/>
      <c r="W1015" s="127"/>
      <c r="X1015" s="127"/>
      <c r="Y1015" s="127"/>
      <c r="Z1015" s="127"/>
      <c r="AA1015" s="127"/>
      <c r="AB1015" s="127"/>
      <c r="AC1015" s="127"/>
      <c r="AD1015" s="127"/>
      <c r="AE1015" s="127"/>
      <c r="AF1015" s="127"/>
      <c r="AG1015" s="127"/>
      <c r="AH1015" s="127"/>
      <c r="AI1015" s="463"/>
      <c r="AJ1015" s="463"/>
    </row>
    <row r="1016" ht="15.75" customHeight="1">
      <c r="A1016" s="336"/>
      <c r="B1016" s="464"/>
      <c r="C1016" s="465"/>
      <c r="D1016" s="464"/>
      <c r="E1016" s="466"/>
      <c r="F1016" s="467"/>
      <c r="G1016" s="466"/>
      <c r="H1016" s="467"/>
      <c r="I1016" s="467"/>
      <c r="J1016" s="467"/>
      <c r="K1016" s="467"/>
      <c r="L1016" s="468"/>
      <c r="M1016" s="127"/>
      <c r="N1016" s="127"/>
      <c r="O1016" s="127"/>
      <c r="P1016" s="127"/>
      <c r="Q1016" s="127"/>
      <c r="R1016" s="127"/>
      <c r="S1016" s="127"/>
      <c r="T1016" s="127"/>
      <c r="U1016" s="127"/>
      <c r="V1016" s="127"/>
      <c r="W1016" s="127"/>
      <c r="X1016" s="127"/>
      <c r="Y1016" s="127"/>
      <c r="Z1016" s="127"/>
      <c r="AA1016" s="127"/>
      <c r="AB1016" s="127"/>
      <c r="AC1016" s="127"/>
      <c r="AD1016" s="127"/>
      <c r="AE1016" s="127"/>
      <c r="AF1016" s="127"/>
      <c r="AG1016" s="127"/>
      <c r="AH1016" s="127"/>
      <c r="AI1016" s="463"/>
      <c r="AJ1016" s="463"/>
    </row>
    <row r="1017" ht="15.75" customHeight="1">
      <c r="A1017" s="336"/>
      <c r="B1017" s="464"/>
      <c r="C1017" s="465"/>
      <c r="D1017" s="464"/>
      <c r="E1017" s="466"/>
      <c r="F1017" s="467"/>
      <c r="G1017" s="466"/>
      <c r="H1017" s="467"/>
      <c r="I1017" s="467"/>
      <c r="J1017" s="467"/>
      <c r="K1017" s="467"/>
      <c r="L1017" s="468"/>
      <c r="M1017" s="127"/>
      <c r="N1017" s="127"/>
      <c r="O1017" s="127"/>
      <c r="P1017" s="127"/>
      <c r="Q1017" s="127"/>
      <c r="R1017" s="127"/>
      <c r="S1017" s="127"/>
      <c r="T1017" s="127"/>
      <c r="U1017" s="127"/>
      <c r="V1017" s="127"/>
      <c r="W1017" s="127"/>
      <c r="X1017" s="127"/>
      <c r="Y1017" s="127"/>
      <c r="Z1017" s="127"/>
      <c r="AA1017" s="127"/>
      <c r="AB1017" s="127"/>
      <c r="AC1017" s="127"/>
      <c r="AD1017" s="127"/>
      <c r="AE1017" s="127"/>
      <c r="AF1017" s="127"/>
      <c r="AG1017" s="127"/>
      <c r="AH1017" s="127"/>
      <c r="AI1017" s="463"/>
      <c r="AJ1017" s="463"/>
    </row>
    <row r="1018" ht="15.75" customHeight="1">
      <c r="A1018" s="336"/>
      <c r="B1018" s="464"/>
      <c r="C1018" s="465"/>
      <c r="D1018" s="464"/>
      <c r="E1018" s="466"/>
      <c r="F1018" s="467"/>
      <c r="G1018" s="466"/>
      <c r="H1018" s="467"/>
      <c r="I1018" s="467"/>
      <c r="J1018" s="467"/>
      <c r="K1018" s="467"/>
      <c r="L1018" s="468"/>
      <c r="M1018" s="127"/>
      <c r="N1018" s="127"/>
      <c r="O1018" s="127"/>
      <c r="P1018" s="127"/>
      <c r="Q1018" s="127"/>
      <c r="R1018" s="127"/>
      <c r="S1018" s="127"/>
      <c r="T1018" s="127"/>
      <c r="U1018" s="127"/>
      <c r="V1018" s="127"/>
      <c r="W1018" s="127"/>
      <c r="X1018" s="127"/>
      <c r="Y1018" s="127"/>
      <c r="Z1018" s="127"/>
      <c r="AA1018" s="127"/>
      <c r="AB1018" s="127"/>
      <c r="AC1018" s="127"/>
      <c r="AD1018" s="127"/>
      <c r="AE1018" s="127"/>
      <c r="AF1018" s="127"/>
      <c r="AG1018" s="127"/>
      <c r="AH1018" s="127"/>
      <c r="AI1018" s="463"/>
      <c r="AJ1018" s="463"/>
    </row>
    <row r="1019" ht="15.75" customHeight="1">
      <c r="A1019" s="336"/>
      <c r="B1019" s="464"/>
      <c r="C1019" s="465"/>
      <c r="D1019" s="464"/>
      <c r="E1019" s="466"/>
      <c r="F1019" s="467"/>
      <c r="G1019" s="466"/>
      <c r="H1019" s="467"/>
      <c r="I1019" s="467"/>
      <c r="J1019" s="467"/>
      <c r="K1019" s="467"/>
      <c r="L1019" s="468"/>
      <c r="M1019" s="127"/>
      <c r="N1019" s="127"/>
      <c r="O1019" s="127"/>
      <c r="P1019" s="127"/>
      <c r="Q1019" s="127"/>
      <c r="R1019" s="127"/>
      <c r="S1019" s="127"/>
      <c r="T1019" s="127"/>
      <c r="U1019" s="127"/>
      <c r="V1019" s="127"/>
      <c r="W1019" s="127"/>
      <c r="X1019" s="127"/>
      <c r="Y1019" s="127"/>
      <c r="Z1019" s="127"/>
      <c r="AA1019" s="127"/>
      <c r="AB1019" s="127"/>
      <c r="AC1019" s="127"/>
      <c r="AD1019" s="127"/>
      <c r="AE1019" s="127"/>
      <c r="AF1019" s="127"/>
      <c r="AG1019" s="127"/>
      <c r="AH1019" s="127"/>
      <c r="AI1019" s="463"/>
      <c r="AJ1019" s="463"/>
    </row>
    <row r="1020" ht="15.75" customHeight="1">
      <c r="A1020" s="336"/>
      <c r="B1020" s="464"/>
      <c r="C1020" s="465"/>
      <c r="D1020" s="464"/>
      <c r="E1020" s="466"/>
      <c r="F1020" s="467"/>
      <c r="G1020" s="466"/>
      <c r="H1020" s="467"/>
      <c r="I1020" s="467"/>
      <c r="J1020" s="467"/>
      <c r="K1020" s="467"/>
      <c r="L1020" s="468"/>
      <c r="M1020" s="127"/>
      <c r="N1020" s="127"/>
      <c r="O1020" s="127"/>
      <c r="P1020" s="127"/>
      <c r="Q1020" s="127"/>
      <c r="R1020" s="127"/>
      <c r="S1020" s="127"/>
      <c r="T1020" s="127"/>
      <c r="U1020" s="127"/>
      <c r="V1020" s="127"/>
      <c r="W1020" s="127"/>
      <c r="X1020" s="127"/>
      <c r="Y1020" s="127"/>
      <c r="Z1020" s="127"/>
      <c r="AA1020" s="127"/>
      <c r="AB1020" s="127"/>
      <c r="AC1020" s="127"/>
      <c r="AD1020" s="127"/>
      <c r="AE1020" s="127"/>
      <c r="AF1020" s="127"/>
      <c r="AG1020" s="127"/>
      <c r="AH1020" s="127"/>
      <c r="AI1020" s="463"/>
      <c r="AJ1020" s="463"/>
    </row>
    <row r="1021" ht="15.75" customHeight="1">
      <c r="A1021" s="336"/>
      <c r="B1021" s="464"/>
      <c r="C1021" s="465"/>
      <c r="D1021" s="464"/>
      <c r="E1021" s="466"/>
      <c r="F1021" s="467"/>
      <c r="G1021" s="466"/>
      <c r="H1021" s="467"/>
      <c r="I1021" s="467"/>
      <c r="J1021" s="467"/>
      <c r="K1021" s="467"/>
      <c r="L1021" s="468"/>
      <c r="M1021" s="127"/>
      <c r="N1021" s="127"/>
      <c r="O1021" s="127"/>
      <c r="P1021" s="127"/>
      <c r="Q1021" s="127"/>
      <c r="R1021" s="127"/>
      <c r="S1021" s="127"/>
      <c r="T1021" s="127"/>
      <c r="U1021" s="127"/>
      <c r="V1021" s="127"/>
      <c r="W1021" s="127"/>
      <c r="X1021" s="127"/>
      <c r="Y1021" s="127"/>
      <c r="Z1021" s="127"/>
      <c r="AA1021" s="127"/>
      <c r="AB1021" s="127"/>
      <c r="AC1021" s="127"/>
      <c r="AD1021" s="127"/>
      <c r="AE1021" s="127"/>
      <c r="AF1021" s="127"/>
      <c r="AG1021" s="127"/>
      <c r="AH1021" s="127"/>
      <c r="AI1021" s="463"/>
      <c r="AJ1021" s="463"/>
    </row>
    <row r="1022" ht="15.75" customHeight="1">
      <c r="A1022" s="336"/>
      <c r="B1022" s="464"/>
      <c r="C1022" s="465"/>
      <c r="D1022" s="464"/>
      <c r="E1022" s="466"/>
      <c r="F1022" s="467"/>
      <c r="G1022" s="466"/>
      <c r="H1022" s="467"/>
      <c r="I1022" s="467"/>
      <c r="J1022" s="467"/>
      <c r="K1022" s="467"/>
      <c r="L1022" s="468"/>
      <c r="M1022" s="127"/>
      <c r="N1022" s="127"/>
      <c r="O1022" s="127"/>
      <c r="P1022" s="127"/>
      <c r="Q1022" s="127"/>
      <c r="R1022" s="127"/>
      <c r="S1022" s="127"/>
      <c r="T1022" s="127"/>
      <c r="U1022" s="127"/>
      <c r="V1022" s="127"/>
      <c r="W1022" s="127"/>
      <c r="X1022" s="127"/>
      <c r="Y1022" s="127"/>
      <c r="Z1022" s="127"/>
      <c r="AA1022" s="127"/>
      <c r="AB1022" s="127"/>
      <c r="AC1022" s="127"/>
      <c r="AD1022" s="127"/>
      <c r="AE1022" s="127"/>
      <c r="AF1022" s="127"/>
      <c r="AG1022" s="127"/>
      <c r="AH1022" s="127"/>
      <c r="AI1022" s="463"/>
      <c r="AJ1022" s="463"/>
    </row>
    <row r="1023" ht="15.75" customHeight="1">
      <c r="A1023" s="336"/>
      <c r="B1023" s="464"/>
      <c r="C1023" s="465"/>
      <c r="D1023" s="464"/>
      <c r="E1023" s="466"/>
      <c r="F1023" s="467"/>
      <c r="G1023" s="466"/>
      <c r="H1023" s="467"/>
      <c r="I1023" s="467"/>
      <c r="J1023" s="467"/>
      <c r="K1023" s="467"/>
      <c r="L1023" s="468"/>
      <c r="M1023" s="127"/>
      <c r="N1023" s="127"/>
      <c r="O1023" s="127"/>
      <c r="P1023" s="127"/>
      <c r="Q1023" s="127"/>
      <c r="R1023" s="127"/>
      <c r="S1023" s="127"/>
      <c r="T1023" s="127"/>
      <c r="U1023" s="127"/>
      <c r="V1023" s="127"/>
      <c r="W1023" s="127"/>
      <c r="X1023" s="127"/>
      <c r="Y1023" s="127"/>
      <c r="Z1023" s="127"/>
      <c r="AA1023" s="127"/>
      <c r="AB1023" s="127"/>
      <c r="AC1023" s="127"/>
      <c r="AD1023" s="127"/>
      <c r="AE1023" s="127"/>
      <c r="AF1023" s="127"/>
      <c r="AG1023" s="127"/>
      <c r="AH1023" s="127"/>
      <c r="AI1023" s="463"/>
      <c r="AJ1023" s="463"/>
    </row>
    <row r="1024" ht="15.75" customHeight="1">
      <c r="A1024" s="336"/>
      <c r="B1024" s="464"/>
      <c r="C1024" s="465"/>
      <c r="D1024" s="464"/>
      <c r="E1024" s="466"/>
      <c r="F1024" s="467"/>
      <c r="G1024" s="466"/>
      <c r="H1024" s="467"/>
      <c r="I1024" s="467"/>
      <c r="J1024" s="467"/>
      <c r="K1024" s="467"/>
      <c r="L1024" s="468"/>
      <c r="M1024" s="127"/>
      <c r="N1024" s="127"/>
      <c r="O1024" s="127"/>
      <c r="P1024" s="127"/>
      <c r="Q1024" s="127"/>
      <c r="R1024" s="127"/>
      <c r="S1024" s="127"/>
      <c r="T1024" s="127"/>
      <c r="U1024" s="127"/>
      <c r="V1024" s="127"/>
      <c r="W1024" s="127"/>
      <c r="X1024" s="127"/>
      <c r="Y1024" s="127"/>
      <c r="Z1024" s="127"/>
      <c r="AA1024" s="127"/>
      <c r="AB1024" s="127"/>
      <c r="AC1024" s="127"/>
      <c r="AD1024" s="127"/>
      <c r="AE1024" s="127"/>
      <c r="AF1024" s="127"/>
      <c r="AG1024" s="127"/>
      <c r="AH1024" s="127"/>
      <c r="AI1024" s="463"/>
      <c r="AJ1024" s="463"/>
    </row>
    <row r="1025" ht="15.75" customHeight="1">
      <c r="A1025" s="336"/>
      <c r="B1025" s="464"/>
      <c r="C1025" s="465"/>
      <c r="D1025" s="464"/>
      <c r="E1025" s="466"/>
      <c r="F1025" s="467"/>
      <c r="G1025" s="466"/>
      <c r="H1025" s="467"/>
      <c r="I1025" s="467"/>
      <c r="J1025" s="467"/>
      <c r="K1025" s="467"/>
      <c r="L1025" s="468"/>
      <c r="M1025" s="127"/>
      <c r="N1025" s="127"/>
      <c r="O1025" s="127"/>
      <c r="P1025" s="127"/>
      <c r="Q1025" s="127"/>
      <c r="R1025" s="127"/>
      <c r="S1025" s="127"/>
      <c r="T1025" s="127"/>
      <c r="U1025" s="127"/>
      <c r="V1025" s="127"/>
      <c r="W1025" s="127"/>
      <c r="X1025" s="127"/>
      <c r="Y1025" s="127"/>
      <c r="Z1025" s="127"/>
      <c r="AA1025" s="127"/>
      <c r="AB1025" s="127"/>
      <c r="AC1025" s="127"/>
      <c r="AD1025" s="127"/>
      <c r="AE1025" s="127"/>
      <c r="AF1025" s="127"/>
      <c r="AG1025" s="127"/>
      <c r="AH1025" s="127"/>
      <c r="AI1025" s="463"/>
      <c r="AJ1025" s="463"/>
    </row>
    <row r="1026" ht="15.75" customHeight="1">
      <c r="A1026" s="336"/>
      <c r="B1026" s="464"/>
      <c r="C1026" s="465"/>
      <c r="D1026" s="464"/>
      <c r="E1026" s="466"/>
      <c r="F1026" s="467"/>
      <c r="G1026" s="466"/>
      <c r="H1026" s="467"/>
      <c r="I1026" s="467"/>
      <c r="J1026" s="467"/>
      <c r="K1026" s="467"/>
      <c r="L1026" s="468"/>
      <c r="M1026" s="127"/>
      <c r="N1026" s="127"/>
      <c r="O1026" s="127"/>
      <c r="P1026" s="127"/>
      <c r="Q1026" s="127"/>
      <c r="R1026" s="127"/>
      <c r="S1026" s="127"/>
      <c r="T1026" s="127"/>
      <c r="U1026" s="127"/>
      <c r="V1026" s="127"/>
      <c r="W1026" s="127"/>
      <c r="X1026" s="127"/>
      <c r="Y1026" s="127"/>
      <c r="Z1026" s="127"/>
      <c r="AA1026" s="127"/>
      <c r="AB1026" s="127"/>
      <c r="AC1026" s="127"/>
      <c r="AD1026" s="127"/>
      <c r="AE1026" s="127"/>
      <c r="AF1026" s="127"/>
      <c r="AG1026" s="127"/>
      <c r="AH1026" s="127"/>
      <c r="AI1026" s="463"/>
      <c r="AJ1026" s="463"/>
    </row>
    <row r="1027" ht="15.75" customHeight="1">
      <c r="A1027" s="336"/>
      <c r="B1027" s="464"/>
      <c r="C1027" s="465"/>
      <c r="D1027" s="464"/>
      <c r="E1027" s="466"/>
      <c r="F1027" s="467"/>
      <c r="G1027" s="466"/>
      <c r="H1027" s="467"/>
      <c r="I1027" s="467"/>
      <c r="J1027" s="467"/>
      <c r="K1027" s="467"/>
      <c r="L1027" s="468"/>
      <c r="M1027" s="127"/>
      <c r="N1027" s="127"/>
      <c r="O1027" s="127"/>
      <c r="P1027" s="127"/>
      <c r="Q1027" s="127"/>
      <c r="R1027" s="127"/>
      <c r="S1027" s="127"/>
      <c r="T1027" s="127"/>
      <c r="U1027" s="127"/>
      <c r="V1027" s="127"/>
      <c r="W1027" s="127"/>
      <c r="X1027" s="127"/>
      <c r="Y1027" s="127"/>
      <c r="Z1027" s="127"/>
      <c r="AA1027" s="127"/>
      <c r="AB1027" s="127"/>
      <c r="AC1027" s="127"/>
      <c r="AD1027" s="127"/>
      <c r="AE1027" s="127"/>
      <c r="AF1027" s="127"/>
      <c r="AG1027" s="127"/>
      <c r="AH1027" s="127"/>
      <c r="AI1027" s="463"/>
      <c r="AJ1027" s="463"/>
    </row>
    <row r="1028" ht="15.75" customHeight="1">
      <c r="A1028" s="336"/>
      <c r="B1028" s="464"/>
      <c r="C1028" s="465"/>
      <c r="D1028" s="464"/>
      <c r="E1028" s="466"/>
      <c r="F1028" s="467"/>
      <c r="G1028" s="466"/>
      <c r="H1028" s="467"/>
      <c r="I1028" s="467"/>
      <c r="J1028" s="467"/>
      <c r="K1028" s="467"/>
      <c r="L1028" s="468"/>
      <c r="M1028" s="127"/>
      <c r="N1028" s="127"/>
      <c r="O1028" s="127"/>
      <c r="P1028" s="127"/>
      <c r="Q1028" s="127"/>
      <c r="R1028" s="127"/>
      <c r="S1028" s="127"/>
      <c r="T1028" s="127"/>
      <c r="U1028" s="127"/>
      <c r="V1028" s="127"/>
      <c r="W1028" s="127"/>
      <c r="X1028" s="127"/>
      <c r="Y1028" s="127"/>
      <c r="Z1028" s="127"/>
      <c r="AA1028" s="127"/>
      <c r="AB1028" s="127"/>
      <c r="AC1028" s="127"/>
      <c r="AD1028" s="127"/>
      <c r="AE1028" s="127"/>
      <c r="AF1028" s="127"/>
      <c r="AG1028" s="127"/>
      <c r="AH1028" s="127"/>
      <c r="AI1028" s="463"/>
      <c r="AJ1028" s="463"/>
    </row>
    <row r="1029" ht="15.75" customHeight="1">
      <c r="A1029" s="336"/>
      <c r="B1029" s="464"/>
      <c r="C1029" s="465"/>
      <c r="D1029" s="464"/>
      <c r="E1029" s="466"/>
      <c r="F1029" s="467"/>
      <c r="G1029" s="466"/>
      <c r="H1029" s="467"/>
      <c r="I1029" s="467"/>
      <c r="J1029" s="467"/>
      <c r="K1029" s="467"/>
      <c r="L1029" s="468"/>
      <c r="M1029" s="127"/>
      <c r="N1029" s="127"/>
      <c r="O1029" s="127"/>
      <c r="P1029" s="127"/>
      <c r="Q1029" s="127"/>
      <c r="R1029" s="127"/>
      <c r="S1029" s="127"/>
      <c r="T1029" s="127"/>
      <c r="U1029" s="127"/>
      <c r="V1029" s="127"/>
      <c r="W1029" s="127"/>
      <c r="X1029" s="127"/>
      <c r="Y1029" s="127"/>
      <c r="Z1029" s="127"/>
      <c r="AA1029" s="127"/>
      <c r="AB1029" s="127"/>
      <c r="AC1029" s="127"/>
      <c r="AD1029" s="127"/>
      <c r="AE1029" s="127"/>
      <c r="AF1029" s="127"/>
      <c r="AG1029" s="127"/>
      <c r="AH1029" s="127"/>
      <c r="AI1029" s="463"/>
      <c r="AJ1029" s="463"/>
    </row>
    <row r="1030" ht="15.75" customHeight="1">
      <c r="A1030" s="336"/>
      <c r="B1030" s="464"/>
      <c r="C1030" s="465"/>
      <c r="D1030" s="464"/>
      <c r="E1030" s="466"/>
      <c r="F1030" s="467"/>
      <c r="G1030" s="466"/>
      <c r="H1030" s="467"/>
      <c r="I1030" s="467"/>
      <c r="J1030" s="467"/>
      <c r="K1030" s="467"/>
      <c r="L1030" s="468"/>
      <c r="M1030" s="127"/>
      <c r="N1030" s="127"/>
      <c r="O1030" s="127"/>
      <c r="P1030" s="127"/>
      <c r="Q1030" s="127"/>
      <c r="R1030" s="127"/>
      <c r="S1030" s="127"/>
      <c r="T1030" s="127"/>
      <c r="U1030" s="127"/>
      <c r="V1030" s="127"/>
      <c r="W1030" s="127"/>
      <c r="X1030" s="127"/>
      <c r="Y1030" s="127"/>
      <c r="Z1030" s="127"/>
      <c r="AA1030" s="127"/>
      <c r="AB1030" s="127"/>
      <c r="AC1030" s="127"/>
      <c r="AD1030" s="127"/>
      <c r="AE1030" s="127"/>
      <c r="AF1030" s="127"/>
      <c r="AG1030" s="127"/>
      <c r="AH1030" s="127"/>
      <c r="AI1030" s="463"/>
      <c r="AJ1030" s="463"/>
    </row>
    <row r="1031" ht="15.75" customHeight="1">
      <c r="A1031" s="336"/>
      <c r="B1031" s="464"/>
      <c r="C1031" s="465"/>
      <c r="D1031" s="464"/>
      <c r="E1031" s="466"/>
      <c r="F1031" s="467"/>
      <c r="G1031" s="466"/>
      <c r="H1031" s="467"/>
      <c r="I1031" s="467"/>
      <c r="J1031" s="467"/>
      <c r="K1031" s="467"/>
      <c r="L1031" s="468"/>
      <c r="M1031" s="127"/>
      <c r="N1031" s="127"/>
      <c r="O1031" s="127"/>
      <c r="P1031" s="127"/>
      <c r="Q1031" s="127"/>
      <c r="R1031" s="127"/>
      <c r="S1031" s="127"/>
      <c r="T1031" s="127"/>
      <c r="U1031" s="127"/>
      <c r="V1031" s="127"/>
      <c r="W1031" s="127"/>
      <c r="X1031" s="127"/>
      <c r="Y1031" s="127"/>
      <c r="Z1031" s="127"/>
      <c r="AA1031" s="127"/>
      <c r="AB1031" s="127"/>
      <c r="AC1031" s="127"/>
      <c r="AD1031" s="127"/>
      <c r="AE1031" s="127"/>
      <c r="AF1031" s="127"/>
      <c r="AG1031" s="127"/>
      <c r="AH1031" s="127"/>
      <c r="AI1031" s="463"/>
      <c r="AJ1031" s="463"/>
    </row>
    <row r="1032" ht="15.75" customHeight="1">
      <c r="A1032" s="336"/>
      <c r="B1032" s="464"/>
      <c r="C1032" s="465"/>
      <c r="D1032" s="464"/>
      <c r="E1032" s="466"/>
      <c r="F1032" s="467"/>
      <c r="G1032" s="466"/>
      <c r="H1032" s="467"/>
      <c r="I1032" s="467"/>
      <c r="J1032" s="467"/>
      <c r="K1032" s="467"/>
      <c r="L1032" s="468"/>
      <c r="M1032" s="127"/>
      <c r="N1032" s="127"/>
      <c r="O1032" s="127"/>
      <c r="P1032" s="127"/>
      <c r="Q1032" s="127"/>
      <c r="R1032" s="127"/>
      <c r="S1032" s="127"/>
      <c r="T1032" s="127"/>
      <c r="U1032" s="127"/>
      <c r="V1032" s="127"/>
      <c r="W1032" s="127"/>
      <c r="X1032" s="127"/>
      <c r="Y1032" s="127"/>
      <c r="Z1032" s="127"/>
      <c r="AA1032" s="127"/>
      <c r="AB1032" s="127"/>
      <c r="AC1032" s="127"/>
      <c r="AD1032" s="127"/>
      <c r="AE1032" s="127"/>
      <c r="AF1032" s="127"/>
      <c r="AG1032" s="127"/>
      <c r="AH1032" s="127"/>
      <c r="AI1032" s="463"/>
      <c r="AJ1032" s="463"/>
    </row>
    <row r="1033" ht="15.75" customHeight="1">
      <c r="A1033" s="336"/>
      <c r="B1033" s="464"/>
      <c r="C1033" s="465"/>
      <c r="D1033" s="464"/>
      <c r="E1033" s="466"/>
      <c r="F1033" s="467"/>
      <c r="G1033" s="466"/>
      <c r="H1033" s="467"/>
      <c r="I1033" s="467"/>
      <c r="J1033" s="467"/>
      <c r="K1033" s="467"/>
      <c r="L1033" s="468"/>
      <c r="M1033" s="127"/>
      <c r="N1033" s="127"/>
      <c r="O1033" s="127"/>
      <c r="P1033" s="127"/>
      <c r="Q1033" s="127"/>
      <c r="R1033" s="127"/>
      <c r="S1033" s="127"/>
      <c r="T1033" s="127"/>
      <c r="U1033" s="127"/>
      <c r="V1033" s="127"/>
      <c r="W1033" s="127"/>
      <c r="X1033" s="127"/>
      <c r="Y1033" s="127"/>
      <c r="Z1033" s="127"/>
      <c r="AA1033" s="127"/>
      <c r="AB1033" s="127"/>
      <c r="AC1033" s="127"/>
      <c r="AD1033" s="127"/>
      <c r="AE1033" s="127"/>
      <c r="AF1033" s="127"/>
      <c r="AG1033" s="127"/>
      <c r="AH1033" s="127"/>
      <c r="AI1033" s="463"/>
      <c r="AJ1033" s="463"/>
    </row>
    <row r="1034" ht="15.75" customHeight="1">
      <c r="A1034" s="336"/>
      <c r="B1034" s="464"/>
      <c r="C1034" s="465"/>
      <c r="D1034" s="464"/>
      <c r="E1034" s="466"/>
      <c r="F1034" s="467"/>
      <c r="G1034" s="466"/>
      <c r="H1034" s="467"/>
      <c r="I1034" s="467"/>
      <c r="J1034" s="467"/>
      <c r="K1034" s="467"/>
      <c r="L1034" s="468"/>
      <c r="M1034" s="127"/>
      <c r="N1034" s="127"/>
      <c r="O1034" s="127"/>
      <c r="P1034" s="127"/>
      <c r="Q1034" s="127"/>
      <c r="R1034" s="127"/>
      <c r="S1034" s="127"/>
      <c r="T1034" s="127"/>
      <c r="U1034" s="127"/>
      <c r="V1034" s="127"/>
      <c r="W1034" s="127"/>
      <c r="X1034" s="127"/>
      <c r="Y1034" s="127"/>
      <c r="Z1034" s="127"/>
      <c r="AA1034" s="127"/>
      <c r="AB1034" s="127"/>
      <c r="AC1034" s="127"/>
      <c r="AD1034" s="127"/>
      <c r="AE1034" s="127"/>
      <c r="AF1034" s="127"/>
      <c r="AG1034" s="127"/>
      <c r="AH1034" s="127"/>
      <c r="AI1034" s="463"/>
      <c r="AJ1034" s="463"/>
    </row>
    <row r="1035" ht="15.75" customHeight="1">
      <c r="A1035" s="336"/>
      <c r="B1035" s="464"/>
      <c r="C1035" s="465"/>
      <c r="D1035" s="464"/>
      <c r="E1035" s="466"/>
      <c r="F1035" s="467"/>
      <c r="G1035" s="466"/>
      <c r="H1035" s="467"/>
      <c r="I1035" s="467"/>
      <c r="J1035" s="467"/>
      <c r="K1035" s="467"/>
      <c r="L1035" s="468"/>
      <c r="M1035" s="127"/>
      <c r="N1035" s="127"/>
      <c r="O1035" s="127"/>
      <c r="P1035" s="127"/>
      <c r="Q1035" s="127"/>
      <c r="R1035" s="127"/>
      <c r="S1035" s="127"/>
      <c r="T1035" s="127"/>
      <c r="U1035" s="127"/>
      <c r="V1035" s="127"/>
      <c r="W1035" s="127"/>
      <c r="X1035" s="127"/>
      <c r="Y1035" s="127"/>
      <c r="Z1035" s="127"/>
      <c r="AA1035" s="127"/>
      <c r="AB1035" s="127"/>
      <c r="AC1035" s="127"/>
      <c r="AD1035" s="127"/>
      <c r="AE1035" s="127"/>
      <c r="AF1035" s="127"/>
      <c r="AG1035" s="127"/>
      <c r="AH1035" s="127"/>
      <c r="AI1035" s="463"/>
      <c r="AJ1035" s="463"/>
    </row>
    <row r="1036" ht="15.75" customHeight="1">
      <c r="A1036" s="336"/>
      <c r="B1036" s="464"/>
      <c r="C1036" s="465"/>
      <c r="D1036" s="464"/>
      <c r="E1036" s="466"/>
      <c r="F1036" s="467"/>
      <c r="G1036" s="466"/>
      <c r="H1036" s="467"/>
      <c r="I1036" s="467"/>
      <c r="J1036" s="467"/>
      <c r="K1036" s="467"/>
      <c r="L1036" s="468"/>
      <c r="M1036" s="127"/>
      <c r="N1036" s="127"/>
      <c r="O1036" s="127"/>
      <c r="P1036" s="127"/>
      <c r="Q1036" s="127"/>
      <c r="R1036" s="127"/>
      <c r="S1036" s="127"/>
      <c r="T1036" s="127"/>
      <c r="U1036" s="127"/>
      <c r="V1036" s="127"/>
      <c r="W1036" s="127"/>
      <c r="X1036" s="127"/>
      <c r="Y1036" s="127"/>
      <c r="Z1036" s="127"/>
      <c r="AA1036" s="127"/>
      <c r="AB1036" s="127"/>
      <c r="AC1036" s="127"/>
      <c r="AD1036" s="127"/>
      <c r="AE1036" s="127"/>
      <c r="AF1036" s="127"/>
      <c r="AG1036" s="127"/>
      <c r="AH1036" s="127"/>
      <c r="AI1036" s="463"/>
      <c r="AJ1036" s="463"/>
    </row>
    <row r="1037" ht="15.75" customHeight="1">
      <c r="A1037" s="336"/>
      <c r="B1037" s="464"/>
      <c r="C1037" s="465"/>
      <c r="D1037" s="464"/>
      <c r="E1037" s="466"/>
      <c r="F1037" s="467"/>
      <c r="G1037" s="466"/>
      <c r="H1037" s="467"/>
      <c r="I1037" s="467"/>
      <c r="J1037" s="467"/>
      <c r="K1037" s="467"/>
      <c r="L1037" s="468"/>
      <c r="M1037" s="127"/>
      <c r="N1037" s="127"/>
      <c r="O1037" s="127"/>
      <c r="P1037" s="127"/>
      <c r="Q1037" s="127"/>
      <c r="R1037" s="127"/>
      <c r="S1037" s="127"/>
      <c r="T1037" s="127"/>
      <c r="U1037" s="127"/>
      <c r="V1037" s="127"/>
      <c r="W1037" s="127"/>
      <c r="X1037" s="127"/>
      <c r="Y1037" s="127"/>
      <c r="Z1037" s="127"/>
      <c r="AA1037" s="127"/>
      <c r="AB1037" s="127"/>
      <c r="AC1037" s="127"/>
      <c r="AD1037" s="127"/>
      <c r="AE1037" s="127"/>
      <c r="AF1037" s="127"/>
      <c r="AG1037" s="127"/>
      <c r="AH1037" s="127"/>
      <c r="AI1037" s="463"/>
      <c r="AJ1037" s="463"/>
    </row>
    <row r="1038" ht="15.75" customHeight="1">
      <c r="A1038" s="336"/>
      <c r="B1038" s="464"/>
      <c r="C1038" s="465"/>
      <c r="D1038" s="464"/>
      <c r="E1038" s="466"/>
      <c r="F1038" s="467"/>
      <c r="G1038" s="466"/>
      <c r="H1038" s="467"/>
      <c r="I1038" s="467"/>
      <c r="J1038" s="467"/>
      <c r="K1038" s="467"/>
      <c r="L1038" s="468"/>
      <c r="M1038" s="127"/>
      <c r="N1038" s="127"/>
      <c r="O1038" s="127"/>
      <c r="P1038" s="127"/>
      <c r="Q1038" s="127"/>
      <c r="R1038" s="127"/>
      <c r="S1038" s="127"/>
      <c r="T1038" s="127"/>
      <c r="U1038" s="127"/>
      <c r="V1038" s="127"/>
      <c r="W1038" s="127"/>
      <c r="X1038" s="127"/>
      <c r="Y1038" s="127"/>
      <c r="Z1038" s="127"/>
      <c r="AA1038" s="127"/>
      <c r="AB1038" s="127"/>
      <c r="AC1038" s="127"/>
      <c r="AD1038" s="127"/>
      <c r="AE1038" s="127"/>
      <c r="AF1038" s="127"/>
      <c r="AG1038" s="127"/>
      <c r="AH1038" s="127"/>
      <c r="AI1038" s="463"/>
      <c r="AJ1038" s="463"/>
    </row>
    <row r="1039" ht="15.75" customHeight="1">
      <c r="A1039" s="336"/>
      <c r="B1039" s="464"/>
      <c r="C1039" s="465"/>
      <c r="D1039" s="464"/>
      <c r="E1039" s="466"/>
      <c r="F1039" s="467"/>
      <c r="G1039" s="466"/>
      <c r="H1039" s="467"/>
      <c r="I1039" s="467"/>
      <c r="J1039" s="467"/>
      <c r="K1039" s="467"/>
      <c r="L1039" s="468"/>
      <c r="M1039" s="127"/>
      <c r="N1039" s="127"/>
      <c r="O1039" s="127"/>
      <c r="P1039" s="127"/>
      <c r="Q1039" s="127"/>
      <c r="R1039" s="127"/>
      <c r="S1039" s="127"/>
      <c r="T1039" s="127"/>
      <c r="U1039" s="127"/>
      <c r="V1039" s="127"/>
      <c r="W1039" s="127"/>
      <c r="X1039" s="127"/>
      <c r="Y1039" s="127"/>
      <c r="Z1039" s="127"/>
      <c r="AA1039" s="127"/>
      <c r="AB1039" s="127"/>
      <c r="AC1039" s="127"/>
      <c r="AD1039" s="127"/>
      <c r="AE1039" s="127"/>
      <c r="AF1039" s="127"/>
      <c r="AG1039" s="127"/>
      <c r="AH1039" s="127"/>
      <c r="AI1039" s="463"/>
      <c r="AJ1039" s="463"/>
    </row>
    <row r="1040" ht="15.75" customHeight="1">
      <c r="A1040" s="336"/>
      <c r="B1040" s="464"/>
      <c r="C1040" s="465"/>
      <c r="D1040" s="464"/>
      <c r="E1040" s="466"/>
      <c r="F1040" s="467"/>
      <c r="G1040" s="466"/>
      <c r="H1040" s="467"/>
      <c r="I1040" s="467"/>
      <c r="J1040" s="467"/>
      <c r="K1040" s="467"/>
      <c r="L1040" s="468"/>
      <c r="M1040" s="127"/>
      <c r="N1040" s="127"/>
      <c r="O1040" s="127"/>
      <c r="P1040" s="127"/>
      <c r="Q1040" s="127"/>
      <c r="R1040" s="127"/>
      <c r="S1040" s="127"/>
      <c r="T1040" s="127"/>
      <c r="U1040" s="127"/>
      <c r="V1040" s="127"/>
      <c r="W1040" s="127"/>
      <c r="X1040" s="127"/>
      <c r="Y1040" s="127"/>
      <c r="Z1040" s="127"/>
      <c r="AA1040" s="127"/>
      <c r="AB1040" s="127"/>
      <c r="AC1040" s="127"/>
      <c r="AD1040" s="127"/>
      <c r="AE1040" s="127"/>
      <c r="AF1040" s="127"/>
      <c r="AG1040" s="127"/>
      <c r="AH1040" s="127"/>
      <c r="AI1040" s="463"/>
      <c r="AJ1040" s="463"/>
    </row>
    <row r="1041" ht="15.75" customHeight="1">
      <c r="A1041" s="336"/>
      <c r="B1041" s="464"/>
      <c r="C1041" s="465"/>
      <c r="D1041" s="464"/>
      <c r="E1041" s="466"/>
      <c r="F1041" s="467"/>
      <c r="G1041" s="466"/>
      <c r="H1041" s="467"/>
      <c r="I1041" s="467"/>
      <c r="J1041" s="467"/>
      <c r="K1041" s="467"/>
      <c r="L1041" s="468"/>
      <c r="M1041" s="127"/>
      <c r="N1041" s="127"/>
      <c r="O1041" s="127"/>
      <c r="P1041" s="127"/>
      <c r="Q1041" s="127"/>
      <c r="R1041" s="127"/>
      <c r="S1041" s="127"/>
      <c r="T1041" s="127"/>
      <c r="U1041" s="127"/>
      <c r="V1041" s="127"/>
      <c r="W1041" s="127"/>
      <c r="X1041" s="127"/>
      <c r="Y1041" s="127"/>
      <c r="Z1041" s="127"/>
      <c r="AA1041" s="127"/>
      <c r="AB1041" s="127"/>
      <c r="AC1041" s="127"/>
      <c r="AD1041" s="127"/>
      <c r="AE1041" s="127"/>
      <c r="AF1041" s="127"/>
      <c r="AG1041" s="127"/>
      <c r="AH1041" s="127"/>
      <c r="AI1041" s="463"/>
      <c r="AJ1041" s="463"/>
    </row>
    <row r="1042" ht="15.75" customHeight="1">
      <c r="A1042" s="336"/>
      <c r="B1042" s="464"/>
      <c r="C1042" s="465"/>
      <c r="D1042" s="464"/>
      <c r="E1042" s="466"/>
      <c r="F1042" s="467"/>
      <c r="G1042" s="466"/>
      <c r="H1042" s="467"/>
      <c r="I1042" s="467"/>
      <c r="J1042" s="467"/>
      <c r="K1042" s="467"/>
      <c r="L1042" s="468"/>
      <c r="M1042" s="127"/>
      <c r="N1042" s="127"/>
      <c r="O1042" s="127"/>
      <c r="P1042" s="127"/>
      <c r="Q1042" s="127"/>
      <c r="R1042" s="127"/>
      <c r="S1042" s="127"/>
      <c r="T1042" s="127"/>
      <c r="U1042" s="127"/>
      <c r="V1042" s="127"/>
      <c r="W1042" s="127"/>
      <c r="X1042" s="127"/>
      <c r="Y1042" s="127"/>
      <c r="Z1042" s="127"/>
      <c r="AA1042" s="127"/>
      <c r="AB1042" s="127"/>
      <c r="AC1042" s="127"/>
      <c r="AD1042" s="127"/>
      <c r="AE1042" s="127"/>
      <c r="AF1042" s="127"/>
      <c r="AG1042" s="127"/>
      <c r="AH1042" s="127"/>
      <c r="AI1042" s="463"/>
      <c r="AJ1042" s="463"/>
    </row>
    <row r="1043" ht="15.75" customHeight="1">
      <c r="A1043" s="336"/>
      <c r="B1043" s="464"/>
      <c r="C1043" s="465"/>
      <c r="D1043" s="464"/>
      <c r="E1043" s="466"/>
      <c r="F1043" s="467"/>
      <c r="G1043" s="466"/>
      <c r="H1043" s="467"/>
      <c r="I1043" s="467"/>
      <c r="J1043" s="467"/>
      <c r="K1043" s="467"/>
      <c r="L1043" s="468"/>
      <c r="M1043" s="127"/>
      <c r="N1043" s="127"/>
      <c r="O1043" s="127"/>
      <c r="P1043" s="127"/>
      <c r="Q1043" s="127"/>
      <c r="R1043" s="127"/>
      <c r="S1043" s="127"/>
      <c r="T1043" s="127"/>
      <c r="U1043" s="127"/>
      <c r="V1043" s="127"/>
      <c r="W1043" s="127"/>
      <c r="X1043" s="127"/>
      <c r="Y1043" s="127"/>
      <c r="Z1043" s="127"/>
      <c r="AA1043" s="127"/>
      <c r="AB1043" s="127"/>
      <c r="AC1043" s="127"/>
      <c r="AD1043" s="127"/>
      <c r="AE1043" s="127"/>
      <c r="AF1043" s="127"/>
      <c r="AG1043" s="127"/>
      <c r="AH1043" s="127"/>
      <c r="AI1043" s="463"/>
      <c r="AJ1043" s="463"/>
    </row>
    <row r="1044" ht="15.75" customHeight="1">
      <c r="A1044" s="336"/>
      <c r="B1044" s="464"/>
      <c r="C1044" s="465"/>
      <c r="D1044" s="464"/>
      <c r="E1044" s="466"/>
      <c r="F1044" s="467"/>
      <c r="G1044" s="466"/>
      <c r="H1044" s="467"/>
      <c r="I1044" s="467"/>
      <c r="J1044" s="467"/>
      <c r="K1044" s="467"/>
      <c r="L1044" s="468"/>
      <c r="M1044" s="127"/>
      <c r="N1044" s="127"/>
      <c r="O1044" s="127"/>
      <c r="P1044" s="127"/>
      <c r="Q1044" s="127"/>
      <c r="R1044" s="127"/>
      <c r="S1044" s="127"/>
      <c r="T1044" s="127"/>
      <c r="U1044" s="127"/>
      <c r="V1044" s="127"/>
      <c r="W1044" s="127"/>
      <c r="X1044" s="127"/>
      <c r="Y1044" s="127"/>
      <c r="Z1044" s="127"/>
      <c r="AA1044" s="127"/>
      <c r="AB1044" s="127"/>
      <c r="AC1044" s="127"/>
      <c r="AD1044" s="127"/>
      <c r="AE1044" s="127"/>
      <c r="AF1044" s="127"/>
      <c r="AG1044" s="127"/>
      <c r="AH1044" s="127"/>
      <c r="AI1044" s="463"/>
      <c r="AJ1044" s="463"/>
    </row>
    <row r="1045" ht="15.75" customHeight="1">
      <c r="A1045" s="336"/>
      <c r="B1045" s="464"/>
      <c r="C1045" s="465"/>
      <c r="D1045" s="464"/>
      <c r="E1045" s="466"/>
      <c r="F1045" s="467"/>
      <c r="G1045" s="466"/>
      <c r="H1045" s="467"/>
      <c r="I1045" s="467"/>
      <c r="J1045" s="467"/>
      <c r="K1045" s="467"/>
      <c r="L1045" s="468"/>
      <c r="M1045" s="127"/>
      <c r="N1045" s="127"/>
      <c r="O1045" s="127"/>
      <c r="P1045" s="127"/>
      <c r="Q1045" s="127"/>
      <c r="R1045" s="127"/>
      <c r="S1045" s="127"/>
      <c r="T1045" s="127"/>
      <c r="U1045" s="127"/>
      <c r="V1045" s="127"/>
      <c r="W1045" s="127"/>
      <c r="X1045" s="127"/>
      <c r="Y1045" s="127"/>
      <c r="Z1045" s="127"/>
      <c r="AA1045" s="127"/>
      <c r="AB1045" s="127"/>
      <c r="AC1045" s="127"/>
      <c r="AD1045" s="127"/>
      <c r="AE1045" s="127"/>
      <c r="AF1045" s="127"/>
      <c r="AG1045" s="127"/>
      <c r="AH1045" s="127"/>
      <c r="AI1045" s="463"/>
      <c r="AJ1045" s="463"/>
    </row>
    <row r="1046" ht="15.75" customHeight="1">
      <c r="A1046" s="336"/>
      <c r="B1046" s="464"/>
      <c r="C1046" s="465"/>
      <c r="D1046" s="464"/>
      <c r="E1046" s="466"/>
      <c r="F1046" s="467"/>
      <c r="G1046" s="466"/>
      <c r="H1046" s="467"/>
      <c r="I1046" s="467"/>
      <c r="J1046" s="467"/>
      <c r="K1046" s="467"/>
      <c r="L1046" s="468"/>
      <c r="M1046" s="127"/>
      <c r="N1046" s="127"/>
      <c r="O1046" s="127"/>
      <c r="P1046" s="127"/>
      <c r="Q1046" s="127"/>
      <c r="R1046" s="127"/>
      <c r="S1046" s="127"/>
      <c r="T1046" s="127"/>
      <c r="U1046" s="127"/>
      <c r="V1046" s="127"/>
      <c r="W1046" s="127"/>
      <c r="X1046" s="127"/>
      <c r="Y1046" s="127"/>
      <c r="Z1046" s="127"/>
      <c r="AA1046" s="127"/>
      <c r="AB1046" s="127"/>
      <c r="AC1046" s="127"/>
      <c r="AD1046" s="127"/>
      <c r="AE1046" s="127"/>
      <c r="AF1046" s="127"/>
      <c r="AG1046" s="127"/>
      <c r="AH1046" s="127"/>
      <c r="AI1046" s="463"/>
      <c r="AJ1046" s="463"/>
    </row>
    <row r="1047" ht="15.75" customHeight="1">
      <c r="A1047" s="336"/>
      <c r="B1047" s="464"/>
      <c r="C1047" s="465"/>
      <c r="D1047" s="464"/>
      <c r="E1047" s="466"/>
      <c r="F1047" s="467"/>
      <c r="G1047" s="466"/>
      <c r="H1047" s="467"/>
      <c r="I1047" s="467"/>
      <c r="J1047" s="467"/>
      <c r="K1047" s="467"/>
      <c r="L1047" s="468"/>
      <c r="M1047" s="127"/>
      <c r="N1047" s="127"/>
      <c r="O1047" s="127"/>
      <c r="P1047" s="127"/>
      <c r="Q1047" s="127"/>
      <c r="R1047" s="127"/>
      <c r="S1047" s="127"/>
      <c r="T1047" s="127"/>
      <c r="U1047" s="127"/>
      <c r="V1047" s="127"/>
      <c r="W1047" s="127"/>
      <c r="X1047" s="127"/>
      <c r="Y1047" s="127"/>
      <c r="Z1047" s="127"/>
      <c r="AA1047" s="127"/>
      <c r="AB1047" s="127"/>
      <c r="AC1047" s="127"/>
      <c r="AD1047" s="127"/>
      <c r="AE1047" s="127"/>
      <c r="AF1047" s="127"/>
      <c r="AG1047" s="127"/>
      <c r="AH1047" s="127"/>
      <c r="AI1047" s="463"/>
      <c r="AJ1047" s="463"/>
    </row>
    <row r="1048" ht="15.75" customHeight="1">
      <c r="A1048" s="336"/>
      <c r="B1048" s="464"/>
      <c r="C1048" s="465"/>
      <c r="D1048" s="464"/>
      <c r="E1048" s="466"/>
      <c r="F1048" s="467"/>
      <c r="G1048" s="466"/>
      <c r="H1048" s="467"/>
      <c r="I1048" s="467"/>
      <c r="J1048" s="467"/>
      <c r="K1048" s="467"/>
      <c r="L1048" s="468"/>
      <c r="M1048" s="127"/>
      <c r="N1048" s="127"/>
      <c r="O1048" s="127"/>
      <c r="P1048" s="127"/>
      <c r="Q1048" s="127"/>
      <c r="R1048" s="127"/>
      <c r="S1048" s="127"/>
      <c r="T1048" s="127"/>
      <c r="U1048" s="127"/>
      <c r="V1048" s="127"/>
      <c r="W1048" s="127"/>
      <c r="X1048" s="127"/>
      <c r="Y1048" s="127"/>
      <c r="Z1048" s="127"/>
      <c r="AA1048" s="127"/>
      <c r="AB1048" s="127"/>
      <c r="AC1048" s="127"/>
      <c r="AD1048" s="127"/>
      <c r="AE1048" s="127"/>
      <c r="AF1048" s="127"/>
      <c r="AG1048" s="127"/>
      <c r="AH1048" s="127"/>
      <c r="AI1048" s="463"/>
      <c r="AJ1048" s="463"/>
    </row>
    <row r="1049" ht="15.75" customHeight="1">
      <c r="A1049" s="336"/>
      <c r="B1049" s="464"/>
      <c r="C1049" s="465"/>
      <c r="D1049" s="464"/>
      <c r="E1049" s="466"/>
      <c r="F1049" s="467"/>
      <c r="G1049" s="466"/>
      <c r="H1049" s="467"/>
      <c r="I1049" s="467"/>
      <c r="J1049" s="467"/>
      <c r="K1049" s="467"/>
      <c r="L1049" s="468"/>
      <c r="M1049" s="127"/>
      <c r="N1049" s="127"/>
      <c r="O1049" s="127"/>
      <c r="P1049" s="127"/>
      <c r="Q1049" s="127"/>
      <c r="R1049" s="127"/>
      <c r="S1049" s="127"/>
      <c r="T1049" s="127"/>
      <c r="U1049" s="127"/>
      <c r="V1049" s="127"/>
      <c r="W1049" s="127"/>
      <c r="X1049" s="127"/>
      <c r="Y1049" s="127"/>
      <c r="Z1049" s="127"/>
      <c r="AA1049" s="127"/>
      <c r="AB1049" s="127"/>
      <c r="AC1049" s="127"/>
      <c r="AD1049" s="127"/>
      <c r="AE1049" s="127"/>
      <c r="AF1049" s="127"/>
      <c r="AG1049" s="127"/>
      <c r="AH1049" s="127"/>
      <c r="AI1049" s="463"/>
      <c r="AJ1049" s="463"/>
    </row>
    <row r="1050" ht="15.75" customHeight="1">
      <c r="A1050" s="336"/>
      <c r="B1050" s="464"/>
      <c r="C1050" s="465"/>
      <c r="D1050" s="464"/>
      <c r="E1050" s="466"/>
      <c r="F1050" s="467"/>
      <c r="G1050" s="466"/>
      <c r="H1050" s="467"/>
      <c r="I1050" s="467"/>
      <c r="J1050" s="467"/>
      <c r="K1050" s="467"/>
      <c r="L1050" s="468"/>
      <c r="M1050" s="127"/>
      <c r="N1050" s="127"/>
      <c r="O1050" s="127"/>
      <c r="P1050" s="127"/>
      <c r="Q1050" s="127"/>
      <c r="R1050" s="127"/>
      <c r="S1050" s="127"/>
      <c r="T1050" s="127"/>
      <c r="U1050" s="127"/>
      <c r="V1050" s="127"/>
      <c r="W1050" s="127"/>
      <c r="X1050" s="127"/>
      <c r="Y1050" s="127"/>
      <c r="Z1050" s="127"/>
      <c r="AA1050" s="127"/>
      <c r="AB1050" s="127"/>
      <c r="AC1050" s="127"/>
      <c r="AD1050" s="127"/>
      <c r="AE1050" s="127"/>
      <c r="AF1050" s="127"/>
      <c r="AG1050" s="127"/>
      <c r="AH1050" s="127"/>
      <c r="AI1050" s="463"/>
      <c r="AJ1050" s="463"/>
    </row>
    <row r="1051" ht="15.75" customHeight="1">
      <c r="A1051" s="336"/>
      <c r="B1051" s="464"/>
      <c r="C1051" s="465"/>
      <c r="D1051" s="464"/>
      <c r="E1051" s="466"/>
      <c r="F1051" s="467"/>
      <c r="G1051" s="466"/>
      <c r="H1051" s="467"/>
      <c r="I1051" s="467"/>
      <c r="J1051" s="467"/>
      <c r="K1051" s="467"/>
      <c r="L1051" s="468"/>
      <c r="M1051" s="127"/>
      <c r="N1051" s="127"/>
      <c r="O1051" s="127"/>
      <c r="P1051" s="127"/>
      <c r="Q1051" s="127"/>
      <c r="R1051" s="127"/>
      <c r="S1051" s="127"/>
      <c r="T1051" s="127"/>
      <c r="U1051" s="127"/>
      <c r="V1051" s="127"/>
      <c r="W1051" s="127"/>
      <c r="X1051" s="127"/>
      <c r="Y1051" s="127"/>
      <c r="Z1051" s="127"/>
      <c r="AA1051" s="127"/>
      <c r="AB1051" s="127"/>
      <c r="AC1051" s="127"/>
      <c r="AD1051" s="127"/>
      <c r="AE1051" s="127"/>
      <c r="AF1051" s="127"/>
      <c r="AG1051" s="127"/>
      <c r="AH1051" s="127"/>
      <c r="AI1051" s="463"/>
      <c r="AJ1051" s="463"/>
    </row>
    <row r="1052" ht="15.75" customHeight="1">
      <c r="A1052" s="336"/>
      <c r="B1052" s="464"/>
      <c r="C1052" s="465"/>
      <c r="D1052" s="464"/>
      <c r="E1052" s="466"/>
      <c r="F1052" s="467"/>
      <c r="G1052" s="466"/>
      <c r="H1052" s="467"/>
      <c r="I1052" s="467"/>
      <c r="J1052" s="467"/>
      <c r="K1052" s="467"/>
      <c r="L1052" s="468"/>
      <c r="M1052" s="127"/>
      <c r="N1052" s="127"/>
      <c r="O1052" s="127"/>
      <c r="P1052" s="127"/>
      <c r="Q1052" s="127"/>
      <c r="R1052" s="127"/>
      <c r="S1052" s="127"/>
      <c r="T1052" s="127"/>
      <c r="U1052" s="127"/>
      <c r="V1052" s="127"/>
      <c r="W1052" s="127"/>
      <c r="X1052" s="127"/>
      <c r="Y1052" s="127"/>
      <c r="Z1052" s="127"/>
      <c r="AA1052" s="127"/>
      <c r="AB1052" s="127"/>
      <c r="AC1052" s="127"/>
      <c r="AD1052" s="127"/>
      <c r="AE1052" s="127"/>
      <c r="AF1052" s="127"/>
      <c r="AG1052" s="127"/>
      <c r="AH1052" s="127"/>
      <c r="AI1052" s="463"/>
      <c r="AJ1052" s="463"/>
    </row>
    <row r="1053" ht="15.75" customHeight="1">
      <c r="A1053" s="336"/>
      <c r="B1053" s="464"/>
      <c r="C1053" s="465"/>
      <c r="D1053" s="464"/>
      <c r="E1053" s="466"/>
      <c r="F1053" s="467"/>
      <c r="G1053" s="466"/>
      <c r="H1053" s="467"/>
      <c r="I1053" s="467"/>
      <c r="J1053" s="467"/>
      <c r="K1053" s="467"/>
      <c r="L1053" s="468"/>
      <c r="M1053" s="127"/>
      <c r="N1053" s="127"/>
      <c r="O1053" s="127"/>
      <c r="P1053" s="127"/>
      <c r="Q1053" s="127"/>
      <c r="R1053" s="127"/>
      <c r="S1053" s="127"/>
      <c r="T1053" s="127"/>
      <c r="U1053" s="127"/>
      <c r="V1053" s="127"/>
      <c r="W1053" s="127"/>
      <c r="X1053" s="127"/>
      <c r="Y1053" s="127"/>
      <c r="Z1053" s="127"/>
      <c r="AA1053" s="127"/>
      <c r="AB1053" s="127"/>
      <c r="AC1053" s="127"/>
      <c r="AD1053" s="127"/>
      <c r="AE1053" s="127"/>
      <c r="AF1053" s="127"/>
      <c r="AG1053" s="127"/>
      <c r="AH1053" s="127"/>
      <c r="AI1053" s="463"/>
      <c r="AJ1053" s="463"/>
    </row>
    <row r="1054" ht="15.75" customHeight="1">
      <c r="A1054" s="336"/>
      <c r="B1054" s="464"/>
      <c r="C1054" s="465"/>
      <c r="D1054" s="464"/>
      <c r="E1054" s="466"/>
      <c r="F1054" s="467"/>
      <c r="G1054" s="466"/>
      <c r="H1054" s="467"/>
      <c r="I1054" s="467"/>
      <c r="J1054" s="467"/>
      <c r="K1054" s="467"/>
      <c r="L1054" s="468"/>
      <c r="M1054" s="127"/>
      <c r="N1054" s="127"/>
      <c r="O1054" s="127"/>
      <c r="P1054" s="127"/>
      <c r="Q1054" s="127"/>
      <c r="R1054" s="127"/>
      <c r="S1054" s="127"/>
      <c r="T1054" s="127"/>
      <c r="U1054" s="127"/>
      <c r="V1054" s="127"/>
      <c r="W1054" s="127"/>
      <c r="X1054" s="127"/>
      <c r="Y1054" s="127"/>
      <c r="Z1054" s="127"/>
      <c r="AA1054" s="127"/>
      <c r="AB1054" s="127"/>
      <c r="AC1054" s="127"/>
      <c r="AD1054" s="127"/>
      <c r="AE1054" s="127"/>
      <c r="AF1054" s="127"/>
      <c r="AG1054" s="127"/>
      <c r="AH1054" s="127"/>
      <c r="AI1054" s="463"/>
      <c r="AJ1054" s="463"/>
    </row>
    <row r="1055" ht="15.75" customHeight="1">
      <c r="A1055" s="336"/>
      <c r="B1055" s="464"/>
      <c r="C1055" s="465"/>
      <c r="D1055" s="464"/>
      <c r="E1055" s="466"/>
      <c r="F1055" s="467"/>
      <c r="G1055" s="466"/>
      <c r="H1055" s="467"/>
      <c r="I1055" s="467"/>
      <c r="J1055" s="467"/>
      <c r="K1055" s="467"/>
      <c r="L1055" s="468"/>
      <c r="M1055" s="127"/>
      <c r="N1055" s="127"/>
      <c r="O1055" s="127"/>
      <c r="P1055" s="127"/>
      <c r="Q1055" s="127"/>
      <c r="R1055" s="127"/>
      <c r="S1055" s="127"/>
      <c r="T1055" s="127"/>
      <c r="U1055" s="127"/>
      <c r="V1055" s="127"/>
      <c r="W1055" s="127"/>
      <c r="X1055" s="127"/>
      <c r="Y1055" s="127"/>
      <c r="Z1055" s="127"/>
      <c r="AA1055" s="127"/>
      <c r="AB1055" s="127"/>
      <c r="AC1055" s="127"/>
      <c r="AD1055" s="127"/>
      <c r="AE1055" s="127"/>
      <c r="AF1055" s="127"/>
      <c r="AG1055" s="127"/>
      <c r="AH1055" s="127"/>
      <c r="AI1055" s="463"/>
      <c r="AJ1055" s="463"/>
    </row>
    <row r="1056" ht="15.75" customHeight="1">
      <c r="A1056" s="336"/>
      <c r="B1056" s="464"/>
      <c r="C1056" s="465"/>
      <c r="D1056" s="464"/>
      <c r="E1056" s="466"/>
      <c r="F1056" s="467"/>
      <c r="G1056" s="466"/>
      <c r="H1056" s="467"/>
      <c r="I1056" s="467"/>
      <c r="J1056" s="467"/>
      <c r="K1056" s="467"/>
      <c r="L1056" s="468"/>
      <c r="M1056" s="127"/>
      <c r="N1056" s="127"/>
      <c r="O1056" s="127"/>
      <c r="P1056" s="127"/>
      <c r="Q1056" s="127"/>
      <c r="R1056" s="127"/>
      <c r="S1056" s="127"/>
      <c r="T1056" s="127"/>
      <c r="U1056" s="127"/>
      <c r="V1056" s="127"/>
      <c r="W1056" s="127"/>
      <c r="X1056" s="127"/>
      <c r="Y1056" s="127"/>
      <c r="Z1056" s="127"/>
      <c r="AA1056" s="127"/>
      <c r="AB1056" s="127"/>
      <c r="AC1056" s="127"/>
      <c r="AD1056" s="127"/>
      <c r="AE1056" s="127"/>
      <c r="AF1056" s="127"/>
      <c r="AG1056" s="127"/>
      <c r="AH1056" s="127"/>
      <c r="AI1056" s="463"/>
      <c r="AJ1056" s="463"/>
    </row>
    <row r="1057" ht="15.75" customHeight="1">
      <c r="A1057" s="336"/>
      <c r="B1057" s="464"/>
      <c r="C1057" s="465"/>
      <c r="D1057" s="464"/>
      <c r="E1057" s="466"/>
      <c r="F1057" s="467"/>
      <c r="G1057" s="466"/>
      <c r="H1057" s="467"/>
      <c r="I1057" s="467"/>
      <c r="J1057" s="467"/>
      <c r="K1057" s="467"/>
      <c r="L1057" s="468"/>
      <c r="M1057" s="127"/>
      <c r="N1057" s="127"/>
      <c r="O1057" s="127"/>
      <c r="P1057" s="127"/>
      <c r="Q1057" s="127"/>
      <c r="R1057" s="127"/>
      <c r="S1057" s="127"/>
      <c r="T1057" s="127"/>
      <c r="U1057" s="127"/>
      <c r="V1057" s="127"/>
      <c r="W1057" s="127"/>
      <c r="X1057" s="127"/>
      <c r="Y1057" s="127"/>
      <c r="Z1057" s="127"/>
      <c r="AA1057" s="127"/>
      <c r="AB1057" s="127"/>
      <c r="AC1057" s="127"/>
      <c r="AD1057" s="127"/>
      <c r="AE1057" s="127"/>
      <c r="AF1057" s="127"/>
      <c r="AG1057" s="127"/>
      <c r="AH1057" s="127"/>
      <c r="AI1057" s="463"/>
      <c r="AJ1057" s="463"/>
    </row>
    <row r="1058" ht="15.75" customHeight="1">
      <c r="A1058" s="336"/>
      <c r="B1058" s="464"/>
      <c r="C1058" s="465"/>
      <c r="D1058" s="464"/>
      <c r="E1058" s="466"/>
      <c r="F1058" s="467"/>
      <c r="G1058" s="466"/>
      <c r="H1058" s="467"/>
      <c r="I1058" s="467"/>
      <c r="J1058" s="467"/>
      <c r="K1058" s="467"/>
      <c r="L1058" s="468"/>
      <c r="M1058" s="127"/>
      <c r="N1058" s="127"/>
      <c r="O1058" s="127"/>
      <c r="P1058" s="127"/>
      <c r="Q1058" s="127"/>
      <c r="R1058" s="127"/>
      <c r="S1058" s="127"/>
      <c r="T1058" s="127"/>
      <c r="U1058" s="127"/>
      <c r="V1058" s="127"/>
      <c r="W1058" s="127"/>
      <c r="X1058" s="127"/>
      <c r="Y1058" s="127"/>
      <c r="Z1058" s="127"/>
      <c r="AA1058" s="127"/>
      <c r="AB1058" s="127"/>
      <c r="AC1058" s="127"/>
      <c r="AD1058" s="127"/>
      <c r="AE1058" s="127"/>
      <c r="AF1058" s="127"/>
      <c r="AG1058" s="127"/>
      <c r="AH1058" s="127"/>
      <c r="AI1058" s="463"/>
      <c r="AJ1058" s="463"/>
    </row>
    <row r="1059" ht="15.75" customHeight="1">
      <c r="A1059" s="336"/>
      <c r="B1059" s="464"/>
      <c r="C1059" s="465"/>
      <c r="D1059" s="464"/>
      <c r="E1059" s="466"/>
      <c r="F1059" s="467"/>
      <c r="G1059" s="466"/>
      <c r="H1059" s="467"/>
      <c r="I1059" s="467"/>
      <c r="J1059" s="467"/>
      <c r="K1059" s="467"/>
      <c r="L1059" s="468"/>
      <c r="M1059" s="127"/>
      <c r="N1059" s="127"/>
      <c r="O1059" s="127"/>
      <c r="P1059" s="127"/>
      <c r="Q1059" s="127"/>
      <c r="R1059" s="127"/>
      <c r="S1059" s="127"/>
      <c r="T1059" s="127"/>
      <c r="U1059" s="127"/>
      <c r="V1059" s="127"/>
      <c r="W1059" s="127"/>
      <c r="X1059" s="127"/>
      <c r="Y1059" s="127"/>
      <c r="Z1059" s="127"/>
      <c r="AA1059" s="127"/>
      <c r="AB1059" s="127"/>
      <c r="AC1059" s="127"/>
      <c r="AD1059" s="127"/>
      <c r="AE1059" s="127"/>
      <c r="AF1059" s="127"/>
      <c r="AG1059" s="127"/>
      <c r="AH1059" s="127"/>
      <c r="AI1059" s="463"/>
      <c r="AJ1059" s="463"/>
    </row>
    <row r="1060" ht="15.75" customHeight="1">
      <c r="A1060" s="336"/>
      <c r="B1060" s="464"/>
      <c r="C1060" s="465"/>
      <c r="D1060" s="464"/>
      <c r="E1060" s="466"/>
      <c r="F1060" s="467"/>
      <c r="G1060" s="466"/>
      <c r="H1060" s="467"/>
      <c r="I1060" s="467"/>
      <c r="J1060" s="467"/>
      <c r="K1060" s="467"/>
      <c r="L1060" s="468"/>
      <c r="M1060" s="127"/>
      <c r="N1060" s="127"/>
      <c r="O1060" s="127"/>
      <c r="P1060" s="127"/>
      <c r="Q1060" s="127"/>
      <c r="R1060" s="127"/>
      <c r="S1060" s="127"/>
      <c r="T1060" s="127"/>
      <c r="U1060" s="127"/>
      <c r="V1060" s="127"/>
      <c r="W1060" s="127"/>
      <c r="X1060" s="127"/>
      <c r="Y1060" s="127"/>
      <c r="Z1060" s="127"/>
      <c r="AA1060" s="127"/>
      <c r="AB1060" s="127"/>
      <c r="AC1060" s="127"/>
      <c r="AD1060" s="127"/>
      <c r="AE1060" s="127"/>
      <c r="AF1060" s="127"/>
      <c r="AG1060" s="127"/>
      <c r="AH1060" s="127"/>
      <c r="AI1060" s="463"/>
      <c r="AJ1060" s="463"/>
    </row>
    <row r="1061" ht="15.75" customHeight="1">
      <c r="A1061" s="336"/>
      <c r="B1061" s="464"/>
      <c r="C1061" s="465"/>
      <c r="D1061" s="464"/>
      <c r="E1061" s="466"/>
      <c r="F1061" s="467"/>
      <c r="G1061" s="466"/>
      <c r="H1061" s="467"/>
      <c r="I1061" s="467"/>
      <c r="J1061" s="467"/>
      <c r="K1061" s="467"/>
      <c r="L1061" s="468"/>
      <c r="M1061" s="127"/>
      <c r="N1061" s="127"/>
      <c r="O1061" s="127"/>
      <c r="P1061" s="127"/>
      <c r="Q1061" s="127"/>
      <c r="R1061" s="127"/>
      <c r="S1061" s="127"/>
      <c r="T1061" s="127"/>
      <c r="U1061" s="127"/>
      <c r="V1061" s="127"/>
      <c r="W1061" s="127"/>
      <c r="X1061" s="127"/>
      <c r="Y1061" s="127"/>
      <c r="Z1061" s="127"/>
      <c r="AA1061" s="127"/>
      <c r="AB1061" s="127"/>
      <c r="AC1061" s="127"/>
      <c r="AD1061" s="127"/>
      <c r="AE1061" s="127"/>
      <c r="AF1061" s="127"/>
      <c r="AG1061" s="127"/>
      <c r="AH1061" s="127"/>
      <c r="AI1061" s="463"/>
      <c r="AJ1061" s="463"/>
    </row>
    <row r="1062" ht="15.75" customHeight="1">
      <c r="A1062" s="336"/>
      <c r="B1062" s="464"/>
      <c r="C1062" s="465"/>
      <c r="D1062" s="464"/>
      <c r="E1062" s="466"/>
      <c r="F1062" s="467"/>
      <c r="G1062" s="466"/>
      <c r="H1062" s="467"/>
      <c r="I1062" s="467"/>
      <c r="J1062" s="467"/>
      <c r="K1062" s="467"/>
      <c r="L1062" s="468"/>
      <c r="M1062" s="127"/>
      <c r="N1062" s="127"/>
      <c r="O1062" s="127"/>
      <c r="P1062" s="127"/>
      <c r="Q1062" s="127"/>
      <c r="R1062" s="127"/>
      <c r="S1062" s="127"/>
      <c r="T1062" s="127"/>
      <c r="U1062" s="127"/>
      <c r="V1062" s="127"/>
      <c r="W1062" s="127"/>
      <c r="X1062" s="127"/>
      <c r="Y1062" s="127"/>
      <c r="Z1062" s="127"/>
      <c r="AA1062" s="127"/>
      <c r="AB1062" s="127"/>
      <c r="AC1062" s="127"/>
      <c r="AD1062" s="127"/>
      <c r="AE1062" s="127"/>
      <c r="AF1062" s="127"/>
      <c r="AG1062" s="127"/>
      <c r="AH1062" s="127"/>
      <c r="AI1062" s="463"/>
      <c r="AJ1062" s="463"/>
    </row>
    <row r="1063" ht="15.75" customHeight="1">
      <c r="A1063" s="336"/>
      <c r="B1063" s="464"/>
      <c r="C1063" s="465"/>
      <c r="D1063" s="464"/>
      <c r="E1063" s="466"/>
      <c r="F1063" s="467"/>
      <c r="G1063" s="466"/>
      <c r="H1063" s="467"/>
      <c r="I1063" s="467"/>
      <c r="J1063" s="467"/>
      <c r="K1063" s="467"/>
      <c r="L1063" s="468"/>
      <c r="M1063" s="127"/>
      <c r="N1063" s="127"/>
      <c r="O1063" s="127"/>
      <c r="P1063" s="127"/>
      <c r="Q1063" s="127"/>
      <c r="R1063" s="127"/>
      <c r="S1063" s="127"/>
      <c r="T1063" s="127"/>
      <c r="U1063" s="127"/>
      <c r="V1063" s="127"/>
      <c r="W1063" s="127"/>
      <c r="X1063" s="127"/>
      <c r="Y1063" s="127"/>
      <c r="Z1063" s="127"/>
      <c r="AA1063" s="127"/>
      <c r="AB1063" s="127"/>
      <c r="AC1063" s="127"/>
      <c r="AD1063" s="127"/>
      <c r="AE1063" s="127"/>
      <c r="AF1063" s="127"/>
      <c r="AG1063" s="127"/>
      <c r="AH1063" s="127"/>
      <c r="AI1063" s="463"/>
      <c r="AJ1063" s="463"/>
    </row>
    <row r="1064" ht="15.75" customHeight="1">
      <c r="A1064" s="336"/>
      <c r="B1064" s="464"/>
      <c r="C1064" s="465"/>
      <c r="D1064" s="464"/>
      <c r="E1064" s="466"/>
      <c r="F1064" s="467"/>
      <c r="G1064" s="466"/>
      <c r="H1064" s="467"/>
      <c r="I1064" s="467"/>
      <c r="J1064" s="467"/>
      <c r="K1064" s="467"/>
      <c r="L1064" s="468"/>
      <c r="M1064" s="127"/>
      <c r="N1064" s="127"/>
      <c r="O1064" s="127"/>
      <c r="P1064" s="127"/>
      <c r="Q1064" s="127"/>
      <c r="R1064" s="127"/>
      <c r="S1064" s="127"/>
      <c r="T1064" s="127"/>
      <c r="U1064" s="127"/>
      <c r="V1064" s="127"/>
      <c r="W1064" s="127"/>
      <c r="X1064" s="127"/>
      <c r="Y1064" s="127"/>
      <c r="Z1064" s="127"/>
      <c r="AA1064" s="127"/>
      <c r="AB1064" s="127"/>
      <c r="AC1064" s="127"/>
      <c r="AD1064" s="127"/>
      <c r="AE1064" s="127"/>
      <c r="AF1064" s="127"/>
      <c r="AG1064" s="127"/>
      <c r="AH1064" s="127"/>
      <c r="AI1064" s="463"/>
      <c r="AJ1064" s="463"/>
    </row>
    <row r="1065" ht="15.75" customHeight="1">
      <c r="A1065" s="336"/>
      <c r="B1065" s="464"/>
      <c r="C1065" s="465"/>
      <c r="D1065" s="464"/>
      <c r="E1065" s="466"/>
      <c r="F1065" s="467"/>
      <c r="G1065" s="466"/>
      <c r="H1065" s="467"/>
      <c r="I1065" s="467"/>
      <c r="J1065" s="467"/>
      <c r="K1065" s="467"/>
      <c r="L1065" s="468"/>
      <c r="M1065" s="127"/>
      <c r="N1065" s="127"/>
      <c r="O1065" s="127"/>
      <c r="P1065" s="127"/>
      <c r="Q1065" s="127"/>
      <c r="R1065" s="127"/>
      <c r="S1065" s="127"/>
      <c r="T1065" s="127"/>
      <c r="U1065" s="127"/>
      <c r="V1065" s="127"/>
      <c r="W1065" s="127"/>
      <c r="X1065" s="127"/>
      <c r="Y1065" s="127"/>
      <c r="Z1065" s="127"/>
      <c r="AA1065" s="127"/>
      <c r="AB1065" s="127"/>
      <c r="AC1065" s="127"/>
      <c r="AD1065" s="127"/>
      <c r="AE1065" s="127"/>
      <c r="AF1065" s="127"/>
      <c r="AG1065" s="127"/>
      <c r="AH1065" s="127"/>
      <c r="AI1065" s="463"/>
      <c r="AJ1065" s="463"/>
    </row>
    <row r="1066" ht="15.75" customHeight="1">
      <c r="A1066" s="336"/>
      <c r="B1066" s="464"/>
      <c r="C1066" s="465"/>
      <c r="D1066" s="464"/>
      <c r="E1066" s="466"/>
      <c r="F1066" s="467"/>
      <c r="G1066" s="466"/>
      <c r="H1066" s="467"/>
      <c r="I1066" s="467"/>
      <c r="J1066" s="467"/>
      <c r="K1066" s="467"/>
      <c r="L1066" s="468"/>
      <c r="M1066" s="127"/>
      <c r="N1066" s="127"/>
      <c r="O1066" s="127"/>
      <c r="P1066" s="127"/>
      <c r="Q1066" s="127"/>
      <c r="R1066" s="127"/>
      <c r="S1066" s="127"/>
      <c r="T1066" s="127"/>
      <c r="U1066" s="127"/>
      <c r="V1066" s="127"/>
      <c r="W1066" s="127"/>
      <c r="X1066" s="127"/>
      <c r="Y1066" s="127"/>
      <c r="Z1066" s="127"/>
      <c r="AA1066" s="127"/>
      <c r="AB1066" s="127"/>
      <c r="AC1066" s="127"/>
      <c r="AD1066" s="127"/>
      <c r="AE1066" s="127"/>
      <c r="AF1066" s="127"/>
      <c r="AG1066" s="127"/>
      <c r="AH1066" s="127"/>
      <c r="AI1066" s="463"/>
      <c r="AJ1066" s="463"/>
    </row>
    <row r="1067" ht="15.75" customHeight="1">
      <c r="A1067" s="336"/>
      <c r="B1067" s="464"/>
      <c r="C1067" s="465"/>
      <c r="D1067" s="464"/>
      <c r="E1067" s="466"/>
      <c r="F1067" s="467"/>
      <c r="G1067" s="466"/>
      <c r="H1067" s="467"/>
      <c r="I1067" s="467"/>
      <c r="J1067" s="467"/>
      <c r="K1067" s="467"/>
      <c r="L1067" s="468"/>
      <c r="M1067" s="127"/>
      <c r="N1067" s="127"/>
      <c r="O1067" s="127"/>
      <c r="P1067" s="127"/>
      <c r="Q1067" s="127"/>
      <c r="R1067" s="127"/>
      <c r="S1067" s="127"/>
      <c r="T1067" s="127"/>
      <c r="U1067" s="127"/>
      <c r="V1067" s="127"/>
      <c r="W1067" s="127"/>
      <c r="X1067" s="127"/>
      <c r="Y1067" s="127"/>
      <c r="Z1067" s="127"/>
      <c r="AA1067" s="127"/>
      <c r="AB1067" s="127"/>
      <c r="AC1067" s="127"/>
      <c r="AD1067" s="127"/>
      <c r="AE1067" s="127"/>
      <c r="AF1067" s="127"/>
      <c r="AG1067" s="127"/>
      <c r="AH1067" s="127"/>
      <c r="AI1067" s="463"/>
      <c r="AJ1067" s="463"/>
    </row>
    <row r="1068" ht="15.75" customHeight="1">
      <c r="A1068" s="336"/>
      <c r="B1068" s="464"/>
      <c r="C1068" s="465"/>
      <c r="D1068" s="464"/>
      <c r="E1068" s="466"/>
      <c r="F1068" s="467"/>
      <c r="G1068" s="466"/>
      <c r="H1068" s="467"/>
      <c r="I1068" s="467"/>
      <c r="J1068" s="467"/>
      <c r="K1068" s="467"/>
      <c r="L1068" s="468"/>
      <c r="M1068" s="127"/>
      <c r="N1068" s="127"/>
      <c r="O1068" s="127"/>
      <c r="P1068" s="127"/>
      <c r="Q1068" s="127"/>
      <c r="R1068" s="127"/>
      <c r="S1068" s="127"/>
      <c r="T1068" s="127"/>
      <c r="U1068" s="127"/>
      <c r="V1068" s="127"/>
      <c r="W1068" s="127"/>
      <c r="X1068" s="127"/>
      <c r="Y1068" s="127"/>
      <c r="Z1068" s="127"/>
      <c r="AA1068" s="127"/>
      <c r="AB1068" s="127"/>
      <c r="AC1068" s="127"/>
      <c r="AD1068" s="127"/>
      <c r="AE1068" s="127"/>
      <c r="AF1068" s="127"/>
      <c r="AG1068" s="127"/>
      <c r="AH1068" s="127"/>
      <c r="AI1068" s="463"/>
      <c r="AJ1068" s="463"/>
    </row>
    <row r="1069" ht="15.75" customHeight="1">
      <c r="A1069" s="336"/>
      <c r="B1069" s="464"/>
      <c r="C1069" s="465"/>
      <c r="D1069" s="464"/>
      <c r="E1069" s="466"/>
      <c r="F1069" s="467"/>
      <c r="G1069" s="466"/>
      <c r="H1069" s="467"/>
      <c r="I1069" s="467"/>
      <c r="J1069" s="467"/>
      <c r="K1069" s="467"/>
      <c r="L1069" s="468"/>
      <c r="M1069" s="127"/>
      <c r="N1069" s="127"/>
      <c r="O1069" s="127"/>
      <c r="P1069" s="127"/>
      <c r="Q1069" s="127"/>
      <c r="R1069" s="127"/>
      <c r="S1069" s="127"/>
      <c r="T1069" s="127"/>
      <c r="U1069" s="127"/>
      <c r="V1069" s="127"/>
      <c r="W1069" s="127"/>
      <c r="X1069" s="127"/>
      <c r="Y1069" s="127"/>
      <c r="Z1069" s="127"/>
      <c r="AA1069" s="127"/>
      <c r="AB1069" s="127"/>
      <c r="AC1069" s="127"/>
      <c r="AD1069" s="127"/>
      <c r="AE1069" s="127"/>
      <c r="AF1069" s="127"/>
      <c r="AG1069" s="127"/>
      <c r="AH1069" s="127"/>
      <c r="AI1069" s="463"/>
      <c r="AJ1069" s="463"/>
    </row>
    <row r="1070" ht="15.75" customHeight="1">
      <c r="A1070" s="336"/>
      <c r="B1070" s="464"/>
      <c r="C1070" s="465"/>
      <c r="D1070" s="464"/>
      <c r="E1070" s="466"/>
      <c r="F1070" s="467"/>
      <c r="G1070" s="466"/>
      <c r="H1070" s="467"/>
      <c r="I1070" s="467"/>
      <c r="J1070" s="467"/>
      <c r="K1070" s="467"/>
      <c r="L1070" s="468"/>
      <c r="M1070" s="127"/>
      <c r="N1070" s="127"/>
      <c r="O1070" s="127"/>
      <c r="P1070" s="127"/>
      <c r="Q1070" s="127"/>
      <c r="R1070" s="127"/>
      <c r="S1070" s="127"/>
      <c r="T1070" s="127"/>
      <c r="U1070" s="127"/>
      <c r="V1070" s="127"/>
      <c r="W1070" s="127"/>
      <c r="X1070" s="127"/>
      <c r="Y1070" s="127"/>
      <c r="Z1070" s="127"/>
      <c r="AA1070" s="127"/>
      <c r="AB1070" s="127"/>
      <c r="AC1070" s="127"/>
      <c r="AD1070" s="127"/>
      <c r="AE1070" s="127"/>
      <c r="AF1070" s="127"/>
      <c r="AG1070" s="127"/>
      <c r="AH1070" s="127"/>
      <c r="AI1070" s="463"/>
      <c r="AJ1070" s="463"/>
    </row>
    <row r="1071" ht="15.75" customHeight="1">
      <c r="A1071" s="336"/>
      <c r="B1071" s="464"/>
      <c r="C1071" s="465"/>
      <c r="D1071" s="464"/>
      <c r="E1071" s="466"/>
      <c r="F1071" s="467"/>
      <c r="G1071" s="466"/>
      <c r="H1071" s="467"/>
      <c r="I1071" s="467"/>
      <c r="J1071" s="467"/>
      <c r="K1071" s="467"/>
      <c r="L1071" s="468"/>
      <c r="M1071" s="127"/>
      <c r="N1071" s="127"/>
      <c r="O1071" s="127"/>
      <c r="P1071" s="127"/>
      <c r="Q1071" s="127"/>
      <c r="R1071" s="127"/>
      <c r="S1071" s="127"/>
      <c r="T1071" s="127"/>
      <c r="U1071" s="127"/>
      <c r="V1071" s="127"/>
      <c r="W1071" s="127"/>
      <c r="X1071" s="127"/>
      <c r="Y1071" s="127"/>
      <c r="Z1071" s="127"/>
      <c r="AA1071" s="127"/>
      <c r="AB1071" s="127"/>
      <c r="AC1071" s="127"/>
      <c r="AD1071" s="127"/>
      <c r="AE1071" s="127"/>
      <c r="AF1071" s="127"/>
      <c r="AG1071" s="127"/>
      <c r="AH1071" s="127"/>
      <c r="AI1071" s="463"/>
      <c r="AJ1071" s="463"/>
    </row>
    <row r="1072" ht="15.75" customHeight="1">
      <c r="A1072" s="336"/>
      <c r="B1072" s="464"/>
      <c r="C1072" s="465"/>
      <c r="D1072" s="464"/>
      <c r="E1072" s="466"/>
      <c r="F1072" s="467"/>
      <c r="G1072" s="466"/>
      <c r="H1072" s="467"/>
      <c r="I1072" s="467"/>
      <c r="J1072" s="467"/>
      <c r="K1072" s="467"/>
      <c r="L1072" s="468"/>
      <c r="M1072" s="127"/>
      <c r="N1072" s="127"/>
      <c r="O1072" s="127"/>
      <c r="P1072" s="127"/>
      <c r="Q1072" s="127"/>
      <c r="R1072" s="127"/>
      <c r="S1072" s="127"/>
      <c r="T1072" s="127"/>
      <c r="U1072" s="127"/>
      <c r="V1072" s="127"/>
      <c r="W1072" s="127"/>
      <c r="X1072" s="127"/>
      <c r="Y1072" s="127"/>
      <c r="Z1072" s="127"/>
      <c r="AA1072" s="127"/>
      <c r="AB1072" s="127"/>
      <c r="AC1072" s="127"/>
      <c r="AD1072" s="127"/>
      <c r="AE1072" s="127"/>
      <c r="AF1072" s="127"/>
      <c r="AG1072" s="127"/>
      <c r="AH1072" s="127"/>
      <c r="AI1072" s="463"/>
      <c r="AJ1072" s="463"/>
    </row>
    <row r="1073" ht="15.75" customHeight="1">
      <c r="A1073" s="336"/>
      <c r="B1073" s="464"/>
      <c r="C1073" s="465"/>
      <c r="D1073" s="464"/>
      <c r="E1073" s="466"/>
      <c r="F1073" s="467"/>
      <c r="G1073" s="466"/>
      <c r="H1073" s="467"/>
      <c r="I1073" s="467"/>
      <c r="J1073" s="467"/>
      <c r="K1073" s="467"/>
      <c r="L1073" s="468"/>
      <c r="M1073" s="127"/>
      <c r="N1073" s="127"/>
      <c r="O1073" s="127"/>
      <c r="P1073" s="127"/>
      <c r="Q1073" s="127"/>
      <c r="R1073" s="127"/>
      <c r="S1073" s="127"/>
      <c r="T1073" s="127"/>
      <c r="U1073" s="127"/>
      <c r="V1073" s="127"/>
      <c r="W1073" s="127"/>
      <c r="X1073" s="127"/>
      <c r="Y1073" s="127"/>
      <c r="Z1073" s="127"/>
      <c r="AA1073" s="127"/>
      <c r="AB1073" s="127"/>
      <c r="AC1073" s="127"/>
      <c r="AD1073" s="127"/>
      <c r="AE1073" s="127"/>
      <c r="AF1073" s="127"/>
      <c r="AG1073" s="127"/>
      <c r="AH1073" s="127"/>
      <c r="AI1073" s="463"/>
      <c r="AJ1073" s="463"/>
    </row>
    <row r="1074" ht="15.75" customHeight="1">
      <c r="A1074" s="336"/>
      <c r="B1074" s="464"/>
      <c r="C1074" s="465"/>
      <c r="D1074" s="464"/>
      <c r="E1074" s="466"/>
      <c r="F1074" s="467"/>
      <c r="G1074" s="466"/>
      <c r="H1074" s="467"/>
      <c r="I1074" s="467"/>
      <c r="J1074" s="467"/>
      <c r="K1074" s="467"/>
      <c r="L1074" s="468"/>
      <c r="M1074" s="127"/>
      <c r="N1074" s="127"/>
      <c r="O1074" s="127"/>
      <c r="P1074" s="127"/>
      <c r="Q1074" s="127"/>
      <c r="R1074" s="127"/>
      <c r="S1074" s="127"/>
      <c r="T1074" s="127"/>
      <c r="U1074" s="127"/>
      <c r="V1074" s="127"/>
      <c r="W1074" s="127"/>
      <c r="X1074" s="127"/>
      <c r="Y1074" s="127"/>
      <c r="Z1074" s="127"/>
      <c r="AA1074" s="127"/>
      <c r="AB1074" s="127"/>
      <c r="AC1074" s="127"/>
      <c r="AD1074" s="127"/>
      <c r="AE1074" s="127"/>
      <c r="AF1074" s="127"/>
      <c r="AG1074" s="127"/>
      <c r="AH1074" s="127"/>
      <c r="AI1074" s="463"/>
      <c r="AJ1074" s="463"/>
    </row>
    <row r="1075" ht="15.75" customHeight="1">
      <c r="A1075" s="336"/>
      <c r="B1075" s="464"/>
      <c r="C1075" s="465"/>
      <c r="D1075" s="464"/>
      <c r="E1075" s="466"/>
      <c r="F1075" s="467"/>
      <c r="G1075" s="466"/>
      <c r="H1075" s="467"/>
      <c r="I1075" s="467"/>
      <c r="J1075" s="467"/>
      <c r="K1075" s="467"/>
      <c r="L1075" s="468"/>
      <c r="M1075" s="127"/>
      <c r="N1075" s="127"/>
      <c r="O1075" s="127"/>
      <c r="P1075" s="127"/>
      <c r="Q1075" s="127"/>
      <c r="R1075" s="127"/>
      <c r="S1075" s="127"/>
      <c r="T1075" s="127"/>
      <c r="U1075" s="127"/>
      <c r="V1075" s="127"/>
      <c r="W1075" s="127"/>
      <c r="X1075" s="127"/>
      <c r="Y1075" s="127"/>
      <c r="Z1075" s="127"/>
      <c r="AA1075" s="127"/>
      <c r="AB1075" s="127"/>
      <c r="AC1075" s="127"/>
      <c r="AD1075" s="127"/>
      <c r="AE1075" s="127"/>
      <c r="AF1075" s="127"/>
      <c r="AG1075" s="127"/>
      <c r="AH1075" s="127"/>
      <c r="AI1075" s="463"/>
      <c r="AJ1075" s="463"/>
    </row>
    <row r="1076" ht="15.75" customHeight="1">
      <c r="A1076" s="336"/>
      <c r="B1076" s="464"/>
      <c r="C1076" s="465"/>
      <c r="D1076" s="464"/>
      <c r="E1076" s="466"/>
      <c r="F1076" s="467"/>
      <c r="G1076" s="466"/>
      <c r="H1076" s="467"/>
      <c r="I1076" s="467"/>
      <c r="J1076" s="467"/>
      <c r="K1076" s="467"/>
      <c r="L1076" s="468"/>
      <c r="M1076" s="127"/>
      <c r="N1076" s="127"/>
      <c r="O1076" s="127"/>
      <c r="P1076" s="127"/>
      <c r="Q1076" s="127"/>
      <c r="R1076" s="127"/>
      <c r="S1076" s="127"/>
      <c r="T1076" s="127"/>
      <c r="U1076" s="127"/>
      <c r="V1076" s="127"/>
      <c r="W1076" s="127"/>
      <c r="X1076" s="127"/>
      <c r="Y1076" s="127"/>
      <c r="Z1076" s="127"/>
      <c r="AA1076" s="127"/>
      <c r="AB1076" s="127"/>
      <c r="AC1076" s="127"/>
      <c r="AD1076" s="127"/>
      <c r="AE1076" s="127"/>
      <c r="AF1076" s="127"/>
      <c r="AG1076" s="127"/>
      <c r="AH1076" s="127"/>
      <c r="AI1076" s="463"/>
      <c r="AJ1076" s="463"/>
    </row>
    <row r="1077" ht="15.75" customHeight="1">
      <c r="A1077" s="336"/>
      <c r="B1077" s="464"/>
      <c r="C1077" s="465"/>
      <c r="D1077" s="464"/>
      <c r="E1077" s="466"/>
      <c r="F1077" s="467"/>
      <c r="G1077" s="466"/>
      <c r="H1077" s="467"/>
      <c r="I1077" s="467"/>
      <c r="J1077" s="467"/>
      <c r="K1077" s="467"/>
      <c r="L1077" s="468"/>
      <c r="M1077" s="127"/>
      <c r="N1077" s="127"/>
      <c r="O1077" s="127"/>
      <c r="P1077" s="127"/>
      <c r="Q1077" s="127"/>
      <c r="R1077" s="127"/>
      <c r="S1077" s="127"/>
      <c r="T1077" s="127"/>
      <c r="U1077" s="127"/>
      <c r="V1077" s="127"/>
      <c r="W1077" s="127"/>
      <c r="X1077" s="127"/>
      <c r="Y1077" s="127"/>
      <c r="Z1077" s="127"/>
      <c r="AA1077" s="127"/>
      <c r="AB1077" s="127"/>
      <c r="AC1077" s="127"/>
      <c r="AD1077" s="127"/>
      <c r="AE1077" s="127"/>
      <c r="AF1077" s="127"/>
      <c r="AG1077" s="127"/>
      <c r="AH1077" s="127"/>
      <c r="AI1077" s="463"/>
      <c r="AJ1077" s="463"/>
    </row>
    <row r="1078" ht="15.75" customHeight="1">
      <c r="A1078" s="336"/>
      <c r="B1078" s="464"/>
      <c r="C1078" s="465"/>
      <c r="D1078" s="464"/>
      <c r="E1078" s="466"/>
      <c r="F1078" s="467"/>
      <c r="G1078" s="466"/>
      <c r="H1078" s="467"/>
      <c r="I1078" s="467"/>
      <c r="J1078" s="467"/>
      <c r="K1078" s="467"/>
      <c r="L1078" s="468"/>
      <c r="M1078" s="127"/>
      <c r="N1078" s="127"/>
      <c r="O1078" s="127"/>
      <c r="P1078" s="127"/>
      <c r="Q1078" s="127"/>
      <c r="R1078" s="127"/>
      <c r="S1078" s="127"/>
      <c r="T1078" s="127"/>
      <c r="U1078" s="127"/>
      <c r="V1078" s="127"/>
      <c r="W1078" s="127"/>
      <c r="X1078" s="127"/>
      <c r="Y1078" s="127"/>
      <c r="Z1078" s="127"/>
      <c r="AA1078" s="127"/>
      <c r="AB1078" s="127"/>
      <c r="AC1078" s="127"/>
      <c r="AD1078" s="127"/>
      <c r="AE1078" s="127"/>
      <c r="AF1078" s="127"/>
      <c r="AG1078" s="127"/>
      <c r="AH1078" s="127"/>
      <c r="AI1078" s="463"/>
      <c r="AJ1078" s="463"/>
    </row>
    <row r="1079" ht="15.75" customHeight="1">
      <c r="A1079" s="336"/>
      <c r="B1079" s="464"/>
      <c r="C1079" s="465"/>
      <c r="D1079" s="464"/>
      <c r="E1079" s="466"/>
      <c r="F1079" s="467"/>
      <c r="G1079" s="466"/>
      <c r="H1079" s="467"/>
      <c r="I1079" s="467"/>
      <c r="J1079" s="467"/>
      <c r="K1079" s="467"/>
      <c r="L1079" s="468"/>
      <c r="M1079" s="127"/>
      <c r="N1079" s="127"/>
      <c r="O1079" s="127"/>
      <c r="P1079" s="127"/>
      <c r="Q1079" s="127"/>
      <c r="R1079" s="127"/>
      <c r="S1079" s="127"/>
      <c r="T1079" s="127"/>
      <c r="U1079" s="127"/>
      <c r="V1079" s="127"/>
      <c r="W1079" s="127"/>
      <c r="X1079" s="127"/>
      <c r="Y1079" s="127"/>
      <c r="Z1079" s="127"/>
      <c r="AA1079" s="127"/>
      <c r="AB1079" s="127"/>
      <c r="AC1079" s="127"/>
      <c r="AD1079" s="127"/>
      <c r="AE1079" s="127"/>
      <c r="AF1079" s="127"/>
      <c r="AG1079" s="127"/>
      <c r="AH1079" s="127"/>
      <c r="AI1079" s="463"/>
      <c r="AJ1079" s="463"/>
    </row>
    <row r="1080" ht="15.75" customHeight="1">
      <c r="A1080" s="336"/>
      <c r="B1080" s="464"/>
      <c r="C1080" s="465"/>
      <c r="D1080" s="464"/>
      <c r="E1080" s="466"/>
      <c r="F1080" s="467"/>
      <c r="G1080" s="466"/>
      <c r="H1080" s="467"/>
      <c r="I1080" s="467"/>
      <c r="J1080" s="467"/>
      <c r="K1080" s="467"/>
      <c r="L1080" s="468"/>
      <c r="M1080" s="127"/>
      <c r="N1080" s="127"/>
      <c r="O1080" s="127"/>
      <c r="P1080" s="127"/>
      <c r="Q1080" s="127"/>
      <c r="R1080" s="127"/>
      <c r="S1080" s="127"/>
      <c r="T1080" s="127"/>
      <c r="U1080" s="127"/>
      <c r="V1080" s="127"/>
      <c r="W1080" s="127"/>
      <c r="X1080" s="127"/>
      <c r="Y1080" s="127"/>
      <c r="Z1080" s="127"/>
      <c r="AA1080" s="127"/>
      <c r="AB1080" s="127"/>
      <c r="AC1080" s="127"/>
      <c r="AD1080" s="127"/>
      <c r="AE1080" s="127"/>
      <c r="AF1080" s="127"/>
      <c r="AG1080" s="127"/>
      <c r="AH1080" s="127"/>
      <c r="AI1080" s="463"/>
      <c r="AJ1080" s="463"/>
    </row>
    <row r="1081" ht="15.75" customHeight="1">
      <c r="A1081" s="336"/>
      <c r="B1081" s="464"/>
      <c r="C1081" s="465"/>
      <c r="D1081" s="464"/>
      <c r="E1081" s="466"/>
      <c r="F1081" s="467"/>
      <c r="G1081" s="466"/>
      <c r="H1081" s="467"/>
      <c r="I1081" s="467"/>
      <c r="J1081" s="467"/>
      <c r="K1081" s="467"/>
      <c r="L1081" s="468"/>
      <c r="M1081" s="127"/>
      <c r="N1081" s="127"/>
      <c r="O1081" s="127"/>
      <c r="P1081" s="127"/>
      <c r="Q1081" s="127"/>
      <c r="R1081" s="127"/>
      <c r="S1081" s="127"/>
      <c r="T1081" s="127"/>
      <c r="U1081" s="127"/>
      <c r="V1081" s="127"/>
      <c r="W1081" s="127"/>
      <c r="X1081" s="127"/>
      <c r="Y1081" s="127"/>
      <c r="Z1081" s="127"/>
      <c r="AA1081" s="127"/>
      <c r="AB1081" s="127"/>
      <c r="AC1081" s="127"/>
      <c r="AD1081" s="127"/>
      <c r="AE1081" s="127"/>
      <c r="AF1081" s="127"/>
      <c r="AG1081" s="127"/>
      <c r="AH1081" s="127"/>
      <c r="AI1081" s="463"/>
      <c r="AJ1081" s="463"/>
    </row>
    <row r="1082" ht="15.75" customHeight="1">
      <c r="A1082" s="336"/>
      <c r="B1082" s="464"/>
      <c r="C1082" s="465"/>
      <c r="D1082" s="464"/>
      <c r="E1082" s="466"/>
      <c r="F1082" s="467"/>
      <c r="G1082" s="466"/>
      <c r="H1082" s="467"/>
      <c r="I1082" s="467"/>
      <c r="J1082" s="467"/>
      <c r="K1082" s="467"/>
      <c r="L1082" s="468"/>
      <c r="M1082" s="127"/>
      <c r="N1082" s="127"/>
      <c r="O1082" s="127"/>
      <c r="P1082" s="127"/>
      <c r="Q1082" s="127"/>
      <c r="R1082" s="127"/>
      <c r="S1082" s="127"/>
      <c r="T1082" s="127"/>
      <c r="U1082" s="127"/>
      <c r="V1082" s="127"/>
      <c r="W1082" s="127"/>
      <c r="X1082" s="127"/>
      <c r="Y1082" s="127"/>
      <c r="Z1082" s="127"/>
      <c r="AA1082" s="127"/>
      <c r="AB1082" s="127"/>
      <c r="AC1082" s="127"/>
      <c r="AD1082" s="127"/>
      <c r="AE1082" s="127"/>
      <c r="AF1082" s="127"/>
      <c r="AG1082" s="127"/>
      <c r="AH1082" s="127"/>
      <c r="AI1082" s="463"/>
      <c r="AJ1082" s="463"/>
    </row>
    <row r="1083" ht="15.75" customHeight="1">
      <c r="A1083" s="336"/>
      <c r="B1083" s="464"/>
      <c r="C1083" s="465"/>
      <c r="D1083" s="464"/>
      <c r="E1083" s="466"/>
      <c r="F1083" s="467"/>
      <c r="G1083" s="466"/>
      <c r="H1083" s="467"/>
      <c r="I1083" s="467"/>
      <c r="J1083" s="467"/>
      <c r="K1083" s="467"/>
      <c r="L1083" s="468"/>
      <c r="M1083" s="127"/>
      <c r="N1083" s="127"/>
      <c r="O1083" s="127"/>
      <c r="P1083" s="127"/>
      <c r="Q1083" s="127"/>
      <c r="R1083" s="127"/>
      <c r="S1083" s="127"/>
      <c r="T1083" s="127"/>
      <c r="U1083" s="127"/>
      <c r="V1083" s="127"/>
      <c r="W1083" s="127"/>
      <c r="X1083" s="127"/>
      <c r="Y1083" s="127"/>
      <c r="Z1083" s="127"/>
      <c r="AA1083" s="127"/>
      <c r="AB1083" s="127"/>
      <c r="AC1083" s="127"/>
      <c r="AD1083" s="127"/>
      <c r="AE1083" s="127"/>
      <c r="AF1083" s="127"/>
      <c r="AG1083" s="127"/>
      <c r="AH1083" s="127"/>
      <c r="AI1083" s="463"/>
      <c r="AJ1083" s="463"/>
    </row>
    <row r="1084" ht="15.75" customHeight="1">
      <c r="A1084" s="336"/>
      <c r="B1084" s="464"/>
      <c r="C1084" s="465"/>
      <c r="D1084" s="464"/>
      <c r="E1084" s="466"/>
      <c r="F1084" s="467"/>
      <c r="G1084" s="466"/>
      <c r="H1084" s="467"/>
      <c r="I1084" s="467"/>
      <c r="J1084" s="467"/>
      <c r="K1084" s="467"/>
      <c r="L1084" s="468"/>
      <c r="M1084" s="127"/>
      <c r="N1084" s="127"/>
      <c r="O1084" s="127"/>
      <c r="P1084" s="127"/>
      <c r="Q1084" s="127"/>
      <c r="R1084" s="127"/>
      <c r="S1084" s="127"/>
      <c r="T1084" s="127"/>
      <c r="U1084" s="127"/>
      <c r="V1084" s="127"/>
      <c r="W1084" s="127"/>
      <c r="X1084" s="127"/>
      <c r="Y1084" s="127"/>
      <c r="Z1084" s="127"/>
      <c r="AA1084" s="127"/>
      <c r="AB1084" s="127"/>
      <c r="AC1084" s="127"/>
      <c r="AD1084" s="127"/>
      <c r="AE1084" s="127"/>
      <c r="AF1084" s="127"/>
      <c r="AG1084" s="127"/>
      <c r="AH1084" s="127"/>
      <c r="AI1084" s="463"/>
      <c r="AJ1084" s="463"/>
    </row>
    <row r="1085" ht="15.75" customHeight="1">
      <c r="A1085" s="336"/>
      <c r="B1085" s="464"/>
      <c r="C1085" s="465"/>
      <c r="D1085" s="464"/>
      <c r="E1085" s="466"/>
      <c r="F1085" s="467"/>
      <c r="G1085" s="466"/>
      <c r="H1085" s="467"/>
      <c r="I1085" s="467"/>
      <c r="J1085" s="467"/>
      <c r="K1085" s="467"/>
      <c r="L1085" s="468"/>
      <c r="M1085" s="127"/>
      <c r="N1085" s="127"/>
      <c r="O1085" s="127"/>
      <c r="P1085" s="127"/>
      <c r="Q1085" s="127"/>
      <c r="R1085" s="127"/>
      <c r="S1085" s="127"/>
      <c r="T1085" s="127"/>
      <c r="U1085" s="127"/>
      <c r="V1085" s="127"/>
      <c r="W1085" s="127"/>
      <c r="X1085" s="127"/>
      <c r="Y1085" s="127"/>
      <c r="Z1085" s="127"/>
      <c r="AA1085" s="127"/>
      <c r="AB1085" s="127"/>
      <c r="AC1085" s="127"/>
      <c r="AD1085" s="127"/>
      <c r="AE1085" s="127"/>
      <c r="AF1085" s="127"/>
      <c r="AG1085" s="127"/>
      <c r="AH1085" s="127"/>
      <c r="AI1085" s="463"/>
      <c r="AJ1085" s="463"/>
    </row>
    <row r="1086" ht="15.75" customHeight="1">
      <c r="A1086" s="336"/>
      <c r="B1086" s="464"/>
      <c r="C1086" s="465"/>
      <c r="D1086" s="464"/>
      <c r="E1086" s="466"/>
      <c r="F1086" s="467"/>
      <c r="G1086" s="466"/>
      <c r="H1086" s="467"/>
      <c r="I1086" s="467"/>
      <c r="J1086" s="467"/>
      <c r="K1086" s="467"/>
      <c r="L1086" s="468"/>
      <c r="M1086" s="127"/>
      <c r="N1086" s="127"/>
      <c r="O1086" s="127"/>
      <c r="P1086" s="127"/>
      <c r="Q1086" s="127"/>
      <c r="R1086" s="127"/>
      <c r="S1086" s="127"/>
      <c r="T1086" s="127"/>
      <c r="U1086" s="127"/>
      <c r="V1086" s="127"/>
      <c r="W1086" s="127"/>
      <c r="X1086" s="127"/>
      <c r="Y1086" s="127"/>
      <c r="Z1086" s="127"/>
      <c r="AA1086" s="127"/>
      <c r="AB1086" s="127"/>
      <c r="AC1086" s="127"/>
      <c r="AD1086" s="127"/>
      <c r="AE1086" s="127"/>
      <c r="AF1086" s="127"/>
      <c r="AG1086" s="127"/>
      <c r="AH1086" s="127"/>
      <c r="AI1086" s="463"/>
      <c r="AJ1086" s="463"/>
    </row>
    <row r="1087" ht="15.75" customHeight="1">
      <c r="A1087" s="336"/>
      <c r="B1087" s="464"/>
      <c r="C1087" s="465"/>
      <c r="D1087" s="464"/>
      <c r="E1087" s="466"/>
      <c r="F1087" s="467"/>
      <c r="G1087" s="466"/>
      <c r="H1087" s="467"/>
      <c r="I1087" s="467"/>
      <c r="J1087" s="467"/>
      <c r="K1087" s="467"/>
      <c r="L1087" s="468"/>
      <c r="M1087" s="127"/>
      <c r="N1087" s="127"/>
      <c r="O1087" s="127"/>
      <c r="P1087" s="127"/>
      <c r="Q1087" s="127"/>
      <c r="R1087" s="127"/>
      <c r="S1087" s="127"/>
      <c r="T1087" s="127"/>
      <c r="U1087" s="127"/>
      <c r="V1087" s="127"/>
      <c r="W1087" s="127"/>
      <c r="X1087" s="127"/>
      <c r="Y1087" s="127"/>
      <c r="Z1087" s="127"/>
      <c r="AA1087" s="127"/>
      <c r="AB1087" s="127"/>
      <c r="AC1087" s="127"/>
      <c r="AD1087" s="127"/>
      <c r="AE1087" s="127"/>
      <c r="AF1087" s="127"/>
      <c r="AG1087" s="127"/>
      <c r="AH1087" s="127"/>
      <c r="AI1087" s="463"/>
      <c r="AJ1087" s="463"/>
    </row>
    <row r="1088" ht="15.75" customHeight="1">
      <c r="A1088" s="336"/>
      <c r="B1088" s="464"/>
      <c r="C1088" s="465"/>
      <c r="D1088" s="464"/>
      <c r="E1088" s="466"/>
      <c r="F1088" s="467"/>
      <c r="G1088" s="466"/>
      <c r="H1088" s="467"/>
      <c r="I1088" s="467"/>
      <c r="J1088" s="467"/>
      <c r="K1088" s="467"/>
      <c r="L1088" s="468"/>
      <c r="M1088" s="127"/>
      <c r="N1088" s="127"/>
      <c r="O1088" s="127"/>
      <c r="P1088" s="127"/>
      <c r="Q1088" s="127"/>
      <c r="R1088" s="127"/>
      <c r="S1088" s="127"/>
      <c r="T1088" s="127"/>
      <c r="U1088" s="127"/>
      <c r="V1088" s="127"/>
      <c r="W1088" s="127"/>
      <c r="X1088" s="127"/>
      <c r="Y1088" s="127"/>
      <c r="Z1088" s="127"/>
      <c r="AA1088" s="127"/>
      <c r="AB1088" s="127"/>
      <c r="AC1088" s="127"/>
      <c r="AD1088" s="127"/>
      <c r="AE1088" s="127"/>
      <c r="AF1088" s="127"/>
      <c r="AG1088" s="127"/>
      <c r="AH1088" s="127"/>
      <c r="AI1088" s="463"/>
      <c r="AJ1088" s="463"/>
    </row>
    <row r="1089" ht="15.75" customHeight="1">
      <c r="A1089" s="336"/>
      <c r="B1089" s="464"/>
      <c r="C1089" s="465"/>
      <c r="D1089" s="464"/>
      <c r="E1089" s="466"/>
      <c r="F1089" s="467"/>
      <c r="G1089" s="466"/>
      <c r="H1089" s="467"/>
      <c r="I1089" s="467"/>
      <c r="J1089" s="467"/>
      <c r="K1089" s="467"/>
      <c r="L1089" s="468"/>
      <c r="M1089" s="127"/>
      <c r="N1089" s="127"/>
      <c r="O1089" s="127"/>
      <c r="P1089" s="127"/>
      <c r="Q1089" s="127"/>
      <c r="R1089" s="127"/>
      <c r="S1089" s="127"/>
      <c r="T1089" s="127"/>
      <c r="U1089" s="127"/>
      <c r="V1089" s="127"/>
      <c r="W1089" s="127"/>
      <c r="X1089" s="127"/>
      <c r="Y1089" s="127"/>
      <c r="Z1089" s="127"/>
      <c r="AA1089" s="127"/>
      <c r="AB1089" s="127"/>
      <c r="AC1089" s="127"/>
      <c r="AD1089" s="127"/>
      <c r="AE1089" s="127"/>
      <c r="AF1089" s="127"/>
      <c r="AG1089" s="127"/>
      <c r="AH1089" s="127"/>
      <c r="AI1089" s="463"/>
      <c r="AJ1089" s="463"/>
    </row>
    <row r="1090" ht="15.75" customHeight="1">
      <c r="A1090" s="336"/>
      <c r="B1090" s="464"/>
      <c r="C1090" s="465"/>
      <c r="D1090" s="464"/>
      <c r="E1090" s="466"/>
      <c r="F1090" s="467"/>
      <c r="G1090" s="466"/>
      <c r="H1090" s="467"/>
      <c r="I1090" s="467"/>
      <c r="J1090" s="467"/>
      <c r="K1090" s="467"/>
      <c r="L1090" s="468"/>
      <c r="M1090" s="127"/>
      <c r="N1090" s="127"/>
      <c r="O1090" s="127"/>
      <c r="P1090" s="127"/>
      <c r="Q1090" s="127"/>
      <c r="R1090" s="127"/>
      <c r="S1090" s="127"/>
      <c r="T1090" s="127"/>
      <c r="U1090" s="127"/>
      <c r="V1090" s="127"/>
      <c r="W1090" s="127"/>
      <c r="X1090" s="127"/>
      <c r="Y1090" s="127"/>
      <c r="Z1090" s="127"/>
      <c r="AA1090" s="127"/>
      <c r="AB1090" s="127"/>
      <c r="AC1090" s="127"/>
      <c r="AD1090" s="127"/>
      <c r="AE1090" s="127"/>
      <c r="AF1090" s="127"/>
      <c r="AG1090" s="127"/>
      <c r="AH1090" s="127"/>
      <c r="AI1090" s="463"/>
      <c r="AJ1090" s="463"/>
    </row>
    <row r="1091" ht="15.75" customHeight="1">
      <c r="A1091" s="336"/>
      <c r="B1091" s="464"/>
      <c r="C1091" s="465"/>
      <c r="D1091" s="464"/>
      <c r="E1091" s="466"/>
      <c r="F1091" s="467"/>
      <c r="G1091" s="466"/>
      <c r="H1091" s="467"/>
      <c r="I1091" s="467"/>
      <c r="J1091" s="467"/>
      <c r="K1091" s="467"/>
      <c r="L1091" s="468"/>
      <c r="M1091" s="127"/>
      <c r="N1091" s="127"/>
      <c r="O1091" s="127"/>
      <c r="P1091" s="127"/>
      <c r="Q1091" s="127"/>
      <c r="R1091" s="127"/>
      <c r="S1091" s="127"/>
      <c r="T1091" s="127"/>
      <c r="U1091" s="127"/>
      <c r="V1091" s="127"/>
      <c r="W1091" s="127"/>
      <c r="X1091" s="127"/>
      <c r="Y1091" s="127"/>
      <c r="Z1091" s="127"/>
      <c r="AA1091" s="127"/>
      <c r="AB1091" s="127"/>
      <c r="AC1091" s="127"/>
      <c r="AD1091" s="127"/>
      <c r="AE1091" s="127"/>
      <c r="AF1091" s="127"/>
      <c r="AG1091" s="127"/>
      <c r="AH1091" s="127"/>
      <c r="AI1091" s="463"/>
      <c r="AJ1091" s="463"/>
    </row>
    <row r="1092" ht="15.75" customHeight="1">
      <c r="A1092" s="336"/>
      <c r="B1092" s="464"/>
      <c r="C1092" s="465"/>
      <c r="D1092" s="464"/>
      <c r="E1092" s="466"/>
      <c r="F1092" s="467"/>
      <c r="G1092" s="466"/>
      <c r="H1092" s="467"/>
      <c r="I1092" s="467"/>
      <c r="J1092" s="467"/>
      <c r="K1092" s="467"/>
      <c r="L1092" s="468"/>
      <c r="M1092" s="127"/>
      <c r="N1092" s="127"/>
      <c r="O1092" s="127"/>
      <c r="P1092" s="127"/>
      <c r="Q1092" s="127"/>
      <c r="R1092" s="127"/>
      <c r="S1092" s="127"/>
      <c r="T1092" s="127"/>
      <c r="U1092" s="127"/>
      <c r="V1092" s="127"/>
      <c r="W1092" s="127"/>
      <c r="X1092" s="127"/>
      <c r="Y1092" s="127"/>
      <c r="Z1092" s="127"/>
      <c r="AA1092" s="127"/>
      <c r="AB1092" s="127"/>
      <c r="AC1092" s="127"/>
      <c r="AD1092" s="127"/>
      <c r="AE1092" s="127"/>
      <c r="AF1092" s="127"/>
      <c r="AG1092" s="127"/>
      <c r="AH1092" s="127"/>
      <c r="AI1092" s="463"/>
      <c r="AJ1092" s="463"/>
    </row>
    <row r="1093" ht="15.75" customHeight="1">
      <c r="A1093" s="336"/>
      <c r="B1093" s="464"/>
      <c r="C1093" s="465"/>
      <c r="D1093" s="464"/>
      <c r="E1093" s="466"/>
      <c r="F1093" s="467"/>
      <c r="G1093" s="466"/>
      <c r="H1093" s="467"/>
      <c r="I1093" s="467"/>
      <c r="J1093" s="467"/>
      <c r="K1093" s="467"/>
      <c r="L1093" s="468"/>
      <c r="M1093" s="127"/>
      <c r="N1093" s="127"/>
      <c r="O1093" s="127"/>
      <c r="P1093" s="127"/>
      <c r="Q1093" s="127"/>
      <c r="R1093" s="127"/>
      <c r="S1093" s="127"/>
      <c r="T1093" s="127"/>
      <c r="U1093" s="127"/>
      <c r="V1093" s="127"/>
      <c r="W1093" s="127"/>
      <c r="X1093" s="127"/>
      <c r="Y1093" s="127"/>
      <c r="Z1093" s="127"/>
      <c r="AA1093" s="127"/>
      <c r="AB1093" s="127"/>
      <c r="AC1093" s="127"/>
      <c r="AD1093" s="127"/>
      <c r="AE1093" s="127"/>
      <c r="AF1093" s="127"/>
      <c r="AG1093" s="127"/>
      <c r="AH1093" s="127"/>
      <c r="AI1093" s="463"/>
      <c r="AJ1093" s="463"/>
    </row>
    <row r="1094" ht="15.75" customHeight="1">
      <c r="A1094" s="336"/>
      <c r="B1094" s="464"/>
      <c r="C1094" s="465"/>
      <c r="D1094" s="464"/>
      <c r="E1094" s="466"/>
      <c r="F1094" s="467"/>
      <c r="G1094" s="466"/>
      <c r="H1094" s="467"/>
      <c r="I1094" s="467"/>
      <c r="J1094" s="467"/>
      <c r="K1094" s="467"/>
      <c r="L1094" s="468"/>
      <c r="M1094" s="127"/>
      <c r="N1094" s="127"/>
      <c r="O1094" s="127"/>
      <c r="P1094" s="127"/>
      <c r="Q1094" s="127"/>
      <c r="R1094" s="127"/>
      <c r="S1094" s="127"/>
      <c r="T1094" s="127"/>
      <c r="U1094" s="127"/>
      <c r="V1094" s="127"/>
      <c r="W1094" s="127"/>
      <c r="X1094" s="127"/>
      <c r="Y1094" s="127"/>
      <c r="Z1094" s="127"/>
      <c r="AA1094" s="127"/>
      <c r="AB1094" s="127"/>
      <c r="AC1094" s="127"/>
      <c r="AD1094" s="127"/>
      <c r="AE1094" s="127"/>
      <c r="AF1094" s="127"/>
      <c r="AG1094" s="127"/>
      <c r="AH1094" s="127"/>
      <c r="AI1094" s="463"/>
      <c r="AJ1094" s="463"/>
    </row>
    <row r="1095" ht="15.75" customHeight="1">
      <c r="A1095" s="336"/>
      <c r="B1095" s="464"/>
      <c r="C1095" s="465"/>
      <c r="D1095" s="464"/>
      <c r="E1095" s="466"/>
      <c r="F1095" s="467"/>
      <c r="G1095" s="466"/>
      <c r="H1095" s="467"/>
      <c r="I1095" s="467"/>
      <c r="J1095" s="467"/>
      <c r="K1095" s="467"/>
      <c r="L1095" s="468"/>
      <c r="M1095" s="127"/>
      <c r="N1095" s="127"/>
      <c r="O1095" s="127"/>
      <c r="P1095" s="127"/>
      <c r="Q1095" s="127"/>
      <c r="R1095" s="127"/>
      <c r="S1095" s="127"/>
      <c r="T1095" s="127"/>
      <c r="U1095" s="127"/>
      <c r="V1095" s="127"/>
      <c r="W1095" s="127"/>
      <c r="X1095" s="127"/>
      <c r="Y1095" s="127"/>
      <c r="Z1095" s="127"/>
      <c r="AA1095" s="127"/>
      <c r="AB1095" s="127"/>
      <c r="AC1095" s="127"/>
      <c r="AD1095" s="127"/>
      <c r="AE1095" s="127"/>
      <c r="AF1095" s="127"/>
      <c r="AG1095" s="127"/>
      <c r="AH1095" s="127"/>
      <c r="AI1095" s="463"/>
      <c r="AJ1095" s="463"/>
    </row>
    <row r="1096" ht="15.75" customHeight="1">
      <c r="A1096" s="336"/>
      <c r="B1096" s="464"/>
      <c r="C1096" s="465"/>
      <c r="D1096" s="464"/>
      <c r="E1096" s="466"/>
      <c r="F1096" s="467"/>
      <c r="G1096" s="466"/>
      <c r="H1096" s="467"/>
      <c r="I1096" s="467"/>
      <c r="J1096" s="467"/>
      <c r="K1096" s="467"/>
      <c r="L1096" s="468"/>
      <c r="M1096" s="127"/>
      <c r="N1096" s="127"/>
      <c r="O1096" s="127"/>
      <c r="P1096" s="127"/>
      <c r="Q1096" s="127"/>
      <c r="R1096" s="127"/>
      <c r="S1096" s="127"/>
      <c r="T1096" s="127"/>
      <c r="U1096" s="127"/>
      <c r="V1096" s="127"/>
      <c r="W1096" s="127"/>
      <c r="X1096" s="127"/>
      <c r="Y1096" s="127"/>
      <c r="Z1096" s="127"/>
      <c r="AA1096" s="127"/>
      <c r="AB1096" s="127"/>
      <c r="AC1096" s="127"/>
      <c r="AD1096" s="127"/>
      <c r="AE1096" s="127"/>
      <c r="AF1096" s="127"/>
      <c r="AG1096" s="127"/>
      <c r="AH1096" s="127"/>
      <c r="AI1096" s="463"/>
      <c r="AJ1096" s="463"/>
    </row>
    <row r="1097" ht="15.75" customHeight="1">
      <c r="A1097" s="336"/>
      <c r="B1097" s="464"/>
      <c r="C1097" s="465"/>
      <c r="D1097" s="464"/>
      <c r="E1097" s="466"/>
      <c r="F1097" s="467"/>
      <c r="G1097" s="466"/>
      <c r="H1097" s="467"/>
      <c r="I1097" s="467"/>
      <c r="J1097" s="467"/>
      <c r="K1097" s="467"/>
      <c r="L1097" s="468"/>
      <c r="M1097" s="127"/>
      <c r="N1097" s="127"/>
      <c r="O1097" s="127"/>
      <c r="P1097" s="127"/>
      <c r="Q1097" s="127"/>
      <c r="R1097" s="127"/>
      <c r="S1097" s="127"/>
      <c r="T1097" s="127"/>
      <c r="U1097" s="127"/>
      <c r="V1097" s="127"/>
      <c r="W1097" s="127"/>
      <c r="X1097" s="127"/>
      <c r="Y1097" s="127"/>
      <c r="Z1097" s="127"/>
      <c r="AA1097" s="127"/>
      <c r="AB1097" s="127"/>
      <c r="AC1097" s="127"/>
      <c r="AD1097" s="127"/>
      <c r="AE1097" s="127"/>
      <c r="AF1097" s="127"/>
      <c r="AG1097" s="127"/>
      <c r="AH1097" s="127"/>
      <c r="AI1097" s="463"/>
      <c r="AJ1097" s="463"/>
    </row>
    <row r="1098" ht="15.75" customHeight="1">
      <c r="A1098" s="336"/>
      <c r="B1098" s="464"/>
      <c r="C1098" s="465"/>
      <c r="D1098" s="464"/>
      <c r="E1098" s="466"/>
      <c r="F1098" s="467"/>
      <c r="G1098" s="466"/>
      <c r="H1098" s="467"/>
      <c r="I1098" s="467"/>
      <c r="J1098" s="467"/>
      <c r="K1098" s="467"/>
      <c r="L1098" s="468"/>
      <c r="M1098" s="127"/>
      <c r="N1098" s="127"/>
      <c r="O1098" s="127"/>
      <c r="P1098" s="127"/>
      <c r="Q1098" s="127"/>
      <c r="R1098" s="127"/>
      <c r="S1098" s="127"/>
      <c r="T1098" s="127"/>
      <c r="U1098" s="127"/>
      <c r="V1098" s="127"/>
      <c r="W1098" s="127"/>
      <c r="X1098" s="127"/>
      <c r="Y1098" s="127"/>
      <c r="Z1098" s="127"/>
      <c r="AA1098" s="127"/>
      <c r="AB1098" s="127"/>
      <c r="AC1098" s="127"/>
      <c r="AD1098" s="127"/>
      <c r="AE1098" s="127"/>
      <c r="AF1098" s="127"/>
      <c r="AG1098" s="127"/>
      <c r="AH1098" s="127"/>
      <c r="AI1098" s="463"/>
      <c r="AJ1098" s="463"/>
    </row>
    <row r="1099" ht="15.75" customHeight="1">
      <c r="A1099" s="336"/>
      <c r="B1099" s="464"/>
      <c r="C1099" s="465"/>
      <c r="D1099" s="464"/>
      <c r="E1099" s="466"/>
      <c r="F1099" s="467"/>
      <c r="G1099" s="466"/>
      <c r="H1099" s="467"/>
      <c r="I1099" s="467"/>
      <c r="J1099" s="467"/>
      <c r="K1099" s="467"/>
      <c r="L1099" s="468"/>
      <c r="M1099" s="127"/>
      <c r="N1099" s="127"/>
      <c r="O1099" s="127"/>
      <c r="P1099" s="127"/>
      <c r="Q1099" s="127"/>
      <c r="R1099" s="127"/>
      <c r="S1099" s="127"/>
      <c r="T1099" s="127"/>
      <c r="U1099" s="127"/>
      <c r="V1099" s="127"/>
      <c r="W1099" s="127"/>
      <c r="X1099" s="127"/>
      <c r="Y1099" s="127"/>
      <c r="Z1099" s="127"/>
      <c r="AA1099" s="127"/>
      <c r="AB1099" s="127"/>
      <c r="AC1099" s="127"/>
      <c r="AD1099" s="127"/>
      <c r="AE1099" s="127"/>
      <c r="AF1099" s="127"/>
      <c r="AG1099" s="127"/>
      <c r="AH1099" s="127"/>
      <c r="AI1099" s="463"/>
      <c r="AJ1099" s="463"/>
    </row>
    <row r="1100" ht="15.75" customHeight="1">
      <c r="A1100" s="336"/>
      <c r="B1100" s="464"/>
      <c r="C1100" s="465"/>
      <c r="D1100" s="464"/>
      <c r="E1100" s="466"/>
      <c r="F1100" s="467"/>
      <c r="G1100" s="466"/>
      <c r="H1100" s="467"/>
      <c r="I1100" s="467"/>
      <c r="J1100" s="467"/>
      <c r="K1100" s="467"/>
      <c r="L1100" s="468"/>
      <c r="M1100" s="127"/>
      <c r="N1100" s="127"/>
      <c r="O1100" s="127"/>
      <c r="P1100" s="127"/>
      <c r="Q1100" s="127"/>
      <c r="R1100" s="127"/>
      <c r="S1100" s="127"/>
      <c r="T1100" s="127"/>
      <c r="U1100" s="127"/>
      <c r="V1100" s="127"/>
      <c r="W1100" s="127"/>
      <c r="X1100" s="127"/>
      <c r="Y1100" s="127"/>
      <c r="Z1100" s="127"/>
      <c r="AA1100" s="127"/>
      <c r="AB1100" s="127"/>
      <c r="AC1100" s="127"/>
      <c r="AD1100" s="127"/>
      <c r="AE1100" s="127"/>
      <c r="AF1100" s="127"/>
      <c r="AG1100" s="127"/>
      <c r="AH1100" s="127"/>
      <c r="AI1100" s="463"/>
      <c r="AJ1100" s="463"/>
    </row>
    <row r="1101" ht="15.75" customHeight="1">
      <c r="A1101" s="336"/>
      <c r="B1101" s="464"/>
      <c r="C1101" s="465"/>
      <c r="D1101" s="464"/>
      <c r="E1101" s="466"/>
      <c r="F1101" s="467"/>
      <c r="G1101" s="466"/>
      <c r="H1101" s="467"/>
      <c r="I1101" s="467"/>
      <c r="J1101" s="467"/>
      <c r="K1101" s="467"/>
      <c r="L1101" s="468"/>
      <c r="M1101" s="127"/>
      <c r="N1101" s="127"/>
      <c r="O1101" s="127"/>
      <c r="P1101" s="127"/>
      <c r="Q1101" s="127"/>
      <c r="R1101" s="127"/>
      <c r="S1101" s="127"/>
      <c r="T1101" s="127"/>
      <c r="U1101" s="127"/>
      <c r="V1101" s="127"/>
      <c r="W1101" s="127"/>
      <c r="X1101" s="127"/>
      <c r="Y1101" s="127"/>
      <c r="Z1101" s="127"/>
      <c r="AA1101" s="127"/>
      <c r="AB1101" s="127"/>
      <c r="AC1101" s="127"/>
      <c r="AD1101" s="127"/>
      <c r="AE1101" s="127"/>
      <c r="AF1101" s="127"/>
      <c r="AG1101" s="127"/>
      <c r="AH1101" s="127"/>
      <c r="AI1101" s="463"/>
      <c r="AJ1101" s="463"/>
    </row>
    <row r="1102" ht="15.75" customHeight="1">
      <c r="A1102" s="336"/>
      <c r="B1102" s="464"/>
      <c r="C1102" s="465"/>
      <c r="D1102" s="464"/>
      <c r="E1102" s="466"/>
      <c r="F1102" s="467"/>
      <c r="G1102" s="466"/>
      <c r="H1102" s="467"/>
      <c r="I1102" s="467"/>
      <c r="J1102" s="467"/>
      <c r="K1102" s="467"/>
      <c r="L1102" s="468"/>
      <c r="M1102" s="127"/>
      <c r="N1102" s="127"/>
      <c r="O1102" s="127"/>
      <c r="P1102" s="127"/>
      <c r="Q1102" s="127"/>
      <c r="R1102" s="127"/>
      <c r="S1102" s="127"/>
      <c r="T1102" s="127"/>
      <c r="U1102" s="127"/>
      <c r="V1102" s="127"/>
      <c r="W1102" s="127"/>
      <c r="X1102" s="127"/>
      <c r="Y1102" s="127"/>
      <c r="Z1102" s="127"/>
      <c r="AA1102" s="127"/>
      <c r="AB1102" s="127"/>
      <c r="AC1102" s="127"/>
      <c r="AD1102" s="127"/>
      <c r="AE1102" s="127"/>
      <c r="AF1102" s="127"/>
      <c r="AG1102" s="127"/>
      <c r="AH1102" s="127"/>
      <c r="AI1102" s="463"/>
      <c r="AJ1102" s="463"/>
    </row>
    <row r="1103" ht="15.75" customHeight="1">
      <c r="A1103" s="336"/>
      <c r="B1103" s="464"/>
      <c r="C1103" s="465"/>
      <c r="D1103" s="464"/>
      <c r="E1103" s="466"/>
      <c r="F1103" s="467"/>
      <c r="G1103" s="466"/>
      <c r="H1103" s="467"/>
      <c r="I1103" s="467"/>
      <c r="J1103" s="467"/>
      <c r="K1103" s="467"/>
      <c r="L1103" s="468"/>
      <c r="M1103" s="127"/>
      <c r="N1103" s="127"/>
      <c r="O1103" s="127"/>
      <c r="P1103" s="127"/>
      <c r="Q1103" s="127"/>
      <c r="R1103" s="127"/>
      <c r="S1103" s="127"/>
      <c r="T1103" s="127"/>
      <c r="U1103" s="127"/>
      <c r="V1103" s="127"/>
      <c r="W1103" s="127"/>
      <c r="X1103" s="127"/>
      <c r="Y1103" s="127"/>
      <c r="Z1103" s="127"/>
      <c r="AA1103" s="127"/>
      <c r="AB1103" s="127"/>
      <c r="AC1103" s="127"/>
      <c r="AD1103" s="127"/>
      <c r="AE1103" s="127"/>
      <c r="AF1103" s="127"/>
      <c r="AG1103" s="127"/>
      <c r="AH1103" s="127"/>
      <c r="AI1103" s="463"/>
      <c r="AJ1103" s="463"/>
    </row>
    <row r="1104" ht="15.75" customHeight="1">
      <c r="A1104" s="336"/>
      <c r="B1104" s="464"/>
      <c r="C1104" s="465"/>
      <c r="D1104" s="464"/>
      <c r="E1104" s="466"/>
      <c r="F1104" s="467"/>
      <c r="G1104" s="466"/>
      <c r="H1104" s="467"/>
      <c r="I1104" s="467"/>
      <c r="J1104" s="467"/>
      <c r="K1104" s="467"/>
      <c r="L1104" s="468"/>
      <c r="M1104" s="127"/>
      <c r="N1104" s="127"/>
      <c r="O1104" s="127"/>
      <c r="P1104" s="127"/>
      <c r="Q1104" s="127"/>
      <c r="R1104" s="127"/>
      <c r="S1104" s="127"/>
      <c r="T1104" s="127"/>
      <c r="U1104" s="127"/>
      <c r="V1104" s="127"/>
      <c r="W1104" s="127"/>
      <c r="X1104" s="127"/>
      <c r="Y1104" s="127"/>
      <c r="Z1104" s="127"/>
      <c r="AA1104" s="127"/>
      <c r="AB1104" s="127"/>
      <c r="AC1104" s="127"/>
      <c r="AD1104" s="127"/>
      <c r="AE1104" s="127"/>
      <c r="AF1104" s="127"/>
      <c r="AG1104" s="127"/>
      <c r="AH1104" s="127"/>
      <c r="AI1104" s="463"/>
      <c r="AJ1104" s="463"/>
    </row>
    <row r="1105" ht="15.75" customHeight="1">
      <c r="A1105" s="336"/>
      <c r="B1105" s="464"/>
      <c r="C1105" s="465"/>
      <c r="D1105" s="464"/>
      <c r="E1105" s="466"/>
      <c r="F1105" s="467"/>
      <c r="G1105" s="466"/>
      <c r="H1105" s="467"/>
      <c r="I1105" s="467"/>
      <c r="J1105" s="467"/>
      <c r="K1105" s="467"/>
      <c r="L1105" s="468"/>
      <c r="M1105" s="127"/>
      <c r="N1105" s="127"/>
      <c r="O1105" s="127"/>
      <c r="P1105" s="127"/>
      <c r="Q1105" s="127"/>
      <c r="R1105" s="127"/>
      <c r="S1105" s="127"/>
      <c r="T1105" s="127"/>
      <c r="U1105" s="127"/>
      <c r="V1105" s="127"/>
      <c r="W1105" s="127"/>
      <c r="X1105" s="127"/>
      <c r="Y1105" s="127"/>
      <c r="Z1105" s="127"/>
      <c r="AA1105" s="127"/>
      <c r="AB1105" s="127"/>
      <c r="AC1105" s="127"/>
      <c r="AD1105" s="127"/>
      <c r="AE1105" s="127"/>
      <c r="AF1105" s="127"/>
      <c r="AG1105" s="127"/>
      <c r="AH1105" s="127"/>
      <c r="AI1105" s="463"/>
      <c r="AJ1105" s="463"/>
    </row>
    <row r="1106" ht="15.75" customHeight="1">
      <c r="A1106" s="336"/>
      <c r="B1106" s="464"/>
      <c r="C1106" s="465"/>
      <c r="D1106" s="464"/>
      <c r="E1106" s="466"/>
      <c r="F1106" s="467"/>
      <c r="G1106" s="466"/>
      <c r="H1106" s="467"/>
      <c r="I1106" s="467"/>
      <c r="J1106" s="467"/>
      <c r="K1106" s="467"/>
      <c r="L1106" s="468"/>
      <c r="M1106" s="127"/>
      <c r="N1106" s="127"/>
      <c r="O1106" s="127"/>
      <c r="P1106" s="127"/>
      <c r="Q1106" s="127"/>
      <c r="R1106" s="127"/>
      <c r="S1106" s="127"/>
      <c r="T1106" s="127"/>
      <c r="U1106" s="127"/>
      <c r="V1106" s="127"/>
      <c r="W1106" s="127"/>
      <c r="X1106" s="127"/>
      <c r="Y1106" s="127"/>
      <c r="Z1106" s="127"/>
      <c r="AA1106" s="127"/>
      <c r="AB1106" s="127"/>
      <c r="AC1106" s="127"/>
      <c r="AD1106" s="127"/>
      <c r="AE1106" s="127"/>
      <c r="AF1106" s="127"/>
      <c r="AG1106" s="127"/>
      <c r="AH1106" s="127"/>
      <c r="AI1106" s="463"/>
      <c r="AJ1106" s="463"/>
    </row>
    <row r="1107" ht="15.75" customHeight="1">
      <c r="A1107" s="336"/>
      <c r="B1107" s="464"/>
      <c r="C1107" s="465"/>
      <c r="D1107" s="464"/>
      <c r="E1107" s="466"/>
      <c r="F1107" s="467"/>
      <c r="G1107" s="466"/>
      <c r="H1107" s="467"/>
      <c r="I1107" s="467"/>
      <c r="J1107" s="467"/>
      <c r="K1107" s="467"/>
      <c r="L1107" s="468"/>
      <c r="M1107" s="127"/>
      <c r="N1107" s="127"/>
      <c r="O1107" s="127"/>
      <c r="P1107" s="127"/>
      <c r="Q1107" s="127"/>
      <c r="R1107" s="127"/>
      <c r="S1107" s="127"/>
      <c r="T1107" s="127"/>
      <c r="U1107" s="127"/>
      <c r="V1107" s="127"/>
      <c r="W1107" s="127"/>
      <c r="X1107" s="127"/>
      <c r="Y1107" s="127"/>
      <c r="Z1107" s="127"/>
      <c r="AA1107" s="127"/>
      <c r="AB1107" s="127"/>
      <c r="AC1107" s="127"/>
      <c r="AD1107" s="127"/>
      <c r="AE1107" s="127"/>
      <c r="AF1107" s="127"/>
      <c r="AG1107" s="127"/>
      <c r="AH1107" s="127"/>
      <c r="AI1107" s="463"/>
      <c r="AJ1107" s="463"/>
    </row>
    <row r="1108" ht="15.75" customHeight="1">
      <c r="A1108" s="336"/>
      <c r="B1108" s="464"/>
      <c r="C1108" s="465"/>
      <c r="D1108" s="464"/>
      <c r="E1108" s="466"/>
      <c r="F1108" s="467"/>
      <c r="G1108" s="466"/>
      <c r="H1108" s="467"/>
      <c r="I1108" s="467"/>
      <c r="J1108" s="467"/>
      <c r="K1108" s="467"/>
      <c r="L1108" s="468"/>
      <c r="M1108" s="127"/>
      <c r="N1108" s="127"/>
      <c r="O1108" s="127"/>
      <c r="P1108" s="127"/>
      <c r="Q1108" s="127"/>
      <c r="R1108" s="127"/>
      <c r="S1108" s="127"/>
      <c r="T1108" s="127"/>
      <c r="U1108" s="127"/>
      <c r="V1108" s="127"/>
      <c r="W1108" s="127"/>
      <c r="X1108" s="127"/>
      <c r="Y1108" s="127"/>
      <c r="Z1108" s="127"/>
      <c r="AA1108" s="127"/>
      <c r="AB1108" s="127"/>
      <c r="AC1108" s="127"/>
      <c r="AD1108" s="127"/>
      <c r="AE1108" s="127"/>
      <c r="AF1108" s="127"/>
      <c r="AG1108" s="127"/>
      <c r="AH1108" s="127"/>
      <c r="AI1108" s="463"/>
      <c r="AJ1108" s="463"/>
    </row>
    <row r="1109" ht="15.75" customHeight="1">
      <c r="A1109" s="336"/>
      <c r="B1109" s="464"/>
      <c r="C1109" s="465"/>
      <c r="D1109" s="464"/>
      <c r="E1109" s="466"/>
      <c r="F1109" s="467"/>
      <c r="G1109" s="466"/>
      <c r="H1109" s="467"/>
      <c r="I1109" s="467"/>
      <c r="J1109" s="467"/>
      <c r="K1109" s="467"/>
      <c r="L1109" s="468"/>
      <c r="M1109" s="127"/>
      <c r="N1109" s="127"/>
      <c r="O1109" s="127"/>
      <c r="P1109" s="127"/>
      <c r="Q1109" s="127"/>
      <c r="R1109" s="127"/>
      <c r="S1109" s="127"/>
      <c r="T1109" s="127"/>
      <c r="U1109" s="127"/>
      <c r="V1109" s="127"/>
      <c r="W1109" s="127"/>
      <c r="X1109" s="127"/>
      <c r="Y1109" s="127"/>
      <c r="Z1109" s="127"/>
      <c r="AA1109" s="127"/>
      <c r="AB1109" s="127"/>
      <c r="AC1109" s="127"/>
      <c r="AD1109" s="127"/>
      <c r="AE1109" s="127"/>
      <c r="AF1109" s="127"/>
      <c r="AG1109" s="127"/>
      <c r="AH1109" s="127"/>
      <c r="AI1109" s="463"/>
      <c r="AJ1109" s="463"/>
    </row>
    <row r="1110" ht="15.75" customHeight="1">
      <c r="A1110" s="336"/>
      <c r="B1110" s="464"/>
      <c r="C1110" s="465"/>
      <c r="D1110" s="464"/>
      <c r="E1110" s="466"/>
      <c r="F1110" s="467"/>
      <c r="G1110" s="466"/>
      <c r="H1110" s="467"/>
      <c r="I1110" s="467"/>
      <c r="J1110" s="467"/>
      <c r="K1110" s="467"/>
      <c r="L1110" s="468"/>
      <c r="M1110" s="127"/>
      <c r="N1110" s="127"/>
      <c r="O1110" s="127"/>
      <c r="P1110" s="127"/>
      <c r="Q1110" s="127"/>
      <c r="R1110" s="127"/>
      <c r="S1110" s="127"/>
      <c r="T1110" s="127"/>
      <c r="U1110" s="127"/>
      <c r="V1110" s="127"/>
      <c r="W1110" s="127"/>
      <c r="X1110" s="127"/>
      <c r="Y1110" s="127"/>
      <c r="Z1110" s="127"/>
      <c r="AA1110" s="127"/>
      <c r="AB1110" s="127"/>
      <c r="AC1110" s="127"/>
      <c r="AD1110" s="127"/>
      <c r="AE1110" s="127"/>
      <c r="AF1110" s="127"/>
      <c r="AG1110" s="127"/>
      <c r="AH1110" s="127"/>
      <c r="AI1110" s="463"/>
      <c r="AJ1110" s="463"/>
    </row>
    <row r="1111" ht="15.75" customHeight="1">
      <c r="A1111" s="336"/>
      <c r="B1111" s="464"/>
      <c r="C1111" s="465"/>
      <c r="D1111" s="464"/>
      <c r="E1111" s="466"/>
      <c r="F1111" s="467"/>
      <c r="G1111" s="466"/>
      <c r="H1111" s="467"/>
      <c r="I1111" s="467"/>
      <c r="J1111" s="467"/>
      <c r="K1111" s="467"/>
      <c r="L1111" s="468"/>
      <c r="M1111" s="127"/>
      <c r="N1111" s="127"/>
      <c r="O1111" s="127"/>
      <c r="P1111" s="127"/>
      <c r="Q1111" s="127"/>
      <c r="R1111" s="127"/>
      <c r="S1111" s="127"/>
      <c r="T1111" s="127"/>
      <c r="U1111" s="127"/>
      <c r="V1111" s="127"/>
      <c r="W1111" s="127"/>
      <c r="X1111" s="127"/>
      <c r="Y1111" s="127"/>
      <c r="Z1111" s="127"/>
      <c r="AA1111" s="127"/>
      <c r="AB1111" s="127"/>
      <c r="AC1111" s="127"/>
      <c r="AD1111" s="127"/>
      <c r="AE1111" s="127"/>
      <c r="AF1111" s="127"/>
      <c r="AG1111" s="127"/>
      <c r="AH1111" s="127"/>
      <c r="AI1111" s="463"/>
      <c r="AJ1111" s="463"/>
    </row>
    <row r="1112" ht="15.75" customHeight="1">
      <c r="A1112" s="336"/>
      <c r="B1112" s="464"/>
      <c r="C1112" s="465"/>
      <c r="D1112" s="464"/>
      <c r="E1112" s="466"/>
      <c r="F1112" s="467"/>
      <c r="G1112" s="466"/>
      <c r="H1112" s="467"/>
      <c r="I1112" s="467"/>
      <c r="J1112" s="467"/>
      <c r="K1112" s="467"/>
      <c r="L1112" s="468"/>
      <c r="M1112" s="127"/>
      <c r="N1112" s="127"/>
      <c r="O1112" s="127"/>
      <c r="P1112" s="127"/>
      <c r="Q1112" s="127"/>
      <c r="R1112" s="127"/>
      <c r="S1112" s="127"/>
      <c r="T1112" s="127"/>
      <c r="U1112" s="127"/>
      <c r="V1112" s="127"/>
      <c r="W1112" s="127"/>
      <c r="X1112" s="127"/>
      <c r="Y1112" s="127"/>
      <c r="Z1112" s="127"/>
      <c r="AA1112" s="127"/>
      <c r="AB1112" s="127"/>
      <c r="AC1112" s="127"/>
      <c r="AD1112" s="127"/>
      <c r="AE1112" s="127"/>
      <c r="AF1112" s="127"/>
      <c r="AG1112" s="127"/>
      <c r="AH1112" s="127"/>
      <c r="AI1112" s="463"/>
      <c r="AJ1112" s="463"/>
    </row>
    <row r="1113" ht="15.75" customHeight="1">
      <c r="A1113" s="336"/>
      <c r="B1113" s="464"/>
      <c r="C1113" s="465"/>
      <c r="D1113" s="464"/>
      <c r="E1113" s="466"/>
      <c r="F1113" s="467"/>
      <c r="G1113" s="466"/>
      <c r="H1113" s="467"/>
      <c r="I1113" s="467"/>
      <c r="J1113" s="467"/>
      <c r="K1113" s="467"/>
      <c r="L1113" s="468"/>
      <c r="M1113" s="127"/>
      <c r="N1113" s="127"/>
      <c r="O1113" s="127"/>
      <c r="P1113" s="127"/>
      <c r="Q1113" s="127"/>
      <c r="R1113" s="127"/>
      <c r="S1113" s="127"/>
      <c r="T1113" s="127"/>
      <c r="U1113" s="127"/>
      <c r="V1113" s="127"/>
      <c r="W1113" s="127"/>
      <c r="X1113" s="127"/>
      <c r="Y1113" s="127"/>
      <c r="Z1113" s="127"/>
      <c r="AA1113" s="127"/>
      <c r="AB1113" s="127"/>
      <c r="AC1113" s="127"/>
      <c r="AD1113" s="127"/>
      <c r="AE1113" s="127"/>
      <c r="AF1113" s="127"/>
      <c r="AG1113" s="127"/>
      <c r="AH1113" s="127"/>
      <c r="AI1113" s="463"/>
      <c r="AJ1113" s="463"/>
    </row>
    <row r="1114" ht="15.75" customHeight="1">
      <c r="A1114" s="336"/>
      <c r="B1114" s="464"/>
      <c r="C1114" s="465"/>
      <c r="D1114" s="464"/>
      <c r="E1114" s="466"/>
      <c r="F1114" s="467"/>
      <c r="G1114" s="466"/>
      <c r="H1114" s="467"/>
      <c r="I1114" s="467"/>
      <c r="J1114" s="467"/>
      <c r="K1114" s="467"/>
      <c r="L1114" s="468"/>
      <c r="M1114" s="127"/>
      <c r="N1114" s="127"/>
      <c r="O1114" s="127"/>
      <c r="P1114" s="127"/>
      <c r="Q1114" s="127"/>
      <c r="R1114" s="127"/>
      <c r="S1114" s="127"/>
      <c r="T1114" s="127"/>
      <c r="U1114" s="127"/>
      <c r="V1114" s="127"/>
      <c r="W1114" s="127"/>
      <c r="X1114" s="127"/>
      <c r="Y1114" s="127"/>
      <c r="Z1114" s="127"/>
      <c r="AA1114" s="127"/>
      <c r="AB1114" s="127"/>
      <c r="AC1114" s="127"/>
      <c r="AD1114" s="127"/>
      <c r="AE1114" s="127"/>
      <c r="AF1114" s="127"/>
      <c r="AG1114" s="127"/>
      <c r="AH1114" s="127"/>
      <c r="AI1114" s="463"/>
      <c r="AJ1114" s="463"/>
    </row>
    <row r="1115" ht="15.75" customHeight="1">
      <c r="A1115" s="336"/>
      <c r="B1115" s="464"/>
      <c r="C1115" s="465"/>
      <c r="D1115" s="464"/>
      <c r="E1115" s="466"/>
      <c r="F1115" s="467"/>
      <c r="G1115" s="466"/>
      <c r="H1115" s="467"/>
      <c r="I1115" s="467"/>
      <c r="J1115" s="467"/>
      <c r="K1115" s="467"/>
      <c r="L1115" s="468"/>
      <c r="M1115" s="127"/>
      <c r="N1115" s="127"/>
      <c r="O1115" s="127"/>
      <c r="P1115" s="127"/>
      <c r="Q1115" s="127"/>
      <c r="R1115" s="127"/>
      <c r="S1115" s="127"/>
      <c r="T1115" s="127"/>
      <c r="U1115" s="127"/>
      <c r="V1115" s="127"/>
      <c r="W1115" s="127"/>
      <c r="X1115" s="127"/>
      <c r="Y1115" s="127"/>
      <c r="Z1115" s="127"/>
      <c r="AA1115" s="127"/>
      <c r="AB1115" s="127"/>
      <c r="AC1115" s="127"/>
      <c r="AD1115" s="127"/>
      <c r="AE1115" s="127"/>
      <c r="AF1115" s="127"/>
      <c r="AG1115" s="127"/>
      <c r="AH1115" s="127"/>
      <c r="AI1115" s="463"/>
      <c r="AJ1115" s="463"/>
    </row>
    <row r="1116" ht="15.75" customHeight="1">
      <c r="A1116" s="336"/>
      <c r="B1116" s="464"/>
      <c r="C1116" s="465"/>
      <c r="D1116" s="464"/>
      <c r="E1116" s="466"/>
      <c r="F1116" s="467"/>
      <c r="G1116" s="466"/>
      <c r="H1116" s="467"/>
      <c r="I1116" s="467"/>
      <c r="J1116" s="467"/>
      <c r="K1116" s="467"/>
      <c r="L1116" s="468"/>
      <c r="M1116" s="127"/>
      <c r="N1116" s="127"/>
      <c r="O1116" s="127"/>
      <c r="P1116" s="127"/>
      <c r="Q1116" s="127"/>
      <c r="R1116" s="127"/>
      <c r="S1116" s="127"/>
      <c r="T1116" s="127"/>
      <c r="U1116" s="127"/>
      <c r="V1116" s="127"/>
      <c r="W1116" s="127"/>
      <c r="X1116" s="127"/>
      <c r="Y1116" s="127"/>
      <c r="Z1116" s="127"/>
      <c r="AA1116" s="127"/>
      <c r="AB1116" s="127"/>
      <c r="AC1116" s="127"/>
      <c r="AD1116" s="127"/>
      <c r="AE1116" s="127"/>
      <c r="AF1116" s="127"/>
      <c r="AG1116" s="127"/>
      <c r="AH1116" s="127"/>
      <c r="AI1116" s="463"/>
      <c r="AJ1116" s="463"/>
    </row>
    <row r="1117" ht="15.75" customHeight="1">
      <c r="A1117" s="336"/>
      <c r="B1117" s="464"/>
      <c r="C1117" s="465"/>
      <c r="D1117" s="464"/>
      <c r="E1117" s="466"/>
      <c r="F1117" s="467"/>
      <c r="G1117" s="466"/>
      <c r="H1117" s="467"/>
      <c r="I1117" s="467"/>
      <c r="J1117" s="467"/>
      <c r="K1117" s="467"/>
      <c r="L1117" s="468"/>
      <c r="M1117" s="127"/>
      <c r="N1117" s="127"/>
      <c r="O1117" s="127"/>
      <c r="P1117" s="127"/>
      <c r="Q1117" s="127"/>
      <c r="R1117" s="127"/>
      <c r="S1117" s="127"/>
      <c r="T1117" s="127"/>
      <c r="U1117" s="127"/>
      <c r="V1117" s="127"/>
      <c r="W1117" s="127"/>
      <c r="X1117" s="127"/>
      <c r="Y1117" s="127"/>
      <c r="Z1117" s="127"/>
      <c r="AA1117" s="127"/>
      <c r="AB1117" s="127"/>
      <c r="AC1117" s="127"/>
      <c r="AD1117" s="127"/>
      <c r="AE1117" s="127"/>
      <c r="AF1117" s="127"/>
      <c r="AG1117" s="127"/>
      <c r="AH1117" s="127"/>
      <c r="AI1117" s="463"/>
      <c r="AJ1117" s="463"/>
    </row>
    <row r="1118" ht="15.75" customHeight="1">
      <c r="A1118" s="336"/>
      <c r="B1118" s="464"/>
      <c r="C1118" s="465"/>
      <c r="D1118" s="464"/>
      <c r="E1118" s="466"/>
      <c r="F1118" s="467"/>
      <c r="G1118" s="466"/>
      <c r="H1118" s="467"/>
      <c r="I1118" s="467"/>
      <c r="J1118" s="467"/>
      <c r="K1118" s="467"/>
      <c r="L1118" s="468"/>
      <c r="M1118" s="127"/>
      <c r="N1118" s="127"/>
      <c r="O1118" s="127"/>
      <c r="P1118" s="127"/>
      <c r="Q1118" s="127"/>
      <c r="R1118" s="127"/>
      <c r="S1118" s="127"/>
      <c r="T1118" s="127"/>
      <c r="U1118" s="127"/>
      <c r="V1118" s="127"/>
      <c r="W1118" s="127"/>
      <c r="X1118" s="127"/>
      <c r="Y1118" s="127"/>
      <c r="Z1118" s="127"/>
      <c r="AA1118" s="127"/>
      <c r="AB1118" s="127"/>
      <c r="AC1118" s="127"/>
      <c r="AD1118" s="127"/>
      <c r="AE1118" s="127"/>
      <c r="AF1118" s="127"/>
      <c r="AG1118" s="127"/>
      <c r="AH1118" s="127"/>
      <c r="AI1118" s="463"/>
      <c r="AJ1118" s="463"/>
    </row>
    <row r="1119" ht="15.75" customHeight="1">
      <c r="A1119" s="336"/>
      <c r="B1119" s="464"/>
      <c r="C1119" s="465"/>
      <c r="D1119" s="464"/>
      <c r="E1119" s="466"/>
      <c r="F1119" s="467"/>
      <c r="G1119" s="466"/>
      <c r="H1119" s="467"/>
      <c r="I1119" s="467"/>
      <c r="J1119" s="467"/>
      <c r="K1119" s="467"/>
      <c r="L1119" s="468"/>
      <c r="M1119" s="127"/>
      <c r="N1119" s="127"/>
      <c r="O1119" s="127"/>
      <c r="P1119" s="127"/>
      <c r="Q1119" s="127"/>
      <c r="R1119" s="127"/>
      <c r="S1119" s="127"/>
      <c r="T1119" s="127"/>
      <c r="U1119" s="127"/>
      <c r="V1119" s="127"/>
      <c r="W1119" s="127"/>
      <c r="X1119" s="127"/>
      <c r="Y1119" s="127"/>
      <c r="Z1119" s="127"/>
      <c r="AA1119" s="127"/>
      <c r="AB1119" s="127"/>
      <c r="AC1119" s="127"/>
      <c r="AD1119" s="127"/>
      <c r="AE1119" s="127"/>
      <c r="AF1119" s="127"/>
      <c r="AG1119" s="127"/>
      <c r="AH1119" s="127"/>
      <c r="AI1119" s="463"/>
      <c r="AJ1119" s="463"/>
    </row>
    <row r="1120" ht="15.75" customHeight="1">
      <c r="A1120" s="336"/>
      <c r="B1120" s="464"/>
      <c r="C1120" s="465"/>
      <c r="D1120" s="464"/>
      <c r="E1120" s="466"/>
      <c r="F1120" s="467"/>
      <c r="G1120" s="466"/>
      <c r="H1120" s="467"/>
      <c r="I1120" s="467"/>
      <c r="J1120" s="467"/>
      <c r="K1120" s="467"/>
      <c r="L1120" s="468"/>
      <c r="M1120" s="127"/>
      <c r="N1120" s="127"/>
      <c r="O1120" s="127"/>
      <c r="P1120" s="127"/>
      <c r="Q1120" s="127"/>
      <c r="R1120" s="127"/>
      <c r="S1120" s="127"/>
      <c r="T1120" s="127"/>
      <c r="U1120" s="127"/>
      <c r="V1120" s="127"/>
      <c r="W1120" s="127"/>
      <c r="X1120" s="127"/>
      <c r="Y1120" s="127"/>
      <c r="Z1120" s="127"/>
      <c r="AA1120" s="127"/>
      <c r="AB1120" s="127"/>
      <c r="AC1120" s="127"/>
      <c r="AD1120" s="127"/>
      <c r="AE1120" s="127"/>
      <c r="AF1120" s="127"/>
      <c r="AG1120" s="127"/>
      <c r="AH1120" s="127"/>
      <c r="AI1120" s="463"/>
      <c r="AJ1120" s="463"/>
    </row>
    <row r="1121" ht="15.75" customHeight="1">
      <c r="A1121" s="336"/>
      <c r="B1121" s="464"/>
      <c r="C1121" s="465"/>
      <c r="D1121" s="464"/>
      <c r="E1121" s="466"/>
      <c r="F1121" s="467"/>
      <c r="G1121" s="466"/>
      <c r="H1121" s="467"/>
      <c r="I1121" s="467"/>
      <c r="J1121" s="467"/>
      <c r="K1121" s="467"/>
      <c r="L1121" s="468"/>
      <c r="M1121" s="127"/>
      <c r="N1121" s="127"/>
      <c r="O1121" s="127"/>
      <c r="P1121" s="127"/>
      <c r="Q1121" s="127"/>
      <c r="R1121" s="127"/>
      <c r="S1121" s="127"/>
      <c r="T1121" s="127"/>
      <c r="U1121" s="127"/>
      <c r="V1121" s="127"/>
      <c r="W1121" s="127"/>
      <c r="X1121" s="127"/>
      <c r="Y1121" s="127"/>
      <c r="Z1121" s="127"/>
      <c r="AA1121" s="127"/>
      <c r="AB1121" s="127"/>
      <c r="AC1121" s="127"/>
      <c r="AD1121" s="127"/>
      <c r="AE1121" s="127"/>
      <c r="AF1121" s="127"/>
      <c r="AG1121" s="127"/>
      <c r="AH1121" s="127"/>
      <c r="AI1121" s="463"/>
      <c r="AJ1121" s="463"/>
    </row>
    <row r="1122" ht="15.75" customHeight="1">
      <c r="A1122" s="336"/>
      <c r="B1122" s="464"/>
      <c r="C1122" s="465"/>
      <c r="D1122" s="464"/>
      <c r="E1122" s="466"/>
      <c r="F1122" s="467"/>
      <c r="G1122" s="466"/>
      <c r="H1122" s="467"/>
      <c r="I1122" s="467"/>
      <c r="J1122" s="467"/>
      <c r="K1122" s="467"/>
      <c r="L1122" s="468"/>
      <c r="M1122" s="127"/>
      <c r="N1122" s="127"/>
      <c r="O1122" s="127"/>
      <c r="P1122" s="127"/>
      <c r="Q1122" s="127"/>
      <c r="R1122" s="127"/>
      <c r="S1122" s="127"/>
      <c r="T1122" s="127"/>
      <c r="U1122" s="127"/>
      <c r="V1122" s="127"/>
      <c r="W1122" s="127"/>
      <c r="X1122" s="127"/>
      <c r="Y1122" s="127"/>
      <c r="Z1122" s="127"/>
      <c r="AA1122" s="127"/>
      <c r="AB1122" s="127"/>
      <c r="AC1122" s="127"/>
      <c r="AD1122" s="127"/>
      <c r="AE1122" s="127"/>
      <c r="AF1122" s="127"/>
      <c r="AG1122" s="127"/>
      <c r="AH1122" s="127"/>
      <c r="AI1122" s="463"/>
      <c r="AJ1122" s="463"/>
    </row>
    <row r="1123" ht="15.75" customHeight="1">
      <c r="A1123" s="336"/>
      <c r="B1123" s="464"/>
      <c r="C1123" s="465"/>
      <c r="D1123" s="464"/>
      <c r="E1123" s="466"/>
      <c r="F1123" s="467"/>
      <c r="G1123" s="466"/>
      <c r="H1123" s="467"/>
      <c r="I1123" s="467"/>
      <c r="J1123" s="467"/>
      <c r="K1123" s="467"/>
      <c r="L1123" s="468"/>
      <c r="M1123" s="127"/>
      <c r="N1123" s="127"/>
      <c r="O1123" s="127"/>
      <c r="P1123" s="127"/>
      <c r="Q1123" s="127"/>
      <c r="R1123" s="127"/>
      <c r="S1123" s="127"/>
      <c r="T1123" s="127"/>
      <c r="U1123" s="127"/>
      <c r="V1123" s="127"/>
      <c r="W1123" s="127"/>
      <c r="X1123" s="127"/>
      <c r="Y1123" s="127"/>
      <c r="Z1123" s="127"/>
      <c r="AA1123" s="127"/>
      <c r="AB1123" s="127"/>
      <c r="AC1123" s="127"/>
      <c r="AD1123" s="127"/>
      <c r="AE1123" s="127"/>
      <c r="AF1123" s="127"/>
      <c r="AG1123" s="127"/>
      <c r="AH1123" s="127"/>
      <c r="AI1123" s="463"/>
      <c r="AJ1123" s="463"/>
    </row>
    <row r="1124" ht="15.75" customHeight="1">
      <c r="A1124" s="336"/>
      <c r="B1124" s="464"/>
      <c r="C1124" s="465"/>
      <c r="D1124" s="464"/>
      <c r="E1124" s="466"/>
      <c r="F1124" s="467"/>
      <c r="G1124" s="466"/>
      <c r="H1124" s="467"/>
      <c r="I1124" s="467"/>
      <c r="J1124" s="467"/>
      <c r="K1124" s="467"/>
      <c r="L1124" s="468"/>
      <c r="M1124" s="127"/>
      <c r="N1124" s="127"/>
      <c r="O1124" s="127"/>
      <c r="P1124" s="127"/>
      <c r="Q1124" s="127"/>
      <c r="R1124" s="127"/>
      <c r="S1124" s="127"/>
      <c r="T1124" s="127"/>
      <c r="U1124" s="127"/>
      <c r="V1124" s="127"/>
      <c r="W1124" s="127"/>
      <c r="X1124" s="127"/>
      <c r="Y1124" s="127"/>
      <c r="Z1124" s="127"/>
      <c r="AA1124" s="127"/>
      <c r="AB1124" s="127"/>
      <c r="AC1124" s="127"/>
      <c r="AD1124" s="127"/>
      <c r="AE1124" s="127"/>
      <c r="AF1124" s="127"/>
      <c r="AG1124" s="127"/>
      <c r="AH1124" s="127"/>
      <c r="AI1124" s="463"/>
      <c r="AJ1124" s="463"/>
    </row>
    <row r="1125" ht="15.75" customHeight="1">
      <c r="A1125" s="336"/>
      <c r="B1125" s="464"/>
      <c r="C1125" s="465"/>
      <c r="D1125" s="464"/>
      <c r="E1125" s="466"/>
      <c r="F1125" s="467"/>
      <c r="G1125" s="466"/>
      <c r="H1125" s="467"/>
      <c r="I1125" s="467"/>
      <c r="J1125" s="467"/>
      <c r="K1125" s="467"/>
      <c r="L1125" s="468"/>
      <c r="M1125" s="127"/>
      <c r="N1125" s="127"/>
      <c r="O1125" s="127"/>
      <c r="P1125" s="127"/>
      <c r="Q1125" s="127"/>
      <c r="R1125" s="127"/>
      <c r="S1125" s="127"/>
      <c r="T1125" s="127"/>
      <c r="U1125" s="127"/>
      <c r="V1125" s="127"/>
      <c r="W1125" s="127"/>
      <c r="X1125" s="127"/>
      <c r="Y1125" s="127"/>
      <c r="Z1125" s="127"/>
      <c r="AA1125" s="127"/>
      <c r="AB1125" s="127"/>
      <c r="AC1125" s="127"/>
      <c r="AD1125" s="127"/>
      <c r="AE1125" s="127"/>
      <c r="AF1125" s="127"/>
      <c r="AG1125" s="127"/>
      <c r="AH1125" s="127"/>
      <c r="AI1125" s="463"/>
      <c r="AJ1125" s="463"/>
    </row>
    <row r="1126" ht="15.75" customHeight="1">
      <c r="A1126" s="336"/>
      <c r="B1126" s="464"/>
      <c r="C1126" s="465"/>
      <c r="D1126" s="464"/>
      <c r="E1126" s="466"/>
      <c r="F1126" s="467"/>
      <c r="G1126" s="466"/>
      <c r="H1126" s="467"/>
      <c r="I1126" s="467"/>
      <c r="J1126" s="467"/>
      <c r="K1126" s="467"/>
      <c r="L1126" s="468"/>
      <c r="M1126" s="127"/>
      <c r="N1126" s="127"/>
      <c r="O1126" s="127"/>
      <c r="P1126" s="127"/>
      <c r="Q1126" s="127"/>
      <c r="R1126" s="127"/>
      <c r="S1126" s="127"/>
      <c r="T1126" s="127"/>
      <c r="U1126" s="127"/>
      <c r="V1126" s="127"/>
      <c r="W1126" s="127"/>
      <c r="X1126" s="127"/>
      <c r="Y1126" s="127"/>
      <c r="Z1126" s="127"/>
      <c r="AA1126" s="127"/>
      <c r="AB1126" s="127"/>
      <c r="AC1126" s="127"/>
      <c r="AD1126" s="127"/>
      <c r="AE1126" s="127"/>
      <c r="AF1126" s="127"/>
      <c r="AG1126" s="127"/>
      <c r="AH1126" s="127"/>
      <c r="AI1126" s="463"/>
      <c r="AJ1126" s="463"/>
    </row>
    <row r="1127" ht="15.75" customHeight="1">
      <c r="A1127" s="336"/>
      <c r="B1127" s="464"/>
      <c r="C1127" s="465"/>
      <c r="D1127" s="464"/>
      <c r="E1127" s="466"/>
      <c r="F1127" s="467"/>
      <c r="G1127" s="466"/>
      <c r="H1127" s="467"/>
      <c r="I1127" s="467"/>
      <c r="J1127" s="467"/>
      <c r="K1127" s="467"/>
      <c r="L1127" s="468"/>
      <c r="M1127" s="127"/>
      <c r="N1127" s="127"/>
      <c r="O1127" s="127"/>
      <c r="P1127" s="127"/>
      <c r="Q1127" s="127"/>
      <c r="R1127" s="127"/>
      <c r="S1127" s="127"/>
      <c r="T1127" s="127"/>
      <c r="U1127" s="127"/>
      <c r="V1127" s="127"/>
      <c r="W1127" s="127"/>
      <c r="X1127" s="127"/>
      <c r="Y1127" s="127"/>
      <c r="Z1127" s="127"/>
      <c r="AA1127" s="127"/>
      <c r="AB1127" s="127"/>
      <c r="AC1127" s="127"/>
      <c r="AD1127" s="127"/>
      <c r="AE1127" s="127"/>
      <c r="AF1127" s="127"/>
      <c r="AG1127" s="127"/>
      <c r="AH1127" s="127"/>
      <c r="AI1127" s="463"/>
      <c r="AJ1127" s="463"/>
    </row>
    <row r="1128" ht="15.75" customHeight="1">
      <c r="A1128" s="336"/>
      <c r="B1128" s="464"/>
      <c r="C1128" s="465"/>
      <c r="D1128" s="464"/>
      <c r="E1128" s="466"/>
      <c r="F1128" s="467"/>
      <c r="G1128" s="466"/>
      <c r="H1128" s="467"/>
      <c r="I1128" s="467"/>
      <c r="J1128" s="467"/>
      <c r="K1128" s="467"/>
      <c r="L1128" s="468"/>
      <c r="M1128" s="127"/>
      <c r="N1128" s="127"/>
      <c r="O1128" s="127"/>
      <c r="P1128" s="127"/>
      <c r="Q1128" s="127"/>
      <c r="R1128" s="127"/>
      <c r="S1128" s="127"/>
      <c r="T1128" s="127"/>
      <c r="U1128" s="127"/>
      <c r="V1128" s="127"/>
      <c r="W1128" s="127"/>
      <c r="X1128" s="127"/>
      <c r="Y1128" s="127"/>
      <c r="Z1128" s="127"/>
      <c r="AA1128" s="127"/>
      <c r="AB1128" s="127"/>
      <c r="AC1128" s="127"/>
      <c r="AD1128" s="127"/>
      <c r="AE1128" s="127"/>
      <c r="AF1128" s="127"/>
      <c r="AG1128" s="127"/>
      <c r="AH1128" s="127"/>
      <c r="AI1128" s="463"/>
      <c r="AJ1128" s="463"/>
    </row>
    <row r="1129" ht="15.75" customHeight="1">
      <c r="A1129" s="336"/>
      <c r="B1129" s="464"/>
      <c r="C1129" s="465"/>
      <c r="D1129" s="464"/>
      <c r="E1129" s="466"/>
      <c r="F1129" s="467"/>
      <c r="G1129" s="466"/>
      <c r="H1129" s="467"/>
      <c r="I1129" s="467"/>
      <c r="J1129" s="467"/>
      <c r="K1129" s="467"/>
      <c r="L1129" s="468"/>
      <c r="M1129" s="127"/>
      <c r="N1129" s="127"/>
      <c r="O1129" s="127"/>
      <c r="P1129" s="127"/>
      <c r="Q1129" s="127"/>
      <c r="R1129" s="127"/>
      <c r="S1129" s="127"/>
      <c r="T1129" s="127"/>
      <c r="U1129" s="127"/>
      <c r="V1129" s="127"/>
      <c r="W1129" s="127"/>
      <c r="X1129" s="127"/>
      <c r="Y1129" s="127"/>
      <c r="Z1129" s="127"/>
      <c r="AA1129" s="127"/>
      <c r="AB1129" s="127"/>
      <c r="AC1129" s="127"/>
      <c r="AD1129" s="127"/>
      <c r="AE1129" s="127"/>
      <c r="AF1129" s="127"/>
      <c r="AG1129" s="127"/>
      <c r="AH1129" s="127"/>
      <c r="AI1129" s="463"/>
      <c r="AJ1129" s="463"/>
    </row>
  </sheetData>
  <autoFilter ref="$A$1:$P$259"/>
  <mergeCells count="29">
    <mergeCell ref="J2:K2"/>
    <mergeCell ref="E3:H3"/>
    <mergeCell ref="J3:K3"/>
    <mergeCell ref="E4:G4"/>
    <mergeCell ref="J4:K4"/>
    <mergeCell ref="F5:H5"/>
    <mergeCell ref="J5:K5"/>
    <mergeCell ref="D5:E5"/>
    <mergeCell ref="D6:E6"/>
    <mergeCell ref="F6:H6"/>
    <mergeCell ref="J6:K6"/>
    <mergeCell ref="J7:K7"/>
    <mergeCell ref="C10:H10"/>
    <mergeCell ref="C15:H15"/>
    <mergeCell ref="C318:H318"/>
    <mergeCell ref="C329:H329"/>
    <mergeCell ref="C341:H341"/>
    <mergeCell ref="C349:H349"/>
    <mergeCell ref="C397:H397"/>
    <mergeCell ref="C411:H411"/>
    <mergeCell ref="C424:H424"/>
    <mergeCell ref="C440:H440"/>
    <mergeCell ref="C31:H31"/>
    <mergeCell ref="C47:H47"/>
    <mergeCell ref="C261:H261"/>
    <mergeCell ref="C267:H267"/>
    <mergeCell ref="C276:H276"/>
    <mergeCell ref="C293:H293"/>
    <mergeCell ref="C298:H298"/>
  </mergeCells>
  <printOptions gridLines="1" horizontalCentered="1"/>
  <pageMargins bottom="0.75" footer="0.0" header="0.0" left="0.25" right="0.25" top="0.75"/>
  <pageSetup fitToHeight="0" paperSize="9" orientation="landscape"/>
  <headerFooter>
    <oddHeader>&amp;L&amp;F&amp;RPÁGINA:  DE   &amp;A</oddHeader>
    <oddFooter>&amp;LCarimbo e Assinatura Responsável Técnico&amp;CCarimbo e Assinatura Responsável pela Verificação&amp;RCarimbo e Assinatura  Responsável pela Aprovação</oddFooter>
  </headerFooter>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pane ySplit="9.0" topLeftCell="A10" activePane="bottomLeft" state="frozen"/>
      <selection activeCell="B11" sqref="B11" pane="bottomLeft"/>
    </sheetView>
  </sheetViews>
  <sheetFormatPr customHeight="1" defaultColWidth="14.43" defaultRowHeight="15.0"/>
  <cols>
    <col customWidth="1" hidden="1" min="1" max="1" width="9.43"/>
    <col customWidth="1" min="2" max="2" width="9.43"/>
    <col customWidth="1" min="3" max="3" width="8.86"/>
    <col customWidth="1" min="4" max="4" width="77.71"/>
    <col customWidth="1" min="5" max="5" width="9.57"/>
    <col customWidth="1" min="6" max="6" width="12.29"/>
    <col customWidth="1" min="7" max="7" width="10.86"/>
    <col customWidth="1" min="9" max="9" width="15.14"/>
    <col customWidth="1" min="10" max="10" width="11.43"/>
    <col customWidth="1" min="11" max="11" width="12.86"/>
    <col customWidth="1" min="12" max="12" width="9.43"/>
    <col customWidth="1" min="13" max="31" width="10.43"/>
  </cols>
  <sheetData>
    <row r="1">
      <c r="A1" s="469"/>
      <c r="B1" s="470"/>
      <c r="C1" s="471"/>
      <c r="D1" s="472"/>
      <c r="E1" s="471"/>
      <c r="F1" s="471"/>
      <c r="G1" s="471"/>
      <c r="H1" s="471"/>
      <c r="I1" s="471"/>
      <c r="J1" s="471"/>
      <c r="K1" s="471"/>
      <c r="L1" s="471"/>
      <c r="M1" s="127"/>
      <c r="N1" s="127"/>
      <c r="O1" s="127"/>
      <c r="P1" s="127"/>
      <c r="Q1" s="127"/>
      <c r="R1" s="127"/>
      <c r="S1" s="127"/>
      <c r="T1" s="127"/>
      <c r="U1" s="127"/>
      <c r="V1" s="127"/>
      <c r="W1" s="127"/>
      <c r="X1" s="127"/>
      <c r="Y1" s="127"/>
      <c r="Z1" s="127"/>
      <c r="AA1" s="127"/>
      <c r="AB1" s="127"/>
      <c r="AC1" s="127"/>
      <c r="AD1" s="127"/>
      <c r="AE1" s="127"/>
    </row>
    <row r="2">
      <c r="A2" s="473"/>
      <c r="B2" s="474" t="s">
        <v>1455</v>
      </c>
      <c r="C2" s="6"/>
      <c r="D2" s="6"/>
      <c r="E2" s="6"/>
      <c r="F2" s="6"/>
      <c r="G2" s="6"/>
      <c r="H2" s="6"/>
      <c r="I2" s="6"/>
      <c r="J2" s="6"/>
      <c r="K2" s="6"/>
      <c r="L2" s="7"/>
      <c r="M2" s="475"/>
      <c r="N2" s="334"/>
      <c r="O2" s="334"/>
      <c r="P2" s="334"/>
      <c r="Q2" s="334"/>
      <c r="R2" s="334"/>
      <c r="S2" s="334"/>
      <c r="T2" s="334"/>
      <c r="U2" s="334"/>
      <c r="V2" s="334"/>
      <c r="W2" s="334"/>
      <c r="X2" s="334"/>
      <c r="Y2" s="334"/>
      <c r="Z2" s="334"/>
      <c r="AA2" s="334"/>
      <c r="AB2" s="334"/>
      <c r="AC2" s="334"/>
      <c r="AD2" s="334"/>
      <c r="AE2" s="334"/>
    </row>
    <row r="3">
      <c r="A3" s="476"/>
      <c r="B3" s="477"/>
      <c r="C3" s="478"/>
      <c r="D3" s="479" t="s">
        <v>597</v>
      </c>
      <c r="E3" s="480"/>
      <c r="F3" s="481"/>
      <c r="G3" s="482"/>
      <c r="H3" s="482"/>
      <c r="I3" s="483"/>
      <c r="J3" s="484" t="s">
        <v>598</v>
      </c>
      <c r="K3" s="485" t="str">
        <f>IF('FOLHA FECHAMENTO'!L13&lt;&gt;"",'FOLHA FECHAMENTO'!L13," ")</f>
        <v>17.431.534-5</v>
      </c>
      <c r="L3" s="33"/>
      <c r="M3" s="475"/>
      <c r="N3" s="334"/>
      <c r="O3" s="334"/>
      <c r="P3" s="334"/>
      <c r="Q3" s="334"/>
      <c r="R3" s="334"/>
      <c r="S3" s="334"/>
      <c r="T3" s="334"/>
      <c r="U3" s="334"/>
      <c r="V3" s="334"/>
      <c r="W3" s="334"/>
      <c r="X3" s="334"/>
      <c r="Y3" s="334"/>
      <c r="Z3" s="334"/>
      <c r="AA3" s="334"/>
      <c r="AB3" s="334"/>
      <c r="AC3" s="334"/>
      <c r="AD3" s="334"/>
      <c r="AE3" s="334"/>
    </row>
    <row r="4" ht="12.75" customHeight="1">
      <c r="A4" s="476"/>
      <c r="B4" s="477"/>
      <c r="C4" s="478"/>
      <c r="D4" s="486" t="s">
        <v>599</v>
      </c>
      <c r="E4" s="487" t="s">
        <v>1</v>
      </c>
      <c r="F4" s="488" t="str">
        <f>IF(DADOS!D14&lt;&gt;"",DADOS!D14," ")</f>
        <v>AV. PEDRO COELHO DE MIRANDA S/Nº, JD.PANORAMA</v>
      </c>
      <c r="G4" s="27"/>
      <c r="H4" s="27"/>
      <c r="I4" s="27"/>
      <c r="J4" s="484" t="s">
        <v>41</v>
      </c>
      <c r="K4" s="489" t="str">
        <f>IF(DADOS!M12&lt;&gt;"",DADOS!M12," ")</f>
        <v>UENP</v>
      </c>
      <c r="L4" s="33"/>
      <c r="M4" s="490"/>
      <c r="N4" s="350"/>
      <c r="O4" s="350"/>
      <c r="P4" s="350"/>
      <c r="Q4" s="350"/>
      <c r="R4" s="350"/>
      <c r="S4" s="350"/>
      <c r="T4" s="350"/>
      <c r="U4" s="350"/>
      <c r="V4" s="350"/>
      <c r="W4" s="350"/>
      <c r="X4" s="350"/>
      <c r="Y4" s="350"/>
      <c r="Z4" s="350"/>
      <c r="AA4" s="350"/>
      <c r="AB4" s="350"/>
      <c r="AC4" s="350"/>
      <c r="AD4" s="350"/>
      <c r="AE4" s="350"/>
    </row>
    <row r="5" ht="12.75" customHeight="1">
      <c r="A5" s="476"/>
      <c r="B5" s="477"/>
      <c r="C5" s="478"/>
      <c r="D5" s="491" t="str">
        <f>IF(DADOS!D12&lt;&gt;"",DADOS!D12," ")</f>
        <v>NOVA CLÍNICA DE FISIOTERAPIA</v>
      </c>
      <c r="E5" s="487" t="s">
        <v>601</v>
      </c>
      <c r="F5" s="488" t="str">
        <f>IF(DADOS!$D$16&lt;&gt;"",DADOS!$D$16," ")</f>
        <v>JACAREZINHO</v>
      </c>
      <c r="G5" s="27"/>
      <c r="H5" s="27"/>
      <c r="I5" s="492"/>
      <c r="J5" s="484" t="s">
        <v>4</v>
      </c>
      <c r="K5" s="493" t="str">
        <f>IF('FOLHA FECHAMENTO'!L11&lt;&gt;"",'FOLHA FECHAMENTO'!L11," ")</f>
        <v>CONSTRUÇÃO</v>
      </c>
      <c r="L5" s="102"/>
      <c r="M5" s="475"/>
      <c r="N5" s="334"/>
      <c r="O5" s="334"/>
      <c r="P5" s="334"/>
      <c r="Q5" s="334"/>
      <c r="R5" s="334"/>
      <c r="S5" s="334"/>
      <c r="T5" s="334"/>
      <c r="U5" s="334"/>
      <c r="V5" s="334"/>
      <c r="W5" s="334"/>
      <c r="X5" s="334"/>
      <c r="Y5" s="334"/>
      <c r="Z5" s="334"/>
      <c r="AA5" s="334"/>
      <c r="AB5" s="334"/>
      <c r="AC5" s="334"/>
      <c r="AD5" s="334"/>
      <c r="AE5" s="334"/>
    </row>
    <row r="6" ht="12.0" customHeight="1">
      <c r="A6" s="476"/>
      <c r="B6" s="477"/>
      <c r="C6" s="478"/>
      <c r="D6" s="494" t="s">
        <v>1456</v>
      </c>
      <c r="E6" s="495" t="s">
        <v>603</v>
      </c>
      <c r="F6" s="360"/>
      <c r="G6" s="496" t="str">
        <f>IF('FOLHA FECHAMENTO'!D16&lt;&gt;"",'FOLHA FECHAMENTO'!D16," ")</f>
        <v>xx</v>
      </c>
      <c r="H6" s="360"/>
      <c r="I6" s="360"/>
      <c r="J6" s="497" t="s">
        <v>604</v>
      </c>
      <c r="K6" s="498">
        <f>IF(DADOS!D30&lt;&gt;"",DADOS!D30," ")</f>
        <v>1720215737664</v>
      </c>
      <c r="L6" s="499"/>
      <c r="M6" s="475"/>
      <c r="N6" s="334"/>
      <c r="O6" s="334"/>
      <c r="P6" s="334"/>
      <c r="Q6" s="334"/>
      <c r="R6" s="334"/>
      <c r="S6" s="334"/>
      <c r="T6" s="334"/>
      <c r="U6" s="334"/>
      <c r="V6" s="334"/>
      <c r="W6" s="334"/>
      <c r="X6" s="334"/>
      <c r="Y6" s="334"/>
      <c r="Z6" s="334"/>
      <c r="AA6" s="334"/>
      <c r="AB6" s="334"/>
      <c r="AC6" s="334"/>
      <c r="AD6" s="334"/>
      <c r="AE6" s="334"/>
    </row>
    <row r="7">
      <c r="A7" s="476"/>
      <c r="B7" s="500"/>
      <c r="C7" s="501"/>
      <c r="D7" s="502">
        <f>IF(DADOS!D20&lt;&gt;"",DADOS!D20," ")</f>
        <v>44425</v>
      </c>
      <c r="E7" s="503" t="s">
        <v>52</v>
      </c>
      <c r="F7" s="101"/>
      <c r="G7" s="504" t="str">
        <f>IF(DADOS!D24&lt;&gt;"",DADOS!D24," ")</f>
        <v>LINCOLN MAKOTO NOZAKI</v>
      </c>
      <c r="H7" s="101"/>
      <c r="I7" s="101"/>
      <c r="J7" s="505" t="s">
        <v>606</v>
      </c>
      <c r="K7" s="506" t="str">
        <f>IF(DADOS!D28&lt;&gt;"",DADOS!D28," ")</f>
        <v>9555/D</v>
      </c>
      <c r="L7" s="102"/>
      <c r="M7" s="475"/>
      <c r="N7" s="334"/>
      <c r="O7" s="334"/>
      <c r="P7" s="334"/>
      <c r="Q7" s="334"/>
      <c r="R7" s="334"/>
      <c r="S7" s="334"/>
      <c r="T7" s="334"/>
      <c r="U7" s="334"/>
      <c r="V7" s="334"/>
      <c r="W7" s="334"/>
      <c r="X7" s="334"/>
      <c r="Y7" s="334"/>
      <c r="Z7" s="334"/>
      <c r="AA7" s="334"/>
      <c r="AB7" s="334"/>
      <c r="AC7" s="334"/>
      <c r="AD7" s="334"/>
      <c r="AE7" s="334"/>
    </row>
    <row r="8">
      <c r="A8" s="507"/>
      <c r="B8" s="508"/>
      <c r="C8" s="508"/>
      <c r="D8" s="509"/>
      <c r="E8" s="510"/>
      <c r="F8" s="511"/>
      <c r="G8" s="512"/>
      <c r="H8" s="512"/>
      <c r="I8" s="513"/>
      <c r="J8" s="514"/>
      <c r="K8" s="514"/>
      <c r="L8" s="514"/>
      <c r="M8" s="334"/>
      <c r="N8" s="334"/>
      <c r="O8" s="334"/>
      <c r="P8" s="334"/>
      <c r="Q8" s="334"/>
      <c r="R8" s="334"/>
      <c r="S8" s="334"/>
      <c r="T8" s="334"/>
      <c r="U8" s="334"/>
      <c r="V8" s="334"/>
      <c r="W8" s="334"/>
      <c r="X8" s="334"/>
      <c r="Y8" s="334"/>
      <c r="Z8" s="334"/>
      <c r="AA8" s="334"/>
      <c r="AB8" s="334"/>
      <c r="AC8" s="334"/>
      <c r="AD8" s="334"/>
      <c r="AE8" s="334"/>
    </row>
    <row r="9">
      <c r="A9" s="515"/>
      <c r="B9" s="516" t="s">
        <v>10</v>
      </c>
      <c r="C9" s="517" t="s">
        <v>608</v>
      </c>
      <c r="D9" s="517" t="s">
        <v>609</v>
      </c>
      <c r="E9" s="517" t="s">
        <v>610</v>
      </c>
      <c r="F9" s="517" t="s">
        <v>1457</v>
      </c>
      <c r="G9" s="518" t="s">
        <v>612</v>
      </c>
      <c r="H9" s="519" t="s">
        <v>1458</v>
      </c>
      <c r="I9" s="520" t="s">
        <v>1459</v>
      </c>
      <c r="J9" s="521" t="s">
        <v>1460</v>
      </c>
      <c r="K9" s="521" t="s">
        <v>1461</v>
      </c>
      <c r="L9" s="522" t="s">
        <v>1462</v>
      </c>
      <c r="M9" s="381"/>
      <c r="N9" s="381"/>
      <c r="O9" s="381"/>
      <c r="P9" s="381"/>
      <c r="Q9" s="381"/>
      <c r="R9" s="381"/>
      <c r="S9" s="381"/>
      <c r="T9" s="381"/>
      <c r="U9" s="381"/>
      <c r="V9" s="381"/>
      <c r="W9" s="381"/>
      <c r="X9" s="381"/>
      <c r="Y9" s="381"/>
      <c r="Z9" s="381"/>
      <c r="AA9" s="381"/>
      <c r="AB9" s="381"/>
      <c r="AC9" s="381"/>
      <c r="AD9" s="381"/>
      <c r="AE9" s="381"/>
    </row>
    <row r="10">
      <c r="A10" s="523">
        <f t="shared" ref="A10:A29" si="1">COUNTIF($C$11:$C$324,C10)</f>
        <v>0</v>
      </c>
      <c r="B10" s="524" t="s">
        <v>1463</v>
      </c>
      <c r="C10" s="525" t="s">
        <v>708</v>
      </c>
      <c r="D10" s="526" t="s">
        <v>709</v>
      </c>
      <c r="E10" s="524" t="s">
        <v>117</v>
      </c>
      <c r="F10" s="527">
        <v>1516.0</v>
      </c>
      <c r="G10" s="528">
        <v>149.5</v>
      </c>
      <c r="H10" s="528">
        <f t="shared" ref="H10:H304" si="2">G10*F10</f>
        <v>226642</v>
      </c>
      <c r="I10" s="528">
        <f>H10</f>
        <v>226642</v>
      </c>
      <c r="J10" s="529">
        <f t="shared" ref="J10:J304" si="3">H10/$H$306</f>
        <v>0.07046854678</v>
      </c>
      <c r="K10" s="529">
        <f>J10</f>
        <v>0.07046854678</v>
      </c>
      <c r="L10" s="530" t="str">
        <f t="shared" ref="L10:L304" si="4">IF(K10=0,"-",IF(K10&gt;0.8,"C",IF(K10&gt;0.5,"B","A")))</f>
        <v>A</v>
      </c>
      <c r="M10" s="531"/>
      <c r="N10" s="531"/>
      <c r="O10" s="531"/>
      <c r="P10" s="531"/>
      <c r="Q10" s="531"/>
      <c r="R10" s="531"/>
      <c r="S10" s="531"/>
      <c r="T10" s="531"/>
      <c r="U10" s="531"/>
      <c r="V10" s="531"/>
      <c r="W10" s="531"/>
      <c r="X10" s="531"/>
      <c r="Y10" s="531"/>
      <c r="Z10" s="531"/>
      <c r="AA10" s="531"/>
      <c r="AB10" s="531"/>
      <c r="AC10" s="531"/>
      <c r="AD10" s="531"/>
      <c r="AE10" s="531"/>
    </row>
    <row r="11">
      <c r="A11" s="523">
        <f t="shared" si="1"/>
        <v>1</v>
      </c>
      <c r="B11" s="524" t="s">
        <v>728</v>
      </c>
      <c r="C11" s="525">
        <v>94216.0</v>
      </c>
      <c r="D11" s="526" t="s">
        <v>729</v>
      </c>
      <c r="E11" s="524" t="s">
        <v>117</v>
      </c>
      <c r="F11" s="527">
        <f>'PLANILHA_SINTÉTICA'!E70</f>
        <v>785</v>
      </c>
      <c r="G11" s="528">
        <v>240.64</v>
      </c>
      <c r="H11" s="528">
        <f t="shared" si="2"/>
        <v>188902.4</v>
      </c>
      <c r="I11" s="528">
        <f t="shared" ref="I11:I304" si="5">H11+I10</f>
        <v>415544.4</v>
      </c>
      <c r="J11" s="529">
        <f t="shared" si="3"/>
        <v>0.05873438114</v>
      </c>
      <c r="K11" s="529">
        <f t="shared" ref="K11:K304" si="6">K10+J11</f>
        <v>0.1292029279</v>
      </c>
      <c r="L11" s="530" t="str">
        <f t="shared" si="4"/>
        <v>A</v>
      </c>
      <c r="M11" s="531"/>
      <c r="N11" s="531"/>
      <c r="O11" s="531"/>
      <c r="P11" s="531"/>
      <c r="Q11" s="531"/>
      <c r="R11" s="531"/>
      <c r="S11" s="531"/>
      <c r="T11" s="531"/>
      <c r="U11" s="531"/>
      <c r="V11" s="531"/>
      <c r="W11" s="531"/>
      <c r="X11" s="531"/>
      <c r="Y11" s="531"/>
      <c r="Z11" s="531"/>
      <c r="AA11" s="531"/>
      <c r="AB11" s="531"/>
      <c r="AC11" s="531"/>
      <c r="AD11" s="531"/>
      <c r="AE11" s="531"/>
    </row>
    <row r="12">
      <c r="A12" s="523">
        <f t="shared" si="1"/>
        <v>1</v>
      </c>
      <c r="B12" s="524" t="s">
        <v>1464</v>
      </c>
      <c r="C12" s="525">
        <v>92779.0</v>
      </c>
      <c r="D12" s="526" t="s">
        <v>696</v>
      </c>
      <c r="E12" s="524" t="s">
        <v>670</v>
      </c>
      <c r="F12" s="527">
        <v>14802.2</v>
      </c>
      <c r="G12" s="528">
        <v>12.16</v>
      </c>
      <c r="H12" s="528">
        <f t="shared" si="2"/>
        <v>179994.752</v>
      </c>
      <c r="I12" s="528">
        <f t="shared" si="5"/>
        <v>595539.152</v>
      </c>
      <c r="J12" s="529">
        <f t="shared" si="3"/>
        <v>0.05596477529</v>
      </c>
      <c r="K12" s="529">
        <f t="shared" si="6"/>
        <v>0.1851677032</v>
      </c>
      <c r="L12" s="530" t="str">
        <f t="shared" si="4"/>
        <v>A</v>
      </c>
      <c r="M12" s="531"/>
      <c r="N12" s="531"/>
      <c r="O12" s="531"/>
      <c r="P12" s="531"/>
      <c r="Q12" s="531"/>
      <c r="R12" s="531"/>
      <c r="S12" s="531"/>
      <c r="T12" s="531"/>
      <c r="U12" s="531"/>
      <c r="V12" s="531"/>
      <c r="W12" s="531"/>
      <c r="X12" s="531"/>
      <c r="Y12" s="531"/>
      <c r="Z12" s="531"/>
      <c r="AA12" s="531"/>
      <c r="AB12" s="531"/>
      <c r="AC12" s="531"/>
      <c r="AD12" s="531"/>
      <c r="AE12" s="531"/>
    </row>
    <row r="13">
      <c r="A13" s="523">
        <f t="shared" si="1"/>
        <v>1</v>
      </c>
      <c r="B13" s="524" t="s">
        <v>1465</v>
      </c>
      <c r="C13" s="525">
        <v>89173.0</v>
      </c>
      <c r="D13" s="526" t="s">
        <v>1185</v>
      </c>
      <c r="E13" s="524" t="s">
        <v>117</v>
      </c>
      <c r="F13" s="527">
        <v>5327.16</v>
      </c>
      <c r="G13" s="528">
        <v>26.64</v>
      </c>
      <c r="H13" s="528">
        <f t="shared" si="2"/>
        <v>141915.5424</v>
      </c>
      <c r="I13" s="528">
        <f t="shared" si="5"/>
        <v>737454.6944</v>
      </c>
      <c r="J13" s="529">
        <f t="shared" si="3"/>
        <v>0.04412501672</v>
      </c>
      <c r="K13" s="529">
        <f t="shared" si="6"/>
        <v>0.2292927199</v>
      </c>
      <c r="L13" s="530" t="str">
        <f t="shared" si="4"/>
        <v>A</v>
      </c>
      <c r="M13" s="531"/>
      <c r="N13" s="531"/>
      <c r="O13" s="531"/>
      <c r="P13" s="531"/>
      <c r="Q13" s="531"/>
      <c r="R13" s="531"/>
      <c r="S13" s="531"/>
      <c r="T13" s="531"/>
      <c r="U13" s="531"/>
      <c r="V13" s="531"/>
      <c r="W13" s="531"/>
      <c r="X13" s="531"/>
      <c r="Y13" s="531"/>
      <c r="Z13" s="531"/>
      <c r="AA13" s="531"/>
      <c r="AB13" s="531"/>
      <c r="AC13" s="531"/>
      <c r="AD13" s="531"/>
      <c r="AE13" s="531"/>
    </row>
    <row r="14">
      <c r="A14" s="523">
        <f t="shared" si="1"/>
        <v>1</v>
      </c>
      <c r="B14" s="524" t="s">
        <v>701</v>
      </c>
      <c r="C14" s="525">
        <v>92467.0</v>
      </c>
      <c r="D14" s="526" t="s">
        <v>702</v>
      </c>
      <c r="E14" s="524" t="s">
        <v>117</v>
      </c>
      <c r="F14" s="527">
        <f>'PLANILHA_SINTÉTICA'!E52</f>
        <v>1870</v>
      </c>
      <c r="G14" s="528">
        <v>63.68000000000001</v>
      </c>
      <c r="H14" s="528">
        <f t="shared" si="2"/>
        <v>119081.6</v>
      </c>
      <c r="I14" s="528">
        <f t="shared" si="5"/>
        <v>856536.2944</v>
      </c>
      <c r="J14" s="529">
        <f t="shared" si="3"/>
        <v>0.03702538497</v>
      </c>
      <c r="K14" s="529">
        <f t="shared" si="6"/>
        <v>0.2663181049</v>
      </c>
      <c r="L14" s="530" t="str">
        <f t="shared" si="4"/>
        <v>A</v>
      </c>
      <c r="M14" s="531"/>
      <c r="N14" s="531"/>
      <c r="O14" s="531"/>
      <c r="P14" s="531"/>
      <c r="Q14" s="531"/>
      <c r="R14" s="531"/>
      <c r="S14" s="531"/>
      <c r="T14" s="531"/>
      <c r="U14" s="531"/>
      <c r="V14" s="531"/>
      <c r="W14" s="531"/>
      <c r="X14" s="531"/>
      <c r="Y14" s="531"/>
      <c r="Z14" s="531"/>
      <c r="AA14" s="531"/>
      <c r="AB14" s="531"/>
      <c r="AC14" s="531"/>
      <c r="AD14" s="531"/>
      <c r="AE14" s="531"/>
    </row>
    <row r="15">
      <c r="A15" s="523">
        <f t="shared" si="1"/>
        <v>1</v>
      </c>
      <c r="B15" s="524" t="s">
        <v>1218</v>
      </c>
      <c r="C15" s="525" t="s">
        <v>1219</v>
      </c>
      <c r="D15" s="526" t="s">
        <v>1220</v>
      </c>
      <c r="E15" s="524" t="s">
        <v>117</v>
      </c>
      <c r="F15" s="527">
        <f>'PLANILHA_SINTÉTICA'!E325</f>
        <v>1475</v>
      </c>
      <c r="G15" s="528">
        <v>66.74</v>
      </c>
      <c r="H15" s="528">
        <f t="shared" si="2"/>
        <v>98441.5</v>
      </c>
      <c r="I15" s="528">
        <f t="shared" si="5"/>
        <v>954977.7944</v>
      </c>
      <c r="J15" s="529">
        <f t="shared" si="3"/>
        <v>0.03060787254</v>
      </c>
      <c r="K15" s="529">
        <f t="shared" si="6"/>
        <v>0.2969259774</v>
      </c>
      <c r="L15" s="530" t="str">
        <f t="shared" si="4"/>
        <v>A</v>
      </c>
      <c r="M15" s="531"/>
      <c r="N15" s="531"/>
      <c r="O15" s="531"/>
      <c r="P15" s="531"/>
      <c r="Q15" s="531"/>
      <c r="R15" s="531"/>
      <c r="S15" s="531"/>
      <c r="T15" s="531"/>
      <c r="U15" s="531"/>
      <c r="V15" s="531"/>
      <c r="W15" s="531"/>
      <c r="X15" s="531"/>
      <c r="Y15" s="531"/>
      <c r="Z15" s="531"/>
      <c r="AA15" s="531"/>
      <c r="AB15" s="531"/>
      <c r="AC15" s="531"/>
      <c r="AD15" s="531"/>
      <c r="AE15" s="531"/>
    </row>
    <row r="16">
      <c r="A16" s="523">
        <f t="shared" si="1"/>
        <v>1</v>
      </c>
      <c r="B16" s="524" t="s">
        <v>624</v>
      </c>
      <c r="C16" s="525">
        <v>93572.0</v>
      </c>
      <c r="D16" s="526" t="s">
        <v>625</v>
      </c>
      <c r="E16" s="524" t="s">
        <v>626</v>
      </c>
      <c r="F16" s="527">
        <f>'PLANILHA_SINTÉTICA'!E13</f>
        <v>18</v>
      </c>
      <c r="G16" s="528">
        <v>5187.04</v>
      </c>
      <c r="H16" s="528">
        <f t="shared" si="2"/>
        <v>93366.72</v>
      </c>
      <c r="I16" s="528">
        <f t="shared" si="5"/>
        <v>1048344.514</v>
      </c>
      <c r="J16" s="529">
        <f t="shared" si="3"/>
        <v>0.02902999919</v>
      </c>
      <c r="K16" s="529">
        <f t="shared" si="6"/>
        <v>0.3259559766</v>
      </c>
      <c r="L16" s="530" t="str">
        <f t="shared" si="4"/>
        <v>A</v>
      </c>
      <c r="M16" s="531"/>
      <c r="N16" s="531"/>
      <c r="O16" s="531"/>
      <c r="P16" s="531"/>
      <c r="Q16" s="531"/>
      <c r="R16" s="531"/>
      <c r="S16" s="531"/>
      <c r="T16" s="531"/>
      <c r="U16" s="531"/>
      <c r="V16" s="531"/>
      <c r="W16" s="531"/>
      <c r="X16" s="531"/>
      <c r="Y16" s="531"/>
      <c r="Z16" s="531"/>
      <c r="AA16" s="531"/>
      <c r="AB16" s="531"/>
      <c r="AC16" s="531"/>
      <c r="AD16" s="531"/>
      <c r="AE16" s="531"/>
    </row>
    <row r="17">
      <c r="A17" s="523">
        <f t="shared" si="1"/>
        <v>1</v>
      </c>
      <c r="B17" s="524" t="s">
        <v>1466</v>
      </c>
      <c r="C17" s="525">
        <v>94569.0</v>
      </c>
      <c r="D17" s="526" t="s">
        <v>1152</v>
      </c>
      <c r="E17" s="524" t="s">
        <v>117</v>
      </c>
      <c r="F17" s="527">
        <v>165.25</v>
      </c>
      <c r="G17" s="528">
        <v>481.48</v>
      </c>
      <c r="H17" s="528">
        <f t="shared" si="2"/>
        <v>79564.57</v>
      </c>
      <c r="I17" s="528">
        <f t="shared" si="5"/>
        <v>1127909.084</v>
      </c>
      <c r="J17" s="529">
        <f t="shared" si="3"/>
        <v>0.02473857283</v>
      </c>
      <c r="K17" s="529">
        <f t="shared" si="6"/>
        <v>0.3506945495</v>
      </c>
      <c r="L17" s="530" t="str">
        <f t="shared" si="4"/>
        <v>A</v>
      </c>
      <c r="M17" s="531"/>
      <c r="N17" s="531"/>
      <c r="O17" s="531"/>
      <c r="P17" s="531"/>
      <c r="Q17" s="531"/>
      <c r="R17" s="531"/>
      <c r="S17" s="531"/>
      <c r="T17" s="531"/>
      <c r="U17" s="531"/>
      <c r="V17" s="531"/>
      <c r="W17" s="531"/>
      <c r="X17" s="531"/>
      <c r="Y17" s="531"/>
      <c r="Z17" s="531"/>
      <c r="AA17" s="531"/>
      <c r="AB17" s="531"/>
      <c r="AC17" s="531"/>
      <c r="AD17" s="531"/>
      <c r="AE17" s="531"/>
    </row>
    <row r="18">
      <c r="A18" s="523">
        <f t="shared" si="1"/>
        <v>1</v>
      </c>
      <c r="B18" s="524" t="s">
        <v>726</v>
      </c>
      <c r="C18" s="525">
        <v>92580.0</v>
      </c>
      <c r="D18" s="526" t="s">
        <v>727</v>
      </c>
      <c r="E18" s="524" t="s">
        <v>117</v>
      </c>
      <c r="F18" s="527">
        <f>'PLANILHA_SINTÉTICA'!E69</f>
        <v>1591</v>
      </c>
      <c r="G18" s="528">
        <v>47.940000000000005</v>
      </c>
      <c r="H18" s="528">
        <f t="shared" si="2"/>
        <v>76272.54</v>
      </c>
      <c r="I18" s="528">
        <f t="shared" si="5"/>
        <v>1204181.624</v>
      </c>
      <c r="J18" s="529">
        <f t="shared" si="3"/>
        <v>0.0237150001</v>
      </c>
      <c r="K18" s="529">
        <f t="shared" si="6"/>
        <v>0.3744095496</v>
      </c>
      <c r="L18" s="530" t="str">
        <f t="shared" si="4"/>
        <v>A</v>
      </c>
      <c r="M18" s="531"/>
      <c r="N18" s="531"/>
      <c r="O18" s="531"/>
      <c r="P18" s="531"/>
      <c r="Q18" s="531"/>
      <c r="R18" s="531"/>
      <c r="S18" s="531"/>
      <c r="T18" s="531"/>
      <c r="U18" s="531"/>
      <c r="V18" s="531"/>
      <c r="W18" s="531"/>
      <c r="X18" s="531"/>
      <c r="Y18" s="531"/>
      <c r="Z18" s="531"/>
      <c r="AA18" s="531"/>
      <c r="AB18" s="531"/>
      <c r="AC18" s="531"/>
      <c r="AD18" s="531"/>
      <c r="AE18" s="531"/>
    </row>
    <row r="19">
      <c r="A19" s="523">
        <f t="shared" si="1"/>
        <v>1</v>
      </c>
      <c r="B19" s="524" t="s">
        <v>1467</v>
      </c>
      <c r="C19" s="525">
        <v>94965.0</v>
      </c>
      <c r="D19" s="526" t="s">
        <v>698</v>
      </c>
      <c r="E19" s="524" t="s">
        <v>640</v>
      </c>
      <c r="F19" s="527">
        <v>201.5</v>
      </c>
      <c r="G19" s="528">
        <v>336.84</v>
      </c>
      <c r="H19" s="528">
        <f t="shared" si="2"/>
        <v>67873.26</v>
      </c>
      <c r="I19" s="528">
        <f t="shared" si="5"/>
        <v>1272054.884</v>
      </c>
      <c r="J19" s="529">
        <f t="shared" si="3"/>
        <v>0.02110345831</v>
      </c>
      <c r="K19" s="529">
        <f t="shared" si="6"/>
        <v>0.3955130079</v>
      </c>
      <c r="L19" s="530" t="str">
        <f t="shared" si="4"/>
        <v>A</v>
      </c>
      <c r="M19" s="531"/>
      <c r="N19" s="531"/>
      <c r="O19" s="531"/>
      <c r="P19" s="531"/>
      <c r="Q19" s="531"/>
      <c r="R19" s="531"/>
      <c r="S19" s="531"/>
      <c r="T19" s="531"/>
      <c r="U19" s="531"/>
      <c r="V19" s="531"/>
      <c r="W19" s="531"/>
      <c r="X19" s="531"/>
      <c r="Y19" s="531"/>
      <c r="Z19" s="531"/>
      <c r="AA19" s="531"/>
      <c r="AB19" s="531"/>
      <c r="AC19" s="531"/>
      <c r="AD19" s="531"/>
      <c r="AE19" s="531"/>
    </row>
    <row r="20">
      <c r="A20" s="523">
        <f t="shared" si="1"/>
        <v>1</v>
      </c>
      <c r="B20" s="524" t="s">
        <v>1468</v>
      </c>
      <c r="C20" s="525">
        <v>87479.0</v>
      </c>
      <c r="D20" s="526" t="s">
        <v>757</v>
      </c>
      <c r="E20" s="524" t="s">
        <v>117</v>
      </c>
      <c r="F20" s="527">
        <v>1175.0</v>
      </c>
      <c r="G20" s="528">
        <v>55.97</v>
      </c>
      <c r="H20" s="528">
        <f t="shared" si="2"/>
        <v>65764.75</v>
      </c>
      <c r="I20" s="528">
        <f t="shared" si="5"/>
        <v>1337819.634</v>
      </c>
      <c r="J20" s="529">
        <f t="shared" si="3"/>
        <v>0.02044787092</v>
      </c>
      <c r="K20" s="529">
        <f t="shared" si="6"/>
        <v>0.4159608788</v>
      </c>
      <c r="L20" s="530" t="str">
        <f t="shared" si="4"/>
        <v>A</v>
      </c>
      <c r="M20" s="531"/>
      <c r="N20" s="531"/>
      <c r="O20" s="531"/>
      <c r="P20" s="531"/>
      <c r="Q20" s="531"/>
      <c r="R20" s="531"/>
      <c r="S20" s="531"/>
      <c r="T20" s="531"/>
      <c r="U20" s="531"/>
      <c r="V20" s="531"/>
      <c r="W20" s="531"/>
      <c r="X20" s="531"/>
      <c r="Y20" s="531"/>
      <c r="Z20" s="531"/>
      <c r="AA20" s="531"/>
      <c r="AB20" s="531"/>
      <c r="AC20" s="531"/>
      <c r="AD20" s="531"/>
      <c r="AE20" s="531"/>
    </row>
    <row r="21">
      <c r="A21" s="523">
        <f t="shared" si="1"/>
        <v>1</v>
      </c>
      <c r="B21" s="524" t="s">
        <v>723</v>
      </c>
      <c r="C21" s="525">
        <v>92620.0</v>
      </c>
      <c r="D21" s="526" t="s">
        <v>724</v>
      </c>
      <c r="E21" s="524" t="s">
        <v>725</v>
      </c>
      <c r="F21" s="527">
        <f>'PLANILHA_SINTÉTICA'!E68</f>
        <v>32</v>
      </c>
      <c r="G21" s="528">
        <v>2053.77</v>
      </c>
      <c r="H21" s="528">
        <f t="shared" si="2"/>
        <v>65720.64</v>
      </c>
      <c r="I21" s="528">
        <f t="shared" si="5"/>
        <v>1403540.274</v>
      </c>
      <c r="J21" s="529">
        <f t="shared" si="3"/>
        <v>0.02043415604</v>
      </c>
      <c r="K21" s="529">
        <f t="shared" si="6"/>
        <v>0.4363950348</v>
      </c>
      <c r="L21" s="530" t="str">
        <f t="shared" si="4"/>
        <v>A</v>
      </c>
      <c r="M21" s="531"/>
      <c r="N21" s="531"/>
      <c r="O21" s="531"/>
      <c r="P21" s="531"/>
      <c r="Q21" s="531"/>
      <c r="R21" s="531"/>
      <c r="S21" s="531"/>
      <c r="T21" s="531"/>
      <c r="U21" s="531"/>
      <c r="V21" s="531"/>
      <c r="W21" s="531"/>
      <c r="X21" s="531"/>
      <c r="Y21" s="531"/>
      <c r="Z21" s="531"/>
      <c r="AA21" s="531"/>
      <c r="AB21" s="531"/>
      <c r="AC21" s="531"/>
      <c r="AD21" s="531"/>
      <c r="AE21" s="531"/>
    </row>
    <row r="22">
      <c r="A22" s="523">
        <f t="shared" si="1"/>
        <v>1</v>
      </c>
      <c r="B22" s="524" t="s">
        <v>730</v>
      </c>
      <c r="C22" s="525">
        <v>94213.0</v>
      </c>
      <c r="D22" s="526" t="s">
        <v>731</v>
      </c>
      <c r="E22" s="524" t="s">
        <v>117</v>
      </c>
      <c r="F22" s="527">
        <f>'PLANILHA_SINTÉTICA'!E71</f>
        <v>785</v>
      </c>
      <c r="G22" s="528">
        <v>79.82000000000001</v>
      </c>
      <c r="H22" s="528">
        <f t="shared" si="2"/>
        <v>62658.7</v>
      </c>
      <c r="I22" s="528">
        <f t="shared" si="5"/>
        <v>1466198.974</v>
      </c>
      <c r="J22" s="529">
        <f t="shared" si="3"/>
        <v>0.01948212393</v>
      </c>
      <c r="K22" s="529">
        <f t="shared" si="6"/>
        <v>0.4558771588</v>
      </c>
      <c r="L22" s="530" t="str">
        <f t="shared" si="4"/>
        <v>A</v>
      </c>
      <c r="M22" s="531"/>
      <c r="N22" s="531"/>
      <c r="O22" s="531"/>
      <c r="P22" s="531"/>
      <c r="Q22" s="531"/>
      <c r="R22" s="531"/>
      <c r="S22" s="531"/>
      <c r="T22" s="531"/>
      <c r="U22" s="531"/>
      <c r="V22" s="531"/>
      <c r="W22" s="531"/>
      <c r="X22" s="531"/>
      <c r="Y22" s="531"/>
      <c r="Z22" s="531"/>
      <c r="AA22" s="531"/>
      <c r="AB22" s="531"/>
      <c r="AC22" s="531"/>
      <c r="AD22" s="531"/>
      <c r="AE22" s="531"/>
    </row>
    <row r="23">
      <c r="A23" s="523">
        <f t="shared" si="1"/>
        <v>1</v>
      </c>
      <c r="B23" s="524" t="s">
        <v>666</v>
      </c>
      <c r="C23" s="525">
        <v>100896.0</v>
      </c>
      <c r="D23" s="526" t="s">
        <v>667</v>
      </c>
      <c r="E23" s="524" t="s">
        <v>657</v>
      </c>
      <c r="F23" s="527">
        <f>'PLANILHA_SINTÉTICA'!E32</f>
        <v>1377</v>
      </c>
      <c r="G23" s="528">
        <v>45.42</v>
      </c>
      <c r="H23" s="528">
        <f t="shared" si="2"/>
        <v>62543.34</v>
      </c>
      <c r="I23" s="528">
        <f t="shared" si="5"/>
        <v>1528742.314</v>
      </c>
      <c r="J23" s="529">
        <f t="shared" si="3"/>
        <v>0.01944625568</v>
      </c>
      <c r="K23" s="529">
        <f t="shared" si="6"/>
        <v>0.4753234144</v>
      </c>
      <c r="L23" s="530" t="str">
        <f t="shared" si="4"/>
        <v>A</v>
      </c>
      <c r="M23" s="531"/>
      <c r="N23" s="531"/>
      <c r="O23" s="531"/>
      <c r="P23" s="531"/>
      <c r="Q23" s="531"/>
      <c r="R23" s="531"/>
      <c r="S23" s="531"/>
      <c r="T23" s="531"/>
      <c r="U23" s="531"/>
      <c r="V23" s="531"/>
      <c r="W23" s="531"/>
      <c r="X23" s="531"/>
      <c r="Y23" s="531"/>
      <c r="Z23" s="531"/>
      <c r="AA23" s="531"/>
      <c r="AB23" s="531"/>
      <c r="AC23" s="531"/>
      <c r="AD23" s="531"/>
      <c r="AE23" s="531"/>
    </row>
    <row r="24">
      <c r="A24" s="523">
        <f t="shared" si="1"/>
        <v>1</v>
      </c>
      <c r="B24" s="524" t="s">
        <v>1241</v>
      </c>
      <c r="C24" s="525">
        <v>96361.0</v>
      </c>
      <c r="D24" s="526" t="s">
        <v>1242</v>
      </c>
      <c r="E24" s="524" t="s">
        <v>117</v>
      </c>
      <c r="F24" s="527">
        <f>'PLANILHA_SINTÉTICA'!E335</f>
        <v>523</v>
      </c>
      <c r="G24" s="528">
        <v>113.52</v>
      </c>
      <c r="H24" s="528">
        <f t="shared" si="2"/>
        <v>59370.96</v>
      </c>
      <c r="I24" s="528">
        <f t="shared" si="5"/>
        <v>1588113.274</v>
      </c>
      <c r="J24" s="529">
        <f t="shared" si="3"/>
        <v>0.01845988507</v>
      </c>
      <c r="K24" s="529">
        <f t="shared" si="6"/>
        <v>0.4937832995</v>
      </c>
      <c r="L24" s="530" t="str">
        <f t="shared" si="4"/>
        <v>A</v>
      </c>
      <c r="M24" s="531"/>
      <c r="N24" s="531"/>
      <c r="O24" s="531"/>
      <c r="P24" s="531"/>
      <c r="Q24" s="531"/>
      <c r="R24" s="531"/>
      <c r="S24" s="531"/>
      <c r="T24" s="531"/>
      <c r="U24" s="531"/>
      <c r="V24" s="531"/>
      <c r="W24" s="531"/>
      <c r="X24" s="531"/>
      <c r="Y24" s="531"/>
      <c r="Z24" s="531"/>
      <c r="AA24" s="531"/>
      <c r="AB24" s="531"/>
      <c r="AC24" s="531"/>
      <c r="AD24" s="531"/>
      <c r="AE24" s="531"/>
    </row>
    <row r="25">
      <c r="A25" s="523">
        <f t="shared" si="1"/>
        <v>1</v>
      </c>
      <c r="B25" s="524" t="s">
        <v>627</v>
      </c>
      <c r="C25" s="525">
        <v>93563.0</v>
      </c>
      <c r="D25" s="526" t="s">
        <v>628</v>
      </c>
      <c r="E25" s="524" t="s">
        <v>626</v>
      </c>
      <c r="F25" s="527">
        <f>'PLANILHA_SINTÉTICA'!E14</f>
        <v>18</v>
      </c>
      <c r="G25" s="528">
        <v>3149.78</v>
      </c>
      <c r="H25" s="528">
        <f t="shared" si="2"/>
        <v>56696.04</v>
      </c>
      <c r="I25" s="528">
        <f t="shared" si="5"/>
        <v>1644809.314</v>
      </c>
      <c r="J25" s="529">
        <f t="shared" si="3"/>
        <v>0.01762818695</v>
      </c>
      <c r="K25" s="529">
        <f t="shared" si="6"/>
        <v>0.5114114865</v>
      </c>
      <c r="L25" s="530" t="str">
        <f t="shared" si="4"/>
        <v>B</v>
      </c>
      <c r="M25" s="531"/>
      <c r="N25" s="531"/>
      <c r="O25" s="531"/>
      <c r="P25" s="531"/>
      <c r="Q25" s="531"/>
      <c r="R25" s="531"/>
      <c r="S25" s="531"/>
      <c r="T25" s="531"/>
      <c r="U25" s="531"/>
      <c r="V25" s="531"/>
      <c r="W25" s="531"/>
      <c r="X25" s="531"/>
      <c r="Y25" s="531"/>
      <c r="Z25" s="531"/>
      <c r="AA25" s="531"/>
      <c r="AB25" s="531"/>
      <c r="AC25" s="531"/>
      <c r="AD25" s="531"/>
      <c r="AE25" s="531"/>
    </row>
    <row r="26">
      <c r="A26" s="523">
        <f t="shared" si="1"/>
        <v>1</v>
      </c>
      <c r="B26" s="524" t="s">
        <v>885</v>
      </c>
      <c r="C26" s="525" t="s">
        <v>886</v>
      </c>
      <c r="D26" s="526" t="s">
        <v>887</v>
      </c>
      <c r="E26" s="524" t="s">
        <v>648</v>
      </c>
      <c r="F26" s="527">
        <f>'PLANILHA_SINTÉTICA'!E157</f>
        <v>1</v>
      </c>
      <c r="G26" s="528">
        <v>53062.5</v>
      </c>
      <c r="H26" s="528">
        <f t="shared" si="2"/>
        <v>53062.5</v>
      </c>
      <c r="I26" s="528">
        <f t="shared" si="5"/>
        <v>1697871.814</v>
      </c>
      <c r="J26" s="529">
        <f t="shared" si="3"/>
        <v>0.0164984304</v>
      </c>
      <c r="K26" s="529">
        <f t="shared" si="6"/>
        <v>0.5279099169</v>
      </c>
      <c r="L26" s="530" t="str">
        <f t="shared" si="4"/>
        <v>B</v>
      </c>
      <c r="M26" s="531"/>
      <c r="N26" s="531"/>
      <c r="O26" s="531"/>
      <c r="P26" s="531"/>
      <c r="Q26" s="531"/>
      <c r="R26" s="531"/>
      <c r="S26" s="531"/>
      <c r="T26" s="531"/>
      <c r="U26" s="531"/>
      <c r="V26" s="531"/>
      <c r="W26" s="531"/>
      <c r="X26" s="531"/>
      <c r="Y26" s="531"/>
      <c r="Z26" s="531"/>
      <c r="AA26" s="531"/>
      <c r="AB26" s="531"/>
      <c r="AC26" s="531"/>
      <c r="AD26" s="531"/>
      <c r="AE26" s="531"/>
    </row>
    <row r="27">
      <c r="A27" s="523">
        <f t="shared" si="1"/>
        <v>1</v>
      </c>
      <c r="B27" s="524" t="s">
        <v>1469</v>
      </c>
      <c r="C27" s="525">
        <v>96547.0</v>
      </c>
      <c r="D27" s="526" t="s">
        <v>676</v>
      </c>
      <c r="E27" s="524" t="s">
        <v>670</v>
      </c>
      <c r="F27" s="527">
        <v>3970.0</v>
      </c>
      <c r="G27" s="528">
        <v>12.3</v>
      </c>
      <c r="H27" s="528">
        <f t="shared" si="2"/>
        <v>48831</v>
      </c>
      <c r="I27" s="528">
        <f t="shared" si="5"/>
        <v>1746702.814</v>
      </c>
      <c r="J27" s="529">
        <f t="shared" si="3"/>
        <v>0.01518275345</v>
      </c>
      <c r="K27" s="529">
        <f t="shared" si="6"/>
        <v>0.5430926703</v>
      </c>
      <c r="L27" s="530" t="str">
        <f t="shared" si="4"/>
        <v>B</v>
      </c>
      <c r="M27" s="531"/>
      <c r="N27" s="531"/>
      <c r="O27" s="531"/>
      <c r="P27" s="531"/>
      <c r="Q27" s="531"/>
      <c r="R27" s="531"/>
      <c r="S27" s="531"/>
      <c r="T27" s="531"/>
      <c r="U27" s="531"/>
      <c r="V27" s="531"/>
      <c r="W27" s="531"/>
      <c r="X27" s="531"/>
      <c r="Y27" s="531"/>
      <c r="Z27" s="531"/>
      <c r="AA27" s="531"/>
      <c r="AB27" s="531"/>
      <c r="AC27" s="531"/>
      <c r="AD27" s="531"/>
      <c r="AE27" s="531"/>
    </row>
    <row r="28">
      <c r="A28" s="523">
        <f t="shared" si="1"/>
        <v>1</v>
      </c>
      <c r="B28" s="524" t="s">
        <v>1470</v>
      </c>
      <c r="C28" s="525">
        <v>87620.0</v>
      </c>
      <c r="D28" s="526" t="s">
        <v>1213</v>
      </c>
      <c r="E28" s="524" t="s">
        <v>117</v>
      </c>
      <c r="F28" s="527">
        <v>1704.0</v>
      </c>
      <c r="G28" s="528">
        <v>27.92</v>
      </c>
      <c r="H28" s="528">
        <f t="shared" si="2"/>
        <v>47575.68</v>
      </c>
      <c r="I28" s="528">
        <f t="shared" si="5"/>
        <v>1794278.494</v>
      </c>
      <c r="J28" s="529">
        <f t="shared" si="3"/>
        <v>0.01479244373</v>
      </c>
      <c r="K28" s="529">
        <f t="shared" si="6"/>
        <v>0.5578851141</v>
      </c>
      <c r="L28" s="530" t="str">
        <f t="shared" si="4"/>
        <v>B</v>
      </c>
      <c r="M28" s="531"/>
      <c r="N28" s="531"/>
      <c r="O28" s="531"/>
      <c r="P28" s="531"/>
      <c r="Q28" s="531"/>
      <c r="R28" s="531"/>
      <c r="S28" s="531"/>
      <c r="T28" s="531"/>
      <c r="U28" s="531"/>
      <c r="V28" s="531"/>
      <c r="W28" s="531"/>
      <c r="X28" s="531"/>
      <c r="Y28" s="531"/>
      <c r="Z28" s="531"/>
      <c r="AA28" s="531"/>
      <c r="AB28" s="531"/>
      <c r="AC28" s="531"/>
      <c r="AD28" s="531"/>
      <c r="AE28" s="531"/>
    </row>
    <row r="29">
      <c r="A29" s="523">
        <f t="shared" si="1"/>
        <v>1</v>
      </c>
      <c r="B29" s="524" t="s">
        <v>662</v>
      </c>
      <c r="C29" s="525">
        <v>98458.0</v>
      </c>
      <c r="D29" s="526" t="s">
        <v>663</v>
      </c>
      <c r="E29" s="524" t="s">
        <v>117</v>
      </c>
      <c r="F29" s="527">
        <f>'PLANILHA_SINTÉTICA'!E29</f>
        <v>400</v>
      </c>
      <c r="G29" s="528">
        <v>115.12</v>
      </c>
      <c r="H29" s="528">
        <f t="shared" si="2"/>
        <v>46048</v>
      </c>
      <c r="I29" s="528">
        <f t="shared" si="5"/>
        <v>1840326.494</v>
      </c>
      <c r="J29" s="529">
        <f t="shared" si="3"/>
        <v>0.01431745061</v>
      </c>
      <c r="K29" s="529">
        <f t="shared" si="6"/>
        <v>0.5722025647</v>
      </c>
      <c r="L29" s="530" t="str">
        <f t="shared" si="4"/>
        <v>B</v>
      </c>
      <c r="M29" s="531"/>
      <c r="N29" s="531"/>
      <c r="O29" s="531"/>
      <c r="P29" s="531"/>
      <c r="Q29" s="531"/>
      <c r="R29" s="531"/>
      <c r="S29" s="531"/>
      <c r="T29" s="531"/>
      <c r="U29" s="531"/>
      <c r="V29" s="531"/>
      <c r="W29" s="531"/>
      <c r="X29" s="531"/>
      <c r="Y29" s="531"/>
      <c r="Z29" s="531"/>
      <c r="AA29" s="531"/>
      <c r="AB29" s="531"/>
      <c r="AC29" s="531"/>
      <c r="AD29" s="531"/>
      <c r="AE29" s="531"/>
    </row>
    <row r="30">
      <c r="A30" s="523">
        <f>COUNTIF($C$10:$C$324,C30)</f>
        <v>1</v>
      </c>
      <c r="B30" s="524" t="s">
        <v>619</v>
      </c>
      <c r="C30" s="525">
        <v>90778.0</v>
      </c>
      <c r="D30" s="526" t="s">
        <v>620</v>
      </c>
      <c r="E30" s="524" t="s">
        <v>621</v>
      </c>
      <c r="F30" s="527">
        <f>'PLANILHA_SINTÉTICA'!E11</f>
        <v>400</v>
      </c>
      <c r="G30" s="528">
        <v>91.91</v>
      </c>
      <c r="H30" s="528">
        <f t="shared" si="2"/>
        <v>36764</v>
      </c>
      <c r="I30" s="528">
        <f t="shared" si="5"/>
        <v>1877090.494</v>
      </c>
      <c r="J30" s="529">
        <f t="shared" si="3"/>
        <v>0.01143082771</v>
      </c>
      <c r="K30" s="529">
        <f t="shared" si="6"/>
        <v>0.5836333924</v>
      </c>
      <c r="L30" s="530" t="str">
        <f t="shared" si="4"/>
        <v>B</v>
      </c>
      <c r="M30" s="531"/>
      <c r="N30" s="531"/>
      <c r="O30" s="531"/>
      <c r="P30" s="531"/>
      <c r="Q30" s="531"/>
      <c r="R30" s="531"/>
      <c r="S30" s="531"/>
      <c r="T30" s="531"/>
      <c r="U30" s="531"/>
      <c r="V30" s="531"/>
      <c r="W30" s="531"/>
      <c r="X30" s="531"/>
      <c r="Y30" s="531"/>
      <c r="Z30" s="531"/>
      <c r="AA30" s="531"/>
      <c r="AB30" s="531"/>
      <c r="AC30" s="531"/>
      <c r="AD30" s="531"/>
      <c r="AE30" s="531"/>
    </row>
    <row r="31">
      <c r="A31" s="523">
        <f t="shared" ref="A31:A258" si="7">COUNTIF($C$11:$C$324,C31)</f>
        <v>1</v>
      </c>
      <c r="B31" s="524" t="s">
        <v>1471</v>
      </c>
      <c r="C31" s="532">
        <v>87273.0</v>
      </c>
      <c r="D31" s="533" t="s">
        <v>1189</v>
      </c>
      <c r="E31" s="534" t="s">
        <v>117</v>
      </c>
      <c r="F31" s="535">
        <v>742.8</v>
      </c>
      <c r="G31" s="536">
        <v>48.599999999999994</v>
      </c>
      <c r="H31" s="528">
        <f t="shared" si="2"/>
        <v>36100.08</v>
      </c>
      <c r="I31" s="528">
        <f t="shared" si="5"/>
        <v>1913190.574</v>
      </c>
      <c r="J31" s="529">
        <f t="shared" si="3"/>
        <v>0.01122439873</v>
      </c>
      <c r="K31" s="529">
        <f t="shared" si="6"/>
        <v>0.5948577911</v>
      </c>
      <c r="L31" s="530" t="str">
        <f t="shared" si="4"/>
        <v>B</v>
      </c>
      <c r="M31" s="531"/>
      <c r="N31" s="531"/>
      <c r="O31" s="531"/>
      <c r="P31" s="531"/>
      <c r="Q31" s="531"/>
      <c r="R31" s="531"/>
      <c r="S31" s="531"/>
      <c r="T31" s="531"/>
      <c r="U31" s="531"/>
      <c r="V31" s="531"/>
      <c r="W31" s="531"/>
      <c r="X31" s="531"/>
      <c r="Y31" s="531"/>
      <c r="Z31" s="531"/>
      <c r="AA31" s="531"/>
      <c r="AB31" s="531"/>
      <c r="AC31" s="531"/>
      <c r="AD31" s="531"/>
      <c r="AE31" s="531"/>
    </row>
    <row r="32">
      <c r="A32" s="523">
        <f t="shared" si="7"/>
        <v>1</v>
      </c>
      <c r="B32" s="524" t="s">
        <v>1472</v>
      </c>
      <c r="C32" s="525">
        <v>87503.0</v>
      </c>
      <c r="D32" s="526" t="s">
        <v>758</v>
      </c>
      <c r="E32" s="524" t="s">
        <v>117</v>
      </c>
      <c r="F32" s="527">
        <v>525.0</v>
      </c>
      <c r="G32" s="528">
        <v>64.37</v>
      </c>
      <c r="H32" s="528">
        <f t="shared" si="2"/>
        <v>33794.25</v>
      </c>
      <c r="I32" s="528">
        <f t="shared" si="5"/>
        <v>1946984.824</v>
      </c>
      <c r="J32" s="529">
        <f t="shared" si="3"/>
        <v>0.01050745973</v>
      </c>
      <c r="K32" s="529">
        <f t="shared" si="6"/>
        <v>0.6053652508</v>
      </c>
      <c r="L32" s="530" t="str">
        <f t="shared" si="4"/>
        <v>B</v>
      </c>
      <c r="M32" s="531"/>
      <c r="N32" s="531"/>
      <c r="O32" s="531"/>
      <c r="P32" s="531"/>
      <c r="Q32" s="531"/>
      <c r="R32" s="531"/>
      <c r="S32" s="531"/>
      <c r="T32" s="531"/>
      <c r="U32" s="531"/>
      <c r="V32" s="531"/>
      <c r="W32" s="531"/>
      <c r="X32" s="531"/>
      <c r="Y32" s="531"/>
      <c r="Z32" s="531"/>
      <c r="AA32" s="531"/>
      <c r="AB32" s="531"/>
      <c r="AC32" s="531"/>
      <c r="AD32" s="531"/>
      <c r="AE32" s="531"/>
    </row>
    <row r="33">
      <c r="A33" s="523">
        <f t="shared" si="7"/>
        <v>1</v>
      </c>
      <c r="B33" s="524" t="s">
        <v>1208</v>
      </c>
      <c r="C33" s="525">
        <v>97088.0</v>
      </c>
      <c r="D33" s="526" t="s">
        <v>1209</v>
      </c>
      <c r="E33" s="524" t="s">
        <v>670</v>
      </c>
      <c r="F33" s="527">
        <f>'PLANILHA_SINTÉTICA'!E320</f>
        <v>2025</v>
      </c>
      <c r="G33" s="528">
        <v>16.52</v>
      </c>
      <c r="H33" s="528">
        <f t="shared" si="2"/>
        <v>33453</v>
      </c>
      <c r="I33" s="528">
        <f t="shared" si="5"/>
        <v>1980437.824</v>
      </c>
      <c r="J33" s="529">
        <f t="shared" si="3"/>
        <v>0.01040135675</v>
      </c>
      <c r="K33" s="529">
        <f t="shared" si="6"/>
        <v>0.6157666076</v>
      </c>
      <c r="L33" s="530" t="str">
        <f t="shared" si="4"/>
        <v>B</v>
      </c>
      <c r="M33" s="531"/>
      <c r="N33" s="531"/>
      <c r="O33" s="531"/>
      <c r="P33" s="531"/>
      <c r="Q33" s="531"/>
      <c r="R33" s="531"/>
      <c r="S33" s="531"/>
      <c r="T33" s="531"/>
      <c r="U33" s="531"/>
      <c r="V33" s="531"/>
      <c r="W33" s="531"/>
      <c r="X33" s="531"/>
      <c r="Y33" s="531"/>
      <c r="Z33" s="531"/>
      <c r="AA33" s="531"/>
      <c r="AB33" s="531"/>
      <c r="AC33" s="531"/>
      <c r="AD33" s="531"/>
      <c r="AE33" s="531"/>
    </row>
    <row r="34">
      <c r="A34" s="523">
        <f t="shared" si="7"/>
        <v>1</v>
      </c>
      <c r="B34" s="524" t="s">
        <v>1146</v>
      </c>
      <c r="C34" s="525" t="s">
        <v>1147</v>
      </c>
      <c r="D34" s="526" t="s">
        <v>1148</v>
      </c>
      <c r="E34" s="524" t="s">
        <v>117</v>
      </c>
      <c r="F34" s="527">
        <f>'PLANILHA_SINTÉTICA'!E281</f>
        <v>37.75</v>
      </c>
      <c r="G34" s="528">
        <v>870.29</v>
      </c>
      <c r="H34" s="528">
        <f t="shared" si="2"/>
        <v>32853.4475</v>
      </c>
      <c r="I34" s="528">
        <f t="shared" si="5"/>
        <v>2013291.272</v>
      </c>
      <c r="J34" s="529">
        <f t="shared" si="3"/>
        <v>0.01021494119</v>
      </c>
      <c r="K34" s="529">
        <f t="shared" si="6"/>
        <v>0.6259815488</v>
      </c>
      <c r="L34" s="530" t="str">
        <f t="shared" si="4"/>
        <v>B</v>
      </c>
      <c r="M34" s="531"/>
      <c r="N34" s="531"/>
      <c r="O34" s="531"/>
      <c r="P34" s="531"/>
      <c r="Q34" s="531"/>
      <c r="R34" s="531"/>
      <c r="S34" s="531"/>
      <c r="T34" s="531"/>
      <c r="U34" s="531"/>
      <c r="V34" s="531"/>
      <c r="W34" s="531"/>
      <c r="X34" s="531"/>
      <c r="Y34" s="531"/>
      <c r="Z34" s="531"/>
      <c r="AA34" s="531"/>
      <c r="AB34" s="531"/>
      <c r="AC34" s="531"/>
      <c r="AD34" s="531"/>
      <c r="AE34" s="531"/>
    </row>
    <row r="35">
      <c r="A35" s="523">
        <f t="shared" si="7"/>
        <v>1</v>
      </c>
      <c r="B35" s="524" t="s">
        <v>741</v>
      </c>
      <c r="C35" s="525">
        <v>94229.0</v>
      </c>
      <c r="D35" s="526" t="s">
        <v>742</v>
      </c>
      <c r="E35" s="524" t="s">
        <v>657</v>
      </c>
      <c r="F35" s="527">
        <f>'PLANILHA_SINTÉTICA'!E76</f>
        <v>200</v>
      </c>
      <c r="G35" s="528">
        <v>162.82000000000002</v>
      </c>
      <c r="H35" s="528">
        <f t="shared" si="2"/>
        <v>32564</v>
      </c>
      <c r="I35" s="528">
        <f t="shared" si="5"/>
        <v>2045855.272</v>
      </c>
      <c r="J35" s="529">
        <f t="shared" si="3"/>
        <v>0.01012494488</v>
      </c>
      <c r="K35" s="529">
        <f t="shared" si="6"/>
        <v>0.6361064936</v>
      </c>
      <c r="L35" s="530" t="str">
        <f t="shared" si="4"/>
        <v>B</v>
      </c>
      <c r="M35" s="531"/>
      <c r="N35" s="531"/>
      <c r="O35" s="531"/>
      <c r="P35" s="531"/>
      <c r="Q35" s="531"/>
      <c r="R35" s="531"/>
      <c r="S35" s="531"/>
      <c r="T35" s="531"/>
      <c r="U35" s="531"/>
      <c r="V35" s="531"/>
      <c r="W35" s="531"/>
      <c r="X35" s="531"/>
      <c r="Y35" s="531"/>
      <c r="Z35" s="531"/>
      <c r="AA35" s="531"/>
      <c r="AB35" s="531"/>
      <c r="AC35" s="531"/>
      <c r="AD35" s="531"/>
      <c r="AE35" s="531"/>
    </row>
    <row r="36">
      <c r="A36" s="523">
        <f t="shared" si="7"/>
        <v>1</v>
      </c>
      <c r="B36" s="524" t="s">
        <v>693</v>
      </c>
      <c r="C36" s="525">
        <v>92419.0</v>
      </c>
      <c r="D36" s="526" t="s">
        <v>694</v>
      </c>
      <c r="E36" s="524" t="s">
        <v>117</v>
      </c>
      <c r="F36" s="527">
        <f>'PLANILHA_SINTÉTICA'!E48</f>
        <v>547</v>
      </c>
      <c r="G36" s="528">
        <v>57.82000000000001</v>
      </c>
      <c r="H36" s="528">
        <f t="shared" si="2"/>
        <v>31627.54</v>
      </c>
      <c r="I36" s="528">
        <f t="shared" si="5"/>
        <v>2077482.812</v>
      </c>
      <c r="J36" s="529">
        <f t="shared" si="3"/>
        <v>0.009833776538</v>
      </c>
      <c r="K36" s="529">
        <f t="shared" si="6"/>
        <v>0.6459402702</v>
      </c>
      <c r="L36" s="530" t="str">
        <f t="shared" si="4"/>
        <v>B</v>
      </c>
      <c r="M36" s="531"/>
      <c r="N36" s="531"/>
      <c r="O36" s="531"/>
      <c r="P36" s="531"/>
      <c r="Q36" s="531"/>
      <c r="R36" s="531"/>
      <c r="S36" s="531"/>
      <c r="T36" s="531"/>
      <c r="U36" s="531"/>
      <c r="V36" s="531"/>
      <c r="W36" s="531"/>
      <c r="X36" s="531"/>
      <c r="Y36" s="531"/>
      <c r="Z36" s="531"/>
      <c r="AA36" s="531"/>
      <c r="AB36" s="531"/>
      <c r="AC36" s="531"/>
      <c r="AD36" s="531"/>
      <c r="AE36" s="531"/>
    </row>
    <row r="37">
      <c r="A37" s="523">
        <f t="shared" si="7"/>
        <v>1</v>
      </c>
      <c r="B37" s="524" t="s">
        <v>1473</v>
      </c>
      <c r="C37" s="525">
        <v>88489.0</v>
      </c>
      <c r="D37" s="526" t="s">
        <v>1381</v>
      </c>
      <c r="E37" s="524" t="s">
        <v>117</v>
      </c>
      <c r="F37" s="527">
        <v>2466.16</v>
      </c>
      <c r="G37" s="528">
        <v>12.41</v>
      </c>
      <c r="H37" s="528">
        <f t="shared" si="2"/>
        <v>30605.0456</v>
      </c>
      <c r="I37" s="528">
        <f t="shared" si="5"/>
        <v>2108087.858</v>
      </c>
      <c r="J37" s="529">
        <f t="shared" si="3"/>
        <v>0.009515857994</v>
      </c>
      <c r="K37" s="529">
        <f t="shared" si="6"/>
        <v>0.6554561282</v>
      </c>
      <c r="L37" s="530" t="str">
        <f t="shared" si="4"/>
        <v>B</v>
      </c>
      <c r="M37" s="531"/>
      <c r="N37" s="531"/>
      <c r="O37" s="531"/>
      <c r="P37" s="531"/>
      <c r="Q37" s="531"/>
      <c r="R37" s="531"/>
      <c r="S37" s="531"/>
      <c r="T37" s="531"/>
      <c r="U37" s="531"/>
      <c r="V37" s="531"/>
      <c r="W37" s="531"/>
      <c r="X37" s="531"/>
      <c r="Y37" s="531"/>
      <c r="Z37" s="531"/>
      <c r="AA37" s="531"/>
      <c r="AB37" s="531"/>
      <c r="AC37" s="531"/>
      <c r="AD37" s="531"/>
      <c r="AE37" s="531"/>
    </row>
    <row r="38">
      <c r="A38" s="523">
        <f t="shared" si="7"/>
        <v>1</v>
      </c>
      <c r="B38" s="524" t="s">
        <v>681</v>
      </c>
      <c r="C38" s="525">
        <v>96536.0</v>
      </c>
      <c r="D38" s="526" t="s">
        <v>682</v>
      </c>
      <c r="E38" s="524" t="s">
        <v>117</v>
      </c>
      <c r="F38" s="527">
        <f>'PLANILHA_SINTÉTICA'!E39</f>
        <v>445</v>
      </c>
      <c r="G38" s="528">
        <v>66.62</v>
      </c>
      <c r="H38" s="528">
        <f t="shared" si="2"/>
        <v>29645.9</v>
      </c>
      <c r="I38" s="528">
        <f t="shared" si="5"/>
        <v>2137733.758</v>
      </c>
      <c r="J38" s="529">
        <f t="shared" si="3"/>
        <v>0.009217636144</v>
      </c>
      <c r="K38" s="529">
        <f t="shared" si="6"/>
        <v>0.6646737643</v>
      </c>
      <c r="L38" s="530" t="str">
        <f t="shared" si="4"/>
        <v>B</v>
      </c>
      <c r="M38" s="531"/>
      <c r="N38" s="531"/>
      <c r="O38" s="531"/>
      <c r="P38" s="531"/>
      <c r="Q38" s="531"/>
      <c r="R38" s="531"/>
      <c r="S38" s="531"/>
      <c r="T38" s="531"/>
      <c r="U38" s="531"/>
      <c r="V38" s="531"/>
      <c r="W38" s="531"/>
      <c r="X38" s="531"/>
      <c r="Y38" s="531"/>
      <c r="Z38" s="531"/>
      <c r="AA38" s="531"/>
      <c r="AB38" s="531"/>
      <c r="AC38" s="531"/>
      <c r="AD38" s="531"/>
      <c r="AE38" s="531"/>
    </row>
    <row r="39">
      <c r="A39" s="523">
        <f t="shared" si="7"/>
        <v>1</v>
      </c>
      <c r="B39" s="524" t="s">
        <v>687</v>
      </c>
      <c r="C39" s="525">
        <v>98557.0</v>
      </c>
      <c r="D39" s="526" t="s">
        <v>688</v>
      </c>
      <c r="E39" s="524" t="s">
        <v>117</v>
      </c>
      <c r="F39" s="527">
        <f>'PLANILHA_SINTÉTICA'!E44</f>
        <v>750</v>
      </c>
      <c r="G39" s="528">
        <v>34.620000000000005</v>
      </c>
      <c r="H39" s="528">
        <f t="shared" si="2"/>
        <v>25965</v>
      </c>
      <c r="I39" s="528">
        <f t="shared" si="5"/>
        <v>2163698.758</v>
      </c>
      <c r="J39" s="529">
        <f t="shared" si="3"/>
        <v>0.008073154213</v>
      </c>
      <c r="K39" s="529">
        <f t="shared" si="6"/>
        <v>0.6727469185</v>
      </c>
      <c r="L39" s="530" t="str">
        <f t="shared" si="4"/>
        <v>B</v>
      </c>
      <c r="M39" s="531"/>
      <c r="N39" s="531"/>
      <c r="O39" s="531"/>
      <c r="P39" s="531"/>
      <c r="Q39" s="531"/>
      <c r="R39" s="531"/>
      <c r="S39" s="531"/>
      <c r="T39" s="531"/>
      <c r="U39" s="531"/>
      <c r="V39" s="531"/>
      <c r="W39" s="531"/>
      <c r="X39" s="531"/>
      <c r="Y39" s="531"/>
      <c r="Z39" s="531"/>
      <c r="AA39" s="531"/>
      <c r="AB39" s="531"/>
      <c r="AC39" s="531"/>
      <c r="AD39" s="531"/>
      <c r="AE39" s="531"/>
    </row>
    <row r="40">
      <c r="A40" s="523">
        <f t="shared" si="7"/>
        <v>1</v>
      </c>
      <c r="B40" s="524" t="s">
        <v>1474</v>
      </c>
      <c r="C40" s="525">
        <v>88495.0</v>
      </c>
      <c r="D40" s="526" t="s">
        <v>1379</v>
      </c>
      <c r="E40" s="524" t="s">
        <v>117</v>
      </c>
      <c r="F40" s="527">
        <v>2440.0</v>
      </c>
      <c r="G40" s="528">
        <v>9.83</v>
      </c>
      <c r="H40" s="528">
        <f t="shared" si="2"/>
        <v>23985.2</v>
      </c>
      <c r="I40" s="528">
        <f t="shared" si="5"/>
        <v>2187683.958</v>
      </c>
      <c r="J40" s="529">
        <f t="shared" si="3"/>
        <v>0.007457585921</v>
      </c>
      <c r="K40" s="529">
        <f t="shared" si="6"/>
        <v>0.6802045045</v>
      </c>
      <c r="L40" s="530" t="str">
        <f t="shared" si="4"/>
        <v>B</v>
      </c>
      <c r="M40" s="531"/>
      <c r="N40" s="531"/>
      <c r="O40" s="531"/>
      <c r="P40" s="531"/>
      <c r="Q40" s="531"/>
      <c r="R40" s="531"/>
      <c r="S40" s="531"/>
      <c r="T40" s="531"/>
      <c r="U40" s="531"/>
      <c r="V40" s="531"/>
      <c r="W40" s="531"/>
      <c r="X40" s="531"/>
      <c r="Y40" s="531"/>
      <c r="Z40" s="531"/>
      <c r="AA40" s="531"/>
      <c r="AB40" s="531"/>
      <c r="AC40" s="531"/>
      <c r="AD40" s="531"/>
      <c r="AE40" s="531"/>
    </row>
    <row r="41">
      <c r="A41" s="523">
        <f t="shared" si="7"/>
        <v>1</v>
      </c>
      <c r="B41" s="524" t="s">
        <v>637</v>
      </c>
      <c r="C41" s="525" t="s">
        <v>638</v>
      </c>
      <c r="D41" s="526" t="s">
        <v>639</v>
      </c>
      <c r="E41" s="524" t="s">
        <v>640</v>
      </c>
      <c r="F41" s="527">
        <f>'PLANILHA_SINTÉTICA'!E19</f>
        <v>2480</v>
      </c>
      <c r="G41" s="528">
        <v>9.57</v>
      </c>
      <c r="H41" s="528">
        <f t="shared" si="2"/>
        <v>23733.6</v>
      </c>
      <c r="I41" s="528">
        <f t="shared" si="5"/>
        <v>2211417.558</v>
      </c>
      <c r="J41" s="529">
        <f t="shared" si="3"/>
        <v>0.007379357321</v>
      </c>
      <c r="K41" s="529">
        <f t="shared" si="6"/>
        <v>0.6875838618</v>
      </c>
      <c r="L41" s="530" t="str">
        <f t="shared" si="4"/>
        <v>B</v>
      </c>
      <c r="M41" s="531"/>
      <c r="N41" s="531"/>
      <c r="O41" s="531"/>
      <c r="P41" s="531"/>
      <c r="Q41" s="531"/>
      <c r="R41" s="531"/>
      <c r="S41" s="531"/>
      <c r="T41" s="531"/>
      <c r="U41" s="531"/>
      <c r="V41" s="531"/>
      <c r="W41" s="531"/>
      <c r="X41" s="531"/>
      <c r="Y41" s="531"/>
      <c r="Z41" s="531"/>
      <c r="AA41" s="531"/>
      <c r="AB41" s="531"/>
      <c r="AC41" s="531"/>
      <c r="AD41" s="531"/>
      <c r="AE41" s="531"/>
    </row>
    <row r="42">
      <c r="A42" s="523">
        <f t="shared" si="7"/>
        <v>1</v>
      </c>
      <c r="B42" s="524" t="s">
        <v>1475</v>
      </c>
      <c r="C42" s="525">
        <v>94962.0</v>
      </c>
      <c r="D42" s="526" t="s">
        <v>1211</v>
      </c>
      <c r="E42" s="524" t="s">
        <v>640</v>
      </c>
      <c r="F42" s="527">
        <v>86.87</v>
      </c>
      <c r="G42" s="528">
        <v>264.31</v>
      </c>
      <c r="H42" s="528">
        <f t="shared" si="2"/>
        <v>22960.6097</v>
      </c>
      <c r="I42" s="528">
        <f t="shared" si="5"/>
        <v>2234378.167</v>
      </c>
      <c r="J42" s="529">
        <f t="shared" si="3"/>
        <v>0.007139015711</v>
      </c>
      <c r="K42" s="529">
        <f t="shared" si="6"/>
        <v>0.6947228775</v>
      </c>
      <c r="L42" s="530" t="str">
        <f t="shared" si="4"/>
        <v>B</v>
      </c>
      <c r="M42" s="531"/>
      <c r="N42" s="531"/>
      <c r="O42" s="531"/>
      <c r="P42" s="531"/>
      <c r="Q42" s="531"/>
      <c r="R42" s="531"/>
      <c r="S42" s="531"/>
      <c r="T42" s="531"/>
      <c r="U42" s="531"/>
      <c r="V42" s="531"/>
      <c r="W42" s="531"/>
      <c r="X42" s="531"/>
      <c r="Y42" s="531"/>
      <c r="Z42" s="531"/>
      <c r="AA42" s="531"/>
      <c r="AB42" s="531"/>
      <c r="AC42" s="531"/>
      <c r="AD42" s="531"/>
      <c r="AE42" s="531"/>
    </row>
    <row r="43">
      <c r="A43" s="523">
        <f t="shared" si="7"/>
        <v>1</v>
      </c>
      <c r="B43" s="524" t="s">
        <v>1476</v>
      </c>
      <c r="C43" s="525">
        <v>94964.0</v>
      </c>
      <c r="D43" s="526" t="s">
        <v>678</v>
      </c>
      <c r="E43" s="524" t="s">
        <v>640</v>
      </c>
      <c r="F43" s="527">
        <v>70.0</v>
      </c>
      <c r="G43" s="528">
        <v>324.2</v>
      </c>
      <c r="H43" s="528">
        <f t="shared" si="2"/>
        <v>22694</v>
      </c>
      <c r="I43" s="528">
        <f t="shared" si="5"/>
        <v>2257072.167</v>
      </c>
      <c r="J43" s="529">
        <f t="shared" si="3"/>
        <v>0.007056120228</v>
      </c>
      <c r="K43" s="529">
        <f t="shared" si="6"/>
        <v>0.7017789977</v>
      </c>
      <c r="L43" s="530" t="str">
        <f t="shared" si="4"/>
        <v>B</v>
      </c>
      <c r="M43" s="531"/>
      <c r="N43" s="531"/>
      <c r="O43" s="531"/>
      <c r="P43" s="531"/>
      <c r="Q43" s="531"/>
      <c r="R43" s="531"/>
      <c r="S43" s="531"/>
      <c r="T43" s="531"/>
      <c r="U43" s="531"/>
      <c r="V43" s="531"/>
      <c r="W43" s="531"/>
      <c r="X43" s="531"/>
      <c r="Y43" s="531"/>
      <c r="Z43" s="531"/>
      <c r="AA43" s="531"/>
      <c r="AB43" s="531"/>
      <c r="AC43" s="531"/>
      <c r="AD43" s="531"/>
      <c r="AE43" s="531"/>
    </row>
    <row r="44">
      <c r="A44" s="523">
        <f t="shared" si="7"/>
        <v>1</v>
      </c>
      <c r="B44" s="524" t="s">
        <v>1322</v>
      </c>
      <c r="C44" s="525" t="s">
        <v>1323</v>
      </c>
      <c r="D44" s="526" t="s">
        <v>1324</v>
      </c>
      <c r="E44" s="524" t="s">
        <v>1325</v>
      </c>
      <c r="F44" s="527">
        <f>'PLANILHA_SINTÉTICA'!E377</f>
        <v>1</v>
      </c>
      <c r="G44" s="528">
        <v>22246.66</v>
      </c>
      <c r="H44" s="528">
        <f t="shared" si="2"/>
        <v>22246.66</v>
      </c>
      <c r="I44" s="528">
        <f t="shared" si="5"/>
        <v>2279318.827</v>
      </c>
      <c r="J44" s="529">
        <f t="shared" si="3"/>
        <v>0.006917031269</v>
      </c>
      <c r="K44" s="529">
        <f t="shared" si="6"/>
        <v>0.708696029</v>
      </c>
      <c r="L44" s="530" t="str">
        <f t="shared" si="4"/>
        <v>B</v>
      </c>
      <c r="M44" s="531"/>
      <c r="N44" s="531"/>
      <c r="O44" s="531"/>
      <c r="P44" s="531"/>
      <c r="Q44" s="531"/>
      <c r="R44" s="531"/>
      <c r="S44" s="531"/>
      <c r="T44" s="531"/>
      <c r="U44" s="531"/>
      <c r="V44" s="531"/>
      <c r="W44" s="531"/>
      <c r="X44" s="531"/>
      <c r="Y44" s="531"/>
      <c r="Z44" s="531"/>
      <c r="AA44" s="531"/>
      <c r="AB44" s="531"/>
      <c r="AC44" s="531"/>
      <c r="AD44" s="531"/>
      <c r="AE44" s="531"/>
    </row>
    <row r="45">
      <c r="A45" s="523">
        <f t="shared" si="7"/>
        <v>1</v>
      </c>
      <c r="B45" s="524" t="s">
        <v>715</v>
      </c>
      <c r="C45" s="525">
        <v>92486.0</v>
      </c>
      <c r="D45" s="526" t="s">
        <v>716</v>
      </c>
      <c r="E45" s="524" t="s">
        <v>117</v>
      </c>
      <c r="F45" s="527">
        <f>'PLANILHA_SINTÉTICA'!E61</f>
        <v>160</v>
      </c>
      <c r="G45" s="528">
        <v>138.19</v>
      </c>
      <c r="H45" s="528">
        <f t="shared" si="2"/>
        <v>22110.4</v>
      </c>
      <c r="I45" s="528">
        <f t="shared" si="5"/>
        <v>2301429.227</v>
      </c>
      <c r="J45" s="529">
        <f t="shared" si="3"/>
        <v>0.006874664699</v>
      </c>
      <c r="K45" s="529">
        <f t="shared" si="6"/>
        <v>0.7155706937</v>
      </c>
      <c r="L45" s="530" t="str">
        <f t="shared" si="4"/>
        <v>B</v>
      </c>
      <c r="M45" s="531"/>
      <c r="N45" s="531"/>
      <c r="O45" s="531"/>
      <c r="P45" s="531"/>
      <c r="Q45" s="531"/>
      <c r="R45" s="531"/>
      <c r="S45" s="531"/>
      <c r="T45" s="531"/>
      <c r="U45" s="531"/>
      <c r="V45" s="531"/>
      <c r="W45" s="531"/>
      <c r="X45" s="531"/>
      <c r="Y45" s="531"/>
      <c r="Z45" s="531"/>
      <c r="AA45" s="531"/>
      <c r="AB45" s="531"/>
      <c r="AC45" s="531"/>
      <c r="AD45" s="531"/>
      <c r="AE45" s="531"/>
    </row>
    <row r="46">
      <c r="A46" s="523">
        <f t="shared" si="7"/>
        <v>1</v>
      </c>
      <c r="B46" s="524" t="s">
        <v>1477</v>
      </c>
      <c r="C46" s="525">
        <v>94231.0</v>
      </c>
      <c r="D46" s="526" t="s">
        <v>737</v>
      </c>
      <c r="E46" s="524" t="s">
        <v>657</v>
      </c>
      <c r="F46" s="527">
        <v>435.0</v>
      </c>
      <c r="G46" s="528">
        <v>49.010000000000005</v>
      </c>
      <c r="H46" s="528">
        <f t="shared" si="2"/>
        <v>21319.35</v>
      </c>
      <c r="I46" s="528">
        <f t="shared" si="5"/>
        <v>2322748.577</v>
      </c>
      <c r="J46" s="529">
        <f t="shared" si="3"/>
        <v>0.006628707886</v>
      </c>
      <c r="K46" s="529">
        <f t="shared" si="6"/>
        <v>0.7221994016</v>
      </c>
      <c r="L46" s="530" t="str">
        <f t="shared" si="4"/>
        <v>B</v>
      </c>
      <c r="M46" s="531"/>
      <c r="N46" s="531"/>
      <c r="O46" s="531"/>
      <c r="P46" s="531"/>
      <c r="Q46" s="531"/>
      <c r="R46" s="531"/>
      <c r="S46" s="531"/>
      <c r="T46" s="531"/>
      <c r="U46" s="531"/>
      <c r="V46" s="531"/>
      <c r="W46" s="531"/>
      <c r="X46" s="531"/>
      <c r="Y46" s="531"/>
      <c r="Z46" s="531"/>
      <c r="AA46" s="531"/>
      <c r="AB46" s="531"/>
      <c r="AC46" s="531"/>
      <c r="AD46" s="531"/>
      <c r="AE46" s="531"/>
    </row>
    <row r="47">
      <c r="A47" s="523">
        <f t="shared" si="7"/>
        <v>1</v>
      </c>
      <c r="B47" s="524" t="s">
        <v>1247</v>
      </c>
      <c r="C47" s="525">
        <v>98688.0</v>
      </c>
      <c r="D47" s="526" t="s">
        <v>1248</v>
      </c>
      <c r="E47" s="524" t="s">
        <v>657</v>
      </c>
      <c r="F47" s="527">
        <f>'PLANILHA_SINTÉTICA'!E338</f>
        <v>490</v>
      </c>
      <c r="G47" s="528">
        <v>43.08</v>
      </c>
      <c r="H47" s="528">
        <f t="shared" si="2"/>
        <v>21109.2</v>
      </c>
      <c r="I47" s="528">
        <f t="shared" si="5"/>
        <v>2343857.777</v>
      </c>
      <c r="J47" s="529">
        <f t="shared" si="3"/>
        <v>0.006563367106</v>
      </c>
      <c r="K47" s="529">
        <f t="shared" si="6"/>
        <v>0.7287627687</v>
      </c>
      <c r="L47" s="530" t="str">
        <f t="shared" si="4"/>
        <v>B</v>
      </c>
      <c r="M47" s="531"/>
      <c r="N47" s="531"/>
      <c r="O47" s="531"/>
      <c r="P47" s="531"/>
      <c r="Q47" s="531"/>
      <c r="R47" s="531"/>
      <c r="S47" s="531"/>
      <c r="T47" s="531"/>
      <c r="U47" s="531"/>
      <c r="V47" s="531"/>
      <c r="W47" s="531"/>
      <c r="X47" s="531"/>
      <c r="Y47" s="531"/>
      <c r="Z47" s="531"/>
      <c r="AA47" s="531"/>
      <c r="AB47" s="531"/>
      <c r="AC47" s="531"/>
      <c r="AD47" s="531"/>
      <c r="AE47" s="531"/>
    </row>
    <row r="48">
      <c r="A48" s="523">
        <f t="shared" si="7"/>
        <v>1</v>
      </c>
      <c r="B48" s="524" t="s">
        <v>1364</v>
      </c>
      <c r="C48" s="525" t="s">
        <v>1365</v>
      </c>
      <c r="D48" s="526" t="s">
        <v>1366</v>
      </c>
      <c r="E48" s="524" t="s">
        <v>725</v>
      </c>
      <c r="F48" s="527">
        <f>'PLANILHA_SINTÉTICA'!E395</f>
        <v>1</v>
      </c>
      <c r="G48" s="528">
        <v>20933.333333333332</v>
      </c>
      <c r="H48" s="528">
        <f t="shared" si="2"/>
        <v>20933.33333</v>
      </c>
      <c r="I48" s="528">
        <f t="shared" si="5"/>
        <v>2364791.111</v>
      </c>
      <c r="J48" s="529">
        <f t="shared" si="3"/>
        <v>0.006508685854</v>
      </c>
      <c r="K48" s="529">
        <f t="shared" si="6"/>
        <v>0.7352714545</v>
      </c>
      <c r="L48" s="530" t="str">
        <f t="shared" si="4"/>
        <v>B</v>
      </c>
      <c r="M48" s="531"/>
      <c r="N48" s="531"/>
      <c r="O48" s="531"/>
      <c r="P48" s="531"/>
      <c r="Q48" s="531"/>
      <c r="R48" s="531"/>
      <c r="S48" s="531"/>
      <c r="T48" s="531"/>
      <c r="U48" s="531"/>
      <c r="V48" s="531"/>
      <c r="W48" s="531"/>
      <c r="X48" s="531"/>
      <c r="Y48" s="531"/>
      <c r="Z48" s="531"/>
      <c r="AA48" s="531"/>
      <c r="AB48" s="531"/>
      <c r="AC48" s="531"/>
      <c r="AD48" s="531"/>
      <c r="AE48" s="531"/>
    </row>
    <row r="49">
      <c r="A49" s="523">
        <f t="shared" si="7"/>
        <v>1</v>
      </c>
      <c r="B49" s="524" t="s">
        <v>1478</v>
      </c>
      <c r="C49" s="525">
        <v>99264.0</v>
      </c>
      <c r="D49" s="526" t="s">
        <v>752</v>
      </c>
      <c r="E49" s="524" t="s">
        <v>725</v>
      </c>
      <c r="F49" s="527">
        <v>31.0</v>
      </c>
      <c r="G49" s="528">
        <v>598.27</v>
      </c>
      <c r="H49" s="528">
        <f t="shared" si="2"/>
        <v>18546.37</v>
      </c>
      <c r="I49" s="528">
        <f t="shared" si="5"/>
        <v>2383337.481</v>
      </c>
      <c r="J49" s="529">
        <f t="shared" si="3"/>
        <v>0.005766520512</v>
      </c>
      <c r="K49" s="529">
        <f t="shared" si="6"/>
        <v>0.741037975</v>
      </c>
      <c r="L49" s="530" t="str">
        <f t="shared" si="4"/>
        <v>B</v>
      </c>
      <c r="M49" s="531"/>
      <c r="N49" s="531"/>
      <c r="O49" s="531"/>
      <c r="P49" s="531"/>
      <c r="Q49" s="531"/>
      <c r="R49" s="531"/>
      <c r="S49" s="531"/>
      <c r="T49" s="531"/>
      <c r="U49" s="531"/>
      <c r="V49" s="531"/>
      <c r="W49" s="531"/>
      <c r="X49" s="531"/>
      <c r="Y49" s="531"/>
      <c r="Z49" s="531"/>
      <c r="AA49" s="531"/>
      <c r="AB49" s="531"/>
      <c r="AC49" s="531"/>
      <c r="AD49" s="531"/>
      <c r="AE49" s="531"/>
    </row>
    <row r="50">
      <c r="A50" s="523">
        <f t="shared" si="7"/>
        <v>1</v>
      </c>
      <c r="B50" s="524" t="s">
        <v>1293</v>
      </c>
      <c r="C50" s="525">
        <v>89977.0</v>
      </c>
      <c r="D50" s="526" t="s">
        <v>1294</v>
      </c>
      <c r="E50" s="524" t="s">
        <v>117</v>
      </c>
      <c r="F50" s="527">
        <f>'PLANILHA_SINTÉTICA'!E364</f>
        <v>136</v>
      </c>
      <c r="G50" s="528">
        <v>133.68</v>
      </c>
      <c r="H50" s="528">
        <f t="shared" si="2"/>
        <v>18180.48</v>
      </c>
      <c r="I50" s="528">
        <f t="shared" si="5"/>
        <v>2401517.961</v>
      </c>
      <c r="J50" s="529">
        <f t="shared" si="3"/>
        <v>0.005652756353</v>
      </c>
      <c r="K50" s="529">
        <f t="shared" si="6"/>
        <v>0.7466907314</v>
      </c>
      <c r="L50" s="530" t="str">
        <f t="shared" si="4"/>
        <v>B</v>
      </c>
      <c r="M50" s="531"/>
      <c r="N50" s="531"/>
      <c r="O50" s="531"/>
      <c r="P50" s="531"/>
      <c r="Q50" s="531"/>
      <c r="R50" s="531"/>
      <c r="S50" s="531"/>
      <c r="T50" s="531"/>
      <c r="U50" s="531"/>
      <c r="V50" s="531"/>
      <c r="W50" s="531"/>
      <c r="X50" s="531"/>
      <c r="Y50" s="531"/>
      <c r="Z50" s="531"/>
      <c r="AA50" s="531"/>
      <c r="AB50" s="531"/>
      <c r="AC50" s="531"/>
      <c r="AD50" s="531"/>
      <c r="AE50" s="531"/>
    </row>
    <row r="51">
      <c r="A51" s="523">
        <f t="shared" si="7"/>
        <v>1</v>
      </c>
      <c r="B51" s="524" t="s">
        <v>1223</v>
      </c>
      <c r="C51" s="525" t="s">
        <v>1224</v>
      </c>
      <c r="D51" s="526" t="s">
        <v>1225</v>
      </c>
      <c r="E51" s="524" t="s">
        <v>117</v>
      </c>
      <c r="F51" s="527">
        <f>'PLANILHA_SINTÉTICA'!E327</f>
        <v>103</v>
      </c>
      <c r="G51" s="528">
        <v>173.4</v>
      </c>
      <c r="H51" s="528">
        <f t="shared" si="2"/>
        <v>17860.2</v>
      </c>
      <c r="I51" s="528">
        <f t="shared" si="5"/>
        <v>2419378.161</v>
      </c>
      <c r="J51" s="529">
        <f t="shared" si="3"/>
        <v>0.005553173459</v>
      </c>
      <c r="K51" s="529">
        <f t="shared" si="6"/>
        <v>0.7522439049</v>
      </c>
      <c r="L51" s="530" t="str">
        <f t="shared" si="4"/>
        <v>B</v>
      </c>
      <c r="M51" s="531"/>
      <c r="N51" s="531"/>
      <c r="O51" s="531"/>
      <c r="P51" s="531"/>
      <c r="Q51" s="531"/>
      <c r="R51" s="531"/>
      <c r="S51" s="531"/>
      <c r="T51" s="531"/>
      <c r="U51" s="531"/>
      <c r="V51" s="531"/>
      <c r="W51" s="531"/>
      <c r="X51" s="531"/>
      <c r="Y51" s="531"/>
      <c r="Z51" s="531"/>
      <c r="AA51" s="531"/>
      <c r="AB51" s="531"/>
      <c r="AC51" s="531"/>
      <c r="AD51" s="531"/>
      <c r="AE51" s="531"/>
    </row>
    <row r="52">
      <c r="A52" s="523">
        <f t="shared" si="7"/>
        <v>1</v>
      </c>
      <c r="B52" s="524" t="s">
        <v>1370</v>
      </c>
      <c r="C52" s="525">
        <v>88486.0</v>
      </c>
      <c r="D52" s="526" t="s">
        <v>1371</v>
      </c>
      <c r="E52" s="524" t="s">
        <v>117</v>
      </c>
      <c r="F52" s="527">
        <f>'PLANILHA_SINTÉTICA'!E399</f>
        <v>1450</v>
      </c>
      <c r="G52" s="528">
        <v>11.89</v>
      </c>
      <c r="H52" s="528">
        <f t="shared" si="2"/>
        <v>17240.5</v>
      </c>
      <c r="I52" s="528">
        <f t="shared" si="5"/>
        <v>2436618.661</v>
      </c>
      <c r="J52" s="529">
        <f t="shared" si="3"/>
        <v>0.005360493557</v>
      </c>
      <c r="K52" s="529">
        <f t="shared" si="6"/>
        <v>0.7576043984</v>
      </c>
      <c r="L52" s="530" t="str">
        <f t="shared" si="4"/>
        <v>B</v>
      </c>
      <c r="M52" s="531"/>
      <c r="N52" s="531"/>
      <c r="O52" s="531"/>
      <c r="P52" s="531"/>
      <c r="Q52" s="531"/>
      <c r="R52" s="531"/>
      <c r="S52" s="531"/>
      <c r="T52" s="531"/>
      <c r="U52" s="531"/>
      <c r="V52" s="531"/>
      <c r="W52" s="531"/>
      <c r="X52" s="531"/>
      <c r="Y52" s="531"/>
      <c r="Z52" s="531"/>
      <c r="AA52" s="531"/>
      <c r="AB52" s="531"/>
      <c r="AC52" s="531"/>
      <c r="AD52" s="531"/>
      <c r="AE52" s="531"/>
    </row>
    <row r="53">
      <c r="A53" s="523">
        <f t="shared" si="7"/>
        <v>1</v>
      </c>
      <c r="B53" s="524" t="s">
        <v>1479</v>
      </c>
      <c r="C53" s="525">
        <v>87879.0</v>
      </c>
      <c r="D53" s="526" t="s">
        <v>1183</v>
      </c>
      <c r="E53" s="524" t="s">
        <v>117</v>
      </c>
      <c r="F53" s="527">
        <v>5327.16</v>
      </c>
      <c r="G53" s="528">
        <v>3.2199999999999998</v>
      </c>
      <c r="H53" s="528">
        <f t="shared" si="2"/>
        <v>17153.4552</v>
      </c>
      <c r="I53" s="528">
        <f t="shared" si="5"/>
        <v>2453772.116</v>
      </c>
      <c r="J53" s="529">
        <f t="shared" si="3"/>
        <v>0.005333429198</v>
      </c>
      <c r="K53" s="529">
        <f t="shared" si="6"/>
        <v>0.7629378276</v>
      </c>
      <c r="L53" s="530" t="str">
        <f t="shared" si="4"/>
        <v>B</v>
      </c>
      <c r="M53" s="531"/>
      <c r="N53" s="531"/>
      <c r="O53" s="531"/>
      <c r="P53" s="531"/>
      <c r="Q53" s="531"/>
      <c r="R53" s="531"/>
      <c r="S53" s="531"/>
      <c r="T53" s="531"/>
      <c r="U53" s="531"/>
      <c r="V53" s="531"/>
      <c r="W53" s="531"/>
      <c r="X53" s="531"/>
      <c r="Y53" s="531"/>
      <c r="Z53" s="531"/>
      <c r="AA53" s="531"/>
      <c r="AB53" s="531"/>
      <c r="AC53" s="531"/>
      <c r="AD53" s="531"/>
      <c r="AE53" s="531"/>
    </row>
    <row r="54">
      <c r="A54" s="523">
        <f t="shared" si="7"/>
        <v>1</v>
      </c>
      <c r="B54" s="524" t="s">
        <v>1268</v>
      </c>
      <c r="C54" s="525">
        <v>92455.0</v>
      </c>
      <c r="D54" s="526" t="s">
        <v>1269</v>
      </c>
      <c r="E54" s="524" t="s">
        <v>117</v>
      </c>
      <c r="F54" s="527">
        <f>'PLANILHA_SINTÉTICA'!E351</f>
        <v>163</v>
      </c>
      <c r="G54" s="528">
        <v>99.80000000000001</v>
      </c>
      <c r="H54" s="528">
        <f t="shared" si="2"/>
        <v>16267.4</v>
      </c>
      <c r="I54" s="528">
        <f t="shared" si="5"/>
        <v>2470039.516</v>
      </c>
      <c r="J54" s="529">
        <f t="shared" si="3"/>
        <v>0.005057932942</v>
      </c>
      <c r="K54" s="529">
        <f t="shared" si="6"/>
        <v>0.7679957605</v>
      </c>
      <c r="L54" s="530" t="str">
        <f t="shared" si="4"/>
        <v>B</v>
      </c>
      <c r="M54" s="531"/>
      <c r="N54" s="531"/>
      <c r="O54" s="531"/>
      <c r="P54" s="531"/>
      <c r="Q54" s="531"/>
      <c r="R54" s="531"/>
      <c r="S54" s="531"/>
      <c r="T54" s="531"/>
      <c r="U54" s="531"/>
      <c r="V54" s="531"/>
      <c r="W54" s="531"/>
      <c r="X54" s="531"/>
      <c r="Y54" s="531"/>
      <c r="Z54" s="531"/>
      <c r="AA54" s="531"/>
      <c r="AB54" s="531"/>
      <c r="AC54" s="531"/>
      <c r="AD54" s="531"/>
      <c r="AE54" s="531"/>
    </row>
    <row r="55">
      <c r="A55" s="523">
        <f t="shared" si="7"/>
        <v>1</v>
      </c>
      <c r="B55" s="524" t="s">
        <v>1136</v>
      </c>
      <c r="C55" s="525" t="s">
        <v>1137</v>
      </c>
      <c r="D55" s="526" t="s">
        <v>1138</v>
      </c>
      <c r="E55" s="524" t="s">
        <v>657</v>
      </c>
      <c r="F55" s="527">
        <f>'PLANILHA_SINTÉTICA'!E277</f>
        <v>185</v>
      </c>
      <c r="G55" s="528">
        <v>87.27000000000001</v>
      </c>
      <c r="H55" s="528">
        <f t="shared" si="2"/>
        <v>16144.95</v>
      </c>
      <c r="I55" s="528">
        <f t="shared" si="5"/>
        <v>2486184.466</v>
      </c>
      <c r="J55" s="529">
        <f t="shared" si="3"/>
        <v>0.005019860239</v>
      </c>
      <c r="K55" s="529">
        <f t="shared" si="6"/>
        <v>0.7730156208</v>
      </c>
      <c r="L55" s="530" t="str">
        <f t="shared" si="4"/>
        <v>B</v>
      </c>
      <c r="M55" s="531"/>
      <c r="N55" s="531"/>
      <c r="O55" s="531"/>
      <c r="P55" s="531"/>
      <c r="Q55" s="531"/>
      <c r="R55" s="531"/>
      <c r="S55" s="531"/>
      <c r="T55" s="531"/>
      <c r="U55" s="531"/>
      <c r="V55" s="531"/>
      <c r="W55" s="531"/>
      <c r="X55" s="531"/>
      <c r="Y55" s="531"/>
      <c r="Z55" s="531"/>
      <c r="AA55" s="531"/>
      <c r="AB55" s="531"/>
      <c r="AC55" s="531"/>
      <c r="AD55" s="531"/>
      <c r="AE55" s="531"/>
    </row>
    <row r="56">
      <c r="A56" s="523">
        <f t="shared" si="7"/>
        <v>1</v>
      </c>
      <c r="B56" s="524" t="s">
        <v>1480</v>
      </c>
      <c r="C56" s="525">
        <v>95568.0</v>
      </c>
      <c r="D56" s="526" t="s">
        <v>749</v>
      </c>
      <c r="E56" s="524" t="s">
        <v>657</v>
      </c>
      <c r="F56" s="527">
        <v>240.0</v>
      </c>
      <c r="G56" s="528">
        <v>67.25</v>
      </c>
      <c r="H56" s="528">
        <f t="shared" si="2"/>
        <v>16140</v>
      </c>
      <c r="I56" s="528">
        <f t="shared" si="5"/>
        <v>2502324.466</v>
      </c>
      <c r="J56" s="529">
        <f t="shared" si="3"/>
        <v>0.005018321163</v>
      </c>
      <c r="K56" s="529">
        <f t="shared" si="6"/>
        <v>0.778033942</v>
      </c>
      <c r="L56" s="530" t="str">
        <f t="shared" si="4"/>
        <v>B</v>
      </c>
      <c r="M56" s="531"/>
      <c r="N56" s="531"/>
      <c r="O56" s="531"/>
      <c r="P56" s="531"/>
      <c r="Q56" s="531"/>
      <c r="R56" s="531"/>
      <c r="S56" s="531"/>
      <c r="T56" s="531"/>
      <c r="U56" s="531"/>
      <c r="V56" s="531"/>
      <c r="W56" s="531"/>
      <c r="X56" s="531"/>
      <c r="Y56" s="531"/>
      <c r="Z56" s="531"/>
      <c r="AA56" s="531"/>
      <c r="AB56" s="531"/>
      <c r="AC56" s="531"/>
      <c r="AD56" s="531"/>
      <c r="AE56" s="531"/>
    </row>
    <row r="57">
      <c r="A57" s="523">
        <f t="shared" si="7"/>
        <v>1</v>
      </c>
      <c r="B57" s="524" t="s">
        <v>717</v>
      </c>
      <c r="C57" s="525">
        <v>92785.0</v>
      </c>
      <c r="D57" s="526" t="s">
        <v>718</v>
      </c>
      <c r="E57" s="524" t="s">
        <v>670</v>
      </c>
      <c r="F57" s="527">
        <f>'PLANILHA_SINTÉTICA'!E62</f>
        <v>1000</v>
      </c>
      <c r="G57" s="528">
        <v>15.75</v>
      </c>
      <c r="H57" s="528">
        <f t="shared" si="2"/>
        <v>15750</v>
      </c>
      <c r="I57" s="528">
        <f t="shared" si="5"/>
        <v>2518074.466</v>
      </c>
      <c r="J57" s="529">
        <f t="shared" si="3"/>
        <v>0.004897060614</v>
      </c>
      <c r="K57" s="529">
        <f t="shared" si="6"/>
        <v>0.7829310026</v>
      </c>
      <c r="L57" s="530" t="str">
        <f t="shared" si="4"/>
        <v>B</v>
      </c>
      <c r="M57" s="531"/>
      <c r="N57" s="531"/>
      <c r="O57" s="531"/>
      <c r="P57" s="531"/>
      <c r="Q57" s="531"/>
      <c r="R57" s="531"/>
      <c r="S57" s="531"/>
      <c r="T57" s="531"/>
      <c r="U57" s="531"/>
      <c r="V57" s="531"/>
      <c r="W57" s="531"/>
      <c r="X57" s="531"/>
      <c r="Y57" s="531"/>
      <c r="Z57" s="531"/>
      <c r="AA57" s="531"/>
      <c r="AB57" s="531"/>
      <c r="AC57" s="531"/>
      <c r="AD57" s="531"/>
      <c r="AE57" s="531"/>
    </row>
    <row r="58">
      <c r="A58" s="523">
        <f t="shared" si="7"/>
        <v>1</v>
      </c>
      <c r="B58" s="524" t="s">
        <v>1481</v>
      </c>
      <c r="C58" s="525">
        <v>91341.0</v>
      </c>
      <c r="D58" s="526" t="s">
        <v>1145</v>
      </c>
      <c r="E58" s="524" t="s">
        <v>117</v>
      </c>
      <c r="F58" s="527">
        <v>28.28</v>
      </c>
      <c r="G58" s="528">
        <v>548.53</v>
      </c>
      <c r="H58" s="528">
        <f t="shared" si="2"/>
        <v>15512.4284</v>
      </c>
      <c r="I58" s="528">
        <f t="shared" si="5"/>
        <v>2533586.894</v>
      </c>
      <c r="J58" s="529">
        <f t="shared" si="3"/>
        <v>0.004823193787</v>
      </c>
      <c r="K58" s="529">
        <f t="shared" si="6"/>
        <v>0.7877541964</v>
      </c>
      <c r="L58" s="530" t="str">
        <f t="shared" si="4"/>
        <v>B</v>
      </c>
      <c r="M58" s="531"/>
      <c r="N58" s="531"/>
      <c r="O58" s="531"/>
      <c r="P58" s="531"/>
      <c r="Q58" s="531"/>
      <c r="R58" s="531"/>
      <c r="S58" s="531"/>
      <c r="T58" s="531"/>
      <c r="U58" s="531"/>
      <c r="V58" s="531"/>
      <c r="W58" s="531"/>
      <c r="X58" s="531"/>
      <c r="Y58" s="531"/>
      <c r="Z58" s="531"/>
      <c r="AA58" s="531"/>
      <c r="AB58" s="531"/>
      <c r="AC58" s="531"/>
      <c r="AD58" s="531"/>
      <c r="AE58" s="531"/>
    </row>
    <row r="59">
      <c r="A59" s="523">
        <f t="shared" si="7"/>
        <v>1</v>
      </c>
      <c r="B59" s="524" t="s">
        <v>1024</v>
      </c>
      <c r="C59" s="525">
        <v>97583.0</v>
      </c>
      <c r="D59" s="526" t="s">
        <v>1025</v>
      </c>
      <c r="E59" s="524" t="s">
        <v>725</v>
      </c>
      <c r="F59" s="527">
        <f>'PLANILHA_SINTÉTICA'!E220</f>
        <v>296</v>
      </c>
      <c r="G59" s="528">
        <v>47.099999999999994</v>
      </c>
      <c r="H59" s="528">
        <f t="shared" si="2"/>
        <v>13941.6</v>
      </c>
      <c r="I59" s="528">
        <f t="shared" si="5"/>
        <v>2547528.494</v>
      </c>
      <c r="J59" s="529">
        <f t="shared" si="3"/>
        <v>0.004334784779</v>
      </c>
      <c r="K59" s="529">
        <f t="shared" si="6"/>
        <v>0.7920889811</v>
      </c>
      <c r="L59" s="530" t="str">
        <f t="shared" si="4"/>
        <v>B</v>
      </c>
      <c r="M59" s="531"/>
      <c r="N59" s="531"/>
      <c r="O59" s="531"/>
      <c r="P59" s="531"/>
      <c r="Q59" s="531"/>
      <c r="R59" s="531"/>
      <c r="S59" s="531"/>
      <c r="T59" s="531"/>
      <c r="U59" s="531"/>
      <c r="V59" s="531"/>
      <c r="W59" s="531"/>
      <c r="X59" s="531"/>
      <c r="Y59" s="531"/>
      <c r="Z59" s="531"/>
      <c r="AA59" s="531"/>
      <c r="AB59" s="531"/>
      <c r="AC59" s="531"/>
      <c r="AD59" s="531"/>
      <c r="AE59" s="531"/>
    </row>
    <row r="60">
      <c r="A60" s="523">
        <f t="shared" si="7"/>
        <v>1</v>
      </c>
      <c r="B60" s="524" t="s">
        <v>671</v>
      </c>
      <c r="C60" s="525">
        <v>96534.0</v>
      </c>
      <c r="D60" s="526" t="s">
        <v>672</v>
      </c>
      <c r="E60" s="524" t="s">
        <v>117</v>
      </c>
      <c r="F60" s="527">
        <f>'PLANILHA_SINTÉTICA'!E34</f>
        <v>180</v>
      </c>
      <c r="G60" s="528">
        <v>76.84</v>
      </c>
      <c r="H60" s="528">
        <f t="shared" si="2"/>
        <v>13831.2</v>
      </c>
      <c r="I60" s="528">
        <f t="shared" si="5"/>
        <v>2561359.694</v>
      </c>
      <c r="J60" s="529">
        <f t="shared" si="3"/>
        <v>0.004300458716</v>
      </c>
      <c r="K60" s="529">
        <f t="shared" si="6"/>
        <v>0.7963894398</v>
      </c>
      <c r="L60" s="530" t="str">
        <f t="shared" si="4"/>
        <v>B</v>
      </c>
      <c r="M60" s="531"/>
      <c r="N60" s="531"/>
      <c r="O60" s="531"/>
      <c r="P60" s="531"/>
      <c r="Q60" s="531"/>
      <c r="R60" s="531"/>
      <c r="S60" s="531"/>
      <c r="T60" s="531"/>
      <c r="U60" s="531"/>
      <c r="V60" s="531"/>
      <c r="W60" s="531"/>
      <c r="X60" s="531"/>
      <c r="Y60" s="531"/>
      <c r="Z60" s="531"/>
      <c r="AA60" s="531"/>
      <c r="AB60" s="531"/>
      <c r="AC60" s="531"/>
      <c r="AD60" s="531"/>
      <c r="AE60" s="531"/>
    </row>
    <row r="61">
      <c r="A61" s="523">
        <f t="shared" si="7"/>
        <v>1</v>
      </c>
      <c r="B61" s="524" t="s">
        <v>1243</v>
      </c>
      <c r="C61" s="525">
        <v>96372.0</v>
      </c>
      <c r="D61" s="526" t="s">
        <v>1244</v>
      </c>
      <c r="E61" s="524" t="s">
        <v>117</v>
      </c>
      <c r="F61" s="527">
        <f>'PLANILHA_SINTÉTICA'!E336</f>
        <v>523</v>
      </c>
      <c r="G61" s="528">
        <v>25.919999999999998</v>
      </c>
      <c r="H61" s="528">
        <f t="shared" si="2"/>
        <v>13556.16</v>
      </c>
      <c r="I61" s="528">
        <f t="shared" si="5"/>
        <v>2574915.854</v>
      </c>
      <c r="J61" s="529">
        <f t="shared" si="3"/>
        <v>0.004214942046</v>
      </c>
      <c r="K61" s="529">
        <f t="shared" si="6"/>
        <v>0.8006043819</v>
      </c>
      <c r="L61" s="530" t="str">
        <f t="shared" si="4"/>
        <v>C</v>
      </c>
      <c r="M61" s="531"/>
      <c r="N61" s="531"/>
      <c r="O61" s="531"/>
      <c r="P61" s="531"/>
      <c r="Q61" s="531"/>
      <c r="R61" s="531"/>
      <c r="S61" s="531"/>
      <c r="T61" s="531"/>
      <c r="U61" s="531"/>
      <c r="V61" s="531"/>
      <c r="W61" s="531"/>
      <c r="X61" s="531"/>
      <c r="Y61" s="531"/>
      <c r="Z61" s="531"/>
      <c r="AA61" s="531"/>
      <c r="AB61" s="531"/>
      <c r="AC61" s="531"/>
      <c r="AD61" s="531"/>
      <c r="AE61" s="531"/>
    </row>
    <row r="62">
      <c r="A62" s="523">
        <f t="shared" si="7"/>
        <v>1</v>
      </c>
      <c r="B62" s="524" t="s">
        <v>919</v>
      </c>
      <c r="C62" s="525">
        <v>91927.0</v>
      </c>
      <c r="D62" s="526" t="s">
        <v>920</v>
      </c>
      <c r="E62" s="524" t="s">
        <v>657</v>
      </c>
      <c r="F62" s="527">
        <f>'PLANILHA_SINTÉTICA'!E176</f>
        <v>2813</v>
      </c>
      <c r="G62" s="528">
        <v>4.42</v>
      </c>
      <c r="H62" s="528">
        <f t="shared" si="2"/>
        <v>12433.46</v>
      </c>
      <c r="I62" s="528">
        <f t="shared" si="5"/>
        <v>2587349.314</v>
      </c>
      <c r="J62" s="529">
        <f t="shared" si="3"/>
        <v>0.003865867128</v>
      </c>
      <c r="K62" s="529">
        <f t="shared" si="6"/>
        <v>0.804470249</v>
      </c>
      <c r="L62" s="530" t="str">
        <f t="shared" si="4"/>
        <v>C</v>
      </c>
      <c r="M62" s="531"/>
      <c r="N62" s="531"/>
      <c r="O62" s="531"/>
      <c r="P62" s="531"/>
      <c r="Q62" s="531"/>
      <c r="R62" s="531"/>
      <c r="S62" s="531"/>
      <c r="T62" s="531"/>
      <c r="U62" s="531"/>
      <c r="V62" s="531"/>
      <c r="W62" s="531"/>
      <c r="X62" s="531"/>
      <c r="Y62" s="531"/>
      <c r="Z62" s="531"/>
      <c r="AA62" s="531"/>
      <c r="AB62" s="531"/>
      <c r="AC62" s="531"/>
      <c r="AD62" s="531"/>
      <c r="AE62" s="531"/>
    </row>
    <row r="63">
      <c r="A63" s="523">
        <f t="shared" si="7"/>
        <v>1</v>
      </c>
      <c r="B63" s="524" t="s">
        <v>711</v>
      </c>
      <c r="C63" s="525">
        <v>98555.0</v>
      </c>
      <c r="D63" s="526" t="s">
        <v>712</v>
      </c>
      <c r="E63" s="524" t="s">
        <v>117</v>
      </c>
      <c r="F63" s="527">
        <v>576.5</v>
      </c>
      <c r="G63" s="528">
        <v>21.43</v>
      </c>
      <c r="H63" s="528">
        <f t="shared" si="2"/>
        <v>12354.395</v>
      </c>
      <c r="I63" s="528">
        <f t="shared" si="5"/>
        <v>2599703.709</v>
      </c>
      <c r="J63" s="529">
        <f t="shared" si="3"/>
        <v>0.003841283884</v>
      </c>
      <c r="K63" s="529">
        <f t="shared" si="6"/>
        <v>0.8083115329</v>
      </c>
      <c r="L63" s="530" t="str">
        <f t="shared" si="4"/>
        <v>C</v>
      </c>
      <c r="M63" s="531"/>
      <c r="N63" s="531"/>
      <c r="O63" s="531"/>
      <c r="P63" s="531"/>
      <c r="Q63" s="531"/>
      <c r="R63" s="531"/>
      <c r="S63" s="531"/>
      <c r="T63" s="531"/>
      <c r="U63" s="531"/>
      <c r="V63" s="531"/>
      <c r="W63" s="531"/>
      <c r="X63" s="531"/>
      <c r="Y63" s="531"/>
      <c r="Z63" s="531"/>
      <c r="AA63" s="531"/>
      <c r="AB63" s="531"/>
      <c r="AC63" s="531"/>
      <c r="AD63" s="531"/>
      <c r="AE63" s="531"/>
    </row>
    <row r="64">
      <c r="A64" s="523">
        <f t="shared" si="7"/>
        <v>1</v>
      </c>
      <c r="B64" s="524" t="s">
        <v>789</v>
      </c>
      <c r="C64" s="525">
        <v>89714.0</v>
      </c>
      <c r="D64" s="526" t="s">
        <v>790</v>
      </c>
      <c r="E64" s="524" t="s">
        <v>657</v>
      </c>
      <c r="F64" s="527">
        <f>'PLANILHA_SINTÉTICA'!E108</f>
        <v>238</v>
      </c>
      <c r="G64" s="528">
        <v>50.67</v>
      </c>
      <c r="H64" s="528">
        <f t="shared" si="2"/>
        <v>12059.46</v>
      </c>
      <c r="I64" s="528">
        <f t="shared" si="5"/>
        <v>2611763.169</v>
      </c>
      <c r="J64" s="529">
        <f t="shared" si="3"/>
        <v>0.003749581371</v>
      </c>
      <c r="K64" s="529">
        <f t="shared" si="6"/>
        <v>0.8120611143</v>
      </c>
      <c r="L64" s="530" t="str">
        <f t="shared" si="4"/>
        <v>C</v>
      </c>
      <c r="M64" s="531"/>
      <c r="N64" s="531"/>
      <c r="O64" s="531"/>
      <c r="P64" s="531"/>
      <c r="Q64" s="531"/>
      <c r="R64" s="531"/>
      <c r="S64" s="531"/>
      <c r="T64" s="531"/>
      <c r="U64" s="531"/>
      <c r="V64" s="531"/>
      <c r="W64" s="531"/>
      <c r="X64" s="531"/>
      <c r="Y64" s="531"/>
      <c r="Z64" s="531"/>
      <c r="AA64" s="531"/>
      <c r="AB64" s="531"/>
      <c r="AC64" s="531"/>
      <c r="AD64" s="531"/>
      <c r="AE64" s="531"/>
    </row>
    <row r="65">
      <c r="A65" s="523">
        <f t="shared" si="7"/>
        <v>1</v>
      </c>
      <c r="B65" s="524" t="s">
        <v>1482</v>
      </c>
      <c r="C65" s="525" t="s">
        <v>1410</v>
      </c>
      <c r="D65" s="526" t="s">
        <v>1411</v>
      </c>
      <c r="E65" s="524" t="s">
        <v>657</v>
      </c>
      <c r="F65" s="527">
        <v>136.2</v>
      </c>
      <c r="G65" s="528">
        <v>88.13000000000001</v>
      </c>
      <c r="H65" s="528">
        <f t="shared" si="2"/>
        <v>12003.306</v>
      </c>
      <c r="I65" s="528">
        <f t="shared" si="5"/>
        <v>2623766.475</v>
      </c>
      <c r="J65" s="529">
        <f t="shared" si="3"/>
        <v>0.003732121718</v>
      </c>
      <c r="K65" s="529">
        <f t="shared" si="6"/>
        <v>0.815793236</v>
      </c>
      <c r="L65" s="530" t="str">
        <f t="shared" si="4"/>
        <v>C</v>
      </c>
      <c r="M65" s="531"/>
      <c r="N65" s="531"/>
      <c r="O65" s="531"/>
      <c r="P65" s="531"/>
      <c r="Q65" s="531"/>
      <c r="R65" s="531"/>
      <c r="S65" s="531"/>
      <c r="T65" s="531"/>
      <c r="U65" s="531"/>
      <c r="V65" s="531"/>
      <c r="W65" s="531"/>
      <c r="X65" s="531"/>
      <c r="Y65" s="531"/>
      <c r="Z65" s="531"/>
      <c r="AA65" s="531"/>
      <c r="AB65" s="531"/>
      <c r="AC65" s="531"/>
      <c r="AD65" s="531"/>
      <c r="AE65" s="531"/>
    </row>
    <row r="66">
      <c r="A66" s="523">
        <f t="shared" si="7"/>
        <v>1</v>
      </c>
      <c r="B66" s="524" t="s">
        <v>744</v>
      </c>
      <c r="C66" s="525">
        <v>89578.0</v>
      </c>
      <c r="D66" s="526" t="s">
        <v>745</v>
      </c>
      <c r="E66" s="524" t="s">
        <v>657</v>
      </c>
      <c r="F66" s="527">
        <f>'PLANILHA_SINTÉTICA'!E78</f>
        <v>288</v>
      </c>
      <c r="G66" s="528">
        <v>41.57</v>
      </c>
      <c r="H66" s="528">
        <f t="shared" si="2"/>
        <v>11972.16</v>
      </c>
      <c r="I66" s="528">
        <f t="shared" si="5"/>
        <v>2635738.635</v>
      </c>
      <c r="J66" s="529">
        <f t="shared" si="3"/>
        <v>0.003722437664</v>
      </c>
      <c r="K66" s="529">
        <f t="shared" si="6"/>
        <v>0.8195156737</v>
      </c>
      <c r="L66" s="530" t="str">
        <f t="shared" si="4"/>
        <v>C</v>
      </c>
      <c r="M66" s="531"/>
      <c r="N66" s="531"/>
      <c r="O66" s="531"/>
      <c r="P66" s="531"/>
      <c r="Q66" s="531"/>
      <c r="R66" s="531"/>
      <c r="S66" s="531"/>
      <c r="T66" s="531"/>
      <c r="U66" s="531"/>
      <c r="V66" s="531"/>
      <c r="W66" s="531"/>
      <c r="X66" s="531"/>
      <c r="Y66" s="531"/>
      <c r="Z66" s="531"/>
      <c r="AA66" s="531"/>
      <c r="AB66" s="531"/>
      <c r="AC66" s="531"/>
      <c r="AD66" s="531"/>
      <c r="AE66" s="531"/>
    </row>
    <row r="67">
      <c r="A67" s="523">
        <f t="shared" si="7"/>
        <v>1</v>
      </c>
      <c r="B67" s="524" t="s">
        <v>1016</v>
      </c>
      <c r="C67" s="525" t="s">
        <v>1017</v>
      </c>
      <c r="D67" s="526" t="s">
        <v>1018</v>
      </c>
      <c r="E67" s="524" t="s">
        <v>725</v>
      </c>
      <c r="F67" s="527">
        <f>'PLANILHA_SINTÉTICA'!E217</f>
        <v>6</v>
      </c>
      <c r="G67" s="528">
        <v>1984.21</v>
      </c>
      <c r="H67" s="528">
        <f t="shared" si="2"/>
        <v>11905.26</v>
      </c>
      <c r="I67" s="528">
        <f t="shared" si="5"/>
        <v>2647643.895</v>
      </c>
      <c r="J67" s="529">
        <f t="shared" si="3"/>
        <v>0.003701636816</v>
      </c>
      <c r="K67" s="529">
        <f t="shared" si="6"/>
        <v>0.8232173105</v>
      </c>
      <c r="L67" s="530" t="str">
        <f t="shared" si="4"/>
        <v>C</v>
      </c>
      <c r="M67" s="531"/>
      <c r="N67" s="531"/>
      <c r="O67" s="531"/>
      <c r="P67" s="531"/>
      <c r="Q67" s="531"/>
      <c r="R67" s="531"/>
      <c r="S67" s="531"/>
      <c r="T67" s="531"/>
      <c r="U67" s="531"/>
      <c r="V67" s="531"/>
      <c r="W67" s="531"/>
      <c r="X67" s="531"/>
      <c r="Y67" s="531"/>
      <c r="Z67" s="531"/>
      <c r="AA67" s="531"/>
      <c r="AB67" s="531"/>
      <c r="AC67" s="531"/>
      <c r="AD67" s="531"/>
      <c r="AE67" s="531"/>
    </row>
    <row r="68">
      <c r="A68" s="523">
        <f t="shared" si="7"/>
        <v>1</v>
      </c>
      <c r="B68" s="524" t="s">
        <v>1483</v>
      </c>
      <c r="C68" s="525">
        <v>95745.0</v>
      </c>
      <c r="D68" s="526" t="s">
        <v>1013</v>
      </c>
      <c r="E68" s="524" t="s">
        <v>657</v>
      </c>
      <c r="F68" s="527">
        <v>769.0</v>
      </c>
      <c r="G68" s="528">
        <v>14.620000000000001</v>
      </c>
      <c r="H68" s="528">
        <f t="shared" si="2"/>
        <v>11242.78</v>
      </c>
      <c r="I68" s="528">
        <f t="shared" si="5"/>
        <v>2658886.675</v>
      </c>
      <c r="J68" s="529">
        <f t="shared" si="3"/>
        <v>0.003495655564</v>
      </c>
      <c r="K68" s="529">
        <f t="shared" si="6"/>
        <v>0.826712966</v>
      </c>
      <c r="L68" s="530" t="str">
        <f t="shared" si="4"/>
        <v>C</v>
      </c>
      <c r="M68" s="531"/>
      <c r="N68" s="531"/>
      <c r="O68" s="531"/>
      <c r="P68" s="531"/>
      <c r="Q68" s="531"/>
      <c r="R68" s="531"/>
      <c r="S68" s="531"/>
      <c r="T68" s="531"/>
      <c r="U68" s="531"/>
      <c r="V68" s="531"/>
      <c r="W68" s="531"/>
      <c r="X68" s="531"/>
      <c r="Y68" s="531"/>
      <c r="Z68" s="531"/>
      <c r="AA68" s="531"/>
      <c r="AB68" s="531"/>
      <c r="AC68" s="531"/>
      <c r="AD68" s="531"/>
      <c r="AE68" s="531"/>
    </row>
    <row r="69">
      <c r="A69" s="523">
        <f t="shared" si="7"/>
        <v>1</v>
      </c>
      <c r="B69" s="524" t="s">
        <v>668</v>
      </c>
      <c r="C69" s="525">
        <v>92924.0</v>
      </c>
      <c r="D69" s="526" t="s">
        <v>669</v>
      </c>
      <c r="E69" s="524" t="s">
        <v>670</v>
      </c>
      <c r="F69" s="527">
        <f>'PLANILHA_SINTÉTICA'!E33</f>
        <v>900</v>
      </c>
      <c r="G69" s="528">
        <v>12.36</v>
      </c>
      <c r="H69" s="528">
        <f t="shared" si="2"/>
        <v>11124</v>
      </c>
      <c r="I69" s="528">
        <f t="shared" si="5"/>
        <v>2670010.675</v>
      </c>
      <c r="J69" s="529">
        <f t="shared" si="3"/>
        <v>0.003458723954</v>
      </c>
      <c r="K69" s="529">
        <f t="shared" si="6"/>
        <v>0.83017169</v>
      </c>
      <c r="L69" s="530" t="str">
        <f t="shared" si="4"/>
        <v>C</v>
      </c>
      <c r="M69" s="531"/>
      <c r="N69" s="531"/>
      <c r="O69" s="531"/>
      <c r="P69" s="531"/>
      <c r="Q69" s="531"/>
      <c r="R69" s="531"/>
      <c r="S69" s="531"/>
      <c r="T69" s="531"/>
      <c r="U69" s="531"/>
      <c r="V69" s="531"/>
      <c r="W69" s="531"/>
      <c r="X69" s="531"/>
      <c r="Y69" s="531"/>
      <c r="Z69" s="531"/>
      <c r="AA69" s="531"/>
      <c r="AB69" s="531"/>
      <c r="AC69" s="531"/>
      <c r="AD69" s="531"/>
      <c r="AE69" s="531"/>
    </row>
    <row r="70">
      <c r="A70" s="523">
        <f t="shared" si="7"/>
        <v>1</v>
      </c>
      <c r="B70" s="524" t="s">
        <v>1326</v>
      </c>
      <c r="C70" s="525" t="s">
        <v>1327</v>
      </c>
      <c r="D70" s="526" t="s">
        <v>1328</v>
      </c>
      <c r="E70" s="524" t="s">
        <v>117</v>
      </c>
      <c r="F70" s="527">
        <f>'PLANILHA_SINTÉTICA'!E378</f>
        <v>60</v>
      </c>
      <c r="G70" s="528">
        <v>185.0</v>
      </c>
      <c r="H70" s="528">
        <f t="shared" si="2"/>
        <v>11100</v>
      </c>
      <c r="I70" s="528">
        <f t="shared" si="5"/>
        <v>2681110.675</v>
      </c>
      <c r="J70" s="529">
        <f t="shared" si="3"/>
        <v>0.003451261766</v>
      </c>
      <c r="K70" s="529">
        <f t="shared" si="6"/>
        <v>0.8336229518</v>
      </c>
      <c r="L70" s="530" t="str">
        <f t="shared" si="4"/>
        <v>C</v>
      </c>
      <c r="M70" s="531"/>
      <c r="N70" s="531"/>
      <c r="O70" s="531"/>
      <c r="P70" s="531"/>
      <c r="Q70" s="531"/>
      <c r="R70" s="531"/>
      <c r="S70" s="531"/>
      <c r="T70" s="531"/>
      <c r="U70" s="531"/>
      <c r="V70" s="531"/>
      <c r="W70" s="531"/>
      <c r="X70" s="531"/>
      <c r="Y70" s="531"/>
      <c r="Z70" s="531"/>
      <c r="AA70" s="531"/>
      <c r="AB70" s="531"/>
      <c r="AC70" s="531"/>
      <c r="AD70" s="531"/>
      <c r="AE70" s="531"/>
    </row>
    <row r="71">
      <c r="A71" s="523">
        <f t="shared" si="7"/>
        <v>1</v>
      </c>
      <c r="B71" s="524" t="s">
        <v>1159</v>
      </c>
      <c r="C71" s="525" t="s">
        <v>1160</v>
      </c>
      <c r="D71" s="526" t="s">
        <v>1161</v>
      </c>
      <c r="E71" s="524" t="s">
        <v>725</v>
      </c>
      <c r="F71" s="527">
        <f>'PLANILHA_SINTÉTICA'!E287</f>
        <v>20</v>
      </c>
      <c r="G71" s="528">
        <v>541.22</v>
      </c>
      <c r="H71" s="528">
        <f t="shared" si="2"/>
        <v>10824.4</v>
      </c>
      <c r="I71" s="528">
        <f t="shared" si="5"/>
        <v>2691935.075</v>
      </c>
      <c r="J71" s="529">
        <f t="shared" si="3"/>
        <v>0.003365570979</v>
      </c>
      <c r="K71" s="529">
        <f t="shared" si="6"/>
        <v>0.8369885227</v>
      </c>
      <c r="L71" s="530" t="str">
        <f t="shared" si="4"/>
        <v>C</v>
      </c>
      <c r="M71" s="531"/>
      <c r="N71" s="531"/>
      <c r="O71" s="531"/>
      <c r="P71" s="531"/>
      <c r="Q71" s="531"/>
      <c r="R71" s="531"/>
      <c r="S71" s="531"/>
      <c r="T71" s="531"/>
      <c r="U71" s="531"/>
      <c r="V71" s="531"/>
      <c r="W71" s="531"/>
      <c r="X71" s="531"/>
      <c r="Y71" s="531"/>
      <c r="Z71" s="531"/>
      <c r="AA71" s="531"/>
      <c r="AB71" s="531"/>
      <c r="AC71" s="531"/>
      <c r="AD71" s="531"/>
      <c r="AE71" s="531"/>
    </row>
    <row r="72">
      <c r="A72" s="523">
        <f t="shared" si="7"/>
        <v>1</v>
      </c>
      <c r="B72" s="524" t="s">
        <v>1389</v>
      </c>
      <c r="C72" s="525">
        <v>102215.0</v>
      </c>
      <c r="D72" s="526" t="s">
        <v>1390</v>
      </c>
      <c r="E72" s="524" t="s">
        <v>117</v>
      </c>
      <c r="F72" s="527">
        <f>'PLANILHA_SINTÉTICA'!E409</f>
        <v>700</v>
      </c>
      <c r="G72" s="528">
        <v>15.100000000000001</v>
      </c>
      <c r="H72" s="528">
        <f t="shared" si="2"/>
        <v>10570</v>
      </c>
      <c r="I72" s="528">
        <f t="shared" si="5"/>
        <v>2702505.075</v>
      </c>
      <c r="J72" s="529">
        <f t="shared" si="3"/>
        <v>0.00328647179</v>
      </c>
      <c r="K72" s="529">
        <f t="shared" si="6"/>
        <v>0.8402749945</v>
      </c>
      <c r="L72" s="530" t="str">
        <f t="shared" si="4"/>
        <v>C</v>
      </c>
      <c r="M72" s="531"/>
      <c r="N72" s="531"/>
      <c r="O72" s="531"/>
      <c r="P72" s="531"/>
      <c r="Q72" s="531"/>
      <c r="R72" s="531"/>
      <c r="S72" s="531"/>
      <c r="T72" s="531"/>
      <c r="U72" s="531"/>
      <c r="V72" s="531"/>
      <c r="W72" s="531"/>
      <c r="X72" s="531"/>
      <c r="Y72" s="531"/>
      <c r="Z72" s="531"/>
      <c r="AA72" s="531"/>
      <c r="AB72" s="531"/>
      <c r="AC72" s="531"/>
      <c r="AD72" s="531"/>
      <c r="AE72" s="531"/>
    </row>
    <row r="73">
      <c r="A73" s="523">
        <f t="shared" si="7"/>
        <v>1</v>
      </c>
      <c r="B73" s="524" t="s">
        <v>1173</v>
      </c>
      <c r="C73" s="525" t="s">
        <v>1174</v>
      </c>
      <c r="D73" s="526" t="s">
        <v>1175</v>
      </c>
      <c r="E73" s="524" t="s">
        <v>826</v>
      </c>
      <c r="F73" s="527">
        <f>'PLANILHA_SINTÉTICA'!E294</f>
        <v>8</v>
      </c>
      <c r="G73" s="528">
        <v>1305.99</v>
      </c>
      <c r="H73" s="528">
        <f t="shared" si="2"/>
        <v>10447.92</v>
      </c>
      <c r="I73" s="528">
        <f t="shared" si="5"/>
        <v>2712952.995</v>
      </c>
      <c r="J73" s="529">
        <f t="shared" si="3"/>
        <v>0.003248514129</v>
      </c>
      <c r="K73" s="529">
        <f t="shared" si="6"/>
        <v>0.8435235087</v>
      </c>
      <c r="L73" s="530" t="str">
        <f t="shared" si="4"/>
        <v>C</v>
      </c>
      <c r="M73" s="531"/>
      <c r="N73" s="531"/>
      <c r="O73" s="531"/>
      <c r="P73" s="531"/>
      <c r="Q73" s="531"/>
      <c r="R73" s="531"/>
      <c r="S73" s="531"/>
      <c r="T73" s="531"/>
      <c r="U73" s="531"/>
      <c r="V73" s="531"/>
      <c r="W73" s="531"/>
      <c r="X73" s="531"/>
      <c r="Y73" s="531"/>
      <c r="Z73" s="531"/>
      <c r="AA73" s="531"/>
      <c r="AB73" s="531"/>
      <c r="AC73" s="531"/>
      <c r="AD73" s="531"/>
      <c r="AE73" s="531"/>
    </row>
    <row r="74">
      <c r="A74" s="523">
        <f t="shared" si="7"/>
        <v>1</v>
      </c>
      <c r="B74" s="524" t="s">
        <v>1232</v>
      </c>
      <c r="C74" s="525" t="s">
        <v>1233</v>
      </c>
      <c r="D74" s="526" t="s">
        <v>1234</v>
      </c>
      <c r="E74" s="524" t="s">
        <v>117</v>
      </c>
      <c r="F74" s="527">
        <f>'PLANILHA_SINTÉTICA'!E332</f>
        <v>122</v>
      </c>
      <c r="G74" s="528">
        <v>82.74</v>
      </c>
      <c r="H74" s="528">
        <f t="shared" si="2"/>
        <v>10094.28</v>
      </c>
      <c r="I74" s="528">
        <f t="shared" si="5"/>
        <v>2723047.275</v>
      </c>
      <c r="J74" s="529">
        <f t="shared" si="3"/>
        <v>0.003138558795</v>
      </c>
      <c r="K74" s="529">
        <f t="shared" si="6"/>
        <v>0.8466620675</v>
      </c>
      <c r="L74" s="530" t="str">
        <f t="shared" si="4"/>
        <v>C</v>
      </c>
      <c r="M74" s="531"/>
      <c r="N74" s="531"/>
      <c r="O74" s="531"/>
      <c r="P74" s="531"/>
      <c r="Q74" s="531"/>
      <c r="R74" s="531"/>
      <c r="S74" s="531"/>
      <c r="T74" s="531"/>
      <c r="U74" s="531"/>
      <c r="V74" s="531"/>
      <c r="W74" s="531"/>
      <c r="X74" s="531"/>
      <c r="Y74" s="531"/>
      <c r="Z74" s="531"/>
      <c r="AA74" s="531"/>
      <c r="AB74" s="531"/>
      <c r="AC74" s="531"/>
      <c r="AD74" s="531"/>
      <c r="AE74" s="531"/>
    </row>
    <row r="75">
      <c r="A75" s="523">
        <f t="shared" si="7"/>
        <v>1</v>
      </c>
      <c r="B75" s="524" t="s">
        <v>1245</v>
      </c>
      <c r="C75" s="525">
        <v>90796.0</v>
      </c>
      <c r="D75" s="526" t="s">
        <v>1246</v>
      </c>
      <c r="E75" s="524" t="s">
        <v>725</v>
      </c>
      <c r="F75" s="527">
        <f>'PLANILHA_SINTÉTICA'!E337</f>
        <v>21</v>
      </c>
      <c r="G75" s="528">
        <v>476.97999999999996</v>
      </c>
      <c r="H75" s="528">
        <f t="shared" si="2"/>
        <v>10016.58</v>
      </c>
      <c r="I75" s="528">
        <f t="shared" si="5"/>
        <v>2733063.855</v>
      </c>
      <c r="J75" s="529">
        <f t="shared" si="3"/>
        <v>0.003114399963</v>
      </c>
      <c r="K75" s="529">
        <f t="shared" si="6"/>
        <v>0.8497764674</v>
      </c>
      <c r="L75" s="530" t="str">
        <f t="shared" si="4"/>
        <v>C</v>
      </c>
      <c r="M75" s="531"/>
      <c r="N75" s="531"/>
      <c r="O75" s="531"/>
      <c r="P75" s="531"/>
      <c r="Q75" s="531"/>
      <c r="R75" s="531"/>
      <c r="S75" s="531"/>
      <c r="T75" s="531"/>
      <c r="U75" s="531"/>
      <c r="V75" s="531"/>
      <c r="W75" s="531"/>
      <c r="X75" s="531"/>
      <c r="Y75" s="531"/>
      <c r="Z75" s="531"/>
      <c r="AA75" s="531"/>
      <c r="AB75" s="531"/>
      <c r="AC75" s="531"/>
      <c r="AD75" s="531"/>
      <c r="AE75" s="531"/>
    </row>
    <row r="76">
      <c r="A76" s="523">
        <f t="shared" si="7"/>
        <v>1</v>
      </c>
      <c r="B76" s="524" t="s">
        <v>1002</v>
      </c>
      <c r="C76" s="525">
        <v>91834.0</v>
      </c>
      <c r="D76" s="526" t="s">
        <v>1003</v>
      </c>
      <c r="E76" s="524" t="s">
        <v>657</v>
      </c>
      <c r="F76" s="527">
        <f>'PLANILHA_SINTÉTICA'!E210</f>
        <v>1345</v>
      </c>
      <c r="G76" s="528">
        <v>7.42</v>
      </c>
      <c r="H76" s="528">
        <f t="shared" si="2"/>
        <v>9979.9</v>
      </c>
      <c r="I76" s="528">
        <f t="shared" si="5"/>
        <v>2743043.755</v>
      </c>
      <c r="J76" s="529">
        <f t="shared" si="3"/>
        <v>0.003102995252</v>
      </c>
      <c r="K76" s="529">
        <f t="shared" si="6"/>
        <v>0.8528794627</v>
      </c>
      <c r="L76" s="530" t="str">
        <f t="shared" si="4"/>
        <v>C</v>
      </c>
      <c r="M76" s="531"/>
      <c r="N76" s="531"/>
      <c r="O76" s="531"/>
      <c r="P76" s="531"/>
      <c r="Q76" s="531"/>
      <c r="R76" s="531"/>
      <c r="S76" s="531"/>
      <c r="T76" s="531"/>
      <c r="U76" s="531"/>
      <c r="V76" s="531"/>
      <c r="W76" s="531"/>
      <c r="X76" s="531"/>
      <c r="Y76" s="531"/>
      <c r="Z76" s="531"/>
      <c r="AA76" s="531"/>
      <c r="AB76" s="531"/>
      <c r="AC76" s="531"/>
      <c r="AD76" s="531"/>
      <c r="AE76" s="531"/>
    </row>
    <row r="77">
      <c r="A77" s="523">
        <f t="shared" si="7"/>
        <v>1</v>
      </c>
      <c r="B77" s="524" t="s">
        <v>1252</v>
      </c>
      <c r="C77" s="525">
        <v>94991.0</v>
      </c>
      <c r="D77" s="526" t="s">
        <v>1253</v>
      </c>
      <c r="E77" s="524" t="s">
        <v>640</v>
      </c>
      <c r="F77" s="527">
        <f>'PLANILHA_SINTÉTICA'!E342</f>
        <v>19.95</v>
      </c>
      <c r="G77" s="528">
        <v>496.9</v>
      </c>
      <c r="H77" s="528">
        <f t="shared" si="2"/>
        <v>9913.155</v>
      </c>
      <c r="I77" s="528">
        <f t="shared" si="5"/>
        <v>2752956.91</v>
      </c>
      <c r="J77" s="529">
        <f t="shared" si="3"/>
        <v>0.003082242598</v>
      </c>
      <c r="K77" s="529">
        <f t="shared" si="6"/>
        <v>0.8559617053</v>
      </c>
      <c r="L77" s="530" t="str">
        <f t="shared" si="4"/>
        <v>C</v>
      </c>
      <c r="M77" s="531"/>
      <c r="N77" s="531"/>
      <c r="O77" s="531"/>
      <c r="P77" s="531"/>
      <c r="Q77" s="531"/>
      <c r="R77" s="531"/>
      <c r="S77" s="531"/>
      <c r="T77" s="531"/>
      <c r="U77" s="531"/>
      <c r="V77" s="531"/>
      <c r="W77" s="531"/>
      <c r="X77" s="531"/>
      <c r="Y77" s="531"/>
      <c r="Z77" s="531"/>
      <c r="AA77" s="531"/>
      <c r="AB77" s="531"/>
      <c r="AC77" s="531"/>
      <c r="AD77" s="531"/>
      <c r="AE77" s="531"/>
    </row>
    <row r="78">
      <c r="A78" s="523">
        <f t="shared" si="7"/>
        <v>1</v>
      </c>
      <c r="B78" s="524" t="s">
        <v>1263</v>
      </c>
      <c r="C78" s="525">
        <v>98504.0</v>
      </c>
      <c r="D78" s="526" t="s">
        <v>1264</v>
      </c>
      <c r="E78" s="524" t="s">
        <v>117</v>
      </c>
      <c r="F78" s="527">
        <f>'PLANILHA_SINTÉTICA'!E347</f>
        <v>950</v>
      </c>
      <c r="G78" s="528">
        <v>10.370000000000001</v>
      </c>
      <c r="H78" s="528">
        <f t="shared" si="2"/>
        <v>9851.5</v>
      </c>
      <c r="I78" s="528">
        <f t="shared" si="5"/>
        <v>2762808.41</v>
      </c>
      <c r="J78" s="529">
        <f t="shared" si="3"/>
        <v>0.003063072549</v>
      </c>
      <c r="K78" s="529">
        <f t="shared" si="6"/>
        <v>0.8590247778</v>
      </c>
      <c r="L78" s="530" t="str">
        <f t="shared" si="4"/>
        <v>C</v>
      </c>
      <c r="M78" s="531"/>
      <c r="N78" s="531"/>
      <c r="O78" s="531"/>
      <c r="P78" s="531"/>
      <c r="Q78" s="531"/>
      <c r="R78" s="531"/>
      <c r="S78" s="531"/>
      <c r="T78" s="531"/>
      <c r="U78" s="531"/>
      <c r="V78" s="531"/>
      <c r="W78" s="531"/>
      <c r="X78" s="531"/>
      <c r="Y78" s="531"/>
      <c r="Z78" s="531"/>
      <c r="AA78" s="531"/>
      <c r="AB78" s="531"/>
      <c r="AC78" s="531"/>
      <c r="AD78" s="531"/>
      <c r="AE78" s="531"/>
    </row>
    <row r="79">
      <c r="A79" s="523">
        <f t="shared" si="7"/>
        <v>1</v>
      </c>
      <c r="B79" s="524" t="s">
        <v>651</v>
      </c>
      <c r="C79" s="525">
        <v>93210.0</v>
      </c>
      <c r="D79" s="526" t="s">
        <v>652</v>
      </c>
      <c r="E79" s="524" t="s">
        <v>117</v>
      </c>
      <c r="F79" s="527">
        <f>'PLANILHA_SINTÉTICA'!E24</f>
        <v>20</v>
      </c>
      <c r="G79" s="528">
        <v>484.90999999999997</v>
      </c>
      <c r="H79" s="528">
        <f t="shared" si="2"/>
        <v>9698.2</v>
      </c>
      <c r="I79" s="528">
        <f t="shared" si="5"/>
        <v>2772506.61</v>
      </c>
      <c r="J79" s="529">
        <f t="shared" si="3"/>
        <v>0.003015407825</v>
      </c>
      <c r="K79" s="529">
        <f t="shared" si="6"/>
        <v>0.8620401856</v>
      </c>
      <c r="L79" s="530" t="str">
        <f t="shared" si="4"/>
        <v>C</v>
      </c>
      <c r="M79" s="531"/>
      <c r="N79" s="531"/>
      <c r="O79" s="531"/>
      <c r="P79" s="531"/>
      <c r="Q79" s="531"/>
      <c r="R79" s="531"/>
      <c r="S79" s="531"/>
      <c r="T79" s="531"/>
      <c r="U79" s="531"/>
      <c r="V79" s="531"/>
      <c r="W79" s="531"/>
      <c r="X79" s="531"/>
      <c r="Y79" s="531"/>
      <c r="Z79" s="531"/>
      <c r="AA79" s="531"/>
      <c r="AB79" s="531"/>
      <c r="AC79" s="531"/>
      <c r="AD79" s="531"/>
      <c r="AE79" s="531"/>
    </row>
    <row r="80">
      <c r="A80" s="523">
        <f t="shared" si="7"/>
        <v>1</v>
      </c>
      <c r="B80" s="524" t="s">
        <v>732</v>
      </c>
      <c r="C80" s="525" t="s">
        <v>733</v>
      </c>
      <c r="D80" s="526" t="s">
        <v>734</v>
      </c>
      <c r="E80" s="524" t="s">
        <v>735</v>
      </c>
      <c r="F80" s="527">
        <f>'PLANILHA_SINTÉTICA'!E72</f>
        <v>146</v>
      </c>
      <c r="G80" s="528">
        <v>65.51</v>
      </c>
      <c r="H80" s="528">
        <f t="shared" si="2"/>
        <v>9564.46</v>
      </c>
      <c r="I80" s="528">
        <f t="shared" si="5"/>
        <v>2782071.07</v>
      </c>
      <c r="J80" s="529">
        <f t="shared" si="3"/>
        <v>0.002973824785</v>
      </c>
      <c r="K80" s="529">
        <f t="shared" si="6"/>
        <v>0.8650140104</v>
      </c>
      <c r="L80" s="530" t="str">
        <f t="shared" si="4"/>
        <v>C</v>
      </c>
      <c r="M80" s="531"/>
      <c r="N80" s="531"/>
      <c r="O80" s="531"/>
      <c r="P80" s="531"/>
      <c r="Q80" s="531"/>
      <c r="R80" s="531"/>
      <c r="S80" s="531"/>
      <c r="T80" s="531"/>
      <c r="U80" s="531"/>
      <c r="V80" s="531"/>
      <c r="W80" s="531"/>
      <c r="X80" s="531"/>
      <c r="Y80" s="531"/>
      <c r="Z80" s="531"/>
      <c r="AA80" s="531"/>
      <c r="AB80" s="531"/>
      <c r="AC80" s="531"/>
      <c r="AD80" s="531"/>
      <c r="AE80" s="531"/>
    </row>
    <row r="81">
      <c r="A81" s="523">
        <f t="shared" si="7"/>
        <v>1</v>
      </c>
      <c r="B81" s="524" t="s">
        <v>1298</v>
      </c>
      <c r="C81" s="525" t="s">
        <v>1299</v>
      </c>
      <c r="D81" s="526" t="s">
        <v>1300</v>
      </c>
      <c r="E81" s="524" t="s">
        <v>117</v>
      </c>
      <c r="F81" s="527">
        <f>'PLANILHA_SINTÉTICA'!E367</f>
        <v>51</v>
      </c>
      <c r="G81" s="528">
        <v>186.91000000000003</v>
      </c>
      <c r="H81" s="528">
        <f t="shared" si="2"/>
        <v>9532.41</v>
      </c>
      <c r="I81" s="528">
        <f t="shared" si="5"/>
        <v>2791603.48</v>
      </c>
      <c r="J81" s="529">
        <f t="shared" si="3"/>
        <v>0.002963859655</v>
      </c>
      <c r="K81" s="529">
        <f t="shared" si="6"/>
        <v>0.8679778701</v>
      </c>
      <c r="L81" s="530" t="str">
        <f t="shared" si="4"/>
        <v>C</v>
      </c>
      <c r="M81" s="531"/>
      <c r="N81" s="531"/>
      <c r="O81" s="531"/>
      <c r="P81" s="531"/>
      <c r="Q81" s="531"/>
      <c r="R81" s="531"/>
      <c r="S81" s="531"/>
      <c r="T81" s="531"/>
      <c r="U81" s="531"/>
      <c r="V81" s="531"/>
      <c r="W81" s="531"/>
      <c r="X81" s="531"/>
      <c r="Y81" s="531"/>
      <c r="Z81" s="531"/>
      <c r="AA81" s="531"/>
      <c r="AB81" s="531"/>
      <c r="AC81" s="531"/>
      <c r="AD81" s="531"/>
      <c r="AE81" s="531"/>
    </row>
    <row r="82">
      <c r="A82" s="523">
        <f t="shared" si="7"/>
        <v>1</v>
      </c>
      <c r="B82" s="524" t="s">
        <v>1162</v>
      </c>
      <c r="C82" s="525" t="s">
        <v>1163</v>
      </c>
      <c r="D82" s="526" t="s">
        <v>1164</v>
      </c>
      <c r="E82" s="524" t="s">
        <v>725</v>
      </c>
      <c r="F82" s="527">
        <f>'PLANILHA_SINTÉTICA'!E288</f>
        <v>14</v>
      </c>
      <c r="G82" s="528">
        <v>672.6300000000001</v>
      </c>
      <c r="H82" s="528">
        <f t="shared" si="2"/>
        <v>9416.82</v>
      </c>
      <c r="I82" s="528">
        <f t="shared" si="5"/>
        <v>2801020.3</v>
      </c>
      <c r="J82" s="529">
        <f t="shared" si="3"/>
        <v>0.002927919894</v>
      </c>
      <c r="K82" s="529">
        <f t="shared" si="6"/>
        <v>0.87090579</v>
      </c>
      <c r="L82" s="530" t="str">
        <f t="shared" si="4"/>
        <v>C</v>
      </c>
      <c r="M82" s="531"/>
      <c r="N82" s="531"/>
      <c r="O82" s="531"/>
      <c r="P82" s="531"/>
      <c r="Q82" s="531"/>
      <c r="R82" s="531"/>
      <c r="S82" s="531"/>
      <c r="T82" s="531"/>
      <c r="U82" s="531"/>
      <c r="V82" s="531"/>
      <c r="W82" s="531"/>
      <c r="X82" s="531"/>
      <c r="Y82" s="531"/>
      <c r="Z82" s="531"/>
      <c r="AA82" s="531"/>
      <c r="AB82" s="531"/>
      <c r="AC82" s="531"/>
      <c r="AD82" s="531"/>
      <c r="AE82" s="531"/>
    </row>
    <row r="83">
      <c r="A83" s="523">
        <f t="shared" si="7"/>
        <v>1</v>
      </c>
      <c r="B83" s="524" t="s">
        <v>1484</v>
      </c>
      <c r="C83" s="525" t="s">
        <v>1140</v>
      </c>
      <c r="D83" s="526" t="s">
        <v>1141</v>
      </c>
      <c r="E83" s="524" t="s">
        <v>117</v>
      </c>
      <c r="F83" s="527">
        <v>16.75</v>
      </c>
      <c r="G83" s="528">
        <v>551.4300000000001</v>
      </c>
      <c r="H83" s="528">
        <f t="shared" si="2"/>
        <v>9236.4525</v>
      </c>
      <c r="I83" s="528">
        <f t="shared" si="5"/>
        <v>2810256.753</v>
      </c>
      <c r="J83" s="529">
        <f t="shared" si="3"/>
        <v>0.002871839223</v>
      </c>
      <c r="K83" s="529">
        <f t="shared" si="6"/>
        <v>0.8737776292</v>
      </c>
      <c r="L83" s="530" t="str">
        <f t="shared" si="4"/>
        <v>C</v>
      </c>
      <c r="M83" s="531"/>
      <c r="N83" s="531"/>
      <c r="O83" s="531"/>
      <c r="P83" s="531"/>
      <c r="Q83" s="531"/>
      <c r="R83" s="531"/>
      <c r="S83" s="531"/>
      <c r="T83" s="531"/>
      <c r="U83" s="531"/>
      <c r="V83" s="531"/>
      <c r="W83" s="531"/>
      <c r="X83" s="531"/>
      <c r="Y83" s="531"/>
      <c r="Z83" s="531"/>
      <c r="AA83" s="531"/>
      <c r="AB83" s="531"/>
      <c r="AC83" s="531"/>
      <c r="AD83" s="531"/>
      <c r="AE83" s="531"/>
    </row>
    <row r="84">
      <c r="A84" s="523">
        <f t="shared" si="7"/>
        <v>1</v>
      </c>
      <c r="B84" s="524" t="s">
        <v>739</v>
      </c>
      <c r="C84" s="525">
        <v>94228.0</v>
      </c>
      <c r="D84" s="526" t="s">
        <v>740</v>
      </c>
      <c r="E84" s="524" t="s">
        <v>657</v>
      </c>
      <c r="F84" s="527">
        <f>'PLANILHA_SINTÉTICA'!E75</f>
        <v>108</v>
      </c>
      <c r="G84" s="528">
        <v>84.14</v>
      </c>
      <c r="H84" s="528">
        <f t="shared" si="2"/>
        <v>9087.12</v>
      </c>
      <c r="I84" s="528">
        <f t="shared" si="5"/>
        <v>2819343.873</v>
      </c>
      <c r="J84" s="529">
        <f t="shared" si="3"/>
        <v>0.002825408092</v>
      </c>
      <c r="K84" s="529">
        <f t="shared" si="6"/>
        <v>0.8766030373</v>
      </c>
      <c r="L84" s="530" t="str">
        <f t="shared" si="4"/>
        <v>C</v>
      </c>
      <c r="M84" s="531"/>
      <c r="N84" s="531"/>
      <c r="O84" s="531"/>
      <c r="P84" s="531"/>
      <c r="Q84" s="531"/>
      <c r="R84" s="531"/>
      <c r="S84" s="531"/>
      <c r="T84" s="531"/>
      <c r="U84" s="531"/>
      <c r="V84" s="531"/>
      <c r="W84" s="531"/>
      <c r="X84" s="531"/>
      <c r="Y84" s="531"/>
      <c r="Z84" s="531"/>
      <c r="AA84" s="531"/>
      <c r="AB84" s="531"/>
      <c r="AC84" s="531"/>
      <c r="AD84" s="531"/>
      <c r="AE84" s="531"/>
    </row>
    <row r="85">
      <c r="A85" s="523">
        <f t="shared" si="7"/>
        <v>1</v>
      </c>
      <c r="B85" s="524" t="s">
        <v>1485</v>
      </c>
      <c r="C85" s="525" t="s">
        <v>1282</v>
      </c>
      <c r="D85" s="526" t="s">
        <v>1283</v>
      </c>
      <c r="E85" s="524" t="s">
        <v>117</v>
      </c>
      <c r="F85" s="527">
        <v>64.5</v>
      </c>
      <c r="G85" s="528">
        <v>139.9</v>
      </c>
      <c r="H85" s="528">
        <f t="shared" si="2"/>
        <v>9023.55</v>
      </c>
      <c r="I85" s="528">
        <f t="shared" si="5"/>
        <v>2828367.423</v>
      </c>
      <c r="J85" s="529">
        <f t="shared" si="3"/>
        <v>0.002805642623</v>
      </c>
      <c r="K85" s="529">
        <f t="shared" si="6"/>
        <v>0.8794086799</v>
      </c>
      <c r="L85" s="530" t="str">
        <f t="shared" si="4"/>
        <v>C</v>
      </c>
      <c r="M85" s="531"/>
      <c r="N85" s="531"/>
      <c r="O85" s="531"/>
      <c r="P85" s="531"/>
      <c r="Q85" s="531"/>
      <c r="R85" s="531"/>
      <c r="S85" s="531"/>
      <c r="T85" s="531"/>
      <c r="U85" s="531"/>
      <c r="V85" s="531"/>
      <c r="W85" s="531"/>
      <c r="X85" s="531"/>
      <c r="Y85" s="531"/>
      <c r="Z85" s="531"/>
      <c r="AA85" s="531"/>
      <c r="AB85" s="531"/>
      <c r="AC85" s="531"/>
      <c r="AD85" s="531"/>
      <c r="AE85" s="531"/>
    </row>
    <row r="86">
      <c r="A86" s="523">
        <f t="shared" si="7"/>
        <v>1</v>
      </c>
      <c r="B86" s="524" t="s">
        <v>1124</v>
      </c>
      <c r="C86" s="525" t="s">
        <v>1125</v>
      </c>
      <c r="D86" s="526" t="s">
        <v>1126</v>
      </c>
      <c r="E86" s="524" t="s">
        <v>826</v>
      </c>
      <c r="F86" s="527">
        <f>'PLANILHA_SINTÉTICA'!E270</f>
        <v>1</v>
      </c>
      <c r="G86" s="528">
        <v>9016.56</v>
      </c>
      <c r="H86" s="528">
        <f t="shared" si="2"/>
        <v>9016.56</v>
      </c>
      <c r="I86" s="528">
        <f t="shared" si="5"/>
        <v>2837383.983</v>
      </c>
      <c r="J86" s="529">
        <f t="shared" si="3"/>
        <v>0.002803469261</v>
      </c>
      <c r="K86" s="529">
        <f t="shared" si="6"/>
        <v>0.8822121492</v>
      </c>
      <c r="L86" s="530" t="str">
        <f t="shared" si="4"/>
        <v>C</v>
      </c>
      <c r="M86" s="531"/>
      <c r="N86" s="531"/>
      <c r="O86" s="531"/>
      <c r="P86" s="531"/>
      <c r="Q86" s="531"/>
      <c r="R86" s="531"/>
      <c r="S86" s="531"/>
      <c r="T86" s="531"/>
      <c r="U86" s="531"/>
      <c r="V86" s="531"/>
      <c r="W86" s="531"/>
      <c r="X86" s="531"/>
      <c r="Y86" s="531"/>
      <c r="Z86" s="531"/>
      <c r="AA86" s="531"/>
      <c r="AB86" s="531"/>
      <c r="AC86" s="531"/>
      <c r="AD86" s="531"/>
      <c r="AE86" s="531"/>
    </row>
    <row r="87">
      <c r="A87" s="523">
        <f t="shared" si="7"/>
        <v>1</v>
      </c>
      <c r="B87" s="524" t="s">
        <v>660</v>
      </c>
      <c r="C87" s="525">
        <v>99059.0</v>
      </c>
      <c r="D87" s="526" t="s">
        <v>661</v>
      </c>
      <c r="E87" s="524" t="s">
        <v>657</v>
      </c>
      <c r="F87" s="527">
        <f>'PLANILHA_SINTÉTICA'!E28</f>
        <v>184</v>
      </c>
      <c r="G87" s="528">
        <v>48.629999999999995</v>
      </c>
      <c r="H87" s="528">
        <f t="shared" si="2"/>
        <v>8947.92</v>
      </c>
      <c r="I87" s="528">
        <f t="shared" si="5"/>
        <v>2846331.903</v>
      </c>
      <c r="J87" s="529">
        <f t="shared" si="3"/>
        <v>0.002782127404</v>
      </c>
      <c r="K87" s="529">
        <f t="shared" si="6"/>
        <v>0.8849942766</v>
      </c>
      <c r="L87" s="530" t="str">
        <f t="shared" si="4"/>
        <v>C</v>
      </c>
      <c r="M87" s="531"/>
      <c r="N87" s="531"/>
      <c r="O87" s="531"/>
      <c r="P87" s="531"/>
      <c r="Q87" s="531"/>
      <c r="R87" s="531"/>
      <c r="S87" s="531"/>
      <c r="T87" s="531"/>
      <c r="U87" s="531"/>
      <c r="V87" s="531"/>
      <c r="W87" s="531"/>
      <c r="X87" s="531"/>
      <c r="Y87" s="531"/>
      <c r="Z87" s="531"/>
      <c r="AA87" s="531"/>
      <c r="AB87" s="531"/>
      <c r="AC87" s="531"/>
      <c r="AD87" s="531"/>
      <c r="AE87" s="531"/>
    </row>
    <row r="88">
      <c r="A88" s="523">
        <f t="shared" si="7"/>
        <v>1</v>
      </c>
      <c r="B88" s="524" t="s">
        <v>823</v>
      </c>
      <c r="C88" s="525" t="s">
        <v>824</v>
      </c>
      <c r="D88" s="526" t="s">
        <v>825</v>
      </c>
      <c r="E88" s="524" t="s">
        <v>826</v>
      </c>
      <c r="F88" s="527">
        <f>'PLANILHA_SINTÉTICA'!E127</f>
        <v>26</v>
      </c>
      <c r="G88" s="528">
        <v>340.01</v>
      </c>
      <c r="H88" s="528">
        <f t="shared" si="2"/>
        <v>8840.26</v>
      </c>
      <c r="I88" s="528">
        <f t="shared" si="5"/>
        <v>2855172.163</v>
      </c>
      <c r="J88" s="529">
        <f t="shared" si="3"/>
        <v>0.002748653274</v>
      </c>
      <c r="K88" s="529">
        <f t="shared" si="6"/>
        <v>0.8877429298</v>
      </c>
      <c r="L88" s="530" t="str">
        <f t="shared" si="4"/>
        <v>C</v>
      </c>
      <c r="M88" s="531"/>
      <c r="N88" s="531"/>
      <c r="O88" s="531"/>
      <c r="P88" s="531"/>
      <c r="Q88" s="531"/>
      <c r="R88" s="531"/>
      <c r="S88" s="531"/>
      <c r="T88" s="531"/>
      <c r="U88" s="531"/>
      <c r="V88" s="531"/>
      <c r="W88" s="531"/>
      <c r="X88" s="531"/>
      <c r="Y88" s="531"/>
      <c r="Z88" s="531"/>
      <c r="AA88" s="531"/>
      <c r="AB88" s="531"/>
      <c r="AC88" s="531"/>
      <c r="AD88" s="531"/>
      <c r="AE88" s="531"/>
    </row>
    <row r="89">
      <c r="A89" s="523">
        <f t="shared" si="7"/>
        <v>1</v>
      </c>
      <c r="B89" s="524" t="s">
        <v>874</v>
      </c>
      <c r="C89" s="525" t="s">
        <v>875</v>
      </c>
      <c r="D89" s="526" t="s">
        <v>876</v>
      </c>
      <c r="E89" s="524" t="s">
        <v>725</v>
      </c>
      <c r="F89" s="527">
        <f>'PLANILHA_SINTÉTICA'!E153</f>
        <v>1</v>
      </c>
      <c r="G89" s="528">
        <v>8633.333333333334</v>
      </c>
      <c r="H89" s="528">
        <f t="shared" si="2"/>
        <v>8633.333333</v>
      </c>
      <c r="I89" s="528">
        <f t="shared" si="5"/>
        <v>2863805.496</v>
      </c>
      <c r="J89" s="529">
        <f t="shared" si="3"/>
        <v>0.002684314707</v>
      </c>
      <c r="K89" s="529">
        <f t="shared" si="6"/>
        <v>0.8904272446</v>
      </c>
      <c r="L89" s="530" t="str">
        <f t="shared" si="4"/>
        <v>C</v>
      </c>
      <c r="M89" s="531"/>
      <c r="N89" s="531"/>
      <c r="O89" s="531"/>
      <c r="P89" s="531"/>
      <c r="Q89" s="531"/>
      <c r="R89" s="531"/>
      <c r="S89" s="531"/>
      <c r="T89" s="531"/>
      <c r="U89" s="531"/>
      <c r="V89" s="531"/>
      <c r="W89" s="531"/>
      <c r="X89" s="531"/>
      <c r="Y89" s="531"/>
      <c r="Z89" s="531"/>
      <c r="AA89" s="531"/>
      <c r="AB89" s="531"/>
      <c r="AC89" s="531"/>
      <c r="AD89" s="531"/>
      <c r="AE89" s="531"/>
    </row>
    <row r="90">
      <c r="A90" s="523">
        <f t="shared" si="7"/>
        <v>1</v>
      </c>
      <c r="B90" s="524" t="s">
        <v>1374</v>
      </c>
      <c r="C90" s="525">
        <v>88417.0</v>
      </c>
      <c r="D90" s="526" t="s">
        <v>1375</v>
      </c>
      <c r="E90" s="524" t="s">
        <v>117</v>
      </c>
      <c r="F90" s="527">
        <f>'PLANILHA_SINTÉTICA'!E401</f>
        <v>600</v>
      </c>
      <c r="G90" s="528">
        <v>14.32</v>
      </c>
      <c r="H90" s="528">
        <f t="shared" si="2"/>
        <v>8592</v>
      </c>
      <c r="I90" s="528">
        <f t="shared" si="5"/>
        <v>2872397.496</v>
      </c>
      <c r="J90" s="529">
        <f t="shared" si="3"/>
        <v>0.002671463162</v>
      </c>
      <c r="K90" s="529">
        <f t="shared" si="6"/>
        <v>0.8930987077</v>
      </c>
      <c r="L90" s="530" t="str">
        <f t="shared" si="4"/>
        <v>C</v>
      </c>
      <c r="M90" s="531"/>
      <c r="N90" s="531"/>
      <c r="O90" s="531"/>
      <c r="P90" s="531"/>
      <c r="Q90" s="531"/>
      <c r="R90" s="531"/>
      <c r="S90" s="531"/>
      <c r="T90" s="531"/>
      <c r="U90" s="531"/>
      <c r="V90" s="531"/>
      <c r="W90" s="531"/>
      <c r="X90" s="531"/>
      <c r="Y90" s="531"/>
      <c r="Z90" s="531"/>
      <c r="AA90" s="531"/>
      <c r="AB90" s="531"/>
      <c r="AC90" s="531"/>
      <c r="AD90" s="531"/>
      <c r="AE90" s="531"/>
    </row>
    <row r="91">
      <c r="A91" s="523">
        <f t="shared" si="7"/>
        <v>1</v>
      </c>
      <c r="B91" s="524" t="s">
        <v>917</v>
      </c>
      <c r="C91" s="525">
        <v>91924.0</v>
      </c>
      <c r="D91" s="526" t="s">
        <v>918</v>
      </c>
      <c r="E91" s="524" t="s">
        <v>657</v>
      </c>
      <c r="F91" s="527">
        <f>'PLANILHA_SINTÉTICA'!E175</f>
        <v>3524</v>
      </c>
      <c r="G91" s="528">
        <v>2.33</v>
      </c>
      <c r="H91" s="528">
        <f t="shared" si="2"/>
        <v>8210.92</v>
      </c>
      <c r="I91" s="528">
        <f t="shared" si="5"/>
        <v>2880608.416</v>
      </c>
      <c r="J91" s="529">
        <f t="shared" si="3"/>
        <v>0.00255297606</v>
      </c>
      <c r="K91" s="529">
        <f t="shared" si="6"/>
        <v>0.8956516838</v>
      </c>
      <c r="L91" s="530" t="str">
        <f t="shared" si="4"/>
        <v>C</v>
      </c>
      <c r="M91" s="531"/>
      <c r="N91" s="531"/>
      <c r="O91" s="531"/>
      <c r="P91" s="531"/>
      <c r="Q91" s="531"/>
      <c r="R91" s="531"/>
      <c r="S91" s="531"/>
      <c r="T91" s="531"/>
      <c r="U91" s="531"/>
      <c r="V91" s="531"/>
      <c r="W91" s="531"/>
      <c r="X91" s="531"/>
      <c r="Y91" s="531"/>
      <c r="Z91" s="531"/>
      <c r="AA91" s="531"/>
      <c r="AB91" s="531"/>
      <c r="AC91" s="531"/>
      <c r="AD91" s="531"/>
      <c r="AE91" s="531"/>
    </row>
    <row r="92">
      <c r="A92" s="523">
        <f t="shared" si="7"/>
        <v>1</v>
      </c>
      <c r="B92" s="524" t="s">
        <v>1238</v>
      </c>
      <c r="C92" s="525" t="s">
        <v>1239</v>
      </c>
      <c r="D92" s="526" t="s">
        <v>1240</v>
      </c>
      <c r="E92" s="524" t="s">
        <v>725</v>
      </c>
      <c r="F92" s="527">
        <f>'PLANILHA_SINTÉTICA'!E334</f>
        <v>27</v>
      </c>
      <c r="G92" s="528">
        <v>303.93</v>
      </c>
      <c r="H92" s="528">
        <f t="shared" si="2"/>
        <v>8206.11</v>
      </c>
      <c r="I92" s="528">
        <f t="shared" si="5"/>
        <v>2888814.526</v>
      </c>
      <c r="J92" s="529">
        <f t="shared" si="3"/>
        <v>0.002551480513</v>
      </c>
      <c r="K92" s="529">
        <f t="shared" si="6"/>
        <v>0.8982031643</v>
      </c>
      <c r="L92" s="530" t="str">
        <f t="shared" si="4"/>
        <v>C</v>
      </c>
      <c r="M92" s="531"/>
      <c r="N92" s="531"/>
      <c r="O92" s="531"/>
      <c r="P92" s="531"/>
      <c r="Q92" s="531"/>
      <c r="R92" s="531"/>
      <c r="S92" s="531"/>
      <c r="T92" s="531"/>
      <c r="U92" s="531"/>
      <c r="V92" s="531"/>
      <c r="W92" s="531"/>
      <c r="X92" s="531"/>
      <c r="Y92" s="531"/>
      <c r="Z92" s="531"/>
      <c r="AA92" s="531"/>
      <c r="AB92" s="531"/>
      <c r="AC92" s="531"/>
      <c r="AD92" s="531"/>
      <c r="AE92" s="531"/>
    </row>
    <row r="93">
      <c r="A93" s="523">
        <f t="shared" si="7"/>
        <v>1</v>
      </c>
      <c r="B93" s="524" t="s">
        <v>1486</v>
      </c>
      <c r="C93" s="525">
        <v>92874.0</v>
      </c>
      <c r="D93" s="526" t="s">
        <v>680</v>
      </c>
      <c r="E93" s="524" t="s">
        <v>640</v>
      </c>
      <c r="F93" s="527">
        <v>271.5</v>
      </c>
      <c r="G93" s="528">
        <v>29.97</v>
      </c>
      <c r="H93" s="528">
        <f t="shared" si="2"/>
        <v>8136.855</v>
      </c>
      <c r="I93" s="528">
        <f t="shared" si="5"/>
        <v>2896951.381</v>
      </c>
      <c r="J93" s="529">
        <f t="shared" si="3"/>
        <v>0.002529947438</v>
      </c>
      <c r="K93" s="529">
        <f t="shared" si="6"/>
        <v>0.9007331117</v>
      </c>
      <c r="L93" s="530" t="str">
        <f t="shared" si="4"/>
        <v>C</v>
      </c>
      <c r="M93" s="531"/>
      <c r="N93" s="531"/>
      <c r="O93" s="531"/>
      <c r="P93" s="531"/>
      <c r="Q93" s="531"/>
      <c r="R93" s="531"/>
      <c r="S93" s="531"/>
      <c r="T93" s="531"/>
      <c r="U93" s="531"/>
      <c r="V93" s="531"/>
      <c r="W93" s="531"/>
      <c r="X93" s="531"/>
      <c r="Y93" s="531"/>
      <c r="Z93" s="531"/>
      <c r="AA93" s="531"/>
      <c r="AB93" s="531"/>
      <c r="AC93" s="531"/>
      <c r="AD93" s="531"/>
      <c r="AE93" s="531"/>
    </row>
    <row r="94">
      <c r="A94" s="523">
        <f t="shared" si="7"/>
        <v>1</v>
      </c>
      <c r="B94" s="524" t="s">
        <v>1487</v>
      </c>
      <c r="C94" s="525">
        <v>97669.0</v>
      </c>
      <c r="D94" s="526" t="s">
        <v>909</v>
      </c>
      <c r="E94" s="524" t="s">
        <v>657</v>
      </c>
      <c r="F94" s="527">
        <v>422.0</v>
      </c>
      <c r="G94" s="528">
        <v>18.16</v>
      </c>
      <c r="H94" s="528">
        <f t="shared" si="2"/>
        <v>7663.52</v>
      </c>
      <c r="I94" s="528">
        <f t="shared" si="5"/>
        <v>2904614.901</v>
      </c>
      <c r="J94" s="529">
        <f t="shared" si="3"/>
        <v>0.002382775997</v>
      </c>
      <c r="K94" s="529">
        <f t="shared" si="6"/>
        <v>0.9031158877</v>
      </c>
      <c r="L94" s="530" t="str">
        <f t="shared" si="4"/>
        <v>C</v>
      </c>
      <c r="M94" s="531"/>
      <c r="N94" s="531"/>
      <c r="O94" s="531"/>
      <c r="P94" s="531"/>
      <c r="Q94" s="531"/>
      <c r="R94" s="531"/>
      <c r="S94" s="531"/>
      <c r="T94" s="531"/>
      <c r="U94" s="531"/>
      <c r="V94" s="531"/>
      <c r="W94" s="531"/>
      <c r="X94" s="531"/>
      <c r="Y94" s="531"/>
      <c r="Z94" s="531"/>
      <c r="AA94" s="531"/>
      <c r="AB94" s="531"/>
      <c r="AC94" s="531"/>
      <c r="AD94" s="531"/>
      <c r="AE94" s="531"/>
    </row>
    <row r="95">
      <c r="A95" s="523">
        <f t="shared" si="7"/>
        <v>1</v>
      </c>
      <c r="B95" s="524" t="s">
        <v>1488</v>
      </c>
      <c r="C95" s="525">
        <v>94651.0</v>
      </c>
      <c r="D95" s="526" t="s">
        <v>834</v>
      </c>
      <c r="E95" s="524" t="s">
        <v>657</v>
      </c>
      <c r="F95" s="527">
        <v>312.0</v>
      </c>
      <c r="G95" s="528">
        <v>22.990000000000002</v>
      </c>
      <c r="H95" s="528">
        <f t="shared" si="2"/>
        <v>7172.88</v>
      </c>
      <c r="I95" s="528">
        <f t="shared" si="5"/>
        <v>2911787.781</v>
      </c>
      <c r="J95" s="529">
        <f t="shared" si="3"/>
        <v>0.002230224009</v>
      </c>
      <c r="K95" s="529">
        <f t="shared" si="6"/>
        <v>0.9053461117</v>
      </c>
      <c r="L95" s="530" t="str">
        <f t="shared" si="4"/>
        <v>C</v>
      </c>
      <c r="M95" s="531"/>
      <c r="N95" s="531"/>
      <c r="O95" s="531"/>
      <c r="P95" s="531"/>
      <c r="Q95" s="531"/>
      <c r="R95" s="531"/>
      <c r="S95" s="531"/>
      <c r="T95" s="531"/>
      <c r="U95" s="531"/>
      <c r="V95" s="531"/>
      <c r="W95" s="531"/>
      <c r="X95" s="531"/>
      <c r="Y95" s="531"/>
      <c r="Z95" s="531"/>
      <c r="AA95" s="531"/>
      <c r="AB95" s="531"/>
      <c r="AC95" s="531"/>
      <c r="AD95" s="531"/>
      <c r="AE95" s="531"/>
    </row>
    <row r="96">
      <c r="A96" s="523">
        <f t="shared" si="7"/>
        <v>1</v>
      </c>
      <c r="B96" s="524" t="s">
        <v>921</v>
      </c>
      <c r="C96" s="525">
        <v>91928.0</v>
      </c>
      <c r="D96" s="526" t="s">
        <v>922</v>
      </c>
      <c r="E96" s="524" t="s">
        <v>657</v>
      </c>
      <c r="F96" s="527">
        <f>'PLANILHA_SINTÉTICA'!E177</f>
        <v>1218</v>
      </c>
      <c r="G96" s="528">
        <v>5.48</v>
      </c>
      <c r="H96" s="528">
        <f t="shared" si="2"/>
        <v>6674.64</v>
      </c>
      <c r="I96" s="528">
        <f t="shared" si="5"/>
        <v>2918462.421</v>
      </c>
      <c r="J96" s="529">
        <f t="shared" si="3"/>
        <v>0.002075308994</v>
      </c>
      <c r="K96" s="529">
        <f t="shared" si="6"/>
        <v>0.9074214207</v>
      </c>
      <c r="L96" s="530" t="str">
        <f t="shared" si="4"/>
        <v>C</v>
      </c>
      <c r="M96" s="531"/>
      <c r="N96" s="531"/>
      <c r="O96" s="531"/>
      <c r="P96" s="531"/>
      <c r="Q96" s="531"/>
      <c r="R96" s="531"/>
      <c r="S96" s="531"/>
      <c r="T96" s="531"/>
      <c r="U96" s="531"/>
      <c r="V96" s="531"/>
      <c r="W96" s="531"/>
      <c r="X96" s="531"/>
      <c r="Y96" s="531"/>
      <c r="Z96" s="531"/>
      <c r="AA96" s="531"/>
      <c r="AB96" s="531"/>
      <c r="AC96" s="531"/>
      <c r="AD96" s="531"/>
      <c r="AE96" s="531"/>
    </row>
    <row r="97">
      <c r="A97" s="523">
        <f t="shared" si="7"/>
        <v>1</v>
      </c>
      <c r="B97" s="524" t="s">
        <v>1096</v>
      </c>
      <c r="C97" s="525" t="s">
        <v>1097</v>
      </c>
      <c r="D97" s="526" t="s">
        <v>1098</v>
      </c>
      <c r="E97" s="524" t="s">
        <v>657</v>
      </c>
      <c r="F97" s="527">
        <f>'PLANILHA_SINTÉTICA'!E254</f>
        <v>200</v>
      </c>
      <c r="G97" s="528">
        <v>32.779999999999994</v>
      </c>
      <c r="H97" s="528">
        <f t="shared" si="2"/>
        <v>6556</v>
      </c>
      <c r="I97" s="528">
        <f t="shared" si="5"/>
        <v>2925018.421</v>
      </c>
      <c r="J97" s="529">
        <f t="shared" si="3"/>
        <v>0.002038420914</v>
      </c>
      <c r="K97" s="529">
        <f t="shared" si="6"/>
        <v>0.9094598416</v>
      </c>
      <c r="L97" s="530" t="str">
        <f t="shared" si="4"/>
        <v>C</v>
      </c>
      <c r="M97" s="531"/>
      <c r="N97" s="531"/>
      <c r="O97" s="531"/>
      <c r="P97" s="531"/>
      <c r="Q97" s="531"/>
      <c r="R97" s="531"/>
      <c r="S97" s="531"/>
      <c r="T97" s="531"/>
      <c r="U97" s="531"/>
      <c r="V97" s="531"/>
      <c r="W97" s="531"/>
      <c r="X97" s="531"/>
      <c r="Y97" s="531"/>
      <c r="Z97" s="531"/>
      <c r="AA97" s="531"/>
      <c r="AB97" s="531"/>
      <c r="AC97" s="531"/>
      <c r="AD97" s="531"/>
      <c r="AE97" s="531"/>
    </row>
    <row r="98">
      <c r="A98" s="523">
        <f t="shared" si="7"/>
        <v>1</v>
      </c>
      <c r="B98" s="524" t="s">
        <v>1314</v>
      </c>
      <c r="C98" s="525">
        <v>89636.0</v>
      </c>
      <c r="D98" s="526" t="s">
        <v>1315</v>
      </c>
      <c r="E98" s="524" t="s">
        <v>657</v>
      </c>
      <c r="F98" s="527">
        <f>'PLANILHA_SINTÉTICA'!E373</f>
        <v>115</v>
      </c>
      <c r="G98" s="528">
        <v>56.660000000000004</v>
      </c>
      <c r="H98" s="528">
        <f t="shared" si="2"/>
        <v>6515.9</v>
      </c>
      <c r="I98" s="528">
        <f t="shared" si="5"/>
        <v>2931534.321</v>
      </c>
      <c r="J98" s="529">
        <f t="shared" si="3"/>
        <v>0.002025952842</v>
      </c>
      <c r="K98" s="529">
        <f t="shared" si="6"/>
        <v>0.9114857945</v>
      </c>
      <c r="L98" s="530" t="str">
        <f t="shared" si="4"/>
        <v>C</v>
      </c>
      <c r="M98" s="531"/>
      <c r="N98" s="531"/>
      <c r="O98" s="531"/>
      <c r="P98" s="531"/>
      <c r="Q98" s="531"/>
      <c r="R98" s="531"/>
      <c r="S98" s="531"/>
      <c r="T98" s="531"/>
      <c r="U98" s="531"/>
      <c r="V98" s="531"/>
      <c r="W98" s="531"/>
      <c r="X98" s="531"/>
      <c r="Y98" s="531"/>
      <c r="Z98" s="531"/>
      <c r="AA98" s="531"/>
      <c r="AB98" s="531"/>
      <c r="AC98" s="531"/>
      <c r="AD98" s="531"/>
      <c r="AE98" s="531"/>
    </row>
    <row r="99">
      <c r="A99" s="523">
        <f t="shared" si="7"/>
        <v>1</v>
      </c>
      <c r="B99" s="524" t="s">
        <v>927</v>
      </c>
      <c r="C99" s="525">
        <v>91934.0</v>
      </c>
      <c r="D99" s="526" t="s">
        <v>928</v>
      </c>
      <c r="E99" s="524" t="s">
        <v>657</v>
      </c>
      <c r="F99" s="527">
        <f>'PLANILHA_SINTÉTICA'!E180</f>
        <v>341</v>
      </c>
      <c r="G99" s="528">
        <v>18.84</v>
      </c>
      <c r="H99" s="528">
        <f t="shared" si="2"/>
        <v>6424.44</v>
      </c>
      <c r="I99" s="528">
        <f t="shared" si="5"/>
        <v>2937958.761</v>
      </c>
      <c r="J99" s="529">
        <f t="shared" si="3"/>
        <v>0.001997515689</v>
      </c>
      <c r="K99" s="529">
        <f t="shared" si="6"/>
        <v>0.9134833102</v>
      </c>
      <c r="L99" s="530" t="str">
        <f t="shared" si="4"/>
        <v>C</v>
      </c>
      <c r="M99" s="531"/>
      <c r="N99" s="531"/>
      <c r="O99" s="531"/>
      <c r="P99" s="531"/>
      <c r="Q99" s="531"/>
      <c r="R99" s="531"/>
      <c r="S99" s="531"/>
      <c r="T99" s="531"/>
      <c r="U99" s="531"/>
      <c r="V99" s="531"/>
      <c r="W99" s="531"/>
      <c r="X99" s="531"/>
      <c r="Y99" s="531"/>
      <c r="Z99" s="531"/>
      <c r="AA99" s="531"/>
      <c r="AB99" s="531"/>
      <c r="AC99" s="531"/>
      <c r="AD99" s="531"/>
      <c r="AE99" s="531"/>
    </row>
    <row r="100">
      <c r="A100" s="523">
        <f t="shared" si="7"/>
        <v>1</v>
      </c>
      <c r="B100" s="524" t="s">
        <v>1206</v>
      </c>
      <c r="C100" s="525">
        <v>96995.0</v>
      </c>
      <c r="D100" s="526" t="s">
        <v>1207</v>
      </c>
      <c r="E100" s="524" t="s">
        <v>640</v>
      </c>
      <c r="F100" s="527">
        <f>'PLANILHA_SINTÉTICA'!E319</f>
        <v>150</v>
      </c>
      <c r="G100" s="528">
        <v>42.02</v>
      </c>
      <c r="H100" s="528">
        <f t="shared" si="2"/>
        <v>6303</v>
      </c>
      <c r="I100" s="528">
        <f t="shared" si="5"/>
        <v>2944261.761</v>
      </c>
      <c r="J100" s="529">
        <f t="shared" si="3"/>
        <v>0.001959757019</v>
      </c>
      <c r="K100" s="529">
        <f t="shared" si="6"/>
        <v>0.9154430672</v>
      </c>
      <c r="L100" s="530" t="str">
        <f t="shared" si="4"/>
        <v>C</v>
      </c>
      <c r="M100" s="531"/>
      <c r="N100" s="531"/>
      <c r="O100" s="531"/>
      <c r="P100" s="531"/>
      <c r="Q100" s="531"/>
      <c r="R100" s="531"/>
      <c r="S100" s="531"/>
      <c r="T100" s="531"/>
      <c r="U100" s="531"/>
      <c r="V100" s="531"/>
      <c r="W100" s="531"/>
      <c r="X100" s="531"/>
      <c r="Y100" s="531"/>
      <c r="Z100" s="531"/>
      <c r="AA100" s="531"/>
      <c r="AB100" s="531"/>
      <c r="AC100" s="531"/>
      <c r="AD100" s="531"/>
      <c r="AE100" s="531"/>
    </row>
    <row r="101">
      <c r="A101" s="523">
        <f t="shared" si="7"/>
        <v>1</v>
      </c>
      <c r="B101" s="524" t="s">
        <v>761</v>
      </c>
      <c r="C101" s="525">
        <v>97906.0</v>
      </c>
      <c r="D101" s="526" t="s">
        <v>762</v>
      </c>
      <c r="E101" s="524" t="s">
        <v>725</v>
      </c>
      <c r="F101" s="527">
        <f>'PLANILHA_SINTÉTICA'!E94</f>
        <v>17</v>
      </c>
      <c r="G101" s="528">
        <v>365.62</v>
      </c>
      <c r="H101" s="528">
        <f t="shared" si="2"/>
        <v>6215.54</v>
      </c>
      <c r="I101" s="528">
        <f t="shared" si="5"/>
        <v>2950477.301</v>
      </c>
      <c r="J101" s="529">
        <f t="shared" si="3"/>
        <v>0.001932563564</v>
      </c>
      <c r="K101" s="529">
        <f t="shared" si="6"/>
        <v>0.9173756308</v>
      </c>
      <c r="L101" s="530" t="str">
        <f t="shared" si="4"/>
        <v>C</v>
      </c>
      <c r="M101" s="531"/>
      <c r="N101" s="531"/>
      <c r="O101" s="531"/>
      <c r="P101" s="531"/>
      <c r="Q101" s="531"/>
      <c r="R101" s="531"/>
      <c r="S101" s="531"/>
      <c r="T101" s="531"/>
      <c r="U101" s="531"/>
      <c r="V101" s="531"/>
      <c r="W101" s="531"/>
      <c r="X101" s="531"/>
      <c r="Y101" s="531"/>
      <c r="Z101" s="531"/>
      <c r="AA101" s="531"/>
      <c r="AB101" s="531"/>
      <c r="AC101" s="531"/>
      <c r="AD101" s="531"/>
      <c r="AE101" s="531"/>
    </row>
    <row r="102">
      <c r="A102" s="523">
        <f t="shared" si="7"/>
        <v>1</v>
      </c>
      <c r="B102" s="524" t="s">
        <v>1414</v>
      </c>
      <c r="C102" s="525" t="s">
        <v>1415</v>
      </c>
      <c r="D102" s="526" t="s">
        <v>1416</v>
      </c>
      <c r="E102" s="524" t="s">
        <v>725</v>
      </c>
      <c r="F102" s="527">
        <f>'PLANILHA_SINTÉTICA'!E422</f>
        <v>3</v>
      </c>
      <c r="G102" s="528">
        <v>2023.77</v>
      </c>
      <c r="H102" s="528">
        <f t="shared" si="2"/>
        <v>6071.31</v>
      </c>
      <c r="I102" s="528">
        <f t="shared" si="5"/>
        <v>2956548.611</v>
      </c>
      <c r="J102" s="529">
        <f t="shared" si="3"/>
        <v>0.001887718926</v>
      </c>
      <c r="K102" s="529">
        <f t="shared" si="6"/>
        <v>0.9192633497</v>
      </c>
      <c r="L102" s="530" t="str">
        <f t="shared" si="4"/>
        <v>C</v>
      </c>
      <c r="M102" s="531"/>
      <c r="N102" s="531"/>
      <c r="O102" s="531"/>
      <c r="P102" s="531"/>
      <c r="Q102" s="531"/>
      <c r="R102" s="531"/>
      <c r="S102" s="531"/>
      <c r="T102" s="531"/>
      <c r="U102" s="531"/>
      <c r="V102" s="531"/>
      <c r="W102" s="531"/>
      <c r="X102" s="531"/>
      <c r="Y102" s="531"/>
      <c r="Z102" s="531"/>
      <c r="AA102" s="531"/>
      <c r="AB102" s="531"/>
      <c r="AC102" s="531"/>
      <c r="AD102" s="531"/>
      <c r="AE102" s="531"/>
    </row>
    <row r="103">
      <c r="A103" s="523">
        <f t="shared" si="7"/>
        <v>1</v>
      </c>
      <c r="B103" s="524" t="s">
        <v>1489</v>
      </c>
      <c r="C103" s="525">
        <v>92398.0</v>
      </c>
      <c r="D103" s="526" t="s">
        <v>1262</v>
      </c>
      <c r="E103" s="524" t="s">
        <v>117</v>
      </c>
      <c r="F103" s="527">
        <v>115.0</v>
      </c>
      <c r="G103" s="528">
        <v>52.11</v>
      </c>
      <c r="H103" s="528">
        <f t="shared" si="2"/>
        <v>5992.65</v>
      </c>
      <c r="I103" s="528">
        <f t="shared" si="5"/>
        <v>2962541.261</v>
      </c>
      <c r="J103" s="529">
        <f t="shared" si="3"/>
        <v>0.001863261606</v>
      </c>
      <c r="K103" s="529">
        <f t="shared" si="6"/>
        <v>0.9211266113</v>
      </c>
      <c r="L103" s="530" t="str">
        <f t="shared" si="4"/>
        <v>C</v>
      </c>
      <c r="M103" s="531"/>
      <c r="N103" s="531"/>
      <c r="O103" s="531"/>
      <c r="P103" s="531"/>
      <c r="Q103" s="531"/>
      <c r="R103" s="531"/>
      <c r="S103" s="531"/>
      <c r="T103" s="531"/>
      <c r="U103" s="531"/>
      <c r="V103" s="531"/>
      <c r="W103" s="531"/>
      <c r="X103" s="531"/>
      <c r="Y103" s="531"/>
      <c r="Z103" s="531"/>
      <c r="AA103" s="531"/>
      <c r="AB103" s="531"/>
      <c r="AC103" s="531"/>
      <c r="AD103" s="531"/>
      <c r="AE103" s="531"/>
    </row>
    <row r="104">
      <c r="A104" s="523">
        <f t="shared" si="7"/>
        <v>1</v>
      </c>
      <c r="B104" s="524" t="s">
        <v>1227</v>
      </c>
      <c r="C104" s="525" t="s">
        <v>1228</v>
      </c>
      <c r="D104" s="526" t="s">
        <v>1229</v>
      </c>
      <c r="E104" s="524" t="s">
        <v>117</v>
      </c>
      <c r="F104" s="527">
        <f>'PLANILHA_SINTÉTICA'!E330</f>
        <v>115</v>
      </c>
      <c r="G104" s="528">
        <v>51.730000000000004</v>
      </c>
      <c r="H104" s="528">
        <f t="shared" si="2"/>
        <v>5948.95</v>
      </c>
      <c r="I104" s="528">
        <f t="shared" si="5"/>
        <v>2968490.211</v>
      </c>
      <c r="J104" s="529">
        <f t="shared" si="3"/>
        <v>0.001849674206</v>
      </c>
      <c r="K104" s="529">
        <f t="shared" si="6"/>
        <v>0.9229762855</v>
      </c>
      <c r="L104" s="530" t="str">
        <f t="shared" si="4"/>
        <v>C</v>
      </c>
      <c r="M104" s="531"/>
      <c r="N104" s="531"/>
      <c r="O104" s="531"/>
      <c r="P104" s="531"/>
      <c r="Q104" s="531"/>
      <c r="R104" s="531"/>
      <c r="S104" s="531"/>
      <c r="T104" s="531"/>
      <c r="U104" s="531"/>
      <c r="V104" s="531"/>
      <c r="W104" s="531"/>
      <c r="X104" s="531"/>
      <c r="Y104" s="531"/>
      <c r="Z104" s="531"/>
      <c r="AA104" s="531"/>
      <c r="AB104" s="531"/>
      <c r="AC104" s="531"/>
      <c r="AD104" s="531"/>
      <c r="AE104" s="531"/>
    </row>
    <row r="105">
      <c r="A105" s="523">
        <f t="shared" si="7"/>
        <v>1</v>
      </c>
      <c r="B105" s="524" t="s">
        <v>622</v>
      </c>
      <c r="C105" s="525">
        <v>91677.0</v>
      </c>
      <c r="D105" s="526" t="s">
        <v>623</v>
      </c>
      <c r="E105" s="524" t="s">
        <v>621</v>
      </c>
      <c r="F105" s="527">
        <f>'PLANILHA_SINTÉTICA'!E12</f>
        <v>70</v>
      </c>
      <c r="G105" s="528">
        <v>80.82000000000001</v>
      </c>
      <c r="H105" s="528">
        <f t="shared" si="2"/>
        <v>5657.4</v>
      </c>
      <c r="I105" s="528">
        <f t="shared" si="5"/>
        <v>2974147.611</v>
      </c>
      <c r="J105" s="529">
        <f t="shared" si="3"/>
        <v>0.001759024173</v>
      </c>
      <c r="K105" s="529">
        <f t="shared" si="6"/>
        <v>0.9247353097</v>
      </c>
      <c r="L105" s="530" t="str">
        <f t="shared" si="4"/>
        <v>C</v>
      </c>
      <c r="M105" s="531"/>
      <c r="N105" s="531"/>
      <c r="O105" s="531"/>
      <c r="P105" s="531"/>
      <c r="Q105" s="531"/>
      <c r="R105" s="531"/>
      <c r="S105" s="531"/>
      <c r="T105" s="531"/>
      <c r="U105" s="531"/>
      <c r="V105" s="531"/>
      <c r="W105" s="531"/>
      <c r="X105" s="531"/>
      <c r="Y105" s="531"/>
      <c r="Z105" s="531"/>
      <c r="AA105" s="531"/>
      <c r="AB105" s="531"/>
      <c r="AC105" s="531"/>
      <c r="AD105" s="531"/>
      <c r="AE105" s="531"/>
    </row>
    <row r="106">
      <c r="A106" s="523">
        <f t="shared" si="7"/>
        <v>1</v>
      </c>
      <c r="B106" s="524" t="s">
        <v>1490</v>
      </c>
      <c r="C106" s="525">
        <v>94570.0</v>
      </c>
      <c r="D106" s="526" t="s">
        <v>1154</v>
      </c>
      <c r="E106" s="524" t="s">
        <v>117</v>
      </c>
      <c r="F106" s="527">
        <v>17.6</v>
      </c>
      <c r="G106" s="528">
        <v>301.07</v>
      </c>
      <c r="H106" s="528">
        <f t="shared" si="2"/>
        <v>5298.832</v>
      </c>
      <c r="I106" s="528">
        <f t="shared" si="5"/>
        <v>2979446.443</v>
      </c>
      <c r="J106" s="529">
        <f t="shared" si="3"/>
        <v>0.001647536603</v>
      </c>
      <c r="K106" s="529">
        <f t="shared" si="6"/>
        <v>0.9263828463</v>
      </c>
      <c r="L106" s="530" t="str">
        <f t="shared" si="4"/>
        <v>C</v>
      </c>
      <c r="M106" s="531"/>
      <c r="N106" s="531"/>
      <c r="O106" s="531"/>
      <c r="P106" s="531"/>
      <c r="Q106" s="531"/>
      <c r="R106" s="531"/>
      <c r="S106" s="531"/>
      <c r="T106" s="531"/>
      <c r="U106" s="531"/>
      <c r="V106" s="531"/>
      <c r="W106" s="531"/>
      <c r="X106" s="531"/>
      <c r="Y106" s="531"/>
      <c r="Z106" s="531"/>
      <c r="AA106" s="531"/>
      <c r="AB106" s="531"/>
      <c r="AC106" s="531"/>
      <c r="AD106" s="531"/>
      <c r="AE106" s="531"/>
    </row>
    <row r="107">
      <c r="A107" s="523">
        <f t="shared" si="7"/>
        <v>1</v>
      </c>
      <c r="B107" s="524" t="s">
        <v>1085</v>
      </c>
      <c r="C107" s="525" t="s">
        <v>1086</v>
      </c>
      <c r="D107" s="526" t="s">
        <v>1087</v>
      </c>
      <c r="E107" s="524" t="s">
        <v>725</v>
      </c>
      <c r="F107" s="527">
        <f>'PLANILHA_SINTÉTICA'!E250</f>
        <v>3</v>
      </c>
      <c r="G107" s="528">
        <v>1742.8899999999999</v>
      </c>
      <c r="H107" s="528">
        <f t="shared" si="2"/>
        <v>5228.67</v>
      </c>
      <c r="I107" s="528">
        <f t="shared" si="5"/>
        <v>2984675.113</v>
      </c>
      <c r="J107" s="529">
        <f t="shared" si="3"/>
        <v>0.001625721519</v>
      </c>
      <c r="K107" s="529">
        <f t="shared" si="6"/>
        <v>0.9280085678</v>
      </c>
      <c r="L107" s="530" t="str">
        <f t="shared" si="4"/>
        <v>C</v>
      </c>
      <c r="M107" s="531"/>
      <c r="N107" s="531"/>
      <c r="O107" s="531"/>
      <c r="P107" s="531"/>
      <c r="Q107" s="531"/>
      <c r="R107" s="531"/>
      <c r="S107" s="531"/>
      <c r="T107" s="531"/>
      <c r="U107" s="531"/>
      <c r="V107" s="531"/>
      <c r="W107" s="531"/>
      <c r="X107" s="531"/>
      <c r="Y107" s="531"/>
      <c r="Z107" s="531"/>
      <c r="AA107" s="531"/>
      <c r="AB107" s="531"/>
      <c r="AC107" s="531"/>
      <c r="AD107" s="531"/>
      <c r="AE107" s="531"/>
    </row>
    <row r="108">
      <c r="A108" s="523">
        <f t="shared" si="7"/>
        <v>1</v>
      </c>
      <c r="B108" s="524" t="s">
        <v>1276</v>
      </c>
      <c r="C108" s="525" t="s">
        <v>1277</v>
      </c>
      <c r="D108" s="526" t="s">
        <v>1278</v>
      </c>
      <c r="E108" s="524" t="s">
        <v>117</v>
      </c>
      <c r="F108" s="527">
        <f>'PLANILHA_SINTÉTICA'!E356</f>
        <v>100</v>
      </c>
      <c r="G108" s="528">
        <v>51.93</v>
      </c>
      <c r="H108" s="528">
        <f t="shared" si="2"/>
        <v>5193</v>
      </c>
      <c r="I108" s="528">
        <f t="shared" si="5"/>
        <v>2989868.113</v>
      </c>
      <c r="J108" s="529">
        <f t="shared" si="3"/>
        <v>0.001614630843</v>
      </c>
      <c r="K108" s="529">
        <f t="shared" si="6"/>
        <v>0.9296231986</v>
      </c>
      <c r="L108" s="530" t="str">
        <f t="shared" si="4"/>
        <v>C</v>
      </c>
      <c r="M108" s="531"/>
      <c r="N108" s="531"/>
      <c r="O108" s="531"/>
      <c r="P108" s="531"/>
      <c r="Q108" s="531"/>
      <c r="R108" s="531"/>
      <c r="S108" s="531"/>
      <c r="T108" s="531"/>
      <c r="U108" s="531"/>
      <c r="V108" s="531"/>
      <c r="W108" s="531"/>
      <c r="X108" s="531"/>
      <c r="Y108" s="531"/>
      <c r="Z108" s="531"/>
      <c r="AA108" s="531"/>
      <c r="AB108" s="531"/>
      <c r="AC108" s="531"/>
      <c r="AD108" s="531"/>
      <c r="AE108" s="531"/>
    </row>
    <row r="109">
      <c r="A109" s="523">
        <f t="shared" si="7"/>
        <v>1</v>
      </c>
      <c r="B109" s="524" t="s">
        <v>931</v>
      </c>
      <c r="C109" s="525">
        <v>92985.0</v>
      </c>
      <c r="D109" s="526" t="s">
        <v>932</v>
      </c>
      <c r="E109" s="524" t="s">
        <v>657</v>
      </c>
      <c r="F109" s="527">
        <f>'PLANILHA_SINTÉTICA'!E182</f>
        <v>175</v>
      </c>
      <c r="G109" s="528">
        <v>29.64</v>
      </c>
      <c r="H109" s="528">
        <f t="shared" si="2"/>
        <v>5187</v>
      </c>
      <c r="I109" s="528">
        <f t="shared" si="5"/>
        <v>2995055.113</v>
      </c>
      <c r="J109" s="529">
        <f t="shared" si="3"/>
        <v>0.001612765296</v>
      </c>
      <c r="K109" s="529">
        <f t="shared" si="6"/>
        <v>0.9312359639</v>
      </c>
      <c r="L109" s="530" t="str">
        <f t="shared" si="4"/>
        <v>C</v>
      </c>
      <c r="M109" s="531"/>
      <c r="N109" s="531"/>
      <c r="O109" s="531"/>
      <c r="P109" s="531"/>
      <c r="Q109" s="531"/>
      <c r="R109" s="531"/>
      <c r="S109" s="531"/>
      <c r="T109" s="531"/>
      <c r="U109" s="531"/>
      <c r="V109" s="531"/>
      <c r="W109" s="531"/>
      <c r="X109" s="531"/>
      <c r="Y109" s="531"/>
      <c r="Z109" s="531"/>
      <c r="AA109" s="531"/>
      <c r="AB109" s="531"/>
      <c r="AC109" s="531"/>
      <c r="AD109" s="531"/>
      <c r="AE109" s="531"/>
    </row>
    <row r="110">
      <c r="A110" s="523">
        <f t="shared" si="7"/>
        <v>1</v>
      </c>
      <c r="B110" s="524" t="s">
        <v>827</v>
      </c>
      <c r="C110" s="525">
        <v>99635.0</v>
      </c>
      <c r="D110" s="526" t="s">
        <v>828</v>
      </c>
      <c r="E110" s="524" t="s">
        <v>725</v>
      </c>
      <c r="F110" s="527">
        <f>'PLANILHA_SINTÉTICA'!E128</f>
        <v>19</v>
      </c>
      <c r="G110" s="528">
        <v>269.94</v>
      </c>
      <c r="H110" s="528">
        <f t="shared" si="2"/>
        <v>5128.86</v>
      </c>
      <c r="I110" s="528">
        <f t="shared" si="5"/>
        <v>3000183.973</v>
      </c>
      <c r="J110" s="529">
        <f t="shared" si="3"/>
        <v>0.001594688146</v>
      </c>
      <c r="K110" s="529">
        <f t="shared" si="6"/>
        <v>0.9328306521</v>
      </c>
      <c r="L110" s="530" t="str">
        <f t="shared" si="4"/>
        <v>C</v>
      </c>
      <c r="M110" s="531"/>
      <c r="N110" s="531"/>
      <c r="O110" s="531"/>
      <c r="P110" s="531"/>
      <c r="Q110" s="531"/>
      <c r="R110" s="531"/>
      <c r="S110" s="531"/>
      <c r="T110" s="531"/>
      <c r="U110" s="531"/>
      <c r="V110" s="531"/>
      <c r="W110" s="531"/>
      <c r="X110" s="531"/>
      <c r="Y110" s="531"/>
      <c r="Z110" s="531"/>
      <c r="AA110" s="531"/>
      <c r="AB110" s="531"/>
      <c r="AC110" s="531"/>
      <c r="AD110" s="531"/>
      <c r="AE110" s="531"/>
    </row>
    <row r="111">
      <c r="A111" s="523">
        <f t="shared" si="7"/>
        <v>1</v>
      </c>
      <c r="B111" s="524" t="s">
        <v>1273</v>
      </c>
      <c r="C111" s="525" t="s">
        <v>1274</v>
      </c>
      <c r="D111" s="526" t="s">
        <v>1275</v>
      </c>
      <c r="E111" s="524" t="s">
        <v>117</v>
      </c>
      <c r="F111" s="527">
        <f>'PLANILHA_SINTÉTICA'!E355</f>
        <v>100</v>
      </c>
      <c r="G111" s="528">
        <v>50.4</v>
      </c>
      <c r="H111" s="528">
        <f t="shared" si="2"/>
        <v>5040</v>
      </c>
      <c r="I111" s="528">
        <f t="shared" si="5"/>
        <v>3005223.973</v>
      </c>
      <c r="J111" s="529">
        <f t="shared" si="3"/>
        <v>0.001567059397</v>
      </c>
      <c r="K111" s="529">
        <f t="shared" si="6"/>
        <v>0.9343977115</v>
      </c>
      <c r="L111" s="530" t="str">
        <f t="shared" si="4"/>
        <v>C</v>
      </c>
      <c r="M111" s="531"/>
      <c r="N111" s="531"/>
      <c r="O111" s="531"/>
      <c r="P111" s="531"/>
      <c r="Q111" s="531"/>
      <c r="R111" s="531"/>
      <c r="S111" s="531"/>
      <c r="T111" s="531"/>
      <c r="U111" s="531"/>
      <c r="V111" s="531"/>
      <c r="W111" s="531"/>
      <c r="X111" s="531"/>
      <c r="Y111" s="531"/>
      <c r="Z111" s="531"/>
      <c r="AA111" s="531"/>
      <c r="AB111" s="531"/>
      <c r="AC111" s="531"/>
      <c r="AD111" s="531"/>
      <c r="AE111" s="531"/>
    </row>
    <row r="112">
      <c r="A112" s="523">
        <f t="shared" si="7"/>
        <v>1</v>
      </c>
      <c r="B112" s="524" t="s">
        <v>1368</v>
      </c>
      <c r="C112" s="525">
        <v>88482.0</v>
      </c>
      <c r="D112" s="526" t="s">
        <v>1369</v>
      </c>
      <c r="E112" s="524" t="s">
        <v>117</v>
      </c>
      <c r="F112" s="527">
        <f>'PLANILHA_SINTÉTICA'!E398</f>
        <v>1450</v>
      </c>
      <c r="G112" s="528">
        <v>3.11</v>
      </c>
      <c r="H112" s="528">
        <f t="shared" si="2"/>
        <v>4509.5</v>
      </c>
      <c r="I112" s="528">
        <f t="shared" si="5"/>
        <v>3009733.473</v>
      </c>
      <c r="J112" s="529">
        <f t="shared" si="3"/>
        <v>0.001402113958</v>
      </c>
      <c r="K112" s="529">
        <f t="shared" si="6"/>
        <v>0.9357998254</v>
      </c>
      <c r="L112" s="530" t="str">
        <f t="shared" si="4"/>
        <v>C</v>
      </c>
      <c r="M112" s="531"/>
      <c r="N112" s="531"/>
      <c r="O112" s="531"/>
      <c r="P112" s="531"/>
      <c r="Q112" s="531"/>
      <c r="R112" s="531"/>
      <c r="S112" s="531"/>
      <c r="T112" s="531"/>
      <c r="U112" s="531"/>
      <c r="V112" s="531"/>
      <c r="W112" s="531"/>
      <c r="X112" s="531"/>
      <c r="Y112" s="531"/>
      <c r="Z112" s="531"/>
      <c r="AA112" s="531"/>
      <c r="AB112" s="531"/>
      <c r="AC112" s="531"/>
      <c r="AD112" s="531"/>
      <c r="AE112" s="531"/>
    </row>
    <row r="113">
      <c r="A113" s="523">
        <f t="shared" si="7"/>
        <v>1</v>
      </c>
      <c r="B113" s="524" t="s">
        <v>1358</v>
      </c>
      <c r="C113" s="525" t="s">
        <v>1359</v>
      </c>
      <c r="D113" s="526" t="s">
        <v>1360</v>
      </c>
      <c r="E113" s="524" t="s">
        <v>725</v>
      </c>
      <c r="F113" s="527">
        <f>'PLANILHA_SINTÉTICA'!E393</f>
        <v>1</v>
      </c>
      <c r="G113" s="528">
        <v>4313.33</v>
      </c>
      <c r="H113" s="528">
        <f t="shared" si="2"/>
        <v>4313.33</v>
      </c>
      <c r="I113" s="528">
        <f t="shared" si="5"/>
        <v>3014046.803</v>
      </c>
      <c r="J113" s="529">
        <f t="shared" si="3"/>
        <v>0.001341119902</v>
      </c>
      <c r="K113" s="529">
        <f t="shared" si="6"/>
        <v>0.9371409453</v>
      </c>
      <c r="L113" s="530" t="str">
        <f t="shared" si="4"/>
        <v>C</v>
      </c>
      <c r="M113" s="531"/>
      <c r="N113" s="531"/>
      <c r="O113" s="531"/>
      <c r="P113" s="531"/>
      <c r="Q113" s="531"/>
      <c r="R113" s="531"/>
      <c r="S113" s="531"/>
      <c r="T113" s="531"/>
      <c r="U113" s="531"/>
      <c r="V113" s="531"/>
      <c r="W113" s="531"/>
      <c r="X113" s="531"/>
      <c r="Y113" s="531"/>
      <c r="Z113" s="531"/>
      <c r="AA113" s="531"/>
      <c r="AB113" s="531"/>
      <c r="AC113" s="531"/>
      <c r="AD113" s="531"/>
      <c r="AE113" s="531"/>
    </row>
    <row r="114">
      <c r="A114" s="523">
        <f t="shared" si="7"/>
        <v>1</v>
      </c>
      <c r="B114" s="524" t="s">
        <v>829</v>
      </c>
      <c r="C114" s="525">
        <v>95470.0</v>
      </c>
      <c r="D114" s="526" t="s">
        <v>830</v>
      </c>
      <c r="E114" s="524" t="s">
        <v>725</v>
      </c>
      <c r="F114" s="527">
        <f>'PLANILHA_SINTÉTICA'!E129</f>
        <v>19</v>
      </c>
      <c r="G114" s="528">
        <v>219.78</v>
      </c>
      <c r="H114" s="528">
        <f t="shared" si="2"/>
        <v>4175.82</v>
      </c>
      <c r="I114" s="528">
        <f t="shared" si="5"/>
        <v>3018222.623</v>
      </c>
      <c r="J114" s="529">
        <f t="shared" si="3"/>
        <v>0.001298364677</v>
      </c>
      <c r="K114" s="529">
        <f t="shared" si="6"/>
        <v>0.93843931</v>
      </c>
      <c r="L114" s="530" t="str">
        <f t="shared" si="4"/>
        <v>C</v>
      </c>
      <c r="M114" s="531"/>
      <c r="N114" s="531"/>
      <c r="O114" s="531"/>
      <c r="P114" s="531"/>
      <c r="Q114" s="531"/>
      <c r="R114" s="531"/>
      <c r="S114" s="531"/>
      <c r="T114" s="531"/>
      <c r="U114" s="531"/>
      <c r="V114" s="531"/>
      <c r="W114" s="531"/>
      <c r="X114" s="531"/>
      <c r="Y114" s="531"/>
      <c r="Z114" s="531"/>
      <c r="AA114" s="531"/>
      <c r="AB114" s="531"/>
      <c r="AC114" s="531"/>
      <c r="AD114" s="531"/>
      <c r="AE114" s="531"/>
    </row>
    <row r="115">
      <c r="A115" s="523">
        <f t="shared" si="7"/>
        <v>1</v>
      </c>
      <c r="B115" s="524" t="s">
        <v>1170</v>
      </c>
      <c r="C115" s="525">
        <v>91304.0</v>
      </c>
      <c r="D115" s="526" t="s">
        <v>1171</v>
      </c>
      <c r="E115" s="524" t="s">
        <v>725</v>
      </c>
      <c r="F115" s="527">
        <f>'PLANILHA_SINTÉTICA'!E291</f>
        <v>50</v>
      </c>
      <c r="G115" s="528">
        <v>83.44</v>
      </c>
      <c r="H115" s="528">
        <f t="shared" si="2"/>
        <v>4172</v>
      </c>
      <c r="I115" s="528">
        <f t="shared" si="5"/>
        <v>3022394.623</v>
      </c>
      <c r="J115" s="529">
        <f t="shared" si="3"/>
        <v>0.001297176945</v>
      </c>
      <c r="K115" s="529">
        <f t="shared" si="6"/>
        <v>0.939736487</v>
      </c>
      <c r="L115" s="530" t="str">
        <f t="shared" si="4"/>
        <v>C</v>
      </c>
      <c r="M115" s="531"/>
      <c r="N115" s="531"/>
      <c r="O115" s="531"/>
      <c r="P115" s="531"/>
      <c r="Q115" s="531"/>
      <c r="R115" s="531"/>
      <c r="S115" s="531"/>
      <c r="T115" s="531"/>
      <c r="U115" s="531"/>
      <c r="V115" s="531"/>
      <c r="W115" s="531"/>
      <c r="X115" s="531"/>
      <c r="Y115" s="531"/>
      <c r="Z115" s="531"/>
      <c r="AA115" s="531"/>
      <c r="AB115" s="531"/>
      <c r="AC115" s="531"/>
      <c r="AD115" s="531"/>
      <c r="AE115" s="531"/>
    </row>
    <row r="116">
      <c r="A116" s="523">
        <f t="shared" si="7"/>
        <v>1</v>
      </c>
      <c r="B116" s="524" t="s">
        <v>1491</v>
      </c>
      <c r="C116" s="525">
        <v>91996.0</v>
      </c>
      <c r="D116" s="526" t="s">
        <v>951</v>
      </c>
      <c r="E116" s="524" t="s">
        <v>725</v>
      </c>
      <c r="F116" s="527">
        <v>148.0</v>
      </c>
      <c r="G116" s="528">
        <v>27.93</v>
      </c>
      <c r="H116" s="528">
        <f t="shared" si="2"/>
        <v>4133.64</v>
      </c>
      <c r="I116" s="528">
        <f t="shared" si="5"/>
        <v>3026528.263</v>
      </c>
      <c r="J116" s="529">
        <f t="shared" si="3"/>
        <v>0.001285249882</v>
      </c>
      <c r="K116" s="529">
        <f t="shared" si="6"/>
        <v>0.9410217368</v>
      </c>
      <c r="L116" s="530" t="str">
        <f t="shared" si="4"/>
        <v>C</v>
      </c>
      <c r="M116" s="531"/>
      <c r="N116" s="531"/>
      <c r="O116" s="531"/>
      <c r="P116" s="531"/>
      <c r="Q116" s="531"/>
      <c r="R116" s="531"/>
      <c r="S116" s="531"/>
      <c r="T116" s="531"/>
      <c r="U116" s="531"/>
      <c r="V116" s="531"/>
      <c r="W116" s="531"/>
      <c r="X116" s="531"/>
      <c r="Y116" s="531"/>
      <c r="Z116" s="531"/>
      <c r="AA116" s="531"/>
      <c r="AB116" s="531"/>
      <c r="AC116" s="531"/>
      <c r="AD116" s="531"/>
      <c r="AE116" s="531"/>
    </row>
    <row r="117">
      <c r="A117" s="523">
        <f t="shared" si="7"/>
        <v>1</v>
      </c>
      <c r="B117" s="524" t="s">
        <v>1376</v>
      </c>
      <c r="C117" s="525">
        <v>88483.0</v>
      </c>
      <c r="D117" s="526" t="s">
        <v>1377</v>
      </c>
      <c r="E117" s="524" t="s">
        <v>117</v>
      </c>
      <c r="F117" s="527">
        <f>'PLANILHA_SINTÉTICA'!E402</f>
        <v>1400</v>
      </c>
      <c r="G117" s="528">
        <v>2.85</v>
      </c>
      <c r="H117" s="528">
        <f t="shared" si="2"/>
        <v>3990</v>
      </c>
      <c r="I117" s="528">
        <f t="shared" si="5"/>
        <v>3030518.263</v>
      </c>
      <c r="J117" s="529">
        <f t="shared" si="3"/>
        <v>0.001240588689</v>
      </c>
      <c r="K117" s="529">
        <f t="shared" si="6"/>
        <v>0.9422623255</v>
      </c>
      <c r="L117" s="530" t="str">
        <f t="shared" si="4"/>
        <v>C</v>
      </c>
      <c r="M117" s="531"/>
      <c r="N117" s="531"/>
      <c r="O117" s="531"/>
      <c r="P117" s="531"/>
      <c r="Q117" s="531"/>
      <c r="R117" s="531"/>
      <c r="S117" s="531"/>
      <c r="T117" s="531"/>
      <c r="U117" s="531"/>
      <c r="V117" s="531"/>
      <c r="W117" s="531"/>
      <c r="X117" s="531"/>
      <c r="Y117" s="531"/>
      <c r="Z117" s="531"/>
      <c r="AA117" s="531"/>
      <c r="AB117" s="531"/>
      <c r="AC117" s="531"/>
      <c r="AD117" s="531"/>
      <c r="AE117" s="531"/>
    </row>
    <row r="118">
      <c r="A118" s="523">
        <f t="shared" si="7"/>
        <v>1</v>
      </c>
      <c r="B118" s="524" t="s">
        <v>1109</v>
      </c>
      <c r="C118" s="525" t="s">
        <v>1110</v>
      </c>
      <c r="D118" s="526" t="s">
        <v>1111</v>
      </c>
      <c r="E118" s="524" t="s">
        <v>826</v>
      </c>
      <c r="F118" s="527">
        <f>'PLANILHA_SINTÉTICA'!E262</f>
        <v>4</v>
      </c>
      <c r="G118" s="528">
        <v>976.14</v>
      </c>
      <c r="H118" s="528">
        <f t="shared" si="2"/>
        <v>3904.56</v>
      </c>
      <c r="I118" s="528">
        <f t="shared" si="5"/>
        <v>3034422.823</v>
      </c>
      <c r="J118" s="529">
        <f t="shared" si="3"/>
        <v>0.001214023301</v>
      </c>
      <c r="K118" s="529">
        <f t="shared" si="6"/>
        <v>0.9434763488</v>
      </c>
      <c r="L118" s="530" t="str">
        <f t="shared" si="4"/>
        <v>C</v>
      </c>
      <c r="M118" s="531"/>
      <c r="N118" s="531"/>
      <c r="O118" s="531"/>
      <c r="P118" s="531"/>
      <c r="Q118" s="531"/>
      <c r="R118" s="531"/>
      <c r="S118" s="531"/>
      <c r="T118" s="531"/>
      <c r="U118" s="531"/>
      <c r="V118" s="531"/>
      <c r="W118" s="531"/>
      <c r="X118" s="531"/>
      <c r="Y118" s="531"/>
      <c r="Z118" s="531"/>
      <c r="AA118" s="531"/>
      <c r="AB118" s="531"/>
      <c r="AC118" s="531"/>
      <c r="AD118" s="531"/>
      <c r="AE118" s="531"/>
    </row>
    <row r="119">
      <c r="A119" s="523">
        <f t="shared" si="7"/>
        <v>1</v>
      </c>
      <c r="B119" s="524" t="s">
        <v>1492</v>
      </c>
      <c r="C119" s="525">
        <v>95778.0</v>
      </c>
      <c r="D119" s="526" t="s">
        <v>955</v>
      </c>
      <c r="E119" s="524" t="s">
        <v>725</v>
      </c>
      <c r="F119" s="527">
        <v>151.0</v>
      </c>
      <c r="G119" s="528">
        <v>25.03</v>
      </c>
      <c r="H119" s="528">
        <f t="shared" si="2"/>
        <v>3779.53</v>
      </c>
      <c r="I119" s="528">
        <f t="shared" si="5"/>
        <v>3038202.353</v>
      </c>
      <c r="J119" s="529">
        <f t="shared" si="3"/>
        <v>0.001175148413</v>
      </c>
      <c r="K119" s="529">
        <f t="shared" si="6"/>
        <v>0.9446514972</v>
      </c>
      <c r="L119" s="530" t="str">
        <f t="shared" si="4"/>
        <v>C</v>
      </c>
      <c r="M119" s="531"/>
      <c r="N119" s="531"/>
      <c r="O119" s="531"/>
      <c r="P119" s="531"/>
      <c r="Q119" s="531"/>
      <c r="R119" s="531"/>
      <c r="S119" s="531"/>
      <c r="T119" s="531"/>
      <c r="U119" s="531"/>
      <c r="V119" s="531"/>
      <c r="W119" s="531"/>
      <c r="X119" s="531"/>
      <c r="Y119" s="531"/>
      <c r="Z119" s="531"/>
      <c r="AA119" s="531"/>
      <c r="AB119" s="531"/>
      <c r="AC119" s="531"/>
      <c r="AD119" s="531"/>
      <c r="AE119" s="531"/>
    </row>
    <row r="120">
      <c r="A120" s="523">
        <f t="shared" si="7"/>
        <v>1</v>
      </c>
      <c r="B120" s="524" t="s">
        <v>923</v>
      </c>
      <c r="C120" s="525">
        <v>91930.0</v>
      </c>
      <c r="D120" s="526" t="s">
        <v>924</v>
      </c>
      <c r="E120" s="524" t="s">
        <v>657</v>
      </c>
      <c r="F120" s="527">
        <f>'PLANILHA_SINTÉTICA'!E178</f>
        <v>495</v>
      </c>
      <c r="G120" s="528">
        <v>7.5</v>
      </c>
      <c r="H120" s="528">
        <f t="shared" si="2"/>
        <v>3712.5</v>
      </c>
      <c r="I120" s="528">
        <f t="shared" si="5"/>
        <v>3041914.853</v>
      </c>
      <c r="J120" s="529">
        <f t="shared" si="3"/>
        <v>0.001154307145</v>
      </c>
      <c r="K120" s="529">
        <f t="shared" si="6"/>
        <v>0.9458058044</v>
      </c>
      <c r="L120" s="530" t="str">
        <f t="shared" si="4"/>
        <v>C</v>
      </c>
      <c r="M120" s="531"/>
      <c r="N120" s="531"/>
      <c r="O120" s="531"/>
      <c r="P120" s="531"/>
      <c r="Q120" s="531"/>
      <c r="R120" s="531"/>
      <c r="S120" s="531"/>
      <c r="T120" s="531"/>
      <c r="U120" s="531"/>
      <c r="V120" s="531"/>
      <c r="W120" s="531"/>
      <c r="X120" s="531"/>
      <c r="Y120" s="531"/>
      <c r="Z120" s="531"/>
      <c r="AA120" s="531"/>
      <c r="AB120" s="531"/>
      <c r="AC120" s="531"/>
      <c r="AD120" s="531"/>
      <c r="AE120" s="531"/>
    </row>
    <row r="121">
      <c r="A121" s="523">
        <f t="shared" si="7"/>
        <v>1</v>
      </c>
      <c r="B121" s="524" t="s">
        <v>1442</v>
      </c>
      <c r="C121" s="525">
        <v>97343.0</v>
      </c>
      <c r="D121" s="526" t="s">
        <v>1443</v>
      </c>
      <c r="E121" s="524" t="s">
        <v>735</v>
      </c>
      <c r="F121" s="527">
        <f>'PLANILHA_SINTÉTICA'!E436</f>
        <v>45</v>
      </c>
      <c r="G121" s="528">
        <v>77.8</v>
      </c>
      <c r="H121" s="528">
        <f t="shared" si="2"/>
        <v>3501</v>
      </c>
      <c r="I121" s="528">
        <f t="shared" si="5"/>
        <v>3045415.853</v>
      </c>
      <c r="J121" s="529">
        <f t="shared" si="3"/>
        <v>0.001088546617</v>
      </c>
      <c r="K121" s="529">
        <f t="shared" si="6"/>
        <v>0.946894351</v>
      </c>
      <c r="L121" s="530" t="str">
        <f t="shared" si="4"/>
        <v>C</v>
      </c>
      <c r="M121" s="531"/>
      <c r="N121" s="531"/>
      <c r="O121" s="531"/>
      <c r="P121" s="531"/>
      <c r="Q121" s="531"/>
      <c r="R121" s="531"/>
      <c r="S121" s="531"/>
      <c r="T121" s="531"/>
      <c r="U121" s="531"/>
      <c r="V121" s="531"/>
      <c r="W121" s="531"/>
      <c r="X121" s="531"/>
      <c r="Y121" s="531"/>
      <c r="Z121" s="531"/>
      <c r="AA121" s="531"/>
      <c r="AB121" s="531"/>
      <c r="AC121" s="531"/>
      <c r="AD121" s="531"/>
      <c r="AE121" s="531"/>
    </row>
    <row r="122">
      <c r="A122" s="523">
        <f t="shared" si="7"/>
        <v>1</v>
      </c>
      <c r="B122" s="524" t="s">
        <v>1329</v>
      </c>
      <c r="C122" s="525" t="s">
        <v>1330</v>
      </c>
      <c r="D122" s="526" t="s">
        <v>1331</v>
      </c>
      <c r="E122" s="524" t="s">
        <v>1303</v>
      </c>
      <c r="F122" s="527">
        <f>'PLANILHA_SINTÉTICA'!E379</f>
        <v>2</v>
      </c>
      <c r="G122" s="528">
        <v>1750.04</v>
      </c>
      <c r="H122" s="528">
        <f t="shared" si="2"/>
        <v>3500.08</v>
      </c>
      <c r="I122" s="528">
        <f t="shared" si="5"/>
        <v>3048915.933</v>
      </c>
      <c r="J122" s="529">
        <f t="shared" si="3"/>
        <v>0.001088260566</v>
      </c>
      <c r="K122" s="529">
        <f t="shared" si="6"/>
        <v>0.9479826116</v>
      </c>
      <c r="L122" s="530" t="str">
        <f t="shared" si="4"/>
        <v>C</v>
      </c>
      <c r="M122" s="531"/>
      <c r="N122" s="531"/>
      <c r="O122" s="531"/>
      <c r="P122" s="531"/>
      <c r="Q122" s="531"/>
      <c r="R122" s="531"/>
      <c r="S122" s="531"/>
      <c r="T122" s="531"/>
      <c r="U122" s="531"/>
      <c r="V122" s="531"/>
      <c r="W122" s="531"/>
      <c r="X122" s="531"/>
      <c r="Y122" s="531"/>
      <c r="Z122" s="531"/>
      <c r="AA122" s="531"/>
      <c r="AB122" s="531"/>
      <c r="AC122" s="531"/>
      <c r="AD122" s="531"/>
      <c r="AE122" s="531"/>
    </row>
    <row r="123">
      <c r="A123" s="523">
        <f t="shared" si="7"/>
        <v>1</v>
      </c>
      <c r="B123" s="524" t="s">
        <v>808</v>
      </c>
      <c r="C123" s="525">
        <v>88503.0</v>
      </c>
      <c r="D123" s="526" t="s">
        <v>809</v>
      </c>
      <c r="E123" s="524" t="s">
        <v>725</v>
      </c>
      <c r="F123" s="527">
        <f>'PLANILHA_SINTÉTICA'!E119</f>
        <v>4</v>
      </c>
      <c r="G123" s="528">
        <v>869.6600000000001</v>
      </c>
      <c r="H123" s="528">
        <f t="shared" si="2"/>
        <v>3478.64</v>
      </c>
      <c r="I123" s="528">
        <f t="shared" si="5"/>
        <v>3052394.573</v>
      </c>
      <c r="J123" s="529">
        <f t="shared" si="3"/>
        <v>0.001081594345</v>
      </c>
      <c r="K123" s="529">
        <f t="shared" si="6"/>
        <v>0.9490642059</v>
      </c>
      <c r="L123" s="530" t="str">
        <f t="shared" si="4"/>
        <v>C</v>
      </c>
      <c r="M123" s="531"/>
      <c r="N123" s="531"/>
      <c r="O123" s="531"/>
      <c r="P123" s="531"/>
      <c r="Q123" s="531"/>
      <c r="R123" s="531"/>
      <c r="S123" s="531"/>
      <c r="T123" s="531"/>
      <c r="U123" s="531"/>
      <c r="V123" s="531"/>
      <c r="W123" s="531"/>
      <c r="X123" s="531"/>
      <c r="Y123" s="531"/>
      <c r="Z123" s="531"/>
      <c r="AA123" s="531"/>
      <c r="AB123" s="531"/>
      <c r="AC123" s="531"/>
      <c r="AD123" s="531"/>
      <c r="AE123" s="531"/>
    </row>
    <row r="124">
      <c r="A124" s="523">
        <f t="shared" si="7"/>
        <v>1</v>
      </c>
      <c r="B124" s="524" t="s">
        <v>831</v>
      </c>
      <c r="C124" s="525">
        <v>89356.0</v>
      </c>
      <c r="D124" s="526" t="s">
        <v>832</v>
      </c>
      <c r="E124" s="524" t="s">
        <v>657</v>
      </c>
      <c r="F124" s="527">
        <f>'PLANILHA_SINTÉTICA'!E130</f>
        <v>180</v>
      </c>
      <c r="G124" s="528">
        <v>18.98</v>
      </c>
      <c r="H124" s="528">
        <f t="shared" si="2"/>
        <v>3416.4</v>
      </c>
      <c r="I124" s="528">
        <f t="shared" si="5"/>
        <v>3055810.973</v>
      </c>
      <c r="J124" s="529">
        <f t="shared" si="3"/>
        <v>0.001062242405</v>
      </c>
      <c r="K124" s="529">
        <f t="shared" si="6"/>
        <v>0.9501264483</v>
      </c>
      <c r="L124" s="530" t="str">
        <f t="shared" si="4"/>
        <v>C</v>
      </c>
      <c r="M124" s="531"/>
      <c r="N124" s="531"/>
      <c r="O124" s="531"/>
      <c r="P124" s="531"/>
      <c r="Q124" s="531"/>
      <c r="R124" s="531"/>
      <c r="S124" s="531"/>
      <c r="T124" s="531"/>
      <c r="U124" s="531"/>
      <c r="V124" s="531"/>
      <c r="W124" s="531"/>
      <c r="X124" s="531"/>
      <c r="Y124" s="531"/>
      <c r="Z124" s="531"/>
      <c r="AA124" s="531"/>
      <c r="AB124" s="531"/>
      <c r="AC124" s="531"/>
      <c r="AD124" s="531"/>
      <c r="AE124" s="531"/>
    </row>
    <row r="125">
      <c r="A125" s="523">
        <f t="shared" si="7"/>
        <v>1</v>
      </c>
      <c r="B125" s="524" t="s">
        <v>1088</v>
      </c>
      <c r="C125" s="525" t="s">
        <v>1089</v>
      </c>
      <c r="D125" s="526" t="s">
        <v>1090</v>
      </c>
      <c r="E125" s="524" t="s">
        <v>725</v>
      </c>
      <c r="F125" s="527">
        <f>'PLANILHA_SINTÉTICA'!E251</f>
        <v>4</v>
      </c>
      <c r="G125" s="528">
        <v>827.1466666666666</v>
      </c>
      <c r="H125" s="528">
        <f t="shared" si="2"/>
        <v>3308.586667</v>
      </c>
      <c r="I125" s="528">
        <f t="shared" si="5"/>
        <v>3059119.56</v>
      </c>
      <c r="J125" s="529">
        <f t="shared" si="3"/>
        <v>0.0010287206</v>
      </c>
      <c r="K125" s="529">
        <f t="shared" si="6"/>
        <v>0.9511551689</v>
      </c>
      <c r="L125" s="530" t="str">
        <f t="shared" si="4"/>
        <v>C</v>
      </c>
      <c r="M125" s="531"/>
      <c r="N125" s="531"/>
      <c r="O125" s="531"/>
      <c r="P125" s="531"/>
      <c r="Q125" s="531"/>
      <c r="R125" s="531"/>
      <c r="S125" s="531"/>
      <c r="T125" s="531"/>
      <c r="U125" s="531"/>
      <c r="V125" s="531"/>
      <c r="W125" s="531"/>
      <c r="X125" s="531"/>
      <c r="Y125" s="531"/>
      <c r="Z125" s="531"/>
      <c r="AA125" s="531"/>
      <c r="AB125" s="531"/>
      <c r="AC125" s="531"/>
      <c r="AD125" s="531"/>
      <c r="AE125" s="531"/>
    </row>
    <row r="126">
      <c r="A126" s="523">
        <f t="shared" si="7"/>
        <v>1</v>
      </c>
      <c r="B126" s="524" t="s">
        <v>1102</v>
      </c>
      <c r="C126" s="525">
        <v>98307.0</v>
      </c>
      <c r="D126" s="526" t="s">
        <v>1103</v>
      </c>
      <c r="E126" s="524" t="s">
        <v>725</v>
      </c>
      <c r="F126" s="527">
        <f>'PLANILHA_SINTÉTICA'!E257</f>
        <v>73</v>
      </c>
      <c r="G126" s="528">
        <v>45.290000000000006</v>
      </c>
      <c r="H126" s="528">
        <f t="shared" si="2"/>
        <v>3306.17</v>
      </c>
      <c r="I126" s="528">
        <f t="shared" si="5"/>
        <v>3062425.73</v>
      </c>
      <c r="J126" s="529">
        <f t="shared" si="3"/>
        <v>0.001027969199</v>
      </c>
      <c r="K126" s="529">
        <f t="shared" si="6"/>
        <v>0.9521831381</v>
      </c>
      <c r="L126" s="530" t="str">
        <f t="shared" si="4"/>
        <v>C</v>
      </c>
      <c r="M126" s="531"/>
      <c r="N126" s="531"/>
      <c r="O126" s="531"/>
      <c r="P126" s="531"/>
      <c r="Q126" s="531"/>
      <c r="R126" s="531"/>
      <c r="S126" s="531"/>
      <c r="T126" s="531"/>
      <c r="U126" s="531"/>
      <c r="V126" s="531"/>
      <c r="W126" s="531"/>
      <c r="X126" s="531"/>
      <c r="Y126" s="531"/>
      <c r="Z126" s="531"/>
      <c r="AA126" s="531"/>
      <c r="AB126" s="531"/>
      <c r="AC126" s="531"/>
      <c r="AD126" s="531"/>
      <c r="AE126" s="531"/>
    </row>
    <row r="127">
      <c r="A127" s="523">
        <f t="shared" si="7"/>
        <v>1</v>
      </c>
      <c r="B127" s="524" t="s">
        <v>1094</v>
      </c>
      <c r="C127" s="525">
        <v>98297.0</v>
      </c>
      <c r="D127" s="526" t="s">
        <v>1095</v>
      </c>
      <c r="E127" s="524" t="s">
        <v>657</v>
      </c>
      <c r="F127" s="527">
        <f>'PLANILHA_SINTÉTICA'!E253</f>
        <v>1500</v>
      </c>
      <c r="G127" s="528">
        <v>2.1</v>
      </c>
      <c r="H127" s="528">
        <f t="shared" si="2"/>
        <v>3150</v>
      </c>
      <c r="I127" s="528">
        <f t="shared" si="5"/>
        <v>3065575.73</v>
      </c>
      <c r="J127" s="529">
        <f t="shared" si="3"/>
        <v>0.0009794121229</v>
      </c>
      <c r="K127" s="529">
        <f t="shared" si="6"/>
        <v>0.9531625502</v>
      </c>
      <c r="L127" s="530" t="str">
        <f t="shared" si="4"/>
        <v>C</v>
      </c>
      <c r="M127" s="531"/>
      <c r="N127" s="531"/>
      <c r="O127" s="531"/>
      <c r="P127" s="531"/>
      <c r="Q127" s="531"/>
      <c r="R127" s="531"/>
      <c r="S127" s="531"/>
      <c r="T127" s="531"/>
      <c r="U127" s="531"/>
      <c r="V127" s="531"/>
      <c r="W127" s="531"/>
      <c r="X127" s="531"/>
      <c r="Y127" s="531"/>
      <c r="Z127" s="531"/>
      <c r="AA127" s="531"/>
      <c r="AB127" s="531"/>
      <c r="AC127" s="531"/>
      <c r="AD127" s="531"/>
      <c r="AE127" s="531"/>
    </row>
    <row r="128">
      <c r="A128" s="523">
        <f t="shared" si="7"/>
        <v>1</v>
      </c>
      <c r="B128" s="524" t="s">
        <v>1493</v>
      </c>
      <c r="C128" s="525">
        <v>94648.0</v>
      </c>
      <c r="D128" s="526" t="s">
        <v>815</v>
      </c>
      <c r="E128" s="524" t="s">
        <v>657</v>
      </c>
      <c r="F128" s="527">
        <v>320.0</v>
      </c>
      <c r="G128" s="528">
        <v>9.43</v>
      </c>
      <c r="H128" s="528">
        <f t="shared" si="2"/>
        <v>3017.6</v>
      </c>
      <c r="I128" s="528">
        <f t="shared" si="5"/>
        <v>3068593.33</v>
      </c>
      <c r="J128" s="529">
        <f t="shared" si="3"/>
        <v>0.0009382457213</v>
      </c>
      <c r="K128" s="529">
        <f t="shared" si="6"/>
        <v>0.954100796</v>
      </c>
      <c r="L128" s="530" t="str">
        <f t="shared" si="4"/>
        <v>C</v>
      </c>
      <c r="M128" s="531"/>
      <c r="N128" s="531"/>
      <c r="O128" s="531"/>
      <c r="P128" s="531"/>
      <c r="Q128" s="531"/>
      <c r="R128" s="531"/>
      <c r="S128" s="531"/>
      <c r="T128" s="531"/>
      <c r="U128" s="531"/>
      <c r="V128" s="531"/>
      <c r="W128" s="531"/>
      <c r="X128" s="531"/>
      <c r="Y128" s="531"/>
      <c r="Z128" s="531"/>
      <c r="AA128" s="531"/>
      <c r="AB128" s="531"/>
      <c r="AC128" s="531"/>
      <c r="AD128" s="531"/>
      <c r="AE128" s="531"/>
    </row>
    <row r="129">
      <c r="A129" s="523">
        <f t="shared" si="7"/>
        <v>1</v>
      </c>
      <c r="B129" s="524" t="s">
        <v>1067</v>
      </c>
      <c r="C129" s="525">
        <v>98268.0</v>
      </c>
      <c r="D129" s="526" t="s">
        <v>1068</v>
      </c>
      <c r="E129" s="524" t="s">
        <v>657</v>
      </c>
      <c r="F129" s="527">
        <f>'PLANILHA_SINTÉTICA'!E242</f>
        <v>200</v>
      </c>
      <c r="G129" s="528">
        <v>15.0</v>
      </c>
      <c r="H129" s="528">
        <f t="shared" si="2"/>
        <v>3000</v>
      </c>
      <c r="I129" s="528">
        <f t="shared" si="5"/>
        <v>3071593.33</v>
      </c>
      <c r="J129" s="529">
        <f t="shared" si="3"/>
        <v>0.0009327734504</v>
      </c>
      <c r="K129" s="529">
        <f t="shared" si="6"/>
        <v>0.9550335694</v>
      </c>
      <c r="L129" s="530" t="str">
        <f t="shared" si="4"/>
        <v>C</v>
      </c>
      <c r="M129" s="531"/>
      <c r="N129" s="531"/>
      <c r="O129" s="531"/>
      <c r="P129" s="531"/>
      <c r="Q129" s="531"/>
      <c r="R129" s="531"/>
      <c r="S129" s="531"/>
      <c r="T129" s="531"/>
      <c r="U129" s="531"/>
      <c r="V129" s="531"/>
      <c r="W129" s="531"/>
      <c r="X129" s="531"/>
      <c r="Y129" s="531"/>
      <c r="Z129" s="531"/>
      <c r="AA129" s="531"/>
      <c r="AB129" s="531"/>
      <c r="AC129" s="531"/>
      <c r="AD129" s="531"/>
      <c r="AE129" s="531"/>
    </row>
    <row r="130">
      <c r="A130" s="523">
        <f t="shared" si="7"/>
        <v>1</v>
      </c>
      <c r="B130" s="524" t="s">
        <v>1034</v>
      </c>
      <c r="C130" s="525" t="s">
        <v>1035</v>
      </c>
      <c r="D130" s="526" t="s">
        <v>1036</v>
      </c>
      <c r="E130" s="524" t="s">
        <v>725</v>
      </c>
      <c r="F130" s="527">
        <f>'PLANILHA_SINTÉTICA'!E224</f>
        <v>5</v>
      </c>
      <c r="G130" s="528">
        <v>598.23</v>
      </c>
      <c r="H130" s="528">
        <f t="shared" si="2"/>
        <v>2991.15</v>
      </c>
      <c r="I130" s="528">
        <f t="shared" si="5"/>
        <v>3074584.48</v>
      </c>
      <c r="J130" s="529">
        <f t="shared" si="3"/>
        <v>0.0009300217687</v>
      </c>
      <c r="K130" s="529">
        <f t="shared" si="6"/>
        <v>0.9559635912</v>
      </c>
      <c r="L130" s="530" t="str">
        <f t="shared" si="4"/>
        <v>C</v>
      </c>
      <c r="M130" s="531"/>
      <c r="N130" s="531"/>
      <c r="O130" s="531"/>
      <c r="P130" s="531"/>
      <c r="Q130" s="531"/>
      <c r="R130" s="531"/>
      <c r="S130" s="531"/>
      <c r="T130" s="531"/>
      <c r="U130" s="531"/>
      <c r="V130" s="531"/>
      <c r="W130" s="531"/>
      <c r="X130" s="531"/>
      <c r="Y130" s="531"/>
      <c r="Z130" s="531"/>
      <c r="AA130" s="531"/>
      <c r="AB130" s="531"/>
      <c r="AC130" s="531"/>
      <c r="AD130" s="531"/>
      <c r="AE130" s="531"/>
    </row>
    <row r="131">
      <c r="A131" s="523">
        <f t="shared" si="7"/>
        <v>1</v>
      </c>
      <c r="B131" s="537" t="s">
        <v>1395</v>
      </c>
      <c r="C131" s="525">
        <v>85005.0</v>
      </c>
      <c r="D131" s="526" t="s">
        <v>1396</v>
      </c>
      <c r="E131" s="524" t="s">
        <v>117</v>
      </c>
      <c r="F131" s="527">
        <f>'PLANILHA_SINTÉTICA'!E413</f>
        <v>6.6</v>
      </c>
      <c r="G131" s="528">
        <v>425.28000000000003</v>
      </c>
      <c r="H131" s="528">
        <f t="shared" si="2"/>
        <v>2806.848</v>
      </c>
      <c r="I131" s="528">
        <f t="shared" si="5"/>
        <v>3077391.328</v>
      </c>
      <c r="J131" s="529">
        <f t="shared" si="3"/>
        <v>0.0008727177645</v>
      </c>
      <c r="K131" s="529">
        <f t="shared" si="6"/>
        <v>0.9568363089</v>
      </c>
      <c r="L131" s="530" t="str">
        <f t="shared" si="4"/>
        <v>C</v>
      </c>
      <c r="M131" s="531"/>
      <c r="N131" s="531"/>
      <c r="O131" s="531"/>
      <c r="P131" s="531"/>
      <c r="Q131" s="531"/>
      <c r="R131" s="531"/>
      <c r="S131" s="531"/>
      <c r="T131" s="531"/>
      <c r="U131" s="531"/>
      <c r="V131" s="531"/>
      <c r="W131" s="531"/>
      <c r="X131" s="531"/>
      <c r="Y131" s="531"/>
      <c r="Z131" s="531"/>
      <c r="AA131" s="531"/>
      <c r="AB131" s="531"/>
      <c r="AC131" s="531"/>
      <c r="AD131" s="531"/>
      <c r="AE131" s="531"/>
    </row>
    <row r="132">
      <c r="A132" s="523">
        <f t="shared" si="7"/>
        <v>1</v>
      </c>
      <c r="B132" s="524" t="s">
        <v>1430</v>
      </c>
      <c r="C132" s="525" t="s">
        <v>1431</v>
      </c>
      <c r="D132" s="526" t="s">
        <v>1432</v>
      </c>
      <c r="E132" s="524" t="s">
        <v>117</v>
      </c>
      <c r="F132" s="527">
        <f>'PLANILHA_SINTÉTICA'!E431</f>
        <v>5</v>
      </c>
      <c r="G132" s="528">
        <v>551.4300000000001</v>
      </c>
      <c r="H132" s="528">
        <f t="shared" si="2"/>
        <v>2757.15</v>
      </c>
      <c r="I132" s="528">
        <f t="shared" si="5"/>
        <v>3080148.478</v>
      </c>
      <c r="J132" s="529">
        <f t="shared" si="3"/>
        <v>0.0008572654396</v>
      </c>
      <c r="K132" s="529">
        <f t="shared" si="6"/>
        <v>0.9576935744</v>
      </c>
      <c r="L132" s="530" t="str">
        <f t="shared" si="4"/>
        <v>C</v>
      </c>
      <c r="M132" s="531"/>
      <c r="N132" s="531"/>
      <c r="O132" s="531"/>
      <c r="P132" s="531"/>
      <c r="Q132" s="531"/>
      <c r="R132" s="531"/>
      <c r="S132" s="531"/>
      <c r="T132" s="531"/>
      <c r="U132" s="531"/>
      <c r="V132" s="531"/>
      <c r="W132" s="531"/>
      <c r="X132" s="531"/>
      <c r="Y132" s="531"/>
      <c r="Z132" s="531"/>
      <c r="AA132" s="531"/>
      <c r="AB132" s="531"/>
      <c r="AC132" s="531"/>
      <c r="AD132" s="531"/>
      <c r="AE132" s="531"/>
    </row>
    <row r="133">
      <c r="A133" s="523">
        <f t="shared" si="7"/>
        <v>1</v>
      </c>
      <c r="B133" s="524" t="s">
        <v>1386</v>
      </c>
      <c r="C133" s="525" t="s">
        <v>1387</v>
      </c>
      <c r="D133" s="526" t="s">
        <v>1388</v>
      </c>
      <c r="E133" s="524" t="s">
        <v>117</v>
      </c>
      <c r="F133" s="527">
        <f>'PLANILHA_SINTÉTICA'!E408</f>
        <v>146.8</v>
      </c>
      <c r="G133" s="528">
        <v>18.270000000000003</v>
      </c>
      <c r="H133" s="528">
        <f t="shared" si="2"/>
        <v>2682.036</v>
      </c>
      <c r="I133" s="528">
        <f t="shared" si="5"/>
        <v>3082830.514</v>
      </c>
      <c r="J133" s="529">
        <f t="shared" si="3"/>
        <v>0.0008339106579</v>
      </c>
      <c r="K133" s="529">
        <f t="shared" si="6"/>
        <v>0.958527485</v>
      </c>
      <c r="L133" s="530" t="str">
        <f t="shared" si="4"/>
        <v>C</v>
      </c>
      <c r="M133" s="531"/>
      <c r="N133" s="531"/>
      <c r="O133" s="531"/>
      <c r="P133" s="531"/>
      <c r="Q133" s="531"/>
      <c r="R133" s="531"/>
      <c r="S133" s="531"/>
      <c r="T133" s="531"/>
      <c r="U133" s="531"/>
      <c r="V133" s="531"/>
      <c r="W133" s="531"/>
      <c r="X133" s="531"/>
      <c r="Y133" s="531"/>
      <c r="Z133" s="531"/>
      <c r="AA133" s="531"/>
      <c r="AB133" s="531"/>
      <c r="AC133" s="531"/>
      <c r="AD133" s="531"/>
      <c r="AE133" s="531"/>
    </row>
    <row r="134">
      <c r="A134" s="523">
        <f t="shared" si="7"/>
        <v>1</v>
      </c>
      <c r="B134" s="524" t="s">
        <v>877</v>
      </c>
      <c r="C134" s="525" t="s">
        <v>878</v>
      </c>
      <c r="D134" s="526" t="s">
        <v>879</v>
      </c>
      <c r="E134" s="524" t="s">
        <v>657</v>
      </c>
      <c r="F134" s="527">
        <f>'PLANILHA_SINTÉTICA'!E154</f>
        <v>60</v>
      </c>
      <c r="G134" s="528">
        <v>42.73</v>
      </c>
      <c r="H134" s="528">
        <f t="shared" si="2"/>
        <v>2563.8</v>
      </c>
      <c r="I134" s="528">
        <f t="shared" si="5"/>
        <v>3085394.314</v>
      </c>
      <c r="J134" s="529">
        <f t="shared" si="3"/>
        <v>0.0007971481907</v>
      </c>
      <c r="K134" s="529">
        <f t="shared" si="6"/>
        <v>0.9593246332</v>
      </c>
      <c r="L134" s="530" t="str">
        <f t="shared" si="4"/>
        <v>C</v>
      </c>
      <c r="M134" s="531"/>
      <c r="N134" s="531"/>
      <c r="O134" s="531"/>
      <c r="P134" s="531"/>
      <c r="Q134" s="531"/>
      <c r="R134" s="531"/>
      <c r="S134" s="531"/>
      <c r="T134" s="531"/>
      <c r="U134" s="531"/>
      <c r="V134" s="531"/>
      <c r="W134" s="531"/>
      <c r="X134" s="531"/>
      <c r="Y134" s="531"/>
      <c r="Z134" s="531"/>
      <c r="AA134" s="531"/>
      <c r="AB134" s="531"/>
      <c r="AC134" s="531"/>
      <c r="AD134" s="531"/>
      <c r="AE134" s="531"/>
    </row>
    <row r="135">
      <c r="A135" s="523">
        <f t="shared" si="7"/>
        <v>1</v>
      </c>
      <c r="B135" s="524" t="s">
        <v>1494</v>
      </c>
      <c r="C135" s="525">
        <v>91953.0</v>
      </c>
      <c r="D135" s="526" t="s">
        <v>953</v>
      </c>
      <c r="E135" s="524" t="s">
        <v>725</v>
      </c>
      <c r="F135" s="527">
        <v>108.0</v>
      </c>
      <c r="G135" s="528">
        <v>23.59</v>
      </c>
      <c r="H135" s="528">
        <f t="shared" si="2"/>
        <v>2547.72</v>
      </c>
      <c r="I135" s="528">
        <f t="shared" si="5"/>
        <v>3087942.034</v>
      </c>
      <c r="J135" s="529">
        <f t="shared" si="3"/>
        <v>0.000792148525</v>
      </c>
      <c r="K135" s="529">
        <f t="shared" si="6"/>
        <v>0.9601167818</v>
      </c>
      <c r="L135" s="530" t="str">
        <f t="shared" si="4"/>
        <v>C</v>
      </c>
      <c r="M135" s="531"/>
      <c r="N135" s="531"/>
      <c r="O135" s="531"/>
      <c r="P135" s="531"/>
      <c r="Q135" s="531"/>
      <c r="R135" s="531"/>
      <c r="S135" s="531"/>
      <c r="T135" s="531"/>
      <c r="U135" s="531"/>
      <c r="V135" s="531"/>
      <c r="W135" s="531"/>
      <c r="X135" s="531"/>
      <c r="Y135" s="531"/>
      <c r="Z135" s="531"/>
      <c r="AA135" s="531"/>
      <c r="AB135" s="531"/>
      <c r="AC135" s="531"/>
      <c r="AD135" s="531"/>
      <c r="AE135" s="531"/>
    </row>
    <row r="136">
      <c r="A136" s="523">
        <f t="shared" si="7"/>
        <v>1</v>
      </c>
      <c r="B136" s="524" t="s">
        <v>1112</v>
      </c>
      <c r="C136" s="525">
        <v>96977.0</v>
      </c>
      <c r="D136" s="526" t="s">
        <v>1113</v>
      </c>
      <c r="E136" s="524" t="s">
        <v>735</v>
      </c>
      <c r="F136" s="527">
        <f>'PLANILHA_SINTÉTICA'!E263</f>
        <v>60</v>
      </c>
      <c r="G136" s="528">
        <v>42.2</v>
      </c>
      <c r="H136" s="528">
        <f t="shared" si="2"/>
        <v>2532</v>
      </c>
      <c r="I136" s="528">
        <f t="shared" si="5"/>
        <v>3090474.034</v>
      </c>
      <c r="J136" s="529">
        <f t="shared" si="3"/>
        <v>0.0007872607921</v>
      </c>
      <c r="K136" s="529">
        <f t="shared" si="6"/>
        <v>0.9609040425</v>
      </c>
      <c r="L136" s="530" t="str">
        <f t="shared" si="4"/>
        <v>C</v>
      </c>
      <c r="M136" s="531"/>
      <c r="N136" s="531"/>
      <c r="O136" s="531"/>
      <c r="P136" s="531"/>
      <c r="Q136" s="531"/>
      <c r="R136" s="531"/>
      <c r="S136" s="531"/>
      <c r="T136" s="531"/>
      <c r="U136" s="531"/>
      <c r="V136" s="531"/>
      <c r="W136" s="531"/>
      <c r="X136" s="531"/>
      <c r="Y136" s="531"/>
      <c r="Z136" s="531"/>
      <c r="AA136" s="531"/>
      <c r="AB136" s="531"/>
      <c r="AC136" s="531"/>
      <c r="AD136" s="531"/>
      <c r="AE136" s="531"/>
    </row>
    <row r="137">
      <c r="A137" s="523">
        <f t="shared" si="7"/>
        <v>1</v>
      </c>
      <c r="B137" s="524" t="s">
        <v>1495</v>
      </c>
      <c r="C137" s="525">
        <v>94706.0</v>
      </c>
      <c r="D137" s="526" t="s">
        <v>844</v>
      </c>
      <c r="E137" s="524" t="s">
        <v>725</v>
      </c>
      <c r="F137" s="527">
        <v>60.0</v>
      </c>
      <c r="G137" s="528">
        <v>40.629999999999995</v>
      </c>
      <c r="H137" s="528">
        <f t="shared" si="2"/>
        <v>2437.8</v>
      </c>
      <c r="I137" s="528">
        <f t="shared" si="5"/>
        <v>3092911.834</v>
      </c>
      <c r="J137" s="529">
        <f t="shared" si="3"/>
        <v>0.0007579717058</v>
      </c>
      <c r="K137" s="529">
        <f t="shared" si="6"/>
        <v>0.9616620143</v>
      </c>
      <c r="L137" s="530" t="str">
        <f t="shared" si="4"/>
        <v>C</v>
      </c>
      <c r="M137" s="531"/>
      <c r="N137" s="531"/>
      <c r="O137" s="531"/>
      <c r="P137" s="531"/>
      <c r="Q137" s="531"/>
      <c r="R137" s="531"/>
      <c r="S137" s="531"/>
      <c r="T137" s="531"/>
      <c r="U137" s="531"/>
      <c r="V137" s="531"/>
      <c r="W137" s="531"/>
      <c r="X137" s="531"/>
      <c r="Y137" s="531"/>
      <c r="Z137" s="531"/>
      <c r="AA137" s="531"/>
      <c r="AB137" s="531"/>
      <c r="AC137" s="531"/>
      <c r="AD137" s="531"/>
      <c r="AE137" s="531"/>
    </row>
    <row r="138">
      <c r="A138" s="523">
        <f t="shared" si="7"/>
        <v>1</v>
      </c>
      <c r="B138" s="524" t="s">
        <v>641</v>
      </c>
      <c r="C138" s="525" t="s">
        <v>642</v>
      </c>
      <c r="D138" s="526" t="s">
        <v>643</v>
      </c>
      <c r="E138" s="524" t="s">
        <v>640</v>
      </c>
      <c r="F138" s="527">
        <f>'PLANILHA_SINTÉTICA'!E20</f>
        <v>2480</v>
      </c>
      <c r="G138" s="528">
        <v>0.98</v>
      </c>
      <c r="H138" s="528">
        <f t="shared" si="2"/>
        <v>2430.4</v>
      </c>
      <c r="I138" s="528">
        <f t="shared" si="5"/>
        <v>3095342.234</v>
      </c>
      <c r="J138" s="529">
        <f t="shared" si="3"/>
        <v>0.0007556708646</v>
      </c>
      <c r="K138" s="529">
        <f t="shared" si="6"/>
        <v>0.9624176851</v>
      </c>
      <c r="L138" s="530" t="str">
        <f t="shared" si="4"/>
        <v>C</v>
      </c>
      <c r="M138" s="531"/>
      <c r="N138" s="531"/>
      <c r="O138" s="531"/>
      <c r="P138" s="531"/>
      <c r="Q138" s="531"/>
      <c r="R138" s="531"/>
      <c r="S138" s="531"/>
      <c r="T138" s="531"/>
      <c r="U138" s="531"/>
      <c r="V138" s="531"/>
      <c r="W138" s="531"/>
      <c r="X138" s="531"/>
      <c r="Y138" s="531"/>
      <c r="Z138" s="531"/>
      <c r="AA138" s="531"/>
      <c r="AB138" s="531"/>
      <c r="AC138" s="531"/>
      <c r="AD138" s="531"/>
      <c r="AE138" s="531"/>
    </row>
    <row r="139">
      <c r="A139" s="523">
        <f t="shared" si="7"/>
        <v>1</v>
      </c>
      <c r="B139" s="524" t="s">
        <v>1449</v>
      </c>
      <c r="C139" s="525" t="s">
        <v>1450</v>
      </c>
      <c r="D139" s="526" t="s">
        <v>1451</v>
      </c>
      <c r="E139" s="524" t="s">
        <v>117</v>
      </c>
      <c r="F139" s="527">
        <f>'PLANILHA_SINTÉTICA'!E441</f>
        <v>1475</v>
      </c>
      <c r="G139" s="528">
        <v>1.57</v>
      </c>
      <c r="H139" s="528">
        <f t="shared" si="2"/>
        <v>2315.75</v>
      </c>
      <c r="I139" s="528">
        <f t="shared" si="5"/>
        <v>3097657.984</v>
      </c>
      <c r="J139" s="529">
        <f t="shared" si="3"/>
        <v>0.0007200233726</v>
      </c>
      <c r="K139" s="529">
        <f t="shared" si="6"/>
        <v>0.9631377085</v>
      </c>
      <c r="L139" s="530" t="str">
        <f t="shared" si="4"/>
        <v>C</v>
      </c>
      <c r="M139" s="531"/>
      <c r="N139" s="531"/>
      <c r="O139" s="531"/>
      <c r="P139" s="531"/>
      <c r="Q139" s="531"/>
      <c r="R139" s="531"/>
      <c r="S139" s="531"/>
      <c r="T139" s="531"/>
      <c r="U139" s="531"/>
      <c r="V139" s="531"/>
      <c r="W139" s="531"/>
      <c r="X139" s="531"/>
      <c r="Y139" s="531"/>
      <c r="Z139" s="531"/>
      <c r="AA139" s="531"/>
      <c r="AB139" s="531"/>
      <c r="AC139" s="531"/>
      <c r="AD139" s="531"/>
      <c r="AE139" s="531"/>
    </row>
    <row r="140">
      <c r="A140" s="523">
        <f t="shared" si="7"/>
        <v>1</v>
      </c>
      <c r="B140" s="524" t="s">
        <v>787</v>
      </c>
      <c r="C140" s="525">
        <v>89849.0</v>
      </c>
      <c r="D140" s="526" t="s">
        <v>788</v>
      </c>
      <c r="E140" s="524" t="s">
        <v>657</v>
      </c>
      <c r="F140" s="527">
        <f>'PLANILHA_SINTÉTICA'!E107</f>
        <v>40</v>
      </c>
      <c r="G140" s="528">
        <v>55.79</v>
      </c>
      <c r="H140" s="528">
        <f t="shared" si="2"/>
        <v>2231.6</v>
      </c>
      <c r="I140" s="528">
        <f t="shared" si="5"/>
        <v>3099889.584</v>
      </c>
      <c r="J140" s="529">
        <f t="shared" si="3"/>
        <v>0.0006938590773</v>
      </c>
      <c r="K140" s="529">
        <f t="shared" si="6"/>
        <v>0.9638315676</v>
      </c>
      <c r="L140" s="530" t="str">
        <f t="shared" si="4"/>
        <v>C</v>
      </c>
      <c r="M140" s="531"/>
      <c r="N140" s="531"/>
      <c r="O140" s="531"/>
      <c r="P140" s="531"/>
      <c r="Q140" s="531"/>
      <c r="R140" s="531"/>
      <c r="S140" s="531"/>
      <c r="T140" s="531"/>
      <c r="U140" s="531"/>
      <c r="V140" s="531"/>
      <c r="W140" s="531"/>
      <c r="X140" s="531"/>
      <c r="Y140" s="531"/>
      <c r="Z140" s="531"/>
      <c r="AA140" s="531"/>
      <c r="AB140" s="531"/>
      <c r="AC140" s="531"/>
      <c r="AD140" s="531"/>
      <c r="AE140" s="531"/>
    </row>
    <row r="141">
      <c r="A141" s="523">
        <f t="shared" si="7"/>
        <v>1</v>
      </c>
      <c r="B141" s="524" t="s">
        <v>1452</v>
      </c>
      <c r="C141" s="525" t="s">
        <v>1453</v>
      </c>
      <c r="D141" s="526" t="s">
        <v>1454</v>
      </c>
      <c r="E141" s="524" t="s">
        <v>640</v>
      </c>
      <c r="F141" s="527">
        <f>'PLANILHA_SINTÉTICA'!E442</f>
        <v>50</v>
      </c>
      <c r="G141" s="528">
        <v>43.53</v>
      </c>
      <c r="H141" s="528">
        <f t="shared" si="2"/>
        <v>2176.5</v>
      </c>
      <c r="I141" s="528">
        <f t="shared" si="5"/>
        <v>3102066.084</v>
      </c>
      <c r="J141" s="529">
        <f t="shared" si="3"/>
        <v>0.0006767271382</v>
      </c>
      <c r="K141" s="529">
        <f t="shared" si="6"/>
        <v>0.9645082947</v>
      </c>
      <c r="L141" s="530" t="str">
        <f t="shared" si="4"/>
        <v>C</v>
      </c>
      <c r="M141" s="531"/>
      <c r="N141" s="531"/>
      <c r="O141" s="531"/>
      <c r="P141" s="531"/>
      <c r="Q141" s="531"/>
      <c r="R141" s="531"/>
      <c r="S141" s="531"/>
      <c r="T141" s="531"/>
      <c r="U141" s="531"/>
      <c r="V141" s="531"/>
      <c r="W141" s="531"/>
      <c r="X141" s="531"/>
      <c r="Y141" s="531"/>
      <c r="Z141" s="531"/>
      <c r="AA141" s="531"/>
      <c r="AB141" s="531"/>
      <c r="AC141" s="531"/>
      <c r="AD141" s="531"/>
      <c r="AE141" s="531"/>
    </row>
    <row r="142">
      <c r="A142" s="523">
        <f t="shared" si="7"/>
        <v>1</v>
      </c>
      <c r="B142" s="524" t="s">
        <v>754</v>
      </c>
      <c r="C142" s="525">
        <v>83716.0</v>
      </c>
      <c r="D142" s="526" t="s">
        <v>755</v>
      </c>
      <c r="E142" s="524" t="s">
        <v>725</v>
      </c>
      <c r="F142" s="527">
        <f>'PLANILHA_SINTÉTICA'!E84</f>
        <v>5</v>
      </c>
      <c r="G142" s="528">
        <v>433.29</v>
      </c>
      <c r="H142" s="528">
        <f t="shared" si="2"/>
        <v>2166.45</v>
      </c>
      <c r="I142" s="528">
        <f t="shared" si="5"/>
        <v>3104232.534</v>
      </c>
      <c r="J142" s="529">
        <f t="shared" si="3"/>
        <v>0.0006736023472</v>
      </c>
      <c r="K142" s="529">
        <f t="shared" si="6"/>
        <v>0.9651818971</v>
      </c>
      <c r="L142" s="530" t="str">
        <f t="shared" si="4"/>
        <v>C</v>
      </c>
      <c r="M142" s="531"/>
      <c r="N142" s="531"/>
      <c r="O142" s="531"/>
      <c r="P142" s="531"/>
      <c r="Q142" s="531"/>
      <c r="R142" s="531"/>
      <c r="S142" s="531"/>
      <c r="T142" s="531"/>
      <c r="U142" s="531"/>
      <c r="V142" s="531"/>
      <c r="W142" s="531"/>
      <c r="X142" s="531"/>
      <c r="Y142" s="531"/>
      <c r="Z142" s="531"/>
      <c r="AA142" s="531"/>
      <c r="AB142" s="531"/>
      <c r="AC142" s="531"/>
      <c r="AD142" s="531"/>
      <c r="AE142" s="531"/>
    </row>
    <row r="143">
      <c r="A143" s="523">
        <f t="shared" si="7"/>
        <v>1</v>
      </c>
      <c r="B143" s="524" t="s">
        <v>793</v>
      </c>
      <c r="C143" s="525">
        <v>89712.0</v>
      </c>
      <c r="D143" s="526" t="s">
        <v>794</v>
      </c>
      <c r="E143" s="524" t="s">
        <v>657</v>
      </c>
      <c r="F143" s="527">
        <f>'PLANILHA_SINTÉTICA'!E110</f>
        <v>83</v>
      </c>
      <c r="G143" s="528">
        <v>26.049999999999997</v>
      </c>
      <c r="H143" s="528">
        <f t="shared" si="2"/>
        <v>2162.15</v>
      </c>
      <c r="I143" s="528">
        <f t="shared" si="5"/>
        <v>3106394.684</v>
      </c>
      <c r="J143" s="529">
        <f t="shared" si="3"/>
        <v>0.0006722653719</v>
      </c>
      <c r="K143" s="529">
        <f t="shared" si="6"/>
        <v>0.9658541624</v>
      </c>
      <c r="L143" s="530" t="str">
        <f t="shared" si="4"/>
        <v>C</v>
      </c>
      <c r="M143" s="531"/>
      <c r="N143" s="531"/>
      <c r="O143" s="531"/>
      <c r="P143" s="531"/>
      <c r="Q143" s="531"/>
      <c r="R143" s="531"/>
      <c r="S143" s="531"/>
      <c r="T143" s="531"/>
      <c r="U143" s="531"/>
      <c r="V143" s="531"/>
      <c r="W143" s="531"/>
      <c r="X143" s="531"/>
      <c r="Y143" s="531"/>
      <c r="Z143" s="531"/>
      <c r="AA143" s="531"/>
      <c r="AB143" s="531"/>
      <c r="AC143" s="531"/>
      <c r="AD143" s="531"/>
      <c r="AE143" s="531"/>
    </row>
    <row r="144">
      <c r="A144" s="523">
        <f t="shared" si="7"/>
        <v>1</v>
      </c>
      <c r="B144" s="524" t="s">
        <v>1040</v>
      </c>
      <c r="C144" s="525" t="s">
        <v>1041</v>
      </c>
      <c r="D144" s="526" t="s">
        <v>1042</v>
      </c>
      <c r="E144" s="524" t="s">
        <v>725</v>
      </c>
      <c r="F144" s="527">
        <f>'PLANILHA_SINTÉTICA'!E226</f>
        <v>2</v>
      </c>
      <c r="G144" s="528">
        <v>1059.91</v>
      </c>
      <c r="H144" s="528">
        <f t="shared" si="2"/>
        <v>2119.82</v>
      </c>
      <c r="I144" s="528">
        <f t="shared" si="5"/>
        <v>3108514.504</v>
      </c>
      <c r="J144" s="529">
        <f t="shared" si="3"/>
        <v>0.0006591039385</v>
      </c>
      <c r="K144" s="529">
        <f t="shared" si="6"/>
        <v>0.9665132664</v>
      </c>
      <c r="L144" s="530" t="str">
        <f t="shared" si="4"/>
        <v>C</v>
      </c>
      <c r="M144" s="531"/>
      <c r="N144" s="531"/>
      <c r="O144" s="531"/>
      <c r="P144" s="531"/>
      <c r="Q144" s="531"/>
      <c r="R144" s="531"/>
      <c r="S144" s="531"/>
      <c r="T144" s="531"/>
      <c r="U144" s="531"/>
      <c r="V144" s="531"/>
      <c r="W144" s="531"/>
      <c r="X144" s="531"/>
      <c r="Y144" s="531"/>
      <c r="Z144" s="531"/>
      <c r="AA144" s="531"/>
      <c r="AB144" s="531"/>
      <c r="AC144" s="531"/>
      <c r="AD144" s="531"/>
      <c r="AE144" s="531"/>
    </row>
    <row r="145">
      <c r="A145" s="523">
        <f t="shared" si="7"/>
        <v>1</v>
      </c>
      <c r="B145" s="524" t="s">
        <v>1496</v>
      </c>
      <c r="C145" s="525" t="s">
        <v>1022</v>
      </c>
      <c r="D145" s="526" t="s">
        <v>1023</v>
      </c>
      <c r="E145" s="524" t="s">
        <v>725</v>
      </c>
      <c r="F145" s="527">
        <v>17.0</v>
      </c>
      <c r="G145" s="528">
        <v>124.17999999999999</v>
      </c>
      <c r="H145" s="528">
        <f t="shared" si="2"/>
        <v>2111.06</v>
      </c>
      <c r="I145" s="528">
        <f t="shared" si="5"/>
        <v>3110625.564</v>
      </c>
      <c r="J145" s="529">
        <f t="shared" si="3"/>
        <v>0.00065638024</v>
      </c>
      <c r="K145" s="529">
        <f t="shared" si="6"/>
        <v>0.9671696466</v>
      </c>
      <c r="L145" s="530" t="str">
        <f t="shared" si="4"/>
        <v>C</v>
      </c>
      <c r="M145" s="531"/>
      <c r="N145" s="531"/>
      <c r="O145" s="531"/>
      <c r="P145" s="531"/>
      <c r="Q145" s="531"/>
      <c r="R145" s="531"/>
      <c r="S145" s="531"/>
      <c r="T145" s="531"/>
      <c r="U145" s="531"/>
      <c r="V145" s="531"/>
      <c r="W145" s="531"/>
      <c r="X145" s="531"/>
      <c r="Y145" s="531"/>
      <c r="Z145" s="531"/>
      <c r="AA145" s="531"/>
      <c r="AB145" s="531"/>
      <c r="AC145" s="531"/>
      <c r="AD145" s="531"/>
      <c r="AE145" s="531"/>
    </row>
    <row r="146">
      <c r="A146" s="523">
        <f t="shared" si="7"/>
        <v>1</v>
      </c>
      <c r="B146" s="524" t="s">
        <v>839</v>
      </c>
      <c r="C146" s="525">
        <v>94794.0</v>
      </c>
      <c r="D146" s="526" t="s">
        <v>840</v>
      </c>
      <c r="E146" s="524" t="s">
        <v>725</v>
      </c>
      <c r="F146" s="527">
        <f>'PLANILHA_SINTÉTICA'!E134</f>
        <v>15</v>
      </c>
      <c r="G146" s="528">
        <v>140.72</v>
      </c>
      <c r="H146" s="528">
        <f t="shared" si="2"/>
        <v>2110.8</v>
      </c>
      <c r="I146" s="528">
        <f t="shared" si="5"/>
        <v>3112736.364</v>
      </c>
      <c r="J146" s="529">
        <f t="shared" si="3"/>
        <v>0.0006562993997</v>
      </c>
      <c r="K146" s="529">
        <f t="shared" si="6"/>
        <v>0.967825946</v>
      </c>
      <c r="L146" s="530" t="str">
        <f t="shared" si="4"/>
        <v>C</v>
      </c>
      <c r="M146" s="531"/>
      <c r="N146" s="531"/>
      <c r="O146" s="531"/>
      <c r="P146" s="531"/>
      <c r="Q146" s="531"/>
      <c r="R146" s="531"/>
      <c r="S146" s="531"/>
      <c r="T146" s="531"/>
      <c r="U146" s="531"/>
      <c r="V146" s="531"/>
      <c r="W146" s="531"/>
      <c r="X146" s="531"/>
      <c r="Y146" s="531"/>
      <c r="Z146" s="531"/>
      <c r="AA146" s="531"/>
      <c r="AB146" s="531"/>
      <c r="AC146" s="531"/>
      <c r="AD146" s="531"/>
      <c r="AE146" s="531"/>
    </row>
    <row r="147">
      <c r="A147" s="523">
        <f t="shared" si="7"/>
        <v>1</v>
      </c>
      <c r="B147" s="524" t="s">
        <v>1318</v>
      </c>
      <c r="C147" s="525">
        <v>89686.0</v>
      </c>
      <c r="D147" s="526" t="s">
        <v>1319</v>
      </c>
      <c r="E147" s="524" t="s">
        <v>1303</v>
      </c>
      <c r="F147" s="527">
        <f>'PLANILHA_SINTÉTICA'!E375</f>
        <v>12</v>
      </c>
      <c r="G147" s="528">
        <v>172.31</v>
      </c>
      <c r="H147" s="528">
        <f t="shared" si="2"/>
        <v>2067.72</v>
      </c>
      <c r="I147" s="528">
        <f t="shared" si="5"/>
        <v>3114804.084</v>
      </c>
      <c r="J147" s="529">
        <f t="shared" si="3"/>
        <v>0.0006429047729</v>
      </c>
      <c r="K147" s="529">
        <f t="shared" si="6"/>
        <v>0.9684688508</v>
      </c>
      <c r="L147" s="530" t="str">
        <f t="shared" si="4"/>
        <v>C</v>
      </c>
      <c r="M147" s="531"/>
      <c r="N147" s="531"/>
      <c r="O147" s="531"/>
      <c r="P147" s="531"/>
      <c r="Q147" s="531"/>
      <c r="R147" s="531"/>
      <c r="S147" s="531"/>
      <c r="T147" s="531"/>
      <c r="U147" s="531"/>
      <c r="V147" s="531"/>
      <c r="W147" s="531"/>
      <c r="X147" s="531"/>
      <c r="Y147" s="531"/>
      <c r="Z147" s="531"/>
      <c r="AA147" s="531"/>
      <c r="AB147" s="531"/>
      <c r="AC147" s="531"/>
      <c r="AD147" s="531"/>
      <c r="AE147" s="531"/>
    </row>
    <row r="148">
      <c r="A148" s="523">
        <f t="shared" si="7"/>
        <v>1</v>
      </c>
      <c r="B148" s="524" t="s">
        <v>1091</v>
      </c>
      <c r="C148" s="525" t="s">
        <v>1092</v>
      </c>
      <c r="D148" s="526" t="s">
        <v>1093</v>
      </c>
      <c r="E148" s="524" t="s">
        <v>725</v>
      </c>
      <c r="F148" s="527">
        <f>'PLANILHA_SINTÉTICA'!E252</f>
        <v>3</v>
      </c>
      <c r="G148" s="528">
        <v>676.05</v>
      </c>
      <c r="H148" s="528">
        <f t="shared" si="2"/>
        <v>2028.15</v>
      </c>
      <c r="I148" s="528">
        <f t="shared" si="5"/>
        <v>3116832.234</v>
      </c>
      <c r="J148" s="529">
        <f t="shared" si="3"/>
        <v>0.0006306014911</v>
      </c>
      <c r="K148" s="529">
        <f t="shared" si="6"/>
        <v>0.9690994523</v>
      </c>
      <c r="L148" s="530" t="str">
        <f t="shared" si="4"/>
        <v>C</v>
      </c>
      <c r="M148" s="531"/>
      <c r="N148" s="531"/>
      <c r="O148" s="531"/>
      <c r="P148" s="531"/>
      <c r="Q148" s="531"/>
      <c r="R148" s="531"/>
      <c r="S148" s="531"/>
      <c r="T148" s="531"/>
      <c r="U148" s="531"/>
      <c r="V148" s="531"/>
      <c r="W148" s="531"/>
      <c r="X148" s="531"/>
      <c r="Y148" s="531"/>
      <c r="Z148" s="531"/>
      <c r="AA148" s="531"/>
      <c r="AB148" s="531"/>
      <c r="AC148" s="531"/>
      <c r="AD148" s="531"/>
      <c r="AE148" s="531"/>
    </row>
    <row r="149">
      <c r="A149" s="523">
        <f t="shared" si="7"/>
        <v>1</v>
      </c>
      <c r="B149" s="524" t="s">
        <v>880</v>
      </c>
      <c r="C149" s="525" t="s">
        <v>881</v>
      </c>
      <c r="D149" s="526" t="s">
        <v>882</v>
      </c>
      <c r="E149" s="524" t="s">
        <v>725</v>
      </c>
      <c r="F149" s="527">
        <f>'PLANILHA_SINTÉTICA'!E155</f>
        <v>8</v>
      </c>
      <c r="G149" s="528">
        <v>249.14</v>
      </c>
      <c r="H149" s="528">
        <f t="shared" si="2"/>
        <v>1993.12</v>
      </c>
      <c r="I149" s="528">
        <f t="shared" si="5"/>
        <v>3118825.354</v>
      </c>
      <c r="J149" s="529">
        <f t="shared" si="3"/>
        <v>0.0006197098065</v>
      </c>
      <c r="K149" s="529">
        <f t="shared" si="6"/>
        <v>0.9697191621</v>
      </c>
      <c r="L149" s="530" t="str">
        <f t="shared" si="4"/>
        <v>C</v>
      </c>
      <c r="M149" s="531"/>
      <c r="N149" s="531"/>
      <c r="O149" s="531"/>
      <c r="P149" s="531"/>
      <c r="Q149" s="531"/>
      <c r="R149" s="531"/>
      <c r="S149" s="531"/>
      <c r="T149" s="531"/>
      <c r="U149" s="531"/>
      <c r="V149" s="531"/>
      <c r="W149" s="531"/>
      <c r="X149" s="531"/>
      <c r="Y149" s="531"/>
      <c r="Z149" s="531"/>
      <c r="AA149" s="531"/>
      <c r="AB149" s="531"/>
      <c r="AC149" s="531"/>
      <c r="AD149" s="531"/>
      <c r="AE149" s="531"/>
    </row>
    <row r="150">
      <c r="A150" s="523">
        <f t="shared" si="7"/>
        <v>1</v>
      </c>
      <c r="B150" s="524" t="s">
        <v>1392</v>
      </c>
      <c r="C150" s="525" t="s">
        <v>1393</v>
      </c>
      <c r="D150" s="526" t="s">
        <v>1394</v>
      </c>
      <c r="E150" s="524" t="s">
        <v>725</v>
      </c>
      <c r="F150" s="527">
        <f>'PLANILHA_SINTÉTICA'!E412</f>
        <v>6</v>
      </c>
      <c r="G150" s="528">
        <v>324.51</v>
      </c>
      <c r="H150" s="528">
        <f t="shared" si="2"/>
        <v>1947.06</v>
      </c>
      <c r="I150" s="528">
        <f t="shared" si="5"/>
        <v>3120772.414</v>
      </c>
      <c r="J150" s="529">
        <f t="shared" si="3"/>
        <v>0.0006053886248</v>
      </c>
      <c r="K150" s="529">
        <f t="shared" si="6"/>
        <v>0.9703245507</v>
      </c>
      <c r="L150" s="530" t="str">
        <f t="shared" si="4"/>
        <v>C</v>
      </c>
      <c r="M150" s="531"/>
      <c r="N150" s="531"/>
      <c r="O150" s="531"/>
      <c r="P150" s="531"/>
      <c r="Q150" s="531"/>
      <c r="R150" s="531"/>
      <c r="S150" s="531"/>
      <c r="T150" s="531"/>
      <c r="U150" s="531"/>
      <c r="V150" s="531"/>
      <c r="W150" s="531"/>
      <c r="X150" s="531"/>
      <c r="Y150" s="531"/>
      <c r="Z150" s="531"/>
      <c r="AA150" s="531"/>
      <c r="AB150" s="531"/>
      <c r="AC150" s="531"/>
      <c r="AD150" s="531"/>
      <c r="AE150" s="531"/>
    </row>
    <row r="151">
      <c r="A151" s="523">
        <f t="shared" si="7"/>
        <v>1</v>
      </c>
      <c r="B151" s="524" t="s">
        <v>1178</v>
      </c>
      <c r="C151" s="525" t="s">
        <v>1179</v>
      </c>
      <c r="D151" s="526" t="s">
        <v>1180</v>
      </c>
      <c r="E151" s="524" t="s">
        <v>117</v>
      </c>
      <c r="F151" s="527">
        <f>'PLANILHA_SINTÉTICA'!E296</f>
        <v>4</v>
      </c>
      <c r="G151" s="528">
        <v>484.60999999999996</v>
      </c>
      <c r="H151" s="528">
        <f t="shared" si="2"/>
        <v>1938.44</v>
      </c>
      <c r="I151" s="528">
        <f t="shared" si="5"/>
        <v>3122710.854</v>
      </c>
      <c r="J151" s="529">
        <f t="shared" si="3"/>
        <v>0.0006027084557</v>
      </c>
      <c r="K151" s="529">
        <f t="shared" si="6"/>
        <v>0.9709272592</v>
      </c>
      <c r="L151" s="530" t="str">
        <f t="shared" si="4"/>
        <v>C</v>
      </c>
      <c r="M151" s="531"/>
      <c r="N151" s="531"/>
      <c r="O151" s="531"/>
      <c r="P151" s="531"/>
      <c r="Q151" s="531"/>
      <c r="R151" s="531"/>
      <c r="S151" s="531"/>
      <c r="T151" s="531"/>
      <c r="U151" s="531"/>
      <c r="V151" s="531"/>
      <c r="W151" s="531"/>
      <c r="X151" s="531"/>
      <c r="Y151" s="531"/>
      <c r="Z151" s="531"/>
      <c r="AA151" s="531"/>
      <c r="AB151" s="531"/>
      <c r="AC151" s="531"/>
      <c r="AD151" s="531"/>
      <c r="AE151" s="531"/>
    </row>
    <row r="152">
      <c r="A152" s="523">
        <f t="shared" si="7"/>
        <v>1</v>
      </c>
      <c r="B152" s="524" t="s">
        <v>925</v>
      </c>
      <c r="C152" s="525">
        <v>91933.0</v>
      </c>
      <c r="D152" s="526" t="s">
        <v>926</v>
      </c>
      <c r="E152" s="524" t="s">
        <v>657</v>
      </c>
      <c r="F152" s="527">
        <f>'PLANILHA_SINTÉTICA'!E179</f>
        <v>145</v>
      </c>
      <c r="G152" s="528">
        <v>13.17</v>
      </c>
      <c r="H152" s="528">
        <f t="shared" si="2"/>
        <v>1909.65</v>
      </c>
      <c r="I152" s="528">
        <f t="shared" si="5"/>
        <v>3124620.504</v>
      </c>
      <c r="J152" s="529">
        <f t="shared" si="3"/>
        <v>0.0005937569398</v>
      </c>
      <c r="K152" s="529">
        <f t="shared" si="6"/>
        <v>0.9715210161</v>
      </c>
      <c r="L152" s="530" t="str">
        <f t="shared" si="4"/>
        <v>C</v>
      </c>
      <c r="M152" s="531"/>
      <c r="N152" s="531"/>
      <c r="O152" s="531"/>
      <c r="P152" s="531"/>
      <c r="Q152" s="531"/>
      <c r="R152" s="531"/>
      <c r="S152" s="531"/>
      <c r="T152" s="531"/>
      <c r="U152" s="531"/>
      <c r="V152" s="531"/>
      <c r="W152" s="531"/>
      <c r="X152" s="531"/>
      <c r="Y152" s="531"/>
      <c r="Z152" s="531"/>
      <c r="AA152" s="531"/>
      <c r="AB152" s="531"/>
      <c r="AC152" s="531"/>
      <c r="AD152" s="531"/>
      <c r="AE152" s="531"/>
    </row>
    <row r="153">
      <c r="A153" s="523">
        <f t="shared" si="7"/>
        <v>1</v>
      </c>
      <c r="B153" s="524" t="s">
        <v>746</v>
      </c>
      <c r="C153" s="525">
        <v>89529.0</v>
      </c>
      <c r="D153" s="526" t="s">
        <v>747</v>
      </c>
      <c r="E153" s="524" t="s">
        <v>725</v>
      </c>
      <c r="F153" s="527">
        <f>'PLANILHA_SINTÉTICA'!E79</f>
        <v>48</v>
      </c>
      <c r="G153" s="528">
        <v>39.66</v>
      </c>
      <c r="H153" s="528">
        <f t="shared" si="2"/>
        <v>1903.68</v>
      </c>
      <c r="I153" s="528">
        <f t="shared" si="5"/>
        <v>3126524.184</v>
      </c>
      <c r="J153" s="529">
        <f t="shared" si="3"/>
        <v>0.0005919007207</v>
      </c>
      <c r="K153" s="529">
        <f t="shared" si="6"/>
        <v>0.9721129168</v>
      </c>
      <c r="L153" s="530" t="str">
        <f t="shared" si="4"/>
        <v>C</v>
      </c>
      <c r="M153" s="531"/>
      <c r="N153" s="531"/>
      <c r="O153" s="531"/>
      <c r="P153" s="531"/>
      <c r="Q153" s="531"/>
      <c r="R153" s="531"/>
      <c r="S153" s="531"/>
      <c r="T153" s="531"/>
      <c r="U153" s="531"/>
      <c r="V153" s="531"/>
      <c r="W153" s="531"/>
      <c r="X153" s="531"/>
      <c r="Y153" s="531"/>
      <c r="Z153" s="531"/>
      <c r="AA153" s="531"/>
      <c r="AB153" s="531"/>
      <c r="AC153" s="531"/>
      <c r="AD153" s="531"/>
      <c r="AE153" s="531"/>
    </row>
    <row r="154">
      <c r="A154" s="523">
        <f t="shared" si="7"/>
        <v>1</v>
      </c>
      <c r="B154" s="524" t="s">
        <v>1168</v>
      </c>
      <c r="C154" s="525">
        <v>100702.0</v>
      </c>
      <c r="D154" s="526" t="s">
        <v>1169</v>
      </c>
      <c r="E154" s="524" t="s">
        <v>117</v>
      </c>
      <c r="F154" s="527">
        <f>'PLANILHA_SINTÉTICA'!E290</f>
        <v>4.2</v>
      </c>
      <c r="G154" s="528">
        <v>452.15</v>
      </c>
      <c r="H154" s="528">
        <f t="shared" si="2"/>
        <v>1899.03</v>
      </c>
      <c r="I154" s="528">
        <f t="shared" si="5"/>
        <v>3128423.214</v>
      </c>
      <c r="J154" s="529">
        <f t="shared" si="3"/>
        <v>0.0005904549218</v>
      </c>
      <c r="K154" s="529">
        <f t="shared" si="6"/>
        <v>0.9727033717</v>
      </c>
      <c r="L154" s="530" t="str">
        <f t="shared" si="4"/>
        <v>C</v>
      </c>
      <c r="M154" s="531"/>
      <c r="N154" s="531"/>
      <c r="O154" s="531"/>
      <c r="P154" s="531"/>
      <c r="Q154" s="531"/>
      <c r="R154" s="531"/>
      <c r="S154" s="531"/>
      <c r="T154" s="531"/>
      <c r="U154" s="531"/>
      <c r="V154" s="531"/>
      <c r="W154" s="531"/>
      <c r="X154" s="531"/>
      <c r="Y154" s="531"/>
      <c r="Z154" s="531"/>
      <c r="AA154" s="531"/>
      <c r="AB154" s="531"/>
      <c r="AC154" s="531"/>
      <c r="AD154" s="531"/>
      <c r="AE154" s="531"/>
    </row>
    <row r="155">
      <c r="A155" s="523">
        <f t="shared" si="7"/>
        <v>1</v>
      </c>
      <c r="B155" s="524" t="s">
        <v>1288</v>
      </c>
      <c r="C155" s="525">
        <v>94438.0</v>
      </c>
      <c r="D155" s="526" t="s">
        <v>1289</v>
      </c>
      <c r="E155" s="524" t="s">
        <v>117</v>
      </c>
      <c r="F155" s="527">
        <f>'PLANILHA_SINTÉTICA'!E362</f>
        <v>51</v>
      </c>
      <c r="G155" s="528">
        <v>36.96</v>
      </c>
      <c r="H155" s="528">
        <f t="shared" si="2"/>
        <v>1884.96</v>
      </c>
      <c r="I155" s="528">
        <f t="shared" si="5"/>
        <v>3130308.174</v>
      </c>
      <c r="J155" s="529">
        <f t="shared" si="3"/>
        <v>0.0005860802143</v>
      </c>
      <c r="K155" s="529">
        <f t="shared" si="6"/>
        <v>0.9732894519</v>
      </c>
      <c r="L155" s="530" t="str">
        <f t="shared" si="4"/>
        <v>C</v>
      </c>
      <c r="M155" s="531"/>
      <c r="N155" s="531"/>
      <c r="O155" s="531"/>
      <c r="P155" s="531"/>
      <c r="Q155" s="531"/>
      <c r="R155" s="531"/>
      <c r="S155" s="531"/>
      <c r="T155" s="531"/>
      <c r="U155" s="531"/>
      <c r="V155" s="531"/>
      <c r="W155" s="531"/>
      <c r="X155" s="531"/>
      <c r="Y155" s="531"/>
      <c r="Z155" s="531"/>
      <c r="AA155" s="531"/>
      <c r="AB155" s="531"/>
      <c r="AC155" s="531"/>
      <c r="AD155" s="531"/>
      <c r="AE155" s="531"/>
    </row>
    <row r="156">
      <c r="A156" s="523">
        <f t="shared" si="7"/>
        <v>1</v>
      </c>
      <c r="B156" s="524" t="s">
        <v>1235</v>
      </c>
      <c r="C156" s="525" t="s">
        <v>1236</v>
      </c>
      <c r="D156" s="526" t="s">
        <v>1237</v>
      </c>
      <c r="E156" s="524" t="s">
        <v>117</v>
      </c>
      <c r="F156" s="527">
        <f>'PLANILHA_SINTÉTICA'!E333</f>
        <v>18.48</v>
      </c>
      <c r="G156" s="528">
        <v>101.03</v>
      </c>
      <c r="H156" s="528">
        <f t="shared" si="2"/>
        <v>1867.0344</v>
      </c>
      <c r="I156" s="528">
        <f t="shared" si="5"/>
        <v>3132175.208</v>
      </c>
      <c r="J156" s="529">
        <f t="shared" si="3"/>
        <v>0.0005805067064</v>
      </c>
      <c r="K156" s="529">
        <f t="shared" si="6"/>
        <v>0.9738699587</v>
      </c>
      <c r="L156" s="530" t="str">
        <f t="shared" si="4"/>
        <v>C</v>
      </c>
      <c r="M156" s="531"/>
      <c r="N156" s="531"/>
      <c r="O156" s="531"/>
      <c r="P156" s="531"/>
      <c r="Q156" s="531"/>
      <c r="R156" s="531"/>
      <c r="S156" s="531"/>
      <c r="T156" s="531"/>
      <c r="U156" s="531"/>
      <c r="V156" s="531"/>
      <c r="W156" s="531"/>
      <c r="X156" s="531"/>
      <c r="Y156" s="531"/>
      <c r="Z156" s="531"/>
      <c r="AA156" s="531"/>
      <c r="AB156" s="531"/>
      <c r="AC156" s="531"/>
      <c r="AD156" s="531"/>
      <c r="AE156" s="531"/>
    </row>
    <row r="157">
      <c r="A157" s="523">
        <f t="shared" si="7"/>
        <v>1</v>
      </c>
      <c r="B157" s="524" t="s">
        <v>1497</v>
      </c>
      <c r="C157" s="525">
        <v>96624.0</v>
      </c>
      <c r="D157" s="526" t="s">
        <v>674</v>
      </c>
      <c r="E157" s="524" t="s">
        <v>640</v>
      </c>
      <c r="F157" s="527">
        <v>22.5504</v>
      </c>
      <c r="G157" s="528">
        <v>82.77</v>
      </c>
      <c r="H157" s="528">
        <f t="shared" si="2"/>
        <v>1866.496608</v>
      </c>
      <c r="I157" s="528">
        <f t="shared" si="5"/>
        <v>3134041.705</v>
      </c>
      <c r="J157" s="529">
        <f t="shared" si="3"/>
        <v>0.0005803394937</v>
      </c>
      <c r="K157" s="529">
        <f t="shared" si="6"/>
        <v>0.9744502981</v>
      </c>
      <c r="L157" s="530" t="str">
        <f t="shared" si="4"/>
        <v>C</v>
      </c>
      <c r="M157" s="531"/>
      <c r="N157" s="531"/>
      <c r="O157" s="531"/>
      <c r="P157" s="531"/>
      <c r="Q157" s="531"/>
      <c r="R157" s="531"/>
      <c r="S157" s="531"/>
      <c r="T157" s="531"/>
      <c r="U157" s="531"/>
      <c r="V157" s="531"/>
      <c r="W157" s="531"/>
      <c r="X157" s="531"/>
      <c r="Y157" s="531"/>
      <c r="Z157" s="531"/>
      <c r="AA157" s="531"/>
      <c r="AB157" s="531"/>
      <c r="AC157" s="531"/>
      <c r="AD157" s="531"/>
      <c r="AE157" s="531"/>
    </row>
    <row r="158">
      <c r="A158" s="523">
        <f t="shared" si="7"/>
        <v>1</v>
      </c>
      <c r="B158" s="524" t="s">
        <v>1498</v>
      </c>
      <c r="C158" s="525">
        <v>97892.0</v>
      </c>
      <c r="D158" s="526" t="s">
        <v>903</v>
      </c>
      <c r="E158" s="524" t="s">
        <v>725</v>
      </c>
      <c r="F158" s="527">
        <v>6.0</v>
      </c>
      <c r="G158" s="528">
        <v>309.97</v>
      </c>
      <c r="H158" s="528">
        <f t="shared" si="2"/>
        <v>1859.82</v>
      </c>
      <c r="I158" s="528">
        <f t="shared" si="5"/>
        <v>3135901.525</v>
      </c>
      <c r="J158" s="529">
        <f t="shared" si="3"/>
        <v>0.0005782635728</v>
      </c>
      <c r="K158" s="529">
        <f t="shared" si="6"/>
        <v>0.9750285617</v>
      </c>
      <c r="L158" s="530" t="str">
        <f t="shared" si="4"/>
        <v>C</v>
      </c>
      <c r="M158" s="531"/>
      <c r="N158" s="531"/>
      <c r="O158" s="531"/>
      <c r="P158" s="531"/>
      <c r="Q158" s="531"/>
      <c r="R158" s="531"/>
      <c r="S158" s="531"/>
      <c r="T158" s="531"/>
      <c r="U158" s="531"/>
      <c r="V158" s="531"/>
      <c r="W158" s="531"/>
      <c r="X158" s="531"/>
      <c r="Y158" s="531"/>
      <c r="Z158" s="531"/>
      <c r="AA158" s="531"/>
      <c r="AB158" s="531"/>
      <c r="AC158" s="531"/>
      <c r="AD158" s="531"/>
      <c r="AE158" s="531"/>
    </row>
    <row r="159">
      <c r="A159" s="523">
        <f t="shared" si="7"/>
        <v>1</v>
      </c>
      <c r="B159" s="524" t="s">
        <v>1069</v>
      </c>
      <c r="C159" s="525">
        <v>98267.0</v>
      </c>
      <c r="D159" s="526" t="s">
        <v>1070</v>
      </c>
      <c r="E159" s="524" t="s">
        <v>657</v>
      </c>
      <c r="F159" s="527">
        <f>'PLANILHA_SINTÉTICA'!E243</f>
        <v>200</v>
      </c>
      <c r="G159" s="528">
        <v>9.28</v>
      </c>
      <c r="H159" s="528">
        <f t="shared" si="2"/>
        <v>1856</v>
      </c>
      <c r="I159" s="528">
        <f t="shared" si="5"/>
        <v>3137757.525</v>
      </c>
      <c r="J159" s="529">
        <f t="shared" si="3"/>
        <v>0.0005770758413</v>
      </c>
      <c r="K159" s="529">
        <f t="shared" si="6"/>
        <v>0.9756056376</v>
      </c>
      <c r="L159" s="530" t="str">
        <f t="shared" si="4"/>
        <v>C</v>
      </c>
      <c r="M159" s="531"/>
      <c r="N159" s="531"/>
      <c r="O159" s="531"/>
      <c r="P159" s="531"/>
      <c r="Q159" s="531"/>
      <c r="R159" s="531"/>
      <c r="S159" s="531"/>
      <c r="T159" s="531"/>
      <c r="U159" s="531"/>
      <c r="V159" s="531"/>
      <c r="W159" s="531"/>
      <c r="X159" s="531"/>
      <c r="Y159" s="531"/>
      <c r="Z159" s="531"/>
      <c r="AA159" s="531"/>
      <c r="AB159" s="531"/>
      <c r="AC159" s="531"/>
      <c r="AD159" s="531"/>
      <c r="AE159" s="531"/>
    </row>
    <row r="160">
      <c r="A160" s="523">
        <f t="shared" si="7"/>
        <v>1</v>
      </c>
      <c r="B160" s="524" t="s">
        <v>1230</v>
      </c>
      <c r="C160" s="525">
        <v>96121.0</v>
      </c>
      <c r="D160" s="526" t="s">
        <v>1231</v>
      </c>
      <c r="E160" s="524" t="s">
        <v>657</v>
      </c>
      <c r="F160" s="527">
        <f>'PLANILHA_SINTÉTICA'!E331</f>
        <v>185.6</v>
      </c>
      <c r="G160" s="528">
        <v>9.78</v>
      </c>
      <c r="H160" s="528">
        <f t="shared" si="2"/>
        <v>1815.168</v>
      </c>
      <c r="I160" s="528">
        <f t="shared" si="5"/>
        <v>3139572.693</v>
      </c>
      <c r="J160" s="529">
        <f t="shared" si="3"/>
        <v>0.0005643801728</v>
      </c>
      <c r="K160" s="529">
        <f t="shared" si="6"/>
        <v>0.9761700177</v>
      </c>
      <c r="L160" s="530" t="str">
        <f t="shared" si="4"/>
        <v>C</v>
      </c>
      <c r="M160" s="531"/>
      <c r="N160" s="531"/>
      <c r="O160" s="531"/>
      <c r="P160" s="531"/>
      <c r="Q160" s="531"/>
      <c r="R160" s="531"/>
      <c r="S160" s="531"/>
      <c r="T160" s="531"/>
      <c r="U160" s="531"/>
      <c r="V160" s="531"/>
      <c r="W160" s="531"/>
      <c r="X160" s="531"/>
      <c r="Y160" s="531"/>
      <c r="Z160" s="531"/>
      <c r="AA160" s="531"/>
      <c r="AB160" s="531"/>
      <c r="AC160" s="531"/>
      <c r="AD160" s="531"/>
      <c r="AE160" s="531"/>
    </row>
    <row r="161">
      <c r="A161" s="523">
        <f t="shared" si="7"/>
        <v>1</v>
      </c>
      <c r="B161" s="524" t="s">
        <v>1499</v>
      </c>
      <c r="C161" s="525">
        <v>97084.0</v>
      </c>
      <c r="D161" s="526" t="s">
        <v>645</v>
      </c>
      <c r="E161" s="524" t="s">
        <v>117</v>
      </c>
      <c r="F161" s="527">
        <v>3150.0</v>
      </c>
      <c r="G161" s="528">
        <v>0.56</v>
      </c>
      <c r="H161" s="528">
        <f t="shared" si="2"/>
        <v>1764</v>
      </c>
      <c r="I161" s="528">
        <f t="shared" si="5"/>
        <v>3141336.693</v>
      </c>
      <c r="J161" s="529">
        <f t="shared" si="3"/>
        <v>0.0005484707888</v>
      </c>
      <c r="K161" s="529">
        <f t="shared" si="6"/>
        <v>0.9767184885</v>
      </c>
      <c r="L161" s="530" t="str">
        <f t="shared" si="4"/>
        <v>C</v>
      </c>
      <c r="M161" s="531"/>
      <c r="N161" s="531"/>
      <c r="O161" s="531"/>
      <c r="P161" s="531"/>
      <c r="Q161" s="531"/>
      <c r="R161" s="531"/>
      <c r="S161" s="531"/>
      <c r="T161" s="531"/>
      <c r="U161" s="531"/>
      <c r="V161" s="531"/>
      <c r="W161" s="531"/>
      <c r="X161" s="531"/>
      <c r="Y161" s="531"/>
      <c r="Z161" s="531"/>
      <c r="AA161" s="531"/>
      <c r="AB161" s="531"/>
      <c r="AC161" s="531"/>
      <c r="AD161" s="531"/>
      <c r="AE161" s="531"/>
    </row>
    <row r="162">
      <c r="A162" s="523">
        <f t="shared" si="7"/>
        <v>1</v>
      </c>
      <c r="B162" s="524" t="s">
        <v>1100</v>
      </c>
      <c r="C162" s="525">
        <v>95779.0</v>
      </c>
      <c r="D162" s="526" t="s">
        <v>1101</v>
      </c>
      <c r="E162" s="524" t="s">
        <v>725</v>
      </c>
      <c r="F162" s="527">
        <f>'PLANILHA_SINTÉTICA'!E256</f>
        <v>73</v>
      </c>
      <c r="G162" s="528">
        <v>23.009999999999998</v>
      </c>
      <c r="H162" s="528">
        <f t="shared" si="2"/>
        <v>1679.73</v>
      </c>
      <c r="I162" s="528">
        <f t="shared" si="5"/>
        <v>3143016.423</v>
      </c>
      <c r="J162" s="529">
        <f t="shared" si="3"/>
        <v>0.0005222691826</v>
      </c>
      <c r="K162" s="529">
        <f t="shared" si="6"/>
        <v>0.9772407577</v>
      </c>
      <c r="L162" s="530" t="str">
        <f t="shared" si="4"/>
        <v>C</v>
      </c>
      <c r="M162" s="531"/>
      <c r="N162" s="531"/>
      <c r="O162" s="531"/>
      <c r="P162" s="531"/>
      <c r="Q162" s="531"/>
      <c r="R162" s="531"/>
      <c r="S162" s="531"/>
      <c r="T162" s="531"/>
      <c r="U162" s="531"/>
      <c r="V162" s="531"/>
      <c r="W162" s="531"/>
      <c r="X162" s="531"/>
      <c r="Y162" s="531"/>
      <c r="Z162" s="531"/>
      <c r="AA162" s="531"/>
      <c r="AB162" s="531"/>
      <c r="AC162" s="531"/>
      <c r="AD162" s="531"/>
      <c r="AE162" s="531"/>
    </row>
    <row r="163">
      <c r="A163" s="523">
        <f t="shared" si="7"/>
        <v>1</v>
      </c>
      <c r="B163" s="524" t="s">
        <v>646</v>
      </c>
      <c r="C163" s="525">
        <v>101510.0</v>
      </c>
      <c r="D163" s="526" t="s">
        <v>647</v>
      </c>
      <c r="E163" s="524" t="s">
        <v>648</v>
      </c>
      <c r="F163" s="527">
        <f>'PLANILHA_SINTÉTICA'!E22</f>
        <v>1</v>
      </c>
      <c r="G163" s="528">
        <v>1654.9</v>
      </c>
      <c r="H163" s="528">
        <f t="shared" si="2"/>
        <v>1654.9</v>
      </c>
      <c r="I163" s="528">
        <f t="shared" si="5"/>
        <v>3144671.323</v>
      </c>
      <c r="J163" s="529">
        <f t="shared" si="3"/>
        <v>0.0005145489277</v>
      </c>
      <c r="K163" s="529">
        <f t="shared" si="6"/>
        <v>0.9777553066</v>
      </c>
      <c r="L163" s="530" t="str">
        <f t="shared" si="4"/>
        <v>C</v>
      </c>
      <c r="M163" s="531"/>
      <c r="N163" s="531"/>
      <c r="O163" s="531"/>
      <c r="P163" s="531"/>
      <c r="Q163" s="531"/>
      <c r="R163" s="531"/>
      <c r="S163" s="531"/>
      <c r="T163" s="531"/>
      <c r="U163" s="531"/>
      <c r="V163" s="531"/>
      <c r="W163" s="531"/>
      <c r="X163" s="531"/>
      <c r="Y163" s="531"/>
      <c r="Z163" s="531"/>
      <c r="AA163" s="531"/>
      <c r="AB163" s="531"/>
      <c r="AC163" s="531"/>
      <c r="AD163" s="531"/>
      <c r="AE163" s="531"/>
    </row>
    <row r="164">
      <c r="A164" s="523">
        <f t="shared" si="7"/>
        <v>1</v>
      </c>
      <c r="B164" s="524" t="s">
        <v>1157</v>
      </c>
      <c r="C164" s="525">
        <v>90789.0</v>
      </c>
      <c r="D164" s="526" t="s">
        <v>1158</v>
      </c>
      <c r="E164" s="524" t="s">
        <v>725</v>
      </c>
      <c r="F164" s="527">
        <f>'PLANILHA_SINTÉTICA'!E286</f>
        <v>3</v>
      </c>
      <c r="G164" s="528">
        <v>524.5600000000001</v>
      </c>
      <c r="H164" s="528">
        <f t="shared" si="2"/>
        <v>1573.68</v>
      </c>
      <c r="I164" s="528">
        <f t="shared" si="5"/>
        <v>3146245.003</v>
      </c>
      <c r="J164" s="529">
        <f t="shared" si="3"/>
        <v>0.0004892956411</v>
      </c>
      <c r="K164" s="529">
        <f t="shared" si="6"/>
        <v>0.9782446023</v>
      </c>
      <c r="L164" s="530" t="str">
        <f t="shared" si="4"/>
        <v>C</v>
      </c>
      <c r="M164" s="531"/>
      <c r="N164" s="531"/>
      <c r="O164" s="531"/>
      <c r="P164" s="531"/>
      <c r="Q164" s="531"/>
      <c r="R164" s="531"/>
      <c r="S164" s="531"/>
      <c r="T164" s="531"/>
      <c r="U164" s="531"/>
      <c r="V164" s="531"/>
      <c r="W164" s="531"/>
      <c r="X164" s="531"/>
      <c r="Y164" s="531"/>
      <c r="Z164" s="531"/>
      <c r="AA164" s="531"/>
      <c r="AB164" s="531"/>
      <c r="AC164" s="531"/>
      <c r="AD164" s="531"/>
      <c r="AE164" s="531"/>
    </row>
    <row r="165">
      <c r="A165" s="523">
        <f t="shared" si="7"/>
        <v>1</v>
      </c>
      <c r="B165" s="524" t="s">
        <v>1029</v>
      </c>
      <c r="C165" s="525" t="s">
        <v>1030</v>
      </c>
      <c r="D165" s="526" t="s">
        <v>1031</v>
      </c>
      <c r="E165" s="524" t="s">
        <v>725</v>
      </c>
      <c r="F165" s="527">
        <f>'PLANILHA_SINTÉTICA'!E222</f>
        <v>7</v>
      </c>
      <c r="G165" s="528">
        <v>220.34666666666664</v>
      </c>
      <c r="H165" s="528">
        <f t="shared" si="2"/>
        <v>1542.426667</v>
      </c>
      <c r="I165" s="528">
        <f t="shared" si="5"/>
        <v>3147787.429</v>
      </c>
      <c r="J165" s="529">
        <f t="shared" si="3"/>
        <v>0.0004795782146</v>
      </c>
      <c r="K165" s="529">
        <f t="shared" si="6"/>
        <v>0.9787241805</v>
      </c>
      <c r="L165" s="530" t="str">
        <f t="shared" si="4"/>
        <v>C</v>
      </c>
      <c r="M165" s="531"/>
      <c r="N165" s="531"/>
      <c r="O165" s="531"/>
      <c r="P165" s="531"/>
      <c r="Q165" s="531"/>
      <c r="R165" s="531"/>
      <c r="S165" s="531"/>
      <c r="T165" s="531"/>
      <c r="U165" s="531"/>
      <c r="V165" s="531"/>
      <c r="W165" s="531"/>
      <c r="X165" s="531"/>
      <c r="Y165" s="531"/>
      <c r="Z165" s="531"/>
      <c r="AA165" s="531"/>
      <c r="AB165" s="531"/>
      <c r="AC165" s="531"/>
      <c r="AD165" s="531"/>
      <c r="AE165" s="531"/>
    </row>
    <row r="166">
      <c r="A166" s="523">
        <f t="shared" si="7"/>
        <v>1</v>
      </c>
      <c r="B166" s="524" t="s">
        <v>929</v>
      </c>
      <c r="C166" s="525">
        <v>92983.0</v>
      </c>
      <c r="D166" s="526" t="s">
        <v>930</v>
      </c>
      <c r="E166" s="524" t="s">
        <v>657</v>
      </c>
      <c r="F166" s="527">
        <f>'PLANILHA_SINTÉTICA'!E181</f>
        <v>70</v>
      </c>
      <c r="G166" s="528">
        <v>22.0</v>
      </c>
      <c r="H166" s="528">
        <f t="shared" si="2"/>
        <v>1540</v>
      </c>
      <c r="I166" s="528">
        <f t="shared" si="5"/>
        <v>3149327.429</v>
      </c>
      <c r="J166" s="529">
        <f t="shared" si="3"/>
        <v>0.0004788237045</v>
      </c>
      <c r="K166" s="529">
        <f t="shared" si="6"/>
        <v>0.9792030042</v>
      </c>
      <c r="L166" s="530" t="str">
        <f t="shared" si="4"/>
        <v>C</v>
      </c>
      <c r="M166" s="531"/>
      <c r="N166" s="531"/>
      <c r="O166" s="531"/>
      <c r="P166" s="531"/>
      <c r="Q166" s="531"/>
      <c r="R166" s="531"/>
      <c r="S166" s="531"/>
      <c r="T166" s="531"/>
      <c r="U166" s="531"/>
      <c r="V166" s="531"/>
      <c r="W166" s="531"/>
      <c r="X166" s="531"/>
      <c r="Y166" s="531"/>
      <c r="Z166" s="531"/>
      <c r="AA166" s="531"/>
      <c r="AB166" s="531"/>
      <c r="AC166" s="531"/>
      <c r="AD166" s="531"/>
      <c r="AE166" s="531"/>
    </row>
    <row r="167">
      <c r="A167" s="523">
        <f t="shared" si="7"/>
        <v>1</v>
      </c>
      <c r="B167" s="524" t="s">
        <v>655</v>
      </c>
      <c r="C167" s="525">
        <v>89403.0</v>
      </c>
      <c r="D167" s="526" t="s">
        <v>656</v>
      </c>
      <c r="E167" s="524" t="s">
        <v>657</v>
      </c>
      <c r="F167" s="527">
        <f>'PLANILHA_SINTÉTICA'!E26</f>
        <v>100</v>
      </c>
      <c r="G167" s="528">
        <v>14.97</v>
      </c>
      <c r="H167" s="528">
        <f t="shared" si="2"/>
        <v>1497</v>
      </c>
      <c r="I167" s="528">
        <f t="shared" si="5"/>
        <v>3150824.429</v>
      </c>
      <c r="J167" s="529">
        <f t="shared" si="3"/>
        <v>0.0004654539517</v>
      </c>
      <c r="K167" s="529">
        <f t="shared" si="6"/>
        <v>0.9796684581</v>
      </c>
      <c r="L167" s="530" t="str">
        <f t="shared" si="4"/>
        <v>C</v>
      </c>
      <c r="M167" s="531"/>
      <c r="N167" s="531"/>
      <c r="O167" s="531"/>
      <c r="P167" s="531"/>
      <c r="Q167" s="531"/>
      <c r="R167" s="531"/>
      <c r="S167" s="531"/>
      <c r="T167" s="531"/>
      <c r="U167" s="531"/>
      <c r="V167" s="531"/>
      <c r="W167" s="531"/>
      <c r="X167" s="531"/>
      <c r="Y167" s="531"/>
      <c r="Z167" s="531"/>
      <c r="AA167" s="531"/>
      <c r="AB167" s="531"/>
      <c r="AC167" s="531"/>
      <c r="AD167" s="531"/>
      <c r="AE167" s="531"/>
    </row>
    <row r="168">
      <c r="A168" s="523">
        <f t="shared" si="7"/>
        <v>1</v>
      </c>
      <c r="B168" s="524" t="s">
        <v>635</v>
      </c>
      <c r="C168" s="525">
        <v>98525.0</v>
      </c>
      <c r="D168" s="526" t="s">
        <v>636</v>
      </c>
      <c r="E168" s="524" t="s">
        <v>117</v>
      </c>
      <c r="F168" s="527">
        <f>'PLANILHA_SINTÉTICA'!E18</f>
        <v>5000</v>
      </c>
      <c r="G168" s="528">
        <v>0.29000000000000004</v>
      </c>
      <c r="H168" s="528">
        <f t="shared" si="2"/>
        <v>1450</v>
      </c>
      <c r="I168" s="528">
        <f t="shared" si="5"/>
        <v>3152274.429</v>
      </c>
      <c r="J168" s="529">
        <f t="shared" si="3"/>
        <v>0.000450840501</v>
      </c>
      <c r="K168" s="529">
        <f t="shared" si="6"/>
        <v>0.9801192986</v>
      </c>
      <c r="L168" s="530" t="str">
        <f t="shared" si="4"/>
        <v>C</v>
      </c>
      <c r="M168" s="531"/>
      <c r="N168" s="531"/>
      <c r="O168" s="531"/>
      <c r="P168" s="531"/>
      <c r="Q168" s="531"/>
      <c r="R168" s="531"/>
      <c r="S168" s="531"/>
      <c r="T168" s="531"/>
      <c r="U168" s="531"/>
      <c r="V168" s="531"/>
      <c r="W168" s="531"/>
      <c r="X168" s="531"/>
      <c r="Y168" s="531"/>
      <c r="Z168" s="531"/>
      <c r="AA168" s="531"/>
      <c r="AB168" s="531"/>
      <c r="AC168" s="531"/>
      <c r="AD168" s="531"/>
      <c r="AE168" s="531"/>
    </row>
    <row r="169">
      <c r="A169" s="523">
        <f t="shared" si="7"/>
        <v>1</v>
      </c>
      <c r="B169" s="524" t="s">
        <v>1121</v>
      </c>
      <c r="C169" s="525" t="s">
        <v>1122</v>
      </c>
      <c r="D169" s="526" t="s">
        <v>1123</v>
      </c>
      <c r="E169" s="524" t="s">
        <v>826</v>
      </c>
      <c r="F169" s="527">
        <f>'PLANILHA_SINTÉTICA'!E269</f>
        <v>8</v>
      </c>
      <c r="G169" s="528">
        <v>178.92000000000002</v>
      </c>
      <c r="H169" s="528">
        <f t="shared" si="2"/>
        <v>1431.36</v>
      </c>
      <c r="I169" s="528">
        <f t="shared" si="5"/>
        <v>3153705.789</v>
      </c>
      <c r="J169" s="529">
        <f t="shared" si="3"/>
        <v>0.0004450448686</v>
      </c>
      <c r="K169" s="529">
        <f t="shared" si="6"/>
        <v>0.9805643435</v>
      </c>
      <c r="L169" s="530" t="str">
        <f t="shared" si="4"/>
        <v>C</v>
      </c>
      <c r="M169" s="531"/>
      <c r="N169" s="531"/>
      <c r="O169" s="531"/>
      <c r="P169" s="531"/>
      <c r="Q169" s="531"/>
      <c r="R169" s="531"/>
      <c r="S169" s="531"/>
      <c r="T169" s="531"/>
      <c r="U169" s="531"/>
      <c r="V169" s="531"/>
      <c r="W169" s="531"/>
      <c r="X169" s="531"/>
      <c r="Y169" s="531"/>
      <c r="Z169" s="531"/>
      <c r="AA169" s="531"/>
      <c r="AB169" s="531"/>
      <c r="AC169" s="531"/>
      <c r="AD169" s="531"/>
      <c r="AE169" s="531"/>
    </row>
    <row r="170">
      <c r="A170" s="523">
        <f t="shared" si="7"/>
        <v>1</v>
      </c>
      <c r="B170" s="524" t="s">
        <v>781</v>
      </c>
      <c r="C170" s="525">
        <v>89797.0</v>
      </c>
      <c r="D170" s="526" t="s">
        <v>782</v>
      </c>
      <c r="E170" s="524" t="s">
        <v>725</v>
      </c>
      <c r="F170" s="527">
        <f>'PLANILHA_SINTÉTICA'!E104</f>
        <v>34</v>
      </c>
      <c r="G170" s="528">
        <v>41.96</v>
      </c>
      <c r="H170" s="528">
        <f t="shared" si="2"/>
        <v>1426.64</v>
      </c>
      <c r="I170" s="528">
        <f t="shared" si="5"/>
        <v>3155132.429</v>
      </c>
      <c r="J170" s="529">
        <f t="shared" si="3"/>
        <v>0.0004435773051</v>
      </c>
      <c r="K170" s="529">
        <f t="shared" si="6"/>
        <v>0.9810079208</v>
      </c>
      <c r="L170" s="530" t="str">
        <f t="shared" si="4"/>
        <v>C</v>
      </c>
      <c r="M170" s="531"/>
      <c r="N170" s="531"/>
      <c r="O170" s="531"/>
      <c r="P170" s="531"/>
      <c r="Q170" s="531"/>
      <c r="R170" s="531"/>
      <c r="S170" s="531"/>
      <c r="T170" s="531"/>
      <c r="U170" s="531"/>
      <c r="V170" s="531"/>
      <c r="W170" s="531"/>
      <c r="X170" s="531"/>
      <c r="Y170" s="531"/>
      <c r="Z170" s="531"/>
      <c r="AA170" s="531"/>
      <c r="AB170" s="531"/>
      <c r="AC170" s="531"/>
      <c r="AD170" s="531"/>
      <c r="AE170" s="531"/>
    </row>
    <row r="171">
      <c r="A171" s="523">
        <f t="shared" si="7"/>
        <v>1</v>
      </c>
      <c r="B171" s="524" t="s">
        <v>1221</v>
      </c>
      <c r="C171" s="525">
        <v>98689.0</v>
      </c>
      <c r="D171" s="526" t="s">
        <v>1222</v>
      </c>
      <c r="E171" s="524" t="s">
        <v>657</v>
      </c>
      <c r="F171" s="527">
        <f>'PLANILHA_SINTÉTICA'!E326</f>
        <v>20.4</v>
      </c>
      <c r="G171" s="528">
        <v>67.41</v>
      </c>
      <c r="H171" s="528">
        <f t="shared" si="2"/>
        <v>1375.164</v>
      </c>
      <c r="I171" s="528">
        <f t="shared" si="5"/>
        <v>3156507.593</v>
      </c>
      <c r="J171" s="529">
        <f t="shared" si="3"/>
        <v>0.0004275721564</v>
      </c>
      <c r="K171" s="529">
        <f t="shared" si="6"/>
        <v>0.981435493</v>
      </c>
      <c r="L171" s="530" t="str">
        <f t="shared" si="4"/>
        <v>C</v>
      </c>
      <c r="M171" s="531"/>
      <c r="N171" s="531"/>
      <c r="O171" s="531"/>
      <c r="P171" s="531"/>
      <c r="Q171" s="531"/>
      <c r="R171" s="531"/>
      <c r="S171" s="531"/>
      <c r="T171" s="531"/>
      <c r="U171" s="531"/>
      <c r="V171" s="531"/>
      <c r="W171" s="531"/>
      <c r="X171" s="531"/>
      <c r="Y171" s="531"/>
      <c r="Z171" s="531"/>
      <c r="AA171" s="531"/>
      <c r="AB171" s="531"/>
      <c r="AC171" s="531"/>
      <c r="AD171" s="531"/>
      <c r="AE171" s="531"/>
    </row>
    <row r="172">
      <c r="A172" s="523">
        <f t="shared" si="7"/>
        <v>1</v>
      </c>
      <c r="B172" s="524" t="s">
        <v>795</v>
      </c>
      <c r="C172" s="525">
        <v>89711.0</v>
      </c>
      <c r="D172" s="526" t="s">
        <v>796</v>
      </c>
      <c r="E172" s="524" t="s">
        <v>657</v>
      </c>
      <c r="F172" s="527">
        <f>'PLANILHA_SINTÉTICA'!E111</f>
        <v>78</v>
      </c>
      <c r="G172" s="528">
        <v>17.29</v>
      </c>
      <c r="H172" s="528">
        <f t="shared" si="2"/>
        <v>1348.62</v>
      </c>
      <c r="I172" s="528">
        <f t="shared" si="5"/>
        <v>3157856.213</v>
      </c>
      <c r="J172" s="529">
        <f t="shared" si="3"/>
        <v>0.0004193189769</v>
      </c>
      <c r="K172" s="529">
        <f t="shared" si="6"/>
        <v>0.981854812</v>
      </c>
      <c r="L172" s="530" t="str">
        <f t="shared" si="4"/>
        <v>C</v>
      </c>
      <c r="M172" s="531"/>
      <c r="N172" s="531"/>
      <c r="O172" s="531"/>
      <c r="P172" s="531"/>
      <c r="Q172" s="531"/>
      <c r="R172" s="531"/>
      <c r="S172" s="531"/>
      <c r="T172" s="531"/>
      <c r="U172" s="531"/>
      <c r="V172" s="531"/>
      <c r="W172" s="531"/>
      <c r="X172" s="531"/>
      <c r="Y172" s="531"/>
      <c r="Z172" s="531"/>
      <c r="AA172" s="531"/>
      <c r="AB172" s="531"/>
      <c r="AC172" s="531"/>
      <c r="AD172" s="531"/>
      <c r="AE172" s="531"/>
    </row>
    <row r="173">
      <c r="A173" s="523">
        <f t="shared" si="7"/>
        <v>1</v>
      </c>
      <c r="B173" s="524" t="s">
        <v>1078</v>
      </c>
      <c r="C173" s="525">
        <v>98301.0</v>
      </c>
      <c r="D173" s="526" t="s">
        <v>1079</v>
      </c>
      <c r="E173" s="524" t="s">
        <v>725</v>
      </c>
      <c r="F173" s="527">
        <f>'PLANILHA_SINTÉTICA'!E247</f>
        <v>3</v>
      </c>
      <c r="G173" s="528">
        <v>447.93</v>
      </c>
      <c r="H173" s="528">
        <f t="shared" si="2"/>
        <v>1343.79</v>
      </c>
      <c r="I173" s="528">
        <f t="shared" si="5"/>
        <v>3159200.003</v>
      </c>
      <c r="J173" s="529">
        <f t="shared" si="3"/>
        <v>0.0004178172116</v>
      </c>
      <c r="K173" s="529">
        <f t="shared" si="6"/>
        <v>0.9822726292</v>
      </c>
      <c r="L173" s="530" t="str">
        <f t="shared" si="4"/>
        <v>C</v>
      </c>
      <c r="M173" s="531"/>
      <c r="N173" s="531"/>
      <c r="O173" s="531"/>
      <c r="P173" s="531"/>
      <c r="Q173" s="531"/>
      <c r="R173" s="531"/>
      <c r="S173" s="531"/>
      <c r="T173" s="531"/>
      <c r="U173" s="531"/>
      <c r="V173" s="531"/>
      <c r="W173" s="531"/>
      <c r="X173" s="531"/>
      <c r="Y173" s="531"/>
      <c r="Z173" s="531"/>
      <c r="AA173" s="531"/>
      <c r="AB173" s="531"/>
      <c r="AC173" s="531"/>
      <c r="AD173" s="531"/>
      <c r="AE173" s="531"/>
    </row>
    <row r="174">
      <c r="A174" s="523">
        <f t="shared" si="7"/>
        <v>1</v>
      </c>
      <c r="B174" s="524" t="s">
        <v>1372</v>
      </c>
      <c r="C174" s="525">
        <v>88485.0</v>
      </c>
      <c r="D174" s="526" t="s">
        <v>1373</v>
      </c>
      <c r="E174" s="524" t="s">
        <v>117</v>
      </c>
      <c r="F174" s="527">
        <f>'PLANILHA_SINTÉTICA'!E400</f>
        <v>600</v>
      </c>
      <c r="G174" s="528">
        <v>2.23</v>
      </c>
      <c r="H174" s="528">
        <f t="shared" si="2"/>
        <v>1338</v>
      </c>
      <c r="I174" s="528">
        <f t="shared" si="5"/>
        <v>3160538.003</v>
      </c>
      <c r="J174" s="529">
        <f t="shared" si="3"/>
        <v>0.0004160169589</v>
      </c>
      <c r="K174" s="529">
        <f t="shared" si="6"/>
        <v>0.9826886461</v>
      </c>
      <c r="L174" s="530" t="str">
        <f t="shared" si="4"/>
        <v>C</v>
      </c>
      <c r="M174" s="531"/>
      <c r="N174" s="531"/>
      <c r="O174" s="531"/>
      <c r="P174" s="531"/>
      <c r="Q174" s="531"/>
      <c r="R174" s="531"/>
      <c r="S174" s="531"/>
      <c r="T174" s="531"/>
      <c r="U174" s="531"/>
      <c r="V174" s="531"/>
      <c r="W174" s="531"/>
      <c r="X174" s="531"/>
      <c r="Y174" s="531"/>
      <c r="Z174" s="531"/>
      <c r="AA174" s="531"/>
      <c r="AB174" s="531"/>
      <c r="AC174" s="531"/>
      <c r="AD174" s="531"/>
      <c r="AE174" s="531"/>
    </row>
    <row r="175">
      <c r="A175" s="523">
        <f t="shared" si="7"/>
        <v>1</v>
      </c>
      <c r="B175" s="524" t="s">
        <v>1075</v>
      </c>
      <c r="C175" s="525" t="s">
        <v>1076</v>
      </c>
      <c r="D175" s="526" t="s">
        <v>1077</v>
      </c>
      <c r="E175" s="524" t="s">
        <v>725</v>
      </c>
      <c r="F175" s="527">
        <f>'PLANILHA_SINTÉTICA'!E246</f>
        <v>1</v>
      </c>
      <c r="G175" s="528">
        <v>1294.31</v>
      </c>
      <c r="H175" s="528">
        <f t="shared" si="2"/>
        <v>1294.31</v>
      </c>
      <c r="I175" s="528">
        <f t="shared" si="5"/>
        <v>3161832.313</v>
      </c>
      <c r="J175" s="529">
        <f t="shared" si="3"/>
        <v>0.0004024326682</v>
      </c>
      <c r="K175" s="529">
        <f t="shared" si="6"/>
        <v>0.9830910788</v>
      </c>
      <c r="L175" s="530" t="str">
        <f t="shared" si="4"/>
        <v>C</v>
      </c>
      <c r="M175" s="531"/>
      <c r="N175" s="531"/>
      <c r="O175" s="531"/>
      <c r="P175" s="531"/>
      <c r="Q175" s="531"/>
      <c r="R175" s="531"/>
      <c r="S175" s="531"/>
      <c r="T175" s="531"/>
      <c r="U175" s="531"/>
      <c r="V175" s="531"/>
      <c r="W175" s="531"/>
      <c r="X175" s="531"/>
      <c r="Y175" s="531"/>
      <c r="Z175" s="531"/>
      <c r="AA175" s="531"/>
      <c r="AB175" s="531"/>
      <c r="AC175" s="531"/>
      <c r="AD175" s="531"/>
      <c r="AE175" s="531"/>
    </row>
    <row r="176">
      <c r="A176" s="523">
        <f t="shared" si="7"/>
        <v>1</v>
      </c>
      <c r="B176" s="524" t="s">
        <v>1037</v>
      </c>
      <c r="C176" s="525" t="s">
        <v>1038</v>
      </c>
      <c r="D176" s="526" t="s">
        <v>1039</v>
      </c>
      <c r="E176" s="524" t="s">
        <v>725</v>
      </c>
      <c r="F176" s="527">
        <f>'PLANILHA_SINTÉTICA'!E225</f>
        <v>2</v>
      </c>
      <c r="G176" s="528">
        <v>637.62</v>
      </c>
      <c r="H176" s="528">
        <f t="shared" si="2"/>
        <v>1275.24</v>
      </c>
      <c r="I176" s="528">
        <f t="shared" si="5"/>
        <v>3163107.553</v>
      </c>
      <c r="J176" s="529">
        <f t="shared" si="3"/>
        <v>0.0003965033383</v>
      </c>
      <c r="K176" s="529">
        <f t="shared" si="6"/>
        <v>0.9834875821</v>
      </c>
      <c r="L176" s="530" t="str">
        <f t="shared" si="4"/>
        <v>C</v>
      </c>
      <c r="M176" s="531"/>
      <c r="N176" s="531"/>
      <c r="O176" s="531"/>
      <c r="P176" s="531"/>
      <c r="Q176" s="531"/>
      <c r="R176" s="531"/>
      <c r="S176" s="531"/>
      <c r="T176" s="531"/>
      <c r="U176" s="531"/>
      <c r="V176" s="531"/>
      <c r="W176" s="531"/>
      <c r="X176" s="531"/>
      <c r="Y176" s="531"/>
      <c r="Z176" s="531"/>
      <c r="AA176" s="531"/>
      <c r="AB176" s="531"/>
      <c r="AC176" s="531"/>
      <c r="AD176" s="531"/>
      <c r="AE176" s="531"/>
    </row>
    <row r="177">
      <c r="A177" s="523">
        <f t="shared" si="7"/>
        <v>1</v>
      </c>
      <c r="B177" s="524" t="s">
        <v>791</v>
      </c>
      <c r="C177" s="525">
        <v>89713.0</v>
      </c>
      <c r="D177" s="526" t="s">
        <v>792</v>
      </c>
      <c r="E177" s="524" t="s">
        <v>657</v>
      </c>
      <c r="F177" s="527">
        <f>'PLANILHA_SINTÉTICA'!E109</f>
        <v>32</v>
      </c>
      <c r="G177" s="528">
        <v>39.66</v>
      </c>
      <c r="H177" s="528">
        <f t="shared" si="2"/>
        <v>1269.12</v>
      </c>
      <c r="I177" s="528">
        <f t="shared" si="5"/>
        <v>3164376.673</v>
      </c>
      <c r="J177" s="529">
        <f t="shared" si="3"/>
        <v>0.0003946004804</v>
      </c>
      <c r="K177" s="529">
        <f t="shared" si="6"/>
        <v>0.9838821826</v>
      </c>
      <c r="L177" s="530" t="str">
        <f t="shared" si="4"/>
        <v>C</v>
      </c>
      <c r="M177" s="531"/>
      <c r="N177" s="531"/>
      <c r="O177" s="531"/>
      <c r="P177" s="531"/>
      <c r="Q177" s="531"/>
      <c r="R177" s="531"/>
      <c r="S177" s="531"/>
      <c r="T177" s="531"/>
      <c r="U177" s="531"/>
      <c r="V177" s="531"/>
      <c r="W177" s="531"/>
      <c r="X177" s="531"/>
      <c r="Y177" s="531"/>
      <c r="Z177" s="531"/>
      <c r="AA177" s="531"/>
      <c r="AB177" s="531"/>
      <c r="AC177" s="531"/>
      <c r="AD177" s="531"/>
      <c r="AE177" s="531"/>
    </row>
    <row r="178">
      <c r="A178" s="523">
        <f t="shared" si="7"/>
        <v>1</v>
      </c>
      <c r="B178" s="524" t="s">
        <v>1176</v>
      </c>
      <c r="C178" s="525">
        <v>86925.0</v>
      </c>
      <c r="D178" s="526" t="s">
        <v>1177</v>
      </c>
      <c r="E178" s="524" t="s">
        <v>725</v>
      </c>
      <c r="F178" s="527">
        <f>'PLANILHA_SINTÉTICA'!E295</f>
        <v>3</v>
      </c>
      <c r="G178" s="528">
        <v>410.6</v>
      </c>
      <c r="H178" s="528">
        <f t="shared" si="2"/>
        <v>1231.8</v>
      </c>
      <c r="I178" s="528">
        <f t="shared" si="5"/>
        <v>3165608.473</v>
      </c>
      <c r="J178" s="529">
        <f t="shared" si="3"/>
        <v>0.0003829967787</v>
      </c>
      <c r="K178" s="529">
        <f t="shared" si="6"/>
        <v>0.9842651794</v>
      </c>
      <c r="L178" s="530" t="str">
        <f t="shared" si="4"/>
        <v>C</v>
      </c>
      <c r="M178" s="531"/>
      <c r="N178" s="531"/>
      <c r="O178" s="531"/>
      <c r="P178" s="531"/>
      <c r="Q178" s="531"/>
      <c r="R178" s="531"/>
      <c r="S178" s="531"/>
      <c r="T178" s="531"/>
      <c r="U178" s="531"/>
      <c r="V178" s="531"/>
      <c r="W178" s="531"/>
      <c r="X178" s="531"/>
      <c r="Y178" s="531"/>
      <c r="Z178" s="531"/>
      <c r="AA178" s="531"/>
      <c r="AB178" s="531"/>
      <c r="AC178" s="531"/>
      <c r="AD178" s="531"/>
      <c r="AE178" s="531"/>
    </row>
    <row r="179">
      <c r="A179" s="523">
        <f t="shared" si="7"/>
        <v>1</v>
      </c>
      <c r="B179" s="524" t="s">
        <v>1072</v>
      </c>
      <c r="C179" s="525" t="s">
        <v>1073</v>
      </c>
      <c r="D179" s="526" t="s">
        <v>1074</v>
      </c>
      <c r="E179" s="524" t="s">
        <v>725</v>
      </c>
      <c r="F179" s="527">
        <f>'PLANILHA_SINTÉTICA'!E245</f>
        <v>2</v>
      </c>
      <c r="G179" s="528">
        <v>586.6433333333334</v>
      </c>
      <c r="H179" s="528">
        <f t="shared" si="2"/>
        <v>1173.286667</v>
      </c>
      <c r="I179" s="528">
        <f t="shared" si="5"/>
        <v>3166781.76</v>
      </c>
      <c r="J179" s="529">
        <f t="shared" si="3"/>
        <v>0.0003648035508</v>
      </c>
      <c r="K179" s="529">
        <f t="shared" si="6"/>
        <v>0.9846299829</v>
      </c>
      <c r="L179" s="530" t="str">
        <f t="shared" si="4"/>
        <v>C</v>
      </c>
      <c r="M179" s="531"/>
      <c r="N179" s="531"/>
      <c r="O179" s="531"/>
      <c r="P179" s="531"/>
      <c r="Q179" s="531"/>
      <c r="R179" s="531"/>
      <c r="S179" s="531"/>
      <c r="T179" s="531"/>
      <c r="U179" s="531"/>
      <c r="V179" s="531"/>
      <c r="W179" s="531"/>
      <c r="X179" s="531"/>
      <c r="Y179" s="531"/>
      <c r="Z179" s="531"/>
      <c r="AA179" s="531"/>
      <c r="AB179" s="531"/>
      <c r="AC179" s="531"/>
      <c r="AD179" s="531"/>
      <c r="AE179" s="531"/>
    </row>
    <row r="180">
      <c r="A180" s="523">
        <f t="shared" si="7"/>
        <v>1</v>
      </c>
      <c r="B180" s="524" t="s">
        <v>937</v>
      </c>
      <c r="C180" s="525">
        <v>97882.0</v>
      </c>
      <c r="D180" s="526" t="s">
        <v>938</v>
      </c>
      <c r="E180" s="524" t="s">
        <v>725</v>
      </c>
      <c r="F180" s="527">
        <f>'PLANILHA_SINTÉTICA'!E185</f>
        <v>10</v>
      </c>
      <c r="G180" s="528">
        <v>117.28</v>
      </c>
      <c r="H180" s="528">
        <f t="shared" si="2"/>
        <v>1172.8</v>
      </c>
      <c r="I180" s="528">
        <f t="shared" si="5"/>
        <v>3167954.56</v>
      </c>
      <c r="J180" s="529">
        <f t="shared" si="3"/>
        <v>0.0003646522342</v>
      </c>
      <c r="K180" s="529">
        <f t="shared" si="6"/>
        <v>0.9849946352</v>
      </c>
      <c r="L180" s="530" t="str">
        <f t="shared" si="4"/>
        <v>C</v>
      </c>
      <c r="M180" s="531"/>
      <c r="N180" s="531"/>
      <c r="O180" s="531"/>
      <c r="P180" s="531"/>
      <c r="Q180" s="531"/>
      <c r="R180" s="531"/>
      <c r="S180" s="531"/>
      <c r="T180" s="531"/>
      <c r="U180" s="531"/>
      <c r="V180" s="531"/>
      <c r="W180" s="531"/>
      <c r="X180" s="531"/>
      <c r="Y180" s="531"/>
      <c r="Z180" s="531"/>
      <c r="AA180" s="531"/>
      <c r="AB180" s="531"/>
      <c r="AC180" s="531"/>
      <c r="AD180" s="531"/>
      <c r="AE180" s="531"/>
    </row>
    <row r="181">
      <c r="A181" s="523">
        <f t="shared" si="7"/>
        <v>1</v>
      </c>
      <c r="B181" s="524" t="s">
        <v>1026</v>
      </c>
      <c r="C181" s="525" t="s">
        <v>1027</v>
      </c>
      <c r="D181" s="526" t="s">
        <v>1028</v>
      </c>
      <c r="E181" s="524" t="s">
        <v>725</v>
      </c>
      <c r="F181" s="527">
        <f>'PLANILHA_SINTÉTICA'!E221</f>
        <v>16</v>
      </c>
      <c r="G181" s="528">
        <v>70.28</v>
      </c>
      <c r="H181" s="528">
        <f t="shared" si="2"/>
        <v>1124.48</v>
      </c>
      <c r="I181" s="528">
        <f t="shared" si="5"/>
        <v>3169079.04</v>
      </c>
      <c r="J181" s="529">
        <f t="shared" si="3"/>
        <v>0.0003496283632</v>
      </c>
      <c r="K181" s="529">
        <f t="shared" si="6"/>
        <v>0.9853442635</v>
      </c>
      <c r="L181" s="530" t="str">
        <f t="shared" si="4"/>
        <v>C</v>
      </c>
      <c r="M181" s="531"/>
      <c r="N181" s="531"/>
      <c r="O181" s="531"/>
      <c r="P181" s="531"/>
      <c r="Q181" s="531"/>
      <c r="R181" s="531"/>
      <c r="S181" s="531"/>
      <c r="T181" s="531"/>
      <c r="U181" s="531"/>
      <c r="V181" s="531"/>
      <c r="W181" s="531"/>
      <c r="X181" s="531"/>
      <c r="Y181" s="531"/>
      <c r="Z181" s="531"/>
      <c r="AA181" s="531"/>
      <c r="AB181" s="531"/>
      <c r="AC181" s="531"/>
      <c r="AD181" s="531"/>
      <c r="AE181" s="531"/>
    </row>
    <row r="182">
      <c r="A182" s="523">
        <f t="shared" si="7"/>
        <v>1</v>
      </c>
      <c r="B182" s="524" t="s">
        <v>1418</v>
      </c>
      <c r="C182" s="525" t="s">
        <v>1419</v>
      </c>
      <c r="D182" s="526" t="s">
        <v>1420</v>
      </c>
      <c r="E182" s="524" t="s">
        <v>725</v>
      </c>
      <c r="F182" s="527">
        <f>'PLANILHA_SINTÉTICA'!E425</f>
        <v>1</v>
      </c>
      <c r="G182" s="528">
        <v>1121.93</v>
      </c>
      <c r="H182" s="528">
        <f t="shared" si="2"/>
        <v>1121.93</v>
      </c>
      <c r="I182" s="528">
        <f t="shared" si="5"/>
        <v>3170200.97</v>
      </c>
      <c r="J182" s="529">
        <f t="shared" si="3"/>
        <v>0.0003488355057</v>
      </c>
      <c r="K182" s="529">
        <f t="shared" si="6"/>
        <v>0.985693099</v>
      </c>
      <c r="L182" s="530" t="str">
        <f t="shared" si="4"/>
        <v>C</v>
      </c>
      <c r="M182" s="531"/>
      <c r="N182" s="531"/>
      <c r="O182" s="531"/>
      <c r="P182" s="531"/>
      <c r="Q182" s="531"/>
      <c r="R182" s="531"/>
      <c r="S182" s="531"/>
      <c r="T182" s="531"/>
      <c r="U182" s="531"/>
      <c r="V182" s="531"/>
      <c r="W182" s="531"/>
      <c r="X182" s="531"/>
      <c r="Y182" s="531"/>
      <c r="Z182" s="531"/>
      <c r="AA182" s="531"/>
      <c r="AB182" s="531"/>
      <c r="AC182" s="531"/>
      <c r="AD182" s="531"/>
      <c r="AE182" s="531"/>
    </row>
    <row r="183">
      <c r="A183" s="523">
        <f t="shared" si="7"/>
        <v>1</v>
      </c>
      <c r="B183" s="524" t="s">
        <v>939</v>
      </c>
      <c r="C183" s="525" t="s">
        <v>940</v>
      </c>
      <c r="D183" s="526" t="s">
        <v>941</v>
      </c>
      <c r="E183" s="524" t="s">
        <v>725</v>
      </c>
      <c r="F183" s="527">
        <f>'PLANILHA_SINTÉTICA'!E186</f>
        <v>25</v>
      </c>
      <c r="G183" s="528">
        <v>43.82</v>
      </c>
      <c r="H183" s="528">
        <f t="shared" si="2"/>
        <v>1095.5</v>
      </c>
      <c r="I183" s="528">
        <f t="shared" si="5"/>
        <v>3171296.47</v>
      </c>
      <c r="J183" s="529">
        <f t="shared" si="3"/>
        <v>0.0003406177716</v>
      </c>
      <c r="K183" s="529">
        <f t="shared" si="6"/>
        <v>0.9860337168</v>
      </c>
      <c r="L183" s="530" t="str">
        <f t="shared" si="4"/>
        <v>C</v>
      </c>
      <c r="M183" s="531"/>
      <c r="N183" s="531"/>
      <c r="O183" s="531"/>
      <c r="P183" s="531"/>
      <c r="Q183" s="531"/>
      <c r="R183" s="531"/>
      <c r="S183" s="531"/>
      <c r="T183" s="531"/>
      <c r="U183" s="531"/>
      <c r="V183" s="531"/>
      <c r="W183" s="531"/>
      <c r="X183" s="531"/>
      <c r="Y183" s="531"/>
      <c r="Z183" s="531"/>
      <c r="AA183" s="531"/>
      <c r="AB183" s="531"/>
      <c r="AC183" s="531"/>
      <c r="AD183" s="531"/>
      <c r="AE183" s="531"/>
    </row>
    <row r="184">
      <c r="A184" s="523">
        <f t="shared" si="7"/>
        <v>1</v>
      </c>
      <c r="B184" s="524" t="s">
        <v>1202</v>
      </c>
      <c r="C184" s="525" t="s">
        <v>1203</v>
      </c>
      <c r="D184" s="526" t="s">
        <v>1204</v>
      </c>
      <c r="E184" s="524" t="s">
        <v>657</v>
      </c>
      <c r="F184" s="527">
        <f>'PLANILHA_SINTÉTICA'!E316</f>
        <v>60</v>
      </c>
      <c r="G184" s="528">
        <v>17.98</v>
      </c>
      <c r="H184" s="528">
        <f t="shared" si="2"/>
        <v>1078.8</v>
      </c>
      <c r="I184" s="528">
        <f t="shared" si="5"/>
        <v>3172375.27</v>
      </c>
      <c r="J184" s="529">
        <f t="shared" si="3"/>
        <v>0.0003354253328</v>
      </c>
      <c r="K184" s="529">
        <f t="shared" si="6"/>
        <v>0.9863691421</v>
      </c>
      <c r="L184" s="530" t="str">
        <f t="shared" si="4"/>
        <v>C</v>
      </c>
      <c r="M184" s="531"/>
      <c r="N184" s="531"/>
      <c r="O184" s="531"/>
      <c r="P184" s="531"/>
      <c r="Q184" s="531"/>
      <c r="R184" s="531"/>
      <c r="S184" s="531"/>
      <c r="T184" s="531"/>
      <c r="U184" s="531"/>
      <c r="V184" s="531"/>
      <c r="W184" s="531"/>
      <c r="X184" s="531"/>
      <c r="Y184" s="531"/>
      <c r="Z184" s="531"/>
      <c r="AA184" s="531"/>
      <c r="AB184" s="531"/>
      <c r="AC184" s="531"/>
      <c r="AD184" s="531"/>
      <c r="AE184" s="531"/>
    </row>
    <row r="185">
      <c r="A185" s="523">
        <f t="shared" si="7"/>
        <v>1</v>
      </c>
      <c r="B185" s="524" t="s">
        <v>1397</v>
      </c>
      <c r="C185" s="525">
        <v>95547.0</v>
      </c>
      <c r="D185" s="526" t="s">
        <v>1398</v>
      </c>
      <c r="E185" s="524" t="s">
        <v>725</v>
      </c>
      <c r="F185" s="527">
        <f>'PLANILHA_SINTÉTICA'!E414</f>
        <v>26</v>
      </c>
      <c r="G185" s="528">
        <v>41.12</v>
      </c>
      <c r="H185" s="528">
        <f t="shared" si="2"/>
        <v>1069.12</v>
      </c>
      <c r="I185" s="528">
        <f t="shared" si="5"/>
        <v>3173444.39</v>
      </c>
      <c r="J185" s="529">
        <f t="shared" si="3"/>
        <v>0.0003324155838</v>
      </c>
      <c r="K185" s="529">
        <f t="shared" si="6"/>
        <v>0.9867015577</v>
      </c>
      <c r="L185" s="530" t="str">
        <f t="shared" si="4"/>
        <v>C</v>
      </c>
      <c r="M185" s="531"/>
      <c r="N185" s="531"/>
      <c r="O185" s="531"/>
      <c r="P185" s="531"/>
      <c r="Q185" s="531"/>
      <c r="R185" s="531"/>
      <c r="S185" s="531"/>
      <c r="T185" s="531"/>
      <c r="U185" s="531"/>
      <c r="V185" s="531"/>
      <c r="W185" s="531"/>
      <c r="X185" s="531"/>
      <c r="Y185" s="531"/>
      <c r="Z185" s="531"/>
      <c r="AA185" s="531"/>
      <c r="AB185" s="531"/>
      <c r="AC185" s="531"/>
      <c r="AD185" s="531"/>
      <c r="AE185" s="531"/>
    </row>
    <row r="186">
      <c r="A186" s="523">
        <f t="shared" si="7"/>
        <v>1</v>
      </c>
      <c r="B186" s="524" t="s">
        <v>1401</v>
      </c>
      <c r="C186" s="525" t="s">
        <v>1402</v>
      </c>
      <c r="D186" s="526" t="s">
        <v>1403</v>
      </c>
      <c r="E186" s="524" t="s">
        <v>725</v>
      </c>
      <c r="F186" s="527">
        <f>'PLANILHA_SINTÉTICA'!E416</f>
        <v>26</v>
      </c>
      <c r="G186" s="528">
        <v>40.19</v>
      </c>
      <c r="H186" s="528">
        <f t="shared" si="2"/>
        <v>1044.94</v>
      </c>
      <c r="I186" s="528">
        <f t="shared" si="5"/>
        <v>3174489.33</v>
      </c>
      <c r="J186" s="529">
        <f t="shared" si="3"/>
        <v>0.0003248974297</v>
      </c>
      <c r="K186" s="529">
        <f t="shared" si="6"/>
        <v>0.9870264552</v>
      </c>
      <c r="L186" s="530" t="str">
        <f t="shared" si="4"/>
        <v>C</v>
      </c>
      <c r="M186" s="531"/>
      <c r="N186" s="531"/>
      <c r="O186" s="531"/>
      <c r="P186" s="531"/>
      <c r="Q186" s="531"/>
      <c r="R186" s="531"/>
      <c r="S186" s="531"/>
      <c r="T186" s="531"/>
      <c r="U186" s="531"/>
      <c r="V186" s="531"/>
      <c r="W186" s="531"/>
      <c r="X186" s="531"/>
      <c r="Y186" s="531"/>
      <c r="Z186" s="531"/>
      <c r="AA186" s="531"/>
      <c r="AB186" s="531"/>
      <c r="AC186" s="531"/>
      <c r="AD186" s="531"/>
      <c r="AE186" s="531"/>
    </row>
    <row r="187">
      <c r="A187" s="523">
        <f t="shared" si="7"/>
        <v>1</v>
      </c>
      <c r="B187" s="524" t="s">
        <v>948</v>
      </c>
      <c r="C187" s="525">
        <v>91941.0</v>
      </c>
      <c r="D187" s="526" t="s">
        <v>949</v>
      </c>
      <c r="E187" s="524" t="s">
        <v>725</v>
      </c>
      <c r="F187" s="527">
        <f>'PLANILHA_SINTÉTICA'!E189</f>
        <v>116</v>
      </c>
      <c r="G187" s="528">
        <v>8.95</v>
      </c>
      <c r="H187" s="528">
        <f t="shared" si="2"/>
        <v>1038.2</v>
      </c>
      <c r="I187" s="528">
        <f t="shared" si="5"/>
        <v>3175527.53</v>
      </c>
      <c r="J187" s="529">
        <f t="shared" si="3"/>
        <v>0.0003228017987</v>
      </c>
      <c r="K187" s="529">
        <f t="shared" si="6"/>
        <v>0.987349257</v>
      </c>
      <c r="L187" s="530" t="str">
        <f t="shared" si="4"/>
        <v>C</v>
      </c>
      <c r="M187" s="531"/>
      <c r="N187" s="531"/>
      <c r="O187" s="531"/>
      <c r="P187" s="531"/>
      <c r="Q187" s="531"/>
      <c r="R187" s="531"/>
      <c r="S187" s="531"/>
      <c r="T187" s="531"/>
      <c r="U187" s="531"/>
      <c r="V187" s="531"/>
      <c r="W187" s="531"/>
      <c r="X187" s="531"/>
      <c r="Y187" s="531"/>
      <c r="Z187" s="531"/>
      <c r="AA187" s="531"/>
      <c r="AB187" s="531"/>
      <c r="AC187" s="531"/>
      <c r="AD187" s="531"/>
      <c r="AE187" s="531"/>
    </row>
    <row r="188">
      <c r="A188" s="523">
        <f t="shared" si="7"/>
        <v>1</v>
      </c>
      <c r="B188" s="524" t="s">
        <v>1423</v>
      </c>
      <c r="C188" s="525">
        <v>87476.0</v>
      </c>
      <c r="D188" s="526" t="s">
        <v>1424</v>
      </c>
      <c r="E188" s="524" t="s">
        <v>117</v>
      </c>
      <c r="F188" s="527">
        <f>'PLANILHA_SINTÉTICA'!E427</f>
        <v>13.08</v>
      </c>
      <c r="G188" s="528">
        <v>77.18</v>
      </c>
      <c r="H188" s="528">
        <f t="shared" si="2"/>
        <v>1009.5144</v>
      </c>
      <c r="I188" s="528">
        <f t="shared" si="5"/>
        <v>3176537.044</v>
      </c>
      <c r="J188" s="529">
        <f t="shared" si="3"/>
        <v>0.0003138827434</v>
      </c>
      <c r="K188" s="529">
        <f t="shared" si="6"/>
        <v>0.9876631397</v>
      </c>
      <c r="L188" s="530" t="str">
        <f t="shared" si="4"/>
        <v>C</v>
      </c>
      <c r="M188" s="531"/>
      <c r="N188" s="531"/>
      <c r="O188" s="531"/>
      <c r="P188" s="531"/>
      <c r="Q188" s="531"/>
      <c r="R188" s="531"/>
      <c r="S188" s="531"/>
      <c r="T188" s="531"/>
      <c r="U188" s="531"/>
      <c r="V188" s="531"/>
      <c r="W188" s="531"/>
      <c r="X188" s="531"/>
      <c r="Y188" s="531"/>
      <c r="Z188" s="531"/>
      <c r="AA188" s="531"/>
      <c r="AB188" s="531"/>
      <c r="AC188" s="531"/>
      <c r="AD188" s="531"/>
      <c r="AE188" s="531"/>
    </row>
    <row r="189">
      <c r="A189" s="523">
        <f t="shared" si="7"/>
        <v>1</v>
      </c>
      <c r="B189" s="524" t="s">
        <v>1500</v>
      </c>
      <c r="C189" s="525">
        <v>101747.0</v>
      </c>
      <c r="D189" s="526" t="s">
        <v>893</v>
      </c>
      <c r="E189" s="524" t="s">
        <v>117</v>
      </c>
      <c r="F189" s="527">
        <v>18.6</v>
      </c>
      <c r="G189" s="528">
        <v>51.58</v>
      </c>
      <c r="H189" s="528">
        <f t="shared" si="2"/>
        <v>959.388</v>
      </c>
      <c r="I189" s="528">
        <f t="shared" si="5"/>
        <v>3177496.432</v>
      </c>
      <c r="J189" s="529">
        <f t="shared" si="3"/>
        <v>0.0002982972183</v>
      </c>
      <c r="K189" s="529">
        <f t="shared" si="6"/>
        <v>0.9879614369</v>
      </c>
      <c r="L189" s="530" t="str">
        <f t="shared" si="4"/>
        <v>C</v>
      </c>
      <c r="M189" s="531"/>
      <c r="N189" s="531"/>
      <c r="O189" s="531"/>
      <c r="P189" s="531"/>
      <c r="Q189" s="531"/>
      <c r="R189" s="531"/>
      <c r="S189" s="531"/>
      <c r="T189" s="531"/>
      <c r="U189" s="531"/>
      <c r="V189" s="531"/>
      <c r="W189" s="531"/>
      <c r="X189" s="531"/>
      <c r="Y189" s="531"/>
      <c r="Z189" s="531"/>
      <c r="AA189" s="531"/>
      <c r="AB189" s="531"/>
      <c r="AC189" s="531"/>
      <c r="AD189" s="531"/>
      <c r="AE189" s="531"/>
    </row>
    <row r="190">
      <c r="A190" s="523">
        <f t="shared" si="7"/>
        <v>1</v>
      </c>
      <c r="B190" s="524" t="s">
        <v>1119</v>
      </c>
      <c r="C190" s="525">
        <v>101905.0</v>
      </c>
      <c r="D190" s="526" t="s">
        <v>1120</v>
      </c>
      <c r="E190" s="524" t="s">
        <v>826</v>
      </c>
      <c r="F190" s="527">
        <f>'PLANILHA_SINTÉTICA'!E268</f>
        <v>6</v>
      </c>
      <c r="G190" s="528">
        <v>158.92000000000002</v>
      </c>
      <c r="H190" s="528">
        <f t="shared" si="2"/>
        <v>953.52</v>
      </c>
      <c r="I190" s="528">
        <f t="shared" si="5"/>
        <v>3178449.952</v>
      </c>
      <c r="J190" s="529">
        <f t="shared" si="3"/>
        <v>0.0002964727135</v>
      </c>
      <c r="K190" s="529">
        <f t="shared" si="6"/>
        <v>0.9882579096</v>
      </c>
      <c r="L190" s="530" t="str">
        <f t="shared" si="4"/>
        <v>C</v>
      </c>
      <c r="M190" s="531"/>
      <c r="N190" s="531"/>
      <c r="O190" s="531"/>
      <c r="P190" s="531"/>
      <c r="Q190" s="531"/>
      <c r="R190" s="531"/>
      <c r="S190" s="531"/>
      <c r="T190" s="531"/>
      <c r="U190" s="531"/>
      <c r="V190" s="531"/>
      <c r="W190" s="531"/>
      <c r="X190" s="531"/>
      <c r="Y190" s="531"/>
      <c r="Z190" s="531"/>
      <c r="AA190" s="531"/>
      <c r="AB190" s="531"/>
      <c r="AC190" s="531"/>
      <c r="AD190" s="531"/>
      <c r="AE190" s="531"/>
    </row>
    <row r="191">
      <c r="A191" s="523">
        <f t="shared" si="7"/>
        <v>1</v>
      </c>
      <c r="B191" s="524" t="s">
        <v>1439</v>
      </c>
      <c r="C191" s="525" t="s">
        <v>1440</v>
      </c>
      <c r="D191" s="526" t="s">
        <v>1441</v>
      </c>
      <c r="E191" s="524" t="s">
        <v>725</v>
      </c>
      <c r="F191" s="527">
        <f>'PLANILHA_SINTÉTICA'!E435</f>
        <v>1</v>
      </c>
      <c r="G191" s="528">
        <v>884.79</v>
      </c>
      <c r="H191" s="528">
        <f t="shared" si="2"/>
        <v>884.79</v>
      </c>
      <c r="I191" s="528">
        <f t="shared" si="5"/>
        <v>3179334.742</v>
      </c>
      <c r="J191" s="529">
        <f t="shared" si="3"/>
        <v>0.0002751028737</v>
      </c>
      <c r="K191" s="529">
        <f t="shared" si="6"/>
        <v>0.9885330125</v>
      </c>
      <c r="L191" s="530" t="str">
        <f t="shared" si="4"/>
        <v>C</v>
      </c>
      <c r="M191" s="531"/>
      <c r="N191" s="531"/>
      <c r="O191" s="531"/>
      <c r="P191" s="531"/>
      <c r="Q191" s="531"/>
      <c r="R191" s="531"/>
      <c r="S191" s="531"/>
      <c r="T191" s="531"/>
      <c r="U191" s="531"/>
      <c r="V191" s="531"/>
      <c r="W191" s="531"/>
      <c r="X191" s="531"/>
      <c r="Y191" s="531"/>
      <c r="Z191" s="531"/>
      <c r="AA191" s="531"/>
      <c r="AB191" s="531"/>
      <c r="AC191" s="531"/>
      <c r="AD191" s="531"/>
      <c r="AE191" s="531"/>
    </row>
    <row r="192">
      <c r="A192" s="523">
        <f t="shared" si="7"/>
        <v>1</v>
      </c>
      <c r="B192" s="524" t="s">
        <v>1309</v>
      </c>
      <c r="C192" s="525">
        <v>89649.0</v>
      </c>
      <c r="D192" s="526" t="s">
        <v>1310</v>
      </c>
      <c r="E192" s="524" t="s">
        <v>1303</v>
      </c>
      <c r="F192" s="527">
        <f>'PLANILHA_SINTÉTICA'!E371</f>
        <v>30</v>
      </c>
      <c r="G192" s="528">
        <v>28.89</v>
      </c>
      <c r="H192" s="528">
        <f t="shared" si="2"/>
        <v>866.7</v>
      </c>
      <c r="I192" s="528">
        <f t="shared" si="5"/>
        <v>3180201.442</v>
      </c>
      <c r="J192" s="529">
        <f t="shared" si="3"/>
        <v>0.0002694782498</v>
      </c>
      <c r="K192" s="529">
        <f t="shared" si="6"/>
        <v>0.9888024908</v>
      </c>
      <c r="L192" s="530" t="str">
        <f t="shared" si="4"/>
        <v>C</v>
      </c>
      <c r="M192" s="531"/>
      <c r="N192" s="531"/>
      <c r="O192" s="531"/>
      <c r="P192" s="531"/>
      <c r="Q192" s="531"/>
      <c r="R192" s="531"/>
      <c r="S192" s="531"/>
      <c r="T192" s="531"/>
      <c r="U192" s="531"/>
      <c r="V192" s="531"/>
      <c r="W192" s="531"/>
      <c r="X192" s="531"/>
      <c r="Y192" s="531"/>
      <c r="Z192" s="531"/>
      <c r="AA192" s="531"/>
      <c r="AB192" s="531"/>
      <c r="AC192" s="531"/>
      <c r="AD192" s="531"/>
      <c r="AE192" s="531"/>
    </row>
    <row r="193">
      <c r="A193" s="523">
        <f t="shared" si="7"/>
        <v>1</v>
      </c>
      <c r="B193" s="524" t="s">
        <v>1057</v>
      </c>
      <c r="C193" s="525" t="s">
        <v>1058</v>
      </c>
      <c r="D193" s="526" t="s">
        <v>1059</v>
      </c>
      <c r="E193" s="524" t="s">
        <v>657</v>
      </c>
      <c r="F193" s="527">
        <f>'PLANILHA_SINTÉTICA'!E237</f>
        <v>215</v>
      </c>
      <c r="G193" s="528">
        <v>3.89</v>
      </c>
      <c r="H193" s="528">
        <f t="shared" si="2"/>
        <v>836.35</v>
      </c>
      <c r="I193" s="528">
        <f t="shared" si="5"/>
        <v>3181037.792</v>
      </c>
      <c r="J193" s="529">
        <f t="shared" si="3"/>
        <v>0.0002600416917</v>
      </c>
      <c r="K193" s="529">
        <f t="shared" si="6"/>
        <v>0.9890625325</v>
      </c>
      <c r="L193" s="530" t="str">
        <f t="shared" si="4"/>
        <v>C</v>
      </c>
      <c r="M193" s="531"/>
      <c r="N193" s="531"/>
      <c r="O193" s="531"/>
      <c r="P193" s="531"/>
      <c r="Q193" s="531"/>
      <c r="R193" s="531"/>
      <c r="S193" s="531"/>
      <c r="T193" s="531"/>
      <c r="U193" s="531"/>
      <c r="V193" s="531"/>
      <c r="W193" s="531"/>
      <c r="X193" s="531"/>
      <c r="Y193" s="531"/>
      <c r="Z193" s="531"/>
      <c r="AA193" s="531"/>
      <c r="AB193" s="531"/>
      <c r="AC193" s="531"/>
      <c r="AD193" s="531"/>
      <c r="AE193" s="531"/>
    </row>
    <row r="194">
      <c r="A194" s="523">
        <f t="shared" si="7"/>
        <v>1</v>
      </c>
      <c r="B194" s="524" t="s">
        <v>1052</v>
      </c>
      <c r="C194" s="525">
        <v>93366.0</v>
      </c>
      <c r="D194" s="526" t="s">
        <v>1053</v>
      </c>
      <c r="E194" s="524" t="s">
        <v>1054</v>
      </c>
      <c r="F194" s="527">
        <f>'PLANILHA_SINTÉTICA'!E235</f>
        <v>107.5</v>
      </c>
      <c r="G194" s="528">
        <v>7.42</v>
      </c>
      <c r="H194" s="528">
        <f t="shared" si="2"/>
        <v>797.65</v>
      </c>
      <c r="I194" s="528">
        <f t="shared" si="5"/>
        <v>3181835.442</v>
      </c>
      <c r="J194" s="529">
        <f t="shared" si="3"/>
        <v>0.0002480089142</v>
      </c>
      <c r="K194" s="529">
        <f t="shared" si="6"/>
        <v>0.9893105414</v>
      </c>
      <c r="L194" s="530" t="str">
        <f t="shared" si="4"/>
        <v>C</v>
      </c>
      <c r="M194" s="531"/>
      <c r="N194" s="531"/>
      <c r="O194" s="531"/>
      <c r="P194" s="531"/>
      <c r="Q194" s="531"/>
      <c r="R194" s="531"/>
      <c r="S194" s="531"/>
      <c r="T194" s="531"/>
      <c r="U194" s="531"/>
      <c r="V194" s="531"/>
      <c r="W194" s="531"/>
      <c r="X194" s="531"/>
      <c r="Y194" s="531"/>
      <c r="Z194" s="531"/>
      <c r="AA194" s="531"/>
      <c r="AB194" s="531"/>
      <c r="AC194" s="531"/>
      <c r="AD194" s="531"/>
      <c r="AE194" s="531"/>
    </row>
    <row r="195">
      <c r="A195" s="523">
        <f t="shared" si="7"/>
        <v>1</v>
      </c>
      <c r="B195" s="524" t="s">
        <v>841</v>
      </c>
      <c r="C195" s="525">
        <v>89987.0</v>
      </c>
      <c r="D195" s="526" t="s">
        <v>842</v>
      </c>
      <c r="E195" s="524" t="s">
        <v>725</v>
      </c>
      <c r="F195" s="527">
        <f>'PLANILHA_SINTÉTICA'!E135</f>
        <v>11</v>
      </c>
      <c r="G195" s="528">
        <v>72.25999999999999</v>
      </c>
      <c r="H195" s="528">
        <f t="shared" si="2"/>
        <v>794.86</v>
      </c>
      <c r="I195" s="528">
        <f t="shared" si="5"/>
        <v>3182630.302</v>
      </c>
      <c r="J195" s="529">
        <f t="shared" si="3"/>
        <v>0.0002471414349</v>
      </c>
      <c r="K195" s="529">
        <f t="shared" si="6"/>
        <v>0.9895576828</v>
      </c>
      <c r="L195" s="530" t="str">
        <f t="shared" si="4"/>
        <v>C</v>
      </c>
      <c r="M195" s="531"/>
      <c r="N195" s="531"/>
      <c r="O195" s="531"/>
      <c r="P195" s="531"/>
      <c r="Q195" s="531"/>
      <c r="R195" s="531"/>
      <c r="S195" s="531"/>
      <c r="T195" s="531"/>
      <c r="U195" s="531"/>
      <c r="V195" s="531"/>
      <c r="W195" s="531"/>
      <c r="X195" s="531"/>
      <c r="Y195" s="531"/>
      <c r="Z195" s="531"/>
      <c r="AA195" s="531"/>
      <c r="AB195" s="531"/>
      <c r="AC195" s="531"/>
      <c r="AD195" s="531"/>
      <c r="AE195" s="531"/>
    </row>
    <row r="196">
      <c r="A196" s="523">
        <f t="shared" si="7"/>
        <v>1</v>
      </c>
      <c r="B196" s="524" t="s">
        <v>1501</v>
      </c>
      <c r="C196" s="525">
        <v>97881.0</v>
      </c>
      <c r="D196" s="526" t="s">
        <v>936</v>
      </c>
      <c r="E196" s="524" t="s">
        <v>725</v>
      </c>
      <c r="F196" s="527">
        <v>10.0</v>
      </c>
      <c r="G196" s="528">
        <v>76.48</v>
      </c>
      <c r="H196" s="528">
        <f t="shared" si="2"/>
        <v>764.8</v>
      </c>
      <c r="I196" s="528">
        <f t="shared" si="5"/>
        <v>3183395.102</v>
      </c>
      <c r="J196" s="529">
        <f t="shared" si="3"/>
        <v>0.0002377950449</v>
      </c>
      <c r="K196" s="529">
        <f t="shared" si="6"/>
        <v>0.9897954778</v>
      </c>
      <c r="L196" s="530" t="str">
        <f t="shared" si="4"/>
        <v>C</v>
      </c>
      <c r="M196" s="531"/>
      <c r="N196" s="531"/>
      <c r="O196" s="531"/>
      <c r="P196" s="531"/>
      <c r="Q196" s="531"/>
      <c r="R196" s="531"/>
      <c r="S196" s="531"/>
      <c r="T196" s="531"/>
      <c r="U196" s="531"/>
      <c r="V196" s="531"/>
      <c r="W196" s="531"/>
      <c r="X196" s="531"/>
      <c r="Y196" s="531"/>
      <c r="Z196" s="531"/>
      <c r="AA196" s="531"/>
      <c r="AB196" s="531"/>
      <c r="AC196" s="531"/>
      <c r="AD196" s="531"/>
      <c r="AE196" s="531"/>
    </row>
    <row r="197">
      <c r="A197" s="523">
        <f t="shared" si="7"/>
        <v>1</v>
      </c>
      <c r="B197" s="524" t="s">
        <v>1404</v>
      </c>
      <c r="C197" s="525" t="s">
        <v>1405</v>
      </c>
      <c r="D197" s="526" t="s">
        <v>1406</v>
      </c>
      <c r="E197" s="524" t="s">
        <v>725</v>
      </c>
      <c r="F197" s="527">
        <f>'PLANILHA_SINTÉTICA'!E417</f>
        <v>19</v>
      </c>
      <c r="G197" s="528">
        <v>40.19</v>
      </c>
      <c r="H197" s="528">
        <f t="shared" si="2"/>
        <v>763.61</v>
      </c>
      <c r="I197" s="528">
        <f t="shared" si="5"/>
        <v>3184158.712</v>
      </c>
      <c r="J197" s="529">
        <f t="shared" si="3"/>
        <v>0.0002374250448</v>
      </c>
      <c r="K197" s="529">
        <f t="shared" si="6"/>
        <v>0.9900329029</v>
      </c>
      <c r="L197" s="530" t="str">
        <f t="shared" si="4"/>
        <v>C</v>
      </c>
      <c r="M197" s="531"/>
      <c r="N197" s="531"/>
      <c r="O197" s="531"/>
      <c r="P197" s="531"/>
      <c r="Q197" s="531"/>
      <c r="R197" s="531"/>
      <c r="S197" s="531"/>
      <c r="T197" s="531"/>
      <c r="U197" s="531"/>
      <c r="V197" s="531"/>
      <c r="W197" s="531"/>
      <c r="X197" s="531"/>
      <c r="Y197" s="531"/>
      <c r="Z197" s="531"/>
      <c r="AA197" s="531"/>
      <c r="AB197" s="531"/>
      <c r="AC197" s="531"/>
      <c r="AD197" s="531"/>
      <c r="AE197" s="531"/>
    </row>
    <row r="198">
      <c r="A198" s="523">
        <f t="shared" si="7"/>
        <v>1</v>
      </c>
      <c r="B198" s="524" t="s">
        <v>632</v>
      </c>
      <c r="C198" s="525">
        <v>10527.0</v>
      </c>
      <c r="D198" s="526" t="s">
        <v>633</v>
      </c>
      <c r="E198" s="524" t="s">
        <v>634</v>
      </c>
      <c r="F198" s="527">
        <f>'PLANILHA_SINTÉTICA'!E17</f>
        <v>60</v>
      </c>
      <c r="G198" s="528">
        <v>12.5</v>
      </c>
      <c r="H198" s="528">
        <f t="shared" si="2"/>
        <v>750</v>
      </c>
      <c r="I198" s="528">
        <f t="shared" si="5"/>
        <v>3184908.712</v>
      </c>
      <c r="J198" s="529">
        <f t="shared" si="3"/>
        <v>0.0002331933626</v>
      </c>
      <c r="K198" s="529">
        <f t="shared" si="6"/>
        <v>0.9902660963</v>
      </c>
      <c r="L198" s="530" t="str">
        <f t="shared" si="4"/>
        <v>C</v>
      </c>
      <c r="M198" s="531"/>
      <c r="N198" s="531"/>
      <c r="O198" s="531"/>
      <c r="P198" s="531"/>
      <c r="Q198" s="531"/>
      <c r="R198" s="531"/>
      <c r="S198" s="531"/>
      <c r="T198" s="531"/>
      <c r="U198" s="531"/>
      <c r="V198" s="531"/>
      <c r="W198" s="531"/>
      <c r="X198" s="531"/>
      <c r="Y198" s="531"/>
      <c r="Z198" s="531"/>
      <c r="AA198" s="531"/>
      <c r="AB198" s="531"/>
      <c r="AC198" s="531"/>
      <c r="AD198" s="531"/>
      <c r="AE198" s="531"/>
    </row>
    <row r="199">
      <c r="A199" s="523">
        <f t="shared" si="7"/>
        <v>1</v>
      </c>
      <c r="B199" s="524" t="s">
        <v>863</v>
      </c>
      <c r="C199" s="525">
        <v>94695.0</v>
      </c>
      <c r="D199" s="526" t="s">
        <v>1502</v>
      </c>
      <c r="E199" s="524" t="s">
        <v>725</v>
      </c>
      <c r="F199" s="527">
        <f>'PLANILHA_SINTÉTICA'!E146</f>
        <v>23</v>
      </c>
      <c r="G199" s="528">
        <v>32.6</v>
      </c>
      <c r="H199" s="528">
        <f t="shared" si="2"/>
        <v>749.8</v>
      </c>
      <c r="I199" s="528">
        <f t="shared" si="5"/>
        <v>3185658.512</v>
      </c>
      <c r="J199" s="529">
        <f t="shared" si="3"/>
        <v>0.0002331311777</v>
      </c>
      <c r="K199" s="529">
        <f t="shared" si="6"/>
        <v>0.9904992274</v>
      </c>
      <c r="L199" s="530" t="str">
        <f t="shared" si="4"/>
        <v>C</v>
      </c>
      <c r="M199" s="531"/>
      <c r="N199" s="531"/>
      <c r="O199" s="531"/>
      <c r="P199" s="531"/>
      <c r="Q199" s="531"/>
      <c r="R199" s="531"/>
      <c r="S199" s="531"/>
      <c r="T199" s="531"/>
      <c r="U199" s="531"/>
      <c r="V199" s="531"/>
      <c r="W199" s="531"/>
      <c r="X199" s="531"/>
      <c r="Y199" s="531"/>
      <c r="Z199" s="531"/>
      <c r="AA199" s="531"/>
      <c r="AB199" s="531"/>
      <c r="AC199" s="531"/>
      <c r="AD199" s="531"/>
      <c r="AE199" s="531"/>
    </row>
    <row r="200">
      <c r="A200" s="523">
        <f t="shared" si="7"/>
        <v>1</v>
      </c>
      <c r="B200" s="524" t="s">
        <v>1266</v>
      </c>
      <c r="C200" s="525">
        <v>101206.0</v>
      </c>
      <c r="D200" s="526" t="s">
        <v>1267</v>
      </c>
      <c r="E200" s="524" t="s">
        <v>640</v>
      </c>
      <c r="F200" s="527">
        <f>'PLANILHA_SINTÉTICA'!E350</f>
        <v>97.5</v>
      </c>
      <c r="G200" s="528">
        <v>7.66</v>
      </c>
      <c r="H200" s="528">
        <f t="shared" si="2"/>
        <v>746.85</v>
      </c>
      <c r="I200" s="528">
        <f t="shared" si="5"/>
        <v>3186405.362</v>
      </c>
      <c r="J200" s="529">
        <f t="shared" si="3"/>
        <v>0.0002322139505</v>
      </c>
      <c r="K200" s="529">
        <f t="shared" si="6"/>
        <v>0.9907314414</v>
      </c>
      <c r="L200" s="530" t="str">
        <f t="shared" si="4"/>
        <v>C</v>
      </c>
      <c r="M200" s="531"/>
      <c r="N200" s="531"/>
      <c r="O200" s="531"/>
      <c r="P200" s="531"/>
      <c r="Q200" s="531"/>
      <c r="R200" s="531"/>
      <c r="S200" s="531"/>
      <c r="T200" s="531"/>
      <c r="U200" s="531"/>
      <c r="V200" s="531"/>
      <c r="W200" s="531"/>
      <c r="X200" s="531"/>
      <c r="Y200" s="531"/>
      <c r="Z200" s="531"/>
      <c r="AA200" s="531"/>
      <c r="AB200" s="531"/>
      <c r="AC200" s="531"/>
      <c r="AD200" s="531"/>
      <c r="AE200" s="531"/>
    </row>
    <row r="201">
      <c r="A201" s="523">
        <f t="shared" si="7"/>
        <v>1</v>
      </c>
      <c r="B201" s="524" t="s">
        <v>1165</v>
      </c>
      <c r="C201" s="525" t="s">
        <v>1166</v>
      </c>
      <c r="D201" s="526" t="s">
        <v>1167</v>
      </c>
      <c r="E201" s="524" t="s">
        <v>725</v>
      </c>
      <c r="F201" s="527">
        <f>'PLANILHA_SINTÉTICA'!E289</f>
        <v>1</v>
      </c>
      <c r="G201" s="528">
        <v>746.62</v>
      </c>
      <c r="H201" s="528">
        <f t="shared" si="2"/>
        <v>746.62</v>
      </c>
      <c r="I201" s="528">
        <f t="shared" si="5"/>
        <v>3187151.982</v>
      </c>
      <c r="J201" s="529">
        <f t="shared" si="3"/>
        <v>0.0002321424378</v>
      </c>
      <c r="K201" s="529">
        <f t="shared" si="6"/>
        <v>0.9909635838</v>
      </c>
      <c r="L201" s="530" t="str">
        <f t="shared" si="4"/>
        <v>C</v>
      </c>
      <c r="M201" s="531"/>
      <c r="N201" s="531"/>
      <c r="O201" s="531"/>
      <c r="P201" s="531"/>
      <c r="Q201" s="531"/>
      <c r="R201" s="531"/>
      <c r="S201" s="531"/>
      <c r="T201" s="531"/>
      <c r="U201" s="531"/>
      <c r="V201" s="531"/>
      <c r="W201" s="531"/>
      <c r="X201" s="531"/>
      <c r="Y201" s="531"/>
      <c r="Z201" s="531"/>
      <c r="AA201" s="531"/>
      <c r="AB201" s="531"/>
      <c r="AC201" s="531"/>
      <c r="AD201" s="531"/>
      <c r="AE201" s="531"/>
    </row>
    <row r="202">
      <c r="A202" s="523">
        <f t="shared" si="7"/>
        <v>1</v>
      </c>
      <c r="B202" s="524" t="s">
        <v>821</v>
      </c>
      <c r="C202" s="525">
        <v>100860.0</v>
      </c>
      <c r="D202" s="526" t="s">
        <v>822</v>
      </c>
      <c r="E202" s="524" t="s">
        <v>725</v>
      </c>
      <c r="F202" s="527">
        <f>'PLANILHA_SINTÉTICA'!E126</f>
        <v>9</v>
      </c>
      <c r="G202" s="528">
        <v>79.05</v>
      </c>
      <c r="H202" s="528">
        <f t="shared" si="2"/>
        <v>711.45</v>
      </c>
      <c r="I202" s="528">
        <f t="shared" si="5"/>
        <v>3187863.432</v>
      </c>
      <c r="J202" s="529">
        <f t="shared" si="3"/>
        <v>0.0002212072238</v>
      </c>
      <c r="K202" s="529">
        <f t="shared" si="6"/>
        <v>0.991184791</v>
      </c>
      <c r="L202" s="530" t="str">
        <f t="shared" si="4"/>
        <v>C</v>
      </c>
      <c r="M202" s="531"/>
      <c r="N202" s="531"/>
      <c r="O202" s="531"/>
      <c r="P202" s="531"/>
      <c r="Q202" s="531"/>
      <c r="R202" s="531"/>
      <c r="S202" s="531"/>
      <c r="T202" s="531"/>
      <c r="U202" s="531"/>
      <c r="V202" s="531"/>
      <c r="W202" s="531"/>
      <c r="X202" s="531"/>
      <c r="Y202" s="531"/>
      <c r="Z202" s="531"/>
      <c r="AA202" s="531"/>
      <c r="AB202" s="531"/>
      <c r="AC202" s="531"/>
      <c r="AD202" s="531"/>
      <c r="AE202" s="531"/>
    </row>
    <row r="203">
      <c r="A203" s="523">
        <f t="shared" si="7"/>
        <v>1</v>
      </c>
      <c r="B203" s="524" t="s">
        <v>1384</v>
      </c>
      <c r="C203" s="525">
        <v>100733.0</v>
      </c>
      <c r="D203" s="526" t="s">
        <v>1385</v>
      </c>
      <c r="E203" s="524" t="s">
        <v>117</v>
      </c>
      <c r="F203" s="527">
        <f>'PLANILHA_SINTÉTICA'!E407</f>
        <v>73.4</v>
      </c>
      <c r="G203" s="528">
        <v>9.629999999999999</v>
      </c>
      <c r="H203" s="528">
        <f t="shared" si="2"/>
        <v>706.842</v>
      </c>
      <c r="I203" s="528">
        <f t="shared" si="5"/>
        <v>3188570.274</v>
      </c>
      <c r="J203" s="529">
        <f t="shared" si="3"/>
        <v>0.0002197744837</v>
      </c>
      <c r="K203" s="529">
        <f t="shared" si="6"/>
        <v>0.9914045655</v>
      </c>
      <c r="L203" s="530" t="str">
        <f t="shared" si="4"/>
        <v>C</v>
      </c>
      <c r="M203" s="531"/>
      <c r="N203" s="531"/>
      <c r="O203" s="531"/>
      <c r="P203" s="531"/>
      <c r="Q203" s="531"/>
      <c r="R203" s="531"/>
      <c r="S203" s="531"/>
      <c r="T203" s="531"/>
      <c r="U203" s="531"/>
      <c r="V203" s="531"/>
      <c r="W203" s="531"/>
      <c r="X203" s="531"/>
      <c r="Y203" s="531"/>
      <c r="Z203" s="531"/>
      <c r="AA203" s="531"/>
      <c r="AB203" s="531"/>
      <c r="AC203" s="531"/>
      <c r="AD203" s="531"/>
      <c r="AE203" s="531"/>
    </row>
    <row r="204">
      <c r="A204" s="523">
        <f t="shared" si="7"/>
        <v>1</v>
      </c>
      <c r="B204" s="524" t="s">
        <v>1434</v>
      </c>
      <c r="C204" s="525" t="s">
        <v>1435</v>
      </c>
      <c r="D204" s="526" t="s">
        <v>1436</v>
      </c>
      <c r="E204" s="524" t="s">
        <v>725</v>
      </c>
      <c r="F204" s="527">
        <f>'PLANILHA_SINTÉTICA'!E433</f>
        <v>1</v>
      </c>
      <c r="G204" s="528">
        <v>677.05</v>
      </c>
      <c r="H204" s="528">
        <f t="shared" si="2"/>
        <v>677.05</v>
      </c>
      <c r="I204" s="528">
        <f t="shared" si="5"/>
        <v>3189247.324</v>
      </c>
      <c r="J204" s="529">
        <f t="shared" si="3"/>
        <v>0.0002105114215</v>
      </c>
      <c r="K204" s="529">
        <f t="shared" si="6"/>
        <v>0.9916150769</v>
      </c>
      <c r="L204" s="530" t="str">
        <f t="shared" si="4"/>
        <v>C</v>
      </c>
      <c r="M204" s="531"/>
      <c r="N204" s="531"/>
      <c r="O204" s="531"/>
      <c r="P204" s="531"/>
      <c r="Q204" s="531"/>
      <c r="R204" s="531"/>
      <c r="S204" s="531"/>
      <c r="T204" s="531"/>
      <c r="U204" s="531"/>
      <c r="V204" s="531"/>
      <c r="W204" s="531"/>
      <c r="X204" s="531"/>
      <c r="Y204" s="531"/>
      <c r="Z204" s="531"/>
      <c r="AA204" s="531"/>
      <c r="AB204" s="531"/>
      <c r="AC204" s="531"/>
      <c r="AD204" s="531"/>
      <c r="AE204" s="531"/>
    </row>
    <row r="205">
      <c r="A205" s="523">
        <f t="shared" si="7"/>
        <v>1</v>
      </c>
      <c r="B205" s="524" t="s">
        <v>1407</v>
      </c>
      <c r="C205" s="525">
        <v>100849.0</v>
      </c>
      <c r="D205" s="526" t="s">
        <v>1408</v>
      </c>
      <c r="E205" s="524" t="s">
        <v>725</v>
      </c>
      <c r="F205" s="527">
        <f>'PLANILHA_SINTÉTICA'!E418</f>
        <v>19</v>
      </c>
      <c r="G205" s="528">
        <v>34.13</v>
      </c>
      <c r="H205" s="528">
        <f t="shared" si="2"/>
        <v>648.47</v>
      </c>
      <c r="I205" s="528">
        <f t="shared" si="5"/>
        <v>3189895.794</v>
      </c>
      <c r="J205" s="529">
        <f t="shared" si="3"/>
        <v>0.0002016251998</v>
      </c>
      <c r="K205" s="529">
        <f t="shared" si="6"/>
        <v>0.9918167021</v>
      </c>
      <c r="L205" s="530" t="str">
        <f t="shared" si="4"/>
        <v>C</v>
      </c>
      <c r="M205" s="531"/>
      <c r="N205" s="531"/>
      <c r="O205" s="531"/>
      <c r="P205" s="531"/>
      <c r="Q205" s="531"/>
      <c r="R205" s="531"/>
      <c r="S205" s="531"/>
      <c r="T205" s="531"/>
      <c r="U205" s="531"/>
      <c r="V205" s="531"/>
      <c r="W205" s="531"/>
      <c r="X205" s="531"/>
      <c r="Y205" s="531"/>
      <c r="Z205" s="531"/>
      <c r="AA205" s="531"/>
      <c r="AB205" s="531"/>
      <c r="AC205" s="531"/>
      <c r="AD205" s="531"/>
      <c r="AE205" s="531"/>
    </row>
    <row r="206">
      <c r="A206" s="523">
        <f t="shared" si="7"/>
        <v>1</v>
      </c>
      <c r="B206" s="524" t="s">
        <v>845</v>
      </c>
      <c r="C206" s="525">
        <v>94703.0</v>
      </c>
      <c r="D206" s="526" t="s">
        <v>846</v>
      </c>
      <c r="E206" s="524" t="s">
        <v>725</v>
      </c>
      <c r="F206" s="527">
        <f>'PLANILHA_SINTÉTICA'!E137</f>
        <v>32</v>
      </c>
      <c r="G206" s="528">
        <v>19.25</v>
      </c>
      <c r="H206" s="528">
        <f t="shared" si="2"/>
        <v>616</v>
      </c>
      <c r="I206" s="528">
        <f t="shared" si="5"/>
        <v>3190511.794</v>
      </c>
      <c r="J206" s="529">
        <f t="shared" si="3"/>
        <v>0.0001915294818</v>
      </c>
      <c r="K206" s="529">
        <f t="shared" si="6"/>
        <v>0.9920082316</v>
      </c>
      <c r="L206" s="530" t="str">
        <f t="shared" si="4"/>
        <v>C</v>
      </c>
      <c r="M206" s="531"/>
      <c r="N206" s="531"/>
      <c r="O206" s="531"/>
      <c r="P206" s="531"/>
      <c r="Q206" s="531"/>
      <c r="R206" s="531"/>
      <c r="S206" s="531"/>
      <c r="T206" s="531"/>
      <c r="U206" s="531"/>
      <c r="V206" s="531"/>
      <c r="W206" s="531"/>
      <c r="X206" s="531"/>
      <c r="Y206" s="531"/>
      <c r="Z206" s="531"/>
      <c r="AA206" s="531"/>
      <c r="AB206" s="531"/>
      <c r="AC206" s="531"/>
      <c r="AD206" s="531"/>
      <c r="AE206" s="531"/>
    </row>
    <row r="207">
      <c r="A207" s="523">
        <f t="shared" si="7"/>
        <v>1</v>
      </c>
      <c r="B207" s="524" t="s">
        <v>1066</v>
      </c>
      <c r="C207" s="525">
        <v>95749.0</v>
      </c>
      <c r="D207" s="526" t="s">
        <v>1013</v>
      </c>
      <c r="E207" s="524" t="s">
        <v>657</v>
      </c>
      <c r="F207" s="527">
        <f>'PLANILHA_SINTÉTICA'!E241</f>
        <v>30</v>
      </c>
      <c r="G207" s="528">
        <v>20.22</v>
      </c>
      <c r="H207" s="528">
        <f t="shared" si="2"/>
        <v>606.6</v>
      </c>
      <c r="I207" s="528">
        <f t="shared" si="5"/>
        <v>3191118.394</v>
      </c>
      <c r="J207" s="529">
        <f t="shared" si="3"/>
        <v>0.0001886067917</v>
      </c>
      <c r="K207" s="529">
        <f t="shared" si="6"/>
        <v>0.9921968384</v>
      </c>
      <c r="L207" s="530" t="str">
        <f t="shared" si="4"/>
        <v>C</v>
      </c>
      <c r="M207" s="531"/>
      <c r="N207" s="531"/>
      <c r="O207" s="531"/>
      <c r="P207" s="531"/>
      <c r="Q207" s="531"/>
      <c r="R207" s="531"/>
      <c r="S207" s="531"/>
      <c r="T207" s="531"/>
      <c r="U207" s="531"/>
      <c r="V207" s="531"/>
      <c r="W207" s="531"/>
      <c r="X207" s="531"/>
      <c r="Y207" s="531"/>
      <c r="Z207" s="531"/>
      <c r="AA207" s="531"/>
      <c r="AB207" s="531"/>
      <c r="AC207" s="531"/>
      <c r="AD207" s="531"/>
      <c r="AE207" s="531"/>
    </row>
    <row r="208">
      <c r="A208" s="523">
        <f t="shared" si="7"/>
        <v>1</v>
      </c>
      <c r="B208" s="524" t="s">
        <v>1503</v>
      </c>
      <c r="C208" s="525">
        <v>94496.0</v>
      </c>
      <c r="D208" s="526" t="s">
        <v>1302</v>
      </c>
      <c r="E208" s="524" t="s">
        <v>1303</v>
      </c>
      <c r="F208" s="527">
        <v>7.0</v>
      </c>
      <c r="G208" s="528">
        <v>85.5</v>
      </c>
      <c r="H208" s="528">
        <f t="shared" si="2"/>
        <v>598.5</v>
      </c>
      <c r="I208" s="528">
        <f t="shared" si="5"/>
        <v>3191716.894</v>
      </c>
      <c r="J208" s="529">
        <f t="shared" si="3"/>
        <v>0.0001860883033</v>
      </c>
      <c r="K208" s="529">
        <f t="shared" si="6"/>
        <v>0.9923829267</v>
      </c>
      <c r="L208" s="530" t="str">
        <f t="shared" si="4"/>
        <v>C</v>
      </c>
      <c r="M208" s="531"/>
      <c r="N208" s="531"/>
      <c r="O208" s="531"/>
      <c r="P208" s="531"/>
      <c r="Q208" s="531"/>
      <c r="R208" s="531"/>
      <c r="S208" s="531"/>
      <c r="T208" s="531"/>
      <c r="U208" s="531"/>
      <c r="V208" s="531"/>
      <c r="W208" s="531"/>
      <c r="X208" s="531"/>
      <c r="Y208" s="531"/>
      <c r="Z208" s="531"/>
      <c r="AA208" s="531"/>
      <c r="AB208" s="531"/>
      <c r="AC208" s="531"/>
      <c r="AD208" s="531"/>
      <c r="AE208" s="531"/>
    </row>
    <row r="209">
      <c r="A209" s="523">
        <f t="shared" si="7"/>
        <v>1</v>
      </c>
      <c r="B209" s="524" t="s">
        <v>1504</v>
      </c>
      <c r="C209" s="525">
        <v>90091.0</v>
      </c>
      <c r="D209" s="526" t="s">
        <v>889</v>
      </c>
      <c r="E209" s="524" t="s">
        <v>640</v>
      </c>
      <c r="F209" s="527">
        <v>138.5</v>
      </c>
      <c r="G209" s="528">
        <v>4.27</v>
      </c>
      <c r="H209" s="528">
        <f t="shared" si="2"/>
        <v>591.395</v>
      </c>
      <c r="I209" s="528">
        <f t="shared" si="5"/>
        <v>3192308.289</v>
      </c>
      <c r="J209" s="529">
        <f t="shared" si="3"/>
        <v>0.0001838791849</v>
      </c>
      <c r="K209" s="529">
        <f t="shared" si="6"/>
        <v>0.9925668059</v>
      </c>
      <c r="L209" s="530" t="str">
        <f t="shared" si="4"/>
        <v>C</v>
      </c>
      <c r="M209" s="531"/>
      <c r="N209" s="531"/>
      <c r="O209" s="531"/>
      <c r="P209" s="531"/>
      <c r="Q209" s="531"/>
      <c r="R209" s="531"/>
      <c r="S209" s="531"/>
      <c r="T209" s="531"/>
      <c r="U209" s="531"/>
      <c r="V209" s="531"/>
      <c r="W209" s="531"/>
      <c r="X209" s="531"/>
      <c r="Y209" s="531"/>
      <c r="Z209" s="531"/>
      <c r="AA209" s="531"/>
      <c r="AB209" s="531"/>
      <c r="AC209" s="531"/>
      <c r="AD209" s="531"/>
      <c r="AE209" s="531"/>
    </row>
    <row r="210">
      <c r="A210" s="523">
        <f t="shared" si="7"/>
        <v>1</v>
      </c>
      <c r="B210" s="524" t="s">
        <v>1004</v>
      </c>
      <c r="C210" s="525">
        <v>97667.0</v>
      </c>
      <c r="D210" s="526" t="s">
        <v>1005</v>
      </c>
      <c r="E210" s="524" t="s">
        <v>735</v>
      </c>
      <c r="F210" s="527">
        <f>'PLANILHA_SINTÉTICA'!E211</f>
        <v>77</v>
      </c>
      <c r="G210" s="528">
        <v>7.58</v>
      </c>
      <c r="H210" s="528">
        <f t="shared" si="2"/>
        <v>583.66</v>
      </c>
      <c r="I210" s="528">
        <f t="shared" si="5"/>
        <v>3192891.949</v>
      </c>
      <c r="J210" s="529">
        <f t="shared" si="3"/>
        <v>0.000181474184</v>
      </c>
      <c r="K210" s="529">
        <f t="shared" si="6"/>
        <v>0.9927482801</v>
      </c>
      <c r="L210" s="530" t="str">
        <f t="shared" si="4"/>
        <v>C</v>
      </c>
      <c r="M210" s="531"/>
      <c r="N210" s="531"/>
      <c r="O210" s="531"/>
      <c r="P210" s="531"/>
      <c r="Q210" s="531"/>
      <c r="R210" s="531"/>
      <c r="S210" s="531"/>
      <c r="T210" s="531"/>
      <c r="U210" s="531"/>
      <c r="V210" s="531"/>
      <c r="W210" s="531"/>
      <c r="X210" s="531"/>
      <c r="Y210" s="531"/>
      <c r="Z210" s="531"/>
      <c r="AA210" s="531"/>
      <c r="AB210" s="531"/>
      <c r="AC210" s="531"/>
      <c r="AD210" s="531"/>
      <c r="AE210" s="531"/>
    </row>
    <row r="211">
      <c r="A211" s="523">
        <f t="shared" si="7"/>
        <v>1</v>
      </c>
      <c r="B211" s="524" t="s">
        <v>1259</v>
      </c>
      <c r="C211" s="525">
        <v>94264.0</v>
      </c>
      <c r="D211" s="526" t="s">
        <v>1260</v>
      </c>
      <c r="E211" s="524" t="s">
        <v>657</v>
      </c>
      <c r="F211" s="527">
        <f>'PLANILHA_SINTÉTICA'!E345</f>
        <v>20</v>
      </c>
      <c r="G211" s="528">
        <v>28.55</v>
      </c>
      <c r="H211" s="528">
        <f t="shared" si="2"/>
        <v>571</v>
      </c>
      <c r="I211" s="528">
        <f t="shared" si="5"/>
        <v>3193462.949</v>
      </c>
      <c r="J211" s="529">
        <f t="shared" si="3"/>
        <v>0.0001775378801</v>
      </c>
      <c r="K211" s="529">
        <f t="shared" si="6"/>
        <v>0.992925818</v>
      </c>
      <c r="L211" s="530" t="str">
        <f t="shared" si="4"/>
        <v>C</v>
      </c>
      <c r="M211" s="531"/>
      <c r="N211" s="531"/>
      <c r="O211" s="531"/>
      <c r="P211" s="531"/>
      <c r="Q211" s="531"/>
      <c r="R211" s="531"/>
      <c r="S211" s="531"/>
      <c r="T211" s="531"/>
      <c r="U211" s="531"/>
      <c r="V211" s="531"/>
      <c r="W211" s="531"/>
      <c r="X211" s="531"/>
      <c r="Y211" s="531"/>
      <c r="Z211" s="531"/>
      <c r="AA211" s="531"/>
      <c r="AB211" s="531"/>
      <c r="AC211" s="531"/>
      <c r="AD211" s="531"/>
      <c r="AE211" s="531"/>
    </row>
    <row r="212">
      <c r="A212" s="523">
        <f t="shared" si="7"/>
        <v>1</v>
      </c>
      <c r="B212" s="524" t="s">
        <v>630</v>
      </c>
      <c r="C212" s="525">
        <v>4813.0</v>
      </c>
      <c r="D212" s="526" t="s">
        <v>631</v>
      </c>
      <c r="E212" s="524" t="s">
        <v>117</v>
      </c>
      <c r="F212" s="527">
        <f>'PLANILHA_SINTÉTICA'!E16</f>
        <v>2</v>
      </c>
      <c r="G212" s="528">
        <v>280.0</v>
      </c>
      <c r="H212" s="528">
        <f t="shared" si="2"/>
        <v>560</v>
      </c>
      <c r="I212" s="528">
        <f t="shared" si="5"/>
        <v>3194022.949</v>
      </c>
      <c r="J212" s="529">
        <f t="shared" si="3"/>
        <v>0.0001741177107</v>
      </c>
      <c r="K212" s="529">
        <f t="shared" si="6"/>
        <v>0.9930999357</v>
      </c>
      <c r="L212" s="530" t="str">
        <f t="shared" si="4"/>
        <v>C</v>
      </c>
      <c r="M212" s="531"/>
      <c r="N212" s="531"/>
      <c r="O212" s="531"/>
      <c r="P212" s="531"/>
      <c r="Q212" s="531"/>
      <c r="R212" s="531"/>
      <c r="S212" s="531"/>
      <c r="T212" s="531"/>
      <c r="U212" s="531"/>
      <c r="V212" s="531"/>
      <c r="W212" s="531"/>
      <c r="X212" s="531"/>
      <c r="Y212" s="531"/>
      <c r="Z212" s="531"/>
      <c r="AA212" s="531"/>
      <c r="AB212" s="531"/>
      <c r="AC212" s="531"/>
      <c r="AD212" s="531"/>
      <c r="AE212" s="531"/>
    </row>
    <row r="213">
      <c r="A213" s="523">
        <f t="shared" si="7"/>
        <v>1</v>
      </c>
      <c r="B213" s="524" t="s">
        <v>855</v>
      </c>
      <c r="C213" s="525">
        <v>89362.0</v>
      </c>
      <c r="D213" s="526" t="s">
        <v>856</v>
      </c>
      <c r="E213" s="524" t="s">
        <v>725</v>
      </c>
      <c r="F213" s="527">
        <f>'PLANILHA_SINTÉTICA'!E142</f>
        <v>72</v>
      </c>
      <c r="G213" s="528">
        <v>7.76</v>
      </c>
      <c r="H213" s="528">
        <f t="shared" si="2"/>
        <v>558.72</v>
      </c>
      <c r="I213" s="528">
        <f t="shared" si="5"/>
        <v>3194581.669</v>
      </c>
      <c r="J213" s="529">
        <f t="shared" si="3"/>
        <v>0.0001737197274</v>
      </c>
      <c r="K213" s="529">
        <f t="shared" si="6"/>
        <v>0.9932736554</v>
      </c>
      <c r="L213" s="530" t="str">
        <f t="shared" si="4"/>
        <v>C</v>
      </c>
      <c r="M213" s="531"/>
      <c r="N213" s="531"/>
      <c r="O213" s="531"/>
      <c r="P213" s="531"/>
      <c r="Q213" s="531"/>
      <c r="R213" s="531"/>
      <c r="S213" s="531"/>
      <c r="T213" s="531"/>
      <c r="U213" s="531"/>
      <c r="V213" s="531"/>
      <c r="W213" s="531"/>
      <c r="X213" s="531"/>
      <c r="Y213" s="531"/>
      <c r="Z213" s="531"/>
      <c r="AA213" s="531"/>
      <c r="AB213" s="531"/>
      <c r="AC213" s="531"/>
      <c r="AD213" s="531"/>
      <c r="AE213" s="531"/>
    </row>
    <row r="214">
      <c r="A214" s="523">
        <f t="shared" si="7"/>
        <v>1</v>
      </c>
      <c r="B214" s="524" t="s">
        <v>857</v>
      </c>
      <c r="C214" s="525">
        <v>89501.0</v>
      </c>
      <c r="D214" s="526" t="s">
        <v>858</v>
      </c>
      <c r="E214" s="524" t="s">
        <v>725</v>
      </c>
      <c r="F214" s="527">
        <f>'PLANILHA_SINTÉTICA'!E143</f>
        <v>41</v>
      </c>
      <c r="G214" s="528">
        <v>13.06</v>
      </c>
      <c r="H214" s="528">
        <f t="shared" si="2"/>
        <v>535.46</v>
      </c>
      <c r="I214" s="528">
        <f t="shared" si="5"/>
        <v>3195117.129</v>
      </c>
      <c r="J214" s="529">
        <f t="shared" si="3"/>
        <v>0.0001664876239</v>
      </c>
      <c r="K214" s="529">
        <f t="shared" si="6"/>
        <v>0.993440143</v>
      </c>
      <c r="L214" s="530" t="str">
        <f t="shared" si="4"/>
        <v>C</v>
      </c>
      <c r="M214" s="531"/>
      <c r="N214" s="531"/>
      <c r="O214" s="531"/>
      <c r="P214" s="531"/>
      <c r="Q214" s="531"/>
      <c r="R214" s="531"/>
      <c r="S214" s="531"/>
      <c r="T214" s="531"/>
      <c r="U214" s="531"/>
      <c r="V214" s="531"/>
      <c r="W214" s="531"/>
      <c r="X214" s="531"/>
      <c r="Y214" s="531"/>
      <c r="Z214" s="531"/>
      <c r="AA214" s="531"/>
      <c r="AB214" s="531"/>
      <c r="AC214" s="531"/>
      <c r="AD214" s="531"/>
      <c r="AE214" s="531"/>
    </row>
    <row r="215">
      <c r="A215" s="523">
        <f t="shared" si="7"/>
        <v>1</v>
      </c>
      <c r="B215" s="524" t="s">
        <v>1006</v>
      </c>
      <c r="C215" s="525">
        <v>97668.0</v>
      </c>
      <c r="D215" s="526" t="s">
        <v>1007</v>
      </c>
      <c r="E215" s="524" t="s">
        <v>657</v>
      </c>
      <c r="F215" s="527">
        <f>'PLANILHA_SINTÉTICA'!E212</f>
        <v>45</v>
      </c>
      <c r="G215" s="528">
        <v>11.53</v>
      </c>
      <c r="H215" s="528">
        <f t="shared" si="2"/>
        <v>518.85</v>
      </c>
      <c r="I215" s="528">
        <f t="shared" si="5"/>
        <v>3195635.979</v>
      </c>
      <c r="J215" s="529">
        <f t="shared" si="3"/>
        <v>0.0001613231682</v>
      </c>
      <c r="K215" s="529">
        <f t="shared" si="6"/>
        <v>0.9936014662</v>
      </c>
      <c r="L215" s="530" t="str">
        <f t="shared" si="4"/>
        <v>C</v>
      </c>
      <c r="M215" s="531"/>
      <c r="N215" s="531"/>
      <c r="O215" s="531"/>
      <c r="P215" s="531"/>
      <c r="Q215" s="531"/>
      <c r="R215" s="531"/>
      <c r="S215" s="531"/>
      <c r="T215" s="531"/>
      <c r="U215" s="531"/>
      <c r="V215" s="531"/>
      <c r="W215" s="531"/>
      <c r="X215" s="531"/>
      <c r="Y215" s="531"/>
      <c r="Z215" s="531"/>
      <c r="AA215" s="531"/>
      <c r="AB215" s="531"/>
      <c r="AC215" s="531"/>
      <c r="AD215" s="531"/>
      <c r="AE215" s="531"/>
    </row>
    <row r="216">
      <c r="A216" s="523">
        <f t="shared" si="7"/>
        <v>1</v>
      </c>
      <c r="B216" s="524" t="s">
        <v>1316</v>
      </c>
      <c r="C216" s="525">
        <v>89706.0</v>
      </c>
      <c r="D216" s="526" t="s">
        <v>1317</v>
      </c>
      <c r="E216" s="524" t="s">
        <v>1303</v>
      </c>
      <c r="F216" s="527">
        <f>'PLANILHA_SINTÉTICA'!E374</f>
        <v>10</v>
      </c>
      <c r="G216" s="528">
        <v>51.83</v>
      </c>
      <c r="H216" s="528">
        <f t="shared" si="2"/>
        <v>518.3</v>
      </c>
      <c r="I216" s="528">
        <f t="shared" si="5"/>
        <v>3196154.279</v>
      </c>
      <c r="J216" s="529">
        <f t="shared" si="3"/>
        <v>0.0001611521598</v>
      </c>
      <c r="K216" s="529">
        <f t="shared" si="6"/>
        <v>0.9937626184</v>
      </c>
      <c r="L216" s="530" t="str">
        <f t="shared" si="4"/>
        <v>C</v>
      </c>
      <c r="M216" s="531"/>
      <c r="N216" s="531"/>
      <c r="O216" s="531"/>
      <c r="P216" s="531"/>
      <c r="Q216" s="531"/>
      <c r="R216" s="531"/>
      <c r="S216" s="531"/>
      <c r="T216" s="531"/>
      <c r="U216" s="531"/>
      <c r="V216" s="531"/>
      <c r="W216" s="531"/>
      <c r="X216" s="531"/>
      <c r="Y216" s="531"/>
      <c r="Z216" s="531"/>
      <c r="AA216" s="531"/>
      <c r="AB216" s="531"/>
      <c r="AC216" s="531"/>
      <c r="AD216" s="531"/>
      <c r="AE216" s="531"/>
    </row>
    <row r="217">
      <c r="A217" s="523">
        <f t="shared" si="7"/>
        <v>1</v>
      </c>
      <c r="B217" s="524" t="s">
        <v>1361</v>
      </c>
      <c r="C217" s="525" t="s">
        <v>1362</v>
      </c>
      <c r="D217" s="526" t="s">
        <v>1363</v>
      </c>
      <c r="E217" s="524" t="s">
        <v>725</v>
      </c>
      <c r="F217" s="527">
        <f>'PLANILHA_SINTÉTICA'!E394</f>
        <v>1</v>
      </c>
      <c r="G217" s="528">
        <v>514.54</v>
      </c>
      <c r="H217" s="528">
        <f t="shared" si="2"/>
        <v>514.54</v>
      </c>
      <c r="I217" s="528">
        <f t="shared" si="5"/>
        <v>3196668.819</v>
      </c>
      <c r="J217" s="529">
        <f t="shared" si="3"/>
        <v>0.0001599830837</v>
      </c>
      <c r="K217" s="529">
        <f t="shared" si="6"/>
        <v>0.9939226014</v>
      </c>
      <c r="L217" s="530" t="str">
        <f t="shared" si="4"/>
        <v>C</v>
      </c>
      <c r="M217" s="531"/>
      <c r="N217" s="531"/>
      <c r="O217" s="531"/>
      <c r="P217" s="531"/>
      <c r="Q217" s="531"/>
      <c r="R217" s="531"/>
      <c r="S217" s="531"/>
      <c r="T217" s="531"/>
      <c r="U217" s="531"/>
      <c r="V217" s="531"/>
      <c r="W217" s="531"/>
      <c r="X217" s="531"/>
      <c r="Y217" s="531"/>
      <c r="Z217" s="531"/>
      <c r="AA217" s="531"/>
      <c r="AB217" s="531"/>
      <c r="AC217" s="531"/>
      <c r="AD217" s="531"/>
      <c r="AE217" s="531"/>
    </row>
    <row r="218">
      <c r="A218" s="523">
        <f t="shared" si="7"/>
        <v>1</v>
      </c>
      <c r="B218" s="524" t="s">
        <v>1399</v>
      </c>
      <c r="C218" s="525">
        <v>100855.0</v>
      </c>
      <c r="D218" s="526" t="s">
        <v>1400</v>
      </c>
      <c r="E218" s="524" t="s">
        <v>826</v>
      </c>
      <c r="F218" s="527">
        <f>'PLANILHA_SINTÉTICA'!E415</f>
        <v>9</v>
      </c>
      <c r="G218" s="528">
        <v>56.190000000000005</v>
      </c>
      <c r="H218" s="528">
        <f t="shared" si="2"/>
        <v>505.71</v>
      </c>
      <c r="I218" s="528">
        <f t="shared" si="5"/>
        <v>3197174.529</v>
      </c>
      <c r="J218" s="529">
        <f t="shared" si="3"/>
        <v>0.0001572376205</v>
      </c>
      <c r="K218" s="529">
        <f t="shared" si="6"/>
        <v>0.9940798391</v>
      </c>
      <c r="L218" s="530" t="str">
        <f t="shared" si="4"/>
        <v>C</v>
      </c>
      <c r="M218" s="531"/>
      <c r="N218" s="531"/>
      <c r="O218" s="531"/>
      <c r="P218" s="531"/>
      <c r="Q218" s="531"/>
      <c r="R218" s="531"/>
      <c r="S218" s="531"/>
      <c r="T218" s="531"/>
      <c r="U218" s="531"/>
      <c r="V218" s="531"/>
      <c r="W218" s="531"/>
      <c r="X218" s="531"/>
      <c r="Y218" s="531"/>
      <c r="Z218" s="531"/>
      <c r="AA218" s="531"/>
      <c r="AB218" s="531"/>
      <c r="AC218" s="531"/>
      <c r="AD218" s="531"/>
      <c r="AE218" s="531"/>
    </row>
    <row r="219">
      <c r="A219" s="523">
        <f t="shared" si="7"/>
        <v>1</v>
      </c>
      <c r="B219" s="524" t="s">
        <v>883</v>
      </c>
      <c r="C219" s="525">
        <v>94992.0</v>
      </c>
      <c r="D219" s="526" t="s">
        <v>884</v>
      </c>
      <c r="E219" s="524" t="s">
        <v>117</v>
      </c>
      <c r="F219" s="527">
        <f>'PLANILHA_SINTÉTICA'!E156</f>
        <v>6</v>
      </c>
      <c r="G219" s="528">
        <v>83.9</v>
      </c>
      <c r="H219" s="528">
        <f t="shared" si="2"/>
        <v>503.4</v>
      </c>
      <c r="I219" s="528">
        <f t="shared" si="5"/>
        <v>3197677.929</v>
      </c>
      <c r="J219" s="529">
        <f t="shared" si="3"/>
        <v>0.000156519385</v>
      </c>
      <c r="K219" s="529">
        <f t="shared" si="6"/>
        <v>0.9942363585</v>
      </c>
      <c r="L219" s="530" t="str">
        <f t="shared" si="4"/>
        <v>C</v>
      </c>
      <c r="M219" s="531"/>
      <c r="N219" s="531"/>
      <c r="O219" s="531"/>
      <c r="P219" s="531"/>
      <c r="Q219" s="531"/>
      <c r="R219" s="531"/>
      <c r="S219" s="531"/>
      <c r="T219" s="531"/>
      <c r="U219" s="531"/>
      <c r="V219" s="531"/>
      <c r="W219" s="531"/>
      <c r="X219" s="531"/>
      <c r="Y219" s="531"/>
      <c r="Z219" s="531"/>
      <c r="AA219" s="531"/>
      <c r="AB219" s="531"/>
      <c r="AC219" s="531"/>
      <c r="AD219" s="531"/>
      <c r="AE219" s="531"/>
    </row>
    <row r="220">
      <c r="A220" s="523">
        <f t="shared" si="7"/>
        <v>1</v>
      </c>
      <c r="B220" s="524" t="s">
        <v>649</v>
      </c>
      <c r="C220" s="525">
        <v>5038.0</v>
      </c>
      <c r="D220" s="526" t="s">
        <v>650</v>
      </c>
      <c r="E220" s="524" t="s">
        <v>648</v>
      </c>
      <c r="F220" s="527">
        <f>'PLANILHA_SINTÉTICA'!E23</f>
        <v>1</v>
      </c>
      <c r="G220" s="528">
        <v>500.51</v>
      </c>
      <c r="H220" s="528">
        <f t="shared" si="2"/>
        <v>500.51</v>
      </c>
      <c r="I220" s="528">
        <f t="shared" si="5"/>
        <v>3198178.439</v>
      </c>
      <c r="J220" s="529">
        <f t="shared" si="3"/>
        <v>0.0001556208132</v>
      </c>
      <c r="K220" s="529">
        <f t="shared" si="6"/>
        <v>0.9943919793</v>
      </c>
      <c r="L220" s="530" t="str">
        <f t="shared" si="4"/>
        <v>C</v>
      </c>
      <c r="M220" s="531"/>
      <c r="N220" s="531"/>
      <c r="O220" s="531"/>
      <c r="P220" s="531"/>
      <c r="Q220" s="531"/>
      <c r="R220" s="531"/>
      <c r="S220" s="531"/>
      <c r="T220" s="531"/>
      <c r="U220" s="531"/>
      <c r="V220" s="531"/>
      <c r="W220" s="531"/>
      <c r="X220" s="531"/>
      <c r="Y220" s="531"/>
      <c r="Z220" s="531"/>
      <c r="AA220" s="531"/>
      <c r="AB220" s="531"/>
      <c r="AC220" s="531"/>
      <c r="AD220" s="531"/>
      <c r="AE220" s="531"/>
    </row>
    <row r="221">
      <c r="A221" s="523">
        <f t="shared" si="7"/>
        <v>1</v>
      </c>
      <c r="B221" s="524" t="s">
        <v>1505</v>
      </c>
      <c r="C221" s="525">
        <v>94497.0</v>
      </c>
      <c r="D221" s="526" t="s">
        <v>836</v>
      </c>
      <c r="E221" s="524" t="s">
        <v>725</v>
      </c>
      <c r="F221" s="527">
        <v>5.0</v>
      </c>
      <c r="G221" s="528">
        <v>99.73</v>
      </c>
      <c r="H221" s="528">
        <f t="shared" si="2"/>
        <v>498.65</v>
      </c>
      <c r="I221" s="528">
        <f t="shared" si="5"/>
        <v>3198677.089</v>
      </c>
      <c r="J221" s="529">
        <f t="shared" si="3"/>
        <v>0.0001550424937</v>
      </c>
      <c r="K221" s="529">
        <f t="shared" si="6"/>
        <v>0.9945470218</v>
      </c>
      <c r="L221" s="530" t="str">
        <f t="shared" si="4"/>
        <v>C</v>
      </c>
      <c r="M221" s="531"/>
      <c r="N221" s="531"/>
      <c r="O221" s="531"/>
      <c r="P221" s="531"/>
      <c r="Q221" s="531"/>
      <c r="R221" s="531"/>
      <c r="S221" s="531"/>
      <c r="T221" s="531"/>
      <c r="U221" s="531"/>
      <c r="V221" s="531"/>
      <c r="W221" s="531"/>
      <c r="X221" s="531"/>
      <c r="Y221" s="531"/>
      <c r="Z221" s="531"/>
      <c r="AA221" s="531"/>
      <c r="AB221" s="531"/>
      <c r="AC221" s="531"/>
      <c r="AD221" s="531"/>
      <c r="AE221" s="531"/>
    </row>
    <row r="222" ht="34.5" customHeight="1">
      <c r="A222" s="523">
        <f t="shared" si="7"/>
        <v>1</v>
      </c>
      <c r="B222" s="524" t="s">
        <v>773</v>
      </c>
      <c r="C222" s="525">
        <v>89728.0</v>
      </c>
      <c r="D222" s="526" t="s">
        <v>774</v>
      </c>
      <c r="E222" s="524" t="s">
        <v>725</v>
      </c>
      <c r="F222" s="527">
        <f>'PLANILHA_SINTÉTICA'!E100</f>
        <v>51</v>
      </c>
      <c r="G222" s="528">
        <v>9.76</v>
      </c>
      <c r="H222" s="528">
        <f t="shared" si="2"/>
        <v>497.76</v>
      </c>
      <c r="I222" s="528">
        <f t="shared" si="5"/>
        <v>3199174.849</v>
      </c>
      <c r="J222" s="529">
        <f t="shared" si="3"/>
        <v>0.0001547657709</v>
      </c>
      <c r="K222" s="529">
        <f t="shared" si="6"/>
        <v>0.9947017875</v>
      </c>
      <c r="L222" s="530" t="str">
        <f t="shared" si="4"/>
        <v>C</v>
      </c>
      <c r="M222" s="538"/>
      <c r="N222" s="538"/>
      <c r="O222" s="538"/>
      <c r="P222" s="538"/>
      <c r="Q222" s="538"/>
      <c r="R222" s="538"/>
      <c r="S222" s="538"/>
      <c r="T222" s="538"/>
      <c r="U222" s="538"/>
      <c r="V222" s="538"/>
      <c r="W222" s="538"/>
      <c r="X222" s="538"/>
      <c r="Y222" s="538"/>
      <c r="Z222" s="538"/>
      <c r="AA222" s="538"/>
      <c r="AB222" s="538"/>
      <c r="AC222" s="538"/>
      <c r="AD222" s="538"/>
      <c r="AE222" s="538"/>
    </row>
    <row r="223" ht="15.75" customHeight="1">
      <c r="A223" s="523">
        <f t="shared" si="7"/>
        <v>1</v>
      </c>
      <c r="B223" s="524" t="s">
        <v>1032</v>
      </c>
      <c r="C223" s="525">
        <v>97599.0</v>
      </c>
      <c r="D223" s="526" t="s">
        <v>1033</v>
      </c>
      <c r="E223" s="524" t="s">
        <v>725</v>
      </c>
      <c r="F223" s="527">
        <f>'PLANILHA_SINTÉTICA'!E223</f>
        <v>16</v>
      </c>
      <c r="G223" s="528">
        <v>30.119999999999997</v>
      </c>
      <c r="H223" s="528">
        <f t="shared" si="2"/>
        <v>481.92</v>
      </c>
      <c r="I223" s="528">
        <f t="shared" si="5"/>
        <v>3199656.769</v>
      </c>
      <c r="J223" s="529">
        <f t="shared" si="3"/>
        <v>0.0001498407271</v>
      </c>
      <c r="K223" s="529">
        <f t="shared" si="6"/>
        <v>0.9948516283</v>
      </c>
      <c r="L223" s="530" t="str">
        <f t="shared" si="4"/>
        <v>C</v>
      </c>
      <c r="M223" s="127"/>
      <c r="N223" s="127"/>
      <c r="O223" s="127"/>
      <c r="P223" s="127"/>
      <c r="Q223" s="127"/>
      <c r="R223" s="127"/>
      <c r="S223" s="127"/>
      <c r="T223" s="127"/>
      <c r="U223" s="127"/>
      <c r="V223" s="127"/>
      <c r="W223" s="127"/>
      <c r="X223" s="127"/>
      <c r="Y223" s="127"/>
      <c r="Z223" s="127"/>
      <c r="AA223" s="127"/>
      <c r="AB223" s="127"/>
      <c r="AC223" s="127"/>
      <c r="AD223" s="127"/>
      <c r="AE223" s="127"/>
    </row>
    <row r="224" ht="15.75" customHeight="1">
      <c r="A224" s="523">
        <f t="shared" si="7"/>
        <v>1</v>
      </c>
      <c r="B224" s="524" t="s">
        <v>765</v>
      </c>
      <c r="C224" s="525">
        <v>89746.0</v>
      </c>
      <c r="D224" s="526" t="s">
        <v>766</v>
      </c>
      <c r="E224" s="524" t="s">
        <v>725</v>
      </c>
      <c r="F224" s="527">
        <f>'PLANILHA_SINTÉTICA'!E96</f>
        <v>22</v>
      </c>
      <c r="G224" s="528">
        <v>21.83</v>
      </c>
      <c r="H224" s="528">
        <f t="shared" si="2"/>
        <v>480.26</v>
      </c>
      <c r="I224" s="528">
        <f t="shared" si="5"/>
        <v>3200137.029</v>
      </c>
      <c r="J224" s="529">
        <f t="shared" si="3"/>
        <v>0.0001493245924</v>
      </c>
      <c r="K224" s="529">
        <f t="shared" si="6"/>
        <v>0.9950009529</v>
      </c>
      <c r="L224" s="530" t="str">
        <f t="shared" si="4"/>
        <v>C</v>
      </c>
      <c r="M224" s="127"/>
      <c r="N224" s="127"/>
      <c r="O224" s="127"/>
      <c r="P224" s="127"/>
      <c r="Q224" s="127"/>
      <c r="R224" s="127"/>
      <c r="S224" s="127"/>
      <c r="T224" s="127"/>
      <c r="U224" s="127"/>
      <c r="V224" s="127"/>
      <c r="W224" s="127"/>
      <c r="X224" s="127"/>
      <c r="Y224" s="127"/>
      <c r="Z224" s="127"/>
      <c r="AA224" s="127"/>
      <c r="AB224" s="127"/>
      <c r="AC224" s="127"/>
      <c r="AD224" s="127"/>
      <c r="AE224" s="127"/>
    </row>
    <row r="225" ht="15.75" customHeight="1">
      <c r="A225" s="523">
        <f t="shared" si="7"/>
        <v>1</v>
      </c>
      <c r="B225" s="524" t="s">
        <v>1064</v>
      </c>
      <c r="C225" s="525">
        <v>98308.0</v>
      </c>
      <c r="D225" s="526" t="s">
        <v>1065</v>
      </c>
      <c r="E225" s="524" t="s">
        <v>725</v>
      </c>
      <c r="F225" s="527">
        <f>'PLANILHA_SINTÉTICA'!E240</f>
        <v>16</v>
      </c>
      <c r="G225" s="528">
        <v>29.279999999999998</v>
      </c>
      <c r="H225" s="528">
        <f t="shared" si="2"/>
        <v>468.48</v>
      </c>
      <c r="I225" s="528">
        <f t="shared" si="5"/>
        <v>3200605.509</v>
      </c>
      <c r="J225" s="529">
        <f t="shared" si="3"/>
        <v>0.000145661902</v>
      </c>
      <c r="K225" s="529">
        <f t="shared" si="6"/>
        <v>0.9951466148</v>
      </c>
      <c r="L225" s="530" t="str">
        <f t="shared" si="4"/>
        <v>C</v>
      </c>
      <c r="M225" s="127"/>
      <c r="N225" s="127"/>
      <c r="O225" s="127"/>
      <c r="P225" s="127"/>
      <c r="Q225" s="127"/>
      <c r="R225" s="127"/>
      <c r="S225" s="127"/>
      <c r="T225" s="127"/>
      <c r="U225" s="127"/>
      <c r="V225" s="127"/>
      <c r="W225" s="127"/>
      <c r="X225" s="127"/>
      <c r="Y225" s="127"/>
      <c r="Z225" s="127"/>
      <c r="AA225" s="127"/>
      <c r="AB225" s="127"/>
      <c r="AC225" s="127"/>
      <c r="AD225" s="127"/>
      <c r="AE225" s="127"/>
    </row>
    <row r="226" ht="15.75" customHeight="1">
      <c r="A226" s="523">
        <f t="shared" si="7"/>
        <v>1</v>
      </c>
      <c r="B226" s="524" t="s">
        <v>964</v>
      </c>
      <c r="C226" s="525" t="s">
        <v>965</v>
      </c>
      <c r="D226" s="526" t="s">
        <v>966</v>
      </c>
      <c r="E226" s="524" t="s">
        <v>725</v>
      </c>
      <c r="F226" s="527">
        <f>'PLANILHA_SINTÉTICA'!E197</f>
        <v>6</v>
      </c>
      <c r="G226" s="528">
        <v>76.03</v>
      </c>
      <c r="H226" s="528">
        <f t="shared" si="2"/>
        <v>456.18</v>
      </c>
      <c r="I226" s="528">
        <f t="shared" si="5"/>
        <v>3201061.689</v>
      </c>
      <c r="J226" s="529">
        <f t="shared" si="3"/>
        <v>0.0001418375309</v>
      </c>
      <c r="K226" s="529">
        <f t="shared" si="6"/>
        <v>0.9952884523</v>
      </c>
      <c r="L226" s="530" t="str">
        <f t="shared" si="4"/>
        <v>C</v>
      </c>
      <c r="M226" s="127"/>
      <c r="N226" s="127"/>
      <c r="O226" s="127"/>
      <c r="P226" s="127"/>
      <c r="Q226" s="127"/>
      <c r="R226" s="127"/>
      <c r="S226" s="127"/>
      <c r="T226" s="127"/>
      <c r="U226" s="127"/>
      <c r="V226" s="127"/>
      <c r="W226" s="127"/>
      <c r="X226" s="127"/>
      <c r="Y226" s="127"/>
      <c r="Z226" s="127"/>
      <c r="AA226" s="127"/>
      <c r="AB226" s="127"/>
      <c r="AC226" s="127"/>
      <c r="AD226" s="127"/>
      <c r="AE226" s="127"/>
    </row>
    <row r="227" ht="15.75" customHeight="1">
      <c r="A227" s="523">
        <f t="shared" si="7"/>
        <v>1</v>
      </c>
      <c r="B227" s="524" t="s">
        <v>763</v>
      </c>
      <c r="C227" s="525">
        <v>98110.0</v>
      </c>
      <c r="D227" s="526" t="s">
        <v>764</v>
      </c>
      <c r="E227" s="524" t="s">
        <v>725</v>
      </c>
      <c r="F227" s="527">
        <f>'PLANILHA_SINTÉTICA'!E95</f>
        <v>1</v>
      </c>
      <c r="G227" s="528">
        <v>425.83</v>
      </c>
      <c r="H227" s="528">
        <f t="shared" si="2"/>
        <v>425.83</v>
      </c>
      <c r="I227" s="528">
        <f t="shared" si="5"/>
        <v>3201487.519</v>
      </c>
      <c r="J227" s="529">
        <f t="shared" si="3"/>
        <v>0.0001324009728</v>
      </c>
      <c r="K227" s="529">
        <f t="shared" si="6"/>
        <v>0.9954208533</v>
      </c>
      <c r="L227" s="530" t="str">
        <f t="shared" si="4"/>
        <v>C</v>
      </c>
      <c r="M227" s="127"/>
      <c r="N227" s="127"/>
      <c r="O227" s="127"/>
      <c r="P227" s="127"/>
      <c r="Q227" s="127"/>
      <c r="R227" s="127"/>
      <c r="S227" s="127"/>
      <c r="T227" s="127"/>
      <c r="U227" s="127"/>
      <c r="V227" s="127"/>
      <c r="W227" s="127"/>
      <c r="X227" s="127"/>
      <c r="Y227" s="127"/>
      <c r="Z227" s="127"/>
      <c r="AA227" s="127"/>
      <c r="AB227" s="127"/>
      <c r="AC227" s="127"/>
      <c r="AD227" s="127"/>
      <c r="AE227" s="127"/>
    </row>
    <row r="228" ht="15.75" customHeight="1">
      <c r="A228" s="523">
        <f t="shared" si="7"/>
        <v>1</v>
      </c>
      <c r="B228" s="524" t="s">
        <v>775</v>
      </c>
      <c r="C228" s="525">
        <v>89744.0</v>
      </c>
      <c r="D228" s="526" t="s">
        <v>776</v>
      </c>
      <c r="E228" s="524" t="s">
        <v>725</v>
      </c>
      <c r="F228" s="527">
        <f>'PLANILHA_SINTÉTICA'!E101</f>
        <v>19</v>
      </c>
      <c r="G228" s="528">
        <v>21.88</v>
      </c>
      <c r="H228" s="528">
        <f t="shared" si="2"/>
        <v>415.72</v>
      </c>
      <c r="I228" s="528">
        <f t="shared" si="5"/>
        <v>3201903.239</v>
      </c>
      <c r="J228" s="529">
        <f t="shared" si="3"/>
        <v>0.0001292575263</v>
      </c>
      <c r="K228" s="529">
        <f t="shared" si="6"/>
        <v>0.9955501108</v>
      </c>
      <c r="L228" s="530" t="str">
        <f t="shared" si="4"/>
        <v>C</v>
      </c>
      <c r="M228" s="127"/>
      <c r="N228" s="127"/>
      <c r="O228" s="127"/>
      <c r="P228" s="127"/>
      <c r="Q228" s="127"/>
      <c r="R228" s="127"/>
      <c r="S228" s="127"/>
      <c r="T228" s="127"/>
      <c r="U228" s="127"/>
      <c r="V228" s="127"/>
      <c r="W228" s="127"/>
      <c r="X228" s="127"/>
      <c r="Y228" s="127"/>
      <c r="Z228" s="127"/>
      <c r="AA228" s="127"/>
      <c r="AB228" s="127"/>
      <c r="AC228" s="127"/>
      <c r="AD228" s="127"/>
      <c r="AE228" s="127"/>
    </row>
    <row r="229" ht="15.75" customHeight="1">
      <c r="A229" s="523">
        <f t="shared" si="7"/>
        <v>1</v>
      </c>
      <c r="B229" s="524" t="s">
        <v>915</v>
      </c>
      <c r="C229" s="525">
        <v>95754.0</v>
      </c>
      <c r="D229" s="526" t="s">
        <v>916</v>
      </c>
      <c r="E229" s="524" t="s">
        <v>725</v>
      </c>
      <c r="F229" s="527">
        <f>'PLANILHA_SINTÉTICA'!E174</f>
        <v>58</v>
      </c>
      <c r="G229" s="528">
        <v>6.9</v>
      </c>
      <c r="H229" s="528">
        <f t="shared" si="2"/>
        <v>400.2</v>
      </c>
      <c r="I229" s="528">
        <f t="shared" si="5"/>
        <v>3202303.439</v>
      </c>
      <c r="J229" s="529">
        <f t="shared" si="3"/>
        <v>0.0001244319783</v>
      </c>
      <c r="K229" s="529">
        <f t="shared" si="6"/>
        <v>0.9956745428</v>
      </c>
      <c r="L229" s="530" t="str">
        <f t="shared" si="4"/>
        <v>C</v>
      </c>
      <c r="M229" s="127"/>
      <c r="N229" s="127"/>
      <c r="O229" s="127"/>
      <c r="P229" s="127"/>
      <c r="Q229" s="127"/>
      <c r="R229" s="127"/>
      <c r="S229" s="127"/>
      <c r="T229" s="127"/>
      <c r="U229" s="127"/>
      <c r="V229" s="127"/>
      <c r="W229" s="127"/>
      <c r="X229" s="127"/>
      <c r="Y229" s="127"/>
      <c r="Z229" s="127"/>
      <c r="AA229" s="127"/>
      <c r="AB229" s="127"/>
      <c r="AC229" s="127"/>
      <c r="AD229" s="127"/>
      <c r="AE229" s="127"/>
    </row>
    <row r="230" ht="15.75" customHeight="1">
      <c r="A230" s="523">
        <f t="shared" si="7"/>
        <v>1</v>
      </c>
      <c r="B230" s="524" t="s">
        <v>970</v>
      </c>
      <c r="C230" s="525" t="s">
        <v>971</v>
      </c>
      <c r="D230" s="526" t="s">
        <v>972</v>
      </c>
      <c r="E230" s="524" t="s">
        <v>725</v>
      </c>
      <c r="F230" s="527">
        <f>'PLANILHA_SINTÉTICA'!E199</f>
        <v>6</v>
      </c>
      <c r="G230" s="528">
        <v>65.77</v>
      </c>
      <c r="H230" s="528">
        <f t="shared" si="2"/>
        <v>394.62</v>
      </c>
      <c r="I230" s="528">
        <f t="shared" si="5"/>
        <v>3202698.059</v>
      </c>
      <c r="J230" s="529">
        <f t="shared" si="3"/>
        <v>0.0001226970197</v>
      </c>
      <c r="K230" s="529">
        <f t="shared" si="6"/>
        <v>0.9957972398</v>
      </c>
      <c r="L230" s="530" t="str">
        <f t="shared" si="4"/>
        <v>C</v>
      </c>
      <c r="M230" s="127"/>
      <c r="N230" s="127"/>
      <c r="O230" s="127"/>
      <c r="P230" s="127"/>
      <c r="Q230" s="127"/>
      <c r="R230" s="127"/>
      <c r="S230" s="127"/>
      <c r="T230" s="127"/>
      <c r="U230" s="127"/>
      <c r="V230" s="127"/>
      <c r="W230" s="127"/>
      <c r="X230" s="127"/>
      <c r="Y230" s="127"/>
      <c r="Z230" s="127"/>
      <c r="AA230" s="127"/>
      <c r="AB230" s="127"/>
      <c r="AC230" s="127"/>
      <c r="AD230" s="127"/>
      <c r="AE230" s="127"/>
    </row>
    <row r="231" ht="15.75" customHeight="1">
      <c r="A231" s="523">
        <f t="shared" si="7"/>
        <v>1</v>
      </c>
      <c r="B231" s="524" t="s">
        <v>861</v>
      </c>
      <c r="C231" s="525">
        <v>89625.0</v>
      </c>
      <c r="D231" s="526" t="s">
        <v>862</v>
      </c>
      <c r="E231" s="524" t="s">
        <v>725</v>
      </c>
      <c r="F231" s="527">
        <f>'PLANILHA_SINTÉTICA'!E145</f>
        <v>19</v>
      </c>
      <c r="G231" s="528">
        <v>20.66</v>
      </c>
      <c r="H231" s="528">
        <f t="shared" si="2"/>
        <v>392.54</v>
      </c>
      <c r="I231" s="528">
        <f t="shared" si="5"/>
        <v>3203090.599</v>
      </c>
      <c r="J231" s="529">
        <f t="shared" si="3"/>
        <v>0.0001220502967</v>
      </c>
      <c r="K231" s="529">
        <f t="shared" si="6"/>
        <v>0.9959192901</v>
      </c>
      <c r="L231" s="530" t="str">
        <f t="shared" si="4"/>
        <v>C</v>
      </c>
      <c r="M231" s="127"/>
      <c r="N231" s="127"/>
      <c r="O231" s="127"/>
      <c r="P231" s="127"/>
      <c r="Q231" s="127"/>
      <c r="R231" s="127"/>
      <c r="S231" s="127"/>
      <c r="T231" s="127"/>
      <c r="U231" s="127"/>
      <c r="V231" s="127"/>
      <c r="W231" s="127"/>
      <c r="X231" s="127"/>
      <c r="Y231" s="127"/>
      <c r="Z231" s="127"/>
      <c r="AA231" s="127"/>
      <c r="AB231" s="127"/>
      <c r="AC231" s="127"/>
      <c r="AD231" s="127"/>
      <c r="AE231" s="127"/>
    </row>
    <row r="232" ht="15.75" customHeight="1">
      <c r="A232" s="523">
        <f t="shared" si="7"/>
        <v>1</v>
      </c>
      <c r="B232" s="524" t="s">
        <v>1506</v>
      </c>
      <c r="C232" s="525" t="s">
        <v>946</v>
      </c>
      <c r="D232" s="526" t="s">
        <v>947</v>
      </c>
      <c r="E232" s="524" t="s">
        <v>725</v>
      </c>
      <c r="F232" s="527">
        <v>3.0</v>
      </c>
      <c r="G232" s="528">
        <v>123.92999999999998</v>
      </c>
      <c r="H232" s="528">
        <f t="shared" si="2"/>
        <v>371.79</v>
      </c>
      <c r="I232" s="528">
        <f t="shared" si="5"/>
        <v>3203462.389</v>
      </c>
      <c r="J232" s="529">
        <f t="shared" si="3"/>
        <v>0.0001155986137</v>
      </c>
      <c r="K232" s="529">
        <f t="shared" si="6"/>
        <v>0.9960348887</v>
      </c>
      <c r="L232" s="530" t="str">
        <f t="shared" si="4"/>
        <v>C</v>
      </c>
      <c r="M232" s="127"/>
      <c r="N232" s="127"/>
      <c r="O232" s="127"/>
      <c r="P232" s="127"/>
      <c r="Q232" s="127"/>
      <c r="R232" s="127"/>
      <c r="S232" s="127"/>
      <c r="T232" s="127"/>
      <c r="U232" s="127"/>
      <c r="V232" s="127"/>
      <c r="W232" s="127"/>
      <c r="X232" s="127"/>
      <c r="Y232" s="127"/>
      <c r="Z232" s="127"/>
      <c r="AA232" s="127"/>
      <c r="AB232" s="127"/>
      <c r="AC232" s="127"/>
      <c r="AD232" s="127"/>
      <c r="AE232" s="127"/>
    </row>
    <row r="233" ht="15.75" customHeight="1">
      <c r="A233" s="523">
        <f t="shared" si="7"/>
        <v>1</v>
      </c>
      <c r="B233" s="524" t="s">
        <v>1446</v>
      </c>
      <c r="C233" s="525">
        <v>92313.0</v>
      </c>
      <c r="D233" s="526" t="s">
        <v>1447</v>
      </c>
      <c r="E233" s="524" t="s">
        <v>826</v>
      </c>
      <c r="F233" s="527">
        <f>'PLANILHA_SINTÉTICA'!E438</f>
        <v>16</v>
      </c>
      <c r="G233" s="528">
        <v>22.93</v>
      </c>
      <c r="H233" s="528">
        <f t="shared" si="2"/>
        <v>366.88</v>
      </c>
      <c r="I233" s="528">
        <f t="shared" si="5"/>
        <v>3203829.269</v>
      </c>
      <c r="J233" s="529">
        <f t="shared" si="3"/>
        <v>0.0001140719745</v>
      </c>
      <c r="K233" s="529">
        <f t="shared" si="6"/>
        <v>0.9961489607</v>
      </c>
      <c r="L233" s="530" t="str">
        <f t="shared" si="4"/>
        <v>C</v>
      </c>
      <c r="M233" s="127"/>
      <c r="N233" s="127"/>
      <c r="O233" s="127"/>
      <c r="P233" s="127"/>
      <c r="Q233" s="127"/>
      <c r="R233" s="127"/>
      <c r="S233" s="127"/>
      <c r="T233" s="127"/>
      <c r="U233" s="127"/>
      <c r="V233" s="127"/>
      <c r="W233" s="127"/>
      <c r="X233" s="127"/>
      <c r="Y233" s="127"/>
      <c r="Z233" s="127"/>
      <c r="AA233" s="127"/>
      <c r="AB233" s="127"/>
      <c r="AC233" s="127"/>
      <c r="AD233" s="127"/>
      <c r="AE233" s="127"/>
    </row>
    <row r="234" ht="15.75" customHeight="1">
      <c r="A234" s="523">
        <f t="shared" si="7"/>
        <v>1</v>
      </c>
      <c r="B234" s="524" t="s">
        <v>1507</v>
      </c>
      <c r="C234" s="525">
        <v>89972.0</v>
      </c>
      <c r="D234" s="526" t="s">
        <v>807</v>
      </c>
      <c r="E234" s="524" t="s">
        <v>725</v>
      </c>
      <c r="F234" s="527">
        <v>8.0</v>
      </c>
      <c r="G234" s="528">
        <v>45.15</v>
      </c>
      <c r="H234" s="528">
        <f t="shared" si="2"/>
        <v>361.2</v>
      </c>
      <c r="I234" s="528">
        <f t="shared" si="5"/>
        <v>3204190.469</v>
      </c>
      <c r="J234" s="529">
        <f t="shared" si="3"/>
        <v>0.0001123059234</v>
      </c>
      <c r="K234" s="529">
        <f t="shared" si="6"/>
        <v>0.9962612666</v>
      </c>
      <c r="L234" s="530" t="str">
        <f t="shared" si="4"/>
        <v>C</v>
      </c>
      <c r="M234" s="127"/>
      <c r="N234" s="127"/>
      <c r="O234" s="127"/>
      <c r="P234" s="127"/>
      <c r="Q234" s="127"/>
      <c r="R234" s="127"/>
      <c r="S234" s="127"/>
      <c r="T234" s="127"/>
      <c r="U234" s="127"/>
      <c r="V234" s="127"/>
      <c r="W234" s="127"/>
      <c r="X234" s="127"/>
      <c r="Y234" s="127"/>
      <c r="Z234" s="127"/>
      <c r="AA234" s="127"/>
      <c r="AB234" s="127"/>
      <c r="AC234" s="127"/>
      <c r="AD234" s="127"/>
      <c r="AE234" s="127"/>
    </row>
    <row r="235" ht="15.75" customHeight="1">
      <c r="A235" s="523">
        <f t="shared" si="7"/>
        <v>1</v>
      </c>
      <c r="B235" s="524" t="s">
        <v>1000</v>
      </c>
      <c r="C235" s="525">
        <v>91836.0</v>
      </c>
      <c r="D235" s="526" t="s">
        <v>1001</v>
      </c>
      <c r="E235" s="524" t="s">
        <v>657</v>
      </c>
      <c r="F235" s="527">
        <f>'PLANILHA_SINTÉTICA'!E209</f>
        <v>37</v>
      </c>
      <c r="G235" s="528">
        <v>9.74</v>
      </c>
      <c r="H235" s="528">
        <f t="shared" si="2"/>
        <v>360.38</v>
      </c>
      <c r="I235" s="528">
        <f t="shared" si="5"/>
        <v>3204550.849</v>
      </c>
      <c r="J235" s="529">
        <f t="shared" si="3"/>
        <v>0.0001120509653</v>
      </c>
      <c r="K235" s="529">
        <f t="shared" si="6"/>
        <v>0.9963733176</v>
      </c>
      <c r="L235" s="530" t="str">
        <f t="shared" si="4"/>
        <v>C</v>
      </c>
      <c r="M235" s="127"/>
      <c r="N235" s="127"/>
      <c r="O235" s="127"/>
      <c r="P235" s="127"/>
      <c r="Q235" s="127"/>
      <c r="R235" s="127"/>
      <c r="S235" s="127"/>
      <c r="T235" s="127"/>
      <c r="U235" s="127"/>
      <c r="V235" s="127"/>
      <c r="W235" s="127"/>
      <c r="X235" s="127"/>
      <c r="Y235" s="127"/>
      <c r="Z235" s="127"/>
      <c r="AA235" s="127"/>
      <c r="AB235" s="127"/>
      <c r="AC235" s="127"/>
      <c r="AD235" s="127"/>
      <c r="AE235" s="127"/>
    </row>
    <row r="236" ht="15.75" customHeight="1">
      <c r="A236" s="523">
        <f t="shared" si="7"/>
        <v>1</v>
      </c>
      <c r="B236" s="524" t="s">
        <v>1508</v>
      </c>
      <c r="C236" s="525">
        <v>96986.0</v>
      </c>
      <c r="D236" s="526" t="s">
        <v>1044</v>
      </c>
      <c r="E236" s="524" t="s">
        <v>725</v>
      </c>
      <c r="F236" s="527">
        <v>5.0</v>
      </c>
      <c r="G236" s="528">
        <v>67.35</v>
      </c>
      <c r="H236" s="528">
        <f t="shared" si="2"/>
        <v>336.75</v>
      </c>
      <c r="I236" s="528">
        <f t="shared" si="5"/>
        <v>3204887.599</v>
      </c>
      <c r="J236" s="529">
        <f t="shared" si="3"/>
        <v>0.0001047038198</v>
      </c>
      <c r="K236" s="529">
        <f t="shared" si="6"/>
        <v>0.9964780214</v>
      </c>
      <c r="L236" s="530" t="str">
        <f t="shared" si="4"/>
        <v>C</v>
      </c>
      <c r="M236" s="127"/>
      <c r="N236" s="127"/>
      <c r="O236" s="127"/>
      <c r="P236" s="127"/>
      <c r="Q236" s="127"/>
      <c r="R236" s="127"/>
      <c r="S236" s="127"/>
      <c r="T236" s="127"/>
      <c r="U236" s="127"/>
      <c r="V236" s="127"/>
      <c r="W236" s="127"/>
      <c r="X236" s="127"/>
      <c r="Y236" s="127"/>
      <c r="Z236" s="127"/>
      <c r="AA236" s="127"/>
      <c r="AB236" s="127"/>
      <c r="AC236" s="127"/>
      <c r="AD236" s="127"/>
      <c r="AE236" s="127"/>
    </row>
    <row r="237" ht="15.75" customHeight="1">
      <c r="A237" s="523">
        <f t="shared" si="7"/>
        <v>1</v>
      </c>
      <c r="B237" s="524" t="s">
        <v>1335</v>
      </c>
      <c r="C237" s="525">
        <v>99630.0</v>
      </c>
      <c r="D237" s="526" t="s">
        <v>1336</v>
      </c>
      <c r="E237" s="524" t="s">
        <v>1303</v>
      </c>
      <c r="F237" s="527">
        <f>'PLANILHA_SINTÉTICA'!E382</f>
        <v>3</v>
      </c>
      <c r="G237" s="528">
        <v>111.91</v>
      </c>
      <c r="H237" s="528">
        <f t="shared" si="2"/>
        <v>335.73</v>
      </c>
      <c r="I237" s="528">
        <f t="shared" si="5"/>
        <v>3205223.329</v>
      </c>
      <c r="J237" s="529">
        <f t="shared" si="3"/>
        <v>0.0001043866768</v>
      </c>
      <c r="K237" s="529">
        <f t="shared" si="6"/>
        <v>0.9965824081</v>
      </c>
      <c r="L237" s="530" t="str">
        <f t="shared" si="4"/>
        <v>C</v>
      </c>
      <c r="M237" s="127"/>
      <c r="N237" s="127"/>
      <c r="O237" s="127"/>
      <c r="P237" s="127"/>
      <c r="Q237" s="127"/>
      <c r="R237" s="127"/>
      <c r="S237" s="127"/>
      <c r="T237" s="127"/>
      <c r="U237" s="127"/>
      <c r="V237" s="127"/>
      <c r="W237" s="127"/>
      <c r="X237" s="127"/>
      <c r="Y237" s="127"/>
      <c r="Z237" s="127"/>
      <c r="AA237" s="127"/>
      <c r="AB237" s="127"/>
      <c r="AC237" s="127"/>
      <c r="AD237" s="127"/>
      <c r="AE237" s="127"/>
    </row>
    <row r="238" ht="15.75" customHeight="1">
      <c r="A238" s="523">
        <f t="shared" si="7"/>
        <v>1</v>
      </c>
      <c r="B238" s="524" t="s">
        <v>853</v>
      </c>
      <c r="C238" s="525">
        <v>89502.0</v>
      </c>
      <c r="D238" s="526" t="s">
        <v>854</v>
      </c>
      <c r="E238" s="524" t="s">
        <v>725</v>
      </c>
      <c r="F238" s="527">
        <f>'PLANILHA_SINTÉTICA'!E141</f>
        <v>22</v>
      </c>
      <c r="G238" s="528">
        <v>14.99</v>
      </c>
      <c r="H238" s="528">
        <f t="shared" si="2"/>
        <v>329.78</v>
      </c>
      <c r="I238" s="528">
        <f t="shared" si="5"/>
        <v>3205553.109</v>
      </c>
      <c r="J238" s="529">
        <f t="shared" si="3"/>
        <v>0.0001025366762</v>
      </c>
      <c r="K238" s="529">
        <f t="shared" si="6"/>
        <v>0.9966849447</v>
      </c>
      <c r="L238" s="530" t="str">
        <f t="shared" si="4"/>
        <v>C</v>
      </c>
      <c r="M238" s="127"/>
      <c r="N238" s="127"/>
      <c r="O238" s="127"/>
      <c r="P238" s="127"/>
      <c r="Q238" s="127"/>
      <c r="R238" s="127"/>
      <c r="S238" s="127"/>
      <c r="T238" s="127"/>
      <c r="U238" s="127"/>
      <c r="V238" s="127"/>
      <c r="W238" s="127"/>
      <c r="X238" s="127"/>
      <c r="Y238" s="127"/>
      <c r="Z238" s="127"/>
      <c r="AA238" s="127"/>
      <c r="AB238" s="127"/>
      <c r="AC238" s="127"/>
      <c r="AD238" s="127"/>
      <c r="AE238" s="127"/>
    </row>
    <row r="239" ht="15.75" customHeight="1">
      <c r="A239" s="523">
        <f t="shared" si="7"/>
        <v>1</v>
      </c>
      <c r="B239" s="524" t="s">
        <v>961</v>
      </c>
      <c r="C239" s="525" t="s">
        <v>962</v>
      </c>
      <c r="D239" s="526" t="s">
        <v>963</v>
      </c>
      <c r="E239" s="524" t="s">
        <v>725</v>
      </c>
      <c r="F239" s="527">
        <f>'PLANILHA_SINTÉTICA'!E196</f>
        <v>4</v>
      </c>
      <c r="G239" s="528">
        <v>79.67999999999999</v>
      </c>
      <c r="H239" s="528">
        <f t="shared" si="2"/>
        <v>318.72</v>
      </c>
      <c r="I239" s="528">
        <f t="shared" si="5"/>
        <v>3205871.829</v>
      </c>
      <c r="J239" s="529">
        <f t="shared" si="3"/>
        <v>0.00009909785137</v>
      </c>
      <c r="K239" s="529">
        <f t="shared" si="6"/>
        <v>0.9967840426</v>
      </c>
      <c r="L239" s="530" t="str">
        <f t="shared" si="4"/>
        <v>C</v>
      </c>
      <c r="M239" s="127"/>
      <c r="N239" s="127"/>
      <c r="O239" s="127"/>
      <c r="P239" s="127"/>
      <c r="Q239" s="127"/>
      <c r="R239" s="127"/>
      <c r="S239" s="127"/>
      <c r="T239" s="127"/>
      <c r="U239" s="127"/>
      <c r="V239" s="127"/>
      <c r="W239" s="127"/>
      <c r="X239" s="127"/>
      <c r="Y239" s="127"/>
      <c r="Z239" s="127"/>
      <c r="AA239" s="127"/>
      <c r="AB239" s="127"/>
      <c r="AC239" s="127"/>
      <c r="AD239" s="127"/>
      <c r="AE239" s="127"/>
    </row>
    <row r="240" ht="15.75" customHeight="1">
      <c r="A240" s="523">
        <f t="shared" si="7"/>
        <v>1</v>
      </c>
      <c r="B240" s="524" t="s">
        <v>1509</v>
      </c>
      <c r="C240" s="525">
        <v>2510.0</v>
      </c>
      <c r="D240" s="526" t="s">
        <v>1020</v>
      </c>
      <c r="E240" s="524" t="s">
        <v>725</v>
      </c>
      <c r="F240" s="527">
        <v>17.0</v>
      </c>
      <c r="G240" s="528">
        <v>18.36</v>
      </c>
      <c r="H240" s="528">
        <f t="shared" si="2"/>
        <v>312.12</v>
      </c>
      <c r="I240" s="528">
        <f t="shared" si="5"/>
        <v>3206183.949</v>
      </c>
      <c r="J240" s="529">
        <f t="shared" si="3"/>
        <v>0.00009704574978</v>
      </c>
      <c r="K240" s="529">
        <f t="shared" si="6"/>
        <v>0.9968810883</v>
      </c>
      <c r="L240" s="530" t="str">
        <f t="shared" si="4"/>
        <v>C</v>
      </c>
      <c r="M240" s="127"/>
      <c r="N240" s="127"/>
      <c r="O240" s="127"/>
      <c r="P240" s="127"/>
      <c r="Q240" s="127"/>
      <c r="R240" s="127"/>
      <c r="S240" s="127"/>
      <c r="T240" s="127"/>
      <c r="U240" s="127"/>
      <c r="V240" s="127"/>
      <c r="W240" s="127"/>
      <c r="X240" s="127"/>
      <c r="Y240" s="127"/>
      <c r="Z240" s="127"/>
      <c r="AA240" s="127"/>
      <c r="AB240" s="127"/>
      <c r="AC240" s="127"/>
      <c r="AD240" s="127"/>
      <c r="AE240" s="127"/>
    </row>
    <row r="241" ht="15.75" customHeight="1">
      <c r="A241" s="523">
        <f t="shared" si="7"/>
        <v>1</v>
      </c>
      <c r="B241" s="524" t="s">
        <v>804</v>
      </c>
      <c r="C241" s="525">
        <v>86916.0</v>
      </c>
      <c r="D241" s="526" t="s">
        <v>805</v>
      </c>
      <c r="E241" s="524" t="s">
        <v>725</v>
      </c>
      <c r="F241" s="527">
        <v>12.0</v>
      </c>
      <c r="G241" s="528">
        <v>25.96</v>
      </c>
      <c r="H241" s="528">
        <f t="shared" si="2"/>
        <v>311.52</v>
      </c>
      <c r="I241" s="528">
        <f t="shared" si="5"/>
        <v>3206495.469</v>
      </c>
      <c r="J241" s="529">
        <f t="shared" si="3"/>
        <v>0.00009685919509</v>
      </c>
      <c r="K241" s="529">
        <f t="shared" si="6"/>
        <v>0.9969779475</v>
      </c>
      <c r="L241" s="530" t="str">
        <f t="shared" si="4"/>
        <v>C</v>
      </c>
      <c r="M241" s="127"/>
      <c r="N241" s="127"/>
      <c r="O241" s="127"/>
      <c r="P241" s="127"/>
      <c r="Q241" s="127"/>
      <c r="R241" s="127"/>
      <c r="S241" s="127"/>
      <c r="T241" s="127"/>
      <c r="U241" s="127"/>
      <c r="V241" s="127"/>
      <c r="W241" s="127"/>
      <c r="X241" s="127"/>
      <c r="Y241" s="127"/>
      <c r="Z241" s="127"/>
      <c r="AA241" s="127"/>
      <c r="AB241" s="127"/>
      <c r="AC241" s="127"/>
      <c r="AD241" s="127"/>
      <c r="AE241" s="127"/>
    </row>
    <row r="242" ht="15.75" customHeight="1">
      <c r="A242" s="523">
        <f t="shared" si="7"/>
        <v>1</v>
      </c>
      <c r="B242" s="524" t="s">
        <v>967</v>
      </c>
      <c r="C242" s="525" t="s">
        <v>968</v>
      </c>
      <c r="D242" s="526" t="s">
        <v>969</v>
      </c>
      <c r="E242" s="524" t="s">
        <v>725</v>
      </c>
      <c r="F242" s="527">
        <f>'PLANILHA_SINTÉTICA'!E198</f>
        <v>4</v>
      </c>
      <c r="G242" s="528">
        <v>76.03</v>
      </c>
      <c r="H242" s="528">
        <f t="shared" si="2"/>
        <v>304.12</v>
      </c>
      <c r="I242" s="528">
        <f t="shared" si="5"/>
        <v>3206799.589</v>
      </c>
      <c r="J242" s="529">
        <f t="shared" si="3"/>
        <v>0.00009455835391</v>
      </c>
      <c r="K242" s="529">
        <f t="shared" si="6"/>
        <v>0.9970725059</v>
      </c>
      <c r="L242" s="530" t="str">
        <f t="shared" si="4"/>
        <v>C</v>
      </c>
      <c r="M242" s="127"/>
      <c r="N242" s="127"/>
      <c r="O242" s="127"/>
      <c r="P242" s="127"/>
      <c r="Q242" s="127"/>
      <c r="R242" s="127"/>
      <c r="S242" s="127"/>
      <c r="T242" s="127"/>
      <c r="U242" s="127"/>
      <c r="V242" s="127"/>
      <c r="W242" s="127"/>
      <c r="X242" s="127"/>
      <c r="Y242" s="127"/>
      <c r="Z242" s="127"/>
      <c r="AA242" s="127"/>
      <c r="AB242" s="127"/>
      <c r="AC242" s="127"/>
      <c r="AD242" s="127"/>
      <c r="AE242" s="127"/>
    </row>
    <row r="243" ht="15.75" customHeight="1">
      <c r="A243" s="523">
        <f t="shared" si="7"/>
        <v>1</v>
      </c>
      <c r="B243" s="524" t="s">
        <v>779</v>
      </c>
      <c r="C243" s="525">
        <v>89731.0</v>
      </c>
      <c r="D243" s="526" t="s">
        <v>780</v>
      </c>
      <c r="E243" s="524" t="s">
        <v>725</v>
      </c>
      <c r="F243" s="527">
        <f>'PLANILHA_SINTÉTICA'!E103</f>
        <v>31</v>
      </c>
      <c r="G243" s="528">
        <v>9.64</v>
      </c>
      <c r="H243" s="528">
        <f t="shared" si="2"/>
        <v>298.84</v>
      </c>
      <c r="I243" s="528">
        <f t="shared" si="5"/>
        <v>3207098.429</v>
      </c>
      <c r="J243" s="529">
        <f t="shared" si="3"/>
        <v>0.00009291667264</v>
      </c>
      <c r="K243" s="529">
        <f t="shared" si="6"/>
        <v>0.9971654226</v>
      </c>
      <c r="L243" s="530" t="str">
        <f t="shared" si="4"/>
        <v>C</v>
      </c>
      <c r="M243" s="127"/>
      <c r="N243" s="127"/>
      <c r="O243" s="127"/>
      <c r="P243" s="127"/>
      <c r="Q243" s="127"/>
      <c r="R243" s="127"/>
      <c r="S243" s="127"/>
      <c r="T243" s="127"/>
      <c r="U243" s="127"/>
      <c r="V243" s="127"/>
      <c r="W243" s="127"/>
      <c r="X243" s="127"/>
      <c r="Y243" s="127"/>
      <c r="Z243" s="127"/>
      <c r="AA243" s="127"/>
      <c r="AB243" s="127"/>
      <c r="AC243" s="127"/>
      <c r="AD243" s="127"/>
      <c r="AE243" s="127"/>
    </row>
    <row r="244" ht="15.75" customHeight="1">
      <c r="A244" s="523">
        <f t="shared" si="7"/>
        <v>1</v>
      </c>
      <c r="B244" s="524" t="s">
        <v>867</v>
      </c>
      <c r="C244" s="525">
        <v>90373.0</v>
      </c>
      <c r="D244" s="526" t="s">
        <v>868</v>
      </c>
      <c r="E244" s="524" t="s">
        <v>725</v>
      </c>
      <c r="F244" s="527">
        <f>'PLANILHA_SINTÉTICA'!E148</f>
        <v>21</v>
      </c>
      <c r="G244" s="528">
        <v>13.629999999999999</v>
      </c>
      <c r="H244" s="528">
        <f t="shared" si="2"/>
        <v>286.23</v>
      </c>
      <c r="I244" s="528">
        <f t="shared" si="5"/>
        <v>3207384.659</v>
      </c>
      <c r="J244" s="529">
        <f t="shared" si="3"/>
        <v>0.0000889959149</v>
      </c>
      <c r="K244" s="529">
        <f t="shared" si="6"/>
        <v>0.9972544185</v>
      </c>
      <c r="L244" s="530" t="str">
        <f t="shared" si="4"/>
        <v>C</v>
      </c>
      <c r="M244" s="127"/>
      <c r="N244" s="127"/>
      <c r="O244" s="127"/>
      <c r="P244" s="127"/>
      <c r="Q244" s="127"/>
      <c r="R244" s="127"/>
      <c r="S244" s="127"/>
      <c r="T244" s="127"/>
      <c r="U244" s="127"/>
      <c r="V244" s="127"/>
      <c r="W244" s="127"/>
      <c r="X244" s="127"/>
      <c r="Y244" s="127"/>
      <c r="Z244" s="127"/>
      <c r="AA244" s="127"/>
      <c r="AB244" s="127"/>
      <c r="AC244" s="127"/>
      <c r="AD244" s="127"/>
      <c r="AE244" s="127"/>
    </row>
    <row r="245" ht="15.75" customHeight="1">
      <c r="A245" s="523">
        <f t="shared" si="7"/>
        <v>1</v>
      </c>
      <c r="B245" s="524" t="s">
        <v>890</v>
      </c>
      <c r="C245" s="525">
        <v>97670.0</v>
      </c>
      <c r="D245" s="526" t="s">
        <v>891</v>
      </c>
      <c r="E245" s="524" t="s">
        <v>657</v>
      </c>
      <c r="F245" s="527">
        <f>'PLANILHA_SINTÉTICA'!E159</f>
        <v>12</v>
      </c>
      <c r="G245" s="528">
        <v>23.55</v>
      </c>
      <c r="H245" s="528">
        <f t="shared" si="2"/>
        <v>282.6</v>
      </c>
      <c r="I245" s="528">
        <f t="shared" si="5"/>
        <v>3207667.259</v>
      </c>
      <c r="J245" s="529">
        <f t="shared" si="3"/>
        <v>0.00008786725903</v>
      </c>
      <c r="K245" s="529">
        <f t="shared" si="6"/>
        <v>0.9973422857</v>
      </c>
      <c r="L245" s="530" t="str">
        <f t="shared" si="4"/>
        <v>C</v>
      </c>
      <c r="M245" s="127"/>
      <c r="N245" s="127"/>
      <c r="O245" s="127"/>
      <c r="P245" s="127"/>
      <c r="Q245" s="127"/>
      <c r="R245" s="127"/>
      <c r="S245" s="127"/>
      <c r="T245" s="127"/>
      <c r="U245" s="127"/>
      <c r="V245" s="127"/>
      <c r="W245" s="127"/>
      <c r="X245" s="127"/>
      <c r="Y245" s="127"/>
      <c r="Z245" s="127"/>
      <c r="AA245" s="127"/>
      <c r="AB245" s="127"/>
      <c r="AC245" s="127"/>
      <c r="AD245" s="127"/>
      <c r="AE245" s="127"/>
    </row>
    <row r="246" ht="15.75" customHeight="1">
      <c r="A246" s="523">
        <f t="shared" si="7"/>
        <v>1</v>
      </c>
      <c r="B246" s="524" t="s">
        <v>1352</v>
      </c>
      <c r="C246" s="525">
        <v>94678.0</v>
      </c>
      <c r="D246" s="526" t="s">
        <v>1353</v>
      </c>
      <c r="E246" s="524" t="s">
        <v>725</v>
      </c>
      <c r="F246" s="527">
        <f>'PLANILHA_SINTÉTICA'!E390</f>
        <v>18</v>
      </c>
      <c r="G246" s="528">
        <v>15.579999999999998</v>
      </c>
      <c r="H246" s="528">
        <f t="shared" si="2"/>
        <v>280.44</v>
      </c>
      <c r="I246" s="528">
        <f t="shared" si="5"/>
        <v>3207947.699</v>
      </c>
      <c r="J246" s="529">
        <f t="shared" si="3"/>
        <v>0.00008719566214</v>
      </c>
      <c r="K246" s="529">
        <f t="shared" si="6"/>
        <v>0.9974294814</v>
      </c>
      <c r="L246" s="530" t="str">
        <f t="shared" si="4"/>
        <v>C</v>
      </c>
      <c r="M246" s="127"/>
      <c r="N246" s="127"/>
      <c r="O246" s="127"/>
      <c r="P246" s="127"/>
      <c r="Q246" s="127"/>
      <c r="R246" s="127"/>
      <c r="S246" s="127"/>
      <c r="T246" s="127"/>
      <c r="U246" s="127"/>
      <c r="V246" s="127"/>
      <c r="W246" s="127"/>
      <c r="X246" s="127"/>
      <c r="Y246" s="127"/>
      <c r="Z246" s="127"/>
      <c r="AA246" s="127"/>
      <c r="AB246" s="127"/>
      <c r="AC246" s="127"/>
      <c r="AD246" s="127"/>
      <c r="AE246" s="127"/>
    </row>
    <row r="247" ht="15.75" customHeight="1">
      <c r="A247" s="523">
        <f t="shared" si="7"/>
        <v>1</v>
      </c>
      <c r="B247" s="524" t="s">
        <v>1337</v>
      </c>
      <c r="C247" s="525" t="s">
        <v>1338</v>
      </c>
      <c r="D247" s="526" t="s">
        <v>1339</v>
      </c>
      <c r="E247" s="524" t="s">
        <v>1303</v>
      </c>
      <c r="F247" s="527">
        <f>'PLANILHA_SINTÉTICA'!E383</f>
        <v>1</v>
      </c>
      <c r="G247" s="528">
        <v>277.18</v>
      </c>
      <c r="H247" s="528">
        <f t="shared" si="2"/>
        <v>277.18</v>
      </c>
      <c r="I247" s="528">
        <f t="shared" si="5"/>
        <v>3208224.879</v>
      </c>
      <c r="J247" s="529">
        <f t="shared" si="3"/>
        <v>0.00008618204832</v>
      </c>
      <c r="K247" s="529">
        <f t="shared" si="6"/>
        <v>0.9975156634</v>
      </c>
      <c r="L247" s="530" t="str">
        <f t="shared" si="4"/>
        <v>C</v>
      </c>
      <c r="M247" s="127"/>
      <c r="N247" s="127"/>
      <c r="O247" s="127"/>
      <c r="P247" s="127"/>
      <c r="Q247" s="127"/>
      <c r="R247" s="127"/>
      <c r="S247" s="127"/>
      <c r="T247" s="127"/>
      <c r="U247" s="127"/>
      <c r="V247" s="127"/>
      <c r="W247" s="127"/>
      <c r="X247" s="127"/>
      <c r="Y247" s="127"/>
      <c r="Z247" s="127"/>
      <c r="AA247" s="127"/>
      <c r="AB247" s="127"/>
      <c r="AC247" s="127"/>
      <c r="AD247" s="127"/>
      <c r="AE247" s="127"/>
    </row>
    <row r="248" ht="15.75" customHeight="1">
      <c r="A248" s="523">
        <f t="shared" si="7"/>
        <v>1</v>
      </c>
      <c r="B248" s="524" t="s">
        <v>982</v>
      </c>
      <c r="C248" s="525" t="s">
        <v>983</v>
      </c>
      <c r="D248" s="526" t="s">
        <v>984</v>
      </c>
      <c r="E248" s="524" t="s">
        <v>725</v>
      </c>
      <c r="F248" s="527">
        <f>'PLANILHA_SINTÉTICA'!E203</f>
        <v>24</v>
      </c>
      <c r="G248" s="528">
        <v>11.48</v>
      </c>
      <c r="H248" s="528">
        <f t="shared" si="2"/>
        <v>275.52</v>
      </c>
      <c r="I248" s="528">
        <f t="shared" si="5"/>
        <v>3208500.399</v>
      </c>
      <c r="J248" s="529">
        <f t="shared" si="3"/>
        <v>0.00008566591368</v>
      </c>
      <c r="K248" s="529">
        <f t="shared" si="6"/>
        <v>0.9976013293</v>
      </c>
      <c r="L248" s="530" t="str">
        <f t="shared" si="4"/>
        <v>C</v>
      </c>
      <c r="M248" s="127"/>
      <c r="N248" s="127"/>
      <c r="O248" s="127"/>
      <c r="P248" s="127"/>
      <c r="Q248" s="127"/>
      <c r="R248" s="127"/>
      <c r="S248" s="127"/>
      <c r="T248" s="127"/>
      <c r="U248" s="127"/>
      <c r="V248" s="127"/>
      <c r="W248" s="127"/>
      <c r="X248" s="127"/>
      <c r="Y248" s="127"/>
      <c r="Z248" s="127"/>
      <c r="AA248" s="127"/>
      <c r="AB248" s="127"/>
      <c r="AC248" s="127"/>
      <c r="AD248" s="127"/>
      <c r="AE248" s="127"/>
    </row>
    <row r="249" ht="15.75" customHeight="1">
      <c r="A249" s="523">
        <f t="shared" si="7"/>
        <v>1</v>
      </c>
      <c r="B249" s="524" t="s">
        <v>799</v>
      </c>
      <c r="C249" s="525">
        <v>89707.0</v>
      </c>
      <c r="D249" s="526" t="s">
        <v>800</v>
      </c>
      <c r="E249" s="524" t="s">
        <v>725</v>
      </c>
      <c r="F249" s="527">
        <f>'PLANILHA_SINTÉTICA'!E113</f>
        <v>10</v>
      </c>
      <c r="G249" s="528">
        <v>26.93</v>
      </c>
      <c r="H249" s="528">
        <f t="shared" si="2"/>
        <v>269.3</v>
      </c>
      <c r="I249" s="528">
        <f t="shared" si="5"/>
        <v>3208769.699</v>
      </c>
      <c r="J249" s="529">
        <f t="shared" si="3"/>
        <v>0.0000837319634</v>
      </c>
      <c r="K249" s="529">
        <f t="shared" si="6"/>
        <v>0.9976850613</v>
      </c>
      <c r="L249" s="530" t="str">
        <f t="shared" si="4"/>
        <v>C</v>
      </c>
      <c r="M249" s="127"/>
      <c r="N249" s="127"/>
      <c r="O249" s="127"/>
      <c r="P249" s="127"/>
      <c r="Q249" s="127"/>
      <c r="R249" s="127"/>
      <c r="S249" s="127"/>
      <c r="T249" s="127"/>
      <c r="U249" s="127"/>
      <c r="V249" s="127"/>
      <c r="W249" s="127"/>
      <c r="X249" s="127"/>
      <c r="Y249" s="127"/>
      <c r="Z249" s="127"/>
      <c r="AA249" s="127"/>
      <c r="AB249" s="127"/>
      <c r="AC249" s="127"/>
      <c r="AD249" s="127"/>
      <c r="AE249" s="127"/>
    </row>
    <row r="250" ht="15.75" customHeight="1">
      <c r="A250" s="523">
        <f t="shared" si="7"/>
        <v>1</v>
      </c>
      <c r="B250" s="539" t="s">
        <v>865</v>
      </c>
      <c r="C250" s="525">
        <v>89366.0</v>
      </c>
      <c r="D250" s="526" t="s">
        <v>866</v>
      </c>
      <c r="E250" s="524" t="s">
        <v>725</v>
      </c>
      <c r="F250" s="527">
        <f>'PLANILHA_SINTÉTICA'!E147</f>
        <v>18</v>
      </c>
      <c r="G250" s="528">
        <v>14.870000000000001</v>
      </c>
      <c r="H250" s="528">
        <f t="shared" si="2"/>
        <v>267.66</v>
      </c>
      <c r="I250" s="528">
        <f t="shared" si="5"/>
        <v>3209037.359</v>
      </c>
      <c r="J250" s="529">
        <f t="shared" si="3"/>
        <v>0.00008322204724</v>
      </c>
      <c r="K250" s="529">
        <f t="shared" si="6"/>
        <v>0.9977682834</v>
      </c>
      <c r="L250" s="530" t="str">
        <f t="shared" si="4"/>
        <v>C</v>
      </c>
      <c r="M250" s="127"/>
      <c r="N250" s="127"/>
      <c r="O250" s="127"/>
      <c r="P250" s="127"/>
      <c r="Q250" s="127"/>
      <c r="R250" s="127"/>
      <c r="S250" s="127"/>
      <c r="T250" s="127"/>
      <c r="U250" s="127"/>
      <c r="V250" s="127"/>
      <c r="W250" s="127"/>
      <c r="X250" s="127"/>
      <c r="Y250" s="127"/>
      <c r="Z250" s="127"/>
      <c r="AA250" s="127"/>
      <c r="AB250" s="127"/>
      <c r="AC250" s="127"/>
      <c r="AD250" s="127"/>
      <c r="AE250" s="127"/>
    </row>
    <row r="251" ht="15.75" customHeight="1">
      <c r="A251" s="523">
        <f t="shared" si="7"/>
        <v>1</v>
      </c>
      <c r="B251" s="524" t="s">
        <v>777</v>
      </c>
      <c r="C251" s="525">
        <v>89724.0</v>
      </c>
      <c r="D251" s="526" t="s">
        <v>778</v>
      </c>
      <c r="E251" s="524" t="s">
        <v>725</v>
      </c>
      <c r="F251" s="527">
        <f>'PLANILHA_SINTÉTICA'!E102</f>
        <v>29</v>
      </c>
      <c r="G251" s="528">
        <v>9.129999999999999</v>
      </c>
      <c r="H251" s="528">
        <f t="shared" si="2"/>
        <v>264.77</v>
      </c>
      <c r="I251" s="528">
        <f t="shared" si="5"/>
        <v>3209302.129</v>
      </c>
      <c r="J251" s="529">
        <f t="shared" si="3"/>
        <v>0.00008232347549</v>
      </c>
      <c r="K251" s="529">
        <f t="shared" si="6"/>
        <v>0.9978506068</v>
      </c>
      <c r="L251" s="530" t="str">
        <f t="shared" si="4"/>
        <v>C</v>
      </c>
      <c r="M251" s="127"/>
      <c r="N251" s="127"/>
      <c r="O251" s="127"/>
      <c r="P251" s="127"/>
      <c r="Q251" s="127"/>
      <c r="R251" s="127"/>
      <c r="S251" s="127"/>
      <c r="T251" s="127"/>
      <c r="U251" s="127"/>
      <c r="V251" s="127"/>
      <c r="W251" s="127"/>
      <c r="X251" s="127"/>
      <c r="Y251" s="127"/>
      <c r="Z251" s="127"/>
      <c r="AA251" s="127"/>
      <c r="AB251" s="127"/>
      <c r="AC251" s="127"/>
      <c r="AD251" s="127"/>
      <c r="AE251" s="127"/>
    </row>
    <row r="252" ht="15.75" customHeight="1">
      <c r="A252" s="523">
        <f t="shared" si="7"/>
        <v>1</v>
      </c>
      <c r="B252" s="524" t="s">
        <v>653</v>
      </c>
      <c r="C252" s="525">
        <v>95641.0</v>
      </c>
      <c r="D252" s="526" t="s">
        <v>654</v>
      </c>
      <c r="E252" s="524" t="s">
        <v>648</v>
      </c>
      <c r="F252" s="527">
        <f>'PLANILHA_SINTÉTICA'!E25</f>
        <v>1</v>
      </c>
      <c r="G252" s="528">
        <v>262.05</v>
      </c>
      <c r="H252" s="528">
        <f t="shared" si="2"/>
        <v>262.05</v>
      </c>
      <c r="I252" s="528">
        <f t="shared" si="5"/>
        <v>3209564.179</v>
      </c>
      <c r="J252" s="529">
        <f t="shared" si="3"/>
        <v>0.00008147776089</v>
      </c>
      <c r="K252" s="529">
        <f t="shared" si="6"/>
        <v>0.9979320846</v>
      </c>
      <c r="L252" s="530" t="str">
        <f t="shared" si="4"/>
        <v>C</v>
      </c>
      <c r="M252" s="127"/>
      <c r="N252" s="127"/>
      <c r="O252" s="127"/>
      <c r="P252" s="127"/>
      <c r="Q252" s="127"/>
      <c r="R252" s="127"/>
      <c r="S252" s="127"/>
      <c r="T252" s="127"/>
      <c r="U252" s="127"/>
      <c r="V252" s="127"/>
      <c r="W252" s="127"/>
      <c r="X252" s="127"/>
      <c r="Y252" s="127"/>
      <c r="Z252" s="127"/>
      <c r="AA252" s="127"/>
      <c r="AB252" s="127"/>
      <c r="AC252" s="127"/>
      <c r="AD252" s="127"/>
      <c r="AE252" s="127"/>
    </row>
    <row r="253" ht="15.75" customHeight="1">
      <c r="A253" s="523">
        <f t="shared" si="7"/>
        <v>1</v>
      </c>
      <c r="B253" s="524" t="s">
        <v>1510</v>
      </c>
      <c r="C253" s="525">
        <v>93364.0</v>
      </c>
      <c r="D253" s="526" t="s">
        <v>898</v>
      </c>
      <c r="E253" s="524" t="s">
        <v>640</v>
      </c>
      <c r="F253" s="527">
        <v>31.0</v>
      </c>
      <c r="G253" s="528">
        <v>8.129999999999999</v>
      </c>
      <c r="H253" s="528">
        <f t="shared" si="2"/>
        <v>252.03</v>
      </c>
      <c r="I253" s="528">
        <f t="shared" si="5"/>
        <v>3209816.209</v>
      </c>
      <c r="J253" s="529">
        <f t="shared" si="3"/>
        <v>0.00007836229757</v>
      </c>
      <c r="K253" s="529">
        <f t="shared" si="6"/>
        <v>0.9980104469</v>
      </c>
      <c r="L253" s="530" t="str">
        <f t="shared" si="4"/>
        <v>C</v>
      </c>
      <c r="M253" s="127"/>
      <c r="N253" s="127"/>
      <c r="O253" s="127"/>
      <c r="P253" s="127"/>
      <c r="Q253" s="127"/>
      <c r="R253" s="127"/>
      <c r="S253" s="127"/>
      <c r="T253" s="127"/>
      <c r="U253" s="127"/>
      <c r="V253" s="127"/>
      <c r="W253" s="127"/>
      <c r="X253" s="127"/>
      <c r="Y253" s="127"/>
      <c r="Z253" s="127"/>
      <c r="AA253" s="127"/>
      <c r="AB253" s="127"/>
      <c r="AC253" s="127"/>
      <c r="AD253" s="127"/>
      <c r="AE253" s="127"/>
    </row>
    <row r="254" ht="15.75" customHeight="1">
      <c r="A254" s="523">
        <f t="shared" si="7"/>
        <v>1</v>
      </c>
      <c r="B254" s="524" t="s">
        <v>973</v>
      </c>
      <c r="C254" s="525" t="s">
        <v>974</v>
      </c>
      <c r="D254" s="526" t="s">
        <v>975</v>
      </c>
      <c r="E254" s="524" t="s">
        <v>725</v>
      </c>
      <c r="F254" s="527">
        <f>'PLANILHA_SINTÉTICA'!E200</f>
        <v>4</v>
      </c>
      <c r="G254" s="528">
        <v>62.78</v>
      </c>
      <c r="H254" s="528">
        <f t="shared" si="2"/>
        <v>251.12</v>
      </c>
      <c r="I254" s="528">
        <f t="shared" si="5"/>
        <v>3210067.329</v>
      </c>
      <c r="J254" s="529">
        <f t="shared" si="3"/>
        <v>0.00007807935629</v>
      </c>
      <c r="K254" s="529">
        <f t="shared" si="6"/>
        <v>0.9980885262</v>
      </c>
      <c r="L254" s="530" t="str">
        <f t="shared" si="4"/>
        <v>C</v>
      </c>
      <c r="M254" s="127"/>
      <c r="N254" s="127"/>
      <c r="O254" s="127"/>
      <c r="P254" s="127"/>
      <c r="Q254" s="127"/>
      <c r="R254" s="127"/>
      <c r="S254" s="127"/>
      <c r="T254" s="127"/>
      <c r="U254" s="127"/>
      <c r="V254" s="127"/>
      <c r="W254" s="127"/>
      <c r="X254" s="127"/>
      <c r="Y254" s="127"/>
      <c r="Z254" s="127"/>
      <c r="AA254" s="127"/>
      <c r="AB254" s="127"/>
      <c r="AC254" s="127"/>
      <c r="AD254" s="127"/>
      <c r="AE254" s="127"/>
    </row>
    <row r="255" ht="15.75" customHeight="1">
      <c r="A255" s="523">
        <f t="shared" si="7"/>
        <v>1</v>
      </c>
      <c r="B255" s="524" t="s">
        <v>985</v>
      </c>
      <c r="C255" s="525" t="s">
        <v>986</v>
      </c>
      <c r="D255" s="526" t="s">
        <v>987</v>
      </c>
      <c r="E255" s="524" t="s">
        <v>725</v>
      </c>
      <c r="F255" s="527">
        <f>'PLANILHA_SINTÉTICA'!E204</f>
        <v>20</v>
      </c>
      <c r="G255" s="528">
        <v>11.979999999999999</v>
      </c>
      <c r="H255" s="528">
        <f t="shared" si="2"/>
        <v>239.6</v>
      </c>
      <c r="I255" s="528">
        <f t="shared" si="5"/>
        <v>3210306.929</v>
      </c>
      <c r="J255" s="529">
        <f t="shared" si="3"/>
        <v>0.00007449750624</v>
      </c>
      <c r="K255" s="529">
        <f t="shared" si="6"/>
        <v>0.9981630238</v>
      </c>
      <c r="L255" s="530" t="str">
        <f t="shared" si="4"/>
        <v>C</v>
      </c>
      <c r="M255" s="127"/>
      <c r="N255" s="127"/>
      <c r="O255" s="127"/>
      <c r="P255" s="127"/>
      <c r="Q255" s="127"/>
      <c r="R255" s="127"/>
      <c r="S255" s="127"/>
      <c r="T255" s="127"/>
      <c r="U255" s="127"/>
      <c r="V255" s="127"/>
      <c r="W255" s="127"/>
      <c r="X255" s="127"/>
      <c r="Y255" s="127"/>
      <c r="Z255" s="127"/>
      <c r="AA255" s="127"/>
      <c r="AB255" s="127"/>
      <c r="AC255" s="127"/>
      <c r="AD255" s="127"/>
      <c r="AE255" s="127"/>
    </row>
    <row r="256" ht="15.75" customHeight="1">
      <c r="A256" s="523">
        <f t="shared" si="7"/>
        <v>1</v>
      </c>
      <c r="B256" s="524" t="s">
        <v>1511</v>
      </c>
      <c r="C256" s="525">
        <v>37539.0</v>
      </c>
      <c r="D256" s="526" t="s">
        <v>1132</v>
      </c>
      <c r="E256" s="524" t="s">
        <v>826</v>
      </c>
      <c r="F256" s="527">
        <v>19.0</v>
      </c>
      <c r="G256" s="528">
        <v>12.5</v>
      </c>
      <c r="H256" s="528">
        <f t="shared" si="2"/>
        <v>237.5</v>
      </c>
      <c r="I256" s="528">
        <f t="shared" si="5"/>
        <v>3210544.429</v>
      </c>
      <c r="J256" s="529">
        <f t="shared" si="3"/>
        <v>0.00007384456482</v>
      </c>
      <c r="K256" s="529">
        <f t="shared" si="6"/>
        <v>0.9982368683</v>
      </c>
      <c r="L256" s="530" t="str">
        <f t="shared" si="4"/>
        <v>C</v>
      </c>
      <c r="M256" s="127"/>
      <c r="N256" s="127"/>
      <c r="O256" s="127"/>
      <c r="P256" s="127"/>
      <c r="Q256" s="127"/>
      <c r="R256" s="127"/>
      <c r="S256" s="127"/>
      <c r="T256" s="127"/>
      <c r="U256" s="127"/>
      <c r="V256" s="127"/>
      <c r="W256" s="127"/>
      <c r="X256" s="127"/>
      <c r="Y256" s="127"/>
      <c r="Z256" s="127"/>
      <c r="AA256" s="127"/>
      <c r="AB256" s="127"/>
      <c r="AC256" s="127"/>
      <c r="AD256" s="127"/>
      <c r="AE256" s="127"/>
    </row>
    <row r="257" ht="15.75" customHeight="1">
      <c r="A257" s="523">
        <f t="shared" si="7"/>
        <v>1</v>
      </c>
      <c r="B257" s="524" t="s">
        <v>1512</v>
      </c>
      <c r="C257" s="525">
        <v>37556.0</v>
      </c>
      <c r="D257" s="526" t="s">
        <v>1128</v>
      </c>
      <c r="E257" s="524" t="s">
        <v>826</v>
      </c>
      <c r="F257" s="527">
        <v>16.0</v>
      </c>
      <c r="G257" s="528">
        <v>14.45</v>
      </c>
      <c r="H257" s="528">
        <f t="shared" si="2"/>
        <v>231.2</v>
      </c>
      <c r="I257" s="528">
        <f t="shared" si="5"/>
        <v>3210775.629</v>
      </c>
      <c r="J257" s="529">
        <f t="shared" si="3"/>
        <v>0.00007188574058</v>
      </c>
      <c r="K257" s="529">
        <f t="shared" si="6"/>
        <v>0.9983087541</v>
      </c>
      <c r="L257" s="530" t="str">
        <f t="shared" si="4"/>
        <v>C</v>
      </c>
      <c r="M257" s="127"/>
      <c r="N257" s="127"/>
      <c r="O257" s="127"/>
      <c r="P257" s="127"/>
      <c r="Q257" s="127"/>
      <c r="R257" s="127"/>
      <c r="S257" s="127"/>
      <c r="T257" s="127"/>
      <c r="U257" s="127"/>
      <c r="V257" s="127"/>
      <c r="W257" s="127"/>
      <c r="X257" s="127"/>
      <c r="Y257" s="127"/>
      <c r="Z257" s="127"/>
      <c r="AA257" s="127"/>
      <c r="AB257" s="127"/>
      <c r="AC257" s="127"/>
      <c r="AD257" s="127"/>
      <c r="AE257" s="127"/>
    </row>
    <row r="258" ht="15.75" customHeight="1">
      <c r="A258" s="523">
        <f t="shared" si="7"/>
        <v>1</v>
      </c>
      <c r="B258" s="524" t="s">
        <v>801</v>
      </c>
      <c r="C258" s="525">
        <v>89709.0</v>
      </c>
      <c r="D258" s="526" t="s">
        <v>802</v>
      </c>
      <c r="E258" s="524" t="s">
        <v>725</v>
      </c>
      <c r="F258" s="527">
        <f>'PLANILHA_SINTÉTICA'!E114</f>
        <v>22</v>
      </c>
      <c r="G258" s="528">
        <v>10.0</v>
      </c>
      <c r="H258" s="528">
        <f t="shared" si="2"/>
        <v>220</v>
      </c>
      <c r="I258" s="528">
        <f t="shared" si="5"/>
        <v>3210995.629</v>
      </c>
      <c r="J258" s="529">
        <f t="shared" si="3"/>
        <v>0.00006840338636</v>
      </c>
      <c r="K258" s="529">
        <f t="shared" si="6"/>
        <v>0.9983771574</v>
      </c>
      <c r="L258" s="530" t="str">
        <f t="shared" si="4"/>
        <v>C</v>
      </c>
      <c r="M258" s="127"/>
      <c r="N258" s="127"/>
      <c r="O258" s="127"/>
      <c r="P258" s="127"/>
      <c r="Q258" s="127"/>
      <c r="R258" s="127"/>
      <c r="S258" s="127"/>
      <c r="T258" s="127"/>
      <c r="U258" s="127"/>
      <c r="V258" s="127"/>
      <c r="W258" s="127"/>
      <c r="X258" s="127"/>
      <c r="Y258" s="127"/>
      <c r="Z258" s="127"/>
      <c r="AA258" s="127"/>
      <c r="AB258" s="127"/>
      <c r="AC258" s="127"/>
      <c r="AD258" s="127"/>
      <c r="AE258" s="127"/>
    </row>
    <row r="259" ht="15.75" customHeight="1">
      <c r="A259" s="523"/>
      <c r="B259" s="398" t="s">
        <v>689</v>
      </c>
      <c r="C259" s="399">
        <v>100947.0</v>
      </c>
      <c r="D259" s="400" t="s">
        <v>690</v>
      </c>
      <c r="E259" s="398" t="s">
        <v>691</v>
      </c>
      <c r="F259" s="401">
        <f>2.791*2*30</f>
        <v>167.46</v>
      </c>
      <c r="G259" s="540">
        <v>1.26</v>
      </c>
      <c r="H259" s="528">
        <f t="shared" si="2"/>
        <v>210.9996</v>
      </c>
      <c r="I259" s="528">
        <f t="shared" si="5"/>
        <v>3211206.629</v>
      </c>
      <c r="J259" s="529">
        <f t="shared" si="3"/>
        <v>0.00006560494164</v>
      </c>
      <c r="K259" s="529">
        <f t="shared" si="6"/>
        <v>0.9984427624</v>
      </c>
      <c r="L259" s="530" t="str">
        <f t="shared" si="4"/>
        <v>C</v>
      </c>
      <c r="M259" s="127"/>
      <c r="N259" s="127"/>
      <c r="O259" s="127"/>
      <c r="P259" s="127"/>
      <c r="Q259" s="127"/>
      <c r="R259" s="127"/>
      <c r="S259" s="127"/>
      <c r="T259" s="127"/>
      <c r="U259" s="127"/>
      <c r="V259" s="127"/>
      <c r="W259" s="127"/>
      <c r="X259" s="127"/>
      <c r="Y259" s="127"/>
      <c r="Z259" s="127"/>
      <c r="AA259" s="127"/>
      <c r="AB259" s="127"/>
      <c r="AC259" s="127"/>
      <c r="AD259" s="127"/>
      <c r="AE259" s="127"/>
    </row>
    <row r="260" ht="15.75" customHeight="1">
      <c r="A260" s="523">
        <f t="shared" ref="A260:A304" si="8">COUNTIF($C$11:$C$324,C260)</f>
        <v>1</v>
      </c>
      <c r="B260" s="524" t="s">
        <v>899</v>
      </c>
      <c r="C260" s="525" t="s">
        <v>900</v>
      </c>
      <c r="D260" s="526" t="s">
        <v>901</v>
      </c>
      <c r="E260" s="524" t="s">
        <v>725</v>
      </c>
      <c r="F260" s="527">
        <f>'PLANILHA_SINTÉTICA'!E163</f>
        <v>4</v>
      </c>
      <c r="G260" s="528">
        <v>50.11</v>
      </c>
      <c r="H260" s="528">
        <f t="shared" si="2"/>
        <v>200.44</v>
      </c>
      <c r="I260" s="528">
        <f t="shared" si="5"/>
        <v>3211407.069</v>
      </c>
      <c r="J260" s="529">
        <f t="shared" si="3"/>
        <v>0.00006232170346</v>
      </c>
      <c r="K260" s="529">
        <f t="shared" si="6"/>
        <v>0.9985050841</v>
      </c>
      <c r="L260" s="530" t="str">
        <f t="shared" si="4"/>
        <v>C</v>
      </c>
      <c r="M260" s="127"/>
      <c r="N260" s="127"/>
      <c r="O260" s="127"/>
      <c r="P260" s="127"/>
      <c r="Q260" s="127"/>
      <c r="R260" s="127"/>
      <c r="S260" s="127"/>
      <c r="T260" s="127"/>
      <c r="U260" s="127"/>
      <c r="V260" s="127"/>
      <c r="W260" s="127"/>
      <c r="X260" s="127"/>
      <c r="Y260" s="127"/>
      <c r="Z260" s="127"/>
      <c r="AA260" s="127"/>
      <c r="AB260" s="127"/>
      <c r="AC260" s="127"/>
      <c r="AD260" s="127"/>
      <c r="AE260" s="127"/>
    </row>
    <row r="261" ht="15.75" customHeight="1">
      <c r="A261" s="523">
        <f t="shared" si="8"/>
        <v>1</v>
      </c>
      <c r="B261" s="524" t="s">
        <v>1437</v>
      </c>
      <c r="C261" s="525">
        <v>93144.0</v>
      </c>
      <c r="D261" s="526" t="s">
        <v>1438</v>
      </c>
      <c r="E261" s="524" t="s">
        <v>725</v>
      </c>
      <c r="F261" s="527">
        <f>'PLANILHA_SINTÉTICA'!E434</f>
        <v>1</v>
      </c>
      <c r="G261" s="528">
        <v>199.29000000000002</v>
      </c>
      <c r="H261" s="528">
        <f t="shared" si="2"/>
        <v>199.29</v>
      </c>
      <c r="I261" s="528">
        <f t="shared" si="5"/>
        <v>3211606.359</v>
      </c>
      <c r="J261" s="529">
        <f t="shared" si="3"/>
        <v>0.00006196414031</v>
      </c>
      <c r="K261" s="529">
        <f t="shared" si="6"/>
        <v>0.9985670482</v>
      </c>
      <c r="L261" s="530" t="str">
        <f t="shared" si="4"/>
        <v>C</v>
      </c>
      <c r="M261" s="127"/>
      <c r="N261" s="127"/>
      <c r="O261" s="127"/>
      <c r="P261" s="127"/>
      <c r="Q261" s="127"/>
      <c r="R261" s="127"/>
      <c r="S261" s="127"/>
      <c r="T261" s="127"/>
      <c r="U261" s="127"/>
      <c r="V261" s="127"/>
      <c r="W261" s="127"/>
      <c r="X261" s="127"/>
      <c r="Y261" s="127"/>
      <c r="Z261" s="127"/>
      <c r="AA261" s="127"/>
      <c r="AB261" s="127"/>
      <c r="AC261" s="127"/>
      <c r="AD261" s="127"/>
      <c r="AE261" s="127"/>
    </row>
    <row r="262" ht="15.75" customHeight="1">
      <c r="A262" s="523">
        <f t="shared" si="8"/>
        <v>1</v>
      </c>
      <c r="B262" s="524" t="s">
        <v>1348</v>
      </c>
      <c r="C262" s="525">
        <v>94673.0</v>
      </c>
      <c r="D262" s="526" t="s">
        <v>1349</v>
      </c>
      <c r="E262" s="524" t="s">
        <v>1303</v>
      </c>
      <c r="F262" s="527">
        <f>'PLANILHA_SINTÉTICA'!E388</f>
        <v>20</v>
      </c>
      <c r="G262" s="528">
        <v>9.6</v>
      </c>
      <c r="H262" s="528">
        <f t="shared" si="2"/>
        <v>192</v>
      </c>
      <c r="I262" s="528">
        <f t="shared" si="5"/>
        <v>3211798.359</v>
      </c>
      <c r="J262" s="529">
        <f t="shared" si="3"/>
        <v>0.00005969750082</v>
      </c>
      <c r="K262" s="529">
        <f t="shared" si="6"/>
        <v>0.9986267457</v>
      </c>
      <c r="L262" s="530" t="str">
        <f t="shared" si="4"/>
        <v>C</v>
      </c>
      <c r="M262" s="127"/>
      <c r="N262" s="127"/>
      <c r="O262" s="127"/>
      <c r="P262" s="127"/>
      <c r="Q262" s="127"/>
      <c r="R262" s="127"/>
      <c r="S262" s="127"/>
      <c r="T262" s="127"/>
      <c r="U262" s="127"/>
      <c r="V262" s="127"/>
      <c r="W262" s="127"/>
      <c r="X262" s="127"/>
      <c r="Y262" s="127"/>
      <c r="Z262" s="127"/>
      <c r="AA262" s="127"/>
      <c r="AB262" s="127"/>
      <c r="AC262" s="127"/>
      <c r="AD262" s="127"/>
      <c r="AE262" s="127"/>
    </row>
    <row r="263" ht="15.75" customHeight="1">
      <c r="A263" s="523">
        <f t="shared" si="8"/>
        <v>1</v>
      </c>
      <c r="B263" s="524" t="s">
        <v>1254</v>
      </c>
      <c r="C263" s="525" t="s">
        <v>1255</v>
      </c>
      <c r="D263" s="526" t="s">
        <v>1256</v>
      </c>
      <c r="E263" s="524" t="s">
        <v>640</v>
      </c>
      <c r="F263" s="527">
        <f>'PLANILHA_SINTÉTICA'!E343</f>
        <v>65</v>
      </c>
      <c r="G263" s="528">
        <v>2.9499999999999997</v>
      </c>
      <c r="H263" s="528">
        <f t="shared" si="2"/>
        <v>191.75</v>
      </c>
      <c r="I263" s="528">
        <f t="shared" si="5"/>
        <v>3211990.109</v>
      </c>
      <c r="J263" s="529">
        <f t="shared" si="3"/>
        <v>0.0000596197697</v>
      </c>
      <c r="K263" s="529">
        <f t="shared" si="6"/>
        <v>0.9986863655</v>
      </c>
      <c r="L263" s="530" t="str">
        <f t="shared" si="4"/>
        <v>C</v>
      </c>
      <c r="M263" s="127"/>
      <c r="N263" s="127"/>
      <c r="O263" s="127"/>
      <c r="P263" s="127"/>
      <c r="Q263" s="127"/>
      <c r="R263" s="127"/>
      <c r="S263" s="127"/>
      <c r="T263" s="127"/>
      <c r="U263" s="127"/>
      <c r="V263" s="127"/>
      <c r="W263" s="127"/>
      <c r="X263" s="127"/>
      <c r="Y263" s="127"/>
      <c r="Z263" s="127"/>
      <c r="AA263" s="127"/>
      <c r="AB263" s="127"/>
      <c r="AC263" s="127"/>
      <c r="AD263" s="127"/>
      <c r="AE263" s="127"/>
    </row>
    <row r="264" ht="15.75" customHeight="1">
      <c r="A264" s="523">
        <f t="shared" si="8"/>
        <v>1</v>
      </c>
      <c r="B264" s="524" t="s">
        <v>1010</v>
      </c>
      <c r="C264" s="525">
        <v>95746.0</v>
      </c>
      <c r="D264" s="526" t="s">
        <v>1011</v>
      </c>
      <c r="E264" s="524" t="s">
        <v>657</v>
      </c>
      <c r="F264" s="527">
        <f>'PLANILHA_SINTÉTICA'!E214</f>
        <v>10</v>
      </c>
      <c r="G264" s="528">
        <v>18.02</v>
      </c>
      <c r="H264" s="528">
        <f t="shared" si="2"/>
        <v>180.2</v>
      </c>
      <c r="I264" s="528">
        <f t="shared" si="5"/>
        <v>3212170.309</v>
      </c>
      <c r="J264" s="529">
        <f t="shared" si="3"/>
        <v>0.00005602859192</v>
      </c>
      <c r="K264" s="529">
        <f t="shared" si="6"/>
        <v>0.9987423941</v>
      </c>
      <c r="L264" s="530" t="str">
        <f t="shared" si="4"/>
        <v>C</v>
      </c>
      <c r="M264" s="127"/>
      <c r="N264" s="127"/>
      <c r="O264" s="127"/>
      <c r="P264" s="127"/>
      <c r="Q264" s="127"/>
      <c r="R264" s="127"/>
      <c r="S264" s="127"/>
      <c r="T264" s="127"/>
      <c r="U264" s="127"/>
      <c r="V264" s="127"/>
      <c r="W264" s="127"/>
      <c r="X264" s="127"/>
      <c r="Y264" s="127"/>
      <c r="Z264" s="127"/>
      <c r="AA264" s="127"/>
      <c r="AB264" s="127"/>
      <c r="AC264" s="127"/>
      <c r="AD264" s="127"/>
      <c r="AE264" s="127"/>
    </row>
    <row r="265" ht="15.75" customHeight="1">
      <c r="A265" s="523">
        <f t="shared" si="8"/>
        <v>1</v>
      </c>
      <c r="B265" s="524" t="s">
        <v>979</v>
      </c>
      <c r="C265" s="525" t="s">
        <v>980</v>
      </c>
      <c r="D265" s="526" t="s">
        <v>981</v>
      </c>
      <c r="E265" s="524" t="s">
        <v>725</v>
      </c>
      <c r="F265" s="527">
        <f>'PLANILHA_SINTÉTICA'!E202</f>
        <v>3</v>
      </c>
      <c r="G265" s="528">
        <v>58.339999999999996</v>
      </c>
      <c r="H265" s="528">
        <f t="shared" si="2"/>
        <v>175.02</v>
      </c>
      <c r="I265" s="528">
        <f t="shared" si="5"/>
        <v>3212345.329</v>
      </c>
      <c r="J265" s="529">
        <f t="shared" si="3"/>
        <v>0.00005441800309</v>
      </c>
      <c r="K265" s="529">
        <f t="shared" si="6"/>
        <v>0.9987968121</v>
      </c>
      <c r="L265" s="530" t="str">
        <f t="shared" si="4"/>
        <v>C</v>
      </c>
      <c r="M265" s="127"/>
      <c r="N265" s="127"/>
      <c r="O265" s="127"/>
      <c r="P265" s="127"/>
      <c r="Q265" s="127"/>
      <c r="R265" s="127"/>
      <c r="S265" s="127"/>
      <c r="T265" s="127"/>
      <c r="U265" s="127"/>
      <c r="V265" s="127"/>
      <c r="W265" s="127"/>
      <c r="X265" s="127"/>
      <c r="Y265" s="127"/>
      <c r="Z265" s="127"/>
      <c r="AA265" s="127"/>
      <c r="AB265" s="127"/>
      <c r="AC265" s="127"/>
      <c r="AD265" s="127"/>
      <c r="AE265" s="127"/>
    </row>
    <row r="266" ht="15.75" customHeight="1">
      <c r="A266" s="523">
        <f t="shared" si="8"/>
        <v>1</v>
      </c>
      <c r="B266" s="524" t="s">
        <v>769</v>
      </c>
      <c r="C266" s="525">
        <v>89732.0</v>
      </c>
      <c r="D266" s="526" t="s">
        <v>770</v>
      </c>
      <c r="E266" s="524" t="s">
        <v>725</v>
      </c>
      <c r="F266" s="527">
        <f>'PLANILHA_SINTÉTICA'!E98</f>
        <v>17</v>
      </c>
      <c r="G266" s="528">
        <v>10.23</v>
      </c>
      <c r="H266" s="528">
        <f t="shared" si="2"/>
        <v>173.91</v>
      </c>
      <c r="I266" s="528">
        <f t="shared" si="5"/>
        <v>3212519.239</v>
      </c>
      <c r="J266" s="529">
        <f t="shared" si="3"/>
        <v>0.00005407287692</v>
      </c>
      <c r="K266" s="529">
        <f t="shared" si="6"/>
        <v>0.998850885</v>
      </c>
      <c r="L266" s="530" t="str">
        <f t="shared" si="4"/>
        <v>C</v>
      </c>
      <c r="M266" s="127"/>
      <c r="N266" s="127"/>
      <c r="O266" s="127"/>
      <c r="P266" s="127"/>
      <c r="Q266" s="127"/>
      <c r="R266" s="127"/>
      <c r="S266" s="127"/>
      <c r="T266" s="127"/>
      <c r="U266" s="127"/>
      <c r="V266" s="127"/>
      <c r="W266" s="127"/>
      <c r="X266" s="127"/>
      <c r="Y266" s="127"/>
      <c r="Z266" s="127"/>
      <c r="AA266" s="127"/>
      <c r="AB266" s="127"/>
      <c r="AC266" s="127"/>
      <c r="AD266" s="127"/>
      <c r="AE266" s="127"/>
    </row>
    <row r="267" ht="15.75" customHeight="1">
      <c r="A267" s="523">
        <f t="shared" si="8"/>
        <v>1</v>
      </c>
      <c r="B267" s="524" t="s">
        <v>1014</v>
      </c>
      <c r="C267" s="525">
        <v>95751.0</v>
      </c>
      <c r="D267" s="526" t="s">
        <v>1015</v>
      </c>
      <c r="E267" s="524" t="s">
        <v>657</v>
      </c>
      <c r="F267" s="527">
        <f>'PLANILHA_SINTÉTICA'!E216</f>
        <v>5</v>
      </c>
      <c r="G267" s="528">
        <v>33.86</v>
      </c>
      <c r="H267" s="528">
        <f t="shared" si="2"/>
        <v>169.3</v>
      </c>
      <c r="I267" s="528">
        <f t="shared" si="5"/>
        <v>3212688.539</v>
      </c>
      <c r="J267" s="529">
        <f t="shared" si="3"/>
        <v>0.00005263951505</v>
      </c>
      <c r="K267" s="529">
        <f t="shared" si="6"/>
        <v>0.9989035245</v>
      </c>
      <c r="L267" s="530" t="str">
        <f t="shared" si="4"/>
        <v>C</v>
      </c>
      <c r="M267" s="127"/>
      <c r="N267" s="127"/>
      <c r="O267" s="127"/>
      <c r="P267" s="127"/>
      <c r="Q267" s="127"/>
      <c r="R267" s="127"/>
      <c r="S267" s="127"/>
      <c r="T267" s="127"/>
      <c r="U267" s="127"/>
      <c r="V267" s="127"/>
      <c r="W267" s="127"/>
      <c r="X267" s="127"/>
      <c r="Y267" s="127"/>
      <c r="Z267" s="127"/>
      <c r="AA267" s="127"/>
      <c r="AB267" s="127"/>
      <c r="AC267" s="127"/>
      <c r="AD267" s="127"/>
      <c r="AE267" s="127"/>
    </row>
    <row r="268" ht="15.75" customHeight="1">
      <c r="A268" s="523">
        <f t="shared" si="8"/>
        <v>1</v>
      </c>
      <c r="B268" s="524" t="s">
        <v>1513</v>
      </c>
      <c r="C268" s="525" t="s">
        <v>1081</v>
      </c>
      <c r="D268" s="526" t="s">
        <v>1082</v>
      </c>
      <c r="E268" s="524" t="s">
        <v>725</v>
      </c>
      <c r="F268" s="527">
        <v>3.0</v>
      </c>
      <c r="G268" s="528">
        <v>56.17</v>
      </c>
      <c r="H268" s="528">
        <f t="shared" si="2"/>
        <v>168.51</v>
      </c>
      <c r="I268" s="528">
        <f t="shared" si="5"/>
        <v>3212857.049</v>
      </c>
      <c r="J268" s="529">
        <f t="shared" si="3"/>
        <v>0.00005239388471</v>
      </c>
      <c r="K268" s="529">
        <f t="shared" si="6"/>
        <v>0.9989559184</v>
      </c>
      <c r="L268" s="530" t="str">
        <f t="shared" si="4"/>
        <v>C</v>
      </c>
      <c r="M268" s="127"/>
      <c r="N268" s="127"/>
      <c r="O268" s="127"/>
      <c r="P268" s="127"/>
      <c r="Q268" s="127"/>
      <c r="R268" s="127"/>
      <c r="S268" s="127"/>
      <c r="T268" s="127"/>
      <c r="U268" s="127"/>
      <c r="V268" s="127"/>
      <c r="W268" s="127"/>
      <c r="X268" s="127"/>
      <c r="Y268" s="127"/>
      <c r="Z268" s="127"/>
      <c r="AA268" s="127"/>
      <c r="AB268" s="127"/>
      <c r="AC268" s="127"/>
      <c r="AD268" s="127"/>
      <c r="AE268" s="127"/>
    </row>
    <row r="269" ht="15.75" customHeight="1">
      <c r="A269" s="523">
        <f t="shared" si="8"/>
        <v>1</v>
      </c>
      <c r="B269" s="524" t="s">
        <v>851</v>
      </c>
      <c r="C269" s="525">
        <v>89364.0</v>
      </c>
      <c r="D269" s="526" t="s">
        <v>852</v>
      </c>
      <c r="E269" s="524" t="s">
        <v>725</v>
      </c>
      <c r="F269" s="527">
        <f>'PLANILHA_SINTÉTICA'!E140</f>
        <v>16</v>
      </c>
      <c r="G269" s="528">
        <v>10.309999999999999</v>
      </c>
      <c r="H269" s="528">
        <f t="shared" si="2"/>
        <v>164.96</v>
      </c>
      <c r="I269" s="528">
        <f t="shared" si="5"/>
        <v>3213022.009</v>
      </c>
      <c r="J269" s="529">
        <f t="shared" si="3"/>
        <v>0.00005129010279</v>
      </c>
      <c r="K269" s="529">
        <f t="shared" si="6"/>
        <v>0.9990072085</v>
      </c>
      <c r="L269" s="530" t="str">
        <f t="shared" si="4"/>
        <v>C</v>
      </c>
      <c r="M269" s="127"/>
      <c r="N269" s="127"/>
      <c r="O269" s="127"/>
      <c r="P269" s="127"/>
      <c r="Q269" s="127"/>
      <c r="R269" s="127"/>
      <c r="S269" s="127"/>
      <c r="T269" s="127"/>
      <c r="U269" s="127"/>
      <c r="V269" s="127"/>
      <c r="W269" s="127"/>
      <c r="X269" s="127"/>
      <c r="Y269" s="127"/>
      <c r="Z269" s="127"/>
      <c r="AA269" s="127"/>
      <c r="AB269" s="127"/>
      <c r="AC269" s="127"/>
      <c r="AD269" s="127"/>
      <c r="AE269" s="127"/>
    </row>
    <row r="270" ht="15.75" customHeight="1">
      <c r="A270" s="523">
        <f t="shared" si="8"/>
        <v>1</v>
      </c>
      <c r="B270" s="524" t="s">
        <v>997</v>
      </c>
      <c r="C270" s="525" t="s">
        <v>998</v>
      </c>
      <c r="D270" s="526" t="s">
        <v>999</v>
      </c>
      <c r="E270" s="524" t="s">
        <v>725</v>
      </c>
      <c r="F270" s="527">
        <f>'PLANILHA_SINTÉTICA'!E208</f>
        <v>7</v>
      </c>
      <c r="G270" s="528">
        <v>23.0</v>
      </c>
      <c r="H270" s="528">
        <f t="shared" si="2"/>
        <v>161</v>
      </c>
      <c r="I270" s="528">
        <f t="shared" si="5"/>
        <v>3213183.009</v>
      </c>
      <c r="J270" s="529">
        <f t="shared" si="3"/>
        <v>0.00005005884184</v>
      </c>
      <c r="K270" s="529">
        <f t="shared" si="6"/>
        <v>0.9990572673</v>
      </c>
      <c r="L270" s="530" t="str">
        <f t="shared" si="4"/>
        <v>C</v>
      </c>
      <c r="M270" s="127"/>
      <c r="N270" s="127"/>
      <c r="O270" s="127"/>
      <c r="P270" s="127"/>
      <c r="Q270" s="127"/>
      <c r="R270" s="127"/>
      <c r="S270" s="127"/>
      <c r="T270" s="127"/>
      <c r="U270" s="127"/>
      <c r="V270" s="127"/>
      <c r="W270" s="127"/>
      <c r="X270" s="127"/>
      <c r="Y270" s="127"/>
      <c r="Z270" s="127"/>
      <c r="AA270" s="127"/>
      <c r="AB270" s="127"/>
      <c r="AC270" s="127"/>
      <c r="AD270" s="127"/>
      <c r="AE270" s="127"/>
    </row>
    <row r="271" ht="15.75" customHeight="1">
      <c r="A271" s="523">
        <f t="shared" si="8"/>
        <v>1</v>
      </c>
      <c r="B271" s="524" t="s">
        <v>942</v>
      </c>
      <c r="C271" s="525" t="s">
        <v>943</v>
      </c>
      <c r="D271" s="526" t="s">
        <v>944</v>
      </c>
      <c r="E271" s="524" t="s">
        <v>725</v>
      </c>
      <c r="F271" s="527">
        <f>'PLANILHA_SINTÉTICA'!E187</f>
        <v>2</v>
      </c>
      <c r="G271" s="528">
        <v>79.63999999999999</v>
      </c>
      <c r="H271" s="528">
        <f t="shared" si="2"/>
        <v>159.28</v>
      </c>
      <c r="I271" s="528">
        <f t="shared" si="5"/>
        <v>3213342.289</v>
      </c>
      <c r="J271" s="529">
        <f t="shared" si="3"/>
        <v>0.00004952405173</v>
      </c>
      <c r="K271" s="529">
        <f t="shared" si="6"/>
        <v>0.9991067914</v>
      </c>
      <c r="L271" s="530" t="str">
        <f t="shared" si="4"/>
        <v>C</v>
      </c>
      <c r="M271" s="127"/>
      <c r="N271" s="127"/>
      <c r="O271" s="127"/>
      <c r="P271" s="127"/>
      <c r="Q271" s="127"/>
      <c r="R271" s="127"/>
      <c r="S271" s="127"/>
      <c r="T271" s="127"/>
      <c r="U271" s="127"/>
      <c r="V271" s="127"/>
      <c r="W271" s="127"/>
      <c r="X271" s="127"/>
      <c r="Y271" s="127"/>
      <c r="Z271" s="127"/>
      <c r="AA271" s="127"/>
      <c r="AB271" s="127"/>
      <c r="AC271" s="127"/>
      <c r="AD271" s="127"/>
      <c r="AE271" s="127"/>
    </row>
    <row r="272" ht="15.75" customHeight="1">
      <c r="A272" s="523">
        <f t="shared" si="8"/>
        <v>1</v>
      </c>
      <c r="B272" s="524" t="s">
        <v>958</v>
      </c>
      <c r="C272" s="525" t="s">
        <v>959</v>
      </c>
      <c r="D272" s="526" t="s">
        <v>960</v>
      </c>
      <c r="E272" s="524" t="s">
        <v>725</v>
      </c>
      <c r="F272" s="527">
        <f>'PLANILHA_SINTÉTICA'!E195</f>
        <v>1</v>
      </c>
      <c r="G272" s="528">
        <v>151.5</v>
      </c>
      <c r="H272" s="528">
        <f t="shared" si="2"/>
        <v>151.5</v>
      </c>
      <c r="I272" s="528">
        <f t="shared" si="5"/>
        <v>3213493.789</v>
      </c>
      <c r="J272" s="529">
        <f t="shared" si="3"/>
        <v>0.00004710505924</v>
      </c>
      <c r="K272" s="529">
        <f t="shared" si="6"/>
        <v>0.9991538964</v>
      </c>
      <c r="L272" s="530" t="str">
        <f t="shared" si="4"/>
        <v>C</v>
      </c>
      <c r="M272" s="127"/>
      <c r="N272" s="127"/>
      <c r="O272" s="127"/>
      <c r="P272" s="127"/>
      <c r="Q272" s="127"/>
      <c r="R272" s="127"/>
      <c r="S272" s="127"/>
      <c r="T272" s="127"/>
      <c r="U272" s="127"/>
      <c r="V272" s="127"/>
      <c r="W272" s="127"/>
      <c r="X272" s="127"/>
      <c r="Y272" s="127"/>
      <c r="Z272" s="127"/>
      <c r="AA272" s="127"/>
      <c r="AB272" s="127"/>
      <c r="AC272" s="127"/>
      <c r="AD272" s="127"/>
      <c r="AE272" s="127"/>
    </row>
    <row r="273" ht="15.75" customHeight="1">
      <c r="A273" s="523">
        <f t="shared" si="8"/>
        <v>1</v>
      </c>
      <c r="B273" s="524" t="s">
        <v>1344</v>
      </c>
      <c r="C273" s="525">
        <v>94708.0</v>
      </c>
      <c r="D273" s="526" t="s">
        <v>1345</v>
      </c>
      <c r="E273" s="524" t="s">
        <v>1303</v>
      </c>
      <c r="F273" s="527">
        <f>'PLANILHA_SINTÉTICA'!E386</f>
        <v>6</v>
      </c>
      <c r="G273" s="528">
        <v>24.509999999999998</v>
      </c>
      <c r="H273" s="528">
        <f t="shared" si="2"/>
        <v>147.06</v>
      </c>
      <c r="I273" s="528">
        <f t="shared" si="5"/>
        <v>3213640.849</v>
      </c>
      <c r="J273" s="529">
        <f t="shared" si="3"/>
        <v>0.00004572455454</v>
      </c>
      <c r="K273" s="529">
        <f t="shared" si="6"/>
        <v>0.999199621</v>
      </c>
      <c r="L273" s="530" t="str">
        <f t="shared" si="4"/>
        <v>C</v>
      </c>
      <c r="M273" s="127"/>
      <c r="N273" s="127"/>
      <c r="O273" s="127"/>
      <c r="P273" s="127"/>
      <c r="Q273" s="127"/>
      <c r="R273" s="127"/>
      <c r="S273" s="127"/>
      <c r="T273" s="127"/>
      <c r="U273" s="127"/>
      <c r="V273" s="127"/>
      <c r="W273" s="127"/>
      <c r="X273" s="127"/>
      <c r="Y273" s="127"/>
      <c r="Z273" s="127"/>
      <c r="AA273" s="127"/>
      <c r="AB273" s="127"/>
      <c r="AC273" s="127"/>
      <c r="AD273" s="127"/>
      <c r="AE273" s="127"/>
    </row>
    <row r="274" ht="15.75" customHeight="1">
      <c r="A274" s="523">
        <f t="shared" si="8"/>
        <v>1</v>
      </c>
      <c r="B274" s="524" t="s">
        <v>859</v>
      </c>
      <c r="C274" s="525">
        <v>89395.0</v>
      </c>
      <c r="D274" s="526" t="s">
        <v>860</v>
      </c>
      <c r="E274" s="524" t="s">
        <v>725</v>
      </c>
      <c r="F274" s="527">
        <f>'PLANILHA_SINTÉTICA'!E144</f>
        <v>13</v>
      </c>
      <c r="G274" s="528">
        <v>10.850000000000001</v>
      </c>
      <c r="H274" s="528">
        <f t="shared" si="2"/>
        <v>141.05</v>
      </c>
      <c r="I274" s="528">
        <f t="shared" si="5"/>
        <v>3213781.899</v>
      </c>
      <c r="J274" s="529">
        <f t="shared" si="3"/>
        <v>0.00004385589839</v>
      </c>
      <c r="K274" s="529">
        <f t="shared" si="6"/>
        <v>0.9992434769</v>
      </c>
      <c r="L274" s="530" t="str">
        <f t="shared" si="4"/>
        <v>C</v>
      </c>
      <c r="M274" s="127"/>
      <c r="N274" s="127"/>
      <c r="O274" s="127"/>
      <c r="P274" s="127"/>
      <c r="Q274" s="127"/>
      <c r="R274" s="127"/>
      <c r="S274" s="127"/>
      <c r="T274" s="127"/>
      <c r="U274" s="127"/>
      <c r="V274" s="127"/>
      <c r="W274" s="127"/>
      <c r="X274" s="127"/>
      <c r="Y274" s="127"/>
      <c r="Z274" s="127"/>
      <c r="AA274" s="127"/>
      <c r="AB274" s="127"/>
      <c r="AC274" s="127"/>
      <c r="AD274" s="127"/>
      <c r="AE274" s="127"/>
    </row>
    <row r="275" ht="15.75" customHeight="1">
      <c r="A275" s="523">
        <f t="shared" si="8"/>
        <v>1</v>
      </c>
      <c r="B275" s="524" t="s">
        <v>771</v>
      </c>
      <c r="C275" s="525">
        <v>89726.0</v>
      </c>
      <c r="D275" s="526" t="s">
        <v>772</v>
      </c>
      <c r="E275" s="524" t="s">
        <v>725</v>
      </c>
      <c r="F275" s="527">
        <f>'PLANILHA_SINTÉTICA'!E99</f>
        <v>21</v>
      </c>
      <c r="G275" s="528">
        <v>6.6</v>
      </c>
      <c r="H275" s="528">
        <f t="shared" si="2"/>
        <v>138.6</v>
      </c>
      <c r="I275" s="528">
        <f t="shared" si="5"/>
        <v>3213920.499</v>
      </c>
      <c r="J275" s="529">
        <f t="shared" si="3"/>
        <v>0.00004309413341</v>
      </c>
      <c r="K275" s="529">
        <f t="shared" si="6"/>
        <v>0.999286571</v>
      </c>
      <c r="L275" s="530" t="str">
        <f t="shared" si="4"/>
        <v>C</v>
      </c>
      <c r="M275" s="127"/>
      <c r="N275" s="127"/>
      <c r="O275" s="127"/>
      <c r="P275" s="127"/>
      <c r="Q275" s="127"/>
      <c r="R275" s="127"/>
      <c r="S275" s="127"/>
      <c r="T275" s="127"/>
      <c r="U275" s="127"/>
      <c r="V275" s="127"/>
      <c r="W275" s="127"/>
      <c r="X275" s="127"/>
      <c r="Y275" s="127"/>
      <c r="Z275" s="127"/>
      <c r="AA275" s="127"/>
      <c r="AB275" s="127"/>
      <c r="AC275" s="127"/>
      <c r="AD275" s="127"/>
      <c r="AE275" s="127"/>
    </row>
    <row r="276" ht="15.75" customHeight="1">
      <c r="A276" s="523">
        <f t="shared" si="8"/>
        <v>1</v>
      </c>
      <c r="B276" s="524" t="s">
        <v>797</v>
      </c>
      <c r="C276" s="525">
        <v>89784.0</v>
      </c>
      <c r="D276" s="526" t="s">
        <v>798</v>
      </c>
      <c r="E276" s="524" t="s">
        <v>725</v>
      </c>
      <c r="F276" s="527">
        <f>'PLANILHA_SINTÉTICA'!E112</f>
        <v>7</v>
      </c>
      <c r="G276" s="528">
        <v>17.75</v>
      </c>
      <c r="H276" s="528">
        <f t="shared" si="2"/>
        <v>124.25</v>
      </c>
      <c r="I276" s="528">
        <f t="shared" si="5"/>
        <v>3214044.749</v>
      </c>
      <c r="J276" s="529">
        <f t="shared" si="3"/>
        <v>0.00003863236707</v>
      </c>
      <c r="K276" s="529">
        <f t="shared" si="6"/>
        <v>0.9993252034</v>
      </c>
      <c r="L276" s="530" t="str">
        <f t="shared" si="4"/>
        <v>C</v>
      </c>
      <c r="M276" s="127"/>
      <c r="N276" s="127"/>
      <c r="O276" s="127"/>
      <c r="P276" s="127"/>
      <c r="Q276" s="127"/>
      <c r="R276" s="127"/>
      <c r="S276" s="127"/>
      <c r="T276" s="127"/>
      <c r="U276" s="127"/>
      <c r="V276" s="127"/>
      <c r="W276" s="127"/>
      <c r="X276" s="127"/>
      <c r="Y276" s="127"/>
      <c r="Z276" s="127"/>
      <c r="AA276" s="127"/>
      <c r="AB276" s="127"/>
      <c r="AC276" s="127"/>
      <c r="AD276" s="127"/>
      <c r="AE276" s="127"/>
    </row>
    <row r="277" ht="15.75" customHeight="1">
      <c r="A277" s="523">
        <f t="shared" si="8"/>
        <v>1</v>
      </c>
      <c r="B277" s="524" t="s">
        <v>658</v>
      </c>
      <c r="C277" s="525">
        <v>89957.0</v>
      </c>
      <c r="D277" s="526" t="s">
        <v>659</v>
      </c>
      <c r="E277" s="524" t="s">
        <v>648</v>
      </c>
      <c r="F277" s="527">
        <f>'PLANILHA_SINTÉTICA'!E27</f>
        <v>1</v>
      </c>
      <c r="G277" s="528">
        <v>121.59</v>
      </c>
      <c r="H277" s="528">
        <f t="shared" si="2"/>
        <v>121.59</v>
      </c>
      <c r="I277" s="528">
        <f t="shared" si="5"/>
        <v>3214166.339</v>
      </c>
      <c r="J277" s="529">
        <f t="shared" si="3"/>
        <v>0.00003780530794</v>
      </c>
      <c r="K277" s="529">
        <f t="shared" si="6"/>
        <v>0.9993630087</v>
      </c>
      <c r="L277" s="530" t="str">
        <f t="shared" si="4"/>
        <v>C</v>
      </c>
      <c r="M277" s="127"/>
      <c r="N277" s="127"/>
      <c r="O277" s="127"/>
      <c r="P277" s="127"/>
      <c r="Q277" s="127"/>
      <c r="R277" s="127"/>
      <c r="S277" s="127"/>
      <c r="T277" s="127"/>
      <c r="U277" s="127"/>
      <c r="V277" s="127"/>
      <c r="W277" s="127"/>
      <c r="X277" s="127"/>
      <c r="Y277" s="127"/>
      <c r="Z277" s="127"/>
      <c r="AA277" s="127"/>
      <c r="AB277" s="127"/>
      <c r="AC277" s="127"/>
      <c r="AD277" s="127"/>
      <c r="AE277" s="127"/>
    </row>
    <row r="278" ht="15.75" customHeight="1">
      <c r="A278" s="523">
        <f t="shared" si="8"/>
        <v>1</v>
      </c>
      <c r="B278" s="524" t="s">
        <v>812</v>
      </c>
      <c r="C278" s="525">
        <v>94674.0</v>
      </c>
      <c r="D278" s="526" t="s">
        <v>813</v>
      </c>
      <c r="E278" s="524" t="s">
        <v>725</v>
      </c>
      <c r="F278" s="527">
        <f>'PLANILHA_SINTÉTICA'!E121</f>
        <v>14</v>
      </c>
      <c r="G278" s="528">
        <v>8.63</v>
      </c>
      <c r="H278" s="528">
        <f t="shared" si="2"/>
        <v>120.82</v>
      </c>
      <c r="I278" s="528">
        <f t="shared" si="5"/>
        <v>3214287.159</v>
      </c>
      <c r="J278" s="529">
        <f t="shared" si="3"/>
        <v>0.00003756589609</v>
      </c>
      <c r="K278" s="529">
        <f t="shared" si="6"/>
        <v>0.9994005746</v>
      </c>
      <c r="L278" s="530" t="str">
        <f t="shared" si="4"/>
        <v>C</v>
      </c>
      <c r="M278" s="127"/>
      <c r="N278" s="127"/>
      <c r="O278" s="127"/>
      <c r="P278" s="127"/>
      <c r="Q278" s="127"/>
      <c r="R278" s="127"/>
      <c r="S278" s="127"/>
      <c r="T278" s="127"/>
      <c r="U278" s="127"/>
      <c r="V278" s="127"/>
      <c r="W278" s="127"/>
      <c r="X278" s="127"/>
      <c r="Y278" s="127"/>
      <c r="Z278" s="127"/>
      <c r="AA278" s="127"/>
      <c r="AB278" s="127"/>
      <c r="AC278" s="127"/>
      <c r="AD278" s="127"/>
      <c r="AE278" s="127"/>
    </row>
    <row r="279" ht="15.75" customHeight="1">
      <c r="A279" s="523">
        <f t="shared" si="8"/>
        <v>1</v>
      </c>
      <c r="B279" s="524" t="s">
        <v>976</v>
      </c>
      <c r="C279" s="525" t="s">
        <v>977</v>
      </c>
      <c r="D279" s="526" t="s">
        <v>978</v>
      </c>
      <c r="E279" s="524" t="s">
        <v>725</v>
      </c>
      <c r="F279" s="527">
        <f>'PLANILHA_SINTÉTICA'!E201</f>
        <v>2</v>
      </c>
      <c r="G279" s="528">
        <v>60.349999999999994</v>
      </c>
      <c r="H279" s="528">
        <f t="shared" si="2"/>
        <v>120.7</v>
      </c>
      <c r="I279" s="528">
        <f t="shared" si="5"/>
        <v>3214407.859</v>
      </c>
      <c r="J279" s="529">
        <f t="shared" si="3"/>
        <v>0.00003752858515</v>
      </c>
      <c r="K279" s="529">
        <f t="shared" si="6"/>
        <v>0.9994381032</v>
      </c>
      <c r="L279" s="530" t="str">
        <f t="shared" si="4"/>
        <v>C</v>
      </c>
      <c r="M279" s="127"/>
      <c r="N279" s="127"/>
      <c r="O279" s="127"/>
      <c r="P279" s="127"/>
      <c r="Q279" s="127"/>
      <c r="R279" s="127"/>
      <c r="S279" s="127"/>
      <c r="T279" s="127"/>
      <c r="U279" s="127"/>
      <c r="V279" s="127"/>
      <c r="W279" s="127"/>
      <c r="X279" s="127"/>
      <c r="Y279" s="127"/>
      <c r="Z279" s="127"/>
      <c r="AA279" s="127"/>
      <c r="AB279" s="127"/>
      <c r="AC279" s="127"/>
      <c r="AD279" s="127"/>
      <c r="AE279" s="127"/>
    </row>
    <row r="280" ht="15.75" customHeight="1">
      <c r="A280" s="523">
        <f t="shared" si="8"/>
        <v>1</v>
      </c>
      <c r="B280" s="524" t="s">
        <v>818</v>
      </c>
      <c r="C280" s="525">
        <v>94796.0</v>
      </c>
      <c r="D280" s="526" t="s">
        <v>819</v>
      </c>
      <c r="E280" s="524" t="s">
        <v>725</v>
      </c>
      <c r="F280" s="527">
        <f>'PLANILHA_SINTÉTICA'!E124</f>
        <v>4</v>
      </c>
      <c r="G280" s="528">
        <v>29.83</v>
      </c>
      <c r="H280" s="528">
        <f t="shared" si="2"/>
        <v>119.32</v>
      </c>
      <c r="I280" s="528">
        <f t="shared" si="5"/>
        <v>3214527.179</v>
      </c>
      <c r="J280" s="529">
        <f t="shared" si="3"/>
        <v>0.00003709950937</v>
      </c>
      <c r="K280" s="529">
        <f t="shared" si="6"/>
        <v>0.9994752027</v>
      </c>
      <c r="L280" s="530" t="str">
        <f t="shared" si="4"/>
        <v>C</v>
      </c>
      <c r="M280" s="127"/>
      <c r="N280" s="127"/>
      <c r="O280" s="127"/>
      <c r="P280" s="127"/>
      <c r="Q280" s="127"/>
      <c r="R280" s="127"/>
      <c r="S280" s="127"/>
      <c r="T280" s="127"/>
      <c r="U280" s="127"/>
      <c r="V280" s="127"/>
      <c r="W280" s="127"/>
      <c r="X280" s="127"/>
      <c r="Y280" s="127"/>
      <c r="Z280" s="127"/>
      <c r="AA280" s="127"/>
      <c r="AB280" s="127"/>
      <c r="AC280" s="127"/>
      <c r="AD280" s="127"/>
      <c r="AE280" s="127"/>
    </row>
    <row r="281" ht="15.75" customHeight="1">
      <c r="A281" s="523">
        <f t="shared" si="8"/>
        <v>1</v>
      </c>
      <c r="B281" s="524" t="s">
        <v>1514</v>
      </c>
      <c r="C281" s="525" t="s">
        <v>895</v>
      </c>
      <c r="D281" s="526" t="s">
        <v>896</v>
      </c>
      <c r="E281" s="524" t="s">
        <v>657</v>
      </c>
      <c r="F281" s="527">
        <v>62.0</v>
      </c>
      <c r="G281" s="528">
        <v>1.8699999999999999</v>
      </c>
      <c r="H281" s="528">
        <f t="shared" si="2"/>
        <v>115.94</v>
      </c>
      <c r="I281" s="528">
        <f t="shared" si="5"/>
        <v>3214643.119</v>
      </c>
      <c r="J281" s="529">
        <f t="shared" si="3"/>
        <v>0.00003604858461</v>
      </c>
      <c r="K281" s="529">
        <f t="shared" si="6"/>
        <v>0.9995112513</v>
      </c>
      <c r="L281" s="530" t="str">
        <f t="shared" si="4"/>
        <v>C</v>
      </c>
      <c r="M281" s="127"/>
      <c r="N281" s="127"/>
      <c r="O281" s="127"/>
      <c r="P281" s="127"/>
      <c r="Q281" s="127"/>
      <c r="R281" s="127"/>
      <c r="S281" s="127"/>
      <c r="T281" s="127"/>
      <c r="U281" s="127"/>
      <c r="V281" s="127"/>
      <c r="W281" s="127"/>
      <c r="X281" s="127"/>
      <c r="Y281" s="127"/>
      <c r="Z281" s="127"/>
      <c r="AA281" s="127"/>
      <c r="AB281" s="127"/>
      <c r="AC281" s="127"/>
      <c r="AD281" s="127"/>
      <c r="AE281" s="127"/>
    </row>
    <row r="282" ht="15.75" customHeight="1">
      <c r="A282" s="523">
        <f t="shared" si="8"/>
        <v>1</v>
      </c>
      <c r="B282" s="524" t="s">
        <v>1340</v>
      </c>
      <c r="C282" s="525">
        <v>89508.0</v>
      </c>
      <c r="D282" s="526" t="s">
        <v>1341</v>
      </c>
      <c r="E282" s="524" t="s">
        <v>657</v>
      </c>
      <c r="F282" s="527">
        <f>'PLANILHA_SINTÉTICA'!E384</f>
        <v>6</v>
      </c>
      <c r="G282" s="528">
        <v>19.22</v>
      </c>
      <c r="H282" s="528">
        <f t="shared" si="2"/>
        <v>115.32</v>
      </c>
      <c r="I282" s="528">
        <f t="shared" si="5"/>
        <v>3214758.439</v>
      </c>
      <c r="J282" s="529">
        <f t="shared" si="3"/>
        <v>0.00003585581143</v>
      </c>
      <c r="K282" s="529">
        <f t="shared" si="6"/>
        <v>0.9995471071</v>
      </c>
      <c r="L282" s="530" t="str">
        <f t="shared" si="4"/>
        <v>C</v>
      </c>
      <c r="M282" s="127"/>
      <c r="N282" s="127"/>
      <c r="O282" s="127"/>
      <c r="P282" s="127"/>
      <c r="Q282" s="127"/>
      <c r="R282" s="127"/>
      <c r="S282" s="127"/>
      <c r="T282" s="127"/>
      <c r="U282" s="127"/>
      <c r="V282" s="127"/>
      <c r="W282" s="127"/>
      <c r="X282" s="127"/>
      <c r="Y282" s="127"/>
      <c r="Z282" s="127"/>
      <c r="AA282" s="127"/>
      <c r="AB282" s="127"/>
      <c r="AC282" s="127"/>
      <c r="AD282" s="127"/>
      <c r="AE282" s="127"/>
    </row>
    <row r="283" ht="15.75" customHeight="1">
      <c r="A283" s="523">
        <f t="shared" si="8"/>
        <v>1</v>
      </c>
      <c r="B283" s="524" t="s">
        <v>988</v>
      </c>
      <c r="C283" s="525" t="s">
        <v>989</v>
      </c>
      <c r="D283" s="526" t="s">
        <v>990</v>
      </c>
      <c r="E283" s="524" t="s">
        <v>725</v>
      </c>
      <c r="F283" s="527">
        <f>'PLANILHA_SINTÉTICA'!E205</f>
        <v>8</v>
      </c>
      <c r="G283" s="528">
        <v>12.98</v>
      </c>
      <c r="H283" s="528">
        <f t="shared" si="2"/>
        <v>103.84</v>
      </c>
      <c r="I283" s="528">
        <f t="shared" si="5"/>
        <v>3214862.279</v>
      </c>
      <c r="J283" s="529">
        <f t="shared" si="3"/>
        <v>0.00003228639836</v>
      </c>
      <c r="K283" s="529">
        <f t="shared" si="6"/>
        <v>0.9995793935</v>
      </c>
      <c r="L283" s="530" t="str">
        <f t="shared" si="4"/>
        <v>C</v>
      </c>
      <c r="M283" s="127"/>
      <c r="N283" s="127"/>
      <c r="O283" s="127"/>
      <c r="P283" s="127"/>
      <c r="Q283" s="127"/>
      <c r="R283" s="127"/>
      <c r="S283" s="127"/>
      <c r="T283" s="127"/>
      <c r="U283" s="127"/>
      <c r="V283" s="127"/>
      <c r="W283" s="127"/>
      <c r="X283" s="127"/>
      <c r="Y283" s="127"/>
      <c r="Z283" s="127"/>
      <c r="AA283" s="127"/>
      <c r="AB283" s="127"/>
      <c r="AC283" s="127"/>
      <c r="AD283" s="127"/>
      <c r="AE283" s="127"/>
    </row>
    <row r="284" ht="15.75" customHeight="1">
      <c r="A284" s="523">
        <f t="shared" si="8"/>
        <v>1</v>
      </c>
      <c r="B284" s="524" t="s">
        <v>1515</v>
      </c>
      <c r="C284" s="525" t="s">
        <v>1305</v>
      </c>
      <c r="D284" s="526" t="s">
        <v>1306</v>
      </c>
      <c r="E284" s="524" t="s">
        <v>1303</v>
      </c>
      <c r="F284" s="527">
        <v>5.0</v>
      </c>
      <c r="G284" s="528">
        <v>19.54</v>
      </c>
      <c r="H284" s="528">
        <f t="shared" si="2"/>
        <v>97.7</v>
      </c>
      <c r="I284" s="528">
        <f t="shared" si="5"/>
        <v>3214959.979</v>
      </c>
      <c r="J284" s="529">
        <f t="shared" si="3"/>
        <v>0.00003037732203</v>
      </c>
      <c r="K284" s="529">
        <f t="shared" si="6"/>
        <v>0.9996097708</v>
      </c>
      <c r="L284" s="530" t="str">
        <f t="shared" si="4"/>
        <v>C</v>
      </c>
      <c r="M284" s="127"/>
      <c r="N284" s="127"/>
      <c r="O284" s="127"/>
      <c r="P284" s="127"/>
      <c r="Q284" s="127"/>
      <c r="R284" s="127"/>
      <c r="S284" s="127"/>
      <c r="T284" s="127"/>
      <c r="U284" s="127"/>
      <c r="V284" s="127"/>
      <c r="W284" s="127"/>
      <c r="X284" s="127"/>
      <c r="Y284" s="127"/>
      <c r="Z284" s="127"/>
      <c r="AA284" s="127"/>
      <c r="AB284" s="127"/>
      <c r="AC284" s="127"/>
      <c r="AD284" s="127"/>
      <c r="AE284" s="127"/>
    </row>
    <row r="285" ht="15.75" customHeight="1">
      <c r="A285" s="523">
        <f t="shared" si="8"/>
        <v>1</v>
      </c>
      <c r="B285" s="541" t="s">
        <v>1311</v>
      </c>
      <c r="C285" s="525" t="s">
        <v>1312</v>
      </c>
      <c r="D285" s="526" t="s">
        <v>1313</v>
      </c>
      <c r="E285" s="524" t="s">
        <v>1303</v>
      </c>
      <c r="F285" s="527">
        <f>'PLANILHA_SINTÉTICA'!E372</f>
        <v>5</v>
      </c>
      <c r="G285" s="528">
        <v>19.54</v>
      </c>
      <c r="H285" s="528">
        <f t="shared" si="2"/>
        <v>97.7</v>
      </c>
      <c r="I285" s="528">
        <f t="shared" si="5"/>
        <v>3215057.679</v>
      </c>
      <c r="J285" s="529">
        <f t="shared" si="3"/>
        <v>0.00003037732203</v>
      </c>
      <c r="K285" s="529">
        <f t="shared" si="6"/>
        <v>0.9996401481</v>
      </c>
      <c r="L285" s="530" t="str">
        <f t="shared" si="4"/>
        <v>C</v>
      </c>
      <c r="M285" s="127"/>
      <c r="N285" s="127"/>
      <c r="O285" s="127"/>
      <c r="P285" s="127"/>
      <c r="Q285" s="127"/>
      <c r="R285" s="127"/>
      <c r="S285" s="127"/>
      <c r="T285" s="127"/>
      <c r="U285" s="127"/>
      <c r="V285" s="127"/>
      <c r="W285" s="127"/>
      <c r="X285" s="127"/>
      <c r="Y285" s="127"/>
      <c r="Z285" s="127"/>
      <c r="AA285" s="127"/>
      <c r="AB285" s="127"/>
      <c r="AC285" s="127"/>
      <c r="AD285" s="127"/>
      <c r="AE285" s="127"/>
    </row>
    <row r="286" ht="15.75" customHeight="1">
      <c r="A286" s="523">
        <f t="shared" si="8"/>
        <v>1</v>
      </c>
      <c r="B286" s="524" t="s">
        <v>785</v>
      </c>
      <c r="C286" s="525">
        <v>89785.0</v>
      </c>
      <c r="D286" s="526" t="s">
        <v>786</v>
      </c>
      <c r="E286" s="524" t="s">
        <v>725</v>
      </c>
      <c r="F286" s="527">
        <f>'PLANILHA_SINTÉTICA'!E106</f>
        <v>5</v>
      </c>
      <c r="G286" s="528">
        <v>19.45</v>
      </c>
      <c r="H286" s="528">
        <f t="shared" si="2"/>
        <v>97.25</v>
      </c>
      <c r="I286" s="528">
        <f t="shared" si="5"/>
        <v>3215154.929</v>
      </c>
      <c r="J286" s="529">
        <f t="shared" si="3"/>
        <v>0.00003023740602</v>
      </c>
      <c r="K286" s="529">
        <f t="shared" si="6"/>
        <v>0.9996703855</v>
      </c>
      <c r="L286" s="530" t="str">
        <f t="shared" si="4"/>
        <v>C</v>
      </c>
      <c r="M286" s="127"/>
      <c r="N286" s="127"/>
      <c r="O286" s="127"/>
      <c r="P286" s="127"/>
      <c r="Q286" s="127"/>
      <c r="R286" s="127"/>
      <c r="S286" s="127"/>
      <c r="T286" s="127"/>
      <c r="U286" s="127"/>
      <c r="V286" s="127"/>
      <c r="W286" s="127"/>
      <c r="X286" s="127"/>
      <c r="Y286" s="127"/>
      <c r="Z286" s="127"/>
      <c r="AA286" s="127"/>
      <c r="AB286" s="127"/>
      <c r="AC286" s="127"/>
      <c r="AD286" s="127"/>
      <c r="AE286" s="127"/>
    </row>
    <row r="287" ht="15.75" customHeight="1">
      <c r="A287" s="523">
        <f t="shared" si="8"/>
        <v>1</v>
      </c>
      <c r="B287" s="524" t="s">
        <v>1356</v>
      </c>
      <c r="C287" s="525">
        <v>94694.0</v>
      </c>
      <c r="D287" s="526" t="s">
        <v>1357</v>
      </c>
      <c r="E287" s="524" t="s">
        <v>725</v>
      </c>
      <c r="F287" s="527">
        <f>'PLANILHA_SINTÉTICA'!E392</f>
        <v>4</v>
      </c>
      <c r="G287" s="528">
        <v>24.12</v>
      </c>
      <c r="H287" s="528">
        <f t="shared" si="2"/>
        <v>96.48</v>
      </c>
      <c r="I287" s="528">
        <f t="shared" si="5"/>
        <v>3215251.409</v>
      </c>
      <c r="J287" s="529">
        <f t="shared" si="3"/>
        <v>0.00002999799416</v>
      </c>
      <c r="K287" s="529">
        <f t="shared" si="6"/>
        <v>0.9997003835</v>
      </c>
      <c r="L287" s="530" t="str">
        <f t="shared" si="4"/>
        <v>C</v>
      </c>
      <c r="M287" s="127"/>
      <c r="N287" s="127"/>
      <c r="O287" s="127"/>
      <c r="P287" s="127"/>
      <c r="Q287" s="127"/>
      <c r="R287" s="127"/>
      <c r="S287" s="127"/>
      <c r="T287" s="127"/>
      <c r="U287" s="127"/>
      <c r="V287" s="127"/>
      <c r="W287" s="127"/>
      <c r="X287" s="127"/>
      <c r="Y287" s="127"/>
      <c r="Z287" s="127"/>
      <c r="AA287" s="127"/>
      <c r="AB287" s="127"/>
      <c r="AC287" s="127"/>
      <c r="AD287" s="127"/>
      <c r="AE287" s="127"/>
    </row>
    <row r="288" ht="15.75" customHeight="1">
      <c r="A288" s="523">
        <f t="shared" si="8"/>
        <v>1</v>
      </c>
      <c r="B288" s="524" t="s">
        <v>1116</v>
      </c>
      <c r="C288" s="525">
        <v>97054.0</v>
      </c>
      <c r="D288" s="526" t="s">
        <v>1117</v>
      </c>
      <c r="E288" s="524" t="s">
        <v>826</v>
      </c>
      <c r="F288" s="527">
        <f>'PLANILHA_SINTÉTICA'!E265</f>
        <v>4</v>
      </c>
      <c r="G288" s="528">
        <v>23.6</v>
      </c>
      <c r="H288" s="528">
        <f t="shared" si="2"/>
        <v>94.4</v>
      </c>
      <c r="I288" s="528">
        <f t="shared" si="5"/>
        <v>3215345.809</v>
      </c>
      <c r="J288" s="529">
        <f t="shared" si="3"/>
        <v>0.00002935127124</v>
      </c>
      <c r="K288" s="529">
        <f t="shared" si="6"/>
        <v>0.9997297348</v>
      </c>
      <c r="L288" s="530" t="str">
        <f t="shared" si="4"/>
        <v>C</v>
      </c>
      <c r="M288" s="127"/>
      <c r="N288" s="127"/>
      <c r="O288" s="127"/>
      <c r="P288" s="127"/>
      <c r="Q288" s="127"/>
      <c r="R288" s="127"/>
      <c r="S288" s="127"/>
      <c r="T288" s="127"/>
      <c r="U288" s="127"/>
      <c r="V288" s="127"/>
      <c r="W288" s="127"/>
      <c r="X288" s="127"/>
      <c r="Y288" s="127"/>
      <c r="Z288" s="127"/>
      <c r="AA288" s="127"/>
      <c r="AB288" s="127"/>
      <c r="AC288" s="127"/>
      <c r="AD288" s="127"/>
      <c r="AE288" s="127"/>
    </row>
    <row r="289" ht="15.75" customHeight="1">
      <c r="A289" s="523">
        <f t="shared" si="8"/>
        <v>1</v>
      </c>
      <c r="B289" s="524" t="s">
        <v>816</v>
      </c>
      <c r="C289" s="525">
        <v>94688.0</v>
      </c>
      <c r="D289" s="526" t="s">
        <v>817</v>
      </c>
      <c r="E289" s="524" t="s">
        <v>725</v>
      </c>
      <c r="F289" s="527">
        <f>'PLANILHA_SINTÉTICA'!E123</f>
        <v>9</v>
      </c>
      <c r="G289" s="528">
        <v>9.86</v>
      </c>
      <c r="H289" s="528">
        <f t="shared" si="2"/>
        <v>88.74</v>
      </c>
      <c r="I289" s="528">
        <f t="shared" si="5"/>
        <v>3215434.549</v>
      </c>
      <c r="J289" s="529">
        <f t="shared" si="3"/>
        <v>0.00002759143866</v>
      </c>
      <c r="K289" s="529">
        <f t="shared" si="6"/>
        <v>0.9997573262</v>
      </c>
      <c r="L289" s="530" t="str">
        <f t="shared" si="4"/>
        <v>C</v>
      </c>
      <c r="M289" s="127"/>
      <c r="N289" s="127"/>
      <c r="O289" s="127"/>
      <c r="P289" s="127"/>
      <c r="Q289" s="127"/>
      <c r="R289" s="127"/>
      <c r="S289" s="127"/>
      <c r="T289" s="127"/>
      <c r="U289" s="127"/>
      <c r="V289" s="127"/>
      <c r="W289" s="127"/>
      <c r="X289" s="127"/>
      <c r="Y289" s="127"/>
      <c r="Z289" s="127"/>
      <c r="AA289" s="127"/>
      <c r="AB289" s="127"/>
      <c r="AC289" s="127"/>
      <c r="AD289" s="127"/>
      <c r="AE289" s="127"/>
    </row>
    <row r="290" ht="15.75" customHeight="1">
      <c r="A290" s="523">
        <f t="shared" si="8"/>
        <v>1</v>
      </c>
      <c r="B290" s="524" t="s">
        <v>1421</v>
      </c>
      <c r="C290" s="525">
        <v>95241.0</v>
      </c>
      <c r="D290" s="526" t="s">
        <v>1422</v>
      </c>
      <c r="E290" s="524" t="s">
        <v>117</v>
      </c>
      <c r="F290" s="527">
        <f>'PLANILHA_SINTÉTICA'!E426</f>
        <v>4</v>
      </c>
      <c r="G290" s="528">
        <v>22.17</v>
      </c>
      <c r="H290" s="528">
        <f t="shared" si="2"/>
        <v>88.68</v>
      </c>
      <c r="I290" s="528">
        <f t="shared" si="5"/>
        <v>3215523.229</v>
      </c>
      <c r="J290" s="529">
        <f t="shared" si="3"/>
        <v>0.00002757278319</v>
      </c>
      <c r="K290" s="529">
        <f t="shared" si="6"/>
        <v>0.999784899</v>
      </c>
      <c r="L290" s="530" t="str">
        <f t="shared" si="4"/>
        <v>C</v>
      </c>
      <c r="M290" s="127"/>
      <c r="N290" s="127"/>
      <c r="O290" s="127"/>
      <c r="P290" s="127"/>
      <c r="Q290" s="127"/>
      <c r="R290" s="127"/>
      <c r="S290" s="127"/>
      <c r="T290" s="127"/>
      <c r="U290" s="127"/>
      <c r="V290" s="127"/>
      <c r="W290" s="127"/>
      <c r="X290" s="127"/>
      <c r="Y290" s="127"/>
      <c r="Z290" s="127"/>
      <c r="AA290" s="127"/>
      <c r="AB290" s="127"/>
      <c r="AC290" s="127"/>
      <c r="AD290" s="127"/>
      <c r="AE290" s="127"/>
    </row>
    <row r="291" ht="15.75" customHeight="1">
      <c r="A291" s="523">
        <f t="shared" si="8"/>
        <v>1</v>
      </c>
      <c r="B291" s="524" t="s">
        <v>783</v>
      </c>
      <c r="C291" s="525">
        <v>89830.0</v>
      </c>
      <c r="D291" s="526" t="s">
        <v>784</v>
      </c>
      <c r="E291" s="524" t="s">
        <v>725</v>
      </c>
      <c r="F291" s="527">
        <f>'PLANILHA_SINTÉTICA'!E105</f>
        <v>3</v>
      </c>
      <c r="G291" s="528">
        <v>26.43</v>
      </c>
      <c r="H291" s="528">
        <f t="shared" si="2"/>
        <v>79.29</v>
      </c>
      <c r="I291" s="528">
        <f t="shared" si="5"/>
        <v>3215602.519</v>
      </c>
      <c r="J291" s="529">
        <f t="shared" si="3"/>
        <v>0.00002465320229</v>
      </c>
      <c r="K291" s="529">
        <f t="shared" si="6"/>
        <v>0.9998095522</v>
      </c>
      <c r="L291" s="530" t="str">
        <f t="shared" si="4"/>
        <v>C</v>
      </c>
      <c r="M291" s="127"/>
      <c r="N291" s="127"/>
      <c r="O291" s="127"/>
      <c r="P291" s="127"/>
      <c r="Q291" s="127"/>
      <c r="R291" s="127"/>
      <c r="S291" s="127"/>
      <c r="T291" s="127"/>
      <c r="U291" s="127"/>
      <c r="V291" s="127"/>
      <c r="W291" s="127"/>
      <c r="X291" s="127"/>
      <c r="Y291" s="127"/>
      <c r="Z291" s="127"/>
      <c r="AA291" s="127"/>
      <c r="AB291" s="127"/>
      <c r="AC291" s="127"/>
      <c r="AD291" s="127"/>
      <c r="AE291" s="127"/>
    </row>
    <row r="292" ht="15.75" customHeight="1">
      <c r="A292" s="523">
        <f t="shared" si="8"/>
        <v>1</v>
      </c>
      <c r="B292" s="524" t="s">
        <v>1516</v>
      </c>
      <c r="C292" s="525">
        <v>91940.0</v>
      </c>
      <c r="D292" s="526" t="s">
        <v>1061</v>
      </c>
      <c r="E292" s="524" t="s">
        <v>725</v>
      </c>
      <c r="F292" s="527">
        <v>6.0</v>
      </c>
      <c r="G292" s="528">
        <v>13.079999999999998</v>
      </c>
      <c r="H292" s="528">
        <f t="shared" si="2"/>
        <v>78.48</v>
      </c>
      <c r="I292" s="528">
        <f t="shared" si="5"/>
        <v>3215680.999</v>
      </c>
      <c r="J292" s="529">
        <f t="shared" si="3"/>
        <v>0.00002440135346</v>
      </c>
      <c r="K292" s="529">
        <f t="shared" si="6"/>
        <v>0.9998339536</v>
      </c>
      <c r="L292" s="530" t="str">
        <f t="shared" si="4"/>
        <v>C</v>
      </c>
      <c r="M292" s="127"/>
      <c r="N292" s="127"/>
      <c r="O292" s="127"/>
      <c r="P292" s="127"/>
      <c r="Q292" s="127"/>
      <c r="R292" s="127"/>
      <c r="S292" s="127"/>
      <c r="T292" s="127"/>
      <c r="U292" s="127"/>
      <c r="V292" s="127"/>
      <c r="W292" s="127"/>
      <c r="X292" s="127"/>
      <c r="Y292" s="127"/>
      <c r="Z292" s="127"/>
      <c r="AA292" s="127"/>
      <c r="AB292" s="127"/>
      <c r="AC292" s="127"/>
      <c r="AD292" s="127"/>
      <c r="AE292" s="127"/>
    </row>
    <row r="293" ht="15.75" customHeight="1">
      <c r="A293" s="523">
        <f t="shared" si="8"/>
        <v>1</v>
      </c>
      <c r="B293" s="524" t="s">
        <v>1444</v>
      </c>
      <c r="C293" s="525">
        <v>91170.0</v>
      </c>
      <c r="D293" s="526" t="s">
        <v>1445</v>
      </c>
      <c r="E293" s="524" t="s">
        <v>735</v>
      </c>
      <c r="F293" s="527">
        <f>'PLANILHA_SINTÉTICA'!E437</f>
        <v>30</v>
      </c>
      <c r="G293" s="528">
        <v>2.4699999999999998</v>
      </c>
      <c r="H293" s="528">
        <f t="shared" si="2"/>
        <v>74.1</v>
      </c>
      <c r="I293" s="528">
        <f t="shared" si="5"/>
        <v>3215755.099</v>
      </c>
      <c r="J293" s="529">
        <f t="shared" si="3"/>
        <v>0.00002303950422</v>
      </c>
      <c r="K293" s="529">
        <f t="shared" si="6"/>
        <v>0.9998569931</v>
      </c>
      <c r="L293" s="530" t="str">
        <f t="shared" si="4"/>
        <v>C</v>
      </c>
      <c r="M293" s="127"/>
      <c r="N293" s="127"/>
      <c r="O293" s="127"/>
      <c r="P293" s="127"/>
      <c r="Q293" s="127"/>
      <c r="R293" s="127"/>
      <c r="S293" s="127"/>
      <c r="T293" s="127"/>
      <c r="U293" s="127"/>
      <c r="V293" s="127"/>
      <c r="W293" s="127"/>
      <c r="X293" s="127"/>
      <c r="Y293" s="127"/>
      <c r="Z293" s="127"/>
      <c r="AA293" s="127"/>
      <c r="AB293" s="127"/>
      <c r="AC293" s="127"/>
      <c r="AD293" s="127"/>
      <c r="AE293" s="127"/>
    </row>
    <row r="294" ht="15.75" customHeight="1">
      <c r="A294" s="523">
        <f t="shared" si="8"/>
        <v>1</v>
      </c>
      <c r="B294" s="524" t="s">
        <v>933</v>
      </c>
      <c r="C294" s="525">
        <v>91937.0</v>
      </c>
      <c r="D294" s="526" t="s">
        <v>934</v>
      </c>
      <c r="E294" s="524" t="s">
        <v>826</v>
      </c>
      <c r="F294" s="527">
        <f>'PLANILHA_SINTÉTICA'!E183</f>
        <v>7</v>
      </c>
      <c r="G294" s="528">
        <v>10.55</v>
      </c>
      <c r="H294" s="528">
        <f t="shared" si="2"/>
        <v>73.85</v>
      </c>
      <c r="I294" s="528">
        <f t="shared" si="5"/>
        <v>3215828.949</v>
      </c>
      <c r="J294" s="529">
        <f t="shared" si="3"/>
        <v>0.0000229617731</v>
      </c>
      <c r="K294" s="529">
        <f t="shared" si="6"/>
        <v>0.9998799548</v>
      </c>
      <c r="L294" s="530" t="str">
        <f t="shared" si="4"/>
        <v>C</v>
      </c>
      <c r="M294" s="127"/>
      <c r="N294" s="127"/>
      <c r="O294" s="127"/>
      <c r="P294" s="127"/>
      <c r="Q294" s="127"/>
      <c r="R294" s="127"/>
      <c r="S294" s="127"/>
      <c r="T294" s="127"/>
      <c r="U294" s="127"/>
      <c r="V294" s="127"/>
      <c r="W294" s="127"/>
      <c r="X294" s="127"/>
      <c r="Y294" s="127"/>
      <c r="Z294" s="127"/>
      <c r="AA294" s="127"/>
      <c r="AB294" s="127"/>
      <c r="AC294" s="127"/>
      <c r="AD294" s="127"/>
      <c r="AE294" s="127"/>
    </row>
    <row r="295" ht="15.75" customHeight="1">
      <c r="A295" s="523">
        <f t="shared" si="8"/>
        <v>1</v>
      </c>
      <c r="B295" s="524" t="s">
        <v>1320</v>
      </c>
      <c r="C295" s="525">
        <v>89651.0</v>
      </c>
      <c r="D295" s="526" t="s">
        <v>1321</v>
      </c>
      <c r="E295" s="524" t="s">
        <v>1303</v>
      </c>
      <c r="F295" s="527">
        <f>'PLANILHA_SINTÉTICA'!E376</f>
        <v>10</v>
      </c>
      <c r="G295" s="528">
        <v>5.85</v>
      </c>
      <c r="H295" s="528">
        <f t="shared" si="2"/>
        <v>58.5</v>
      </c>
      <c r="I295" s="528">
        <f t="shared" si="5"/>
        <v>3215887.449</v>
      </c>
      <c r="J295" s="529">
        <f t="shared" si="3"/>
        <v>0.00001818908228</v>
      </c>
      <c r="K295" s="529">
        <f t="shared" si="6"/>
        <v>0.9998981439</v>
      </c>
      <c r="L295" s="530" t="str">
        <f t="shared" si="4"/>
        <v>C</v>
      </c>
      <c r="M295" s="127"/>
      <c r="N295" s="127"/>
      <c r="O295" s="127"/>
      <c r="P295" s="127"/>
      <c r="Q295" s="127"/>
      <c r="R295" s="127"/>
      <c r="S295" s="127"/>
      <c r="T295" s="127"/>
      <c r="U295" s="127"/>
      <c r="V295" s="127"/>
      <c r="W295" s="127"/>
      <c r="X295" s="127"/>
      <c r="Y295" s="127"/>
      <c r="Z295" s="127"/>
      <c r="AA295" s="127"/>
      <c r="AB295" s="127"/>
      <c r="AC295" s="127"/>
      <c r="AD295" s="127"/>
      <c r="AE295" s="127"/>
    </row>
    <row r="296" ht="15.75" customHeight="1">
      <c r="A296" s="523">
        <f t="shared" si="8"/>
        <v>1</v>
      </c>
      <c r="B296" s="524" t="s">
        <v>849</v>
      </c>
      <c r="C296" s="525">
        <v>89380.0</v>
      </c>
      <c r="D296" s="526" t="s">
        <v>850</v>
      </c>
      <c r="E296" s="524" t="s">
        <v>725</v>
      </c>
      <c r="F296" s="527">
        <f>'PLANILHA_SINTÉTICA'!E139</f>
        <v>6</v>
      </c>
      <c r="G296" s="528">
        <v>9.0</v>
      </c>
      <c r="H296" s="528">
        <f t="shared" si="2"/>
        <v>54</v>
      </c>
      <c r="I296" s="528">
        <f t="shared" si="5"/>
        <v>3215941.449</v>
      </c>
      <c r="J296" s="529">
        <f t="shared" si="3"/>
        <v>0.00001678992211</v>
      </c>
      <c r="K296" s="529">
        <f t="shared" si="6"/>
        <v>0.9999149339</v>
      </c>
      <c r="L296" s="530" t="str">
        <f t="shared" si="4"/>
        <v>C</v>
      </c>
      <c r="M296" s="127"/>
      <c r="N296" s="127"/>
      <c r="O296" s="127"/>
      <c r="P296" s="127"/>
      <c r="Q296" s="127"/>
      <c r="R296" s="127"/>
      <c r="S296" s="127"/>
      <c r="T296" s="127"/>
      <c r="U296" s="127"/>
      <c r="V296" s="127"/>
      <c r="W296" s="127"/>
      <c r="X296" s="127"/>
      <c r="Y296" s="127"/>
      <c r="Z296" s="127"/>
      <c r="AA296" s="127"/>
      <c r="AB296" s="127"/>
      <c r="AC296" s="127"/>
      <c r="AD296" s="127"/>
      <c r="AE296" s="127"/>
    </row>
    <row r="297" ht="15.75" customHeight="1">
      <c r="A297" s="523">
        <f t="shared" si="8"/>
        <v>1</v>
      </c>
      <c r="B297" s="524" t="s">
        <v>1105</v>
      </c>
      <c r="C297" s="525" t="s">
        <v>1106</v>
      </c>
      <c r="D297" s="526" t="s">
        <v>1107</v>
      </c>
      <c r="E297" s="524" t="s">
        <v>725</v>
      </c>
      <c r="F297" s="527">
        <f>'PLANILHA_SINTÉTICA'!E259</f>
        <v>2</v>
      </c>
      <c r="G297" s="528">
        <v>24.169999999999998</v>
      </c>
      <c r="H297" s="528">
        <f t="shared" si="2"/>
        <v>48.34</v>
      </c>
      <c r="I297" s="528">
        <f t="shared" si="5"/>
        <v>3215989.789</v>
      </c>
      <c r="J297" s="529">
        <f t="shared" si="3"/>
        <v>0.00001503008953</v>
      </c>
      <c r="K297" s="529">
        <f t="shared" si="6"/>
        <v>0.9999299639</v>
      </c>
      <c r="L297" s="530" t="str">
        <f t="shared" si="4"/>
        <v>C</v>
      </c>
      <c r="M297" s="127"/>
      <c r="N297" s="127"/>
      <c r="O297" s="127"/>
      <c r="P297" s="127"/>
      <c r="Q297" s="127"/>
      <c r="R297" s="127"/>
      <c r="S297" s="127"/>
      <c r="T297" s="127"/>
      <c r="U297" s="127"/>
      <c r="V297" s="127"/>
      <c r="W297" s="127"/>
      <c r="X297" s="127"/>
      <c r="Y297" s="127"/>
      <c r="Z297" s="127"/>
      <c r="AA297" s="127"/>
      <c r="AB297" s="127"/>
      <c r="AC297" s="127"/>
      <c r="AD297" s="127"/>
      <c r="AE297" s="127"/>
    </row>
    <row r="298" ht="15.75" customHeight="1">
      <c r="A298" s="523">
        <f t="shared" si="8"/>
        <v>1</v>
      </c>
      <c r="B298" s="524" t="s">
        <v>869</v>
      </c>
      <c r="C298" s="525">
        <v>94689.0</v>
      </c>
      <c r="D298" s="526" t="s">
        <v>870</v>
      </c>
      <c r="E298" s="524" t="s">
        <v>725</v>
      </c>
      <c r="F298" s="527">
        <f>'PLANILHA_SINTÉTICA'!E149</f>
        <v>3</v>
      </c>
      <c r="G298" s="528">
        <v>13.629999999999999</v>
      </c>
      <c r="H298" s="528">
        <f t="shared" si="2"/>
        <v>40.89</v>
      </c>
      <c r="I298" s="528">
        <f t="shared" si="5"/>
        <v>3216030.679</v>
      </c>
      <c r="J298" s="529">
        <f t="shared" si="3"/>
        <v>0.00001271370213</v>
      </c>
      <c r="K298" s="529">
        <f t="shared" si="6"/>
        <v>0.9999426776</v>
      </c>
      <c r="L298" s="530" t="str">
        <f t="shared" si="4"/>
        <v>C</v>
      </c>
      <c r="M298" s="127"/>
      <c r="N298" s="127"/>
      <c r="O298" s="127"/>
      <c r="P298" s="127"/>
      <c r="Q298" s="127"/>
      <c r="R298" s="127"/>
      <c r="S298" s="127"/>
      <c r="T298" s="127"/>
      <c r="U298" s="127"/>
      <c r="V298" s="127"/>
      <c r="W298" s="127"/>
      <c r="X298" s="127"/>
      <c r="Y298" s="127"/>
      <c r="Z298" s="127"/>
      <c r="AA298" s="127"/>
      <c r="AB298" s="127"/>
      <c r="AC298" s="127"/>
      <c r="AD298" s="127"/>
      <c r="AE298" s="127"/>
    </row>
    <row r="299" ht="15.75" customHeight="1">
      <c r="A299" s="523">
        <f t="shared" si="8"/>
        <v>1</v>
      </c>
      <c r="B299" s="524" t="s">
        <v>1517</v>
      </c>
      <c r="C299" s="525">
        <v>94656.0</v>
      </c>
      <c r="D299" s="526" t="s">
        <v>811</v>
      </c>
      <c r="E299" s="524" t="s">
        <v>725</v>
      </c>
      <c r="F299" s="542">
        <v>7.002</v>
      </c>
      <c r="G299" s="528">
        <v>5.63</v>
      </c>
      <c r="H299" s="528">
        <f t="shared" si="2"/>
        <v>39.42126</v>
      </c>
      <c r="I299" s="528">
        <f t="shared" si="5"/>
        <v>3216070.1</v>
      </c>
      <c r="J299" s="529">
        <f t="shared" si="3"/>
        <v>0.0000122570349</v>
      </c>
      <c r="K299" s="529">
        <f t="shared" si="6"/>
        <v>0.9999549347</v>
      </c>
      <c r="L299" s="530" t="str">
        <f t="shared" si="4"/>
        <v>C</v>
      </c>
      <c r="M299" s="127"/>
      <c r="N299" s="127"/>
      <c r="O299" s="127"/>
      <c r="P299" s="127"/>
      <c r="Q299" s="127"/>
      <c r="R299" s="127"/>
      <c r="S299" s="127"/>
      <c r="T299" s="127"/>
      <c r="U299" s="127"/>
      <c r="V299" s="127"/>
      <c r="W299" s="127"/>
      <c r="X299" s="127"/>
      <c r="Y299" s="127"/>
      <c r="Z299" s="127"/>
      <c r="AA299" s="127"/>
      <c r="AB299" s="127"/>
      <c r="AC299" s="127"/>
      <c r="AD299" s="127"/>
      <c r="AE299" s="127"/>
    </row>
    <row r="300" ht="15.75" customHeight="1">
      <c r="A300" s="523">
        <f t="shared" si="8"/>
        <v>1</v>
      </c>
      <c r="B300" s="524" t="s">
        <v>991</v>
      </c>
      <c r="C300" s="525" t="s">
        <v>992</v>
      </c>
      <c r="D300" s="526" t="s">
        <v>993</v>
      </c>
      <c r="E300" s="524" t="s">
        <v>725</v>
      </c>
      <c r="F300" s="527">
        <f>'PLANILHA_SINTÉTICA'!E206</f>
        <v>3</v>
      </c>
      <c r="G300" s="528">
        <v>12.98</v>
      </c>
      <c r="H300" s="528">
        <f t="shared" si="2"/>
        <v>38.94</v>
      </c>
      <c r="I300" s="528">
        <f t="shared" si="5"/>
        <v>3216109.04</v>
      </c>
      <c r="J300" s="529">
        <f t="shared" si="3"/>
        <v>0.00001210739939</v>
      </c>
      <c r="K300" s="529">
        <f t="shared" si="6"/>
        <v>0.9999670421</v>
      </c>
      <c r="L300" s="530" t="str">
        <f t="shared" si="4"/>
        <v>C</v>
      </c>
      <c r="M300" s="127"/>
      <c r="N300" s="127"/>
      <c r="O300" s="127"/>
      <c r="P300" s="127"/>
      <c r="Q300" s="127"/>
      <c r="R300" s="127"/>
      <c r="S300" s="127"/>
      <c r="T300" s="127"/>
      <c r="U300" s="127"/>
      <c r="V300" s="127"/>
      <c r="W300" s="127"/>
      <c r="X300" s="127"/>
      <c r="Y300" s="127"/>
      <c r="Z300" s="127"/>
      <c r="AA300" s="127"/>
      <c r="AB300" s="127"/>
      <c r="AC300" s="127"/>
      <c r="AD300" s="127"/>
      <c r="AE300" s="127"/>
    </row>
    <row r="301" ht="15.75" customHeight="1">
      <c r="A301" s="523">
        <f t="shared" si="8"/>
        <v>1</v>
      </c>
      <c r="B301" s="524" t="s">
        <v>767</v>
      </c>
      <c r="C301" s="525">
        <v>89739.0</v>
      </c>
      <c r="D301" s="526" t="s">
        <v>768</v>
      </c>
      <c r="E301" s="524" t="s">
        <v>725</v>
      </c>
      <c r="F301" s="527">
        <f>'PLANILHA_SINTÉTICA'!E97</f>
        <v>2</v>
      </c>
      <c r="G301" s="528">
        <v>17.67</v>
      </c>
      <c r="H301" s="528">
        <f t="shared" si="2"/>
        <v>35.34</v>
      </c>
      <c r="I301" s="528">
        <f t="shared" si="5"/>
        <v>3216144.38</v>
      </c>
      <c r="J301" s="529">
        <f t="shared" si="3"/>
        <v>0.00001098807125</v>
      </c>
      <c r="K301" s="529">
        <f t="shared" si="6"/>
        <v>0.9999780301</v>
      </c>
      <c r="L301" s="530" t="str">
        <f t="shared" si="4"/>
        <v>C</v>
      </c>
      <c r="M301" s="127"/>
      <c r="N301" s="127"/>
      <c r="O301" s="127"/>
      <c r="P301" s="127"/>
      <c r="Q301" s="127"/>
      <c r="R301" s="127"/>
      <c r="S301" s="127"/>
      <c r="T301" s="127"/>
      <c r="U301" s="127"/>
      <c r="V301" s="127"/>
      <c r="W301" s="127"/>
      <c r="X301" s="127"/>
      <c r="Y301" s="127"/>
      <c r="Z301" s="127"/>
      <c r="AA301" s="127"/>
      <c r="AB301" s="127"/>
      <c r="AC301" s="127"/>
      <c r="AD301" s="127"/>
      <c r="AE301" s="127"/>
    </row>
    <row r="302" ht="15.75" customHeight="1">
      <c r="A302" s="523">
        <f t="shared" si="8"/>
        <v>1</v>
      </c>
      <c r="B302" s="524" t="s">
        <v>913</v>
      </c>
      <c r="C302" s="525">
        <v>91886.0</v>
      </c>
      <c r="D302" s="526" t="s">
        <v>914</v>
      </c>
      <c r="E302" s="524" t="s">
        <v>725</v>
      </c>
      <c r="F302" s="527">
        <f>'PLANILHA_SINTÉTICA'!E173</f>
        <v>3</v>
      </c>
      <c r="G302" s="528">
        <v>11.309999999999999</v>
      </c>
      <c r="H302" s="528">
        <f t="shared" si="2"/>
        <v>33.93</v>
      </c>
      <c r="I302" s="528">
        <f t="shared" si="5"/>
        <v>3216178.31</v>
      </c>
      <c r="J302" s="529">
        <f t="shared" si="3"/>
        <v>0.00001054966772</v>
      </c>
      <c r="K302" s="529">
        <f t="shared" si="6"/>
        <v>0.9999885798</v>
      </c>
      <c r="L302" s="530" t="str">
        <f t="shared" si="4"/>
        <v>C</v>
      </c>
      <c r="M302" s="127"/>
      <c r="N302" s="127"/>
      <c r="O302" s="127"/>
      <c r="P302" s="127"/>
      <c r="Q302" s="127"/>
      <c r="R302" s="127"/>
      <c r="S302" s="127"/>
      <c r="T302" s="127"/>
      <c r="U302" s="127"/>
      <c r="V302" s="127"/>
      <c r="W302" s="127"/>
      <c r="X302" s="127"/>
      <c r="Y302" s="127"/>
      <c r="Z302" s="127"/>
      <c r="AA302" s="127"/>
      <c r="AB302" s="127"/>
      <c r="AC302" s="127"/>
      <c r="AD302" s="127"/>
      <c r="AE302" s="127"/>
    </row>
    <row r="303" ht="15.75" customHeight="1">
      <c r="A303" s="523">
        <f t="shared" si="8"/>
        <v>1</v>
      </c>
      <c r="B303" s="524" t="s">
        <v>1045</v>
      </c>
      <c r="C303" s="525">
        <v>98111.0</v>
      </c>
      <c r="D303" s="526" t="s">
        <v>1046</v>
      </c>
      <c r="E303" s="524" t="s">
        <v>725</v>
      </c>
      <c r="F303" s="527">
        <f>'PLANILHA_SINTÉTICA'!E228</f>
        <v>1</v>
      </c>
      <c r="G303" s="528">
        <v>22.53</v>
      </c>
      <c r="H303" s="528">
        <f t="shared" si="2"/>
        <v>22.53</v>
      </c>
      <c r="I303" s="528">
        <f t="shared" si="5"/>
        <v>3216200.84</v>
      </c>
      <c r="J303" s="529">
        <f t="shared" si="3"/>
        <v>0.000007005128612</v>
      </c>
      <c r="K303" s="529">
        <f t="shared" si="6"/>
        <v>0.9999955849</v>
      </c>
      <c r="L303" s="530" t="str">
        <f t="shared" si="4"/>
        <v>C</v>
      </c>
      <c r="M303" s="127"/>
      <c r="N303" s="127"/>
      <c r="O303" s="127"/>
      <c r="P303" s="127"/>
      <c r="Q303" s="127"/>
      <c r="R303" s="127"/>
      <c r="S303" s="127"/>
      <c r="T303" s="127"/>
      <c r="U303" s="127"/>
      <c r="V303" s="127"/>
      <c r="W303" s="127"/>
      <c r="X303" s="127"/>
      <c r="Y303" s="127"/>
      <c r="Z303" s="127"/>
      <c r="AA303" s="127"/>
      <c r="AB303" s="127"/>
      <c r="AC303" s="127"/>
      <c r="AD303" s="127"/>
      <c r="AE303" s="127"/>
    </row>
    <row r="304" ht="15.75" customHeight="1">
      <c r="A304" s="523">
        <f t="shared" si="8"/>
        <v>1</v>
      </c>
      <c r="B304" s="524" t="s">
        <v>994</v>
      </c>
      <c r="C304" s="525" t="s">
        <v>995</v>
      </c>
      <c r="D304" s="526" t="s">
        <v>996</v>
      </c>
      <c r="E304" s="524" t="s">
        <v>725</v>
      </c>
      <c r="F304" s="527">
        <f>'PLANILHA_SINTÉTICA'!E207</f>
        <v>1</v>
      </c>
      <c r="G304" s="528">
        <v>14.2</v>
      </c>
      <c r="H304" s="528">
        <f t="shared" si="2"/>
        <v>14.2</v>
      </c>
      <c r="I304" s="528">
        <f t="shared" si="5"/>
        <v>3216215.04</v>
      </c>
      <c r="J304" s="529">
        <f t="shared" si="3"/>
        <v>0.000004415127665</v>
      </c>
      <c r="K304" s="529">
        <f t="shared" si="6"/>
        <v>1</v>
      </c>
      <c r="L304" s="530" t="str">
        <f t="shared" si="4"/>
        <v>C</v>
      </c>
      <c r="M304" s="127"/>
      <c r="N304" s="127"/>
      <c r="O304" s="127"/>
      <c r="P304" s="127"/>
      <c r="Q304" s="127"/>
      <c r="R304" s="127"/>
      <c r="S304" s="127"/>
      <c r="T304" s="127"/>
      <c r="U304" s="127"/>
      <c r="V304" s="127"/>
      <c r="W304" s="127"/>
      <c r="X304" s="127"/>
      <c r="Y304" s="127"/>
      <c r="Z304" s="127"/>
      <c r="AA304" s="127"/>
      <c r="AB304" s="127"/>
      <c r="AC304" s="127"/>
      <c r="AD304" s="127"/>
      <c r="AE304" s="127"/>
    </row>
    <row r="305" ht="15.75" customHeight="1">
      <c r="A305" s="543"/>
      <c r="B305" s="544"/>
      <c r="C305" s="545"/>
      <c r="D305" s="546" t="s">
        <v>664</v>
      </c>
      <c r="E305" s="544" t="s">
        <v>664</v>
      </c>
      <c r="F305" s="547" t="str">
        <f>'PLANILHA_SINTÉTICA'!E443</f>
        <v/>
      </c>
      <c r="G305" s="548" t="s">
        <v>664</v>
      </c>
      <c r="H305" s="549"/>
      <c r="I305" s="549"/>
      <c r="J305" s="127"/>
      <c r="K305" s="127"/>
      <c r="L305" s="127"/>
      <c r="M305" s="127"/>
      <c r="N305" s="127"/>
      <c r="O305" s="127"/>
      <c r="P305" s="127"/>
      <c r="Q305" s="127"/>
      <c r="R305" s="127"/>
      <c r="S305" s="127"/>
      <c r="T305" s="127"/>
      <c r="U305" s="127"/>
      <c r="V305" s="127"/>
      <c r="W305" s="127"/>
      <c r="X305" s="127"/>
      <c r="Y305" s="127"/>
      <c r="Z305" s="127"/>
      <c r="AA305" s="127"/>
      <c r="AB305" s="127"/>
      <c r="AC305" s="127"/>
      <c r="AD305" s="127"/>
      <c r="AE305" s="127"/>
    </row>
    <row r="306" ht="15.75" customHeight="1">
      <c r="A306" s="543"/>
      <c r="B306" s="544"/>
      <c r="C306" s="545"/>
      <c r="D306" s="546"/>
      <c r="E306" s="544"/>
      <c r="F306" s="547" t="str">
        <f>'PLANILHA_SINTÉTICA'!E444</f>
        <v/>
      </c>
      <c r="G306" s="548"/>
      <c r="H306" s="549">
        <f>ROUND(SUM(H10:H304),2)</f>
        <v>3216215.04</v>
      </c>
      <c r="I306" s="549"/>
      <c r="J306" s="127"/>
      <c r="K306" s="127"/>
      <c r="L306" s="127"/>
      <c r="M306" s="127"/>
      <c r="N306" s="127"/>
      <c r="O306" s="127"/>
      <c r="P306" s="127"/>
      <c r="Q306" s="127"/>
      <c r="R306" s="127"/>
      <c r="S306" s="127"/>
      <c r="T306" s="127"/>
      <c r="U306" s="127"/>
      <c r="V306" s="127"/>
      <c r="W306" s="127"/>
      <c r="X306" s="127"/>
      <c r="Y306" s="127"/>
      <c r="Z306" s="127"/>
      <c r="AA306" s="127"/>
      <c r="AB306" s="127"/>
      <c r="AC306" s="127"/>
      <c r="AD306" s="127"/>
      <c r="AE306" s="127"/>
    </row>
    <row r="307" ht="15.75" customHeight="1">
      <c r="A307" s="543"/>
      <c r="B307" s="544"/>
      <c r="C307" s="545"/>
      <c r="D307" s="546"/>
      <c r="E307" s="544"/>
      <c r="F307" s="547" t="str">
        <f>'PLANILHA_SINTÉTICA'!E445</f>
        <v/>
      </c>
      <c r="G307" s="548"/>
      <c r="H307" s="549"/>
      <c r="I307" s="549"/>
      <c r="J307" s="127"/>
      <c r="K307" s="127"/>
      <c r="L307" s="127"/>
      <c r="M307" s="127"/>
      <c r="N307" s="127"/>
      <c r="O307" s="127"/>
      <c r="P307" s="127"/>
      <c r="Q307" s="127"/>
      <c r="R307" s="127"/>
      <c r="S307" s="127"/>
      <c r="T307" s="127"/>
      <c r="U307" s="127"/>
      <c r="V307" s="127"/>
      <c r="W307" s="127"/>
      <c r="X307" s="127"/>
      <c r="Y307" s="127"/>
      <c r="Z307" s="127"/>
      <c r="AA307" s="127"/>
      <c r="AB307" s="127"/>
      <c r="AC307" s="127"/>
      <c r="AD307" s="127"/>
      <c r="AE307" s="127"/>
    </row>
    <row r="308" ht="15.75" customHeight="1">
      <c r="A308" s="543"/>
      <c r="B308" s="544"/>
      <c r="C308" s="545"/>
      <c r="D308" s="546"/>
      <c r="E308" s="544"/>
      <c r="F308" s="547" t="str">
        <f>'PLANILHA_SINTÉTICA'!E446</f>
        <v/>
      </c>
      <c r="G308" s="548"/>
      <c r="H308" s="549"/>
      <c r="I308" s="549"/>
      <c r="J308" s="127"/>
      <c r="K308" s="127"/>
      <c r="L308" s="127"/>
      <c r="M308" s="127"/>
      <c r="N308" s="127"/>
      <c r="O308" s="127"/>
      <c r="P308" s="127"/>
      <c r="Q308" s="127"/>
      <c r="R308" s="127"/>
      <c r="S308" s="127"/>
      <c r="T308" s="127"/>
      <c r="U308" s="127"/>
      <c r="V308" s="127"/>
      <c r="W308" s="127"/>
      <c r="X308" s="127"/>
      <c r="Y308" s="127"/>
      <c r="Z308" s="127"/>
      <c r="AA308" s="127"/>
      <c r="AB308" s="127"/>
      <c r="AC308" s="127"/>
      <c r="AD308" s="127"/>
      <c r="AE308" s="127"/>
    </row>
    <row r="309" ht="15.75" customHeight="1">
      <c r="A309" s="543"/>
      <c r="B309" s="544"/>
      <c r="C309" s="545"/>
      <c r="D309" s="546"/>
      <c r="E309" s="544"/>
      <c r="F309" s="547" t="str">
        <f>'PLANILHA_SINTÉTICA'!E447</f>
        <v/>
      </c>
      <c r="G309" s="548"/>
      <c r="H309" s="549"/>
      <c r="I309" s="549"/>
      <c r="J309" s="127"/>
      <c r="K309" s="127"/>
      <c r="L309" s="127"/>
      <c r="M309" s="127"/>
      <c r="N309" s="127"/>
      <c r="O309" s="127"/>
      <c r="P309" s="127"/>
      <c r="Q309" s="127"/>
      <c r="R309" s="127"/>
      <c r="S309" s="127"/>
      <c r="T309" s="127"/>
      <c r="U309" s="127"/>
      <c r="V309" s="127"/>
      <c r="W309" s="127"/>
      <c r="X309" s="127"/>
      <c r="Y309" s="127"/>
      <c r="Z309" s="127"/>
      <c r="AA309" s="127"/>
      <c r="AB309" s="127"/>
      <c r="AC309" s="127"/>
      <c r="AD309" s="127"/>
      <c r="AE309" s="127"/>
    </row>
    <row r="310" ht="15.75" customHeight="1">
      <c r="A310" s="543"/>
      <c r="B310" s="544"/>
      <c r="C310" s="545"/>
      <c r="D310" s="546"/>
      <c r="E310" s="544"/>
      <c r="F310" s="547" t="str">
        <f>'PLANILHA_SINTÉTICA'!E448</f>
        <v/>
      </c>
      <c r="G310" s="548"/>
      <c r="H310" s="549"/>
      <c r="I310" s="549"/>
      <c r="J310" s="127"/>
      <c r="K310" s="127"/>
      <c r="L310" s="127"/>
      <c r="M310" s="127"/>
      <c r="N310" s="127"/>
      <c r="O310" s="127"/>
      <c r="P310" s="127"/>
      <c r="Q310" s="127"/>
      <c r="R310" s="127"/>
      <c r="S310" s="127"/>
      <c r="T310" s="127"/>
      <c r="U310" s="127"/>
      <c r="V310" s="127"/>
      <c r="W310" s="127"/>
      <c r="X310" s="127"/>
      <c r="Y310" s="127"/>
      <c r="Z310" s="127"/>
      <c r="AA310" s="127"/>
      <c r="AB310" s="127"/>
      <c r="AC310" s="127"/>
      <c r="AD310" s="127"/>
      <c r="AE310" s="127"/>
    </row>
    <row r="311" ht="15.75" customHeight="1">
      <c r="A311" s="543"/>
      <c r="B311" s="544"/>
      <c r="C311" s="545"/>
      <c r="D311" s="546"/>
      <c r="E311" s="544"/>
      <c r="F311" s="547" t="str">
        <f>'PLANILHA_SINTÉTICA'!E449</f>
        <v/>
      </c>
      <c r="G311" s="548"/>
      <c r="H311" s="549"/>
      <c r="I311" s="549"/>
      <c r="J311" s="127"/>
      <c r="K311" s="127"/>
      <c r="L311" s="127"/>
      <c r="M311" s="127"/>
      <c r="N311" s="127"/>
      <c r="O311" s="127"/>
      <c r="P311" s="127"/>
      <c r="Q311" s="127"/>
      <c r="R311" s="127"/>
      <c r="S311" s="127"/>
      <c r="T311" s="127"/>
      <c r="U311" s="127"/>
      <c r="V311" s="127"/>
      <c r="W311" s="127"/>
      <c r="X311" s="127"/>
      <c r="Y311" s="127"/>
      <c r="Z311" s="127"/>
      <c r="AA311" s="127"/>
      <c r="AB311" s="127"/>
      <c r="AC311" s="127"/>
      <c r="AD311" s="127"/>
      <c r="AE311" s="127"/>
    </row>
    <row r="312" ht="15.75" customHeight="1">
      <c r="A312" s="543"/>
      <c r="B312" s="544"/>
      <c r="C312" s="545"/>
      <c r="D312" s="546"/>
      <c r="E312" s="544"/>
      <c r="F312" s="547" t="str">
        <f>'PLANILHA_SINTÉTICA'!E450</f>
        <v/>
      </c>
      <c r="G312" s="548"/>
      <c r="H312" s="549"/>
      <c r="I312" s="549"/>
      <c r="J312" s="127"/>
      <c r="K312" s="127"/>
      <c r="L312" s="127"/>
      <c r="M312" s="127"/>
      <c r="N312" s="127"/>
      <c r="O312" s="127"/>
      <c r="P312" s="127"/>
      <c r="Q312" s="127"/>
      <c r="R312" s="127"/>
      <c r="S312" s="127"/>
      <c r="T312" s="127"/>
      <c r="U312" s="127"/>
      <c r="V312" s="127"/>
      <c r="W312" s="127"/>
      <c r="X312" s="127"/>
      <c r="Y312" s="127"/>
      <c r="Z312" s="127"/>
      <c r="AA312" s="127"/>
      <c r="AB312" s="127"/>
      <c r="AC312" s="127"/>
      <c r="AD312" s="127"/>
      <c r="AE312" s="127"/>
    </row>
    <row r="313" ht="15.75" customHeight="1">
      <c r="A313" s="543"/>
      <c r="B313" s="544"/>
      <c r="C313" s="545"/>
      <c r="D313" s="546"/>
      <c r="E313" s="544"/>
      <c r="F313" s="547" t="str">
        <f>'PLANILHA_SINTÉTICA'!E451</f>
        <v/>
      </c>
      <c r="G313" s="548"/>
      <c r="H313" s="549"/>
      <c r="I313" s="549"/>
      <c r="J313" s="127"/>
      <c r="K313" s="127"/>
      <c r="L313" s="127"/>
      <c r="M313" s="127"/>
      <c r="N313" s="127"/>
      <c r="O313" s="127"/>
      <c r="P313" s="127"/>
      <c r="Q313" s="127"/>
      <c r="R313" s="127"/>
      <c r="S313" s="127"/>
      <c r="T313" s="127"/>
      <c r="U313" s="127"/>
      <c r="V313" s="127"/>
      <c r="W313" s="127"/>
      <c r="X313" s="127"/>
      <c r="Y313" s="127"/>
      <c r="Z313" s="127"/>
      <c r="AA313" s="127"/>
      <c r="AB313" s="127"/>
      <c r="AC313" s="127"/>
      <c r="AD313" s="127"/>
      <c r="AE313" s="127"/>
    </row>
    <row r="314" ht="15.75" customHeight="1">
      <c r="A314" s="543"/>
      <c r="B314" s="544"/>
      <c r="C314" s="545"/>
      <c r="D314" s="546"/>
      <c r="E314" s="544"/>
      <c r="F314" s="547" t="str">
        <f>'PLANILHA_SINTÉTICA'!E452</f>
        <v/>
      </c>
      <c r="G314" s="548"/>
      <c r="H314" s="549"/>
      <c r="I314" s="549"/>
      <c r="J314" s="127"/>
      <c r="K314" s="127"/>
      <c r="L314" s="127"/>
      <c r="M314" s="127"/>
      <c r="N314" s="127"/>
      <c r="O314" s="127"/>
      <c r="P314" s="127"/>
      <c r="Q314" s="127"/>
      <c r="R314" s="127"/>
      <c r="S314" s="127"/>
      <c r="T314" s="127"/>
      <c r="U314" s="127"/>
      <c r="V314" s="127"/>
      <c r="W314" s="127"/>
      <c r="X314" s="127"/>
      <c r="Y314" s="127"/>
      <c r="Z314" s="127"/>
      <c r="AA314" s="127"/>
      <c r="AB314" s="127"/>
      <c r="AC314" s="127"/>
      <c r="AD314" s="127"/>
      <c r="AE314" s="127"/>
    </row>
    <row r="315" ht="15.75" customHeight="1">
      <c r="A315" s="543"/>
      <c r="B315" s="544"/>
      <c r="C315" s="545"/>
      <c r="D315" s="546"/>
      <c r="E315" s="544"/>
      <c r="F315" s="547" t="str">
        <f>'PLANILHA_SINTÉTICA'!E453</f>
        <v/>
      </c>
      <c r="G315" s="548"/>
      <c r="H315" s="549"/>
      <c r="I315" s="549"/>
      <c r="J315" s="127"/>
      <c r="K315" s="127"/>
      <c r="L315" s="127"/>
      <c r="M315" s="127"/>
      <c r="N315" s="127"/>
      <c r="O315" s="127"/>
      <c r="P315" s="127"/>
      <c r="Q315" s="127"/>
      <c r="R315" s="127"/>
      <c r="S315" s="127"/>
      <c r="T315" s="127"/>
      <c r="U315" s="127"/>
      <c r="V315" s="127"/>
      <c r="W315" s="127"/>
      <c r="X315" s="127"/>
      <c r="Y315" s="127"/>
      <c r="Z315" s="127"/>
      <c r="AA315" s="127"/>
      <c r="AB315" s="127"/>
      <c r="AC315" s="127"/>
      <c r="AD315" s="127"/>
      <c r="AE315" s="127"/>
    </row>
    <row r="316" ht="15.75" customHeight="1">
      <c r="A316" s="543"/>
      <c r="B316" s="544"/>
      <c r="C316" s="545"/>
      <c r="D316" s="546"/>
      <c r="E316" s="544"/>
      <c r="F316" s="547" t="str">
        <f>'PLANILHA_SINTÉTICA'!E454</f>
        <v/>
      </c>
      <c r="G316" s="548"/>
      <c r="H316" s="549"/>
      <c r="I316" s="549"/>
      <c r="J316" s="127"/>
      <c r="K316" s="127"/>
      <c r="L316" s="127"/>
      <c r="M316" s="127"/>
      <c r="N316" s="127"/>
      <c r="O316" s="127"/>
      <c r="P316" s="127"/>
      <c r="Q316" s="127"/>
      <c r="R316" s="127"/>
      <c r="S316" s="127"/>
      <c r="T316" s="127"/>
      <c r="U316" s="127"/>
      <c r="V316" s="127"/>
      <c r="W316" s="127"/>
      <c r="X316" s="127"/>
      <c r="Y316" s="127"/>
      <c r="Z316" s="127"/>
      <c r="AA316" s="127"/>
      <c r="AB316" s="127"/>
      <c r="AC316" s="127"/>
      <c r="AD316" s="127"/>
      <c r="AE316" s="127"/>
    </row>
    <row r="317" ht="15.75" customHeight="1">
      <c r="A317" s="543"/>
      <c r="B317" s="544"/>
      <c r="C317" s="545"/>
      <c r="D317" s="546"/>
      <c r="E317" s="544"/>
      <c r="F317" s="547" t="str">
        <f>'PLANILHA_SINTÉTICA'!E455</f>
        <v/>
      </c>
      <c r="G317" s="548"/>
      <c r="H317" s="549"/>
      <c r="I317" s="549"/>
      <c r="J317" s="127"/>
      <c r="K317" s="127"/>
      <c r="L317" s="127"/>
      <c r="M317" s="127"/>
      <c r="N317" s="127"/>
      <c r="O317" s="127"/>
      <c r="P317" s="127"/>
      <c r="Q317" s="127"/>
      <c r="R317" s="127"/>
      <c r="S317" s="127"/>
      <c r="T317" s="127"/>
      <c r="U317" s="127"/>
      <c r="V317" s="127"/>
      <c r="W317" s="127"/>
      <c r="X317" s="127"/>
      <c r="Y317" s="127"/>
      <c r="Z317" s="127"/>
      <c r="AA317" s="127"/>
      <c r="AB317" s="127"/>
      <c r="AC317" s="127"/>
      <c r="AD317" s="127"/>
      <c r="AE317" s="127"/>
    </row>
    <row r="318" ht="15.75" customHeight="1">
      <c r="A318" s="543"/>
      <c r="B318" s="544"/>
      <c r="C318" s="545"/>
      <c r="D318" s="546"/>
      <c r="E318" s="544"/>
      <c r="F318" s="547" t="str">
        <f>'PLANILHA_SINTÉTICA'!E456</f>
        <v/>
      </c>
      <c r="G318" s="548"/>
      <c r="H318" s="549"/>
      <c r="I318" s="549"/>
      <c r="J318" s="127"/>
      <c r="K318" s="127"/>
      <c r="L318" s="127"/>
      <c r="M318" s="127"/>
      <c r="N318" s="127"/>
      <c r="O318" s="127"/>
      <c r="P318" s="127"/>
      <c r="Q318" s="127"/>
      <c r="R318" s="127"/>
      <c r="S318" s="127"/>
      <c r="T318" s="127"/>
      <c r="U318" s="127"/>
      <c r="V318" s="127"/>
      <c r="W318" s="127"/>
      <c r="X318" s="127"/>
      <c r="Y318" s="127"/>
      <c r="Z318" s="127"/>
      <c r="AA318" s="127"/>
      <c r="AB318" s="127"/>
      <c r="AC318" s="127"/>
      <c r="AD318" s="127"/>
      <c r="AE318" s="127"/>
    </row>
    <row r="319" ht="15.75" customHeight="1">
      <c r="A319" s="543"/>
      <c r="B319" s="544"/>
      <c r="C319" s="545"/>
      <c r="D319" s="546"/>
      <c r="E319" s="544"/>
      <c r="F319" s="547" t="str">
        <f>'PLANILHA_SINTÉTICA'!E457</f>
        <v/>
      </c>
      <c r="G319" s="548"/>
      <c r="H319" s="549"/>
      <c r="I319" s="549"/>
      <c r="J319" s="127"/>
      <c r="K319" s="127"/>
      <c r="L319" s="127"/>
      <c r="M319" s="127"/>
      <c r="N319" s="127"/>
      <c r="O319" s="127"/>
      <c r="P319" s="127"/>
      <c r="Q319" s="127"/>
      <c r="R319" s="127"/>
      <c r="S319" s="127"/>
      <c r="T319" s="127"/>
      <c r="U319" s="127"/>
      <c r="V319" s="127"/>
      <c r="W319" s="127"/>
      <c r="X319" s="127"/>
      <c r="Y319" s="127"/>
      <c r="Z319" s="127"/>
      <c r="AA319" s="127"/>
      <c r="AB319" s="127"/>
      <c r="AC319" s="127"/>
      <c r="AD319" s="127"/>
      <c r="AE319" s="127"/>
    </row>
    <row r="320" ht="15.75" customHeight="1">
      <c r="A320" s="543"/>
      <c r="B320" s="544"/>
      <c r="C320" s="545"/>
      <c r="D320" s="546"/>
      <c r="E320" s="544"/>
      <c r="F320" s="547" t="str">
        <f>'PLANILHA_SINTÉTICA'!E458</f>
        <v/>
      </c>
      <c r="G320" s="548"/>
      <c r="H320" s="549"/>
      <c r="I320" s="549"/>
      <c r="J320" s="127"/>
      <c r="K320" s="127"/>
      <c r="L320" s="127"/>
      <c r="M320" s="127"/>
      <c r="N320" s="127"/>
      <c r="O320" s="127"/>
      <c r="P320" s="127"/>
      <c r="Q320" s="127"/>
      <c r="R320" s="127"/>
      <c r="S320" s="127"/>
      <c r="T320" s="127"/>
      <c r="U320" s="127"/>
      <c r="V320" s="127"/>
      <c r="W320" s="127"/>
      <c r="X320" s="127"/>
      <c r="Y320" s="127"/>
      <c r="Z320" s="127"/>
      <c r="AA320" s="127"/>
      <c r="AB320" s="127"/>
      <c r="AC320" s="127"/>
      <c r="AD320" s="127"/>
      <c r="AE320" s="127"/>
    </row>
    <row r="321" ht="15.75" customHeight="1">
      <c r="A321" s="543"/>
      <c r="B321" s="544"/>
      <c r="C321" s="545"/>
      <c r="D321" s="546"/>
      <c r="E321" s="544"/>
      <c r="F321" s="547" t="str">
        <f>'PLANILHA_SINTÉTICA'!E459</f>
        <v/>
      </c>
      <c r="G321" s="548"/>
      <c r="H321" s="549"/>
      <c r="I321" s="549"/>
      <c r="J321" s="127"/>
      <c r="K321" s="127"/>
      <c r="L321" s="127"/>
      <c r="M321" s="127"/>
      <c r="N321" s="127"/>
      <c r="O321" s="127"/>
      <c r="P321" s="127"/>
      <c r="Q321" s="127"/>
      <c r="R321" s="127"/>
      <c r="S321" s="127"/>
      <c r="T321" s="127"/>
      <c r="U321" s="127"/>
      <c r="V321" s="127"/>
      <c r="W321" s="127"/>
      <c r="X321" s="127"/>
      <c r="Y321" s="127"/>
      <c r="Z321" s="127"/>
      <c r="AA321" s="127"/>
      <c r="AB321" s="127"/>
      <c r="AC321" s="127"/>
      <c r="AD321" s="127"/>
      <c r="AE321" s="127"/>
    </row>
    <row r="322" ht="15.75" customHeight="1">
      <c r="A322" s="543"/>
      <c r="B322" s="544"/>
      <c r="C322" s="545"/>
      <c r="D322" s="546"/>
      <c r="E322" s="544"/>
      <c r="F322" s="547" t="str">
        <f>'PLANILHA_SINTÉTICA'!E460</f>
        <v/>
      </c>
      <c r="G322" s="548"/>
      <c r="H322" s="549"/>
      <c r="I322" s="549"/>
      <c r="J322" s="127"/>
      <c r="K322" s="127"/>
      <c r="L322" s="127"/>
      <c r="M322" s="127"/>
      <c r="N322" s="127"/>
      <c r="O322" s="127"/>
      <c r="P322" s="127"/>
      <c r="Q322" s="127"/>
      <c r="R322" s="127"/>
      <c r="S322" s="127"/>
      <c r="T322" s="127"/>
      <c r="U322" s="127"/>
      <c r="V322" s="127"/>
      <c r="W322" s="127"/>
      <c r="X322" s="127"/>
      <c r="Y322" s="127"/>
      <c r="Z322" s="127"/>
      <c r="AA322" s="127"/>
      <c r="AB322" s="127"/>
      <c r="AC322" s="127"/>
      <c r="AD322" s="127"/>
      <c r="AE322" s="127"/>
    </row>
    <row r="323" ht="15.75" customHeight="1">
      <c r="A323" s="543"/>
      <c r="B323" s="544"/>
      <c r="C323" s="545"/>
      <c r="D323" s="546"/>
      <c r="E323" s="544"/>
      <c r="F323" s="547" t="str">
        <f>'PLANILHA_SINTÉTICA'!E461</f>
        <v/>
      </c>
      <c r="G323" s="548"/>
      <c r="H323" s="549"/>
      <c r="I323" s="549"/>
      <c r="J323" s="127"/>
      <c r="K323" s="127"/>
      <c r="L323" s="127"/>
      <c r="M323" s="127"/>
      <c r="N323" s="127"/>
      <c r="O323" s="127"/>
      <c r="P323" s="127"/>
      <c r="Q323" s="127"/>
      <c r="R323" s="127"/>
      <c r="S323" s="127"/>
      <c r="T323" s="127"/>
      <c r="U323" s="127"/>
      <c r="V323" s="127"/>
      <c r="W323" s="127"/>
      <c r="X323" s="127"/>
      <c r="Y323" s="127"/>
      <c r="Z323" s="127"/>
      <c r="AA323" s="127"/>
      <c r="AB323" s="127"/>
      <c r="AC323" s="127"/>
      <c r="AD323" s="127"/>
      <c r="AE323" s="127"/>
    </row>
    <row r="324" ht="15.75" customHeight="1">
      <c r="A324" s="543"/>
      <c r="B324" s="544"/>
      <c r="C324" s="545"/>
      <c r="D324" s="546"/>
      <c r="E324" s="544"/>
      <c r="F324" s="547" t="str">
        <f>'PLANILHA_SINTÉTICA'!E462</f>
        <v/>
      </c>
      <c r="G324" s="548"/>
      <c r="H324" s="549"/>
      <c r="I324" s="549"/>
      <c r="J324" s="127"/>
      <c r="K324" s="127"/>
      <c r="L324" s="127"/>
      <c r="M324" s="127"/>
      <c r="N324" s="127"/>
      <c r="O324" s="127"/>
      <c r="P324" s="127"/>
      <c r="Q324" s="127"/>
      <c r="R324" s="127"/>
      <c r="S324" s="127"/>
      <c r="T324" s="127"/>
      <c r="U324" s="127"/>
      <c r="V324" s="127"/>
      <c r="W324" s="127"/>
      <c r="X324" s="127"/>
      <c r="Y324" s="127"/>
      <c r="Z324" s="127"/>
      <c r="AA324" s="127"/>
      <c r="AB324" s="127"/>
      <c r="AC324" s="127"/>
      <c r="AD324" s="127"/>
      <c r="AE324" s="127"/>
    </row>
    <row r="325" ht="15.75" customHeight="1">
      <c r="A325" s="543"/>
      <c r="B325" s="544"/>
      <c r="C325" s="545"/>
      <c r="D325" s="546"/>
      <c r="E325" s="544"/>
      <c r="F325" s="547" t="str">
        <f>'PLANILHA_SINTÉTICA'!E463</f>
        <v/>
      </c>
      <c r="G325" s="548"/>
      <c r="H325" s="549"/>
      <c r="I325" s="549"/>
      <c r="J325" s="127"/>
      <c r="K325" s="127"/>
      <c r="L325" s="127"/>
      <c r="M325" s="127"/>
      <c r="N325" s="127"/>
      <c r="O325" s="127"/>
      <c r="P325" s="127"/>
      <c r="Q325" s="127"/>
      <c r="R325" s="127"/>
      <c r="S325" s="127"/>
      <c r="T325" s="127"/>
      <c r="U325" s="127"/>
      <c r="V325" s="127"/>
      <c r="W325" s="127"/>
      <c r="X325" s="127"/>
      <c r="Y325" s="127"/>
      <c r="Z325" s="127"/>
      <c r="AA325" s="127"/>
      <c r="AB325" s="127"/>
      <c r="AC325" s="127"/>
      <c r="AD325" s="127"/>
      <c r="AE325" s="127"/>
    </row>
    <row r="326" ht="15.75" customHeight="1">
      <c r="A326" s="543"/>
      <c r="B326" s="544"/>
      <c r="C326" s="545"/>
      <c r="D326" s="546"/>
      <c r="E326" s="544"/>
      <c r="F326" s="547" t="str">
        <f>'PLANILHA_SINTÉTICA'!E464</f>
        <v/>
      </c>
      <c r="G326" s="548"/>
      <c r="H326" s="549"/>
      <c r="I326" s="549"/>
      <c r="J326" s="127"/>
      <c r="K326" s="127"/>
      <c r="L326" s="127"/>
      <c r="M326" s="127"/>
      <c r="N326" s="127"/>
      <c r="O326" s="127"/>
      <c r="P326" s="127"/>
      <c r="Q326" s="127"/>
      <c r="R326" s="127"/>
      <c r="S326" s="127"/>
      <c r="T326" s="127"/>
      <c r="U326" s="127"/>
      <c r="V326" s="127"/>
      <c r="W326" s="127"/>
      <c r="X326" s="127"/>
      <c r="Y326" s="127"/>
      <c r="Z326" s="127"/>
      <c r="AA326" s="127"/>
      <c r="AB326" s="127"/>
      <c r="AC326" s="127"/>
      <c r="AD326" s="127"/>
      <c r="AE326" s="127"/>
    </row>
    <row r="327" ht="15.75" customHeight="1">
      <c r="A327" s="543"/>
      <c r="B327" s="544"/>
      <c r="C327" s="545"/>
      <c r="D327" s="546"/>
      <c r="E327" s="544"/>
      <c r="F327" s="547" t="str">
        <f>'PLANILHA_SINTÉTICA'!E465</f>
        <v/>
      </c>
      <c r="G327" s="548"/>
      <c r="H327" s="549"/>
      <c r="I327" s="549"/>
      <c r="J327" s="127"/>
      <c r="K327" s="127"/>
      <c r="L327" s="127"/>
      <c r="M327" s="127"/>
      <c r="N327" s="127"/>
      <c r="O327" s="127"/>
      <c r="P327" s="127"/>
      <c r="Q327" s="127"/>
      <c r="R327" s="127"/>
      <c r="S327" s="127"/>
      <c r="T327" s="127"/>
      <c r="U327" s="127"/>
      <c r="V327" s="127"/>
      <c r="W327" s="127"/>
      <c r="X327" s="127"/>
      <c r="Y327" s="127"/>
      <c r="Z327" s="127"/>
      <c r="AA327" s="127"/>
      <c r="AB327" s="127"/>
      <c r="AC327" s="127"/>
      <c r="AD327" s="127"/>
      <c r="AE327" s="127"/>
    </row>
    <row r="328" ht="15.75" customHeight="1">
      <c r="A328" s="543"/>
      <c r="B328" s="544"/>
      <c r="C328" s="545"/>
      <c r="D328" s="546"/>
      <c r="E328" s="544"/>
      <c r="F328" s="547" t="str">
        <f>'PLANILHA_SINTÉTICA'!E466</f>
        <v/>
      </c>
      <c r="G328" s="548"/>
      <c r="H328" s="549"/>
      <c r="I328" s="549"/>
      <c r="J328" s="127"/>
      <c r="K328" s="127"/>
      <c r="L328" s="127"/>
      <c r="M328" s="127"/>
      <c r="N328" s="127"/>
      <c r="O328" s="127"/>
      <c r="P328" s="127"/>
      <c r="Q328" s="127"/>
      <c r="R328" s="127"/>
      <c r="S328" s="127"/>
      <c r="T328" s="127"/>
      <c r="U328" s="127"/>
      <c r="V328" s="127"/>
      <c r="W328" s="127"/>
      <c r="X328" s="127"/>
      <c r="Y328" s="127"/>
      <c r="Z328" s="127"/>
      <c r="AA328" s="127"/>
      <c r="AB328" s="127"/>
      <c r="AC328" s="127"/>
      <c r="AD328" s="127"/>
      <c r="AE328" s="127"/>
    </row>
    <row r="329" ht="15.75" customHeight="1">
      <c r="A329" s="543"/>
      <c r="B329" s="544"/>
      <c r="C329" s="545"/>
      <c r="D329" s="546"/>
      <c r="E329" s="544"/>
      <c r="F329" s="547" t="str">
        <f>'PLANILHA_SINTÉTICA'!E467</f>
        <v/>
      </c>
      <c r="G329" s="548"/>
      <c r="H329" s="549"/>
      <c r="I329" s="549"/>
      <c r="J329" s="127"/>
      <c r="K329" s="127"/>
      <c r="L329" s="127"/>
      <c r="M329" s="127"/>
      <c r="N329" s="127"/>
      <c r="O329" s="127"/>
      <c r="P329" s="127"/>
      <c r="Q329" s="127"/>
      <c r="R329" s="127"/>
      <c r="S329" s="127"/>
      <c r="T329" s="127"/>
      <c r="U329" s="127"/>
      <c r="V329" s="127"/>
      <c r="W329" s="127"/>
      <c r="X329" s="127"/>
      <c r="Y329" s="127"/>
      <c r="Z329" s="127"/>
      <c r="AA329" s="127"/>
      <c r="AB329" s="127"/>
      <c r="AC329" s="127"/>
      <c r="AD329" s="127"/>
      <c r="AE329" s="127"/>
    </row>
    <row r="330" ht="15.75" customHeight="1">
      <c r="A330" s="543"/>
      <c r="B330" s="544" t="str">
        <f>'PLANILHA_SINTÉTICA'!A468</f>
        <v/>
      </c>
      <c r="C330" s="545" t="str">
        <f>'PLANILHA_SINTÉTICA'!B468</f>
        <v/>
      </c>
      <c r="D330" s="550" t="str">
        <f>'PLANILHA_SINTÉTICA'!C468</f>
        <v/>
      </c>
      <c r="E330" s="544" t="str">
        <f>'PLANILHA_SINTÉTICA'!D468</f>
        <v/>
      </c>
      <c r="F330" s="547" t="str">
        <f>'PLANILHA_SINTÉTICA'!E468</f>
        <v/>
      </c>
      <c r="G330" s="548" t="str">
        <f>'PLANILHA_SINTÉTICA'!H468</f>
        <v/>
      </c>
      <c r="H330" s="549"/>
      <c r="I330" s="549"/>
      <c r="J330" s="127"/>
      <c r="K330" s="127"/>
      <c r="L330" s="127"/>
      <c r="M330" s="127"/>
      <c r="N330" s="127"/>
      <c r="O330" s="127"/>
      <c r="P330" s="127"/>
      <c r="Q330" s="127"/>
      <c r="R330" s="127"/>
      <c r="S330" s="127"/>
      <c r="T330" s="127"/>
      <c r="U330" s="127"/>
      <c r="V330" s="127"/>
      <c r="W330" s="127"/>
      <c r="X330" s="127"/>
      <c r="Y330" s="127"/>
      <c r="Z330" s="127"/>
      <c r="AA330" s="127"/>
      <c r="AB330" s="127"/>
      <c r="AC330" s="127"/>
      <c r="AD330" s="127"/>
      <c r="AE330" s="127"/>
    </row>
    <row r="331" ht="15.75" customHeight="1">
      <c r="A331" s="543"/>
      <c r="B331" s="544" t="str">
        <f>'PLANILHA_SINTÉTICA'!A469</f>
        <v/>
      </c>
      <c r="C331" s="545" t="str">
        <f>'PLANILHA_SINTÉTICA'!B469</f>
        <v/>
      </c>
      <c r="D331" s="550" t="str">
        <f>'PLANILHA_SINTÉTICA'!C469</f>
        <v/>
      </c>
      <c r="E331" s="544" t="str">
        <f>'PLANILHA_SINTÉTICA'!D469</f>
        <v/>
      </c>
      <c r="F331" s="547" t="str">
        <f>'PLANILHA_SINTÉTICA'!E469</f>
        <v/>
      </c>
      <c r="G331" s="548" t="str">
        <f>'PLANILHA_SINTÉTICA'!H469</f>
        <v/>
      </c>
      <c r="H331" s="549"/>
      <c r="I331" s="549"/>
      <c r="J331" s="127"/>
      <c r="K331" s="127"/>
      <c r="L331" s="127"/>
      <c r="M331" s="127"/>
      <c r="N331" s="127"/>
      <c r="O331" s="127"/>
      <c r="P331" s="127"/>
      <c r="Q331" s="127"/>
      <c r="R331" s="127"/>
      <c r="S331" s="127"/>
      <c r="T331" s="127"/>
      <c r="U331" s="127"/>
      <c r="V331" s="127"/>
      <c r="W331" s="127"/>
      <c r="X331" s="127"/>
      <c r="Y331" s="127"/>
      <c r="Z331" s="127"/>
      <c r="AA331" s="127"/>
      <c r="AB331" s="127"/>
      <c r="AC331" s="127"/>
      <c r="AD331" s="127"/>
      <c r="AE331" s="127"/>
    </row>
    <row r="332" ht="15.75" customHeight="1">
      <c r="A332" s="543"/>
      <c r="B332" s="544" t="str">
        <f>'PLANILHA_SINTÉTICA'!A470</f>
        <v/>
      </c>
      <c r="C332" s="545" t="str">
        <f>'PLANILHA_SINTÉTICA'!B470</f>
        <v/>
      </c>
      <c r="D332" s="550" t="str">
        <f>'PLANILHA_SINTÉTICA'!C470</f>
        <v/>
      </c>
      <c r="E332" s="544" t="str">
        <f>'PLANILHA_SINTÉTICA'!D470</f>
        <v/>
      </c>
      <c r="F332" s="547" t="str">
        <f>'PLANILHA_SINTÉTICA'!E470</f>
        <v/>
      </c>
      <c r="G332" s="548" t="str">
        <f>'PLANILHA_SINTÉTICA'!H470</f>
        <v/>
      </c>
      <c r="H332" s="549"/>
      <c r="I332" s="549"/>
      <c r="J332" s="127"/>
      <c r="K332" s="127"/>
      <c r="L332" s="127"/>
      <c r="M332" s="127"/>
      <c r="N332" s="127"/>
      <c r="O332" s="127"/>
      <c r="P332" s="127"/>
      <c r="Q332" s="127"/>
      <c r="R332" s="127"/>
      <c r="S332" s="127"/>
      <c r="T332" s="127"/>
      <c r="U332" s="127"/>
      <c r="V332" s="127"/>
      <c r="W332" s="127"/>
      <c r="X332" s="127"/>
      <c r="Y332" s="127"/>
      <c r="Z332" s="127"/>
      <c r="AA332" s="127"/>
      <c r="AB332" s="127"/>
      <c r="AC332" s="127"/>
      <c r="AD332" s="127"/>
      <c r="AE332" s="127"/>
    </row>
    <row r="333" ht="15.75" customHeight="1">
      <c r="A333" s="543"/>
      <c r="B333" s="544" t="str">
        <f>'PLANILHA_SINTÉTICA'!A471</f>
        <v/>
      </c>
      <c r="C333" s="545" t="str">
        <f>'PLANILHA_SINTÉTICA'!B471</f>
        <v/>
      </c>
      <c r="D333" s="550" t="str">
        <f>'PLANILHA_SINTÉTICA'!C471</f>
        <v/>
      </c>
      <c r="E333" s="544" t="str">
        <f>'PLANILHA_SINTÉTICA'!D471</f>
        <v/>
      </c>
      <c r="F333" s="547" t="str">
        <f>'PLANILHA_SINTÉTICA'!E471</f>
        <v/>
      </c>
      <c r="G333" s="548" t="str">
        <f>'PLANILHA_SINTÉTICA'!H471</f>
        <v/>
      </c>
      <c r="H333" s="549"/>
      <c r="I333" s="549"/>
      <c r="J333" s="127"/>
      <c r="K333" s="127"/>
      <c r="L333" s="127"/>
      <c r="M333" s="127"/>
      <c r="N333" s="127"/>
      <c r="O333" s="127"/>
      <c r="P333" s="127"/>
      <c r="Q333" s="127"/>
      <c r="R333" s="127"/>
      <c r="S333" s="127"/>
      <c r="T333" s="127"/>
      <c r="U333" s="127"/>
      <c r="V333" s="127"/>
      <c r="W333" s="127"/>
      <c r="X333" s="127"/>
      <c r="Y333" s="127"/>
      <c r="Z333" s="127"/>
      <c r="AA333" s="127"/>
      <c r="AB333" s="127"/>
      <c r="AC333" s="127"/>
      <c r="AD333" s="127"/>
      <c r="AE333" s="127"/>
    </row>
    <row r="334" ht="15.75" customHeight="1">
      <c r="A334" s="543"/>
      <c r="B334" s="544" t="str">
        <f>'PLANILHA_SINTÉTICA'!A472</f>
        <v/>
      </c>
      <c r="C334" s="545" t="str">
        <f>'PLANILHA_SINTÉTICA'!B472</f>
        <v/>
      </c>
      <c r="D334" s="550" t="str">
        <f>'PLANILHA_SINTÉTICA'!C472</f>
        <v/>
      </c>
      <c r="E334" s="544" t="str">
        <f>'PLANILHA_SINTÉTICA'!D472</f>
        <v/>
      </c>
      <c r="F334" s="547" t="str">
        <f>'PLANILHA_SINTÉTICA'!E472</f>
        <v/>
      </c>
      <c r="G334" s="548" t="str">
        <f>'PLANILHA_SINTÉTICA'!H472</f>
        <v/>
      </c>
      <c r="H334" s="549"/>
      <c r="I334" s="549"/>
      <c r="J334" s="127"/>
      <c r="K334" s="127"/>
      <c r="L334" s="127"/>
      <c r="M334" s="127"/>
      <c r="N334" s="127"/>
      <c r="O334" s="127"/>
      <c r="P334" s="127"/>
      <c r="Q334" s="127"/>
      <c r="R334" s="127"/>
      <c r="S334" s="127"/>
      <c r="T334" s="127"/>
      <c r="U334" s="127"/>
      <c r="V334" s="127"/>
      <c r="W334" s="127"/>
      <c r="X334" s="127"/>
      <c r="Y334" s="127"/>
      <c r="Z334" s="127"/>
      <c r="AA334" s="127"/>
      <c r="AB334" s="127"/>
      <c r="AC334" s="127"/>
      <c r="AD334" s="127"/>
      <c r="AE334" s="127"/>
    </row>
    <row r="335" ht="15.75" customHeight="1">
      <c r="A335" s="543"/>
      <c r="B335" s="544" t="str">
        <f>'PLANILHA_SINTÉTICA'!A473</f>
        <v/>
      </c>
      <c r="C335" s="545" t="str">
        <f>'PLANILHA_SINTÉTICA'!B473</f>
        <v/>
      </c>
      <c r="D335" s="550" t="str">
        <f>'PLANILHA_SINTÉTICA'!C473</f>
        <v/>
      </c>
      <c r="E335" s="544" t="str">
        <f>'PLANILHA_SINTÉTICA'!D473</f>
        <v/>
      </c>
      <c r="F335" s="547" t="str">
        <f>'PLANILHA_SINTÉTICA'!E473</f>
        <v/>
      </c>
      <c r="G335" s="548" t="str">
        <f>'PLANILHA_SINTÉTICA'!H473</f>
        <v/>
      </c>
      <c r="H335" s="549"/>
      <c r="I335" s="549"/>
      <c r="J335" s="127"/>
      <c r="K335" s="127"/>
      <c r="L335" s="127"/>
      <c r="M335" s="127"/>
      <c r="N335" s="127"/>
      <c r="O335" s="127"/>
      <c r="P335" s="127"/>
      <c r="Q335" s="127"/>
      <c r="R335" s="127"/>
      <c r="S335" s="127"/>
      <c r="T335" s="127"/>
      <c r="U335" s="127"/>
      <c r="V335" s="127"/>
      <c r="W335" s="127"/>
      <c r="X335" s="127"/>
      <c r="Y335" s="127"/>
      <c r="Z335" s="127"/>
      <c r="AA335" s="127"/>
      <c r="AB335" s="127"/>
      <c r="AC335" s="127"/>
      <c r="AD335" s="127"/>
      <c r="AE335" s="127"/>
    </row>
    <row r="336" ht="15.75" customHeight="1">
      <c r="A336" s="543"/>
      <c r="B336" s="544" t="str">
        <f>'PLANILHA_SINTÉTICA'!A474</f>
        <v/>
      </c>
      <c r="C336" s="545" t="str">
        <f>'PLANILHA_SINTÉTICA'!B474</f>
        <v/>
      </c>
      <c r="D336" s="550" t="str">
        <f>'PLANILHA_SINTÉTICA'!C474</f>
        <v/>
      </c>
      <c r="E336" s="544" t="str">
        <f>'PLANILHA_SINTÉTICA'!D474</f>
        <v/>
      </c>
      <c r="F336" s="547" t="str">
        <f>'PLANILHA_SINTÉTICA'!E474</f>
        <v/>
      </c>
      <c r="G336" s="548" t="str">
        <f>'PLANILHA_SINTÉTICA'!H474</f>
        <v/>
      </c>
      <c r="H336" s="549"/>
      <c r="I336" s="549"/>
      <c r="J336" s="127"/>
      <c r="K336" s="127"/>
      <c r="L336" s="127"/>
      <c r="M336" s="127"/>
      <c r="N336" s="127"/>
      <c r="O336" s="127"/>
      <c r="P336" s="127"/>
      <c r="Q336" s="127"/>
      <c r="R336" s="127"/>
      <c r="S336" s="127"/>
      <c r="T336" s="127"/>
      <c r="U336" s="127"/>
      <c r="V336" s="127"/>
      <c r="W336" s="127"/>
      <c r="X336" s="127"/>
      <c r="Y336" s="127"/>
      <c r="Z336" s="127"/>
      <c r="AA336" s="127"/>
      <c r="AB336" s="127"/>
      <c r="AC336" s="127"/>
      <c r="AD336" s="127"/>
      <c r="AE336" s="127"/>
    </row>
    <row r="337" ht="15.75" customHeight="1">
      <c r="A337" s="543"/>
      <c r="B337" s="544" t="str">
        <f>'PLANILHA_SINTÉTICA'!A475</f>
        <v/>
      </c>
      <c r="C337" s="545" t="str">
        <f>'PLANILHA_SINTÉTICA'!B475</f>
        <v/>
      </c>
      <c r="D337" s="550" t="str">
        <f>'PLANILHA_SINTÉTICA'!C475</f>
        <v/>
      </c>
      <c r="E337" s="544" t="str">
        <f>'PLANILHA_SINTÉTICA'!D475</f>
        <v/>
      </c>
      <c r="F337" s="547" t="str">
        <f>'PLANILHA_SINTÉTICA'!E475</f>
        <v/>
      </c>
      <c r="G337" s="548" t="str">
        <f>'PLANILHA_SINTÉTICA'!H475</f>
        <v/>
      </c>
      <c r="H337" s="549"/>
      <c r="I337" s="549"/>
      <c r="J337" s="127"/>
      <c r="K337" s="127"/>
      <c r="L337" s="127"/>
      <c r="M337" s="127"/>
      <c r="N337" s="127"/>
      <c r="O337" s="127"/>
      <c r="P337" s="127"/>
      <c r="Q337" s="127"/>
      <c r="R337" s="127"/>
      <c r="S337" s="127"/>
      <c r="T337" s="127"/>
      <c r="U337" s="127"/>
      <c r="V337" s="127"/>
      <c r="W337" s="127"/>
      <c r="X337" s="127"/>
      <c r="Y337" s="127"/>
      <c r="Z337" s="127"/>
      <c r="AA337" s="127"/>
      <c r="AB337" s="127"/>
      <c r="AC337" s="127"/>
      <c r="AD337" s="127"/>
      <c r="AE337" s="127"/>
    </row>
    <row r="338" ht="15.75" customHeight="1">
      <c r="A338" s="543"/>
      <c r="B338" s="544" t="str">
        <f>'PLANILHA_SINTÉTICA'!A476</f>
        <v/>
      </c>
      <c r="C338" s="545" t="str">
        <f>'PLANILHA_SINTÉTICA'!B476</f>
        <v/>
      </c>
      <c r="D338" s="550" t="str">
        <f>'PLANILHA_SINTÉTICA'!C476</f>
        <v/>
      </c>
      <c r="E338" s="544" t="str">
        <f>'PLANILHA_SINTÉTICA'!D476</f>
        <v/>
      </c>
      <c r="F338" s="547" t="str">
        <f>'PLANILHA_SINTÉTICA'!E476</f>
        <v/>
      </c>
      <c r="G338" s="548" t="str">
        <f>'PLANILHA_SINTÉTICA'!H476</f>
        <v/>
      </c>
      <c r="H338" s="549"/>
      <c r="I338" s="549"/>
      <c r="J338" s="127"/>
      <c r="K338" s="127"/>
      <c r="L338" s="127"/>
      <c r="M338" s="127"/>
      <c r="N338" s="127"/>
      <c r="O338" s="127"/>
      <c r="P338" s="127"/>
      <c r="Q338" s="127"/>
      <c r="R338" s="127"/>
      <c r="S338" s="127"/>
      <c r="T338" s="127"/>
      <c r="U338" s="127"/>
      <c r="V338" s="127"/>
      <c r="W338" s="127"/>
      <c r="X338" s="127"/>
      <c r="Y338" s="127"/>
      <c r="Z338" s="127"/>
      <c r="AA338" s="127"/>
      <c r="AB338" s="127"/>
      <c r="AC338" s="127"/>
      <c r="AD338" s="127"/>
      <c r="AE338" s="127"/>
    </row>
    <row r="339" ht="15.75" customHeight="1">
      <c r="A339" s="543"/>
      <c r="B339" s="544" t="str">
        <f>'PLANILHA_SINTÉTICA'!A477</f>
        <v/>
      </c>
      <c r="C339" s="545" t="str">
        <f>'PLANILHA_SINTÉTICA'!B477</f>
        <v/>
      </c>
      <c r="D339" s="550" t="str">
        <f>'PLANILHA_SINTÉTICA'!C477</f>
        <v/>
      </c>
      <c r="E339" s="544" t="str">
        <f>'PLANILHA_SINTÉTICA'!D477</f>
        <v/>
      </c>
      <c r="F339" s="547" t="str">
        <f>'PLANILHA_SINTÉTICA'!E477</f>
        <v/>
      </c>
      <c r="G339" s="548" t="str">
        <f>'PLANILHA_SINTÉTICA'!H477</f>
        <v/>
      </c>
      <c r="H339" s="549"/>
      <c r="I339" s="549"/>
      <c r="J339" s="127"/>
      <c r="K339" s="127"/>
      <c r="L339" s="127"/>
      <c r="M339" s="127"/>
      <c r="N339" s="127"/>
      <c r="O339" s="127"/>
      <c r="P339" s="127"/>
      <c r="Q339" s="127"/>
      <c r="R339" s="127"/>
      <c r="S339" s="127"/>
      <c r="T339" s="127"/>
      <c r="U339" s="127"/>
      <c r="V339" s="127"/>
      <c r="W339" s="127"/>
      <c r="X339" s="127"/>
      <c r="Y339" s="127"/>
      <c r="Z339" s="127"/>
      <c r="AA339" s="127"/>
      <c r="AB339" s="127"/>
      <c r="AC339" s="127"/>
      <c r="AD339" s="127"/>
      <c r="AE339" s="127"/>
    </row>
    <row r="340" ht="15.75" customHeight="1">
      <c r="A340" s="543"/>
      <c r="B340" s="544" t="str">
        <f>'PLANILHA_SINTÉTICA'!A478</f>
        <v/>
      </c>
      <c r="C340" s="545" t="str">
        <f>'PLANILHA_SINTÉTICA'!B478</f>
        <v/>
      </c>
      <c r="D340" s="550" t="str">
        <f>'PLANILHA_SINTÉTICA'!C478</f>
        <v/>
      </c>
      <c r="E340" s="544" t="str">
        <f>'PLANILHA_SINTÉTICA'!D478</f>
        <v/>
      </c>
      <c r="F340" s="547" t="str">
        <f>'PLANILHA_SINTÉTICA'!E478</f>
        <v/>
      </c>
      <c r="G340" s="548" t="str">
        <f>'PLANILHA_SINTÉTICA'!H478</f>
        <v/>
      </c>
      <c r="H340" s="549"/>
      <c r="I340" s="549"/>
      <c r="J340" s="127"/>
      <c r="K340" s="127"/>
      <c r="L340" s="127"/>
      <c r="M340" s="127"/>
      <c r="N340" s="127"/>
      <c r="O340" s="127"/>
      <c r="P340" s="127"/>
      <c r="Q340" s="127"/>
      <c r="R340" s="127"/>
      <c r="S340" s="127"/>
      <c r="T340" s="127"/>
      <c r="U340" s="127"/>
      <c r="V340" s="127"/>
      <c r="W340" s="127"/>
      <c r="X340" s="127"/>
      <c r="Y340" s="127"/>
      <c r="Z340" s="127"/>
      <c r="AA340" s="127"/>
      <c r="AB340" s="127"/>
      <c r="AC340" s="127"/>
      <c r="AD340" s="127"/>
      <c r="AE340" s="127"/>
    </row>
    <row r="341" ht="15.75" customHeight="1">
      <c r="A341" s="543"/>
      <c r="B341" s="544" t="str">
        <f>'PLANILHA_SINTÉTICA'!A479</f>
        <v/>
      </c>
      <c r="C341" s="545" t="str">
        <f>'PLANILHA_SINTÉTICA'!B479</f>
        <v/>
      </c>
      <c r="D341" s="550" t="str">
        <f>'PLANILHA_SINTÉTICA'!C479</f>
        <v/>
      </c>
      <c r="E341" s="544" t="str">
        <f>'PLANILHA_SINTÉTICA'!D479</f>
        <v/>
      </c>
      <c r="F341" s="547" t="str">
        <f>'PLANILHA_SINTÉTICA'!E479</f>
        <v/>
      </c>
      <c r="G341" s="548" t="str">
        <f>'PLANILHA_SINTÉTICA'!H479</f>
        <v/>
      </c>
      <c r="H341" s="549"/>
      <c r="I341" s="549"/>
      <c r="J341" s="127"/>
      <c r="K341" s="127"/>
      <c r="L341" s="127"/>
      <c r="M341" s="127"/>
      <c r="N341" s="127"/>
      <c r="O341" s="127"/>
      <c r="P341" s="127"/>
      <c r="Q341" s="127"/>
      <c r="R341" s="127"/>
      <c r="S341" s="127"/>
      <c r="T341" s="127"/>
      <c r="U341" s="127"/>
      <c r="V341" s="127"/>
      <c r="W341" s="127"/>
      <c r="X341" s="127"/>
      <c r="Y341" s="127"/>
      <c r="Z341" s="127"/>
      <c r="AA341" s="127"/>
      <c r="AB341" s="127"/>
      <c r="AC341" s="127"/>
      <c r="AD341" s="127"/>
      <c r="AE341" s="127"/>
    </row>
    <row r="342" ht="15.75" customHeight="1">
      <c r="A342" s="543"/>
      <c r="B342" s="544" t="str">
        <f>'PLANILHA_SINTÉTICA'!A480</f>
        <v/>
      </c>
      <c r="C342" s="545" t="str">
        <f>'PLANILHA_SINTÉTICA'!B480</f>
        <v/>
      </c>
      <c r="D342" s="550" t="str">
        <f>'PLANILHA_SINTÉTICA'!C480</f>
        <v/>
      </c>
      <c r="E342" s="544" t="str">
        <f>'PLANILHA_SINTÉTICA'!D480</f>
        <v/>
      </c>
      <c r="F342" s="547" t="str">
        <f>'PLANILHA_SINTÉTICA'!E480</f>
        <v/>
      </c>
      <c r="G342" s="548" t="str">
        <f>'PLANILHA_SINTÉTICA'!H480</f>
        <v/>
      </c>
      <c r="H342" s="549"/>
      <c r="I342" s="549"/>
      <c r="J342" s="127"/>
      <c r="K342" s="127"/>
      <c r="L342" s="127"/>
      <c r="M342" s="127"/>
      <c r="N342" s="127"/>
      <c r="O342" s="127"/>
      <c r="P342" s="127"/>
      <c r="Q342" s="127"/>
      <c r="R342" s="127"/>
      <c r="S342" s="127"/>
      <c r="T342" s="127"/>
      <c r="U342" s="127"/>
      <c r="V342" s="127"/>
      <c r="W342" s="127"/>
      <c r="X342" s="127"/>
      <c r="Y342" s="127"/>
      <c r="Z342" s="127"/>
      <c r="AA342" s="127"/>
      <c r="AB342" s="127"/>
      <c r="AC342" s="127"/>
      <c r="AD342" s="127"/>
      <c r="AE342" s="127"/>
    </row>
    <row r="343" ht="15.75" customHeight="1">
      <c r="A343" s="543"/>
      <c r="B343" s="544" t="str">
        <f>'PLANILHA_SINTÉTICA'!A481</f>
        <v/>
      </c>
      <c r="C343" s="545" t="str">
        <f>'PLANILHA_SINTÉTICA'!B481</f>
        <v/>
      </c>
      <c r="D343" s="550" t="str">
        <f>'PLANILHA_SINTÉTICA'!C481</f>
        <v/>
      </c>
      <c r="E343" s="544" t="str">
        <f>'PLANILHA_SINTÉTICA'!D481</f>
        <v/>
      </c>
      <c r="F343" s="547" t="str">
        <f>'PLANILHA_SINTÉTICA'!E481</f>
        <v/>
      </c>
      <c r="G343" s="548" t="str">
        <f>'PLANILHA_SINTÉTICA'!H481</f>
        <v/>
      </c>
      <c r="H343" s="549"/>
      <c r="I343" s="549"/>
      <c r="J343" s="127"/>
      <c r="K343" s="127"/>
      <c r="L343" s="127"/>
      <c r="M343" s="127"/>
      <c r="N343" s="127"/>
      <c r="O343" s="127"/>
      <c r="P343" s="127"/>
      <c r="Q343" s="127"/>
      <c r="R343" s="127"/>
      <c r="S343" s="127"/>
      <c r="T343" s="127"/>
      <c r="U343" s="127"/>
      <c r="V343" s="127"/>
      <c r="W343" s="127"/>
      <c r="X343" s="127"/>
      <c r="Y343" s="127"/>
      <c r="Z343" s="127"/>
      <c r="AA343" s="127"/>
      <c r="AB343" s="127"/>
      <c r="AC343" s="127"/>
      <c r="AD343" s="127"/>
      <c r="AE343" s="127"/>
    </row>
    <row r="344" ht="15.75" customHeight="1">
      <c r="A344" s="543"/>
      <c r="B344" s="544" t="str">
        <f>'PLANILHA_SINTÉTICA'!A482</f>
        <v/>
      </c>
      <c r="C344" s="545" t="str">
        <f>'PLANILHA_SINTÉTICA'!B482</f>
        <v/>
      </c>
      <c r="D344" s="550" t="str">
        <f>'PLANILHA_SINTÉTICA'!C482</f>
        <v/>
      </c>
      <c r="E344" s="544" t="str">
        <f>'PLANILHA_SINTÉTICA'!D482</f>
        <v/>
      </c>
      <c r="F344" s="547" t="str">
        <f>'PLANILHA_SINTÉTICA'!E482</f>
        <v/>
      </c>
      <c r="G344" s="548" t="str">
        <f>'PLANILHA_SINTÉTICA'!H482</f>
        <v/>
      </c>
      <c r="H344" s="549"/>
      <c r="I344" s="549"/>
      <c r="J344" s="127"/>
      <c r="K344" s="127"/>
      <c r="L344" s="127"/>
      <c r="M344" s="127"/>
      <c r="N344" s="127"/>
      <c r="O344" s="127"/>
      <c r="P344" s="127"/>
      <c r="Q344" s="127"/>
      <c r="R344" s="127"/>
      <c r="S344" s="127"/>
      <c r="T344" s="127"/>
      <c r="U344" s="127"/>
      <c r="V344" s="127"/>
      <c r="W344" s="127"/>
      <c r="X344" s="127"/>
      <c r="Y344" s="127"/>
      <c r="Z344" s="127"/>
      <c r="AA344" s="127"/>
      <c r="AB344" s="127"/>
      <c r="AC344" s="127"/>
      <c r="AD344" s="127"/>
      <c r="AE344" s="127"/>
    </row>
    <row r="345" ht="15.75" customHeight="1">
      <c r="A345" s="543"/>
      <c r="B345" s="544" t="str">
        <f>'PLANILHA_SINTÉTICA'!A483</f>
        <v/>
      </c>
      <c r="C345" s="545" t="str">
        <f>'PLANILHA_SINTÉTICA'!B483</f>
        <v/>
      </c>
      <c r="D345" s="550" t="str">
        <f>'PLANILHA_SINTÉTICA'!C483</f>
        <v/>
      </c>
      <c r="E345" s="544" t="str">
        <f>'PLANILHA_SINTÉTICA'!D483</f>
        <v/>
      </c>
      <c r="F345" s="547" t="str">
        <f>'PLANILHA_SINTÉTICA'!E483</f>
        <v/>
      </c>
      <c r="G345" s="548" t="str">
        <f>'PLANILHA_SINTÉTICA'!H483</f>
        <v/>
      </c>
      <c r="H345" s="549"/>
      <c r="I345" s="549"/>
      <c r="J345" s="127"/>
      <c r="K345" s="127"/>
      <c r="L345" s="127"/>
      <c r="M345" s="127"/>
      <c r="N345" s="127"/>
      <c r="O345" s="127"/>
      <c r="P345" s="127"/>
      <c r="Q345" s="127"/>
      <c r="R345" s="127"/>
      <c r="S345" s="127"/>
      <c r="T345" s="127"/>
      <c r="U345" s="127"/>
      <c r="V345" s="127"/>
      <c r="W345" s="127"/>
      <c r="X345" s="127"/>
      <c r="Y345" s="127"/>
      <c r="Z345" s="127"/>
      <c r="AA345" s="127"/>
      <c r="AB345" s="127"/>
      <c r="AC345" s="127"/>
      <c r="AD345" s="127"/>
      <c r="AE345" s="127"/>
    </row>
    <row r="346" ht="15.75" customHeight="1">
      <c r="A346" s="543"/>
      <c r="B346" s="544" t="str">
        <f>'PLANILHA_SINTÉTICA'!A484</f>
        <v/>
      </c>
      <c r="C346" s="545" t="str">
        <f>'PLANILHA_SINTÉTICA'!B484</f>
        <v/>
      </c>
      <c r="D346" s="550" t="str">
        <f>'PLANILHA_SINTÉTICA'!C484</f>
        <v/>
      </c>
      <c r="E346" s="544" t="str">
        <f>'PLANILHA_SINTÉTICA'!D484</f>
        <v/>
      </c>
      <c r="F346" s="547" t="str">
        <f>'PLANILHA_SINTÉTICA'!E484</f>
        <v/>
      </c>
      <c r="G346" s="548" t="str">
        <f>'PLANILHA_SINTÉTICA'!H484</f>
        <v/>
      </c>
      <c r="H346" s="549"/>
      <c r="I346" s="549"/>
      <c r="J346" s="127"/>
      <c r="K346" s="127"/>
      <c r="L346" s="127"/>
      <c r="M346" s="127"/>
      <c r="N346" s="127"/>
      <c r="O346" s="127"/>
      <c r="P346" s="127"/>
      <c r="Q346" s="127"/>
      <c r="R346" s="127"/>
      <c r="S346" s="127"/>
      <c r="T346" s="127"/>
      <c r="U346" s="127"/>
      <c r="V346" s="127"/>
      <c r="W346" s="127"/>
      <c r="X346" s="127"/>
      <c r="Y346" s="127"/>
      <c r="Z346" s="127"/>
      <c r="AA346" s="127"/>
      <c r="AB346" s="127"/>
      <c r="AC346" s="127"/>
      <c r="AD346" s="127"/>
      <c r="AE346" s="127"/>
    </row>
    <row r="347" ht="15.75" customHeight="1">
      <c r="A347" s="543"/>
      <c r="B347" s="544" t="str">
        <f>'PLANILHA_SINTÉTICA'!A485</f>
        <v/>
      </c>
      <c r="C347" s="545" t="str">
        <f>'PLANILHA_SINTÉTICA'!B485</f>
        <v/>
      </c>
      <c r="D347" s="550" t="str">
        <f>'PLANILHA_SINTÉTICA'!C485</f>
        <v/>
      </c>
      <c r="E347" s="544" t="str">
        <f>'PLANILHA_SINTÉTICA'!D485</f>
        <v/>
      </c>
      <c r="F347" s="547" t="str">
        <f>'PLANILHA_SINTÉTICA'!E485</f>
        <v/>
      </c>
      <c r="G347" s="548" t="str">
        <f>'PLANILHA_SINTÉTICA'!H485</f>
        <v/>
      </c>
      <c r="H347" s="549"/>
      <c r="I347" s="549"/>
      <c r="J347" s="127"/>
      <c r="K347" s="127"/>
      <c r="L347" s="127"/>
      <c r="M347" s="127"/>
      <c r="N347" s="127"/>
      <c r="O347" s="127"/>
      <c r="P347" s="127"/>
      <c r="Q347" s="127"/>
      <c r="R347" s="127"/>
      <c r="S347" s="127"/>
      <c r="T347" s="127"/>
      <c r="U347" s="127"/>
      <c r="V347" s="127"/>
      <c r="W347" s="127"/>
      <c r="X347" s="127"/>
      <c r="Y347" s="127"/>
      <c r="Z347" s="127"/>
      <c r="AA347" s="127"/>
      <c r="AB347" s="127"/>
      <c r="AC347" s="127"/>
      <c r="AD347" s="127"/>
      <c r="AE347" s="127"/>
    </row>
    <row r="348" ht="15.75" customHeight="1">
      <c r="A348" s="543"/>
      <c r="B348" s="544" t="str">
        <f>'PLANILHA_SINTÉTICA'!A486</f>
        <v/>
      </c>
      <c r="C348" s="545" t="str">
        <f>'PLANILHA_SINTÉTICA'!B486</f>
        <v/>
      </c>
      <c r="D348" s="550" t="str">
        <f>'PLANILHA_SINTÉTICA'!C486</f>
        <v/>
      </c>
      <c r="E348" s="544" t="str">
        <f>'PLANILHA_SINTÉTICA'!D486</f>
        <v/>
      </c>
      <c r="F348" s="547" t="str">
        <f>'PLANILHA_SINTÉTICA'!E486</f>
        <v/>
      </c>
      <c r="G348" s="548" t="str">
        <f>'PLANILHA_SINTÉTICA'!H486</f>
        <v/>
      </c>
      <c r="H348" s="549"/>
      <c r="I348" s="549"/>
      <c r="J348" s="127"/>
      <c r="K348" s="127"/>
      <c r="L348" s="127"/>
      <c r="M348" s="127"/>
      <c r="N348" s="127"/>
      <c r="O348" s="127"/>
      <c r="P348" s="127"/>
      <c r="Q348" s="127"/>
      <c r="R348" s="127"/>
      <c r="S348" s="127"/>
      <c r="T348" s="127"/>
      <c r="U348" s="127"/>
      <c r="V348" s="127"/>
      <c r="W348" s="127"/>
      <c r="X348" s="127"/>
      <c r="Y348" s="127"/>
      <c r="Z348" s="127"/>
      <c r="AA348" s="127"/>
      <c r="AB348" s="127"/>
      <c r="AC348" s="127"/>
      <c r="AD348" s="127"/>
      <c r="AE348" s="127"/>
    </row>
    <row r="349" ht="15.75" customHeight="1">
      <c r="A349" s="543"/>
      <c r="B349" s="544" t="str">
        <f>'PLANILHA_SINTÉTICA'!A487</f>
        <v/>
      </c>
      <c r="C349" s="545" t="str">
        <f>'PLANILHA_SINTÉTICA'!B487</f>
        <v/>
      </c>
      <c r="D349" s="550" t="str">
        <f>'PLANILHA_SINTÉTICA'!C487</f>
        <v/>
      </c>
      <c r="E349" s="544" t="str">
        <f>'PLANILHA_SINTÉTICA'!D487</f>
        <v/>
      </c>
      <c r="F349" s="547" t="str">
        <f>'PLANILHA_SINTÉTICA'!E487</f>
        <v/>
      </c>
      <c r="G349" s="548" t="str">
        <f>'PLANILHA_SINTÉTICA'!H487</f>
        <v/>
      </c>
      <c r="H349" s="549"/>
      <c r="I349" s="549"/>
      <c r="J349" s="127"/>
      <c r="K349" s="127"/>
      <c r="L349" s="127"/>
      <c r="M349" s="127"/>
      <c r="N349" s="127"/>
      <c r="O349" s="127"/>
      <c r="P349" s="127"/>
      <c r="Q349" s="127"/>
      <c r="R349" s="127"/>
      <c r="S349" s="127"/>
      <c r="T349" s="127"/>
      <c r="U349" s="127"/>
      <c r="V349" s="127"/>
      <c r="W349" s="127"/>
      <c r="X349" s="127"/>
      <c r="Y349" s="127"/>
      <c r="Z349" s="127"/>
      <c r="AA349" s="127"/>
      <c r="AB349" s="127"/>
      <c r="AC349" s="127"/>
      <c r="AD349" s="127"/>
      <c r="AE349" s="127"/>
    </row>
    <row r="350" ht="15.75" customHeight="1">
      <c r="A350" s="543"/>
      <c r="B350" s="544" t="str">
        <f>'PLANILHA_SINTÉTICA'!A488</f>
        <v/>
      </c>
      <c r="C350" s="545" t="str">
        <f>'PLANILHA_SINTÉTICA'!B488</f>
        <v/>
      </c>
      <c r="D350" s="550" t="str">
        <f>'PLANILHA_SINTÉTICA'!C488</f>
        <v/>
      </c>
      <c r="E350" s="544" t="str">
        <f>'PLANILHA_SINTÉTICA'!D488</f>
        <v/>
      </c>
      <c r="F350" s="547" t="str">
        <f>'PLANILHA_SINTÉTICA'!E488</f>
        <v/>
      </c>
      <c r="G350" s="548" t="str">
        <f>'PLANILHA_SINTÉTICA'!H488</f>
        <v/>
      </c>
      <c r="H350" s="549"/>
      <c r="I350" s="549"/>
      <c r="J350" s="127"/>
      <c r="K350" s="127"/>
      <c r="L350" s="127"/>
      <c r="M350" s="127"/>
      <c r="N350" s="127"/>
      <c r="O350" s="127"/>
      <c r="P350" s="127"/>
      <c r="Q350" s="127"/>
      <c r="R350" s="127"/>
      <c r="S350" s="127"/>
      <c r="T350" s="127"/>
      <c r="U350" s="127"/>
      <c r="V350" s="127"/>
      <c r="W350" s="127"/>
      <c r="X350" s="127"/>
      <c r="Y350" s="127"/>
      <c r="Z350" s="127"/>
      <c r="AA350" s="127"/>
      <c r="AB350" s="127"/>
      <c r="AC350" s="127"/>
      <c r="AD350" s="127"/>
      <c r="AE350" s="127"/>
    </row>
    <row r="351" ht="15.75" customHeight="1">
      <c r="A351" s="543"/>
      <c r="B351" s="544" t="str">
        <f>'PLANILHA_SINTÉTICA'!A489</f>
        <v/>
      </c>
      <c r="C351" s="545" t="str">
        <f>'PLANILHA_SINTÉTICA'!B489</f>
        <v/>
      </c>
      <c r="D351" s="550" t="str">
        <f>'PLANILHA_SINTÉTICA'!C489</f>
        <v/>
      </c>
      <c r="E351" s="544" t="str">
        <f>'PLANILHA_SINTÉTICA'!D489</f>
        <v/>
      </c>
      <c r="F351" s="547" t="str">
        <f>'PLANILHA_SINTÉTICA'!E489</f>
        <v/>
      </c>
      <c r="G351" s="548" t="str">
        <f>'PLANILHA_SINTÉTICA'!H489</f>
        <v/>
      </c>
      <c r="H351" s="549"/>
      <c r="I351" s="549"/>
      <c r="J351" s="127"/>
      <c r="K351" s="127"/>
      <c r="L351" s="127"/>
      <c r="M351" s="127"/>
      <c r="N351" s="127"/>
      <c r="O351" s="127"/>
      <c r="P351" s="127"/>
      <c r="Q351" s="127"/>
      <c r="R351" s="127"/>
      <c r="S351" s="127"/>
      <c r="T351" s="127"/>
      <c r="U351" s="127"/>
      <c r="V351" s="127"/>
      <c r="W351" s="127"/>
      <c r="X351" s="127"/>
      <c r="Y351" s="127"/>
      <c r="Z351" s="127"/>
      <c r="AA351" s="127"/>
      <c r="AB351" s="127"/>
      <c r="AC351" s="127"/>
      <c r="AD351" s="127"/>
      <c r="AE351" s="127"/>
    </row>
    <row r="352" ht="15.75" customHeight="1">
      <c r="A352" s="543"/>
      <c r="B352" s="544" t="str">
        <f>'PLANILHA_SINTÉTICA'!A490</f>
        <v/>
      </c>
      <c r="C352" s="545" t="str">
        <f>'PLANILHA_SINTÉTICA'!B490</f>
        <v/>
      </c>
      <c r="D352" s="550" t="str">
        <f>'PLANILHA_SINTÉTICA'!C490</f>
        <v/>
      </c>
      <c r="E352" s="544" t="str">
        <f>'PLANILHA_SINTÉTICA'!D490</f>
        <v/>
      </c>
      <c r="F352" s="547"/>
      <c r="G352" s="548" t="str">
        <f>'PLANILHA_SINTÉTICA'!H490</f>
        <v/>
      </c>
      <c r="H352" s="549"/>
      <c r="I352" s="549"/>
      <c r="J352" s="127"/>
      <c r="K352" s="127"/>
      <c r="L352" s="127"/>
      <c r="M352" s="127"/>
      <c r="N352" s="127"/>
      <c r="O352" s="127"/>
      <c r="P352" s="127"/>
      <c r="Q352" s="127"/>
      <c r="R352" s="127"/>
      <c r="S352" s="127"/>
      <c r="T352" s="127"/>
      <c r="U352" s="127"/>
      <c r="V352" s="127"/>
      <c r="W352" s="127"/>
      <c r="X352" s="127"/>
      <c r="Y352" s="127"/>
      <c r="Z352" s="127"/>
      <c r="AA352" s="127"/>
      <c r="AB352" s="127"/>
      <c r="AC352" s="127"/>
      <c r="AD352" s="127"/>
      <c r="AE352" s="127"/>
    </row>
    <row r="353" ht="15.75" customHeight="1">
      <c r="A353" s="543"/>
      <c r="B353" s="544" t="str">
        <f>'PLANILHA_SINTÉTICA'!A491</f>
        <v/>
      </c>
      <c r="C353" s="545" t="str">
        <f>'PLANILHA_SINTÉTICA'!B491</f>
        <v/>
      </c>
      <c r="D353" s="550" t="str">
        <f>'PLANILHA_SINTÉTICA'!C491</f>
        <v/>
      </c>
      <c r="E353" s="544" t="str">
        <f>'PLANILHA_SINTÉTICA'!D491</f>
        <v/>
      </c>
      <c r="F353" s="547"/>
      <c r="G353" s="548" t="str">
        <f>'PLANILHA_SINTÉTICA'!H491</f>
        <v/>
      </c>
      <c r="H353" s="549"/>
      <c r="I353" s="549"/>
      <c r="J353" s="127"/>
      <c r="K353" s="127"/>
      <c r="L353" s="127"/>
      <c r="M353" s="127"/>
      <c r="N353" s="127"/>
      <c r="O353" s="127"/>
      <c r="P353" s="127"/>
      <c r="Q353" s="127"/>
      <c r="R353" s="127"/>
      <c r="S353" s="127"/>
      <c r="T353" s="127"/>
      <c r="U353" s="127"/>
      <c r="V353" s="127"/>
      <c r="W353" s="127"/>
      <c r="X353" s="127"/>
      <c r="Y353" s="127"/>
      <c r="Z353" s="127"/>
      <c r="AA353" s="127"/>
      <c r="AB353" s="127"/>
      <c r="AC353" s="127"/>
      <c r="AD353" s="127"/>
      <c r="AE353" s="127"/>
    </row>
    <row r="354" ht="15.75" customHeight="1">
      <c r="A354" s="543"/>
      <c r="B354" s="544" t="str">
        <f>'PLANILHA_SINTÉTICA'!A492</f>
        <v/>
      </c>
      <c r="C354" s="545" t="str">
        <f>'PLANILHA_SINTÉTICA'!B492</f>
        <v/>
      </c>
      <c r="D354" s="550" t="str">
        <f>'PLANILHA_SINTÉTICA'!C492</f>
        <v/>
      </c>
      <c r="E354" s="544" t="str">
        <f>'PLANILHA_SINTÉTICA'!D492</f>
        <v/>
      </c>
      <c r="F354" s="547"/>
      <c r="G354" s="548" t="str">
        <f>'PLANILHA_SINTÉTICA'!H492</f>
        <v/>
      </c>
      <c r="H354" s="549"/>
      <c r="I354" s="549"/>
      <c r="J354" s="127"/>
      <c r="K354" s="127"/>
      <c r="L354" s="127"/>
      <c r="M354" s="127"/>
      <c r="N354" s="127"/>
      <c r="O354" s="127"/>
      <c r="P354" s="127"/>
      <c r="Q354" s="127"/>
      <c r="R354" s="127"/>
      <c r="S354" s="127"/>
      <c r="T354" s="127"/>
      <c r="U354" s="127"/>
      <c r="V354" s="127"/>
      <c r="W354" s="127"/>
      <c r="X354" s="127"/>
      <c r="Y354" s="127"/>
      <c r="Z354" s="127"/>
      <c r="AA354" s="127"/>
      <c r="AB354" s="127"/>
      <c r="AC354" s="127"/>
      <c r="AD354" s="127"/>
      <c r="AE354" s="127"/>
    </row>
    <row r="355" ht="15.75" customHeight="1">
      <c r="A355" s="543"/>
      <c r="B355" s="544" t="str">
        <f>'PLANILHA_SINTÉTICA'!A493</f>
        <v/>
      </c>
      <c r="C355" s="545" t="str">
        <f>'PLANILHA_SINTÉTICA'!B493</f>
        <v/>
      </c>
      <c r="D355" s="550" t="str">
        <f>'PLANILHA_SINTÉTICA'!C493</f>
        <v/>
      </c>
      <c r="E355" s="544" t="str">
        <f>'PLANILHA_SINTÉTICA'!D493</f>
        <v/>
      </c>
      <c r="F355" s="547"/>
      <c r="G355" s="548" t="str">
        <f>'PLANILHA_SINTÉTICA'!H493</f>
        <v/>
      </c>
      <c r="H355" s="551"/>
      <c r="I355" s="552"/>
      <c r="J355" s="553"/>
      <c r="K355" s="553"/>
      <c r="L355" s="554"/>
      <c r="M355" s="127"/>
      <c r="N355" s="127"/>
      <c r="O355" s="127"/>
      <c r="P355" s="127"/>
      <c r="Q355" s="127"/>
      <c r="R355" s="127"/>
      <c r="S355" s="127"/>
      <c r="T355" s="127"/>
      <c r="U355" s="127"/>
      <c r="V355" s="127"/>
      <c r="W355" s="127"/>
      <c r="X355" s="127"/>
      <c r="Y355" s="127"/>
      <c r="Z355" s="127"/>
      <c r="AA355" s="127"/>
      <c r="AB355" s="127"/>
      <c r="AC355" s="127"/>
      <c r="AD355" s="127"/>
      <c r="AE355" s="127"/>
    </row>
    <row r="356" ht="15.75" customHeight="1">
      <c r="A356" s="543"/>
      <c r="B356" s="544" t="str">
        <f>'PLANILHA_SINTÉTICA'!A494</f>
        <v/>
      </c>
      <c r="C356" s="545" t="str">
        <f>'PLANILHA_SINTÉTICA'!B494</f>
        <v/>
      </c>
      <c r="D356" s="550" t="str">
        <f>'PLANILHA_SINTÉTICA'!C494</f>
        <v/>
      </c>
      <c r="E356" s="544" t="str">
        <f>'PLANILHA_SINTÉTICA'!D494</f>
        <v/>
      </c>
      <c r="F356" s="547"/>
      <c r="G356" s="548" t="str">
        <f>'PLANILHA_SINTÉTICA'!H494</f>
        <v/>
      </c>
      <c r="H356" s="551"/>
      <c r="I356" s="552"/>
      <c r="J356" s="553"/>
      <c r="K356" s="553"/>
      <c r="L356" s="554"/>
      <c r="M356" s="127"/>
      <c r="N356" s="127"/>
      <c r="O356" s="127"/>
      <c r="P356" s="127"/>
      <c r="Q356" s="127"/>
      <c r="R356" s="127"/>
      <c r="S356" s="127"/>
      <c r="T356" s="127"/>
      <c r="U356" s="127"/>
      <c r="V356" s="127"/>
      <c r="W356" s="127"/>
      <c r="X356" s="127"/>
      <c r="Y356" s="127"/>
      <c r="Z356" s="127"/>
      <c r="AA356" s="127"/>
      <c r="AB356" s="127"/>
      <c r="AC356" s="127"/>
      <c r="AD356" s="127"/>
      <c r="AE356" s="127"/>
    </row>
    <row r="357" ht="15.75" customHeight="1">
      <c r="A357" s="543"/>
      <c r="B357" s="544" t="str">
        <f>'PLANILHA_SINTÉTICA'!A495</f>
        <v/>
      </c>
      <c r="C357" s="545" t="str">
        <f>'PLANILHA_SINTÉTICA'!B495</f>
        <v/>
      </c>
      <c r="D357" s="550" t="str">
        <f>'PLANILHA_SINTÉTICA'!C495</f>
        <v/>
      </c>
      <c r="E357" s="544" t="str">
        <f>'PLANILHA_SINTÉTICA'!D495</f>
        <v/>
      </c>
      <c r="F357" s="547"/>
      <c r="G357" s="548" t="str">
        <f>'PLANILHA_SINTÉTICA'!H495</f>
        <v/>
      </c>
      <c r="H357" s="551"/>
      <c r="I357" s="552"/>
      <c r="J357" s="553"/>
      <c r="K357" s="553"/>
      <c r="L357" s="554"/>
      <c r="M357" s="127"/>
      <c r="N357" s="127"/>
      <c r="O357" s="127"/>
      <c r="P357" s="127"/>
      <c r="Q357" s="127"/>
      <c r="R357" s="127"/>
      <c r="S357" s="127"/>
      <c r="T357" s="127"/>
      <c r="U357" s="127"/>
      <c r="V357" s="127"/>
      <c r="W357" s="127"/>
      <c r="X357" s="127"/>
      <c r="Y357" s="127"/>
      <c r="Z357" s="127"/>
      <c r="AA357" s="127"/>
      <c r="AB357" s="127"/>
      <c r="AC357" s="127"/>
      <c r="AD357" s="127"/>
      <c r="AE357" s="127"/>
    </row>
    <row r="358" ht="15.75" customHeight="1">
      <c r="A358" s="543"/>
      <c r="B358" s="544" t="str">
        <f>'PLANILHA_SINTÉTICA'!A496</f>
        <v/>
      </c>
      <c r="C358" s="545" t="str">
        <f>'PLANILHA_SINTÉTICA'!B496</f>
        <v/>
      </c>
      <c r="D358" s="550" t="str">
        <f>'PLANILHA_SINTÉTICA'!C496</f>
        <v/>
      </c>
      <c r="E358" s="544" t="str">
        <f>'PLANILHA_SINTÉTICA'!D496</f>
        <v/>
      </c>
      <c r="F358" s="547"/>
      <c r="G358" s="548" t="str">
        <f>'PLANILHA_SINTÉTICA'!H496</f>
        <v/>
      </c>
      <c r="H358" s="551"/>
      <c r="I358" s="552"/>
      <c r="J358" s="553"/>
      <c r="K358" s="553"/>
      <c r="L358" s="554"/>
      <c r="M358" s="127"/>
      <c r="N358" s="127"/>
      <c r="O358" s="127"/>
      <c r="P358" s="127"/>
      <c r="Q358" s="127"/>
      <c r="R358" s="127"/>
      <c r="S358" s="127"/>
      <c r="T358" s="127"/>
      <c r="U358" s="127"/>
      <c r="V358" s="127"/>
      <c r="W358" s="127"/>
      <c r="X358" s="127"/>
      <c r="Y358" s="127"/>
      <c r="Z358" s="127"/>
      <c r="AA358" s="127"/>
      <c r="AB358" s="127"/>
      <c r="AC358" s="127"/>
      <c r="AD358" s="127"/>
      <c r="AE358" s="127"/>
    </row>
    <row r="359" ht="15.75" customHeight="1">
      <c r="A359" s="543"/>
      <c r="B359" s="544" t="str">
        <f>'PLANILHA_SINTÉTICA'!A497</f>
        <v/>
      </c>
      <c r="C359" s="545" t="str">
        <f>'PLANILHA_SINTÉTICA'!B497</f>
        <v/>
      </c>
      <c r="D359" s="550" t="str">
        <f>'PLANILHA_SINTÉTICA'!C497</f>
        <v/>
      </c>
      <c r="E359" s="544" t="str">
        <f>'PLANILHA_SINTÉTICA'!D497</f>
        <v/>
      </c>
      <c r="F359" s="547"/>
      <c r="G359" s="548" t="str">
        <f>'PLANILHA_SINTÉTICA'!H497</f>
        <v/>
      </c>
      <c r="H359" s="551"/>
      <c r="I359" s="552"/>
      <c r="J359" s="553"/>
      <c r="K359" s="553"/>
      <c r="L359" s="554"/>
      <c r="M359" s="127"/>
      <c r="N359" s="127"/>
      <c r="O359" s="127"/>
      <c r="P359" s="127"/>
      <c r="Q359" s="127"/>
      <c r="R359" s="127"/>
      <c r="S359" s="127"/>
      <c r="T359" s="127"/>
      <c r="U359" s="127"/>
      <c r="V359" s="127"/>
      <c r="W359" s="127"/>
      <c r="X359" s="127"/>
      <c r="Y359" s="127"/>
      <c r="Z359" s="127"/>
      <c r="AA359" s="127"/>
      <c r="AB359" s="127"/>
      <c r="AC359" s="127"/>
      <c r="AD359" s="127"/>
      <c r="AE359" s="127"/>
    </row>
    <row r="360" ht="15.75" customHeight="1">
      <c r="A360" s="543"/>
      <c r="B360" s="544" t="str">
        <f>'PLANILHA_SINTÉTICA'!A498</f>
        <v/>
      </c>
      <c r="C360" s="545" t="str">
        <f>'PLANILHA_SINTÉTICA'!B498</f>
        <v/>
      </c>
      <c r="D360" s="550" t="str">
        <f>'PLANILHA_SINTÉTICA'!C498</f>
        <v/>
      </c>
      <c r="E360" s="544" t="str">
        <f>'PLANILHA_SINTÉTICA'!D498</f>
        <v/>
      </c>
      <c r="F360" s="547"/>
      <c r="G360" s="548" t="str">
        <f>'PLANILHA_SINTÉTICA'!H498</f>
        <v/>
      </c>
      <c r="H360" s="551"/>
      <c r="I360" s="552"/>
      <c r="J360" s="553"/>
      <c r="K360" s="553"/>
      <c r="L360" s="554"/>
      <c r="M360" s="127"/>
      <c r="N360" s="127"/>
      <c r="O360" s="127"/>
      <c r="P360" s="127"/>
      <c r="Q360" s="127"/>
      <c r="R360" s="127"/>
      <c r="S360" s="127"/>
      <c r="T360" s="127"/>
      <c r="U360" s="127"/>
      <c r="V360" s="127"/>
      <c r="W360" s="127"/>
      <c r="X360" s="127"/>
      <c r="Y360" s="127"/>
      <c r="Z360" s="127"/>
      <c r="AA360" s="127"/>
      <c r="AB360" s="127"/>
      <c r="AC360" s="127"/>
      <c r="AD360" s="127"/>
      <c r="AE360" s="127"/>
    </row>
    <row r="361" ht="15.75" customHeight="1">
      <c r="A361" s="543"/>
      <c r="B361" s="544" t="str">
        <f>'PLANILHA_SINTÉTICA'!A499</f>
        <v/>
      </c>
      <c r="C361" s="545" t="str">
        <f>'PLANILHA_SINTÉTICA'!B499</f>
        <v/>
      </c>
      <c r="D361" s="550" t="str">
        <f>'PLANILHA_SINTÉTICA'!C499</f>
        <v/>
      </c>
      <c r="E361" s="544" t="str">
        <f>'PLANILHA_SINTÉTICA'!D499</f>
        <v/>
      </c>
      <c r="F361" s="547"/>
      <c r="G361" s="548" t="str">
        <f>'PLANILHA_SINTÉTICA'!H499</f>
        <v/>
      </c>
      <c r="H361" s="551"/>
      <c r="I361" s="552"/>
      <c r="J361" s="553"/>
      <c r="K361" s="553"/>
      <c r="L361" s="554"/>
      <c r="M361" s="127"/>
      <c r="N361" s="127"/>
      <c r="O361" s="127"/>
      <c r="P361" s="127"/>
      <c r="Q361" s="127"/>
      <c r="R361" s="127"/>
      <c r="S361" s="127"/>
      <c r="T361" s="127"/>
      <c r="U361" s="127"/>
      <c r="V361" s="127"/>
      <c r="W361" s="127"/>
      <c r="X361" s="127"/>
      <c r="Y361" s="127"/>
      <c r="Z361" s="127"/>
      <c r="AA361" s="127"/>
      <c r="AB361" s="127"/>
      <c r="AC361" s="127"/>
      <c r="AD361" s="127"/>
      <c r="AE361" s="127"/>
    </row>
    <row r="362" ht="15.75" customHeight="1">
      <c r="A362" s="543"/>
      <c r="B362" s="544" t="str">
        <f>'PLANILHA_SINTÉTICA'!A500</f>
        <v/>
      </c>
      <c r="C362" s="545" t="str">
        <f>'PLANILHA_SINTÉTICA'!B500</f>
        <v/>
      </c>
      <c r="D362" s="550" t="str">
        <f>'PLANILHA_SINTÉTICA'!C500</f>
        <v/>
      </c>
      <c r="E362" s="544" t="str">
        <f>'PLANILHA_SINTÉTICA'!D500</f>
        <v/>
      </c>
      <c r="F362" s="547"/>
      <c r="G362" s="548" t="str">
        <f>'PLANILHA_SINTÉTICA'!H500</f>
        <v/>
      </c>
      <c r="H362" s="551"/>
      <c r="I362" s="552"/>
      <c r="J362" s="553"/>
      <c r="K362" s="553"/>
      <c r="L362" s="554"/>
      <c r="M362" s="127"/>
      <c r="N362" s="127"/>
      <c r="O362" s="127"/>
      <c r="P362" s="127"/>
      <c r="Q362" s="127"/>
      <c r="R362" s="127"/>
      <c r="S362" s="127"/>
      <c r="T362" s="127"/>
      <c r="U362" s="127"/>
      <c r="V362" s="127"/>
      <c r="W362" s="127"/>
      <c r="X362" s="127"/>
      <c r="Y362" s="127"/>
      <c r="Z362" s="127"/>
      <c r="AA362" s="127"/>
      <c r="AB362" s="127"/>
      <c r="AC362" s="127"/>
      <c r="AD362" s="127"/>
      <c r="AE362" s="127"/>
    </row>
    <row r="363" ht="15.75" customHeight="1">
      <c r="A363" s="543"/>
      <c r="B363" s="544" t="str">
        <f>'PLANILHA_SINTÉTICA'!A501</f>
        <v/>
      </c>
      <c r="C363" s="545" t="str">
        <f>'PLANILHA_SINTÉTICA'!B501</f>
        <v/>
      </c>
      <c r="D363" s="550" t="str">
        <f>'PLANILHA_SINTÉTICA'!C501</f>
        <v/>
      </c>
      <c r="E363" s="544" t="str">
        <f>'PLANILHA_SINTÉTICA'!D501</f>
        <v/>
      </c>
      <c r="F363" s="547"/>
      <c r="G363" s="548" t="str">
        <f>'PLANILHA_SINTÉTICA'!H501</f>
        <v/>
      </c>
      <c r="H363" s="551"/>
      <c r="I363" s="552"/>
      <c r="J363" s="553"/>
      <c r="K363" s="553"/>
      <c r="L363" s="554"/>
      <c r="M363" s="127"/>
      <c r="N363" s="127"/>
      <c r="O363" s="127"/>
      <c r="P363" s="127"/>
      <c r="Q363" s="127"/>
      <c r="R363" s="127"/>
      <c r="S363" s="127"/>
      <c r="T363" s="127"/>
      <c r="U363" s="127"/>
      <c r="V363" s="127"/>
      <c r="W363" s="127"/>
      <c r="X363" s="127"/>
      <c r="Y363" s="127"/>
      <c r="Z363" s="127"/>
      <c r="AA363" s="127"/>
      <c r="AB363" s="127"/>
      <c r="AC363" s="127"/>
      <c r="AD363" s="127"/>
      <c r="AE363" s="127"/>
    </row>
    <row r="364" ht="15.75" customHeight="1">
      <c r="A364" s="543"/>
      <c r="B364" s="544" t="str">
        <f>'PLANILHA_SINTÉTICA'!A502</f>
        <v/>
      </c>
      <c r="C364" s="545" t="str">
        <f>'PLANILHA_SINTÉTICA'!B502</f>
        <v/>
      </c>
      <c r="D364" s="550" t="str">
        <f>'PLANILHA_SINTÉTICA'!C502</f>
        <v/>
      </c>
      <c r="E364" s="544" t="str">
        <f>'PLANILHA_SINTÉTICA'!D502</f>
        <v/>
      </c>
      <c r="F364" s="547"/>
      <c r="G364" s="548" t="str">
        <f>'PLANILHA_SINTÉTICA'!H502</f>
        <v/>
      </c>
      <c r="H364" s="551"/>
      <c r="I364" s="552"/>
      <c r="J364" s="553"/>
      <c r="K364" s="553"/>
      <c r="L364" s="554"/>
      <c r="M364" s="127"/>
      <c r="N364" s="127"/>
      <c r="O364" s="127"/>
      <c r="P364" s="127"/>
      <c r="Q364" s="127"/>
      <c r="R364" s="127"/>
      <c r="S364" s="127"/>
      <c r="T364" s="127"/>
      <c r="U364" s="127"/>
      <c r="V364" s="127"/>
      <c r="W364" s="127"/>
      <c r="X364" s="127"/>
      <c r="Y364" s="127"/>
      <c r="Z364" s="127"/>
      <c r="AA364" s="127"/>
      <c r="AB364" s="127"/>
      <c r="AC364" s="127"/>
      <c r="AD364" s="127"/>
      <c r="AE364" s="127"/>
    </row>
    <row r="365" ht="15.75" customHeight="1">
      <c r="A365" s="543"/>
      <c r="B365" s="544" t="str">
        <f>'PLANILHA_SINTÉTICA'!A503</f>
        <v/>
      </c>
      <c r="C365" s="545" t="str">
        <f>'PLANILHA_SINTÉTICA'!B503</f>
        <v/>
      </c>
      <c r="D365" s="550" t="str">
        <f>'PLANILHA_SINTÉTICA'!C503</f>
        <v/>
      </c>
      <c r="E365" s="544" t="str">
        <f>'PLANILHA_SINTÉTICA'!D503</f>
        <v/>
      </c>
      <c r="F365" s="547"/>
      <c r="G365" s="548" t="str">
        <f>'PLANILHA_SINTÉTICA'!H503</f>
        <v/>
      </c>
      <c r="H365" s="551"/>
      <c r="I365" s="552"/>
      <c r="J365" s="553"/>
      <c r="K365" s="553"/>
      <c r="L365" s="554"/>
      <c r="M365" s="127"/>
      <c r="N365" s="127"/>
      <c r="O365" s="127"/>
      <c r="P365" s="127"/>
      <c r="Q365" s="127"/>
      <c r="R365" s="127"/>
      <c r="S365" s="127"/>
      <c r="T365" s="127"/>
      <c r="U365" s="127"/>
      <c r="V365" s="127"/>
      <c r="W365" s="127"/>
      <c r="X365" s="127"/>
      <c r="Y365" s="127"/>
      <c r="Z365" s="127"/>
      <c r="AA365" s="127"/>
      <c r="AB365" s="127"/>
      <c r="AC365" s="127"/>
      <c r="AD365" s="127"/>
      <c r="AE365" s="127"/>
    </row>
    <row r="366" ht="15.75" customHeight="1">
      <c r="A366" s="543"/>
      <c r="B366" s="544" t="str">
        <f>'PLANILHA_SINTÉTICA'!A504</f>
        <v/>
      </c>
      <c r="C366" s="545" t="str">
        <f>'PLANILHA_SINTÉTICA'!B504</f>
        <v/>
      </c>
      <c r="D366" s="550" t="str">
        <f>'PLANILHA_SINTÉTICA'!C504</f>
        <v/>
      </c>
      <c r="E366" s="544" t="str">
        <f>'PLANILHA_SINTÉTICA'!D504</f>
        <v/>
      </c>
      <c r="F366" s="547"/>
      <c r="G366" s="548" t="str">
        <f>'PLANILHA_SINTÉTICA'!H504</f>
        <v/>
      </c>
      <c r="H366" s="551"/>
      <c r="I366" s="552"/>
      <c r="J366" s="553"/>
      <c r="K366" s="553"/>
      <c r="L366" s="554"/>
      <c r="M366" s="127"/>
      <c r="N366" s="127"/>
      <c r="O366" s="127"/>
      <c r="P366" s="127"/>
      <c r="Q366" s="127"/>
      <c r="R366" s="127"/>
      <c r="S366" s="127"/>
      <c r="T366" s="127"/>
      <c r="U366" s="127"/>
      <c r="V366" s="127"/>
      <c r="W366" s="127"/>
      <c r="X366" s="127"/>
      <c r="Y366" s="127"/>
      <c r="Z366" s="127"/>
      <c r="AA366" s="127"/>
      <c r="AB366" s="127"/>
      <c r="AC366" s="127"/>
      <c r="AD366" s="127"/>
      <c r="AE366" s="127"/>
    </row>
    <row r="367" ht="15.75" customHeight="1">
      <c r="A367" s="543"/>
      <c r="B367" s="544" t="str">
        <f>'PLANILHA_SINTÉTICA'!A505</f>
        <v/>
      </c>
      <c r="C367" s="545" t="str">
        <f>'PLANILHA_SINTÉTICA'!B505</f>
        <v/>
      </c>
      <c r="D367" s="550" t="str">
        <f>'PLANILHA_SINTÉTICA'!C505</f>
        <v/>
      </c>
      <c r="E367" s="544" t="str">
        <f>'PLANILHA_SINTÉTICA'!D505</f>
        <v/>
      </c>
      <c r="F367" s="547"/>
      <c r="G367" s="548" t="str">
        <f>'PLANILHA_SINTÉTICA'!H505</f>
        <v/>
      </c>
      <c r="H367" s="551"/>
      <c r="I367" s="552"/>
      <c r="J367" s="553"/>
      <c r="K367" s="553"/>
      <c r="L367" s="554"/>
      <c r="M367" s="127"/>
      <c r="N367" s="127"/>
      <c r="O367" s="127"/>
      <c r="P367" s="127"/>
      <c r="Q367" s="127"/>
      <c r="R367" s="127"/>
      <c r="S367" s="127"/>
      <c r="T367" s="127"/>
      <c r="U367" s="127"/>
      <c r="V367" s="127"/>
      <c r="W367" s="127"/>
      <c r="X367" s="127"/>
      <c r="Y367" s="127"/>
      <c r="Z367" s="127"/>
      <c r="AA367" s="127"/>
      <c r="AB367" s="127"/>
      <c r="AC367" s="127"/>
      <c r="AD367" s="127"/>
      <c r="AE367" s="127"/>
    </row>
    <row r="368" ht="15.75" customHeight="1">
      <c r="A368" s="543"/>
      <c r="B368" s="544" t="str">
        <f>'PLANILHA_SINTÉTICA'!A506</f>
        <v/>
      </c>
      <c r="C368" s="545" t="str">
        <f>'PLANILHA_SINTÉTICA'!B506</f>
        <v/>
      </c>
      <c r="D368" s="550" t="str">
        <f>'PLANILHA_SINTÉTICA'!C506</f>
        <v/>
      </c>
      <c r="E368" s="544" t="str">
        <f>'PLANILHA_SINTÉTICA'!D506</f>
        <v/>
      </c>
      <c r="F368" s="547"/>
      <c r="G368" s="548" t="str">
        <f>'PLANILHA_SINTÉTICA'!H506</f>
        <v/>
      </c>
      <c r="H368" s="551"/>
      <c r="I368" s="552"/>
      <c r="J368" s="553"/>
      <c r="K368" s="553"/>
      <c r="L368" s="554"/>
      <c r="M368" s="127"/>
      <c r="N368" s="127"/>
      <c r="O368" s="127"/>
      <c r="P368" s="127"/>
      <c r="Q368" s="127"/>
      <c r="R368" s="127"/>
      <c r="S368" s="127"/>
      <c r="T368" s="127"/>
      <c r="U368" s="127"/>
      <c r="V368" s="127"/>
      <c r="W368" s="127"/>
      <c r="X368" s="127"/>
      <c r="Y368" s="127"/>
      <c r="Z368" s="127"/>
      <c r="AA368" s="127"/>
      <c r="AB368" s="127"/>
      <c r="AC368" s="127"/>
      <c r="AD368" s="127"/>
      <c r="AE368" s="127"/>
    </row>
    <row r="369" ht="15.75" customHeight="1">
      <c r="A369" s="543"/>
      <c r="B369" s="544" t="str">
        <f>'PLANILHA_SINTÉTICA'!A507</f>
        <v/>
      </c>
      <c r="C369" s="545" t="str">
        <f>'PLANILHA_SINTÉTICA'!B507</f>
        <v/>
      </c>
      <c r="D369" s="550" t="str">
        <f>'PLANILHA_SINTÉTICA'!C507</f>
        <v/>
      </c>
      <c r="E369" s="544" t="str">
        <f>'PLANILHA_SINTÉTICA'!D507</f>
        <v/>
      </c>
      <c r="F369" s="547"/>
      <c r="G369" s="548" t="str">
        <f>'PLANILHA_SINTÉTICA'!H507</f>
        <v/>
      </c>
      <c r="H369" s="551"/>
      <c r="I369" s="552"/>
      <c r="J369" s="553"/>
      <c r="K369" s="553"/>
      <c r="L369" s="554"/>
      <c r="M369" s="127"/>
      <c r="N369" s="127"/>
      <c r="O369" s="127"/>
      <c r="P369" s="127"/>
      <c r="Q369" s="127"/>
      <c r="R369" s="127"/>
      <c r="S369" s="127"/>
      <c r="T369" s="127"/>
      <c r="U369" s="127"/>
      <c r="V369" s="127"/>
      <c r="W369" s="127"/>
      <c r="X369" s="127"/>
      <c r="Y369" s="127"/>
      <c r="Z369" s="127"/>
      <c r="AA369" s="127"/>
      <c r="AB369" s="127"/>
      <c r="AC369" s="127"/>
      <c r="AD369" s="127"/>
      <c r="AE369" s="127"/>
    </row>
    <row r="370" ht="15.75" customHeight="1">
      <c r="A370" s="543"/>
      <c r="B370" s="544" t="str">
        <f>'PLANILHA_SINTÉTICA'!A508</f>
        <v/>
      </c>
      <c r="C370" s="545" t="str">
        <f>'PLANILHA_SINTÉTICA'!B508</f>
        <v/>
      </c>
      <c r="D370" s="550" t="str">
        <f>'PLANILHA_SINTÉTICA'!C508</f>
        <v/>
      </c>
      <c r="E370" s="544" t="str">
        <f>'PLANILHA_SINTÉTICA'!D508</f>
        <v/>
      </c>
      <c r="F370" s="547"/>
      <c r="G370" s="548" t="str">
        <f>'PLANILHA_SINTÉTICA'!H508</f>
        <v/>
      </c>
      <c r="H370" s="551"/>
      <c r="I370" s="552"/>
      <c r="J370" s="553"/>
      <c r="K370" s="553"/>
      <c r="L370" s="554"/>
      <c r="M370" s="127"/>
      <c r="N370" s="127"/>
      <c r="O370" s="127"/>
      <c r="P370" s="127"/>
      <c r="Q370" s="127"/>
      <c r="R370" s="127"/>
      <c r="S370" s="127"/>
      <c r="T370" s="127"/>
      <c r="U370" s="127"/>
      <c r="V370" s="127"/>
      <c r="W370" s="127"/>
      <c r="X370" s="127"/>
      <c r="Y370" s="127"/>
      <c r="Z370" s="127"/>
      <c r="AA370" s="127"/>
      <c r="AB370" s="127"/>
      <c r="AC370" s="127"/>
      <c r="AD370" s="127"/>
      <c r="AE370" s="127"/>
    </row>
    <row r="371" ht="15.75" customHeight="1">
      <c r="A371" s="543"/>
      <c r="B371" s="544" t="str">
        <f>'PLANILHA_SINTÉTICA'!A509</f>
        <v/>
      </c>
      <c r="C371" s="545" t="str">
        <f>'PLANILHA_SINTÉTICA'!B509</f>
        <v/>
      </c>
      <c r="D371" s="550" t="str">
        <f>'PLANILHA_SINTÉTICA'!C509</f>
        <v/>
      </c>
      <c r="E371" s="544" t="str">
        <f>'PLANILHA_SINTÉTICA'!D509</f>
        <v/>
      </c>
      <c r="F371" s="547"/>
      <c r="G371" s="548" t="str">
        <f>'PLANILHA_SINTÉTICA'!H509</f>
        <v/>
      </c>
      <c r="H371" s="551"/>
      <c r="I371" s="552"/>
      <c r="J371" s="553"/>
      <c r="K371" s="553"/>
      <c r="L371" s="554"/>
      <c r="M371" s="127"/>
      <c r="N371" s="127"/>
      <c r="O371" s="127"/>
      <c r="P371" s="127"/>
      <c r="Q371" s="127"/>
      <c r="R371" s="127"/>
      <c r="S371" s="127"/>
      <c r="T371" s="127"/>
      <c r="U371" s="127"/>
      <c r="V371" s="127"/>
      <c r="W371" s="127"/>
      <c r="X371" s="127"/>
      <c r="Y371" s="127"/>
      <c r="Z371" s="127"/>
      <c r="AA371" s="127"/>
      <c r="AB371" s="127"/>
      <c r="AC371" s="127"/>
      <c r="AD371" s="127"/>
      <c r="AE371" s="127"/>
    </row>
    <row r="372" ht="15.75" customHeight="1">
      <c r="A372" s="543"/>
      <c r="B372" s="544" t="str">
        <f>'PLANILHA_SINTÉTICA'!A510</f>
        <v/>
      </c>
      <c r="C372" s="545" t="str">
        <f>'PLANILHA_SINTÉTICA'!B510</f>
        <v/>
      </c>
      <c r="D372" s="550" t="str">
        <f>'PLANILHA_SINTÉTICA'!C510</f>
        <v/>
      </c>
      <c r="E372" s="544" t="str">
        <f>'PLANILHA_SINTÉTICA'!D510</f>
        <v/>
      </c>
      <c r="F372" s="547"/>
      <c r="G372" s="548" t="str">
        <f>'PLANILHA_SINTÉTICA'!H510</f>
        <v/>
      </c>
      <c r="H372" s="551"/>
      <c r="I372" s="552"/>
      <c r="J372" s="553"/>
      <c r="K372" s="553"/>
      <c r="L372" s="554"/>
      <c r="M372" s="127"/>
      <c r="N372" s="127"/>
      <c r="O372" s="127"/>
      <c r="P372" s="127"/>
      <c r="Q372" s="127"/>
      <c r="R372" s="127"/>
      <c r="S372" s="127"/>
      <c r="T372" s="127"/>
      <c r="U372" s="127"/>
      <c r="V372" s="127"/>
      <c r="W372" s="127"/>
      <c r="X372" s="127"/>
      <c r="Y372" s="127"/>
      <c r="Z372" s="127"/>
      <c r="AA372" s="127"/>
      <c r="AB372" s="127"/>
      <c r="AC372" s="127"/>
      <c r="AD372" s="127"/>
      <c r="AE372" s="127"/>
    </row>
    <row r="373" ht="15.75" customHeight="1">
      <c r="A373" s="543"/>
      <c r="B373" s="544" t="str">
        <f>'PLANILHA_SINTÉTICA'!A511</f>
        <v/>
      </c>
      <c r="C373" s="545" t="str">
        <f>'PLANILHA_SINTÉTICA'!B511</f>
        <v/>
      </c>
      <c r="D373" s="550" t="str">
        <f>'PLANILHA_SINTÉTICA'!C511</f>
        <v/>
      </c>
      <c r="E373" s="544" t="str">
        <f>'PLANILHA_SINTÉTICA'!D511</f>
        <v/>
      </c>
      <c r="F373" s="547"/>
      <c r="G373" s="548" t="str">
        <f>'PLANILHA_SINTÉTICA'!H511</f>
        <v/>
      </c>
      <c r="H373" s="551"/>
      <c r="I373" s="552"/>
      <c r="J373" s="553"/>
      <c r="K373" s="553"/>
      <c r="L373" s="554"/>
      <c r="M373" s="127"/>
      <c r="N373" s="127"/>
      <c r="O373" s="127"/>
      <c r="P373" s="127"/>
      <c r="Q373" s="127"/>
      <c r="R373" s="127"/>
      <c r="S373" s="127"/>
      <c r="T373" s="127"/>
      <c r="U373" s="127"/>
      <c r="V373" s="127"/>
      <c r="W373" s="127"/>
      <c r="X373" s="127"/>
      <c r="Y373" s="127"/>
      <c r="Z373" s="127"/>
      <c r="AA373" s="127"/>
      <c r="AB373" s="127"/>
      <c r="AC373" s="127"/>
      <c r="AD373" s="127"/>
      <c r="AE373" s="127"/>
    </row>
    <row r="374" ht="15.75" customHeight="1">
      <c r="A374" s="543"/>
      <c r="B374" s="544" t="str">
        <f>'PLANILHA_SINTÉTICA'!A512</f>
        <v/>
      </c>
      <c r="C374" s="545" t="str">
        <f>'PLANILHA_SINTÉTICA'!B512</f>
        <v/>
      </c>
      <c r="D374" s="550" t="str">
        <f>'PLANILHA_SINTÉTICA'!C512</f>
        <v/>
      </c>
      <c r="E374" s="544" t="str">
        <f>'PLANILHA_SINTÉTICA'!D512</f>
        <v/>
      </c>
      <c r="F374" s="547"/>
      <c r="G374" s="548" t="str">
        <f>'PLANILHA_SINTÉTICA'!H512</f>
        <v/>
      </c>
      <c r="H374" s="551"/>
      <c r="I374" s="552"/>
      <c r="J374" s="553"/>
      <c r="K374" s="553"/>
      <c r="L374" s="554"/>
      <c r="M374" s="127"/>
      <c r="N374" s="127"/>
      <c r="O374" s="127"/>
      <c r="P374" s="127"/>
      <c r="Q374" s="127"/>
      <c r="R374" s="127"/>
      <c r="S374" s="127"/>
      <c r="T374" s="127"/>
      <c r="U374" s="127"/>
      <c r="V374" s="127"/>
      <c r="W374" s="127"/>
      <c r="X374" s="127"/>
      <c r="Y374" s="127"/>
      <c r="Z374" s="127"/>
      <c r="AA374" s="127"/>
      <c r="AB374" s="127"/>
      <c r="AC374" s="127"/>
      <c r="AD374" s="127"/>
      <c r="AE374" s="127"/>
    </row>
    <row r="375" ht="15.75" customHeight="1">
      <c r="A375" s="543"/>
      <c r="B375" s="544" t="str">
        <f>'PLANILHA_SINTÉTICA'!A513</f>
        <v/>
      </c>
      <c r="C375" s="545" t="str">
        <f>'PLANILHA_SINTÉTICA'!B513</f>
        <v/>
      </c>
      <c r="D375" s="550" t="str">
        <f>'PLANILHA_SINTÉTICA'!C513</f>
        <v/>
      </c>
      <c r="E375" s="544" t="str">
        <f>'PLANILHA_SINTÉTICA'!D513</f>
        <v/>
      </c>
      <c r="F375" s="547"/>
      <c r="G375" s="548" t="str">
        <f>'PLANILHA_SINTÉTICA'!H513</f>
        <v/>
      </c>
      <c r="H375" s="551"/>
      <c r="I375" s="552"/>
      <c r="J375" s="553"/>
      <c r="K375" s="553"/>
      <c r="L375" s="554"/>
      <c r="M375" s="127"/>
      <c r="N375" s="127"/>
      <c r="O375" s="127"/>
      <c r="P375" s="127"/>
      <c r="Q375" s="127"/>
      <c r="R375" s="127"/>
      <c r="S375" s="127"/>
      <c r="T375" s="127"/>
      <c r="U375" s="127"/>
      <c r="V375" s="127"/>
      <c r="W375" s="127"/>
      <c r="X375" s="127"/>
      <c r="Y375" s="127"/>
      <c r="Z375" s="127"/>
      <c r="AA375" s="127"/>
      <c r="AB375" s="127"/>
      <c r="AC375" s="127"/>
      <c r="AD375" s="127"/>
      <c r="AE375" s="127"/>
    </row>
    <row r="376" ht="15.75" customHeight="1">
      <c r="A376" s="543"/>
      <c r="B376" s="544" t="str">
        <f>'PLANILHA_SINTÉTICA'!A514</f>
        <v/>
      </c>
      <c r="C376" s="545" t="str">
        <f>'PLANILHA_SINTÉTICA'!B514</f>
        <v/>
      </c>
      <c r="D376" s="550" t="str">
        <f>'PLANILHA_SINTÉTICA'!C514</f>
        <v/>
      </c>
      <c r="E376" s="544" t="str">
        <f>'PLANILHA_SINTÉTICA'!D514</f>
        <v/>
      </c>
      <c r="F376" s="547"/>
      <c r="G376" s="548" t="str">
        <f>'PLANILHA_SINTÉTICA'!H514</f>
        <v/>
      </c>
      <c r="H376" s="551"/>
      <c r="I376" s="552"/>
      <c r="J376" s="553"/>
      <c r="K376" s="553"/>
      <c r="L376" s="554"/>
      <c r="M376" s="127"/>
      <c r="N376" s="127"/>
      <c r="O376" s="127"/>
      <c r="P376" s="127"/>
      <c r="Q376" s="127"/>
      <c r="R376" s="127"/>
      <c r="S376" s="127"/>
      <c r="T376" s="127"/>
      <c r="U376" s="127"/>
      <c r="V376" s="127"/>
      <c r="W376" s="127"/>
      <c r="X376" s="127"/>
      <c r="Y376" s="127"/>
      <c r="Z376" s="127"/>
      <c r="AA376" s="127"/>
      <c r="AB376" s="127"/>
      <c r="AC376" s="127"/>
      <c r="AD376" s="127"/>
      <c r="AE376" s="127"/>
    </row>
    <row r="377" ht="15.75" customHeight="1">
      <c r="A377" s="543"/>
      <c r="B377" s="544" t="str">
        <f>'PLANILHA_SINTÉTICA'!A515</f>
        <v/>
      </c>
      <c r="C377" s="545" t="str">
        <f>'PLANILHA_SINTÉTICA'!B515</f>
        <v/>
      </c>
      <c r="D377" s="550" t="str">
        <f>'PLANILHA_SINTÉTICA'!C515</f>
        <v/>
      </c>
      <c r="E377" s="544" t="str">
        <f>'PLANILHA_SINTÉTICA'!D515</f>
        <v/>
      </c>
      <c r="F377" s="547"/>
      <c r="G377" s="548" t="str">
        <f>'PLANILHA_SINTÉTICA'!H515</f>
        <v/>
      </c>
      <c r="H377" s="551"/>
      <c r="I377" s="552"/>
      <c r="J377" s="553"/>
      <c r="K377" s="553"/>
      <c r="L377" s="554"/>
      <c r="M377" s="127"/>
      <c r="N377" s="127"/>
      <c r="O377" s="127"/>
      <c r="P377" s="127"/>
      <c r="Q377" s="127"/>
      <c r="R377" s="127"/>
      <c r="S377" s="127"/>
      <c r="T377" s="127"/>
      <c r="U377" s="127"/>
      <c r="V377" s="127"/>
      <c r="W377" s="127"/>
      <c r="X377" s="127"/>
      <c r="Y377" s="127"/>
      <c r="Z377" s="127"/>
      <c r="AA377" s="127"/>
      <c r="AB377" s="127"/>
      <c r="AC377" s="127"/>
      <c r="AD377" s="127"/>
      <c r="AE377" s="127"/>
    </row>
    <row r="378" ht="15.75" customHeight="1">
      <c r="A378" s="543"/>
      <c r="B378" s="544" t="str">
        <f>'PLANILHA_SINTÉTICA'!A516</f>
        <v/>
      </c>
      <c r="C378" s="545" t="str">
        <f>'PLANILHA_SINTÉTICA'!B516</f>
        <v/>
      </c>
      <c r="D378" s="550" t="str">
        <f>'PLANILHA_SINTÉTICA'!C516</f>
        <v/>
      </c>
      <c r="E378" s="544" t="str">
        <f>'PLANILHA_SINTÉTICA'!D516</f>
        <v/>
      </c>
      <c r="F378" s="547"/>
      <c r="G378" s="548" t="str">
        <f>'PLANILHA_SINTÉTICA'!H516</f>
        <v/>
      </c>
      <c r="H378" s="551"/>
      <c r="I378" s="552"/>
      <c r="J378" s="553"/>
      <c r="K378" s="553"/>
      <c r="L378" s="554"/>
      <c r="M378" s="127"/>
      <c r="N378" s="127"/>
      <c r="O378" s="127"/>
      <c r="P378" s="127"/>
      <c r="Q378" s="127"/>
      <c r="R378" s="127"/>
      <c r="S378" s="127"/>
      <c r="T378" s="127"/>
      <c r="U378" s="127"/>
      <c r="V378" s="127"/>
      <c r="W378" s="127"/>
      <c r="X378" s="127"/>
      <c r="Y378" s="127"/>
      <c r="Z378" s="127"/>
      <c r="AA378" s="127"/>
      <c r="AB378" s="127"/>
      <c r="AC378" s="127"/>
      <c r="AD378" s="127"/>
      <c r="AE378" s="127"/>
    </row>
    <row r="379" ht="15.75" customHeight="1">
      <c r="A379" s="543"/>
      <c r="B379" s="544" t="str">
        <f>'PLANILHA_SINTÉTICA'!A517</f>
        <v/>
      </c>
      <c r="C379" s="545" t="str">
        <f>'PLANILHA_SINTÉTICA'!B517</f>
        <v/>
      </c>
      <c r="D379" s="550" t="str">
        <f>'PLANILHA_SINTÉTICA'!C517</f>
        <v/>
      </c>
      <c r="E379" s="544" t="str">
        <f>'PLANILHA_SINTÉTICA'!D517</f>
        <v/>
      </c>
      <c r="F379" s="547"/>
      <c r="G379" s="548" t="str">
        <f>'PLANILHA_SINTÉTICA'!H517</f>
        <v/>
      </c>
      <c r="H379" s="551"/>
      <c r="I379" s="552"/>
      <c r="J379" s="553"/>
      <c r="K379" s="553"/>
      <c r="L379" s="554"/>
      <c r="M379" s="127"/>
      <c r="N379" s="127"/>
      <c r="O379" s="127"/>
      <c r="P379" s="127"/>
      <c r="Q379" s="127"/>
      <c r="R379" s="127"/>
      <c r="S379" s="127"/>
      <c r="T379" s="127"/>
      <c r="U379" s="127"/>
      <c r="V379" s="127"/>
      <c r="W379" s="127"/>
      <c r="X379" s="127"/>
      <c r="Y379" s="127"/>
      <c r="Z379" s="127"/>
      <c r="AA379" s="127"/>
      <c r="AB379" s="127"/>
      <c r="AC379" s="127"/>
      <c r="AD379" s="127"/>
      <c r="AE379" s="127"/>
    </row>
    <row r="380" ht="15.75" customHeight="1">
      <c r="A380" s="543"/>
      <c r="B380" s="544" t="str">
        <f>'PLANILHA_SINTÉTICA'!A518</f>
        <v/>
      </c>
      <c r="C380" s="545" t="str">
        <f>'PLANILHA_SINTÉTICA'!B518</f>
        <v/>
      </c>
      <c r="D380" s="550" t="str">
        <f>'PLANILHA_SINTÉTICA'!C518</f>
        <v/>
      </c>
      <c r="E380" s="544" t="str">
        <f>'PLANILHA_SINTÉTICA'!D518</f>
        <v/>
      </c>
      <c r="F380" s="547"/>
      <c r="G380" s="548" t="str">
        <f>'PLANILHA_SINTÉTICA'!H518</f>
        <v/>
      </c>
      <c r="H380" s="551"/>
      <c r="I380" s="552"/>
      <c r="J380" s="553"/>
      <c r="K380" s="553"/>
      <c r="L380" s="554"/>
      <c r="M380" s="127"/>
      <c r="N380" s="127"/>
      <c r="O380" s="127"/>
      <c r="P380" s="127"/>
      <c r="Q380" s="127"/>
      <c r="R380" s="127"/>
      <c r="S380" s="127"/>
      <c r="T380" s="127"/>
      <c r="U380" s="127"/>
      <c r="V380" s="127"/>
      <c r="W380" s="127"/>
      <c r="X380" s="127"/>
      <c r="Y380" s="127"/>
      <c r="Z380" s="127"/>
      <c r="AA380" s="127"/>
      <c r="AB380" s="127"/>
      <c r="AC380" s="127"/>
      <c r="AD380" s="127"/>
      <c r="AE380" s="127"/>
    </row>
    <row r="381" ht="15.75" customHeight="1">
      <c r="A381" s="543"/>
      <c r="B381" s="544" t="str">
        <f>'PLANILHA_SINTÉTICA'!A519</f>
        <v/>
      </c>
      <c r="C381" s="545" t="str">
        <f>'PLANILHA_SINTÉTICA'!B519</f>
        <v/>
      </c>
      <c r="D381" s="550" t="str">
        <f>'PLANILHA_SINTÉTICA'!C519</f>
        <v/>
      </c>
      <c r="E381" s="544" t="str">
        <f>'PLANILHA_SINTÉTICA'!D519</f>
        <v/>
      </c>
      <c r="F381" s="547"/>
      <c r="G381" s="548" t="str">
        <f>'PLANILHA_SINTÉTICA'!H519</f>
        <v/>
      </c>
      <c r="H381" s="551"/>
      <c r="I381" s="552"/>
      <c r="J381" s="553"/>
      <c r="K381" s="553"/>
      <c r="L381" s="554"/>
      <c r="M381" s="127"/>
      <c r="N381" s="127"/>
      <c r="O381" s="127"/>
      <c r="P381" s="127"/>
      <c r="Q381" s="127"/>
      <c r="R381" s="127"/>
      <c r="S381" s="127"/>
      <c r="T381" s="127"/>
      <c r="U381" s="127"/>
      <c r="V381" s="127"/>
      <c r="W381" s="127"/>
      <c r="X381" s="127"/>
      <c r="Y381" s="127"/>
      <c r="Z381" s="127"/>
      <c r="AA381" s="127"/>
      <c r="AB381" s="127"/>
      <c r="AC381" s="127"/>
      <c r="AD381" s="127"/>
      <c r="AE381" s="127"/>
    </row>
    <row r="382" ht="15.75" customHeight="1">
      <c r="A382" s="543"/>
      <c r="B382" s="544" t="str">
        <f>'PLANILHA_SINTÉTICA'!A520</f>
        <v/>
      </c>
      <c r="C382" s="545" t="str">
        <f>'PLANILHA_SINTÉTICA'!B520</f>
        <v/>
      </c>
      <c r="D382" s="550" t="str">
        <f>'PLANILHA_SINTÉTICA'!C520</f>
        <v/>
      </c>
      <c r="E382" s="544" t="str">
        <f>'PLANILHA_SINTÉTICA'!D520</f>
        <v/>
      </c>
      <c r="F382" s="547"/>
      <c r="G382" s="548" t="str">
        <f>'PLANILHA_SINTÉTICA'!H520</f>
        <v/>
      </c>
      <c r="H382" s="551"/>
      <c r="I382" s="552"/>
      <c r="J382" s="553"/>
      <c r="K382" s="553"/>
      <c r="L382" s="554"/>
      <c r="M382" s="127"/>
      <c r="N382" s="127"/>
      <c r="O382" s="127"/>
      <c r="P382" s="127"/>
      <c r="Q382" s="127"/>
      <c r="R382" s="127"/>
      <c r="S382" s="127"/>
      <c r="T382" s="127"/>
      <c r="U382" s="127"/>
      <c r="V382" s="127"/>
      <c r="W382" s="127"/>
      <c r="X382" s="127"/>
      <c r="Y382" s="127"/>
      <c r="Z382" s="127"/>
      <c r="AA382" s="127"/>
      <c r="AB382" s="127"/>
      <c r="AC382" s="127"/>
      <c r="AD382" s="127"/>
      <c r="AE382" s="127"/>
    </row>
    <row r="383" ht="15.75" customHeight="1">
      <c r="A383" s="543"/>
      <c r="B383" s="544" t="str">
        <f>'PLANILHA_SINTÉTICA'!A521</f>
        <v/>
      </c>
      <c r="C383" s="545" t="str">
        <f>'PLANILHA_SINTÉTICA'!B521</f>
        <v/>
      </c>
      <c r="D383" s="550" t="str">
        <f>'PLANILHA_SINTÉTICA'!C521</f>
        <v/>
      </c>
      <c r="E383" s="544" t="str">
        <f>'PLANILHA_SINTÉTICA'!D521</f>
        <v/>
      </c>
      <c r="F383" s="547"/>
      <c r="G383" s="548" t="str">
        <f>'PLANILHA_SINTÉTICA'!H521</f>
        <v/>
      </c>
      <c r="H383" s="551"/>
      <c r="I383" s="552"/>
      <c r="J383" s="553"/>
      <c r="K383" s="553"/>
      <c r="L383" s="554"/>
      <c r="M383" s="127"/>
      <c r="N383" s="127"/>
      <c r="O383" s="127"/>
      <c r="P383" s="127"/>
      <c r="Q383" s="127"/>
      <c r="R383" s="127"/>
      <c r="S383" s="127"/>
      <c r="T383" s="127"/>
      <c r="U383" s="127"/>
      <c r="V383" s="127"/>
      <c r="W383" s="127"/>
      <c r="X383" s="127"/>
      <c r="Y383" s="127"/>
      <c r="Z383" s="127"/>
      <c r="AA383" s="127"/>
      <c r="AB383" s="127"/>
      <c r="AC383" s="127"/>
      <c r="AD383" s="127"/>
      <c r="AE383" s="127"/>
    </row>
    <row r="384" ht="15.75" customHeight="1">
      <c r="A384" s="543"/>
      <c r="B384" s="544" t="str">
        <f>'PLANILHA_SINTÉTICA'!A522</f>
        <v/>
      </c>
      <c r="C384" s="545" t="str">
        <f>'PLANILHA_SINTÉTICA'!B522</f>
        <v/>
      </c>
      <c r="D384" s="550" t="str">
        <f>'PLANILHA_SINTÉTICA'!C522</f>
        <v/>
      </c>
      <c r="E384" s="544" t="str">
        <f>'PLANILHA_SINTÉTICA'!D522</f>
        <v/>
      </c>
      <c r="F384" s="547"/>
      <c r="G384" s="548" t="str">
        <f>'PLANILHA_SINTÉTICA'!H522</f>
        <v/>
      </c>
      <c r="H384" s="551"/>
      <c r="I384" s="552"/>
      <c r="J384" s="553"/>
      <c r="K384" s="553"/>
      <c r="L384" s="554"/>
      <c r="M384" s="127"/>
      <c r="N384" s="127"/>
      <c r="O384" s="127"/>
      <c r="P384" s="127"/>
      <c r="Q384" s="127"/>
      <c r="R384" s="127"/>
      <c r="S384" s="127"/>
      <c r="T384" s="127"/>
      <c r="U384" s="127"/>
      <c r="V384" s="127"/>
      <c r="W384" s="127"/>
      <c r="X384" s="127"/>
      <c r="Y384" s="127"/>
      <c r="Z384" s="127"/>
      <c r="AA384" s="127"/>
      <c r="AB384" s="127"/>
      <c r="AC384" s="127"/>
      <c r="AD384" s="127"/>
      <c r="AE384" s="127"/>
    </row>
    <row r="385" ht="15.75" customHeight="1">
      <c r="A385" s="543"/>
      <c r="B385" s="544" t="str">
        <f>'PLANILHA_SINTÉTICA'!A523</f>
        <v/>
      </c>
      <c r="C385" s="545" t="str">
        <f>'PLANILHA_SINTÉTICA'!B523</f>
        <v/>
      </c>
      <c r="D385" s="550" t="str">
        <f>'PLANILHA_SINTÉTICA'!C523</f>
        <v/>
      </c>
      <c r="E385" s="544" t="str">
        <f>'PLANILHA_SINTÉTICA'!D523</f>
        <v/>
      </c>
      <c r="F385" s="547"/>
      <c r="G385" s="548" t="str">
        <f>'PLANILHA_SINTÉTICA'!H523</f>
        <v/>
      </c>
      <c r="H385" s="551"/>
      <c r="I385" s="552"/>
      <c r="J385" s="553"/>
      <c r="K385" s="553"/>
      <c r="L385" s="554"/>
      <c r="M385" s="127"/>
      <c r="N385" s="127"/>
      <c r="O385" s="127"/>
      <c r="P385" s="127"/>
      <c r="Q385" s="127"/>
      <c r="R385" s="127"/>
      <c r="S385" s="127"/>
      <c r="T385" s="127"/>
      <c r="U385" s="127"/>
      <c r="V385" s="127"/>
      <c r="W385" s="127"/>
      <c r="X385" s="127"/>
      <c r="Y385" s="127"/>
      <c r="Z385" s="127"/>
      <c r="AA385" s="127"/>
      <c r="AB385" s="127"/>
      <c r="AC385" s="127"/>
      <c r="AD385" s="127"/>
      <c r="AE385" s="127"/>
    </row>
    <row r="386" ht="15.75" customHeight="1">
      <c r="A386" s="543"/>
      <c r="B386" s="544" t="str">
        <f>'PLANILHA_SINTÉTICA'!A524</f>
        <v/>
      </c>
      <c r="C386" s="545" t="str">
        <f>'PLANILHA_SINTÉTICA'!B524</f>
        <v/>
      </c>
      <c r="D386" s="550" t="str">
        <f>'PLANILHA_SINTÉTICA'!C524</f>
        <v/>
      </c>
      <c r="E386" s="544" t="str">
        <f>'PLANILHA_SINTÉTICA'!D524</f>
        <v/>
      </c>
      <c r="F386" s="547"/>
      <c r="G386" s="548" t="str">
        <f>'PLANILHA_SINTÉTICA'!H524</f>
        <v/>
      </c>
      <c r="H386" s="551"/>
      <c r="I386" s="552"/>
      <c r="J386" s="553"/>
      <c r="K386" s="553"/>
      <c r="L386" s="554"/>
      <c r="M386" s="127"/>
      <c r="N386" s="127"/>
      <c r="O386" s="127"/>
      <c r="P386" s="127"/>
      <c r="Q386" s="127"/>
      <c r="R386" s="127"/>
      <c r="S386" s="127"/>
      <c r="T386" s="127"/>
      <c r="U386" s="127"/>
      <c r="V386" s="127"/>
      <c r="W386" s="127"/>
      <c r="X386" s="127"/>
      <c r="Y386" s="127"/>
      <c r="Z386" s="127"/>
      <c r="AA386" s="127"/>
      <c r="AB386" s="127"/>
      <c r="AC386" s="127"/>
      <c r="AD386" s="127"/>
      <c r="AE386" s="127"/>
    </row>
    <row r="387" ht="15.75" customHeight="1">
      <c r="A387" s="543"/>
      <c r="B387" s="544" t="str">
        <f>'PLANILHA_SINTÉTICA'!A525</f>
        <v/>
      </c>
      <c r="C387" s="545" t="str">
        <f>'PLANILHA_SINTÉTICA'!B525</f>
        <v/>
      </c>
      <c r="D387" s="550" t="str">
        <f>'PLANILHA_SINTÉTICA'!C525</f>
        <v/>
      </c>
      <c r="E387" s="544" t="str">
        <f>'PLANILHA_SINTÉTICA'!D525</f>
        <v/>
      </c>
      <c r="F387" s="547"/>
      <c r="G387" s="548" t="str">
        <f>'PLANILHA_SINTÉTICA'!H525</f>
        <v/>
      </c>
      <c r="H387" s="551"/>
      <c r="I387" s="552"/>
      <c r="J387" s="553"/>
      <c r="K387" s="553"/>
      <c r="L387" s="554"/>
      <c r="M387" s="127"/>
      <c r="N387" s="127"/>
      <c r="O387" s="127"/>
      <c r="P387" s="127"/>
      <c r="Q387" s="127"/>
      <c r="R387" s="127"/>
      <c r="S387" s="127"/>
      <c r="T387" s="127"/>
      <c r="U387" s="127"/>
      <c r="V387" s="127"/>
      <c r="W387" s="127"/>
      <c r="X387" s="127"/>
      <c r="Y387" s="127"/>
      <c r="Z387" s="127"/>
      <c r="AA387" s="127"/>
      <c r="AB387" s="127"/>
      <c r="AC387" s="127"/>
      <c r="AD387" s="127"/>
      <c r="AE387" s="127"/>
    </row>
    <row r="388" ht="15.75" customHeight="1">
      <c r="A388" s="543"/>
      <c r="B388" s="544" t="str">
        <f>'PLANILHA_SINTÉTICA'!A526</f>
        <v/>
      </c>
      <c r="C388" s="545" t="str">
        <f>'PLANILHA_SINTÉTICA'!B526</f>
        <v/>
      </c>
      <c r="D388" s="550" t="str">
        <f>'PLANILHA_SINTÉTICA'!C526</f>
        <v/>
      </c>
      <c r="E388" s="544" t="str">
        <f>'PLANILHA_SINTÉTICA'!D526</f>
        <v/>
      </c>
      <c r="F388" s="547"/>
      <c r="G388" s="548" t="str">
        <f>'PLANILHA_SINTÉTICA'!H526</f>
        <v/>
      </c>
      <c r="H388" s="551"/>
      <c r="I388" s="552"/>
      <c r="J388" s="553"/>
      <c r="K388" s="553"/>
      <c r="L388" s="554"/>
      <c r="M388" s="127"/>
      <c r="N388" s="127"/>
      <c r="O388" s="127"/>
      <c r="P388" s="127"/>
      <c r="Q388" s="127"/>
      <c r="R388" s="127"/>
      <c r="S388" s="127"/>
      <c r="T388" s="127"/>
      <c r="U388" s="127"/>
      <c r="V388" s="127"/>
      <c r="W388" s="127"/>
      <c r="X388" s="127"/>
      <c r="Y388" s="127"/>
      <c r="Z388" s="127"/>
      <c r="AA388" s="127"/>
      <c r="AB388" s="127"/>
      <c r="AC388" s="127"/>
      <c r="AD388" s="127"/>
      <c r="AE388" s="127"/>
    </row>
    <row r="389" ht="15.75" customHeight="1">
      <c r="A389" s="543"/>
      <c r="B389" s="544" t="str">
        <f>'PLANILHA_SINTÉTICA'!A527</f>
        <v/>
      </c>
      <c r="C389" s="545" t="str">
        <f>'PLANILHA_SINTÉTICA'!B527</f>
        <v/>
      </c>
      <c r="D389" s="550" t="str">
        <f>'PLANILHA_SINTÉTICA'!C527</f>
        <v/>
      </c>
      <c r="E389" s="544" t="str">
        <f>'PLANILHA_SINTÉTICA'!D527</f>
        <v/>
      </c>
      <c r="F389" s="547"/>
      <c r="G389" s="548" t="str">
        <f>'PLANILHA_SINTÉTICA'!H527</f>
        <v/>
      </c>
      <c r="H389" s="551"/>
      <c r="I389" s="552"/>
      <c r="J389" s="553"/>
      <c r="K389" s="553"/>
      <c r="L389" s="554"/>
      <c r="M389" s="127"/>
      <c r="N389" s="127"/>
      <c r="O389" s="127"/>
      <c r="P389" s="127"/>
      <c r="Q389" s="127"/>
      <c r="R389" s="127"/>
      <c r="S389" s="127"/>
      <c r="T389" s="127"/>
      <c r="U389" s="127"/>
      <c r="V389" s="127"/>
      <c r="W389" s="127"/>
      <c r="X389" s="127"/>
      <c r="Y389" s="127"/>
      <c r="Z389" s="127"/>
      <c r="AA389" s="127"/>
      <c r="AB389" s="127"/>
      <c r="AC389" s="127"/>
      <c r="AD389" s="127"/>
      <c r="AE389" s="127"/>
    </row>
    <row r="390" ht="15.75" customHeight="1">
      <c r="A390" s="543"/>
      <c r="B390" s="544" t="str">
        <f>'PLANILHA_SINTÉTICA'!A528</f>
        <v/>
      </c>
      <c r="C390" s="545" t="str">
        <f>'PLANILHA_SINTÉTICA'!B528</f>
        <v/>
      </c>
      <c r="D390" s="550" t="str">
        <f>'PLANILHA_SINTÉTICA'!C528</f>
        <v/>
      </c>
      <c r="E390" s="544" t="str">
        <f>'PLANILHA_SINTÉTICA'!D528</f>
        <v/>
      </c>
      <c r="F390" s="547"/>
      <c r="G390" s="548" t="str">
        <f>'PLANILHA_SINTÉTICA'!H528</f>
        <v/>
      </c>
      <c r="H390" s="551"/>
      <c r="I390" s="552"/>
      <c r="J390" s="553"/>
      <c r="K390" s="553"/>
      <c r="L390" s="554"/>
      <c r="M390" s="127"/>
      <c r="N390" s="127"/>
      <c r="O390" s="127"/>
      <c r="P390" s="127"/>
      <c r="Q390" s="127"/>
      <c r="R390" s="127"/>
      <c r="S390" s="127"/>
      <c r="T390" s="127"/>
      <c r="U390" s="127"/>
      <c r="V390" s="127"/>
      <c r="W390" s="127"/>
      <c r="X390" s="127"/>
      <c r="Y390" s="127"/>
      <c r="Z390" s="127"/>
      <c r="AA390" s="127"/>
      <c r="AB390" s="127"/>
      <c r="AC390" s="127"/>
      <c r="AD390" s="127"/>
      <c r="AE390" s="127"/>
    </row>
    <row r="391" ht="15.75" customHeight="1">
      <c r="A391" s="543"/>
      <c r="B391" s="544" t="str">
        <f>'PLANILHA_SINTÉTICA'!A529</f>
        <v/>
      </c>
      <c r="C391" s="545" t="str">
        <f>'PLANILHA_SINTÉTICA'!B529</f>
        <v/>
      </c>
      <c r="D391" s="550" t="str">
        <f>'PLANILHA_SINTÉTICA'!C529</f>
        <v/>
      </c>
      <c r="E391" s="544" t="str">
        <f>'PLANILHA_SINTÉTICA'!D529</f>
        <v/>
      </c>
      <c r="F391" s="547"/>
      <c r="G391" s="548" t="str">
        <f>'PLANILHA_SINTÉTICA'!H529</f>
        <v/>
      </c>
      <c r="H391" s="551"/>
      <c r="I391" s="552"/>
      <c r="J391" s="553"/>
      <c r="K391" s="553"/>
      <c r="L391" s="554"/>
      <c r="M391" s="127"/>
      <c r="N391" s="127"/>
      <c r="O391" s="127"/>
      <c r="P391" s="127"/>
      <c r="Q391" s="127"/>
      <c r="R391" s="127"/>
      <c r="S391" s="127"/>
      <c r="T391" s="127"/>
      <c r="U391" s="127"/>
      <c r="V391" s="127"/>
      <c r="W391" s="127"/>
      <c r="X391" s="127"/>
      <c r="Y391" s="127"/>
      <c r="Z391" s="127"/>
      <c r="AA391" s="127"/>
      <c r="AB391" s="127"/>
      <c r="AC391" s="127"/>
      <c r="AD391" s="127"/>
      <c r="AE391" s="127"/>
    </row>
    <row r="392" ht="15.75" customHeight="1">
      <c r="A392" s="543"/>
      <c r="B392" s="544" t="str">
        <f>'PLANILHA_SINTÉTICA'!A530</f>
        <v/>
      </c>
      <c r="C392" s="545" t="str">
        <f>'PLANILHA_SINTÉTICA'!B530</f>
        <v/>
      </c>
      <c r="D392" s="550" t="str">
        <f>'PLANILHA_SINTÉTICA'!C530</f>
        <v/>
      </c>
      <c r="E392" s="544" t="str">
        <f>'PLANILHA_SINTÉTICA'!D530</f>
        <v/>
      </c>
      <c r="F392" s="547"/>
      <c r="G392" s="548" t="str">
        <f>'PLANILHA_SINTÉTICA'!H530</f>
        <v/>
      </c>
      <c r="H392" s="551"/>
      <c r="I392" s="552"/>
      <c r="J392" s="553"/>
      <c r="K392" s="553"/>
      <c r="L392" s="554"/>
      <c r="M392" s="127"/>
      <c r="N392" s="127"/>
      <c r="O392" s="127"/>
      <c r="P392" s="127"/>
      <c r="Q392" s="127"/>
      <c r="R392" s="127"/>
      <c r="S392" s="127"/>
      <c r="T392" s="127"/>
      <c r="U392" s="127"/>
      <c r="V392" s="127"/>
      <c r="W392" s="127"/>
      <c r="X392" s="127"/>
      <c r="Y392" s="127"/>
      <c r="Z392" s="127"/>
      <c r="AA392" s="127"/>
      <c r="AB392" s="127"/>
      <c r="AC392" s="127"/>
      <c r="AD392" s="127"/>
      <c r="AE392" s="127"/>
    </row>
    <row r="393" ht="15.75" customHeight="1">
      <c r="A393" s="543"/>
      <c r="B393" s="544" t="str">
        <f>'PLANILHA_SINTÉTICA'!A531</f>
        <v/>
      </c>
      <c r="C393" s="545" t="str">
        <f>'PLANILHA_SINTÉTICA'!B531</f>
        <v/>
      </c>
      <c r="D393" s="550" t="str">
        <f>'PLANILHA_SINTÉTICA'!C531</f>
        <v/>
      </c>
      <c r="E393" s="544" t="str">
        <f>'PLANILHA_SINTÉTICA'!D531</f>
        <v/>
      </c>
      <c r="F393" s="547"/>
      <c r="G393" s="548" t="str">
        <f>'PLANILHA_SINTÉTICA'!H531</f>
        <v/>
      </c>
      <c r="H393" s="551"/>
      <c r="I393" s="552"/>
      <c r="J393" s="553"/>
      <c r="K393" s="553"/>
      <c r="L393" s="554"/>
      <c r="M393" s="127"/>
      <c r="N393" s="127"/>
      <c r="O393" s="127"/>
      <c r="P393" s="127"/>
      <c r="Q393" s="127"/>
      <c r="R393" s="127"/>
      <c r="S393" s="127"/>
      <c r="T393" s="127"/>
      <c r="U393" s="127"/>
      <c r="V393" s="127"/>
      <c r="W393" s="127"/>
      <c r="X393" s="127"/>
      <c r="Y393" s="127"/>
      <c r="Z393" s="127"/>
      <c r="AA393" s="127"/>
      <c r="AB393" s="127"/>
      <c r="AC393" s="127"/>
      <c r="AD393" s="127"/>
      <c r="AE393" s="127"/>
    </row>
    <row r="394" ht="15.75" customHeight="1">
      <c r="A394" s="543"/>
      <c r="B394" s="544" t="str">
        <f>'PLANILHA_SINTÉTICA'!A532</f>
        <v/>
      </c>
      <c r="C394" s="545" t="str">
        <f>'PLANILHA_SINTÉTICA'!B532</f>
        <v/>
      </c>
      <c r="D394" s="550" t="str">
        <f>'PLANILHA_SINTÉTICA'!C532</f>
        <v/>
      </c>
      <c r="E394" s="544" t="str">
        <f>'PLANILHA_SINTÉTICA'!D532</f>
        <v/>
      </c>
      <c r="F394" s="547"/>
      <c r="G394" s="548" t="str">
        <f>'PLANILHA_SINTÉTICA'!H532</f>
        <v/>
      </c>
      <c r="H394" s="551"/>
      <c r="I394" s="552"/>
      <c r="J394" s="553"/>
      <c r="K394" s="553"/>
      <c r="L394" s="554"/>
      <c r="M394" s="127"/>
      <c r="N394" s="127"/>
      <c r="O394" s="127"/>
      <c r="P394" s="127"/>
      <c r="Q394" s="127"/>
      <c r="R394" s="127"/>
      <c r="S394" s="127"/>
      <c r="T394" s="127"/>
      <c r="U394" s="127"/>
      <c r="V394" s="127"/>
      <c r="W394" s="127"/>
      <c r="X394" s="127"/>
      <c r="Y394" s="127"/>
      <c r="Z394" s="127"/>
      <c r="AA394" s="127"/>
      <c r="AB394" s="127"/>
      <c r="AC394" s="127"/>
      <c r="AD394" s="127"/>
      <c r="AE394" s="127"/>
    </row>
    <row r="395" ht="15.75" customHeight="1">
      <c r="A395" s="543"/>
      <c r="B395" s="544" t="str">
        <f>'PLANILHA_SINTÉTICA'!A533</f>
        <v/>
      </c>
      <c r="C395" s="545" t="str">
        <f>'PLANILHA_SINTÉTICA'!B533</f>
        <v/>
      </c>
      <c r="D395" s="550" t="str">
        <f>'PLANILHA_SINTÉTICA'!C533</f>
        <v/>
      </c>
      <c r="E395" s="544" t="str">
        <f>'PLANILHA_SINTÉTICA'!D533</f>
        <v/>
      </c>
      <c r="F395" s="547"/>
      <c r="G395" s="548" t="str">
        <f>'PLANILHA_SINTÉTICA'!H533</f>
        <v/>
      </c>
      <c r="H395" s="551"/>
      <c r="I395" s="552"/>
      <c r="J395" s="553"/>
      <c r="K395" s="553"/>
      <c r="L395" s="554"/>
      <c r="M395" s="127"/>
      <c r="N395" s="127"/>
      <c r="O395" s="127"/>
      <c r="P395" s="127"/>
      <c r="Q395" s="127"/>
      <c r="R395" s="127"/>
      <c r="S395" s="127"/>
      <c r="T395" s="127"/>
      <c r="U395" s="127"/>
      <c r="V395" s="127"/>
      <c r="W395" s="127"/>
      <c r="X395" s="127"/>
      <c r="Y395" s="127"/>
      <c r="Z395" s="127"/>
      <c r="AA395" s="127"/>
      <c r="AB395" s="127"/>
      <c r="AC395" s="127"/>
      <c r="AD395" s="127"/>
      <c r="AE395" s="127"/>
    </row>
    <row r="396" ht="15.75" customHeight="1">
      <c r="A396" s="543"/>
      <c r="B396" s="544" t="str">
        <f>'PLANILHA_SINTÉTICA'!A534</f>
        <v/>
      </c>
      <c r="C396" s="545" t="str">
        <f>'PLANILHA_SINTÉTICA'!B534</f>
        <v/>
      </c>
      <c r="D396" s="550" t="str">
        <f>'PLANILHA_SINTÉTICA'!C534</f>
        <v/>
      </c>
      <c r="E396" s="544" t="str">
        <f>'PLANILHA_SINTÉTICA'!D534</f>
        <v/>
      </c>
      <c r="F396" s="547"/>
      <c r="G396" s="548" t="str">
        <f>'PLANILHA_SINTÉTICA'!H534</f>
        <v/>
      </c>
      <c r="H396" s="551"/>
      <c r="I396" s="552"/>
      <c r="J396" s="553"/>
      <c r="K396" s="553"/>
      <c r="L396" s="554"/>
      <c r="M396" s="127"/>
      <c r="N396" s="127"/>
      <c r="O396" s="127"/>
      <c r="P396" s="127"/>
      <c r="Q396" s="127"/>
      <c r="R396" s="127"/>
      <c r="S396" s="127"/>
      <c r="T396" s="127"/>
      <c r="U396" s="127"/>
      <c r="V396" s="127"/>
      <c r="W396" s="127"/>
      <c r="X396" s="127"/>
      <c r="Y396" s="127"/>
      <c r="Z396" s="127"/>
      <c r="AA396" s="127"/>
      <c r="AB396" s="127"/>
      <c r="AC396" s="127"/>
      <c r="AD396" s="127"/>
      <c r="AE396" s="127"/>
    </row>
    <row r="397" ht="15.75" customHeight="1">
      <c r="A397" s="543"/>
      <c r="B397" s="544" t="str">
        <f>'PLANILHA_SINTÉTICA'!A535</f>
        <v/>
      </c>
      <c r="C397" s="545" t="str">
        <f>'PLANILHA_SINTÉTICA'!B535</f>
        <v/>
      </c>
      <c r="D397" s="550" t="str">
        <f>'PLANILHA_SINTÉTICA'!C535</f>
        <v/>
      </c>
      <c r="E397" s="544" t="str">
        <f>'PLANILHA_SINTÉTICA'!D535</f>
        <v/>
      </c>
      <c r="F397" s="547"/>
      <c r="G397" s="548" t="str">
        <f>'PLANILHA_SINTÉTICA'!H535</f>
        <v/>
      </c>
      <c r="H397" s="551"/>
      <c r="I397" s="552"/>
      <c r="J397" s="553"/>
      <c r="K397" s="553"/>
      <c r="L397" s="554"/>
      <c r="M397" s="127"/>
      <c r="N397" s="127"/>
      <c r="O397" s="127"/>
      <c r="P397" s="127"/>
      <c r="Q397" s="127"/>
      <c r="R397" s="127"/>
      <c r="S397" s="127"/>
      <c r="T397" s="127"/>
      <c r="U397" s="127"/>
      <c r="V397" s="127"/>
      <c r="W397" s="127"/>
      <c r="X397" s="127"/>
      <c r="Y397" s="127"/>
      <c r="Z397" s="127"/>
      <c r="AA397" s="127"/>
      <c r="AB397" s="127"/>
      <c r="AC397" s="127"/>
      <c r="AD397" s="127"/>
      <c r="AE397" s="127"/>
    </row>
    <row r="398" ht="15.75" customHeight="1">
      <c r="A398" s="543"/>
      <c r="B398" s="544" t="str">
        <f>'PLANILHA_SINTÉTICA'!A536</f>
        <v/>
      </c>
      <c r="C398" s="545" t="str">
        <f>'PLANILHA_SINTÉTICA'!B536</f>
        <v/>
      </c>
      <c r="D398" s="550" t="str">
        <f>'PLANILHA_SINTÉTICA'!C536</f>
        <v/>
      </c>
      <c r="E398" s="544" t="str">
        <f>'PLANILHA_SINTÉTICA'!D536</f>
        <v/>
      </c>
      <c r="F398" s="547"/>
      <c r="G398" s="548" t="str">
        <f>'PLANILHA_SINTÉTICA'!H536</f>
        <v/>
      </c>
      <c r="H398" s="551"/>
      <c r="I398" s="552"/>
      <c r="J398" s="553"/>
      <c r="K398" s="553"/>
      <c r="L398" s="554"/>
      <c r="M398" s="127"/>
      <c r="N398" s="127"/>
      <c r="O398" s="127"/>
      <c r="P398" s="127"/>
      <c r="Q398" s="127"/>
      <c r="R398" s="127"/>
      <c r="S398" s="127"/>
      <c r="T398" s="127"/>
      <c r="U398" s="127"/>
      <c r="V398" s="127"/>
      <c r="W398" s="127"/>
      <c r="X398" s="127"/>
      <c r="Y398" s="127"/>
      <c r="Z398" s="127"/>
      <c r="AA398" s="127"/>
      <c r="AB398" s="127"/>
      <c r="AC398" s="127"/>
      <c r="AD398" s="127"/>
      <c r="AE398" s="127"/>
    </row>
    <row r="399" ht="15.75" customHeight="1">
      <c r="A399" s="543"/>
      <c r="B399" s="544" t="str">
        <f>'PLANILHA_SINTÉTICA'!A537</f>
        <v/>
      </c>
      <c r="C399" s="545" t="str">
        <f>'PLANILHA_SINTÉTICA'!B537</f>
        <v/>
      </c>
      <c r="D399" s="550" t="str">
        <f>'PLANILHA_SINTÉTICA'!C537</f>
        <v/>
      </c>
      <c r="E399" s="544" t="str">
        <f>'PLANILHA_SINTÉTICA'!D537</f>
        <v/>
      </c>
      <c r="F399" s="547"/>
      <c r="G399" s="548" t="str">
        <f>'PLANILHA_SINTÉTICA'!H537</f>
        <v/>
      </c>
      <c r="H399" s="551"/>
      <c r="I399" s="552"/>
      <c r="J399" s="553"/>
      <c r="K399" s="553"/>
      <c r="L399" s="554"/>
      <c r="M399" s="127"/>
      <c r="N399" s="127"/>
      <c r="O399" s="127"/>
      <c r="P399" s="127"/>
      <c r="Q399" s="127"/>
      <c r="R399" s="127"/>
      <c r="S399" s="127"/>
      <c r="T399" s="127"/>
      <c r="U399" s="127"/>
      <c r="V399" s="127"/>
      <c r="W399" s="127"/>
      <c r="X399" s="127"/>
      <c r="Y399" s="127"/>
      <c r="Z399" s="127"/>
      <c r="AA399" s="127"/>
      <c r="AB399" s="127"/>
      <c r="AC399" s="127"/>
      <c r="AD399" s="127"/>
      <c r="AE399" s="127"/>
    </row>
    <row r="400" ht="15.75" customHeight="1">
      <c r="A400" s="543"/>
      <c r="B400" s="544" t="str">
        <f>'PLANILHA_SINTÉTICA'!A538</f>
        <v/>
      </c>
      <c r="C400" s="545" t="str">
        <f>'PLANILHA_SINTÉTICA'!B538</f>
        <v/>
      </c>
      <c r="D400" s="550" t="str">
        <f>'PLANILHA_SINTÉTICA'!C538</f>
        <v/>
      </c>
      <c r="E400" s="544" t="str">
        <f>'PLANILHA_SINTÉTICA'!D538</f>
        <v/>
      </c>
      <c r="F400" s="547"/>
      <c r="G400" s="548" t="str">
        <f>'PLANILHA_SINTÉTICA'!H538</f>
        <v/>
      </c>
      <c r="H400" s="551"/>
      <c r="I400" s="552"/>
      <c r="J400" s="553"/>
      <c r="K400" s="553"/>
      <c r="L400" s="554"/>
      <c r="M400" s="127"/>
      <c r="N400" s="127"/>
      <c r="O400" s="127"/>
      <c r="P400" s="127"/>
      <c r="Q400" s="127"/>
      <c r="R400" s="127"/>
      <c r="S400" s="127"/>
      <c r="T400" s="127"/>
      <c r="U400" s="127"/>
      <c r="V400" s="127"/>
      <c r="W400" s="127"/>
      <c r="X400" s="127"/>
      <c r="Y400" s="127"/>
      <c r="Z400" s="127"/>
      <c r="AA400" s="127"/>
      <c r="AB400" s="127"/>
      <c r="AC400" s="127"/>
      <c r="AD400" s="127"/>
      <c r="AE400" s="127"/>
    </row>
    <row r="401" ht="15.75" customHeight="1">
      <c r="A401" s="543"/>
      <c r="B401" s="544" t="str">
        <f>'PLANILHA_SINTÉTICA'!A539</f>
        <v/>
      </c>
      <c r="C401" s="545" t="str">
        <f>'PLANILHA_SINTÉTICA'!B539</f>
        <v/>
      </c>
      <c r="D401" s="550" t="str">
        <f>'PLANILHA_SINTÉTICA'!C539</f>
        <v/>
      </c>
      <c r="E401" s="544" t="str">
        <f>'PLANILHA_SINTÉTICA'!D539</f>
        <v/>
      </c>
      <c r="F401" s="547"/>
      <c r="G401" s="548" t="str">
        <f>'PLANILHA_SINTÉTICA'!H539</f>
        <v/>
      </c>
      <c r="H401" s="551"/>
      <c r="I401" s="552"/>
      <c r="J401" s="553"/>
      <c r="K401" s="553"/>
      <c r="L401" s="554"/>
      <c r="M401" s="127"/>
      <c r="N401" s="127"/>
      <c r="O401" s="127"/>
      <c r="P401" s="127"/>
      <c r="Q401" s="127"/>
      <c r="R401" s="127"/>
      <c r="S401" s="127"/>
      <c r="T401" s="127"/>
      <c r="U401" s="127"/>
      <c r="V401" s="127"/>
      <c r="W401" s="127"/>
      <c r="X401" s="127"/>
      <c r="Y401" s="127"/>
      <c r="Z401" s="127"/>
      <c r="AA401" s="127"/>
      <c r="AB401" s="127"/>
      <c r="AC401" s="127"/>
      <c r="AD401" s="127"/>
      <c r="AE401" s="127"/>
    </row>
    <row r="402" ht="15.75" customHeight="1">
      <c r="A402" s="543"/>
      <c r="B402" s="544" t="str">
        <f>'PLANILHA_SINTÉTICA'!A540</f>
        <v/>
      </c>
      <c r="C402" s="545" t="str">
        <f>'PLANILHA_SINTÉTICA'!B540</f>
        <v/>
      </c>
      <c r="D402" s="550" t="str">
        <f>'PLANILHA_SINTÉTICA'!C540</f>
        <v/>
      </c>
      <c r="E402" s="544" t="str">
        <f>'PLANILHA_SINTÉTICA'!D540</f>
        <v/>
      </c>
      <c r="F402" s="547"/>
      <c r="G402" s="548" t="str">
        <f>'PLANILHA_SINTÉTICA'!H540</f>
        <v/>
      </c>
      <c r="H402" s="551"/>
      <c r="I402" s="552"/>
      <c r="J402" s="553"/>
      <c r="K402" s="553"/>
      <c r="L402" s="554"/>
      <c r="M402" s="127"/>
      <c r="N402" s="127"/>
      <c r="O402" s="127"/>
      <c r="P402" s="127"/>
      <c r="Q402" s="127"/>
      <c r="R402" s="127"/>
      <c r="S402" s="127"/>
      <c r="T402" s="127"/>
      <c r="U402" s="127"/>
      <c r="V402" s="127"/>
      <c r="W402" s="127"/>
      <c r="X402" s="127"/>
      <c r="Y402" s="127"/>
      <c r="Z402" s="127"/>
      <c r="AA402" s="127"/>
      <c r="AB402" s="127"/>
      <c r="AC402" s="127"/>
      <c r="AD402" s="127"/>
      <c r="AE402" s="127"/>
    </row>
    <row r="403" ht="15.75" customHeight="1">
      <c r="A403" s="543"/>
      <c r="B403" s="544" t="str">
        <f>'PLANILHA_SINTÉTICA'!A541</f>
        <v/>
      </c>
      <c r="C403" s="545" t="str">
        <f>'PLANILHA_SINTÉTICA'!B541</f>
        <v/>
      </c>
      <c r="D403" s="550" t="str">
        <f>'PLANILHA_SINTÉTICA'!C541</f>
        <v/>
      </c>
      <c r="E403" s="544" t="str">
        <f>'PLANILHA_SINTÉTICA'!D541</f>
        <v/>
      </c>
      <c r="F403" s="547"/>
      <c r="G403" s="548" t="str">
        <f>'PLANILHA_SINTÉTICA'!H541</f>
        <v/>
      </c>
      <c r="H403" s="551"/>
      <c r="I403" s="552"/>
      <c r="J403" s="553"/>
      <c r="K403" s="553"/>
      <c r="L403" s="554"/>
      <c r="M403" s="127"/>
      <c r="N403" s="127"/>
      <c r="O403" s="127"/>
      <c r="P403" s="127"/>
      <c r="Q403" s="127"/>
      <c r="R403" s="127"/>
      <c r="S403" s="127"/>
      <c r="T403" s="127"/>
      <c r="U403" s="127"/>
      <c r="V403" s="127"/>
      <c r="W403" s="127"/>
      <c r="X403" s="127"/>
      <c r="Y403" s="127"/>
      <c r="Z403" s="127"/>
      <c r="AA403" s="127"/>
      <c r="AB403" s="127"/>
      <c r="AC403" s="127"/>
      <c r="AD403" s="127"/>
      <c r="AE403" s="127"/>
    </row>
    <row r="404" ht="15.75" customHeight="1">
      <c r="A404" s="543"/>
      <c r="B404" s="544" t="str">
        <f>'PLANILHA_SINTÉTICA'!A542</f>
        <v/>
      </c>
      <c r="C404" s="545" t="str">
        <f>'PLANILHA_SINTÉTICA'!B542</f>
        <v/>
      </c>
      <c r="D404" s="550" t="str">
        <f>'PLANILHA_SINTÉTICA'!C542</f>
        <v/>
      </c>
      <c r="E404" s="544" t="str">
        <f>'PLANILHA_SINTÉTICA'!D542</f>
        <v/>
      </c>
      <c r="F404" s="547"/>
      <c r="G404" s="548" t="str">
        <f>'PLANILHA_SINTÉTICA'!H542</f>
        <v/>
      </c>
      <c r="H404" s="551"/>
      <c r="I404" s="552"/>
      <c r="J404" s="553"/>
      <c r="K404" s="553"/>
      <c r="L404" s="554"/>
      <c r="M404" s="127"/>
      <c r="N404" s="127"/>
      <c r="O404" s="127"/>
      <c r="P404" s="127"/>
      <c r="Q404" s="127"/>
      <c r="R404" s="127"/>
      <c r="S404" s="127"/>
      <c r="T404" s="127"/>
      <c r="U404" s="127"/>
      <c r="V404" s="127"/>
      <c r="W404" s="127"/>
      <c r="X404" s="127"/>
      <c r="Y404" s="127"/>
      <c r="Z404" s="127"/>
      <c r="AA404" s="127"/>
      <c r="AB404" s="127"/>
      <c r="AC404" s="127"/>
      <c r="AD404" s="127"/>
      <c r="AE404" s="127"/>
    </row>
    <row r="405" ht="15.75" customHeight="1">
      <c r="A405" s="543"/>
      <c r="B405" s="544" t="str">
        <f>'PLANILHA_SINTÉTICA'!A543</f>
        <v/>
      </c>
      <c r="C405" s="545" t="str">
        <f>'PLANILHA_SINTÉTICA'!B543</f>
        <v/>
      </c>
      <c r="D405" s="550" t="str">
        <f>'PLANILHA_SINTÉTICA'!C543</f>
        <v/>
      </c>
      <c r="E405" s="544" t="str">
        <f>'PLANILHA_SINTÉTICA'!D543</f>
        <v/>
      </c>
      <c r="F405" s="547"/>
      <c r="G405" s="548" t="str">
        <f>'PLANILHA_SINTÉTICA'!H543</f>
        <v/>
      </c>
      <c r="H405" s="551"/>
      <c r="I405" s="552"/>
      <c r="J405" s="553"/>
      <c r="K405" s="553"/>
      <c r="L405" s="554"/>
      <c r="M405" s="127"/>
      <c r="N405" s="127"/>
      <c r="O405" s="127"/>
      <c r="P405" s="127"/>
      <c r="Q405" s="127"/>
      <c r="R405" s="127"/>
      <c r="S405" s="127"/>
      <c r="T405" s="127"/>
      <c r="U405" s="127"/>
      <c r="V405" s="127"/>
      <c r="W405" s="127"/>
      <c r="X405" s="127"/>
      <c r="Y405" s="127"/>
      <c r="Z405" s="127"/>
      <c r="AA405" s="127"/>
      <c r="AB405" s="127"/>
      <c r="AC405" s="127"/>
      <c r="AD405" s="127"/>
      <c r="AE405" s="127"/>
    </row>
    <row r="406" ht="15.75" customHeight="1">
      <c r="A406" s="543"/>
      <c r="B406" s="544" t="str">
        <f>'PLANILHA_SINTÉTICA'!A544</f>
        <v/>
      </c>
      <c r="C406" s="545" t="str">
        <f>'PLANILHA_SINTÉTICA'!B544</f>
        <v/>
      </c>
      <c r="D406" s="550" t="str">
        <f>'PLANILHA_SINTÉTICA'!C544</f>
        <v/>
      </c>
      <c r="E406" s="544" t="str">
        <f>'PLANILHA_SINTÉTICA'!D544</f>
        <v/>
      </c>
      <c r="F406" s="547"/>
      <c r="G406" s="548" t="str">
        <f>'PLANILHA_SINTÉTICA'!H544</f>
        <v/>
      </c>
      <c r="H406" s="551"/>
      <c r="I406" s="552"/>
      <c r="J406" s="553"/>
      <c r="K406" s="553"/>
      <c r="L406" s="554"/>
      <c r="M406" s="127"/>
      <c r="N406" s="127"/>
      <c r="O406" s="127"/>
      <c r="P406" s="127"/>
      <c r="Q406" s="127"/>
      <c r="R406" s="127"/>
      <c r="S406" s="127"/>
      <c r="T406" s="127"/>
      <c r="U406" s="127"/>
      <c r="V406" s="127"/>
      <c r="W406" s="127"/>
      <c r="X406" s="127"/>
      <c r="Y406" s="127"/>
      <c r="Z406" s="127"/>
      <c r="AA406" s="127"/>
      <c r="AB406" s="127"/>
      <c r="AC406" s="127"/>
      <c r="AD406" s="127"/>
      <c r="AE406" s="127"/>
    </row>
    <row r="407" ht="15.75" customHeight="1">
      <c r="A407" s="543"/>
      <c r="B407" s="544" t="str">
        <f>'PLANILHA_SINTÉTICA'!A545</f>
        <v/>
      </c>
      <c r="C407" s="545" t="str">
        <f>'PLANILHA_SINTÉTICA'!B545</f>
        <v/>
      </c>
      <c r="D407" s="550" t="str">
        <f>'PLANILHA_SINTÉTICA'!C545</f>
        <v/>
      </c>
      <c r="E407" s="544" t="str">
        <f>'PLANILHA_SINTÉTICA'!D545</f>
        <v/>
      </c>
      <c r="F407" s="547"/>
      <c r="G407" s="548" t="str">
        <f>'PLANILHA_SINTÉTICA'!H545</f>
        <v/>
      </c>
      <c r="H407" s="551"/>
      <c r="I407" s="552"/>
      <c r="J407" s="553"/>
      <c r="K407" s="553"/>
      <c r="L407" s="554"/>
      <c r="M407" s="127"/>
      <c r="N407" s="127"/>
      <c r="O407" s="127"/>
      <c r="P407" s="127"/>
      <c r="Q407" s="127"/>
      <c r="R407" s="127"/>
      <c r="S407" s="127"/>
      <c r="T407" s="127"/>
      <c r="U407" s="127"/>
      <c r="V407" s="127"/>
      <c r="W407" s="127"/>
      <c r="X407" s="127"/>
      <c r="Y407" s="127"/>
      <c r="Z407" s="127"/>
      <c r="AA407" s="127"/>
      <c r="AB407" s="127"/>
      <c r="AC407" s="127"/>
      <c r="AD407" s="127"/>
      <c r="AE407" s="127"/>
    </row>
    <row r="408" ht="15.75" customHeight="1">
      <c r="A408" s="555"/>
      <c r="B408" s="556"/>
      <c r="C408" s="556"/>
      <c r="D408" s="557"/>
      <c r="E408" s="558"/>
      <c r="F408" s="559"/>
      <c r="G408" s="551"/>
      <c r="H408" s="551"/>
      <c r="I408" s="552"/>
      <c r="J408" s="553"/>
      <c r="K408" s="553"/>
      <c r="L408" s="554"/>
      <c r="M408" s="127"/>
      <c r="N408" s="127"/>
      <c r="O408" s="127"/>
      <c r="P408" s="127"/>
      <c r="Q408" s="127"/>
      <c r="R408" s="127"/>
      <c r="S408" s="127"/>
      <c r="T408" s="127"/>
      <c r="U408" s="127"/>
      <c r="V408" s="127"/>
      <c r="W408" s="127"/>
      <c r="X408" s="127"/>
      <c r="Y408" s="127"/>
      <c r="Z408" s="127"/>
      <c r="AA408" s="127"/>
      <c r="AB408" s="127"/>
      <c r="AC408" s="127"/>
      <c r="AD408" s="127"/>
      <c r="AE408" s="127"/>
    </row>
    <row r="409" ht="15.75" customHeight="1">
      <c r="A409" s="555"/>
      <c r="B409" s="556"/>
      <c r="C409" s="556"/>
      <c r="D409" s="557"/>
      <c r="E409" s="558"/>
      <c r="F409" s="559"/>
      <c r="G409" s="551"/>
      <c r="H409" s="551"/>
      <c r="I409" s="552"/>
      <c r="J409" s="553"/>
      <c r="K409" s="553"/>
      <c r="L409" s="554"/>
      <c r="M409" s="127"/>
      <c r="N409" s="127"/>
      <c r="O409" s="127"/>
      <c r="P409" s="127"/>
      <c r="Q409" s="127"/>
      <c r="R409" s="127"/>
      <c r="S409" s="127"/>
      <c r="T409" s="127"/>
      <c r="U409" s="127"/>
      <c r="V409" s="127"/>
      <c r="W409" s="127"/>
      <c r="X409" s="127"/>
      <c r="Y409" s="127"/>
      <c r="Z409" s="127"/>
      <c r="AA409" s="127"/>
      <c r="AB409" s="127"/>
      <c r="AC409" s="127"/>
      <c r="AD409" s="127"/>
      <c r="AE409" s="127"/>
    </row>
    <row r="410" ht="15.75" customHeight="1">
      <c r="A410" s="555"/>
      <c r="B410" s="556"/>
      <c r="C410" s="556"/>
      <c r="D410" s="557"/>
      <c r="E410" s="558"/>
      <c r="F410" s="559"/>
      <c r="G410" s="551"/>
      <c r="H410" s="551"/>
      <c r="I410" s="552"/>
      <c r="J410" s="553"/>
      <c r="K410" s="553"/>
      <c r="L410" s="554"/>
      <c r="M410" s="127"/>
      <c r="N410" s="127"/>
      <c r="O410" s="127"/>
      <c r="P410" s="127"/>
      <c r="Q410" s="127"/>
      <c r="R410" s="127"/>
      <c r="S410" s="127"/>
      <c r="T410" s="127"/>
      <c r="U410" s="127"/>
      <c r="V410" s="127"/>
      <c r="W410" s="127"/>
      <c r="X410" s="127"/>
      <c r="Y410" s="127"/>
      <c r="Z410" s="127"/>
      <c r="AA410" s="127"/>
      <c r="AB410" s="127"/>
      <c r="AC410" s="127"/>
      <c r="AD410" s="127"/>
      <c r="AE410" s="127"/>
    </row>
    <row r="411" ht="15.75" customHeight="1">
      <c r="A411" s="555"/>
      <c r="B411" s="556"/>
      <c r="C411" s="556"/>
      <c r="D411" s="557"/>
      <c r="E411" s="558"/>
      <c r="F411" s="559"/>
      <c r="G411" s="551"/>
      <c r="H411" s="551"/>
      <c r="I411" s="552"/>
      <c r="J411" s="553"/>
      <c r="K411" s="553"/>
      <c r="L411" s="554"/>
      <c r="M411" s="127"/>
      <c r="N411" s="127"/>
      <c r="O411" s="127"/>
      <c r="P411" s="127"/>
      <c r="Q411" s="127"/>
      <c r="R411" s="127"/>
      <c r="S411" s="127"/>
      <c r="T411" s="127"/>
      <c r="U411" s="127"/>
      <c r="V411" s="127"/>
      <c r="W411" s="127"/>
      <c r="X411" s="127"/>
      <c r="Y411" s="127"/>
      <c r="Z411" s="127"/>
      <c r="AA411" s="127"/>
      <c r="AB411" s="127"/>
      <c r="AC411" s="127"/>
      <c r="AD411" s="127"/>
      <c r="AE411" s="127"/>
    </row>
    <row r="412" ht="15.75" customHeight="1">
      <c r="A412" s="555"/>
      <c r="B412" s="556"/>
      <c r="C412" s="556"/>
      <c r="D412" s="557"/>
      <c r="E412" s="558"/>
      <c r="F412" s="559"/>
      <c r="G412" s="551"/>
      <c r="H412" s="551"/>
      <c r="I412" s="552"/>
      <c r="J412" s="553"/>
      <c r="K412" s="553"/>
      <c r="L412" s="554"/>
      <c r="M412" s="127"/>
      <c r="N412" s="127"/>
      <c r="O412" s="127"/>
      <c r="P412" s="127"/>
      <c r="Q412" s="127"/>
      <c r="R412" s="127"/>
      <c r="S412" s="127"/>
      <c r="T412" s="127"/>
      <c r="U412" s="127"/>
      <c r="V412" s="127"/>
      <c r="W412" s="127"/>
      <c r="X412" s="127"/>
      <c r="Y412" s="127"/>
      <c r="Z412" s="127"/>
      <c r="AA412" s="127"/>
      <c r="AB412" s="127"/>
      <c r="AC412" s="127"/>
      <c r="AD412" s="127"/>
      <c r="AE412" s="127"/>
    </row>
    <row r="413" ht="15.75" customHeight="1">
      <c r="A413" s="555"/>
      <c r="B413" s="556"/>
      <c r="C413" s="556"/>
      <c r="D413" s="557"/>
      <c r="E413" s="558"/>
      <c r="F413" s="559"/>
      <c r="G413" s="551"/>
      <c r="H413" s="551"/>
      <c r="I413" s="552"/>
      <c r="J413" s="553"/>
      <c r="K413" s="553"/>
      <c r="L413" s="554"/>
      <c r="M413" s="127"/>
      <c r="N413" s="127"/>
      <c r="O413" s="127"/>
      <c r="P413" s="127"/>
      <c r="Q413" s="127"/>
      <c r="R413" s="127"/>
      <c r="S413" s="127"/>
      <c r="T413" s="127"/>
      <c r="U413" s="127"/>
      <c r="V413" s="127"/>
      <c r="W413" s="127"/>
      <c r="X413" s="127"/>
      <c r="Y413" s="127"/>
      <c r="Z413" s="127"/>
      <c r="AA413" s="127"/>
      <c r="AB413" s="127"/>
      <c r="AC413" s="127"/>
      <c r="AD413" s="127"/>
      <c r="AE413" s="127"/>
    </row>
    <row r="414" ht="15.75" customHeight="1">
      <c r="A414" s="555"/>
      <c r="B414" s="556"/>
      <c r="C414" s="556"/>
      <c r="D414" s="557"/>
      <c r="E414" s="558"/>
      <c r="F414" s="559"/>
      <c r="G414" s="551"/>
      <c r="H414" s="551"/>
      <c r="I414" s="552"/>
      <c r="J414" s="553"/>
      <c r="K414" s="553"/>
      <c r="L414" s="554"/>
      <c r="M414" s="127"/>
      <c r="N414" s="127"/>
      <c r="O414" s="127"/>
      <c r="P414" s="127"/>
      <c r="Q414" s="127"/>
      <c r="R414" s="127"/>
      <c r="S414" s="127"/>
      <c r="T414" s="127"/>
      <c r="U414" s="127"/>
      <c r="V414" s="127"/>
      <c r="W414" s="127"/>
      <c r="X414" s="127"/>
      <c r="Y414" s="127"/>
      <c r="Z414" s="127"/>
      <c r="AA414" s="127"/>
      <c r="AB414" s="127"/>
      <c r="AC414" s="127"/>
      <c r="AD414" s="127"/>
      <c r="AE414" s="127"/>
    </row>
    <row r="415" ht="15.75" customHeight="1">
      <c r="A415" s="555"/>
      <c r="B415" s="556"/>
      <c r="C415" s="556"/>
      <c r="D415" s="557"/>
      <c r="E415" s="558"/>
      <c r="F415" s="559"/>
      <c r="G415" s="551"/>
      <c r="H415" s="551"/>
      <c r="I415" s="552"/>
      <c r="J415" s="553"/>
      <c r="K415" s="553"/>
      <c r="L415" s="554"/>
      <c r="M415" s="127"/>
      <c r="N415" s="127"/>
      <c r="O415" s="127"/>
      <c r="P415" s="127"/>
      <c r="Q415" s="127"/>
      <c r="R415" s="127"/>
      <c r="S415" s="127"/>
      <c r="T415" s="127"/>
      <c r="U415" s="127"/>
      <c r="V415" s="127"/>
      <c r="W415" s="127"/>
      <c r="X415" s="127"/>
      <c r="Y415" s="127"/>
      <c r="Z415" s="127"/>
      <c r="AA415" s="127"/>
      <c r="AB415" s="127"/>
      <c r="AC415" s="127"/>
      <c r="AD415" s="127"/>
      <c r="AE415" s="127"/>
    </row>
    <row r="416" ht="15.75" customHeight="1">
      <c r="A416" s="555"/>
      <c r="B416" s="556"/>
      <c r="C416" s="556"/>
      <c r="D416" s="557"/>
      <c r="E416" s="558"/>
      <c r="F416" s="559"/>
      <c r="G416" s="551"/>
      <c r="H416" s="551"/>
      <c r="I416" s="552"/>
      <c r="J416" s="553"/>
      <c r="K416" s="553"/>
      <c r="L416" s="554"/>
      <c r="M416" s="127"/>
      <c r="N416" s="127"/>
      <c r="O416" s="127"/>
      <c r="P416" s="127"/>
      <c r="Q416" s="127"/>
      <c r="R416" s="127"/>
      <c r="S416" s="127"/>
      <c r="T416" s="127"/>
      <c r="U416" s="127"/>
      <c r="V416" s="127"/>
      <c r="W416" s="127"/>
      <c r="X416" s="127"/>
      <c r="Y416" s="127"/>
      <c r="Z416" s="127"/>
      <c r="AA416" s="127"/>
      <c r="AB416" s="127"/>
      <c r="AC416" s="127"/>
      <c r="AD416" s="127"/>
      <c r="AE416" s="127"/>
    </row>
    <row r="417" ht="15.75" customHeight="1">
      <c r="A417" s="555"/>
      <c r="B417" s="556"/>
      <c r="C417" s="556"/>
      <c r="D417" s="557"/>
      <c r="E417" s="558"/>
      <c r="F417" s="559"/>
      <c r="G417" s="551"/>
      <c r="H417" s="551"/>
      <c r="I417" s="552"/>
      <c r="J417" s="553"/>
      <c r="K417" s="553"/>
      <c r="L417" s="554"/>
      <c r="M417" s="127"/>
      <c r="N417" s="127"/>
      <c r="O417" s="127"/>
      <c r="P417" s="127"/>
      <c r="Q417" s="127"/>
      <c r="R417" s="127"/>
      <c r="S417" s="127"/>
      <c r="T417" s="127"/>
      <c r="U417" s="127"/>
      <c r="V417" s="127"/>
      <c r="W417" s="127"/>
      <c r="X417" s="127"/>
      <c r="Y417" s="127"/>
      <c r="Z417" s="127"/>
      <c r="AA417" s="127"/>
      <c r="AB417" s="127"/>
      <c r="AC417" s="127"/>
      <c r="AD417" s="127"/>
      <c r="AE417" s="127"/>
    </row>
    <row r="418" ht="15.75" customHeight="1">
      <c r="A418" s="555"/>
      <c r="B418" s="556"/>
      <c r="C418" s="556"/>
      <c r="D418" s="557"/>
      <c r="E418" s="558"/>
      <c r="F418" s="559"/>
      <c r="G418" s="551"/>
      <c r="H418" s="551"/>
      <c r="I418" s="552"/>
      <c r="J418" s="553"/>
      <c r="K418" s="553"/>
      <c r="L418" s="554"/>
      <c r="M418" s="127"/>
      <c r="N418" s="127"/>
      <c r="O418" s="127"/>
      <c r="P418" s="127"/>
      <c r="Q418" s="127"/>
      <c r="R418" s="127"/>
      <c r="S418" s="127"/>
      <c r="T418" s="127"/>
      <c r="U418" s="127"/>
      <c r="V418" s="127"/>
      <c r="W418" s="127"/>
      <c r="X418" s="127"/>
      <c r="Y418" s="127"/>
      <c r="Z418" s="127"/>
      <c r="AA418" s="127"/>
      <c r="AB418" s="127"/>
      <c r="AC418" s="127"/>
      <c r="AD418" s="127"/>
      <c r="AE418" s="127"/>
    </row>
    <row r="419" ht="15.75" customHeight="1">
      <c r="A419" s="555"/>
      <c r="B419" s="556"/>
      <c r="C419" s="556"/>
      <c r="D419" s="557"/>
      <c r="E419" s="558"/>
      <c r="F419" s="559"/>
      <c r="G419" s="551"/>
      <c r="H419" s="551"/>
      <c r="I419" s="552"/>
      <c r="J419" s="553"/>
      <c r="K419" s="553"/>
      <c r="L419" s="554"/>
      <c r="M419" s="127"/>
      <c r="N419" s="127"/>
      <c r="O419" s="127"/>
      <c r="P419" s="127"/>
      <c r="Q419" s="127"/>
      <c r="R419" s="127"/>
      <c r="S419" s="127"/>
      <c r="T419" s="127"/>
      <c r="U419" s="127"/>
      <c r="V419" s="127"/>
      <c r="W419" s="127"/>
      <c r="X419" s="127"/>
      <c r="Y419" s="127"/>
      <c r="Z419" s="127"/>
      <c r="AA419" s="127"/>
      <c r="AB419" s="127"/>
      <c r="AC419" s="127"/>
      <c r="AD419" s="127"/>
      <c r="AE419" s="127"/>
    </row>
    <row r="420" ht="15.75" customHeight="1">
      <c r="A420" s="555"/>
      <c r="B420" s="556"/>
      <c r="C420" s="556"/>
      <c r="D420" s="557"/>
      <c r="E420" s="558"/>
      <c r="F420" s="559"/>
      <c r="G420" s="551"/>
      <c r="H420" s="551"/>
      <c r="I420" s="552"/>
      <c r="J420" s="553"/>
      <c r="K420" s="553"/>
      <c r="L420" s="554"/>
      <c r="M420" s="127"/>
      <c r="N420" s="127"/>
      <c r="O420" s="127"/>
      <c r="P420" s="127"/>
      <c r="Q420" s="127"/>
      <c r="R420" s="127"/>
      <c r="S420" s="127"/>
      <c r="T420" s="127"/>
      <c r="U420" s="127"/>
      <c r="V420" s="127"/>
      <c r="W420" s="127"/>
      <c r="X420" s="127"/>
      <c r="Y420" s="127"/>
      <c r="Z420" s="127"/>
      <c r="AA420" s="127"/>
      <c r="AB420" s="127"/>
      <c r="AC420" s="127"/>
      <c r="AD420" s="127"/>
      <c r="AE420" s="127"/>
    </row>
    <row r="421" ht="15.75" customHeight="1">
      <c r="A421" s="555"/>
      <c r="B421" s="556"/>
      <c r="C421" s="556"/>
      <c r="D421" s="557"/>
      <c r="E421" s="558"/>
      <c r="F421" s="559"/>
      <c r="G421" s="551"/>
      <c r="H421" s="551"/>
      <c r="I421" s="552"/>
      <c r="J421" s="553"/>
      <c r="K421" s="553"/>
      <c r="L421" s="554"/>
      <c r="M421" s="127"/>
      <c r="N421" s="127"/>
      <c r="O421" s="127"/>
      <c r="P421" s="127"/>
      <c r="Q421" s="127"/>
      <c r="R421" s="127"/>
      <c r="S421" s="127"/>
      <c r="T421" s="127"/>
      <c r="U421" s="127"/>
      <c r="V421" s="127"/>
      <c r="W421" s="127"/>
      <c r="X421" s="127"/>
      <c r="Y421" s="127"/>
      <c r="Z421" s="127"/>
      <c r="AA421" s="127"/>
      <c r="AB421" s="127"/>
      <c r="AC421" s="127"/>
      <c r="AD421" s="127"/>
      <c r="AE421" s="127"/>
    </row>
    <row r="422" ht="15.75" customHeight="1">
      <c r="A422" s="555"/>
      <c r="B422" s="556"/>
      <c r="C422" s="556"/>
      <c r="D422" s="557"/>
      <c r="E422" s="558"/>
      <c r="F422" s="559"/>
      <c r="G422" s="551"/>
      <c r="H422" s="551"/>
      <c r="I422" s="552"/>
      <c r="J422" s="553"/>
      <c r="K422" s="553"/>
      <c r="L422" s="554"/>
      <c r="M422" s="127"/>
      <c r="N422" s="127"/>
      <c r="O422" s="127"/>
      <c r="P422" s="127"/>
      <c r="Q422" s="127"/>
      <c r="R422" s="127"/>
      <c r="S422" s="127"/>
      <c r="T422" s="127"/>
      <c r="U422" s="127"/>
      <c r="V422" s="127"/>
      <c r="W422" s="127"/>
      <c r="X422" s="127"/>
      <c r="Y422" s="127"/>
      <c r="Z422" s="127"/>
      <c r="AA422" s="127"/>
      <c r="AB422" s="127"/>
      <c r="AC422" s="127"/>
      <c r="AD422" s="127"/>
      <c r="AE422" s="127"/>
    </row>
    <row r="423" ht="15.75" customHeight="1">
      <c r="A423" s="555"/>
      <c r="B423" s="556"/>
      <c r="C423" s="556"/>
      <c r="D423" s="557"/>
      <c r="E423" s="558"/>
      <c r="F423" s="559"/>
      <c r="G423" s="551"/>
      <c r="H423" s="551"/>
      <c r="I423" s="552"/>
      <c r="J423" s="553"/>
      <c r="K423" s="553"/>
      <c r="L423" s="554"/>
      <c r="M423" s="127"/>
      <c r="N423" s="127"/>
      <c r="O423" s="127"/>
      <c r="P423" s="127"/>
      <c r="Q423" s="127"/>
      <c r="R423" s="127"/>
      <c r="S423" s="127"/>
      <c r="T423" s="127"/>
      <c r="U423" s="127"/>
      <c r="V423" s="127"/>
      <c r="W423" s="127"/>
      <c r="X423" s="127"/>
      <c r="Y423" s="127"/>
      <c r="Z423" s="127"/>
      <c r="AA423" s="127"/>
      <c r="AB423" s="127"/>
      <c r="AC423" s="127"/>
      <c r="AD423" s="127"/>
      <c r="AE423" s="127"/>
    </row>
    <row r="424" ht="15.75" customHeight="1">
      <c r="A424" s="555"/>
      <c r="B424" s="556"/>
      <c r="C424" s="556"/>
      <c r="D424" s="557"/>
      <c r="E424" s="558"/>
      <c r="F424" s="559"/>
      <c r="G424" s="551"/>
      <c r="H424" s="551"/>
      <c r="I424" s="552"/>
      <c r="J424" s="553"/>
      <c r="K424" s="553"/>
      <c r="L424" s="554"/>
      <c r="M424" s="127"/>
      <c r="N424" s="127"/>
      <c r="O424" s="127"/>
      <c r="P424" s="127"/>
      <c r="Q424" s="127"/>
      <c r="R424" s="127"/>
      <c r="S424" s="127"/>
      <c r="T424" s="127"/>
      <c r="U424" s="127"/>
      <c r="V424" s="127"/>
      <c r="W424" s="127"/>
      <c r="X424" s="127"/>
      <c r="Y424" s="127"/>
      <c r="Z424" s="127"/>
      <c r="AA424" s="127"/>
      <c r="AB424" s="127"/>
      <c r="AC424" s="127"/>
      <c r="AD424" s="127"/>
      <c r="AE424" s="127"/>
    </row>
    <row r="425" ht="15.75" customHeight="1">
      <c r="A425" s="555"/>
      <c r="B425" s="556"/>
      <c r="C425" s="556"/>
      <c r="D425" s="557"/>
      <c r="E425" s="558"/>
      <c r="F425" s="559"/>
      <c r="G425" s="551"/>
      <c r="H425" s="551"/>
      <c r="I425" s="552"/>
      <c r="J425" s="553"/>
      <c r="K425" s="553"/>
      <c r="L425" s="554"/>
      <c r="M425" s="127"/>
      <c r="N425" s="127"/>
      <c r="O425" s="127"/>
      <c r="P425" s="127"/>
      <c r="Q425" s="127"/>
      <c r="R425" s="127"/>
      <c r="S425" s="127"/>
      <c r="T425" s="127"/>
      <c r="U425" s="127"/>
      <c r="V425" s="127"/>
      <c r="W425" s="127"/>
      <c r="X425" s="127"/>
      <c r="Y425" s="127"/>
      <c r="Z425" s="127"/>
      <c r="AA425" s="127"/>
      <c r="AB425" s="127"/>
      <c r="AC425" s="127"/>
      <c r="AD425" s="127"/>
      <c r="AE425" s="127"/>
    </row>
    <row r="426" ht="15.75" customHeight="1">
      <c r="A426" s="555"/>
      <c r="B426" s="556"/>
      <c r="C426" s="556"/>
      <c r="D426" s="557"/>
      <c r="E426" s="558"/>
      <c r="F426" s="559"/>
      <c r="G426" s="551"/>
      <c r="H426" s="551"/>
      <c r="I426" s="552"/>
      <c r="J426" s="553"/>
      <c r="K426" s="553"/>
      <c r="L426" s="554"/>
      <c r="M426" s="127"/>
      <c r="N426" s="127"/>
      <c r="O426" s="127"/>
      <c r="P426" s="127"/>
      <c r="Q426" s="127"/>
      <c r="R426" s="127"/>
      <c r="S426" s="127"/>
      <c r="T426" s="127"/>
      <c r="U426" s="127"/>
      <c r="V426" s="127"/>
      <c r="W426" s="127"/>
      <c r="X426" s="127"/>
      <c r="Y426" s="127"/>
      <c r="Z426" s="127"/>
      <c r="AA426" s="127"/>
      <c r="AB426" s="127"/>
      <c r="AC426" s="127"/>
      <c r="AD426" s="127"/>
      <c r="AE426" s="127"/>
    </row>
    <row r="427" ht="15.75" customHeight="1">
      <c r="A427" s="555"/>
      <c r="B427" s="556"/>
      <c r="C427" s="556"/>
      <c r="D427" s="557"/>
      <c r="E427" s="558"/>
      <c r="F427" s="559"/>
      <c r="G427" s="551"/>
      <c r="H427" s="551"/>
      <c r="I427" s="552"/>
      <c r="J427" s="553"/>
      <c r="K427" s="553"/>
      <c r="L427" s="554"/>
      <c r="M427" s="127"/>
      <c r="N427" s="127"/>
      <c r="O427" s="127"/>
      <c r="P427" s="127"/>
      <c r="Q427" s="127"/>
      <c r="R427" s="127"/>
      <c r="S427" s="127"/>
      <c r="T427" s="127"/>
      <c r="U427" s="127"/>
      <c r="V427" s="127"/>
      <c r="W427" s="127"/>
      <c r="X427" s="127"/>
      <c r="Y427" s="127"/>
      <c r="Z427" s="127"/>
      <c r="AA427" s="127"/>
      <c r="AB427" s="127"/>
      <c r="AC427" s="127"/>
      <c r="AD427" s="127"/>
      <c r="AE427" s="127"/>
    </row>
    <row r="428" ht="15.75" customHeight="1">
      <c r="A428" s="555"/>
      <c r="B428" s="556"/>
      <c r="C428" s="556"/>
      <c r="D428" s="557"/>
      <c r="E428" s="558"/>
      <c r="F428" s="559"/>
      <c r="G428" s="551"/>
      <c r="H428" s="551"/>
      <c r="I428" s="552"/>
      <c r="J428" s="553"/>
      <c r="K428" s="553"/>
      <c r="L428" s="554"/>
      <c r="M428" s="127"/>
      <c r="N428" s="127"/>
      <c r="O428" s="127"/>
      <c r="P428" s="127"/>
      <c r="Q428" s="127"/>
      <c r="R428" s="127"/>
      <c r="S428" s="127"/>
      <c r="T428" s="127"/>
      <c r="U428" s="127"/>
      <c r="V428" s="127"/>
      <c r="W428" s="127"/>
      <c r="X428" s="127"/>
      <c r="Y428" s="127"/>
      <c r="Z428" s="127"/>
      <c r="AA428" s="127"/>
      <c r="AB428" s="127"/>
      <c r="AC428" s="127"/>
      <c r="AD428" s="127"/>
      <c r="AE428" s="127"/>
    </row>
    <row r="429" ht="15.75" customHeight="1">
      <c r="A429" s="555"/>
      <c r="B429" s="556"/>
      <c r="C429" s="556"/>
      <c r="D429" s="557"/>
      <c r="E429" s="558"/>
      <c r="F429" s="559"/>
      <c r="G429" s="551"/>
      <c r="H429" s="551"/>
      <c r="I429" s="552"/>
      <c r="J429" s="553"/>
      <c r="K429" s="553"/>
      <c r="L429" s="554"/>
      <c r="M429" s="127"/>
      <c r="N429" s="127"/>
      <c r="O429" s="127"/>
      <c r="P429" s="127"/>
      <c r="Q429" s="127"/>
      <c r="R429" s="127"/>
      <c r="S429" s="127"/>
      <c r="T429" s="127"/>
      <c r="U429" s="127"/>
      <c r="V429" s="127"/>
      <c r="W429" s="127"/>
      <c r="X429" s="127"/>
      <c r="Y429" s="127"/>
      <c r="Z429" s="127"/>
      <c r="AA429" s="127"/>
      <c r="AB429" s="127"/>
      <c r="AC429" s="127"/>
      <c r="AD429" s="127"/>
      <c r="AE429" s="127"/>
    </row>
    <row r="430" ht="15.75" customHeight="1">
      <c r="A430" s="555"/>
      <c r="B430" s="556"/>
      <c r="C430" s="556"/>
      <c r="D430" s="557"/>
      <c r="E430" s="558"/>
      <c r="F430" s="559"/>
      <c r="G430" s="551"/>
      <c r="H430" s="551"/>
      <c r="I430" s="552"/>
      <c r="J430" s="553"/>
      <c r="K430" s="553"/>
      <c r="L430" s="554"/>
      <c r="M430" s="127"/>
      <c r="N430" s="127"/>
      <c r="O430" s="127"/>
      <c r="P430" s="127"/>
      <c r="Q430" s="127"/>
      <c r="R430" s="127"/>
      <c r="S430" s="127"/>
      <c r="T430" s="127"/>
      <c r="U430" s="127"/>
      <c r="V430" s="127"/>
      <c r="W430" s="127"/>
      <c r="X430" s="127"/>
      <c r="Y430" s="127"/>
      <c r="Z430" s="127"/>
      <c r="AA430" s="127"/>
      <c r="AB430" s="127"/>
      <c r="AC430" s="127"/>
      <c r="AD430" s="127"/>
      <c r="AE430" s="127"/>
    </row>
    <row r="431" ht="15.75" customHeight="1">
      <c r="A431" s="555"/>
      <c r="B431" s="556"/>
      <c r="C431" s="556"/>
      <c r="D431" s="557"/>
      <c r="E431" s="558"/>
      <c r="F431" s="559"/>
      <c r="G431" s="551"/>
      <c r="H431" s="551"/>
      <c r="I431" s="552"/>
      <c r="J431" s="553"/>
      <c r="K431" s="553"/>
      <c r="L431" s="554"/>
      <c r="M431" s="127"/>
      <c r="N431" s="127"/>
      <c r="O431" s="127"/>
      <c r="P431" s="127"/>
      <c r="Q431" s="127"/>
      <c r="R431" s="127"/>
      <c r="S431" s="127"/>
      <c r="T431" s="127"/>
      <c r="U431" s="127"/>
      <c r="V431" s="127"/>
      <c r="W431" s="127"/>
      <c r="X431" s="127"/>
      <c r="Y431" s="127"/>
      <c r="Z431" s="127"/>
      <c r="AA431" s="127"/>
      <c r="AB431" s="127"/>
      <c r="AC431" s="127"/>
      <c r="AD431" s="127"/>
      <c r="AE431" s="127"/>
    </row>
    <row r="432" ht="15.75" customHeight="1">
      <c r="A432" s="555"/>
      <c r="B432" s="556"/>
      <c r="C432" s="556"/>
      <c r="D432" s="557"/>
      <c r="E432" s="558"/>
      <c r="F432" s="559"/>
      <c r="G432" s="551"/>
      <c r="H432" s="551"/>
      <c r="I432" s="552"/>
      <c r="J432" s="553"/>
      <c r="K432" s="553"/>
      <c r="L432" s="554"/>
      <c r="M432" s="127"/>
      <c r="N432" s="127"/>
      <c r="O432" s="127"/>
      <c r="P432" s="127"/>
      <c r="Q432" s="127"/>
      <c r="R432" s="127"/>
      <c r="S432" s="127"/>
      <c r="T432" s="127"/>
      <c r="U432" s="127"/>
      <c r="V432" s="127"/>
      <c r="W432" s="127"/>
      <c r="X432" s="127"/>
      <c r="Y432" s="127"/>
      <c r="Z432" s="127"/>
      <c r="AA432" s="127"/>
      <c r="AB432" s="127"/>
      <c r="AC432" s="127"/>
      <c r="AD432" s="127"/>
      <c r="AE432" s="127"/>
    </row>
    <row r="433" ht="15.75" customHeight="1">
      <c r="A433" s="555"/>
      <c r="B433" s="556"/>
      <c r="C433" s="556"/>
      <c r="D433" s="557"/>
      <c r="E433" s="558"/>
      <c r="F433" s="559"/>
      <c r="G433" s="551"/>
      <c r="H433" s="551"/>
      <c r="I433" s="552"/>
      <c r="J433" s="553"/>
      <c r="K433" s="553"/>
      <c r="L433" s="554"/>
      <c r="M433" s="127"/>
      <c r="N433" s="127"/>
      <c r="O433" s="127"/>
      <c r="P433" s="127"/>
      <c r="Q433" s="127"/>
      <c r="R433" s="127"/>
      <c r="S433" s="127"/>
      <c r="T433" s="127"/>
      <c r="U433" s="127"/>
      <c r="V433" s="127"/>
      <c r="W433" s="127"/>
      <c r="X433" s="127"/>
      <c r="Y433" s="127"/>
      <c r="Z433" s="127"/>
      <c r="AA433" s="127"/>
      <c r="AB433" s="127"/>
      <c r="AC433" s="127"/>
      <c r="AD433" s="127"/>
      <c r="AE433" s="127"/>
    </row>
    <row r="434" ht="15.75" customHeight="1">
      <c r="A434" s="555"/>
      <c r="B434" s="556"/>
      <c r="C434" s="556"/>
      <c r="D434" s="557"/>
      <c r="E434" s="558"/>
      <c r="F434" s="559"/>
      <c r="G434" s="551"/>
      <c r="H434" s="551"/>
      <c r="I434" s="552"/>
      <c r="J434" s="553"/>
      <c r="K434" s="553"/>
      <c r="L434" s="554"/>
      <c r="M434" s="127"/>
      <c r="N434" s="127"/>
      <c r="O434" s="127"/>
      <c r="P434" s="127"/>
      <c r="Q434" s="127"/>
      <c r="R434" s="127"/>
      <c r="S434" s="127"/>
      <c r="T434" s="127"/>
      <c r="U434" s="127"/>
      <c r="V434" s="127"/>
      <c r="W434" s="127"/>
      <c r="X434" s="127"/>
      <c r="Y434" s="127"/>
      <c r="Z434" s="127"/>
      <c r="AA434" s="127"/>
      <c r="AB434" s="127"/>
      <c r="AC434" s="127"/>
      <c r="AD434" s="127"/>
      <c r="AE434" s="127"/>
    </row>
    <row r="435" ht="15.75" customHeight="1">
      <c r="A435" s="555"/>
      <c r="B435" s="556"/>
      <c r="C435" s="556"/>
      <c r="D435" s="557"/>
      <c r="E435" s="558"/>
      <c r="F435" s="559"/>
      <c r="G435" s="551"/>
      <c r="H435" s="551"/>
      <c r="I435" s="552"/>
      <c r="J435" s="553"/>
      <c r="K435" s="553"/>
      <c r="L435" s="554"/>
      <c r="M435" s="127"/>
      <c r="N435" s="127"/>
      <c r="O435" s="127"/>
      <c r="P435" s="127"/>
      <c r="Q435" s="127"/>
      <c r="R435" s="127"/>
      <c r="S435" s="127"/>
      <c r="T435" s="127"/>
      <c r="U435" s="127"/>
      <c r="V435" s="127"/>
      <c r="W435" s="127"/>
      <c r="X435" s="127"/>
      <c r="Y435" s="127"/>
      <c r="Z435" s="127"/>
      <c r="AA435" s="127"/>
      <c r="AB435" s="127"/>
      <c r="AC435" s="127"/>
      <c r="AD435" s="127"/>
      <c r="AE435" s="127"/>
    </row>
    <row r="436" ht="15.75" customHeight="1">
      <c r="A436" s="555"/>
      <c r="B436" s="556"/>
      <c r="C436" s="556"/>
      <c r="D436" s="557"/>
      <c r="E436" s="558"/>
      <c r="F436" s="559"/>
      <c r="G436" s="551"/>
      <c r="H436" s="551"/>
      <c r="I436" s="552"/>
      <c r="J436" s="553"/>
      <c r="K436" s="553"/>
      <c r="L436" s="554"/>
      <c r="M436" s="127"/>
      <c r="N436" s="127"/>
      <c r="O436" s="127"/>
      <c r="P436" s="127"/>
      <c r="Q436" s="127"/>
      <c r="R436" s="127"/>
      <c r="S436" s="127"/>
      <c r="T436" s="127"/>
      <c r="U436" s="127"/>
      <c r="V436" s="127"/>
      <c r="W436" s="127"/>
      <c r="X436" s="127"/>
      <c r="Y436" s="127"/>
      <c r="Z436" s="127"/>
      <c r="AA436" s="127"/>
      <c r="AB436" s="127"/>
      <c r="AC436" s="127"/>
      <c r="AD436" s="127"/>
      <c r="AE436" s="127"/>
    </row>
    <row r="437" ht="15.75" customHeight="1">
      <c r="A437" s="555"/>
      <c r="B437" s="556"/>
      <c r="C437" s="556"/>
      <c r="D437" s="557"/>
      <c r="E437" s="558"/>
      <c r="F437" s="559"/>
      <c r="G437" s="551"/>
      <c r="H437" s="551"/>
      <c r="I437" s="552"/>
      <c r="J437" s="553"/>
      <c r="K437" s="553"/>
      <c r="L437" s="554"/>
      <c r="M437" s="127"/>
      <c r="N437" s="127"/>
      <c r="O437" s="127"/>
      <c r="P437" s="127"/>
      <c r="Q437" s="127"/>
      <c r="R437" s="127"/>
      <c r="S437" s="127"/>
      <c r="T437" s="127"/>
      <c r="U437" s="127"/>
      <c r="V437" s="127"/>
      <c r="W437" s="127"/>
      <c r="X437" s="127"/>
      <c r="Y437" s="127"/>
      <c r="Z437" s="127"/>
      <c r="AA437" s="127"/>
      <c r="AB437" s="127"/>
      <c r="AC437" s="127"/>
      <c r="AD437" s="127"/>
      <c r="AE437" s="127"/>
    </row>
    <row r="438" ht="15.75" customHeight="1">
      <c r="A438" s="555"/>
      <c r="B438" s="556"/>
      <c r="C438" s="556"/>
      <c r="D438" s="557"/>
      <c r="E438" s="558"/>
      <c r="F438" s="559"/>
      <c r="G438" s="551"/>
      <c r="H438" s="551"/>
      <c r="I438" s="552"/>
      <c r="J438" s="553"/>
      <c r="K438" s="553"/>
      <c r="L438" s="554"/>
      <c r="M438" s="127"/>
      <c r="N438" s="127"/>
      <c r="O438" s="127"/>
      <c r="P438" s="127"/>
      <c r="Q438" s="127"/>
      <c r="R438" s="127"/>
      <c r="S438" s="127"/>
      <c r="T438" s="127"/>
      <c r="U438" s="127"/>
      <c r="V438" s="127"/>
      <c r="W438" s="127"/>
      <c r="X438" s="127"/>
      <c r="Y438" s="127"/>
      <c r="Z438" s="127"/>
      <c r="AA438" s="127"/>
      <c r="AB438" s="127"/>
      <c r="AC438" s="127"/>
      <c r="AD438" s="127"/>
      <c r="AE438" s="127"/>
    </row>
    <row r="439" ht="15.75" customHeight="1">
      <c r="A439" s="555"/>
      <c r="B439" s="556"/>
      <c r="C439" s="556"/>
      <c r="D439" s="557"/>
      <c r="E439" s="558"/>
      <c r="F439" s="559"/>
      <c r="G439" s="551"/>
      <c r="H439" s="551"/>
      <c r="I439" s="552"/>
      <c r="J439" s="553"/>
      <c r="K439" s="553"/>
      <c r="L439" s="554"/>
      <c r="M439" s="127"/>
      <c r="N439" s="127"/>
      <c r="O439" s="127"/>
      <c r="P439" s="127"/>
      <c r="Q439" s="127"/>
      <c r="R439" s="127"/>
      <c r="S439" s="127"/>
      <c r="T439" s="127"/>
      <c r="U439" s="127"/>
      <c r="V439" s="127"/>
      <c r="W439" s="127"/>
      <c r="X439" s="127"/>
      <c r="Y439" s="127"/>
      <c r="Z439" s="127"/>
      <c r="AA439" s="127"/>
      <c r="AB439" s="127"/>
      <c r="AC439" s="127"/>
      <c r="AD439" s="127"/>
      <c r="AE439" s="127"/>
    </row>
    <row r="440" ht="15.75" customHeight="1">
      <c r="A440" s="555"/>
      <c r="B440" s="556"/>
      <c r="C440" s="556"/>
      <c r="D440" s="557"/>
      <c r="E440" s="558"/>
      <c r="F440" s="559"/>
      <c r="G440" s="551"/>
      <c r="H440" s="551"/>
      <c r="I440" s="552"/>
      <c r="J440" s="553"/>
      <c r="K440" s="553"/>
      <c r="L440" s="554"/>
      <c r="M440" s="127"/>
      <c r="N440" s="127"/>
      <c r="O440" s="127"/>
      <c r="P440" s="127"/>
      <c r="Q440" s="127"/>
      <c r="R440" s="127"/>
      <c r="S440" s="127"/>
      <c r="T440" s="127"/>
      <c r="U440" s="127"/>
      <c r="V440" s="127"/>
      <c r="W440" s="127"/>
      <c r="X440" s="127"/>
      <c r="Y440" s="127"/>
      <c r="Z440" s="127"/>
      <c r="AA440" s="127"/>
      <c r="AB440" s="127"/>
      <c r="AC440" s="127"/>
      <c r="AD440" s="127"/>
      <c r="AE440" s="127"/>
    </row>
    <row r="441" ht="15.75" customHeight="1">
      <c r="A441" s="555"/>
      <c r="B441" s="556"/>
      <c r="C441" s="556"/>
      <c r="D441" s="557"/>
      <c r="E441" s="558"/>
      <c r="F441" s="559"/>
      <c r="G441" s="551"/>
      <c r="H441" s="551"/>
      <c r="I441" s="552"/>
      <c r="J441" s="553"/>
      <c r="K441" s="553"/>
      <c r="L441" s="554"/>
      <c r="M441" s="127"/>
      <c r="N441" s="127"/>
      <c r="O441" s="127"/>
      <c r="P441" s="127"/>
      <c r="Q441" s="127"/>
      <c r="R441" s="127"/>
      <c r="S441" s="127"/>
      <c r="T441" s="127"/>
      <c r="U441" s="127"/>
      <c r="V441" s="127"/>
      <c r="W441" s="127"/>
      <c r="X441" s="127"/>
      <c r="Y441" s="127"/>
      <c r="Z441" s="127"/>
      <c r="AA441" s="127"/>
      <c r="AB441" s="127"/>
      <c r="AC441" s="127"/>
      <c r="AD441" s="127"/>
      <c r="AE441" s="127"/>
    </row>
    <row r="442" ht="15.75" customHeight="1">
      <c r="A442" s="555"/>
      <c r="B442" s="556"/>
      <c r="C442" s="556"/>
      <c r="D442" s="557"/>
      <c r="E442" s="558"/>
      <c r="F442" s="559"/>
      <c r="G442" s="551"/>
      <c r="H442" s="551"/>
      <c r="I442" s="552"/>
      <c r="J442" s="553"/>
      <c r="K442" s="553"/>
      <c r="L442" s="554"/>
      <c r="M442" s="127"/>
      <c r="N442" s="127"/>
      <c r="O442" s="127"/>
      <c r="P442" s="127"/>
      <c r="Q442" s="127"/>
      <c r="R442" s="127"/>
      <c r="S442" s="127"/>
      <c r="T442" s="127"/>
      <c r="U442" s="127"/>
      <c r="V442" s="127"/>
      <c r="W442" s="127"/>
      <c r="X442" s="127"/>
      <c r="Y442" s="127"/>
      <c r="Z442" s="127"/>
      <c r="AA442" s="127"/>
      <c r="AB442" s="127"/>
      <c r="AC442" s="127"/>
      <c r="AD442" s="127"/>
      <c r="AE442" s="127"/>
    </row>
    <row r="443" ht="15.75" customHeight="1">
      <c r="A443" s="555"/>
      <c r="B443" s="556"/>
      <c r="C443" s="556"/>
      <c r="D443" s="557"/>
      <c r="E443" s="558"/>
      <c r="F443" s="559"/>
      <c r="G443" s="551"/>
      <c r="H443" s="551"/>
      <c r="I443" s="552"/>
      <c r="J443" s="553"/>
      <c r="K443" s="553"/>
      <c r="L443" s="554"/>
      <c r="M443" s="127"/>
      <c r="N443" s="127"/>
      <c r="O443" s="127"/>
      <c r="P443" s="127"/>
      <c r="Q443" s="127"/>
      <c r="R443" s="127"/>
      <c r="S443" s="127"/>
      <c r="T443" s="127"/>
      <c r="U443" s="127"/>
      <c r="V443" s="127"/>
      <c r="W443" s="127"/>
      <c r="X443" s="127"/>
      <c r="Y443" s="127"/>
      <c r="Z443" s="127"/>
      <c r="AA443" s="127"/>
      <c r="AB443" s="127"/>
      <c r="AC443" s="127"/>
      <c r="AD443" s="127"/>
      <c r="AE443" s="127"/>
    </row>
    <row r="444" ht="15.75" customHeight="1">
      <c r="A444" s="555"/>
      <c r="B444" s="556"/>
      <c r="C444" s="556"/>
      <c r="D444" s="557"/>
      <c r="E444" s="558"/>
      <c r="F444" s="559"/>
      <c r="G444" s="551"/>
      <c r="H444" s="551"/>
      <c r="I444" s="552"/>
      <c r="J444" s="553"/>
      <c r="K444" s="553"/>
      <c r="L444" s="554"/>
      <c r="M444" s="127"/>
      <c r="N444" s="127"/>
      <c r="O444" s="127"/>
      <c r="P444" s="127"/>
      <c r="Q444" s="127"/>
      <c r="R444" s="127"/>
      <c r="S444" s="127"/>
      <c r="T444" s="127"/>
      <c r="U444" s="127"/>
      <c r="V444" s="127"/>
      <c r="W444" s="127"/>
      <c r="X444" s="127"/>
      <c r="Y444" s="127"/>
      <c r="Z444" s="127"/>
      <c r="AA444" s="127"/>
      <c r="AB444" s="127"/>
      <c r="AC444" s="127"/>
      <c r="AD444" s="127"/>
      <c r="AE444" s="127"/>
    </row>
    <row r="445" ht="15.75" customHeight="1">
      <c r="A445" s="555"/>
      <c r="B445" s="556"/>
      <c r="C445" s="556"/>
      <c r="D445" s="557"/>
      <c r="E445" s="558"/>
      <c r="F445" s="559"/>
      <c r="G445" s="551"/>
      <c r="H445" s="551"/>
      <c r="I445" s="552"/>
      <c r="J445" s="553"/>
      <c r="K445" s="553"/>
      <c r="L445" s="554"/>
      <c r="M445" s="127"/>
      <c r="N445" s="127"/>
      <c r="O445" s="127"/>
      <c r="P445" s="127"/>
      <c r="Q445" s="127"/>
      <c r="R445" s="127"/>
      <c r="S445" s="127"/>
      <c r="T445" s="127"/>
      <c r="U445" s="127"/>
      <c r="V445" s="127"/>
      <c r="W445" s="127"/>
      <c r="X445" s="127"/>
      <c r="Y445" s="127"/>
      <c r="Z445" s="127"/>
      <c r="AA445" s="127"/>
      <c r="AB445" s="127"/>
      <c r="AC445" s="127"/>
      <c r="AD445" s="127"/>
      <c r="AE445" s="127"/>
    </row>
    <row r="446" ht="15.75" customHeight="1">
      <c r="A446" s="555"/>
      <c r="B446" s="556"/>
      <c r="C446" s="556"/>
      <c r="D446" s="557"/>
      <c r="E446" s="558"/>
      <c r="F446" s="559"/>
      <c r="G446" s="551"/>
      <c r="H446" s="551"/>
      <c r="I446" s="552"/>
      <c r="J446" s="553"/>
      <c r="K446" s="553"/>
      <c r="L446" s="554"/>
      <c r="M446" s="127"/>
      <c r="N446" s="127"/>
      <c r="O446" s="127"/>
      <c r="P446" s="127"/>
      <c r="Q446" s="127"/>
      <c r="R446" s="127"/>
      <c r="S446" s="127"/>
      <c r="T446" s="127"/>
      <c r="U446" s="127"/>
      <c r="V446" s="127"/>
      <c r="W446" s="127"/>
      <c r="X446" s="127"/>
      <c r="Y446" s="127"/>
      <c r="Z446" s="127"/>
      <c r="AA446" s="127"/>
      <c r="AB446" s="127"/>
      <c r="AC446" s="127"/>
      <c r="AD446" s="127"/>
      <c r="AE446" s="127"/>
    </row>
    <row r="447" ht="15.75" customHeight="1">
      <c r="A447" s="555"/>
      <c r="B447" s="556"/>
      <c r="C447" s="556"/>
      <c r="D447" s="557"/>
      <c r="E447" s="558"/>
      <c r="F447" s="559"/>
      <c r="G447" s="551"/>
      <c r="H447" s="551"/>
      <c r="I447" s="552"/>
      <c r="J447" s="553"/>
      <c r="K447" s="553"/>
      <c r="L447" s="554"/>
      <c r="M447" s="127"/>
      <c r="N447" s="127"/>
      <c r="O447" s="127"/>
      <c r="P447" s="127"/>
      <c r="Q447" s="127"/>
      <c r="R447" s="127"/>
      <c r="S447" s="127"/>
      <c r="T447" s="127"/>
      <c r="U447" s="127"/>
      <c r="V447" s="127"/>
      <c r="W447" s="127"/>
      <c r="X447" s="127"/>
      <c r="Y447" s="127"/>
      <c r="Z447" s="127"/>
      <c r="AA447" s="127"/>
      <c r="AB447" s="127"/>
      <c r="AC447" s="127"/>
      <c r="AD447" s="127"/>
      <c r="AE447" s="127"/>
    </row>
    <row r="448" ht="15.75" customHeight="1">
      <c r="A448" s="555"/>
      <c r="B448" s="556"/>
      <c r="C448" s="556"/>
      <c r="D448" s="557"/>
      <c r="E448" s="558"/>
      <c r="F448" s="559"/>
      <c r="G448" s="551"/>
      <c r="H448" s="551"/>
      <c r="I448" s="552"/>
      <c r="J448" s="553"/>
      <c r="K448" s="553"/>
      <c r="L448" s="554"/>
      <c r="M448" s="127"/>
      <c r="N448" s="127"/>
      <c r="O448" s="127"/>
      <c r="P448" s="127"/>
      <c r="Q448" s="127"/>
      <c r="R448" s="127"/>
      <c r="S448" s="127"/>
      <c r="T448" s="127"/>
      <c r="U448" s="127"/>
      <c r="V448" s="127"/>
      <c r="W448" s="127"/>
      <c r="X448" s="127"/>
      <c r="Y448" s="127"/>
      <c r="Z448" s="127"/>
      <c r="AA448" s="127"/>
      <c r="AB448" s="127"/>
      <c r="AC448" s="127"/>
      <c r="AD448" s="127"/>
      <c r="AE448" s="127"/>
    </row>
    <row r="449" ht="15.75" customHeight="1">
      <c r="A449" s="555"/>
      <c r="B449" s="556"/>
      <c r="C449" s="556"/>
      <c r="D449" s="557"/>
      <c r="E449" s="558"/>
      <c r="F449" s="559"/>
      <c r="G449" s="551"/>
      <c r="H449" s="551"/>
      <c r="I449" s="552"/>
      <c r="J449" s="553"/>
      <c r="K449" s="553"/>
      <c r="L449" s="554"/>
      <c r="M449" s="127"/>
      <c r="N449" s="127"/>
      <c r="O449" s="127"/>
      <c r="P449" s="127"/>
      <c r="Q449" s="127"/>
      <c r="R449" s="127"/>
      <c r="S449" s="127"/>
      <c r="T449" s="127"/>
      <c r="U449" s="127"/>
      <c r="V449" s="127"/>
      <c r="W449" s="127"/>
      <c r="X449" s="127"/>
      <c r="Y449" s="127"/>
      <c r="Z449" s="127"/>
      <c r="AA449" s="127"/>
      <c r="AB449" s="127"/>
      <c r="AC449" s="127"/>
      <c r="AD449" s="127"/>
      <c r="AE449" s="127"/>
    </row>
    <row r="450" ht="15.75" customHeight="1">
      <c r="A450" s="555"/>
      <c r="B450" s="556"/>
      <c r="C450" s="556"/>
      <c r="D450" s="557"/>
      <c r="E450" s="558"/>
      <c r="F450" s="559"/>
      <c r="G450" s="551"/>
      <c r="H450" s="551"/>
      <c r="I450" s="552"/>
      <c r="J450" s="553"/>
      <c r="K450" s="553"/>
      <c r="L450" s="554"/>
      <c r="M450" s="127"/>
      <c r="N450" s="127"/>
      <c r="O450" s="127"/>
      <c r="P450" s="127"/>
      <c r="Q450" s="127"/>
      <c r="R450" s="127"/>
      <c r="S450" s="127"/>
      <c r="T450" s="127"/>
      <c r="U450" s="127"/>
      <c r="V450" s="127"/>
      <c r="W450" s="127"/>
      <c r="X450" s="127"/>
      <c r="Y450" s="127"/>
      <c r="Z450" s="127"/>
      <c r="AA450" s="127"/>
      <c r="AB450" s="127"/>
      <c r="AC450" s="127"/>
      <c r="AD450" s="127"/>
      <c r="AE450" s="127"/>
    </row>
    <row r="451" ht="15.75" customHeight="1">
      <c r="A451" s="555"/>
      <c r="B451" s="556"/>
      <c r="C451" s="556"/>
      <c r="D451" s="557"/>
      <c r="E451" s="558"/>
      <c r="F451" s="559"/>
      <c r="G451" s="551"/>
      <c r="H451" s="551"/>
      <c r="I451" s="552"/>
      <c r="J451" s="553"/>
      <c r="K451" s="553"/>
      <c r="L451" s="554"/>
      <c r="M451" s="127"/>
      <c r="N451" s="127"/>
      <c r="O451" s="127"/>
      <c r="P451" s="127"/>
      <c r="Q451" s="127"/>
      <c r="R451" s="127"/>
      <c r="S451" s="127"/>
      <c r="T451" s="127"/>
      <c r="U451" s="127"/>
      <c r="V451" s="127"/>
      <c r="W451" s="127"/>
      <c r="X451" s="127"/>
      <c r="Y451" s="127"/>
      <c r="Z451" s="127"/>
      <c r="AA451" s="127"/>
      <c r="AB451" s="127"/>
      <c r="AC451" s="127"/>
      <c r="AD451" s="127"/>
      <c r="AE451" s="127"/>
    </row>
    <row r="452" ht="15.75" customHeight="1">
      <c r="A452" s="555"/>
      <c r="B452" s="556"/>
      <c r="C452" s="556"/>
      <c r="D452" s="557"/>
      <c r="E452" s="558"/>
      <c r="F452" s="559"/>
      <c r="G452" s="551"/>
      <c r="H452" s="551"/>
      <c r="I452" s="552"/>
      <c r="J452" s="553"/>
      <c r="K452" s="553"/>
      <c r="L452" s="554"/>
      <c r="M452" s="127"/>
      <c r="N452" s="127"/>
      <c r="O452" s="127"/>
      <c r="P452" s="127"/>
      <c r="Q452" s="127"/>
      <c r="R452" s="127"/>
      <c r="S452" s="127"/>
      <c r="T452" s="127"/>
      <c r="U452" s="127"/>
      <c r="V452" s="127"/>
      <c r="W452" s="127"/>
      <c r="X452" s="127"/>
      <c r="Y452" s="127"/>
      <c r="Z452" s="127"/>
      <c r="AA452" s="127"/>
      <c r="AB452" s="127"/>
      <c r="AC452" s="127"/>
      <c r="AD452" s="127"/>
      <c r="AE452" s="127"/>
    </row>
    <row r="453" ht="15.75" customHeight="1">
      <c r="A453" s="555"/>
      <c r="B453" s="556"/>
      <c r="C453" s="556"/>
      <c r="D453" s="557"/>
      <c r="E453" s="558"/>
      <c r="F453" s="559"/>
      <c r="G453" s="551"/>
      <c r="H453" s="551"/>
      <c r="I453" s="552"/>
      <c r="J453" s="553"/>
      <c r="K453" s="553"/>
      <c r="L453" s="554"/>
      <c r="M453" s="127"/>
      <c r="N453" s="127"/>
      <c r="O453" s="127"/>
      <c r="P453" s="127"/>
      <c r="Q453" s="127"/>
      <c r="R453" s="127"/>
      <c r="S453" s="127"/>
      <c r="T453" s="127"/>
      <c r="U453" s="127"/>
      <c r="V453" s="127"/>
      <c r="W453" s="127"/>
      <c r="X453" s="127"/>
      <c r="Y453" s="127"/>
      <c r="Z453" s="127"/>
      <c r="AA453" s="127"/>
      <c r="AB453" s="127"/>
      <c r="AC453" s="127"/>
      <c r="AD453" s="127"/>
      <c r="AE453" s="127"/>
    </row>
    <row r="454" ht="15.75" customHeight="1">
      <c r="A454" s="555"/>
      <c r="B454" s="556"/>
      <c r="C454" s="556"/>
      <c r="D454" s="557"/>
      <c r="E454" s="558"/>
      <c r="F454" s="559"/>
      <c r="G454" s="551"/>
      <c r="H454" s="551"/>
      <c r="I454" s="552"/>
      <c r="J454" s="553"/>
      <c r="K454" s="553"/>
      <c r="L454" s="554"/>
      <c r="M454" s="127"/>
      <c r="N454" s="127"/>
      <c r="O454" s="127"/>
      <c r="P454" s="127"/>
      <c r="Q454" s="127"/>
      <c r="R454" s="127"/>
      <c r="S454" s="127"/>
      <c r="T454" s="127"/>
      <c r="U454" s="127"/>
      <c r="V454" s="127"/>
      <c r="W454" s="127"/>
      <c r="X454" s="127"/>
      <c r="Y454" s="127"/>
      <c r="Z454" s="127"/>
      <c r="AA454" s="127"/>
      <c r="AB454" s="127"/>
      <c r="AC454" s="127"/>
      <c r="AD454" s="127"/>
      <c r="AE454" s="127"/>
    </row>
    <row r="455" ht="15.75" customHeight="1">
      <c r="A455" s="555"/>
      <c r="B455" s="556"/>
      <c r="C455" s="556"/>
      <c r="D455" s="557"/>
      <c r="E455" s="558"/>
      <c r="F455" s="559"/>
      <c r="G455" s="551"/>
      <c r="H455" s="551"/>
      <c r="I455" s="552"/>
      <c r="J455" s="553"/>
      <c r="K455" s="553"/>
      <c r="L455" s="554"/>
      <c r="M455" s="127"/>
      <c r="N455" s="127"/>
      <c r="O455" s="127"/>
      <c r="P455" s="127"/>
      <c r="Q455" s="127"/>
      <c r="R455" s="127"/>
      <c r="S455" s="127"/>
      <c r="T455" s="127"/>
      <c r="U455" s="127"/>
      <c r="V455" s="127"/>
      <c r="W455" s="127"/>
      <c r="X455" s="127"/>
      <c r="Y455" s="127"/>
      <c r="Z455" s="127"/>
      <c r="AA455" s="127"/>
      <c r="AB455" s="127"/>
      <c r="AC455" s="127"/>
      <c r="AD455" s="127"/>
      <c r="AE455" s="127"/>
    </row>
    <row r="456" ht="15.75" customHeight="1">
      <c r="A456" s="555"/>
      <c r="B456" s="556"/>
      <c r="C456" s="556"/>
      <c r="D456" s="557"/>
      <c r="E456" s="558"/>
      <c r="F456" s="559"/>
      <c r="G456" s="551"/>
      <c r="H456" s="551"/>
      <c r="I456" s="552"/>
      <c r="J456" s="553"/>
      <c r="K456" s="553"/>
      <c r="L456" s="554"/>
      <c r="M456" s="127"/>
      <c r="N456" s="127"/>
      <c r="O456" s="127"/>
      <c r="P456" s="127"/>
      <c r="Q456" s="127"/>
      <c r="R456" s="127"/>
      <c r="S456" s="127"/>
      <c r="T456" s="127"/>
      <c r="U456" s="127"/>
      <c r="V456" s="127"/>
      <c r="W456" s="127"/>
      <c r="X456" s="127"/>
      <c r="Y456" s="127"/>
      <c r="Z456" s="127"/>
      <c r="AA456" s="127"/>
      <c r="AB456" s="127"/>
      <c r="AC456" s="127"/>
      <c r="AD456" s="127"/>
      <c r="AE456" s="127"/>
    </row>
    <row r="457" ht="15.75" customHeight="1">
      <c r="A457" s="555"/>
      <c r="B457" s="556"/>
      <c r="C457" s="556"/>
      <c r="D457" s="557"/>
      <c r="E457" s="558"/>
      <c r="F457" s="559"/>
      <c r="G457" s="551"/>
      <c r="H457" s="551"/>
      <c r="I457" s="552"/>
      <c r="J457" s="553"/>
      <c r="K457" s="553"/>
      <c r="L457" s="554"/>
      <c r="M457" s="127"/>
      <c r="N457" s="127"/>
      <c r="O457" s="127"/>
      <c r="P457" s="127"/>
      <c r="Q457" s="127"/>
      <c r="R457" s="127"/>
      <c r="S457" s="127"/>
      <c r="T457" s="127"/>
      <c r="U457" s="127"/>
      <c r="V457" s="127"/>
      <c r="W457" s="127"/>
      <c r="X457" s="127"/>
      <c r="Y457" s="127"/>
      <c r="Z457" s="127"/>
      <c r="AA457" s="127"/>
      <c r="AB457" s="127"/>
      <c r="AC457" s="127"/>
      <c r="AD457" s="127"/>
      <c r="AE457" s="127"/>
    </row>
    <row r="458" ht="15.75" customHeight="1">
      <c r="A458" s="555"/>
      <c r="B458" s="556"/>
      <c r="C458" s="556"/>
      <c r="D458" s="557"/>
      <c r="E458" s="558"/>
      <c r="F458" s="559"/>
      <c r="G458" s="551"/>
      <c r="H458" s="551"/>
      <c r="I458" s="552"/>
      <c r="J458" s="553"/>
      <c r="K458" s="553"/>
      <c r="L458" s="554"/>
      <c r="M458" s="127"/>
      <c r="N458" s="127"/>
      <c r="O458" s="127"/>
      <c r="P458" s="127"/>
      <c r="Q458" s="127"/>
      <c r="R458" s="127"/>
      <c r="S458" s="127"/>
      <c r="T458" s="127"/>
      <c r="U458" s="127"/>
      <c r="V458" s="127"/>
      <c r="W458" s="127"/>
      <c r="X458" s="127"/>
      <c r="Y458" s="127"/>
      <c r="Z458" s="127"/>
      <c r="AA458" s="127"/>
      <c r="AB458" s="127"/>
      <c r="AC458" s="127"/>
      <c r="AD458" s="127"/>
      <c r="AE458" s="127"/>
    </row>
    <row r="459" ht="15.75" customHeight="1">
      <c r="A459" s="555"/>
      <c r="B459" s="556"/>
      <c r="C459" s="556"/>
      <c r="D459" s="557"/>
      <c r="E459" s="558"/>
      <c r="F459" s="559"/>
      <c r="G459" s="551"/>
      <c r="H459" s="551"/>
      <c r="I459" s="552"/>
      <c r="J459" s="553"/>
      <c r="K459" s="553"/>
      <c r="L459" s="554"/>
      <c r="M459" s="127"/>
      <c r="N459" s="127"/>
      <c r="O459" s="127"/>
      <c r="P459" s="127"/>
      <c r="Q459" s="127"/>
      <c r="R459" s="127"/>
      <c r="S459" s="127"/>
      <c r="T459" s="127"/>
      <c r="U459" s="127"/>
      <c r="V459" s="127"/>
      <c r="W459" s="127"/>
      <c r="X459" s="127"/>
      <c r="Y459" s="127"/>
      <c r="Z459" s="127"/>
      <c r="AA459" s="127"/>
      <c r="AB459" s="127"/>
      <c r="AC459" s="127"/>
      <c r="AD459" s="127"/>
      <c r="AE459" s="127"/>
    </row>
    <row r="460" ht="15.75" customHeight="1">
      <c r="A460" s="555"/>
      <c r="B460" s="556"/>
      <c r="C460" s="556"/>
      <c r="D460" s="557"/>
      <c r="E460" s="558"/>
      <c r="F460" s="559"/>
      <c r="G460" s="551"/>
      <c r="H460" s="551"/>
      <c r="I460" s="552"/>
      <c r="J460" s="553"/>
      <c r="K460" s="553"/>
      <c r="L460" s="554"/>
      <c r="M460" s="127"/>
      <c r="N460" s="127"/>
      <c r="O460" s="127"/>
      <c r="P460" s="127"/>
      <c r="Q460" s="127"/>
      <c r="R460" s="127"/>
      <c r="S460" s="127"/>
      <c r="T460" s="127"/>
      <c r="U460" s="127"/>
      <c r="V460" s="127"/>
      <c r="W460" s="127"/>
      <c r="X460" s="127"/>
      <c r="Y460" s="127"/>
      <c r="Z460" s="127"/>
      <c r="AA460" s="127"/>
      <c r="AB460" s="127"/>
      <c r="AC460" s="127"/>
      <c r="AD460" s="127"/>
      <c r="AE460" s="127"/>
    </row>
    <row r="461" ht="15.75" customHeight="1">
      <c r="A461" s="555"/>
      <c r="B461" s="556"/>
      <c r="C461" s="556"/>
      <c r="D461" s="557"/>
      <c r="E461" s="558"/>
      <c r="F461" s="559"/>
      <c r="G461" s="551"/>
      <c r="H461" s="551"/>
      <c r="I461" s="552"/>
      <c r="J461" s="553"/>
      <c r="K461" s="553"/>
      <c r="L461" s="554"/>
      <c r="M461" s="127"/>
      <c r="N461" s="127"/>
      <c r="O461" s="127"/>
      <c r="P461" s="127"/>
      <c r="Q461" s="127"/>
      <c r="R461" s="127"/>
      <c r="S461" s="127"/>
      <c r="T461" s="127"/>
      <c r="U461" s="127"/>
      <c r="V461" s="127"/>
      <c r="W461" s="127"/>
      <c r="X461" s="127"/>
      <c r="Y461" s="127"/>
      <c r="Z461" s="127"/>
      <c r="AA461" s="127"/>
      <c r="AB461" s="127"/>
      <c r="AC461" s="127"/>
      <c r="AD461" s="127"/>
      <c r="AE461" s="127"/>
    </row>
    <row r="462" ht="15.75" customHeight="1">
      <c r="A462" s="555"/>
      <c r="B462" s="556"/>
      <c r="C462" s="556"/>
      <c r="D462" s="557"/>
      <c r="E462" s="558"/>
      <c r="F462" s="559"/>
      <c r="G462" s="551"/>
      <c r="H462" s="551"/>
      <c r="I462" s="552"/>
      <c r="J462" s="553"/>
      <c r="K462" s="553"/>
      <c r="L462" s="554"/>
      <c r="M462" s="127"/>
      <c r="N462" s="127"/>
      <c r="O462" s="127"/>
      <c r="P462" s="127"/>
      <c r="Q462" s="127"/>
      <c r="R462" s="127"/>
      <c r="S462" s="127"/>
      <c r="T462" s="127"/>
      <c r="U462" s="127"/>
      <c r="V462" s="127"/>
      <c r="W462" s="127"/>
      <c r="X462" s="127"/>
      <c r="Y462" s="127"/>
      <c r="Z462" s="127"/>
      <c r="AA462" s="127"/>
      <c r="AB462" s="127"/>
      <c r="AC462" s="127"/>
      <c r="AD462" s="127"/>
      <c r="AE462" s="127"/>
    </row>
    <row r="463" ht="15.75" customHeight="1">
      <c r="A463" s="555"/>
      <c r="B463" s="556"/>
      <c r="C463" s="556"/>
      <c r="D463" s="557"/>
      <c r="E463" s="558"/>
      <c r="F463" s="559"/>
      <c r="G463" s="551"/>
      <c r="H463" s="551"/>
      <c r="I463" s="552"/>
      <c r="J463" s="553"/>
      <c r="K463" s="553"/>
      <c r="L463" s="554"/>
      <c r="M463" s="127"/>
      <c r="N463" s="127"/>
      <c r="O463" s="127"/>
      <c r="P463" s="127"/>
      <c r="Q463" s="127"/>
      <c r="R463" s="127"/>
      <c r="S463" s="127"/>
      <c r="T463" s="127"/>
      <c r="U463" s="127"/>
      <c r="V463" s="127"/>
      <c r="W463" s="127"/>
      <c r="X463" s="127"/>
      <c r="Y463" s="127"/>
      <c r="Z463" s="127"/>
      <c r="AA463" s="127"/>
      <c r="AB463" s="127"/>
      <c r="AC463" s="127"/>
      <c r="AD463" s="127"/>
      <c r="AE463" s="127"/>
    </row>
    <row r="464" ht="15.75" customHeight="1">
      <c r="A464" s="555"/>
      <c r="B464" s="556"/>
      <c r="C464" s="556"/>
      <c r="D464" s="557"/>
      <c r="E464" s="558"/>
      <c r="F464" s="559"/>
      <c r="G464" s="551"/>
      <c r="H464" s="551"/>
      <c r="I464" s="552"/>
      <c r="J464" s="553"/>
      <c r="K464" s="553"/>
      <c r="L464" s="554"/>
      <c r="M464" s="127"/>
      <c r="N464" s="127"/>
      <c r="O464" s="127"/>
      <c r="P464" s="127"/>
      <c r="Q464" s="127"/>
      <c r="R464" s="127"/>
      <c r="S464" s="127"/>
      <c r="T464" s="127"/>
      <c r="U464" s="127"/>
      <c r="V464" s="127"/>
      <c r="W464" s="127"/>
      <c r="X464" s="127"/>
      <c r="Y464" s="127"/>
      <c r="Z464" s="127"/>
      <c r="AA464" s="127"/>
      <c r="AB464" s="127"/>
      <c r="AC464" s="127"/>
      <c r="AD464" s="127"/>
      <c r="AE464" s="127"/>
    </row>
    <row r="465" ht="15.75" customHeight="1">
      <c r="A465" s="555"/>
      <c r="B465" s="556"/>
      <c r="C465" s="556"/>
      <c r="D465" s="557"/>
      <c r="E465" s="558"/>
      <c r="F465" s="559"/>
      <c r="G465" s="551"/>
      <c r="H465" s="551"/>
      <c r="I465" s="552"/>
      <c r="J465" s="553"/>
      <c r="K465" s="553"/>
      <c r="L465" s="554"/>
      <c r="M465" s="127"/>
      <c r="N465" s="127"/>
      <c r="O465" s="127"/>
      <c r="P465" s="127"/>
      <c r="Q465" s="127"/>
      <c r="R465" s="127"/>
      <c r="S465" s="127"/>
      <c r="T465" s="127"/>
      <c r="U465" s="127"/>
      <c r="V465" s="127"/>
      <c r="W465" s="127"/>
      <c r="X465" s="127"/>
      <c r="Y465" s="127"/>
      <c r="Z465" s="127"/>
      <c r="AA465" s="127"/>
      <c r="AB465" s="127"/>
      <c r="AC465" s="127"/>
      <c r="AD465" s="127"/>
      <c r="AE465" s="127"/>
    </row>
    <row r="466" ht="15.75" customHeight="1">
      <c r="A466" s="555"/>
      <c r="B466" s="556"/>
      <c r="C466" s="556"/>
      <c r="D466" s="557"/>
      <c r="E466" s="558"/>
      <c r="F466" s="559"/>
      <c r="G466" s="551"/>
      <c r="H466" s="551"/>
      <c r="I466" s="552"/>
      <c r="J466" s="553"/>
      <c r="K466" s="553"/>
      <c r="L466" s="554"/>
      <c r="M466" s="127"/>
      <c r="N466" s="127"/>
      <c r="O466" s="127"/>
      <c r="P466" s="127"/>
      <c r="Q466" s="127"/>
      <c r="R466" s="127"/>
      <c r="S466" s="127"/>
      <c r="T466" s="127"/>
      <c r="U466" s="127"/>
      <c r="V466" s="127"/>
      <c r="W466" s="127"/>
      <c r="X466" s="127"/>
      <c r="Y466" s="127"/>
      <c r="Z466" s="127"/>
      <c r="AA466" s="127"/>
      <c r="AB466" s="127"/>
      <c r="AC466" s="127"/>
      <c r="AD466" s="127"/>
      <c r="AE466" s="127"/>
    </row>
    <row r="467" ht="15.75" customHeight="1">
      <c r="A467" s="555"/>
      <c r="B467" s="556"/>
      <c r="C467" s="556"/>
      <c r="D467" s="557"/>
      <c r="E467" s="558"/>
      <c r="F467" s="559"/>
      <c r="G467" s="551"/>
      <c r="H467" s="551"/>
      <c r="I467" s="552"/>
      <c r="J467" s="553"/>
      <c r="K467" s="553"/>
      <c r="L467" s="554"/>
      <c r="M467" s="127"/>
      <c r="N467" s="127"/>
      <c r="O467" s="127"/>
      <c r="P467" s="127"/>
      <c r="Q467" s="127"/>
      <c r="R467" s="127"/>
      <c r="S467" s="127"/>
      <c r="T467" s="127"/>
      <c r="U467" s="127"/>
      <c r="V467" s="127"/>
      <c r="W467" s="127"/>
      <c r="X467" s="127"/>
      <c r="Y467" s="127"/>
      <c r="Z467" s="127"/>
      <c r="AA467" s="127"/>
      <c r="AB467" s="127"/>
      <c r="AC467" s="127"/>
      <c r="AD467" s="127"/>
      <c r="AE467" s="127"/>
    </row>
  </sheetData>
  <autoFilter ref="$A$9:$L$304">
    <sortState ref="A9:L304">
      <sortCondition descending="1" ref="H9:H304"/>
    </sortState>
  </autoFilter>
  <mergeCells count="12">
    <mergeCell ref="K5:L5"/>
    <mergeCell ref="K6:L6"/>
    <mergeCell ref="K7:L7"/>
    <mergeCell ref="E7:F7"/>
    <mergeCell ref="G7:I7"/>
    <mergeCell ref="B2:L2"/>
    <mergeCell ref="K3:L3"/>
    <mergeCell ref="F4:I4"/>
    <mergeCell ref="K4:L4"/>
    <mergeCell ref="F5:H5"/>
    <mergeCell ref="E6:F6"/>
    <mergeCell ref="G6:I6"/>
  </mergeCells>
  <printOptions gridLines="1" horizontalCentered="1"/>
  <pageMargins bottom="0.75" footer="0.0" header="0.0" left="0.25" right="0.25" top="0.75"/>
  <pageSetup fitToHeight="0" paperSize="9" orientation="landscape"/>
  <headerFooter>
    <oddHeader>&amp;L&amp;F&amp;RPÁGINA: &amp;P DE   &amp;A</oddHeader>
    <oddFooter>&amp;LCarimbo e Assinatura Responsável Técnico&amp;CCarimbo e Assinatura Responsável pela Verificação &amp;RCarimbo e Assinatura Responsável pela Aprovação</oddFooter>
  </headerFooter>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0000"/>
    <pageSetUpPr fitToPage="1"/>
  </sheetPr>
  <sheetViews>
    <sheetView workbookViewId="0">
      <pane xSplit="3.0" ySplit="9.0" topLeftCell="D10" activePane="bottomRight" state="frozen"/>
      <selection activeCell="D1" sqref="D1" pane="topRight"/>
      <selection activeCell="A10" sqref="A10" pane="bottomLeft"/>
      <selection activeCell="D10" sqref="D10" pane="bottomRight"/>
    </sheetView>
  </sheetViews>
  <sheetFormatPr customHeight="1" defaultColWidth="14.43" defaultRowHeight="15.0"/>
  <cols>
    <col customWidth="1" min="1" max="1" width="6.86"/>
    <col customWidth="1" min="2" max="2" width="10.71"/>
    <col customWidth="1" min="3" max="3" width="79.71"/>
    <col customWidth="1" min="4" max="4" width="7.71"/>
    <col customWidth="1" min="5" max="5" width="7.0"/>
    <col customWidth="1" hidden="1" min="6" max="7" width="13.71"/>
    <col customWidth="1" min="8" max="8" width="12.43"/>
    <col customWidth="1" hidden="1" min="9" max="10" width="13.71"/>
    <col customWidth="1" min="11" max="11" width="11.86"/>
    <col customWidth="1" min="12" max="12" width="11.14"/>
    <col customWidth="1" min="13" max="13" width="12.14"/>
    <col customWidth="1" min="14" max="14" width="11.86"/>
    <col customWidth="1" min="15" max="16" width="11.14"/>
    <col customWidth="1" min="17" max="17" width="11.57"/>
    <col customWidth="1" hidden="1" min="18" max="18" width="17.71"/>
    <col customWidth="1" hidden="1" min="19" max="19" width="19.86"/>
    <col customWidth="1" hidden="1" min="20" max="20" width="15.0"/>
    <col customWidth="1" hidden="1" min="21" max="21" width="17.0"/>
    <col customWidth="1" hidden="1" min="22" max="23" width="10.43"/>
    <col customWidth="1" hidden="1" min="24" max="24" width="13.86"/>
    <col customWidth="1" hidden="1" min="25" max="26" width="10.43"/>
    <col customWidth="1" min="27" max="41" width="10.43"/>
  </cols>
  <sheetData>
    <row r="1">
      <c r="A1" s="560"/>
      <c r="B1" s="561"/>
      <c r="C1" s="562"/>
      <c r="D1" s="563" t="s">
        <v>1518</v>
      </c>
      <c r="E1" s="564"/>
      <c r="F1" s="564"/>
      <c r="G1" s="564"/>
      <c r="H1" s="564"/>
      <c r="I1" s="564"/>
      <c r="J1" s="564"/>
      <c r="K1" s="565"/>
      <c r="L1" s="563"/>
      <c r="M1" s="566"/>
      <c r="N1" s="567"/>
      <c r="O1" s="568"/>
      <c r="P1" s="569"/>
      <c r="Q1" s="570"/>
      <c r="R1" s="475"/>
      <c r="S1" s="334"/>
      <c r="T1" s="334"/>
      <c r="U1" s="334"/>
      <c r="V1" s="334"/>
      <c r="W1" s="334"/>
      <c r="X1" s="334"/>
      <c r="Y1" s="334"/>
      <c r="Z1" s="334"/>
      <c r="AA1" s="334"/>
      <c r="AB1" s="334"/>
      <c r="AC1" s="334"/>
      <c r="AD1" s="334"/>
      <c r="AE1" s="334"/>
      <c r="AF1" s="334"/>
      <c r="AG1" s="334"/>
      <c r="AH1" s="334"/>
      <c r="AI1" s="334"/>
      <c r="AJ1" s="334"/>
      <c r="AK1" s="334"/>
      <c r="AL1" s="334"/>
      <c r="AM1" s="334"/>
      <c r="AN1" s="334"/>
      <c r="AO1" s="334"/>
    </row>
    <row r="2">
      <c r="A2" s="571"/>
      <c r="B2" s="572"/>
      <c r="C2" s="573" t="s">
        <v>597</v>
      </c>
      <c r="D2" s="574"/>
      <c r="E2" s="574"/>
      <c r="F2" s="574"/>
      <c r="G2" s="574"/>
      <c r="H2" s="574"/>
      <c r="I2" s="574"/>
      <c r="J2" s="574"/>
      <c r="K2" s="574"/>
      <c r="L2" s="575"/>
      <c r="M2" s="576"/>
      <c r="N2" s="576"/>
      <c r="O2" s="577"/>
      <c r="P2" s="576"/>
      <c r="Q2" s="578"/>
      <c r="R2" s="475"/>
      <c r="S2" s="334"/>
      <c r="T2" s="334"/>
      <c r="U2" s="334"/>
      <c r="V2" s="334"/>
      <c r="W2" s="334"/>
      <c r="X2" s="344">
        <f>SUM(L11:L14)</f>
        <v>242549.29</v>
      </c>
      <c r="Y2" s="334"/>
      <c r="Z2" s="344">
        <f>SUM(K11:K14)</f>
        <v>192484.16</v>
      </c>
      <c r="AA2" s="334"/>
      <c r="AB2" s="334"/>
      <c r="AC2" s="334"/>
      <c r="AD2" s="334"/>
      <c r="AE2" s="334"/>
      <c r="AF2" s="334"/>
      <c r="AG2" s="334"/>
      <c r="AH2" s="334"/>
      <c r="AI2" s="334"/>
      <c r="AJ2" s="334"/>
      <c r="AK2" s="334"/>
      <c r="AL2" s="334"/>
      <c r="AM2" s="334"/>
      <c r="AN2" s="334"/>
      <c r="AO2" s="334"/>
    </row>
    <row r="3">
      <c r="A3" s="579"/>
      <c r="B3" s="572"/>
      <c r="C3" s="580" t="s">
        <v>599</v>
      </c>
      <c r="D3" s="574"/>
      <c r="E3" s="574"/>
      <c r="F3" s="574"/>
      <c r="G3" s="574"/>
      <c r="H3" s="574"/>
      <c r="I3" s="574"/>
      <c r="J3" s="574"/>
      <c r="K3" s="574"/>
      <c r="L3" s="581" t="s">
        <v>600</v>
      </c>
      <c r="M3" s="582"/>
      <c r="N3" s="583"/>
      <c r="O3" s="584"/>
      <c r="P3" s="576"/>
      <c r="Q3" s="585"/>
      <c r="R3" s="490"/>
      <c r="S3" s="350"/>
      <c r="T3" s="350"/>
      <c r="U3" s="350"/>
      <c r="V3" s="350"/>
      <c r="W3" s="350"/>
      <c r="X3" s="351">
        <f>X2/R8</f>
        <v>0.06039917023</v>
      </c>
      <c r="Y3" s="350"/>
      <c r="Z3" s="351">
        <f>Z2/RESUMO!H38</f>
        <v>0.05984803802</v>
      </c>
      <c r="AA3" s="350"/>
      <c r="AB3" s="350"/>
      <c r="AC3" s="350"/>
      <c r="AD3" s="350"/>
      <c r="AE3" s="350"/>
      <c r="AF3" s="350"/>
      <c r="AG3" s="350"/>
      <c r="AH3" s="350"/>
      <c r="AI3" s="350"/>
      <c r="AJ3" s="350"/>
      <c r="AK3" s="350"/>
      <c r="AL3" s="350"/>
      <c r="AM3" s="350"/>
      <c r="AN3" s="350"/>
      <c r="AO3" s="350"/>
    </row>
    <row r="4">
      <c r="A4" s="571"/>
      <c r="B4" s="572"/>
      <c r="C4" s="586" t="str">
        <f>IF(DADOS!D12&lt;&gt;"",DADOS!D12," ")</f>
        <v>NOVA CLÍNICA DE FISIOTERAPIA</v>
      </c>
      <c r="D4" s="574"/>
      <c r="E4" s="574"/>
      <c r="F4" s="574"/>
      <c r="G4" s="574"/>
      <c r="H4" s="574"/>
      <c r="I4" s="574"/>
      <c r="J4" s="574"/>
      <c r="K4" s="574"/>
      <c r="L4" s="587">
        <v>0.2601</v>
      </c>
      <c r="M4" s="588"/>
      <c r="N4" s="576"/>
      <c r="O4" s="577"/>
      <c r="P4" s="576"/>
      <c r="Q4" s="578"/>
      <c r="R4" s="475"/>
      <c r="S4" s="334"/>
      <c r="T4" s="334"/>
      <c r="U4" s="334"/>
      <c r="V4" s="334"/>
      <c r="W4" s="334"/>
      <c r="X4" s="334"/>
      <c r="Y4" s="334"/>
      <c r="Z4" s="334"/>
      <c r="AA4" s="334"/>
      <c r="AB4" s="334"/>
      <c r="AC4" s="334"/>
      <c r="AD4" s="334"/>
      <c r="AE4" s="334"/>
      <c r="AF4" s="334"/>
      <c r="AG4" s="334"/>
      <c r="AH4" s="334"/>
      <c r="AI4" s="334"/>
      <c r="AJ4" s="334"/>
      <c r="AK4" s="334"/>
      <c r="AL4" s="334"/>
      <c r="AM4" s="334"/>
      <c r="AN4" s="334"/>
      <c r="AO4" s="334"/>
    </row>
    <row r="5">
      <c r="A5" s="571"/>
      <c r="B5" s="572"/>
      <c r="C5" s="589" t="s">
        <v>602</v>
      </c>
      <c r="D5" s="574"/>
      <c r="E5" s="574"/>
      <c r="F5" s="574"/>
      <c r="G5" s="574"/>
      <c r="H5" s="574"/>
      <c r="I5" s="574"/>
      <c r="J5" s="574"/>
      <c r="K5" s="574"/>
      <c r="L5" s="587" t="s">
        <v>605</v>
      </c>
      <c r="M5" s="588"/>
      <c r="N5" s="576"/>
      <c r="O5" s="577"/>
      <c r="P5" s="576"/>
      <c r="Q5" s="578"/>
      <c r="R5" s="475"/>
      <c r="S5" s="334"/>
      <c r="T5" s="334"/>
      <c r="U5" s="334"/>
      <c r="V5" s="334"/>
      <c r="W5" s="344" t="str">
        <f>W8-W6</f>
        <v>#REF!</v>
      </c>
      <c r="X5" s="334"/>
      <c r="Y5" s="334"/>
      <c r="Z5" s="334"/>
      <c r="AA5" s="334"/>
      <c r="AB5" s="334"/>
      <c r="AC5" s="334"/>
      <c r="AD5" s="334"/>
      <c r="AE5" s="334"/>
      <c r="AF5" s="334"/>
      <c r="AG5" s="334"/>
      <c r="AH5" s="334"/>
      <c r="AI5" s="334"/>
      <c r="AJ5" s="334"/>
      <c r="AK5" s="334"/>
      <c r="AL5" s="334"/>
      <c r="AM5" s="334"/>
      <c r="AN5" s="334"/>
      <c r="AO5" s="334"/>
    </row>
    <row r="6">
      <c r="A6" s="571"/>
      <c r="B6" s="572"/>
      <c r="C6" s="590">
        <f>IF(DADOS!D20&lt;&gt;"",DADOS!D20," ")</f>
        <v>44425</v>
      </c>
      <c r="D6" s="574"/>
      <c r="E6" s="574"/>
      <c r="F6" s="574"/>
      <c r="G6" s="574"/>
      <c r="H6" s="574"/>
      <c r="I6" s="574"/>
      <c r="J6" s="574"/>
      <c r="K6" s="574"/>
      <c r="L6" s="591">
        <v>0.1635</v>
      </c>
      <c r="M6" s="588"/>
      <c r="N6" s="576"/>
      <c r="O6" s="577"/>
      <c r="P6" s="576"/>
      <c r="Q6" s="578"/>
      <c r="R6" s="475"/>
      <c r="S6" s="334"/>
      <c r="T6" s="334"/>
      <c r="U6" s="334"/>
      <c r="V6" s="334"/>
      <c r="W6" s="334">
        <v>2516914.5334247868</v>
      </c>
      <c r="X6" s="334"/>
      <c r="Y6" s="334"/>
      <c r="Z6" s="334"/>
      <c r="AA6" s="334"/>
      <c r="AB6" s="334"/>
      <c r="AC6" s="334"/>
      <c r="AD6" s="334"/>
      <c r="AE6" s="334"/>
      <c r="AF6" s="334"/>
      <c r="AG6" s="334"/>
      <c r="AH6" s="334"/>
      <c r="AI6" s="334"/>
      <c r="AJ6" s="334"/>
      <c r="AK6" s="334"/>
      <c r="AL6" s="334"/>
      <c r="AM6" s="334"/>
      <c r="AN6" s="334"/>
      <c r="AO6" s="334"/>
    </row>
    <row r="7">
      <c r="A7" s="571"/>
      <c r="B7" s="572"/>
      <c r="C7" s="592" t="s">
        <v>1519</v>
      </c>
      <c r="D7" s="593"/>
      <c r="E7" s="594"/>
      <c r="F7" s="594"/>
      <c r="G7" s="594"/>
      <c r="H7" s="594"/>
      <c r="I7" s="595"/>
      <c r="J7" s="594"/>
      <c r="K7" s="594"/>
      <c r="L7" s="596"/>
      <c r="M7" s="597"/>
      <c r="N7" s="597"/>
      <c r="O7" s="598"/>
      <c r="P7" s="597"/>
      <c r="Q7" s="599"/>
      <c r="R7" s="600"/>
      <c r="S7" s="374"/>
      <c r="T7" s="374"/>
      <c r="U7" s="374"/>
      <c r="V7" s="334"/>
      <c r="W7" s="344"/>
      <c r="X7" s="334"/>
      <c r="Y7" s="334"/>
      <c r="Z7" s="334"/>
      <c r="AA7" s="334"/>
      <c r="AB7" s="334"/>
      <c r="AC7" s="334"/>
      <c r="AD7" s="334"/>
      <c r="AE7" s="334"/>
      <c r="AF7" s="334"/>
      <c r="AG7" s="334"/>
      <c r="AH7" s="334"/>
      <c r="AI7" s="334"/>
      <c r="AJ7" s="334"/>
      <c r="AK7" s="334"/>
      <c r="AL7" s="334"/>
      <c r="AM7" s="334"/>
      <c r="AN7" s="334"/>
      <c r="AO7" s="334"/>
    </row>
    <row r="8">
      <c r="A8" s="571"/>
      <c r="B8" s="572"/>
      <c r="C8" s="601"/>
      <c r="D8" s="602"/>
      <c r="E8" s="603"/>
      <c r="F8" s="603"/>
      <c r="G8" s="604"/>
      <c r="H8" s="605" t="s">
        <v>1520</v>
      </c>
      <c r="I8" s="52"/>
      <c r="J8" s="52"/>
      <c r="K8" s="52"/>
      <c r="L8" s="53"/>
      <c r="M8" s="606" t="s">
        <v>15</v>
      </c>
      <c r="N8" s="52"/>
      <c r="O8" s="53"/>
      <c r="P8" s="607" t="s">
        <v>16</v>
      </c>
      <c r="Q8" s="53"/>
      <c r="R8" s="600">
        <f>SUM(S11:T439)</f>
        <v>4015771.89</v>
      </c>
      <c r="S8" s="374">
        <f t="shared" ref="S8:T8" si="1">SUM(S10:S457)</f>
        <v>3578661.11</v>
      </c>
      <c r="T8" s="374">
        <f t="shared" si="1"/>
        <v>437110.78</v>
      </c>
      <c r="U8" s="374">
        <f>S8+T8</f>
        <v>4015771.89</v>
      </c>
      <c r="V8" s="334"/>
      <c r="W8" s="344" t="str">
        <f>SUM(W10:W486)</f>
        <v>#REF!</v>
      </c>
      <c r="X8" s="334"/>
      <c r="Y8" s="334"/>
      <c r="Z8" s="334"/>
      <c r="AA8" s="334"/>
      <c r="AB8" s="334"/>
      <c r="AC8" s="334"/>
      <c r="AD8" s="334"/>
      <c r="AE8" s="334"/>
      <c r="AF8" s="334"/>
      <c r="AG8" s="334"/>
      <c r="AH8" s="334"/>
      <c r="AI8" s="334"/>
      <c r="AJ8" s="334"/>
      <c r="AK8" s="334"/>
      <c r="AL8" s="334"/>
      <c r="AM8" s="334"/>
      <c r="AN8" s="334"/>
      <c r="AO8" s="334"/>
    </row>
    <row r="9">
      <c r="A9" s="382" t="s">
        <v>10</v>
      </c>
      <c r="B9" s="383" t="s">
        <v>608</v>
      </c>
      <c r="C9" s="384" t="s">
        <v>609</v>
      </c>
      <c r="D9" s="385" t="s">
        <v>610</v>
      </c>
      <c r="E9" s="386" t="s">
        <v>611</v>
      </c>
      <c r="F9" s="386" t="s">
        <v>17</v>
      </c>
      <c r="G9" s="386" t="s">
        <v>18</v>
      </c>
      <c r="H9" s="386" t="s">
        <v>612</v>
      </c>
      <c r="I9" s="386" t="s">
        <v>17</v>
      </c>
      <c r="J9" s="386" t="s">
        <v>18</v>
      </c>
      <c r="K9" s="386" t="s">
        <v>613</v>
      </c>
      <c r="L9" s="608" t="s">
        <v>1521</v>
      </c>
      <c r="M9" s="386" t="s">
        <v>612</v>
      </c>
      <c r="N9" s="386" t="s">
        <v>613</v>
      </c>
      <c r="O9" s="608" t="s">
        <v>1521</v>
      </c>
      <c r="P9" s="609" t="s">
        <v>1522</v>
      </c>
      <c r="Q9" s="609" t="s">
        <v>1523</v>
      </c>
      <c r="R9" s="610"/>
      <c r="S9" s="611" t="s">
        <v>615</v>
      </c>
      <c r="T9" s="611" t="s">
        <v>616</v>
      </c>
      <c r="U9" s="611" t="s">
        <v>19</v>
      </c>
      <c r="V9" s="612"/>
      <c r="W9" s="612"/>
      <c r="X9" s="612"/>
      <c r="Y9" s="612"/>
      <c r="Z9" s="612"/>
      <c r="AA9" s="612"/>
      <c r="AB9" s="612"/>
      <c r="AC9" s="612"/>
      <c r="AD9" s="612"/>
      <c r="AE9" s="612"/>
      <c r="AF9" s="612"/>
      <c r="AG9" s="612"/>
      <c r="AH9" s="612"/>
      <c r="AI9" s="612"/>
      <c r="AJ9" s="612"/>
      <c r="AK9" s="612"/>
      <c r="AL9" s="612"/>
      <c r="AM9" s="612"/>
      <c r="AN9" s="612"/>
      <c r="AO9" s="612"/>
    </row>
    <row r="10">
      <c r="A10" s="613">
        <v>1.0</v>
      </c>
      <c r="B10" s="614"/>
      <c r="C10" s="615" t="s">
        <v>618</v>
      </c>
      <c r="D10" s="613"/>
      <c r="E10" s="613"/>
      <c r="F10" s="613"/>
      <c r="G10" s="613"/>
      <c r="H10" s="613"/>
      <c r="I10" s="394">
        <f t="shared" ref="I10:L10" si="2">SUM(I11:I14)</f>
        <v>10244.16</v>
      </c>
      <c r="J10" s="394">
        <f t="shared" si="2"/>
        <v>182240</v>
      </c>
      <c r="K10" s="616">
        <f t="shared" si="2"/>
        <v>192484.16</v>
      </c>
      <c r="L10" s="616">
        <f t="shared" si="2"/>
        <v>242549.29</v>
      </c>
      <c r="M10" s="617"/>
      <c r="N10" s="617"/>
      <c r="O10" s="618">
        <v>270342.21</v>
      </c>
      <c r="P10" s="616">
        <f t="shared" ref="P10:P29" si="3">L10-O10</f>
        <v>-27792.92</v>
      </c>
      <c r="Q10" s="619">
        <f t="shared" ref="Q10:Q22" si="4">(L10/O10)-1</f>
        <v>-0.1028064393</v>
      </c>
      <c r="R10" s="620"/>
      <c r="S10" s="460"/>
      <c r="T10" s="460"/>
      <c r="U10" s="460"/>
      <c r="V10" s="460"/>
      <c r="W10" s="621">
        <f t="shared" ref="W10:W14" si="5">IF(B10="",K10,0)</f>
        <v>192484.16</v>
      </c>
      <c r="X10" s="460"/>
      <c r="Y10" s="460"/>
      <c r="Z10" s="460"/>
      <c r="AA10" s="460"/>
      <c r="AB10" s="460"/>
      <c r="AC10" s="460"/>
      <c r="AD10" s="460"/>
      <c r="AE10" s="460"/>
      <c r="AF10" s="460"/>
      <c r="AG10" s="460"/>
      <c r="AH10" s="460"/>
      <c r="AI10" s="460"/>
      <c r="AJ10" s="460"/>
      <c r="AK10" s="460"/>
      <c r="AL10" s="460"/>
      <c r="AM10" s="460"/>
      <c r="AN10" s="622"/>
      <c r="AO10" s="622"/>
    </row>
    <row r="11">
      <c r="A11" s="398" t="s">
        <v>619</v>
      </c>
      <c r="B11" s="399">
        <v>90778.0</v>
      </c>
      <c r="C11" s="400" t="s">
        <v>620</v>
      </c>
      <c r="D11" s="398" t="s">
        <v>621</v>
      </c>
      <c r="E11" s="437">
        <v>400.0</v>
      </c>
      <c r="F11" s="404">
        <v>1.17</v>
      </c>
      <c r="G11" s="404">
        <v>90.74</v>
      </c>
      <c r="H11" s="404">
        <f t="shared" ref="H11:H14" si="6">F11+G11</f>
        <v>91.91</v>
      </c>
      <c r="I11" s="404">
        <f t="shared" ref="I11:I14" si="7">F11*E11</f>
        <v>468</v>
      </c>
      <c r="J11" s="404">
        <f t="shared" ref="J11:J14" si="8">G11*E11</f>
        <v>36296</v>
      </c>
      <c r="K11" s="404">
        <f t="shared" ref="K11:K14" si="9">H11*E11</f>
        <v>36764</v>
      </c>
      <c r="L11" s="405">
        <f>'PLANILHA_SINTÉTICA'!L11</f>
        <v>46326.32</v>
      </c>
      <c r="M11" s="623">
        <v>84.73</v>
      </c>
      <c r="N11" s="623">
        <v>33892.0</v>
      </c>
      <c r="O11" s="405">
        <v>42707.31</v>
      </c>
      <c r="P11" s="624">
        <f t="shared" si="3"/>
        <v>3619.01</v>
      </c>
      <c r="Q11" s="625">
        <f t="shared" si="4"/>
        <v>0.08473982557</v>
      </c>
      <c r="R11" s="626">
        <f t="shared" ref="R11:R14" si="10">ROUND(L11-(K11*(1+$L$4)),2)</f>
        <v>0</v>
      </c>
      <c r="S11" s="621">
        <f t="shared" ref="S11:S14" si="11">IF(R11=0,L11,0)</f>
        <v>46326.32</v>
      </c>
      <c r="T11" s="460">
        <f t="shared" ref="T11:T14" si="12">IF(S11=0,L11,0)</f>
        <v>0</v>
      </c>
      <c r="U11" s="460"/>
      <c r="V11" s="460"/>
      <c r="W11" s="460">
        <f t="shared" si="5"/>
        <v>0</v>
      </c>
      <c r="X11" s="460"/>
      <c r="Y11" s="460"/>
      <c r="Z11" s="460"/>
      <c r="AA11" s="460"/>
      <c r="AB11" s="460"/>
      <c r="AC11" s="460"/>
      <c r="AD11" s="460"/>
      <c r="AE11" s="460"/>
      <c r="AF11" s="460"/>
      <c r="AG11" s="460"/>
      <c r="AH11" s="460"/>
      <c r="AI11" s="460"/>
      <c r="AJ11" s="460"/>
      <c r="AK11" s="460"/>
      <c r="AL11" s="460"/>
      <c r="AM11" s="460"/>
      <c r="AN11" s="622">
        <f t="shared" ref="AN11:AN14" si="13">B11-AO11</f>
        <v>90778</v>
      </c>
      <c r="AO11" s="622">
        <v>0.0</v>
      </c>
    </row>
    <row r="12">
      <c r="A12" s="398" t="s">
        <v>622</v>
      </c>
      <c r="B12" s="399">
        <v>91677.0</v>
      </c>
      <c r="C12" s="400" t="s">
        <v>623</v>
      </c>
      <c r="D12" s="398" t="s">
        <v>621</v>
      </c>
      <c r="E12" s="437">
        <v>70.0</v>
      </c>
      <c r="F12" s="404">
        <v>1.17</v>
      </c>
      <c r="G12" s="404">
        <v>79.65</v>
      </c>
      <c r="H12" s="404">
        <f t="shared" si="6"/>
        <v>80.82</v>
      </c>
      <c r="I12" s="404">
        <f t="shared" si="7"/>
        <v>81.9</v>
      </c>
      <c r="J12" s="404">
        <f t="shared" si="8"/>
        <v>5575.5</v>
      </c>
      <c r="K12" s="404">
        <f t="shared" si="9"/>
        <v>5657.4</v>
      </c>
      <c r="L12" s="405">
        <f>'PLANILHA_SINTÉTICA'!L12</f>
        <v>7128.89</v>
      </c>
      <c r="M12" s="623">
        <v>74.56</v>
      </c>
      <c r="N12" s="623">
        <v>5219.2</v>
      </c>
      <c r="O12" s="405">
        <v>6576.71</v>
      </c>
      <c r="P12" s="624">
        <f t="shared" si="3"/>
        <v>552.18</v>
      </c>
      <c r="Q12" s="625">
        <f t="shared" si="4"/>
        <v>0.08395991309</v>
      </c>
      <c r="R12" s="626">
        <f t="shared" si="10"/>
        <v>0</v>
      </c>
      <c r="S12" s="621">
        <f t="shared" si="11"/>
        <v>7128.89</v>
      </c>
      <c r="T12" s="460">
        <f t="shared" si="12"/>
        <v>0</v>
      </c>
      <c r="U12" s="460"/>
      <c r="V12" s="460"/>
      <c r="W12" s="460">
        <f t="shared" si="5"/>
        <v>0</v>
      </c>
      <c r="X12" s="460"/>
      <c r="Y12" s="460"/>
      <c r="Z12" s="460"/>
      <c r="AA12" s="460"/>
      <c r="AB12" s="460"/>
      <c r="AC12" s="460"/>
      <c r="AD12" s="460"/>
      <c r="AE12" s="460"/>
      <c r="AF12" s="460"/>
      <c r="AG12" s="460"/>
      <c r="AH12" s="460"/>
      <c r="AI12" s="460"/>
      <c r="AJ12" s="460"/>
      <c r="AK12" s="460"/>
      <c r="AL12" s="460"/>
      <c r="AM12" s="460"/>
      <c r="AN12" s="622">
        <f t="shared" si="13"/>
        <v>91677</v>
      </c>
      <c r="AO12" s="622">
        <v>0.0</v>
      </c>
    </row>
    <row r="13">
      <c r="A13" s="398" t="s">
        <v>624</v>
      </c>
      <c r="B13" s="399">
        <v>93572.0</v>
      </c>
      <c r="C13" s="400" t="s">
        <v>625</v>
      </c>
      <c r="D13" s="398" t="s">
        <v>626</v>
      </c>
      <c r="E13" s="437">
        <v>18.0</v>
      </c>
      <c r="F13" s="404">
        <v>307.04</v>
      </c>
      <c r="G13" s="404">
        <v>4880.0</v>
      </c>
      <c r="H13" s="404">
        <f t="shared" si="6"/>
        <v>5187.04</v>
      </c>
      <c r="I13" s="404">
        <f t="shared" si="7"/>
        <v>5526.72</v>
      </c>
      <c r="J13" s="404">
        <f t="shared" si="8"/>
        <v>87840</v>
      </c>
      <c r="K13" s="404">
        <f t="shared" si="9"/>
        <v>93366.72</v>
      </c>
      <c r="L13" s="405">
        <f>'PLANILHA_SINTÉTICA'!L13</f>
        <v>117651.4</v>
      </c>
      <c r="M13" s="623">
        <v>6197.59</v>
      </c>
      <c r="N13" s="623">
        <v>111556.62</v>
      </c>
      <c r="O13" s="405">
        <v>140572.5</v>
      </c>
      <c r="P13" s="624">
        <f t="shared" si="3"/>
        <v>-22921.1</v>
      </c>
      <c r="Q13" s="625">
        <f t="shared" si="4"/>
        <v>-0.1630553629</v>
      </c>
      <c r="R13" s="626">
        <f t="shared" si="10"/>
        <v>0</v>
      </c>
      <c r="S13" s="621">
        <f t="shared" si="11"/>
        <v>117651.4</v>
      </c>
      <c r="T13" s="460">
        <f t="shared" si="12"/>
        <v>0</v>
      </c>
      <c r="U13" s="460"/>
      <c r="V13" s="460"/>
      <c r="W13" s="460">
        <f t="shared" si="5"/>
        <v>0</v>
      </c>
      <c r="X13" s="460"/>
      <c r="Y13" s="460"/>
      <c r="Z13" s="460"/>
      <c r="AA13" s="460"/>
      <c r="AB13" s="460"/>
      <c r="AC13" s="460"/>
      <c r="AD13" s="460"/>
      <c r="AE13" s="460"/>
      <c r="AF13" s="460"/>
      <c r="AG13" s="460"/>
      <c r="AH13" s="460"/>
      <c r="AI13" s="460"/>
      <c r="AJ13" s="460"/>
      <c r="AK13" s="460"/>
      <c r="AL13" s="460"/>
      <c r="AM13" s="460"/>
      <c r="AN13" s="622">
        <f t="shared" si="13"/>
        <v>93572</v>
      </c>
      <c r="AO13" s="622">
        <v>0.0</v>
      </c>
    </row>
    <row r="14">
      <c r="A14" s="398" t="s">
        <v>627</v>
      </c>
      <c r="B14" s="399">
        <v>93563.0</v>
      </c>
      <c r="C14" s="400" t="s">
        <v>628</v>
      </c>
      <c r="D14" s="398" t="s">
        <v>626</v>
      </c>
      <c r="E14" s="437">
        <v>18.0</v>
      </c>
      <c r="F14" s="404">
        <v>231.53</v>
      </c>
      <c r="G14" s="404">
        <v>2918.25</v>
      </c>
      <c r="H14" s="404">
        <f t="shared" si="6"/>
        <v>3149.78</v>
      </c>
      <c r="I14" s="404">
        <f t="shared" si="7"/>
        <v>4167.54</v>
      </c>
      <c r="J14" s="404">
        <f t="shared" si="8"/>
        <v>52528.5</v>
      </c>
      <c r="K14" s="404">
        <f t="shared" si="9"/>
        <v>56696.04</v>
      </c>
      <c r="L14" s="405">
        <f>'PLANILHA_SINTÉTICA'!L14</f>
        <v>71442.68</v>
      </c>
      <c r="M14" s="623">
        <v>3548.47</v>
      </c>
      <c r="N14" s="623">
        <v>63872.46</v>
      </c>
      <c r="O14" s="405">
        <v>80485.69</v>
      </c>
      <c r="P14" s="624">
        <f t="shared" si="3"/>
        <v>-9043.01</v>
      </c>
      <c r="Q14" s="625">
        <f t="shared" si="4"/>
        <v>-0.1123555007</v>
      </c>
      <c r="R14" s="626">
        <f t="shared" si="10"/>
        <v>0</v>
      </c>
      <c r="S14" s="621">
        <f t="shared" si="11"/>
        <v>71442.68</v>
      </c>
      <c r="T14" s="460">
        <f t="shared" si="12"/>
        <v>0</v>
      </c>
      <c r="U14" s="460"/>
      <c r="V14" s="460"/>
      <c r="W14" s="460">
        <f t="shared" si="5"/>
        <v>0</v>
      </c>
      <c r="X14" s="460"/>
      <c r="Y14" s="460"/>
      <c r="Z14" s="460"/>
      <c r="AA14" s="460"/>
      <c r="AB14" s="460"/>
      <c r="AC14" s="460"/>
      <c r="AD14" s="460"/>
      <c r="AE14" s="460"/>
      <c r="AF14" s="460"/>
      <c r="AG14" s="460"/>
      <c r="AH14" s="460"/>
      <c r="AI14" s="460"/>
      <c r="AJ14" s="460"/>
      <c r="AK14" s="460"/>
      <c r="AL14" s="460"/>
      <c r="AM14" s="460"/>
      <c r="AN14" s="622">
        <f t="shared" si="13"/>
        <v>93563</v>
      </c>
      <c r="AO14" s="622">
        <v>0.0</v>
      </c>
    </row>
    <row r="15">
      <c r="A15" s="613">
        <v>2.0</v>
      </c>
      <c r="B15" s="614"/>
      <c r="C15" s="615" t="s">
        <v>629</v>
      </c>
      <c r="D15" s="613"/>
      <c r="E15" s="613"/>
      <c r="F15" s="613"/>
      <c r="G15" s="613"/>
      <c r="H15" s="613"/>
      <c r="I15" s="394">
        <f t="shared" ref="I15:L15" si="14">SUM(I16:I29)</f>
        <v>80115.79</v>
      </c>
      <c r="J15" s="394">
        <f t="shared" si="14"/>
        <v>19429.38</v>
      </c>
      <c r="K15" s="616">
        <f t="shared" si="14"/>
        <v>99545.17</v>
      </c>
      <c r="L15" s="616">
        <f t="shared" si="14"/>
        <v>125171</v>
      </c>
      <c r="M15" s="627"/>
      <c r="N15" s="627"/>
      <c r="O15" s="628">
        <v>84772.73</v>
      </c>
      <c r="P15" s="616">
        <f t="shared" si="3"/>
        <v>40398.27</v>
      </c>
      <c r="Q15" s="619">
        <f t="shared" si="4"/>
        <v>0.4765479418</v>
      </c>
      <c r="R15" s="629"/>
      <c r="S15" s="630"/>
      <c r="T15" s="631"/>
      <c r="U15" s="631"/>
      <c r="V15" s="631"/>
      <c r="W15" s="631"/>
      <c r="X15" s="631"/>
      <c r="Y15" s="631"/>
      <c r="Z15" s="631"/>
      <c r="AA15" s="631"/>
      <c r="AB15" s="631"/>
      <c r="AC15" s="631"/>
      <c r="AD15" s="631"/>
      <c r="AE15" s="631"/>
      <c r="AF15" s="631"/>
      <c r="AG15" s="631"/>
      <c r="AH15" s="631"/>
      <c r="AI15" s="631"/>
      <c r="AJ15" s="631"/>
      <c r="AK15" s="631"/>
      <c r="AL15" s="631"/>
      <c r="AM15" s="631"/>
      <c r="AN15" s="632"/>
      <c r="AO15" s="632"/>
    </row>
    <row r="16">
      <c r="A16" s="398" t="s">
        <v>630</v>
      </c>
      <c r="B16" s="399">
        <v>4813.0</v>
      </c>
      <c r="C16" s="400" t="s">
        <v>631</v>
      </c>
      <c r="D16" s="398" t="s">
        <v>117</v>
      </c>
      <c r="E16" s="437">
        <v>2.0</v>
      </c>
      <c r="F16" s="404">
        <v>280.0</v>
      </c>
      <c r="G16" s="404">
        <v>0.0</v>
      </c>
      <c r="H16" s="404">
        <f t="shared" ref="H16:H29" si="15">F16+G16</f>
        <v>280</v>
      </c>
      <c r="I16" s="404">
        <f t="shared" ref="I16:I29" si="16">F16*E16</f>
        <v>560</v>
      </c>
      <c r="J16" s="404">
        <f t="shared" ref="J16:J29" si="17">G16*E16</f>
        <v>0</v>
      </c>
      <c r="K16" s="404">
        <f t="shared" ref="K16:K29" si="18">H16*E16</f>
        <v>560</v>
      </c>
      <c r="L16" s="405">
        <f>'PLANILHA_SINTÉTICA'!L16</f>
        <v>705.66</v>
      </c>
      <c r="M16" s="623">
        <v>280.0</v>
      </c>
      <c r="N16" s="623">
        <v>560.0</v>
      </c>
      <c r="O16" s="633">
        <v>705.66</v>
      </c>
      <c r="P16" s="624">
        <f t="shared" si="3"/>
        <v>0</v>
      </c>
      <c r="Q16" s="625">
        <f t="shared" si="4"/>
        <v>0</v>
      </c>
      <c r="R16" s="626">
        <f t="shared" ref="R16:R29" si="19">ROUND(L16-(K16*(1+$L$4)),2)</f>
        <v>0</v>
      </c>
      <c r="S16" s="621">
        <f t="shared" ref="S16:S29" si="20">IF(R16=0,L16,0)</f>
        <v>705.66</v>
      </c>
      <c r="T16" s="460">
        <f t="shared" ref="T16:T29" si="21">IF(S16=0,L16,0)</f>
        <v>0</v>
      </c>
      <c r="U16" s="460"/>
      <c r="V16" s="460"/>
      <c r="W16" s="460">
        <f>IF(B16="",K16,0)</f>
        <v>0</v>
      </c>
      <c r="X16" s="460"/>
      <c r="Y16" s="460"/>
      <c r="Z16" s="460"/>
      <c r="AA16" s="460"/>
      <c r="AB16" s="460"/>
      <c r="AC16" s="460"/>
      <c r="AD16" s="460"/>
      <c r="AE16" s="460"/>
      <c r="AF16" s="460"/>
      <c r="AG16" s="460"/>
      <c r="AH16" s="460"/>
      <c r="AI16" s="460"/>
      <c r="AJ16" s="460"/>
      <c r="AK16" s="460"/>
      <c r="AL16" s="460"/>
      <c r="AM16" s="460"/>
      <c r="AN16" s="622">
        <f t="shared" ref="AN16:AN17" si="22">B16-AO16</f>
        <v>4813</v>
      </c>
      <c r="AO16" s="622">
        <v>0.0</v>
      </c>
    </row>
    <row r="17">
      <c r="A17" s="398" t="s">
        <v>632</v>
      </c>
      <c r="B17" s="399">
        <v>10527.0</v>
      </c>
      <c r="C17" s="400" t="s">
        <v>633</v>
      </c>
      <c r="D17" s="398" t="s">
        <v>634</v>
      </c>
      <c r="E17" s="437">
        <v>60.0</v>
      </c>
      <c r="F17" s="404">
        <v>12.5</v>
      </c>
      <c r="G17" s="404">
        <v>0.0</v>
      </c>
      <c r="H17" s="404">
        <f t="shared" si="15"/>
        <v>12.5</v>
      </c>
      <c r="I17" s="404">
        <f t="shared" si="16"/>
        <v>750</v>
      </c>
      <c r="J17" s="404">
        <f t="shared" si="17"/>
        <v>0</v>
      </c>
      <c r="K17" s="404">
        <f t="shared" si="18"/>
        <v>750</v>
      </c>
      <c r="L17" s="405">
        <f>'PLANILHA_SINTÉTICA'!L17</f>
        <v>945.08</v>
      </c>
      <c r="M17" s="623">
        <v>10.0</v>
      </c>
      <c r="N17" s="623">
        <v>600.0</v>
      </c>
      <c r="O17" s="633">
        <v>756.06</v>
      </c>
      <c r="P17" s="624">
        <f t="shared" si="3"/>
        <v>189.02</v>
      </c>
      <c r="Q17" s="625">
        <f t="shared" si="4"/>
        <v>0.2500066132</v>
      </c>
      <c r="R17" s="626">
        <f t="shared" si="19"/>
        <v>0</v>
      </c>
      <c r="S17" s="621">
        <f t="shared" si="20"/>
        <v>945.08</v>
      </c>
      <c r="T17" s="460">
        <f t="shared" si="21"/>
        <v>0</v>
      </c>
      <c r="U17" s="460"/>
      <c r="V17" s="460"/>
      <c r="W17" s="460" t="str">
        <f t="shared" ref="W17:W22" si="23">IF(B17="",K17,"")</f>
        <v/>
      </c>
      <c r="X17" s="460"/>
      <c r="Y17" s="460"/>
      <c r="Z17" s="460"/>
      <c r="AA17" s="460"/>
      <c r="AB17" s="460"/>
      <c r="AC17" s="460"/>
      <c r="AD17" s="460"/>
      <c r="AE17" s="460"/>
      <c r="AF17" s="460"/>
      <c r="AG17" s="460"/>
      <c r="AH17" s="460"/>
      <c r="AI17" s="460"/>
      <c r="AJ17" s="460"/>
      <c r="AK17" s="460"/>
      <c r="AL17" s="460"/>
      <c r="AM17" s="460"/>
      <c r="AN17" s="622">
        <f t="shared" si="22"/>
        <v>10527</v>
      </c>
      <c r="AO17" s="622">
        <v>0.0</v>
      </c>
    </row>
    <row r="18">
      <c r="A18" s="398" t="s">
        <v>635</v>
      </c>
      <c r="B18" s="399">
        <v>98525.0</v>
      </c>
      <c r="C18" s="400" t="s">
        <v>636</v>
      </c>
      <c r="D18" s="398" t="s">
        <v>117</v>
      </c>
      <c r="E18" s="437">
        <v>5000.0</v>
      </c>
      <c r="F18" s="404">
        <v>0.13</v>
      </c>
      <c r="G18" s="404">
        <v>0.16</v>
      </c>
      <c r="H18" s="404">
        <f t="shared" si="15"/>
        <v>0.29</v>
      </c>
      <c r="I18" s="404">
        <f t="shared" si="16"/>
        <v>650</v>
      </c>
      <c r="J18" s="404">
        <f t="shared" si="17"/>
        <v>800</v>
      </c>
      <c r="K18" s="404">
        <f t="shared" si="18"/>
        <v>1450</v>
      </c>
      <c r="L18" s="405">
        <f>'PLANILHA_SINTÉTICA'!L18</f>
        <v>1827.15</v>
      </c>
      <c r="M18" s="623">
        <v>0.29</v>
      </c>
      <c r="N18" s="623">
        <v>1450.0</v>
      </c>
      <c r="O18" s="633">
        <v>1827.15</v>
      </c>
      <c r="P18" s="624">
        <f t="shared" si="3"/>
        <v>0</v>
      </c>
      <c r="Q18" s="625">
        <f t="shared" si="4"/>
        <v>0</v>
      </c>
      <c r="R18" s="626">
        <f t="shared" si="19"/>
        <v>0</v>
      </c>
      <c r="S18" s="621">
        <f t="shared" si="20"/>
        <v>1827.15</v>
      </c>
      <c r="T18" s="460">
        <f t="shared" si="21"/>
        <v>0</v>
      </c>
      <c r="U18" s="460"/>
      <c r="V18" s="460"/>
      <c r="W18" s="460" t="str">
        <f t="shared" si="23"/>
        <v/>
      </c>
      <c r="X18" s="460"/>
      <c r="Y18" s="460"/>
      <c r="Z18" s="460"/>
      <c r="AA18" s="460"/>
      <c r="AB18" s="460"/>
      <c r="AC18" s="460"/>
      <c r="AD18" s="460"/>
      <c r="AE18" s="460"/>
      <c r="AF18" s="460"/>
      <c r="AG18" s="460"/>
      <c r="AH18" s="460"/>
      <c r="AI18" s="460"/>
      <c r="AJ18" s="460"/>
      <c r="AK18" s="460"/>
      <c r="AL18" s="460"/>
      <c r="AM18" s="460"/>
      <c r="AN18" s="622"/>
      <c r="AO18" s="622"/>
    </row>
    <row r="19">
      <c r="A19" s="398" t="s">
        <v>637</v>
      </c>
      <c r="B19" s="399" t="s">
        <v>638</v>
      </c>
      <c r="C19" s="400" t="s">
        <v>639</v>
      </c>
      <c r="D19" s="398" t="s">
        <v>640</v>
      </c>
      <c r="E19" s="437">
        <v>2500.0</v>
      </c>
      <c r="F19" s="404">
        <v>7.66</v>
      </c>
      <c r="G19" s="404">
        <v>1.91</v>
      </c>
      <c r="H19" s="404">
        <f t="shared" si="15"/>
        <v>9.57</v>
      </c>
      <c r="I19" s="404">
        <f t="shared" si="16"/>
        <v>19150</v>
      </c>
      <c r="J19" s="404">
        <f t="shared" si="17"/>
        <v>4775</v>
      </c>
      <c r="K19" s="404">
        <f t="shared" si="18"/>
        <v>23925</v>
      </c>
      <c r="L19" s="405">
        <f>'PLANILHA_SINTÉTICA'!L19</f>
        <v>29906.71</v>
      </c>
      <c r="M19" s="623">
        <v>4.49</v>
      </c>
      <c r="N19" s="623">
        <v>11225.0</v>
      </c>
      <c r="O19" s="633">
        <v>14144.62</v>
      </c>
      <c r="P19" s="624">
        <f t="shared" si="3"/>
        <v>15762.09</v>
      </c>
      <c r="Q19" s="625">
        <f t="shared" si="4"/>
        <v>1.114352312</v>
      </c>
      <c r="R19" s="626">
        <f t="shared" si="19"/>
        <v>-241.18</v>
      </c>
      <c r="S19" s="621">
        <f t="shared" si="20"/>
        <v>0</v>
      </c>
      <c r="T19" s="621">
        <f t="shared" si="21"/>
        <v>29906.71</v>
      </c>
      <c r="U19" s="460"/>
      <c r="V19" s="460"/>
      <c r="W19" s="460" t="str">
        <f t="shared" si="23"/>
        <v/>
      </c>
      <c r="X19" s="460"/>
      <c r="Y19" s="460"/>
      <c r="Z19" s="460"/>
      <c r="AA19" s="460"/>
      <c r="AB19" s="460"/>
      <c r="AC19" s="460"/>
      <c r="AD19" s="460"/>
      <c r="AE19" s="460"/>
      <c r="AF19" s="460"/>
      <c r="AG19" s="460"/>
      <c r="AH19" s="460"/>
      <c r="AI19" s="460"/>
      <c r="AJ19" s="460"/>
      <c r="AK19" s="460"/>
      <c r="AL19" s="460"/>
      <c r="AM19" s="460"/>
      <c r="AN19" s="622">
        <f t="shared" ref="AN19:AN22" si="24">B19-AO19</f>
        <v>101124</v>
      </c>
      <c r="AO19" s="622">
        <v>0.0</v>
      </c>
    </row>
    <row r="20">
      <c r="A20" s="398" t="s">
        <v>641</v>
      </c>
      <c r="B20" s="399" t="s">
        <v>642</v>
      </c>
      <c r="C20" s="400" t="s">
        <v>643</v>
      </c>
      <c r="D20" s="398" t="s">
        <v>640</v>
      </c>
      <c r="E20" s="437">
        <v>2500.0</v>
      </c>
      <c r="F20" s="404">
        <v>0.7</v>
      </c>
      <c r="G20" s="404">
        <v>0.28</v>
      </c>
      <c r="H20" s="404">
        <f t="shared" si="15"/>
        <v>0.98</v>
      </c>
      <c r="I20" s="404">
        <f t="shared" si="16"/>
        <v>1750</v>
      </c>
      <c r="J20" s="404">
        <f t="shared" si="17"/>
        <v>700</v>
      </c>
      <c r="K20" s="404">
        <f t="shared" si="18"/>
        <v>2450</v>
      </c>
      <c r="L20" s="405">
        <f>'PLANILHA_SINTÉTICA'!L20</f>
        <v>3062.55</v>
      </c>
      <c r="M20" s="623">
        <v>1.59</v>
      </c>
      <c r="N20" s="623">
        <v>3975.0</v>
      </c>
      <c r="O20" s="633">
        <v>5008.9</v>
      </c>
      <c r="P20" s="624">
        <f t="shared" si="3"/>
        <v>-1946.35</v>
      </c>
      <c r="Q20" s="625">
        <f t="shared" si="4"/>
        <v>-0.3885783306</v>
      </c>
      <c r="R20" s="626">
        <f t="shared" si="19"/>
        <v>-24.69</v>
      </c>
      <c r="S20" s="621">
        <f t="shared" si="20"/>
        <v>0</v>
      </c>
      <c r="T20" s="621">
        <f t="shared" si="21"/>
        <v>3062.55</v>
      </c>
      <c r="U20" s="460"/>
      <c r="V20" s="460"/>
      <c r="W20" s="460" t="str">
        <f t="shared" si="23"/>
        <v/>
      </c>
      <c r="X20" s="460"/>
      <c r="Y20" s="460"/>
      <c r="Z20" s="460"/>
      <c r="AA20" s="460"/>
      <c r="AB20" s="460"/>
      <c r="AC20" s="460"/>
      <c r="AD20" s="460"/>
      <c r="AE20" s="460"/>
      <c r="AF20" s="460"/>
      <c r="AG20" s="460"/>
      <c r="AH20" s="460"/>
      <c r="AI20" s="460"/>
      <c r="AJ20" s="460"/>
      <c r="AK20" s="460"/>
      <c r="AL20" s="460"/>
      <c r="AM20" s="460"/>
      <c r="AN20" s="622">
        <f t="shared" si="24"/>
        <v>100574</v>
      </c>
      <c r="AO20" s="622">
        <v>0.0</v>
      </c>
    </row>
    <row r="21">
      <c r="A21" s="398" t="s">
        <v>644</v>
      </c>
      <c r="B21" s="399">
        <v>97084.0</v>
      </c>
      <c r="C21" s="400" t="s">
        <v>645</v>
      </c>
      <c r="D21" s="398" t="s">
        <v>117</v>
      </c>
      <c r="E21" s="437">
        <v>3000.0</v>
      </c>
      <c r="F21" s="404">
        <v>0.14</v>
      </c>
      <c r="G21" s="404">
        <v>0.42</v>
      </c>
      <c r="H21" s="404">
        <f t="shared" si="15"/>
        <v>0.56</v>
      </c>
      <c r="I21" s="404">
        <f t="shared" si="16"/>
        <v>420</v>
      </c>
      <c r="J21" s="404">
        <f t="shared" si="17"/>
        <v>1260</v>
      </c>
      <c r="K21" s="404">
        <f t="shared" si="18"/>
        <v>1680</v>
      </c>
      <c r="L21" s="405">
        <f>'PLANILHA_SINTÉTICA'!L21</f>
        <v>2116.97</v>
      </c>
      <c r="M21" s="623">
        <v>0.52</v>
      </c>
      <c r="N21" s="623">
        <v>1560.0</v>
      </c>
      <c r="O21" s="633">
        <v>1965.76</v>
      </c>
      <c r="P21" s="624">
        <f t="shared" si="3"/>
        <v>151.21</v>
      </c>
      <c r="Q21" s="625">
        <f t="shared" si="4"/>
        <v>0.07692190298</v>
      </c>
      <c r="R21" s="626">
        <f t="shared" si="19"/>
        <v>0</v>
      </c>
      <c r="S21" s="621">
        <f t="shared" si="20"/>
        <v>2116.97</v>
      </c>
      <c r="T21" s="460">
        <f t="shared" si="21"/>
        <v>0</v>
      </c>
      <c r="U21" s="460"/>
      <c r="V21" s="460"/>
      <c r="W21" s="460" t="str">
        <f t="shared" si="23"/>
        <v/>
      </c>
      <c r="X21" s="460"/>
      <c r="Y21" s="460"/>
      <c r="Z21" s="460"/>
      <c r="AA21" s="460"/>
      <c r="AB21" s="460"/>
      <c r="AC21" s="460"/>
      <c r="AD21" s="460"/>
      <c r="AE21" s="460"/>
      <c r="AF21" s="460"/>
      <c r="AG21" s="460"/>
      <c r="AH21" s="460"/>
      <c r="AI21" s="460"/>
      <c r="AJ21" s="460"/>
      <c r="AK21" s="460"/>
      <c r="AL21" s="460"/>
      <c r="AM21" s="460"/>
      <c r="AN21" s="622">
        <f t="shared" si="24"/>
        <v>97084</v>
      </c>
      <c r="AO21" s="622">
        <v>0.0</v>
      </c>
    </row>
    <row r="22">
      <c r="A22" s="398" t="s">
        <v>646</v>
      </c>
      <c r="B22" s="399">
        <v>101510.0</v>
      </c>
      <c r="C22" s="400" t="s">
        <v>647</v>
      </c>
      <c r="D22" s="398" t="s">
        <v>648</v>
      </c>
      <c r="E22" s="437">
        <v>1.0</v>
      </c>
      <c r="F22" s="404">
        <v>1357.02</v>
      </c>
      <c r="G22" s="404">
        <v>297.88</v>
      </c>
      <c r="H22" s="404">
        <f t="shared" si="15"/>
        <v>1654.9</v>
      </c>
      <c r="I22" s="404">
        <f t="shared" si="16"/>
        <v>1357.02</v>
      </c>
      <c r="J22" s="404">
        <f t="shared" si="17"/>
        <v>297.88</v>
      </c>
      <c r="K22" s="404">
        <f t="shared" si="18"/>
        <v>1654.9</v>
      </c>
      <c r="L22" s="405">
        <f>'PLANILHA_SINTÉTICA'!L22</f>
        <v>2085.34</v>
      </c>
      <c r="M22" s="623">
        <v>1385.31</v>
      </c>
      <c r="N22" s="623">
        <v>1385.31</v>
      </c>
      <c r="O22" s="432">
        <v>1745.63</v>
      </c>
      <c r="P22" s="624">
        <f t="shared" si="3"/>
        <v>339.71</v>
      </c>
      <c r="Q22" s="625">
        <f t="shared" si="4"/>
        <v>0.1946059589</v>
      </c>
      <c r="R22" s="626">
        <f t="shared" si="19"/>
        <v>0</v>
      </c>
      <c r="S22" s="621">
        <f t="shared" si="20"/>
        <v>2085.34</v>
      </c>
      <c r="T22" s="460">
        <f t="shared" si="21"/>
        <v>0</v>
      </c>
      <c r="U22" s="460"/>
      <c r="V22" s="460"/>
      <c r="W22" s="460" t="str">
        <f t="shared" si="23"/>
        <v/>
      </c>
      <c r="X22" s="460"/>
      <c r="Y22" s="460"/>
      <c r="Z22" s="460"/>
      <c r="AA22" s="460"/>
      <c r="AB22" s="460"/>
      <c r="AC22" s="460"/>
      <c r="AD22" s="460"/>
      <c r="AE22" s="460"/>
      <c r="AF22" s="460"/>
      <c r="AG22" s="460"/>
      <c r="AH22" s="460"/>
      <c r="AI22" s="460"/>
      <c r="AJ22" s="460"/>
      <c r="AK22" s="460"/>
      <c r="AL22" s="460"/>
      <c r="AM22" s="460"/>
      <c r="AN22" s="622">
        <f t="shared" si="24"/>
        <v>101510</v>
      </c>
      <c r="AO22" s="622">
        <v>0.0</v>
      </c>
    </row>
    <row r="23">
      <c r="A23" s="398" t="s">
        <v>649</v>
      </c>
      <c r="B23" s="399">
        <v>5038.0</v>
      </c>
      <c r="C23" s="400" t="s">
        <v>650</v>
      </c>
      <c r="D23" s="398" t="s">
        <v>648</v>
      </c>
      <c r="E23" s="437">
        <v>1.0</v>
      </c>
      <c r="F23" s="404">
        <v>500.51</v>
      </c>
      <c r="G23" s="404">
        <v>0.0</v>
      </c>
      <c r="H23" s="404">
        <f t="shared" si="15"/>
        <v>500.51</v>
      </c>
      <c r="I23" s="404">
        <f t="shared" si="16"/>
        <v>500.51</v>
      </c>
      <c r="J23" s="404">
        <f t="shared" si="17"/>
        <v>0</v>
      </c>
      <c r="K23" s="404">
        <f t="shared" si="18"/>
        <v>500.51</v>
      </c>
      <c r="L23" s="405">
        <f>'PLANILHA_SINTÉTICA'!L23</f>
        <v>630.69</v>
      </c>
      <c r="M23" s="623">
        <v>0.0</v>
      </c>
      <c r="N23" s="623">
        <v>0.0</v>
      </c>
      <c r="O23" s="633">
        <v>0.0</v>
      </c>
      <c r="P23" s="624">
        <f t="shared" si="3"/>
        <v>630.69</v>
      </c>
      <c r="Q23" s="625"/>
      <c r="R23" s="626">
        <f t="shared" si="19"/>
        <v>0</v>
      </c>
      <c r="S23" s="621">
        <f t="shared" si="20"/>
        <v>630.69</v>
      </c>
      <c r="T23" s="460">
        <f t="shared" si="21"/>
        <v>0</v>
      </c>
      <c r="U23" s="460"/>
      <c r="V23" s="460"/>
      <c r="W23" s="460"/>
      <c r="X23" s="460"/>
      <c r="Y23" s="460"/>
      <c r="Z23" s="460"/>
      <c r="AA23" s="460"/>
      <c r="AB23" s="460"/>
      <c r="AC23" s="460"/>
      <c r="AD23" s="460"/>
      <c r="AE23" s="460"/>
      <c r="AF23" s="460"/>
      <c r="AG23" s="460"/>
      <c r="AH23" s="460"/>
      <c r="AI23" s="460"/>
      <c r="AJ23" s="460"/>
      <c r="AK23" s="460"/>
      <c r="AL23" s="460"/>
      <c r="AM23" s="460"/>
      <c r="AN23" s="622"/>
      <c r="AO23" s="622"/>
    </row>
    <row r="24">
      <c r="A24" s="398" t="s">
        <v>651</v>
      </c>
      <c r="B24" s="399">
        <v>93210.0</v>
      </c>
      <c r="C24" s="400" t="s">
        <v>652</v>
      </c>
      <c r="D24" s="398" t="s">
        <v>117</v>
      </c>
      <c r="E24" s="437">
        <v>20.0</v>
      </c>
      <c r="F24" s="404">
        <v>381.89</v>
      </c>
      <c r="G24" s="404">
        <v>103.02</v>
      </c>
      <c r="H24" s="404">
        <f t="shared" si="15"/>
        <v>484.91</v>
      </c>
      <c r="I24" s="404">
        <f t="shared" si="16"/>
        <v>7637.8</v>
      </c>
      <c r="J24" s="404">
        <f t="shared" si="17"/>
        <v>2060.4</v>
      </c>
      <c r="K24" s="404">
        <f t="shared" si="18"/>
        <v>9698.2</v>
      </c>
      <c r="L24" s="405">
        <f>'PLANILHA_SINTÉTICA'!L24</f>
        <v>12220.7</v>
      </c>
      <c r="M24" s="623">
        <v>358.75</v>
      </c>
      <c r="N24" s="623">
        <v>7175.0</v>
      </c>
      <c r="O24" s="633">
        <v>9041.22</v>
      </c>
      <c r="P24" s="624">
        <f t="shared" si="3"/>
        <v>3179.48</v>
      </c>
      <c r="Q24" s="625">
        <f t="shared" ref="Q24:Q29" si="25">(L24/O24)-1</f>
        <v>0.3516649302</v>
      </c>
      <c r="R24" s="626">
        <f t="shared" si="19"/>
        <v>0</v>
      </c>
      <c r="S24" s="621">
        <f t="shared" si="20"/>
        <v>12220.7</v>
      </c>
      <c r="T24" s="460">
        <f t="shared" si="21"/>
        <v>0</v>
      </c>
      <c r="U24" s="460"/>
      <c r="V24" s="460"/>
      <c r="W24" s="460" t="str">
        <f t="shared" ref="W24:W150" si="26">IF(B24="",K24,"")</f>
        <v/>
      </c>
      <c r="X24" s="460"/>
      <c r="Y24" s="460"/>
      <c r="Z24" s="460"/>
      <c r="AA24" s="460"/>
      <c r="AB24" s="460"/>
      <c r="AC24" s="460"/>
      <c r="AD24" s="460"/>
      <c r="AE24" s="460"/>
      <c r="AF24" s="460"/>
      <c r="AG24" s="460"/>
      <c r="AH24" s="460"/>
      <c r="AI24" s="460"/>
      <c r="AJ24" s="460"/>
      <c r="AK24" s="460"/>
      <c r="AL24" s="460"/>
      <c r="AM24" s="460"/>
      <c r="AN24" s="622"/>
      <c r="AO24" s="622"/>
    </row>
    <row r="25">
      <c r="A25" s="398" t="s">
        <v>653</v>
      </c>
      <c r="B25" s="399">
        <v>95641.0</v>
      </c>
      <c r="C25" s="400" t="s">
        <v>654</v>
      </c>
      <c r="D25" s="398" t="s">
        <v>648</v>
      </c>
      <c r="E25" s="437">
        <v>1.0</v>
      </c>
      <c r="F25" s="404">
        <v>189.26</v>
      </c>
      <c r="G25" s="404">
        <v>72.79</v>
      </c>
      <c r="H25" s="404">
        <f t="shared" si="15"/>
        <v>262.05</v>
      </c>
      <c r="I25" s="404">
        <f t="shared" si="16"/>
        <v>189.26</v>
      </c>
      <c r="J25" s="404">
        <f t="shared" si="17"/>
        <v>72.79</v>
      </c>
      <c r="K25" s="404">
        <f t="shared" si="18"/>
        <v>262.05</v>
      </c>
      <c r="L25" s="405">
        <f>'PLANILHA_SINTÉTICA'!L25</f>
        <v>330.21</v>
      </c>
      <c r="M25" s="623">
        <v>205.77</v>
      </c>
      <c r="N25" s="623">
        <v>205.77</v>
      </c>
      <c r="O25" s="633">
        <v>259.29</v>
      </c>
      <c r="P25" s="624">
        <f t="shared" si="3"/>
        <v>70.92</v>
      </c>
      <c r="Q25" s="625">
        <f t="shared" si="25"/>
        <v>0.2735161402</v>
      </c>
      <c r="R25" s="626">
        <f t="shared" si="19"/>
        <v>0</v>
      </c>
      <c r="S25" s="621">
        <f t="shared" si="20"/>
        <v>330.21</v>
      </c>
      <c r="T25" s="460">
        <f t="shared" si="21"/>
        <v>0</v>
      </c>
      <c r="U25" s="460"/>
      <c r="V25" s="460"/>
      <c r="W25" s="460" t="str">
        <f t="shared" si="26"/>
        <v/>
      </c>
      <c r="X25" s="460"/>
      <c r="Y25" s="460"/>
      <c r="Z25" s="460"/>
      <c r="AA25" s="460"/>
      <c r="AB25" s="460"/>
      <c r="AC25" s="460"/>
      <c r="AD25" s="460"/>
      <c r="AE25" s="460"/>
      <c r="AF25" s="460"/>
      <c r="AG25" s="460"/>
      <c r="AH25" s="460"/>
      <c r="AI25" s="460"/>
      <c r="AJ25" s="460"/>
      <c r="AK25" s="460"/>
      <c r="AL25" s="460"/>
      <c r="AM25" s="460"/>
      <c r="AN25" s="622">
        <f t="shared" ref="AN25:AN26" si="27">B25-AO25</f>
        <v>95641</v>
      </c>
      <c r="AO25" s="622">
        <v>0.0</v>
      </c>
    </row>
    <row r="26">
      <c r="A26" s="398" t="s">
        <v>655</v>
      </c>
      <c r="B26" s="399">
        <v>89403.0</v>
      </c>
      <c r="C26" s="400" t="s">
        <v>656</v>
      </c>
      <c r="D26" s="398" t="s">
        <v>657</v>
      </c>
      <c r="E26" s="437">
        <v>100.0</v>
      </c>
      <c r="F26" s="404">
        <v>11.15</v>
      </c>
      <c r="G26" s="404">
        <v>3.82</v>
      </c>
      <c r="H26" s="404">
        <f t="shared" si="15"/>
        <v>14.97</v>
      </c>
      <c r="I26" s="404">
        <f t="shared" si="16"/>
        <v>1115</v>
      </c>
      <c r="J26" s="404">
        <f t="shared" si="17"/>
        <v>382</v>
      </c>
      <c r="K26" s="404">
        <f t="shared" si="18"/>
        <v>1497</v>
      </c>
      <c r="L26" s="405">
        <f>'PLANILHA_SINTÉTICA'!L26</f>
        <v>1886.37</v>
      </c>
      <c r="M26" s="623">
        <v>11.08</v>
      </c>
      <c r="N26" s="623">
        <v>1108.0</v>
      </c>
      <c r="O26" s="633">
        <v>1396.19</v>
      </c>
      <c r="P26" s="624">
        <f t="shared" si="3"/>
        <v>490.18</v>
      </c>
      <c r="Q26" s="625">
        <f t="shared" si="25"/>
        <v>0.3510840215</v>
      </c>
      <c r="R26" s="626">
        <f t="shared" si="19"/>
        <v>0</v>
      </c>
      <c r="S26" s="621">
        <f t="shared" si="20"/>
        <v>1886.37</v>
      </c>
      <c r="T26" s="460">
        <f t="shared" si="21"/>
        <v>0</v>
      </c>
      <c r="U26" s="460"/>
      <c r="V26" s="460"/>
      <c r="W26" s="460" t="str">
        <f t="shared" si="26"/>
        <v/>
      </c>
      <c r="X26" s="460"/>
      <c r="Y26" s="460"/>
      <c r="Z26" s="460"/>
      <c r="AA26" s="460"/>
      <c r="AB26" s="460"/>
      <c r="AC26" s="460"/>
      <c r="AD26" s="460"/>
      <c r="AE26" s="460"/>
      <c r="AF26" s="460"/>
      <c r="AG26" s="460"/>
      <c r="AH26" s="460"/>
      <c r="AI26" s="460"/>
      <c r="AJ26" s="460"/>
      <c r="AK26" s="460"/>
      <c r="AL26" s="460"/>
      <c r="AM26" s="460"/>
      <c r="AN26" s="622">
        <f t="shared" si="27"/>
        <v>89403</v>
      </c>
      <c r="AO26" s="622">
        <v>0.0</v>
      </c>
    </row>
    <row r="27">
      <c r="A27" s="398" t="s">
        <v>658</v>
      </c>
      <c r="B27" s="399">
        <v>89957.0</v>
      </c>
      <c r="C27" s="400" t="s">
        <v>659</v>
      </c>
      <c r="D27" s="398" t="s">
        <v>648</v>
      </c>
      <c r="E27" s="437">
        <v>1.0</v>
      </c>
      <c r="F27" s="404">
        <v>50.28</v>
      </c>
      <c r="G27" s="404">
        <v>71.31</v>
      </c>
      <c r="H27" s="404">
        <f t="shared" si="15"/>
        <v>121.59</v>
      </c>
      <c r="I27" s="404">
        <f t="shared" si="16"/>
        <v>50.28</v>
      </c>
      <c r="J27" s="404">
        <f t="shared" si="17"/>
        <v>71.31</v>
      </c>
      <c r="K27" s="404">
        <f t="shared" si="18"/>
        <v>121.59</v>
      </c>
      <c r="L27" s="405">
        <f>'PLANILHA_SINTÉTICA'!L27</f>
        <v>153.22</v>
      </c>
      <c r="M27" s="623">
        <v>110.12</v>
      </c>
      <c r="N27" s="623">
        <v>110.12</v>
      </c>
      <c r="O27" s="633">
        <v>138.76</v>
      </c>
      <c r="P27" s="624">
        <f t="shared" si="3"/>
        <v>14.46</v>
      </c>
      <c r="Q27" s="625">
        <f t="shared" si="25"/>
        <v>0.1042087057</v>
      </c>
      <c r="R27" s="626">
        <f t="shared" si="19"/>
        <v>0</v>
      </c>
      <c r="S27" s="621">
        <f t="shared" si="20"/>
        <v>153.22</v>
      </c>
      <c r="T27" s="460">
        <f t="shared" si="21"/>
        <v>0</v>
      </c>
      <c r="U27" s="460"/>
      <c r="V27" s="460"/>
      <c r="W27" s="460" t="str">
        <f t="shared" si="26"/>
        <v/>
      </c>
      <c r="X27" s="460"/>
      <c r="Y27" s="460"/>
      <c r="Z27" s="460"/>
      <c r="AA27" s="460"/>
      <c r="AB27" s="460"/>
      <c r="AC27" s="460"/>
      <c r="AD27" s="460"/>
      <c r="AE27" s="460"/>
      <c r="AF27" s="460"/>
      <c r="AG27" s="460"/>
      <c r="AH27" s="460"/>
      <c r="AI27" s="460"/>
      <c r="AJ27" s="460"/>
      <c r="AK27" s="460"/>
      <c r="AL27" s="460"/>
      <c r="AM27" s="460"/>
      <c r="AN27" s="622"/>
      <c r="AO27" s="622"/>
    </row>
    <row r="28">
      <c r="A28" s="398" t="s">
        <v>660</v>
      </c>
      <c r="B28" s="399">
        <v>99059.0</v>
      </c>
      <c r="C28" s="400" t="s">
        <v>661</v>
      </c>
      <c r="D28" s="398" t="s">
        <v>657</v>
      </c>
      <c r="E28" s="437">
        <v>184.0</v>
      </c>
      <c r="F28" s="404">
        <v>28.88</v>
      </c>
      <c r="G28" s="404">
        <v>19.75</v>
      </c>
      <c r="H28" s="404">
        <f t="shared" si="15"/>
        <v>48.63</v>
      </c>
      <c r="I28" s="404">
        <f t="shared" si="16"/>
        <v>5313.92</v>
      </c>
      <c r="J28" s="404">
        <f t="shared" si="17"/>
        <v>3634</v>
      </c>
      <c r="K28" s="404">
        <f t="shared" si="18"/>
        <v>8947.92</v>
      </c>
      <c r="L28" s="405">
        <f>'PLANILHA_SINTÉTICA'!L28</f>
        <v>11275.27</v>
      </c>
      <c r="M28" s="623">
        <v>36.85</v>
      </c>
      <c r="N28" s="623">
        <v>6780.4</v>
      </c>
      <c r="O28" s="633">
        <v>8543.98</v>
      </c>
      <c r="P28" s="624">
        <f t="shared" si="3"/>
        <v>2731.29</v>
      </c>
      <c r="Q28" s="625">
        <f t="shared" si="25"/>
        <v>0.3196742034</v>
      </c>
      <c r="R28" s="626">
        <f t="shared" si="19"/>
        <v>0</v>
      </c>
      <c r="S28" s="621">
        <f t="shared" si="20"/>
        <v>11275.27</v>
      </c>
      <c r="T28" s="460">
        <f t="shared" si="21"/>
        <v>0</v>
      </c>
      <c r="U28" s="460"/>
      <c r="V28" s="460"/>
      <c r="W28" s="460" t="str">
        <f t="shared" si="26"/>
        <v/>
      </c>
      <c r="X28" s="460"/>
      <c r="Y28" s="460"/>
      <c r="Z28" s="460"/>
      <c r="AA28" s="460"/>
      <c r="AB28" s="460"/>
      <c r="AC28" s="460"/>
      <c r="AD28" s="460"/>
      <c r="AE28" s="460"/>
      <c r="AF28" s="460"/>
      <c r="AG28" s="460"/>
      <c r="AH28" s="460"/>
      <c r="AI28" s="460"/>
      <c r="AJ28" s="460"/>
      <c r="AK28" s="460"/>
      <c r="AL28" s="460"/>
      <c r="AM28" s="460"/>
      <c r="AN28" s="622">
        <f t="shared" ref="AN28:AN29" si="28">B28-AO28</f>
        <v>99059</v>
      </c>
      <c r="AO28" s="622">
        <v>0.0</v>
      </c>
    </row>
    <row r="29">
      <c r="A29" s="398" t="s">
        <v>662</v>
      </c>
      <c r="B29" s="399">
        <v>98458.0</v>
      </c>
      <c r="C29" s="400" t="s">
        <v>663</v>
      </c>
      <c r="D29" s="398" t="s">
        <v>117</v>
      </c>
      <c r="E29" s="437">
        <v>400.0</v>
      </c>
      <c r="F29" s="404">
        <v>101.68</v>
      </c>
      <c r="G29" s="404">
        <v>13.44</v>
      </c>
      <c r="H29" s="404">
        <f t="shared" si="15"/>
        <v>115.12</v>
      </c>
      <c r="I29" s="404">
        <f t="shared" si="16"/>
        <v>40672</v>
      </c>
      <c r="J29" s="404">
        <f t="shared" si="17"/>
        <v>5376</v>
      </c>
      <c r="K29" s="404">
        <f t="shared" si="18"/>
        <v>46048</v>
      </c>
      <c r="L29" s="405">
        <f>'PLANILHA_SINTÉTICA'!L29</f>
        <v>58025.08</v>
      </c>
      <c r="M29" s="623">
        <v>77.85</v>
      </c>
      <c r="N29" s="623">
        <v>31140.0</v>
      </c>
      <c r="O29" s="633">
        <v>39239.51</v>
      </c>
      <c r="P29" s="624">
        <f t="shared" si="3"/>
        <v>18785.57</v>
      </c>
      <c r="Q29" s="625">
        <f t="shared" si="25"/>
        <v>0.4787411973</v>
      </c>
      <c r="R29" s="626">
        <f t="shared" si="19"/>
        <v>0</v>
      </c>
      <c r="S29" s="621">
        <f t="shared" si="20"/>
        <v>58025.08</v>
      </c>
      <c r="T29" s="460">
        <f t="shared" si="21"/>
        <v>0</v>
      </c>
      <c r="U29" s="460"/>
      <c r="V29" s="460"/>
      <c r="W29" s="460" t="str">
        <f t="shared" si="26"/>
        <v/>
      </c>
      <c r="X29" s="460"/>
      <c r="Y29" s="460"/>
      <c r="Z29" s="460"/>
      <c r="AA29" s="460"/>
      <c r="AB29" s="460"/>
      <c r="AC29" s="460"/>
      <c r="AD29" s="460"/>
      <c r="AE29" s="460"/>
      <c r="AF29" s="460"/>
      <c r="AG29" s="460"/>
      <c r="AH29" s="460"/>
      <c r="AI29" s="460"/>
      <c r="AJ29" s="460"/>
      <c r="AK29" s="460"/>
      <c r="AL29" s="460"/>
      <c r="AM29" s="460"/>
      <c r="AN29" s="622">
        <f t="shared" si="28"/>
        <v>98458</v>
      </c>
      <c r="AO29" s="622">
        <v>0.0</v>
      </c>
    </row>
    <row r="30">
      <c r="A30" s="398"/>
      <c r="B30" s="398"/>
      <c r="C30" s="400" t="s">
        <v>664</v>
      </c>
      <c r="D30" s="398"/>
      <c r="E30" s="437"/>
      <c r="F30" s="634"/>
      <c r="G30" s="634"/>
      <c r="H30" s="634"/>
      <c r="I30" s="634"/>
      <c r="J30" s="634"/>
      <c r="K30" s="634"/>
      <c r="L30" s="405" t="str">
        <f>'PLANILHA_SINTÉTICA'!L30</f>
        <v/>
      </c>
      <c r="M30" s="635"/>
      <c r="N30" s="635"/>
      <c r="O30" s="385"/>
      <c r="P30" s="636"/>
      <c r="Q30" s="637"/>
      <c r="R30" s="620"/>
      <c r="S30" s="460"/>
      <c r="T30" s="460"/>
      <c r="U30" s="460"/>
      <c r="V30" s="460"/>
      <c r="W30" s="460" t="str">
        <f t="shared" si="26"/>
        <v/>
      </c>
      <c r="X30" s="460"/>
      <c r="Y30" s="460"/>
      <c r="Z30" s="460"/>
      <c r="AA30" s="460"/>
      <c r="AB30" s="460"/>
      <c r="AC30" s="460"/>
      <c r="AD30" s="460"/>
      <c r="AE30" s="460"/>
      <c r="AF30" s="460"/>
      <c r="AG30" s="460"/>
      <c r="AH30" s="460"/>
      <c r="AI30" s="460"/>
      <c r="AJ30" s="460"/>
      <c r="AK30" s="460"/>
      <c r="AL30" s="460"/>
      <c r="AM30" s="460"/>
      <c r="AN30" s="622"/>
      <c r="AO30" s="622"/>
    </row>
    <row r="31">
      <c r="A31" s="613">
        <v>3.0</v>
      </c>
      <c r="B31" s="614"/>
      <c r="C31" s="615" t="s">
        <v>665</v>
      </c>
      <c r="D31" s="613"/>
      <c r="E31" s="613"/>
      <c r="F31" s="613"/>
      <c r="G31" s="613"/>
      <c r="H31" s="613"/>
      <c r="I31" s="394">
        <f t="shared" ref="I31:L31" si="29">SUM(I32:I44)</f>
        <v>175729.39</v>
      </c>
      <c r="J31" s="394">
        <f t="shared" si="29"/>
        <v>42658.35</v>
      </c>
      <c r="K31" s="616">
        <f t="shared" si="29"/>
        <v>218387.74</v>
      </c>
      <c r="L31" s="616">
        <f t="shared" si="29"/>
        <v>275190.4</v>
      </c>
      <c r="M31" s="617"/>
      <c r="N31" s="617"/>
      <c r="O31" s="638">
        <v>194521.7</v>
      </c>
      <c r="P31" s="616">
        <f t="shared" ref="P31:P44" si="30">L31-O31</f>
        <v>80668.7</v>
      </c>
      <c r="Q31" s="619">
        <f t="shared" ref="Q31:Q44" si="31">(L31/O31)-1</f>
        <v>0.4147028326</v>
      </c>
      <c r="R31" s="620"/>
      <c r="S31" s="460"/>
      <c r="T31" s="460"/>
      <c r="U31" s="460"/>
      <c r="V31" s="460"/>
      <c r="W31" s="621">
        <f t="shared" si="26"/>
        <v>218387.74</v>
      </c>
      <c r="X31" s="460"/>
      <c r="Y31" s="460"/>
      <c r="Z31" s="460"/>
      <c r="AA31" s="460"/>
      <c r="AB31" s="460"/>
      <c r="AC31" s="460"/>
      <c r="AD31" s="460"/>
      <c r="AE31" s="460"/>
      <c r="AF31" s="460"/>
      <c r="AG31" s="460"/>
      <c r="AH31" s="460"/>
      <c r="AI31" s="460"/>
      <c r="AJ31" s="460"/>
      <c r="AK31" s="460"/>
      <c r="AL31" s="460"/>
      <c r="AM31" s="460"/>
      <c r="AN31" s="639">
        <f t="shared" ref="AN31:AN36" si="32">B31-AO31</f>
        <v>0</v>
      </c>
      <c r="AO31" s="622">
        <v>0.0</v>
      </c>
    </row>
    <row r="32">
      <c r="A32" s="398" t="s">
        <v>666</v>
      </c>
      <c r="B32" s="399">
        <v>100896.0</v>
      </c>
      <c r="C32" s="400" t="s">
        <v>1524</v>
      </c>
      <c r="D32" s="398" t="s">
        <v>657</v>
      </c>
      <c r="E32" s="437">
        <v>1377.0</v>
      </c>
      <c r="F32" s="404">
        <v>40.02</v>
      </c>
      <c r="G32" s="404">
        <v>5.4</v>
      </c>
      <c r="H32" s="404">
        <f t="shared" ref="H32:H44" si="33">F32+G32</f>
        <v>45.42</v>
      </c>
      <c r="I32" s="404">
        <f t="shared" ref="I32:I44" si="34">F32*E32</f>
        <v>55107.54</v>
      </c>
      <c r="J32" s="404">
        <f t="shared" ref="J32:J44" si="35">G32*E32</f>
        <v>7435.8</v>
      </c>
      <c r="K32" s="404">
        <f t="shared" ref="K32:K44" si="36">H32*E32</f>
        <v>62543.34</v>
      </c>
      <c r="L32" s="405">
        <f>'PLANILHA_SINTÉTICA'!L32</f>
        <v>78810.86</v>
      </c>
      <c r="M32" s="623">
        <v>34.28</v>
      </c>
      <c r="N32" s="623">
        <v>47203.56</v>
      </c>
      <c r="O32" s="633">
        <v>59481.21</v>
      </c>
      <c r="P32" s="624">
        <f t="shared" si="30"/>
        <v>19329.65</v>
      </c>
      <c r="Q32" s="625">
        <f t="shared" si="31"/>
        <v>0.3249706924</v>
      </c>
      <c r="R32" s="626">
        <f t="shared" ref="R32:R44" si="37">ROUND(L32-(K32*(1+$L$4)),2)</f>
        <v>0</v>
      </c>
      <c r="S32" s="621">
        <f t="shared" ref="S32:S44" si="38">IF(R32=0,L32,0)</f>
        <v>78810.86</v>
      </c>
      <c r="T32" s="460">
        <f t="shared" ref="T32:T44" si="39">IF(S32=0,L32,0)</f>
        <v>0</v>
      </c>
      <c r="U32" s="460"/>
      <c r="V32" s="460"/>
      <c r="W32" s="460" t="str">
        <f t="shared" si="26"/>
        <v/>
      </c>
      <c r="X32" s="460"/>
      <c r="Y32" s="460"/>
      <c r="Z32" s="460"/>
      <c r="AA32" s="460"/>
      <c r="AB32" s="460"/>
      <c r="AC32" s="460"/>
      <c r="AD32" s="460"/>
      <c r="AE32" s="460"/>
      <c r="AF32" s="460"/>
      <c r="AG32" s="460"/>
      <c r="AH32" s="460"/>
      <c r="AI32" s="460"/>
      <c r="AJ32" s="460"/>
      <c r="AK32" s="460"/>
      <c r="AL32" s="460"/>
      <c r="AM32" s="460"/>
      <c r="AN32" s="622">
        <f t="shared" si="32"/>
        <v>100896</v>
      </c>
      <c r="AO32" s="622">
        <v>0.0</v>
      </c>
    </row>
    <row r="33">
      <c r="A33" s="398" t="s">
        <v>668</v>
      </c>
      <c r="B33" s="399">
        <v>92924.0</v>
      </c>
      <c r="C33" s="400" t="s">
        <v>669</v>
      </c>
      <c r="D33" s="398" t="s">
        <v>670</v>
      </c>
      <c r="E33" s="437">
        <v>900.0</v>
      </c>
      <c r="F33" s="404">
        <v>12.1</v>
      </c>
      <c r="G33" s="404">
        <v>0.26</v>
      </c>
      <c r="H33" s="404">
        <f t="shared" si="33"/>
        <v>12.36</v>
      </c>
      <c r="I33" s="404">
        <f t="shared" si="34"/>
        <v>10890</v>
      </c>
      <c r="J33" s="404">
        <f t="shared" si="35"/>
        <v>234</v>
      </c>
      <c r="K33" s="404">
        <f t="shared" si="36"/>
        <v>11124</v>
      </c>
      <c r="L33" s="405">
        <f>'PLANILHA_SINTÉTICA'!L33</f>
        <v>14017.35</v>
      </c>
      <c r="M33" s="623">
        <v>6.14</v>
      </c>
      <c r="N33" s="623">
        <v>5526.0</v>
      </c>
      <c r="O33" s="633">
        <v>6963.31</v>
      </c>
      <c r="P33" s="624">
        <f t="shared" si="30"/>
        <v>7054.04</v>
      </c>
      <c r="Q33" s="625">
        <f t="shared" si="31"/>
        <v>1.013029723</v>
      </c>
      <c r="R33" s="626">
        <f t="shared" si="37"/>
        <v>0</v>
      </c>
      <c r="S33" s="621">
        <f t="shared" si="38"/>
        <v>14017.35</v>
      </c>
      <c r="T33" s="460">
        <f t="shared" si="39"/>
        <v>0</v>
      </c>
      <c r="U33" s="460"/>
      <c r="V33" s="460"/>
      <c r="W33" s="460" t="str">
        <f t="shared" si="26"/>
        <v/>
      </c>
      <c r="X33" s="460"/>
      <c r="Y33" s="460"/>
      <c r="Z33" s="460"/>
      <c r="AA33" s="460"/>
      <c r="AB33" s="460"/>
      <c r="AC33" s="460"/>
      <c r="AD33" s="460"/>
      <c r="AE33" s="460"/>
      <c r="AF33" s="460"/>
      <c r="AG33" s="460"/>
      <c r="AH33" s="460"/>
      <c r="AI33" s="460"/>
      <c r="AJ33" s="460"/>
      <c r="AK33" s="460"/>
      <c r="AL33" s="460"/>
      <c r="AM33" s="460"/>
      <c r="AN33" s="622">
        <f t="shared" si="32"/>
        <v>92924</v>
      </c>
      <c r="AO33" s="622">
        <v>0.0</v>
      </c>
    </row>
    <row r="34">
      <c r="A34" s="398" t="s">
        <v>671</v>
      </c>
      <c r="B34" s="399">
        <v>96534.0</v>
      </c>
      <c r="C34" s="400" t="s">
        <v>672</v>
      </c>
      <c r="D34" s="398" t="s">
        <v>117</v>
      </c>
      <c r="E34" s="437">
        <v>180.0</v>
      </c>
      <c r="F34" s="404">
        <v>44.98</v>
      </c>
      <c r="G34" s="404">
        <v>31.86</v>
      </c>
      <c r="H34" s="404">
        <f t="shared" si="33"/>
        <v>76.84</v>
      </c>
      <c r="I34" s="404">
        <f t="shared" si="34"/>
        <v>8096.4</v>
      </c>
      <c r="J34" s="404">
        <f t="shared" si="35"/>
        <v>5734.8</v>
      </c>
      <c r="K34" s="404">
        <f t="shared" si="36"/>
        <v>13831.2</v>
      </c>
      <c r="L34" s="405">
        <f>'PLANILHA_SINTÉTICA'!L34</f>
        <v>17428.7</v>
      </c>
      <c r="M34" s="623">
        <v>57.19</v>
      </c>
      <c r="N34" s="623">
        <v>10294.2</v>
      </c>
      <c r="O34" s="633">
        <v>12971.72</v>
      </c>
      <c r="P34" s="624">
        <f t="shared" si="30"/>
        <v>4456.98</v>
      </c>
      <c r="Q34" s="625">
        <f t="shared" si="31"/>
        <v>0.3435920603</v>
      </c>
      <c r="R34" s="626">
        <f t="shared" si="37"/>
        <v>0</v>
      </c>
      <c r="S34" s="621">
        <f t="shared" si="38"/>
        <v>17428.7</v>
      </c>
      <c r="T34" s="460">
        <f t="shared" si="39"/>
        <v>0</v>
      </c>
      <c r="U34" s="460"/>
      <c r="V34" s="460"/>
      <c r="W34" s="460" t="str">
        <f t="shared" si="26"/>
        <v/>
      </c>
      <c r="X34" s="460"/>
      <c r="Y34" s="460"/>
      <c r="Z34" s="460"/>
      <c r="AA34" s="460"/>
      <c r="AB34" s="460"/>
      <c r="AC34" s="460"/>
      <c r="AD34" s="460"/>
      <c r="AE34" s="460"/>
      <c r="AF34" s="460"/>
      <c r="AG34" s="460"/>
      <c r="AH34" s="460"/>
      <c r="AI34" s="460"/>
      <c r="AJ34" s="460"/>
      <c r="AK34" s="460"/>
      <c r="AL34" s="460"/>
      <c r="AM34" s="460"/>
      <c r="AN34" s="622">
        <f t="shared" si="32"/>
        <v>96534</v>
      </c>
      <c r="AO34" s="622">
        <v>0.0</v>
      </c>
    </row>
    <row r="35">
      <c r="A35" s="398" t="s">
        <v>673</v>
      </c>
      <c r="B35" s="399">
        <v>96624.0</v>
      </c>
      <c r="C35" s="400" t="s">
        <v>674</v>
      </c>
      <c r="D35" s="398" t="s">
        <v>640</v>
      </c>
      <c r="E35" s="437">
        <v>15.0</v>
      </c>
      <c r="F35" s="404">
        <v>61.43</v>
      </c>
      <c r="G35" s="404">
        <v>21.34</v>
      </c>
      <c r="H35" s="404">
        <f t="shared" si="33"/>
        <v>82.77</v>
      </c>
      <c r="I35" s="404">
        <f t="shared" si="34"/>
        <v>921.45</v>
      </c>
      <c r="J35" s="404">
        <f t="shared" si="35"/>
        <v>320.1</v>
      </c>
      <c r="K35" s="404">
        <f t="shared" si="36"/>
        <v>1241.55</v>
      </c>
      <c r="L35" s="405">
        <f>'PLANILHA_SINTÉTICA'!L35</f>
        <v>1564.48</v>
      </c>
      <c r="M35" s="623">
        <v>78.91</v>
      </c>
      <c r="N35" s="623">
        <v>1183.65</v>
      </c>
      <c r="O35" s="633">
        <v>1491.52</v>
      </c>
      <c r="P35" s="624">
        <f t="shared" si="30"/>
        <v>72.96</v>
      </c>
      <c r="Q35" s="625">
        <f t="shared" si="31"/>
        <v>0.04891654151</v>
      </c>
      <c r="R35" s="626">
        <f t="shared" si="37"/>
        <v>0</v>
      </c>
      <c r="S35" s="621">
        <f t="shared" si="38"/>
        <v>1564.48</v>
      </c>
      <c r="T35" s="460">
        <f t="shared" si="39"/>
        <v>0</v>
      </c>
      <c r="U35" s="460"/>
      <c r="V35" s="460"/>
      <c r="W35" s="460" t="str">
        <f t="shared" si="26"/>
        <v/>
      </c>
      <c r="X35" s="460"/>
      <c r="Y35" s="460"/>
      <c r="Z35" s="460"/>
      <c r="AA35" s="460"/>
      <c r="AB35" s="460"/>
      <c r="AC35" s="460"/>
      <c r="AD35" s="460"/>
      <c r="AE35" s="460"/>
      <c r="AF35" s="460"/>
      <c r="AG35" s="460"/>
      <c r="AH35" s="460"/>
      <c r="AI35" s="460"/>
      <c r="AJ35" s="460"/>
      <c r="AK35" s="460"/>
      <c r="AL35" s="460"/>
      <c r="AM35" s="460"/>
      <c r="AN35" s="622">
        <f t="shared" si="32"/>
        <v>96624</v>
      </c>
      <c r="AO35" s="622">
        <v>0.0</v>
      </c>
    </row>
    <row r="36">
      <c r="A36" s="398" t="s">
        <v>675</v>
      </c>
      <c r="B36" s="399">
        <v>96547.0</v>
      </c>
      <c r="C36" s="400" t="s">
        <v>676</v>
      </c>
      <c r="D36" s="398" t="s">
        <v>670</v>
      </c>
      <c r="E36" s="437">
        <f>1441+207</f>
        <v>1648</v>
      </c>
      <c r="F36" s="404">
        <v>10.8</v>
      </c>
      <c r="G36" s="404">
        <v>1.5</v>
      </c>
      <c r="H36" s="404">
        <f t="shared" si="33"/>
        <v>12.3</v>
      </c>
      <c r="I36" s="404">
        <f t="shared" si="34"/>
        <v>17798.4</v>
      </c>
      <c r="J36" s="404">
        <f t="shared" si="35"/>
        <v>2472</v>
      </c>
      <c r="K36" s="404">
        <f t="shared" si="36"/>
        <v>20270.4</v>
      </c>
      <c r="L36" s="405">
        <f>'PLANILHA_SINTÉTICA'!L36</f>
        <v>25542.73</v>
      </c>
      <c r="M36" s="623">
        <v>7.24</v>
      </c>
      <c r="N36" s="623">
        <v>11931.52</v>
      </c>
      <c r="O36" s="633">
        <v>15034.91</v>
      </c>
      <c r="P36" s="624">
        <f t="shared" si="30"/>
        <v>10507.82</v>
      </c>
      <c r="Q36" s="625">
        <f t="shared" si="31"/>
        <v>0.6988947722</v>
      </c>
      <c r="R36" s="626">
        <f t="shared" si="37"/>
        <v>0</v>
      </c>
      <c r="S36" s="621">
        <f t="shared" si="38"/>
        <v>25542.73</v>
      </c>
      <c r="T36" s="460">
        <f t="shared" si="39"/>
        <v>0</v>
      </c>
      <c r="U36" s="460"/>
      <c r="V36" s="460"/>
      <c r="W36" s="460" t="str">
        <f t="shared" si="26"/>
        <v/>
      </c>
      <c r="X36" s="460"/>
      <c r="Y36" s="460"/>
      <c r="Z36" s="460"/>
      <c r="AA36" s="460"/>
      <c r="AB36" s="460"/>
      <c r="AC36" s="460"/>
      <c r="AD36" s="460"/>
      <c r="AE36" s="460"/>
      <c r="AF36" s="460"/>
      <c r="AG36" s="460"/>
      <c r="AH36" s="460"/>
      <c r="AI36" s="460"/>
      <c r="AJ36" s="460"/>
      <c r="AK36" s="460"/>
      <c r="AL36" s="460"/>
      <c r="AM36" s="460"/>
      <c r="AN36" s="622">
        <f t="shared" si="32"/>
        <v>96547</v>
      </c>
      <c r="AO36" s="622">
        <v>0.0</v>
      </c>
    </row>
    <row r="37">
      <c r="A37" s="398" t="s">
        <v>677</v>
      </c>
      <c r="B37" s="399">
        <v>94964.0</v>
      </c>
      <c r="C37" s="400" t="s">
        <v>678</v>
      </c>
      <c r="D37" s="398" t="s">
        <v>640</v>
      </c>
      <c r="E37" s="437">
        <v>32.0</v>
      </c>
      <c r="F37" s="404">
        <v>274.12</v>
      </c>
      <c r="G37" s="404">
        <v>50.08</v>
      </c>
      <c r="H37" s="404">
        <f t="shared" si="33"/>
        <v>324.2</v>
      </c>
      <c r="I37" s="404">
        <f t="shared" si="34"/>
        <v>8771.84</v>
      </c>
      <c r="J37" s="404">
        <f t="shared" si="35"/>
        <v>1602.56</v>
      </c>
      <c r="K37" s="404">
        <f t="shared" si="36"/>
        <v>10374.4</v>
      </c>
      <c r="L37" s="405">
        <f>'PLANILHA_SINTÉTICA'!L37</f>
        <v>13072.78</v>
      </c>
      <c r="M37" s="623">
        <v>278.1</v>
      </c>
      <c r="N37" s="623">
        <v>8899.2</v>
      </c>
      <c r="O37" s="633">
        <v>11213.88</v>
      </c>
      <c r="P37" s="624">
        <f t="shared" si="30"/>
        <v>1858.9</v>
      </c>
      <c r="Q37" s="625">
        <f t="shared" si="31"/>
        <v>0.1657677806</v>
      </c>
      <c r="R37" s="626">
        <f t="shared" si="37"/>
        <v>0</v>
      </c>
      <c r="S37" s="621">
        <f t="shared" si="38"/>
        <v>13072.78</v>
      </c>
      <c r="T37" s="460">
        <f t="shared" si="39"/>
        <v>0</v>
      </c>
      <c r="U37" s="460"/>
      <c r="V37" s="460"/>
      <c r="W37" s="460" t="str">
        <f t="shared" si="26"/>
        <v/>
      </c>
      <c r="X37" s="460"/>
      <c r="Y37" s="460"/>
      <c r="Z37" s="460"/>
      <c r="AA37" s="460"/>
      <c r="AB37" s="460"/>
      <c r="AC37" s="460"/>
      <c r="AD37" s="460"/>
      <c r="AE37" s="460"/>
      <c r="AF37" s="460"/>
      <c r="AG37" s="460"/>
      <c r="AH37" s="460"/>
      <c r="AI37" s="460"/>
      <c r="AJ37" s="460"/>
      <c r="AK37" s="460"/>
      <c r="AL37" s="460"/>
      <c r="AM37" s="460"/>
      <c r="AN37" s="622"/>
      <c r="AO37" s="622"/>
    </row>
    <row r="38">
      <c r="A38" s="398" t="s">
        <v>679</v>
      </c>
      <c r="B38" s="399">
        <v>92874.0</v>
      </c>
      <c r="C38" s="400" t="s">
        <v>680</v>
      </c>
      <c r="D38" s="398" t="s">
        <v>640</v>
      </c>
      <c r="E38" s="437">
        <f>E37</f>
        <v>32</v>
      </c>
      <c r="F38" s="404">
        <v>9.12</v>
      </c>
      <c r="G38" s="404">
        <v>20.85</v>
      </c>
      <c r="H38" s="404">
        <f t="shared" si="33"/>
        <v>29.97</v>
      </c>
      <c r="I38" s="404">
        <f t="shared" si="34"/>
        <v>291.84</v>
      </c>
      <c r="J38" s="404">
        <f t="shared" si="35"/>
        <v>667.2</v>
      </c>
      <c r="K38" s="404">
        <f t="shared" si="36"/>
        <v>959.04</v>
      </c>
      <c r="L38" s="405">
        <f>'PLANILHA_SINTÉTICA'!L38</f>
        <v>1208.49</v>
      </c>
      <c r="M38" s="623">
        <v>28.62</v>
      </c>
      <c r="N38" s="623">
        <v>915.84</v>
      </c>
      <c r="O38" s="633">
        <v>1154.05</v>
      </c>
      <c r="P38" s="624">
        <f t="shared" si="30"/>
        <v>54.44</v>
      </c>
      <c r="Q38" s="625">
        <f t="shared" si="31"/>
        <v>0.04717299944</v>
      </c>
      <c r="R38" s="626">
        <f t="shared" si="37"/>
        <v>0</v>
      </c>
      <c r="S38" s="621">
        <f t="shared" si="38"/>
        <v>1208.49</v>
      </c>
      <c r="T38" s="460">
        <f t="shared" si="39"/>
        <v>0</v>
      </c>
      <c r="U38" s="460"/>
      <c r="V38" s="460"/>
      <c r="W38" s="460" t="str">
        <f t="shared" si="26"/>
        <v/>
      </c>
      <c r="X38" s="460"/>
      <c r="Y38" s="460"/>
      <c r="Z38" s="460"/>
      <c r="AA38" s="460"/>
      <c r="AB38" s="460"/>
      <c r="AC38" s="460"/>
      <c r="AD38" s="460"/>
      <c r="AE38" s="460"/>
      <c r="AF38" s="460"/>
      <c r="AG38" s="460"/>
      <c r="AH38" s="460"/>
      <c r="AI38" s="460"/>
      <c r="AJ38" s="460"/>
      <c r="AK38" s="460"/>
      <c r="AL38" s="460"/>
      <c r="AM38" s="460"/>
      <c r="AN38" s="622">
        <f t="shared" ref="AN38:AN463" si="40">B38-AO38</f>
        <v>92874</v>
      </c>
      <c r="AO38" s="622">
        <v>0.0</v>
      </c>
    </row>
    <row r="39">
      <c r="A39" s="398" t="s">
        <v>681</v>
      </c>
      <c r="B39" s="399">
        <v>96536.0</v>
      </c>
      <c r="C39" s="400" t="s">
        <v>682</v>
      </c>
      <c r="D39" s="398" t="s">
        <v>117</v>
      </c>
      <c r="E39" s="437">
        <v>445.0</v>
      </c>
      <c r="F39" s="404">
        <v>40.79</v>
      </c>
      <c r="G39" s="404">
        <v>25.83</v>
      </c>
      <c r="H39" s="404">
        <f t="shared" si="33"/>
        <v>66.62</v>
      </c>
      <c r="I39" s="404">
        <f t="shared" si="34"/>
        <v>18151.55</v>
      </c>
      <c r="J39" s="404">
        <f t="shared" si="35"/>
        <v>11494.35</v>
      </c>
      <c r="K39" s="404">
        <f t="shared" si="36"/>
        <v>29645.9</v>
      </c>
      <c r="L39" s="405">
        <f>'PLANILHA_SINTÉTICA'!L39</f>
        <v>37356.8</v>
      </c>
      <c r="M39" s="623">
        <v>48.32</v>
      </c>
      <c r="N39" s="623">
        <v>21502.4</v>
      </c>
      <c r="O39" s="633">
        <v>27095.17</v>
      </c>
      <c r="P39" s="624">
        <f t="shared" si="30"/>
        <v>10261.63</v>
      </c>
      <c r="Q39" s="625">
        <f t="shared" si="31"/>
        <v>0.3787254334</v>
      </c>
      <c r="R39" s="626">
        <f t="shared" si="37"/>
        <v>0</v>
      </c>
      <c r="S39" s="621">
        <f t="shared" si="38"/>
        <v>37356.8</v>
      </c>
      <c r="T39" s="460">
        <f t="shared" si="39"/>
        <v>0</v>
      </c>
      <c r="U39" s="460"/>
      <c r="V39" s="460"/>
      <c r="W39" s="460" t="str">
        <f t="shared" si="26"/>
        <v/>
      </c>
      <c r="X39" s="460"/>
      <c r="Y39" s="460"/>
      <c r="Z39" s="460"/>
      <c r="AA39" s="460"/>
      <c r="AB39" s="460"/>
      <c r="AC39" s="460"/>
      <c r="AD39" s="460"/>
      <c r="AE39" s="460"/>
      <c r="AF39" s="460"/>
      <c r="AG39" s="460"/>
      <c r="AH39" s="460"/>
      <c r="AI39" s="460"/>
      <c r="AJ39" s="460"/>
      <c r="AK39" s="460"/>
      <c r="AL39" s="460"/>
      <c r="AM39" s="460"/>
      <c r="AN39" s="622">
        <f t="shared" si="40"/>
        <v>96536</v>
      </c>
      <c r="AO39" s="622">
        <v>0.0</v>
      </c>
    </row>
    <row r="40">
      <c r="A40" s="398" t="s">
        <v>683</v>
      </c>
      <c r="B40" s="399">
        <v>96624.0</v>
      </c>
      <c r="C40" s="400" t="s">
        <v>674</v>
      </c>
      <c r="D40" s="398" t="s">
        <v>640</v>
      </c>
      <c r="E40" s="437">
        <v>5.0</v>
      </c>
      <c r="F40" s="404">
        <v>61.43</v>
      </c>
      <c r="G40" s="404">
        <v>21.34</v>
      </c>
      <c r="H40" s="404">
        <f t="shared" si="33"/>
        <v>82.77</v>
      </c>
      <c r="I40" s="404">
        <f t="shared" si="34"/>
        <v>307.15</v>
      </c>
      <c r="J40" s="404">
        <f t="shared" si="35"/>
        <v>106.7</v>
      </c>
      <c r="K40" s="404">
        <f t="shared" si="36"/>
        <v>413.85</v>
      </c>
      <c r="L40" s="405">
        <f>'PLANILHA_SINTÉTICA'!L40</f>
        <v>521.49</v>
      </c>
      <c r="M40" s="623">
        <v>78.91</v>
      </c>
      <c r="N40" s="623">
        <v>394.55</v>
      </c>
      <c r="O40" s="633">
        <v>497.17</v>
      </c>
      <c r="P40" s="624">
        <f t="shared" si="30"/>
        <v>24.32</v>
      </c>
      <c r="Q40" s="625">
        <f t="shared" si="31"/>
        <v>0.04891686948</v>
      </c>
      <c r="R40" s="626">
        <f t="shared" si="37"/>
        <v>0</v>
      </c>
      <c r="S40" s="621">
        <f t="shared" si="38"/>
        <v>521.49</v>
      </c>
      <c r="T40" s="460">
        <f t="shared" si="39"/>
        <v>0</v>
      </c>
      <c r="U40" s="460"/>
      <c r="V40" s="460"/>
      <c r="W40" s="460" t="str">
        <f t="shared" si="26"/>
        <v/>
      </c>
      <c r="X40" s="460"/>
      <c r="Y40" s="460"/>
      <c r="Z40" s="460"/>
      <c r="AA40" s="460"/>
      <c r="AB40" s="460"/>
      <c r="AC40" s="460"/>
      <c r="AD40" s="460"/>
      <c r="AE40" s="460"/>
      <c r="AF40" s="460"/>
      <c r="AG40" s="460"/>
      <c r="AH40" s="460"/>
      <c r="AI40" s="460"/>
      <c r="AJ40" s="460"/>
      <c r="AK40" s="460"/>
      <c r="AL40" s="460"/>
      <c r="AM40" s="460"/>
      <c r="AN40" s="622">
        <f t="shared" si="40"/>
        <v>96624</v>
      </c>
      <c r="AO40" s="622">
        <v>0.0</v>
      </c>
    </row>
    <row r="41">
      <c r="A41" s="398" t="s">
        <v>684</v>
      </c>
      <c r="B41" s="399">
        <v>96547.0</v>
      </c>
      <c r="C41" s="400" t="s">
        <v>676</v>
      </c>
      <c r="D41" s="398" t="s">
        <v>670</v>
      </c>
      <c r="E41" s="437">
        <v>2322.0</v>
      </c>
      <c r="F41" s="404">
        <v>10.8</v>
      </c>
      <c r="G41" s="404">
        <v>1.5</v>
      </c>
      <c r="H41" s="404">
        <f t="shared" si="33"/>
        <v>12.3</v>
      </c>
      <c r="I41" s="404">
        <f t="shared" si="34"/>
        <v>25077.6</v>
      </c>
      <c r="J41" s="404">
        <f t="shared" si="35"/>
        <v>3483</v>
      </c>
      <c r="K41" s="404">
        <f t="shared" si="36"/>
        <v>28560.6</v>
      </c>
      <c r="L41" s="405">
        <f>'PLANILHA_SINTÉTICA'!L41</f>
        <v>35989.21</v>
      </c>
      <c r="M41" s="623">
        <v>7.24</v>
      </c>
      <c r="N41" s="623">
        <v>16811.28</v>
      </c>
      <c r="O41" s="633">
        <v>21183.89</v>
      </c>
      <c r="P41" s="624">
        <f t="shared" si="30"/>
        <v>14805.32</v>
      </c>
      <c r="Q41" s="625">
        <f t="shared" si="31"/>
        <v>0.6988952454</v>
      </c>
      <c r="R41" s="626">
        <f t="shared" si="37"/>
        <v>0</v>
      </c>
      <c r="S41" s="621">
        <f t="shared" si="38"/>
        <v>35989.21</v>
      </c>
      <c r="T41" s="460">
        <f t="shared" si="39"/>
        <v>0</v>
      </c>
      <c r="U41" s="460"/>
      <c r="V41" s="460"/>
      <c r="W41" s="460" t="str">
        <f t="shared" si="26"/>
        <v/>
      </c>
      <c r="X41" s="460"/>
      <c r="Y41" s="460"/>
      <c r="Z41" s="460"/>
      <c r="AA41" s="460"/>
      <c r="AB41" s="460"/>
      <c r="AC41" s="460"/>
      <c r="AD41" s="460"/>
      <c r="AE41" s="460"/>
      <c r="AF41" s="460"/>
      <c r="AG41" s="460"/>
      <c r="AH41" s="460"/>
      <c r="AI41" s="460"/>
      <c r="AJ41" s="460"/>
      <c r="AK41" s="460"/>
      <c r="AL41" s="460"/>
      <c r="AM41" s="460"/>
      <c r="AN41" s="622">
        <f t="shared" si="40"/>
        <v>96547</v>
      </c>
      <c r="AO41" s="622">
        <v>0.0</v>
      </c>
    </row>
    <row r="42">
      <c r="A42" s="398" t="s">
        <v>685</v>
      </c>
      <c r="B42" s="399">
        <v>94964.0</v>
      </c>
      <c r="C42" s="400" t="s">
        <v>678</v>
      </c>
      <c r="D42" s="398" t="s">
        <v>640</v>
      </c>
      <c r="E42" s="437">
        <v>38.0</v>
      </c>
      <c r="F42" s="404">
        <v>274.12</v>
      </c>
      <c r="G42" s="404">
        <v>50.08</v>
      </c>
      <c r="H42" s="404">
        <f t="shared" si="33"/>
        <v>324.2</v>
      </c>
      <c r="I42" s="404">
        <f t="shared" si="34"/>
        <v>10416.56</v>
      </c>
      <c r="J42" s="404">
        <f t="shared" si="35"/>
        <v>1903.04</v>
      </c>
      <c r="K42" s="404">
        <f t="shared" si="36"/>
        <v>12319.6</v>
      </c>
      <c r="L42" s="405">
        <f>'PLANILHA_SINTÉTICA'!L42</f>
        <v>15523.93</v>
      </c>
      <c r="M42" s="623">
        <v>278.1</v>
      </c>
      <c r="N42" s="623">
        <v>10567.8</v>
      </c>
      <c r="O42" s="633">
        <v>13316.48</v>
      </c>
      <c r="P42" s="624">
        <f t="shared" si="30"/>
        <v>2207.45</v>
      </c>
      <c r="Q42" s="625">
        <f t="shared" si="31"/>
        <v>0.1657682811</v>
      </c>
      <c r="R42" s="626">
        <f t="shared" si="37"/>
        <v>0</v>
      </c>
      <c r="S42" s="621">
        <f t="shared" si="38"/>
        <v>15523.93</v>
      </c>
      <c r="T42" s="460">
        <f t="shared" si="39"/>
        <v>0</v>
      </c>
      <c r="U42" s="460"/>
      <c r="V42" s="460"/>
      <c r="W42" s="460" t="str">
        <f t="shared" si="26"/>
        <v/>
      </c>
      <c r="X42" s="460"/>
      <c r="Y42" s="460"/>
      <c r="Z42" s="460"/>
      <c r="AA42" s="460"/>
      <c r="AB42" s="460"/>
      <c r="AC42" s="460"/>
      <c r="AD42" s="460"/>
      <c r="AE42" s="460"/>
      <c r="AF42" s="460"/>
      <c r="AG42" s="460"/>
      <c r="AH42" s="460"/>
      <c r="AI42" s="460"/>
      <c r="AJ42" s="460"/>
      <c r="AK42" s="460"/>
      <c r="AL42" s="460"/>
      <c r="AM42" s="460"/>
      <c r="AN42" s="622">
        <f t="shared" si="40"/>
        <v>94964</v>
      </c>
      <c r="AO42" s="622">
        <v>0.0</v>
      </c>
    </row>
    <row r="43">
      <c r="A43" s="398" t="s">
        <v>686</v>
      </c>
      <c r="B43" s="399">
        <v>92874.0</v>
      </c>
      <c r="C43" s="400" t="s">
        <v>680</v>
      </c>
      <c r="D43" s="398" t="s">
        <v>640</v>
      </c>
      <c r="E43" s="437">
        <f>E42</f>
        <v>38</v>
      </c>
      <c r="F43" s="404">
        <v>9.12</v>
      </c>
      <c r="G43" s="404">
        <v>20.85</v>
      </c>
      <c r="H43" s="404">
        <f t="shared" si="33"/>
        <v>29.97</v>
      </c>
      <c r="I43" s="404">
        <f t="shared" si="34"/>
        <v>346.56</v>
      </c>
      <c r="J43" s="404">
        <f t="shared" si="35"/>
        <v>792.3</v>
      </c>
      <c r="K43" s="404">
        <f t="shared" si="36"/>
        <v>1138.86</v>
      </c>
      <c r="L43" s="405">
        <f>'PLANILHA_SINTÉTICA'!L43</f>
        <v>1435.08</v>
      </c>
      <c r="M43" s="623">
        <v>28.62</v>
      </c>
      <c r="N43" s="623">
        <v>1087.56</v>
      </c>
      <c r="O43" s="633">
        <v>1370.43</v>
      </c>
      <c r="P43" s="624">
        <f t="shared" si="30"/>
        <v>64.65</v>
      </c>
      <c r="Q43" s="625">
        <f t="shared" si="31"/>
        <v>0.04717497428</v>
      </c>
      <c r="R43" s="626">
        <f t="shared" si="37"/>
        <v>0</v>
      </c>
      <c r="S43" s="621">
        <f t="shared" si="38"/>
        <v>1435.08</v>
      </c>
      <c r="T43" s="460">
        <f t="shared" si="39"/>
        <v>0</v>
      </c>
      <c r="U43" s="460"/>
      <c r="V43" s="460"/>
      <c r="W43" s="460" t="str">
        <f t="shared" si="26"/>
        <v/>
      </c>
      <c r="X43" s="460"/>
      <c r="Y43" s="460"/>
      <c r="Z43" s="460"/>
      <c r="AA43" s="460"/>
      <c r="AB43" s="460"/>
      <c r="AC43" s="460"/>
      <c r="AD43" s="460"/>
      <c r="AE43" s="460"/>
      <c r="AF43" s="460"/>
      <c r="AG43" s="460"/>
      <c r="AH43" s="460"/>
      <c r="AI43" s="460"/>
      <c r="AJ43" s="460"/>
      <c r="AK43" s="460"/>
      <c r="AL43" s="460"/>
      <c r="AM43" s="460"/>
      <c r="AN43" s="622">
        <f t="shared" si="40"/>
        <v>92874</v>
      </c>
      <c r="AO43" s="622">
        <v>0.0</v>
      </c>
    </row>
    <row r="44">
      <c r="A44" s="398" t="s">
        <v>687</v>
      </c>
      <c r="B44" s="399">
        <v>98557.0</v>
      </c>
      <c r="C44" s="400" t="s">
        <v>688</v>
      </c>
      <c r="D44" s="398" t="s">
        <v>117</v>
      </c>
      <c r="E44" s="437">
        <v>750.0</v>
      </c>
      <c r="F44" s="404">
        <v>26.07</v>
      </c>
      <c r="G44" s="404">
        <v>8.55</v>
      </c>
      <c r="H44" s="404">
        <f t="shared" si="33"/>
        <v>34.62</v>
      </c>
      <c r="I44" s="404">
        <f t="shared" si="34"/>
        <v>19552.5</v>
      </c>
      <c r="J44" s="404">
        <f t="shared" si="35"/>
        <v>6412.5</v>
      </c>
      <c r="K44" s="404">
        <f t="shared" si="36"/>
        <v>25965</v>
      </c>
      <c r="L44" s="405">
        <f>'PLANILHA_SINTÉTICA'!L44</f>
        <v>32718.5</v>
      </c>
      <c r="M44" s="623">
        <v>24.07</v>
      </c>
      <c r="N44" s="623">
        <v>18052.5</v>
      </c>
      <c r="O44" s="633">
        <v>22747.96</v>
      </c>
      <c r="P44" s="624">
        <f t="shared" si="30"/>
        <v>9970.54</v>
      </c>
      <c r="Q44" s="625">
        <f t="shared" si="31"/>
        <v>0.4383047974</v>
      </c>
      <c r="R44" s="626">
        <f t="shared" si="37"/>
        <v>0</v>
      </c>
      <c r="S44" s="621">
        <f t="shared" si="38"/>
        <v>32718.5</v>
      </c>
      <c r="T44" s="460">
        <f t="shared" si="39"/>
        <v>0</v>
      </c>
      <c r="U44" s="460"/>
      <c r="V44" s="460"/>
      <c r="W44" s="460" t="str">
        <f t="shared" si="26"/>
        <v/>
      </c>
      <c r="X44" s="460"/>
      <c r="Y44" s="460"/>
      <c r="Z44" s="460"/>
      <c r="AA44" s="460"/>
      <c r="AB44" s="460"/>
      <c r="AC44" s="460"/>
      <c r="AD44" s="460"/>
      <c r="AE44" s="460"/>
      <c r="AF44" s="460"/>
      <c r="AG44" s="460"/>
      <c r="AH44" s="460"/>
      <c r="AI44" s="460"/>
      <c r="AJ44" s="460"/>
      <c r="AK44" s="460"/>
      <c r="AL44" s="460"/>
      <c r="AM44" s="460"/>
      <c r="AN44" s="622">
        <f t="shared" si="40"/>
        <v>98557</v>
      </c>
      <c r="AO44" s="622">
        <v>0.0</v>
      </c>
    </row>
    <row r="45">
      <c r="A45" s="398"/>
      <c r="B45" s="398"/>
      <c r="C45" s="400" t="s">
        <v>664</v>
      </c>
      <c r="D45" s="398"/>
      <c r="E45" s="437"/>
      <c r="F45" s="634"/>
      <c r="G45" s="634"/>
      <c r="H45" s="634"/>
      <c r="I45" s="634"/>
      <c r="J45" s="634"/>
      <c r="K45" s="634"/>
      <c r="L45" s="405" t="str">
        <f>'PLANILHA_SINTÉTICA'!L46</f>
        <v/>
      </c>
      <c r="M45" s="635"/>
      <c r="N45" s="635"/>
      <c r="O45" s="385"/>
      <c r="P45" s="636"/>
      <c r="Q45" s="637"/>
      <c r="R45" s="620"/>
      <c r="S45" s="460"/>
      <c r="T45" s="460"/>
      <c r="U45" s="460"/>
      <c r="V45" s="460"/>
      <c r="W45" s="460" t="str">
        <f t="shared" si="26"/>
        <v/>
      </c>
      <c r="X45" s="460"/>
      <c r="Y45" s="460"/>
      <c r="Z45" s="460"/>
      <c r="AA45" s="460"/>
      <c r="AB45" s="460"/>
      <c r="AC45" s="460"/>
      <c r="AD45" s="460"/>
      <c r="AE45" s="460"/>
      <c r="AF45" s="460"/>
      <c r="AG45" s="460"/>
      <c r="AH45" s="460"/>
      <c r="AI45" s="460"/>
      <c r="AJ45" s="460"/>
      <c r="AK45" s="460"/>
      <c r="AL45" s="460"/>
      <c r="AM45" s="460"/>
      <c r="AN45" s="639">
        <f t="shared" si="40"/>
        <v>0</v>
      </c>
      <c r="AO45" s="622">
        <v>0.0</v>
      </c>
    </row>
    <row r="46">
      <c r="A46" s="613">
        <v>4.0</v>
      </c>
      <c r="B46" s="614"/>
      <c r="C46" s="615" t="s">
        <v>692</v>
      </c>
      <c r="D46" s="613"/>
      <c r="E46" s="613"/>
      <c r="F46" s="613"/>
      <c r="G46" s="613"/>
      <c r="H46" s="613"/>
      <c r="I46" s="394">
        <f t="shared" ref="I46:L46" si="41">SUM(I47:I64)</f>
        <v>511370.947</v>
      </c>
      <c r="J46" s="394">
        <f t="shared" si="41"/>
        <v>135101.096</v>
      </c>
      <c r="K46" s="616">
        <f t="shared" si="41"/>
        <v>646472.043</v>
      </c>
      <c r="L46" s="616">
        <f t="shared" si="41"/>
        <v>814619.42</v>
      </c>
      <c r="M46" s="617"/>
      <c r="N46" s="617"/>
      <c r="O46" s="638">
        <v>575608.99</v>
      </c>
      <c r="P46" s="616">
        <f t="shared" ref="P46:P64" si="42">L46-O46</f>
        <v>239010.43</v>
      </c>
      <c r="Q46" s="619">
        <f t="shared" ref="Q46:Q64" si="43">(L46/O46)-1</f>
        <v>0.415230537</v>
      </c>
      <c r="R46" s="620"/>
      <c r="S46" s="460"/>
      <c r="T46" s="460"/>
      <c r="U46" s="460"/>
      <c r="V46" s="460"/>
      <c r="W46" s="621">
        <f t="shared" si="26"/>
        <v>646472.043</v>
      </c>
      <c r="X46" s="460"/>
      <c r="Y46" s="460"/>
      <c r="Z46" s="460"/>
      <c r="AA46" s="460"/>
      <c r="AB46" s="460"/>
      <c r="AC46" s="460"/>
      <c r="AD46" s="460"/>
      <c r="AE46" s="460"/>
      <c r="AF46" s="460"/>
      <c r="AG46" s="460"/>
      <c r="AH46" s="460"/>
      <c r="AI46" s="460"/>
      <c r="AJ46" s="460"/>
      <c r="AK46" s="460"/>
      <c r="AL46" s="460"/>
      <c r="AM46" s="460"/>
      <c r="AN46" s="639">
        <f t="shared" si="40"/>
        <v>0</v>
      </c>
      <c r="AO46" s="622">
        <v>0.0</v>
      </c>
    </row>
    <row r="47">
      <c r="A47" s="398" t="s">
        <v>693</v>
      </c>
      <c r="B47" s="399">
        <v>92419.0</v>
      </c>
      <c r="C47" s="400" t="s">
        <v>694</v>
      </c>
      <c r="D47" s="398" t="s">
        <v>117</v>
      </c>
      <c r="E47" s="437">
        <v>547.0</v>
      </c>
      <c r="F47" s="404">
        <v>33.77</v>
      </c>
      <c r="G47" s="404">
        <v>24.05</v>
      </c>
      <c r="H47" s="404">
        <f t="shared" ref="H47:H64" si="44">F47+G47</f>
        <v>57.82</v>
      </c>
      <c r="I47" s="404">
        <f t="shared" ref="I47:I64" si="45">F47*E47</f>
        <v>18472.19</v>
      </c>
      <c r="J47" s="404">
        <f t="shared" ref="J47:J64" si="46">G47*E47</f>
        <v>13155.35</v>
      </c>
      <c r="K47" s="404">
        <f t="shared" ref="K47:K64" si="47">H47*E47</f>
        <v>31627.54</v>
      </c>
      <c r="L47" s="405">
        <f>'PLANILHA_SINTÉTICA'!L48</f>
        <v>39853.86</v>
      </c>
      <c r="M47" s="623">
        <v>52.09</v>
      </c>
      <c r="N47" s="623">
        <v>28493.23</v>
      </c>
      <c r="O47" s="633">
        <v>35904.32</v>
      </c>
      <c r="P47" s="624">
        <f t="shared" si="42"/>
        <v>3949.54</v>
      </c>
      <c r="Q47" s="625">
        <f t="shared" si="43"/>
        <v>0.1100018048</v>
      </c>
      <c r="R47" s="626">
        <f t="shared" ref="R47:R64" si="48">ROUND(L47-(K47*(1+$L$4)),2)</f>
        <v>0</v>
      </c>
      <c r="S47" s="621">
        <f t="shared" ref="S47:S64" si="49">IF(R47=0,L47,0)</f>
        <v>39853.86</v>
      </c>
      <c r="T47" s="460">
        <f t="shared" ref="T47:T64" si="50">IF(S47=0,L47,0)</f>
        <v>0</v>
      </c>
      <c r="U47" s="460"/>
      <c r="V47" s="460"/>
      <c r="W47" s="460" t="str">
        <f t="shared" si="26"/>
        <v/>
      </c>
      <c r="X47" s="460"/>
      <c r="Y47" s="460"/>
      <c r="Z47" s="460"/>
      <c r="AA47" s="460"/>
      <c r="AB47" s="460"/>
      <c r="AC47" s="460"/>
      <c r="AD47" s="460"/>
      <c r="AE47" s="460"/>
      <c r="AF47" s="460"/>
      <c r="AG47" s="460"/>
      <c r="AH47" s="460"/>
      <c r="AI47" s="460"/>
      <c r="AJ47" s="460"/>
      <c r="AK47" s="460"/>
      <c r="AL47" s="460"/>
      <c r="AM47" s="460"/>
      <c r="AN47" s="622">
        <f t="shared" si="40"/>
        <v>92419</v>
      </c>
      <c r="AO47" s="622">
        <v>0.0</v>
      </c>
    </row>
    <row r="48">
      <c r="A48" s="398" t="s">
        <v>695</v>
      </c>
      <c r="B48" s="399">
        <v>92779.0</v>
      </c>
      <c r="C48" s="400" t="s">
        <v>696</v>
      </c>
      <c r="D48" s="398" t="s">
        <v>670</v>
      </c>
      <c r="E48" s="437">
        <v>3320.0</v>
      </c>
      <c r="F48" s="404">
        <v>10.76</v>
      </c>
      <c r="G48" s="404">
        <v>1.4</v>
      </c>
      <c r="H48" s="404">
        <f t="shared" si="44"/>
        <v>12.16</v>
      </c>
      <c r="I48" s="404">
        <f t="shared" si="45"/>
        <v>35723.2</v>
      </c>
      <c r="J48" s="404">
        <f t="shared" si="46"/>
        <v>4648</v>
      </c>
      <c r="K48" s="404">
        <f t="shared" si="47"/>
        <v>40371.2</v>
      </c>
      <c r="L48" s="405">
        <f>'PLANILHA_SINTÉTICA'!L49</f>
        <v>50871.75</v>
      </c>
      <c r="M48" s="623">
        <v>7.11</v>
      </c>
      <c r="N48" s="623">
        <v>23605.2</v>
      </c>
      <c r="O48" s="633">
        <v>29744.91</v>
      </c>
      <c r="P48" s="624">
        <f t="shared" si="42"/>
        <v>21126.84</v>
      </c>
      <c r="Q48" s="625">
        <f t="shared" si="43"/>
        <v>0.7102674037</v>
      </c>
      <c r="R48" s="626">
        <f t="shared" si="48"/>
        <v>0</v>
      </c>
      <c r="S48" s="621">
        <f t="shared" si="49"/>
        <v>50871.75</v>
      </c>
      <c r="T48" s="460">
        <f t="shared" si="50"/>
        <v>0</v>
      </c>
      <c r="U48" s="460"/>
      <c r="V48" s="460"/>
      <c r="W48" s="460" t="str">
        <f t="shared" si="26"/>
        <v/>
      </c>
      <c r="X48" s="460"/>
      <c r="Y48" s="460"/>
      <c r="Z48" s="460"/>
      <c r="AA48" s="460"/>
      <c r="AB48" s="460"/>
      <c r="AC48" s="460"/>
      <c r="AD48" s="460"/>
      <c r="AE48" s="460"/>
      <c r="AF48" s="460"/>
      <c r="AG48" s="460"/>
      <c r="AH48" s="460"/>
      <c r="AI48" s="460"/>
      <c r="AJ48" s="460"/>
      <c r="AK48" s="460"/>
      <c r="AL48" s="460"/>
      <c r="AM48" s="460"/>
      <c r="AN48" s="622">
        <f t="shared" si="40"/>
        <v>92779</v>
      </c>
      <c r="AO48" s="622">
        <v>0.0</v>
      </c>
    </row>
    <row r="49">
      <c r="A49" s="398" t="s">
        <v>697</v>
      </c>
      <c r="B49" s="399">
        <v>94965.0</v>
      </c>
      <c r="C49" s="400" t="s">
        <v>698</v>
      </c>
      <c r="D49" s="398" t="s">
        <v>640</v>
      </c>
      <c r="E49" s="437">
        <v>33.4</v>
      </c>
      <c r="F49" s="404">
        <v>291.13</v>
      </c>
      <c r="G49" s="404">
        <v>45.71</v>
      </c>
      <c r="H49" s="404">
        <f t="shared" si="44"/>
        <v>336.84</v>
      </c>
      <c r="I49" s="404">
        <f t="shared" si="45"/>
        <v>9723.742</v>
      </c>
      <c r="J49" s="404">
        <f t="shared" si="46"/>
        <v>1526.714</v>
      </c>
      <c r="K49" s="404">
        <f t="shared" si="47"/>
        <v>11250.456</v>
      </c>
      <c r="L49" s="405">
        <f>'PLANILHA_SINTÉTICA'!L50</f>
        <v>14176.7</v>
      </c>
      <c r="M49" s="623">
        <v>287.44</v>
      </c>
      <c r="N49" s="623">
        <v>9600.5</v>
      </c>
      <c r="O49" s="633">
        <v>12097.59</v>
      </c>
      <c r="P49" s="624">
        <f t="shared" si="42"/>
        <v>2079.11</v>
      </c>
      <c r="Q49" s="625">
        <f t="shared" si="43"/>
        <v>0.171861503</v>
      </c>
      <c r="R49" s="626">
        <f t="shared" si="48"/>
        <v>0</v>
      </c>
      <c r="S49" s="621">
        <f t="shared" si="49"/>
        <v>14176.7</v>
      </c>
      <c r="T49" s="460">
        <f t="shared" si="50"/>
        <v>0</v>
      </c>
      <c r="U49" s="460"/>
      <c r="V49" s="460"/>
      <c r="W49" s="460" t="str">
        <f t="shared" si="26"/>
        <v/>
      </c>
      <c r="X49" s="460"/>
      <c r="Y49" s="460"/>
      <c r="Z49" s="460"/>
      <c r="AA49" s="460"/>
      <c r="AB49" s="460"/>
      <c r="AC49" s="460"/>
      <c r="AD49" s="460"/>
      <c r="AE49" s="460"/>
      <c r="AF49" s="460"/>
      <c r="AG49" s="460"/>
      <c r="AH49" s="460"/>
      <c r="AI49" s="460"/>
      <c r="AJ49" s="460"/>
      <c r="AK49" s="460"/>
      <c r="AL49" s="460"/>
      <c r="AM49" s="460"/>
      <c r="AN49" s="622">
        <f t="shared" si="40"/>
        <v>94965</v>
      </c>
      <c r="AO49" s="622">
        <v>0.0</v>
      </c>
    </row>
    <row r="50">
      <c r="A50" s="398" t="s">
        <v>699</v>
      </c>
      <c r="B50" s="399">
        <v>92874.0</v>
      </c>
      <c r="C50" s="400" t="s">
        <v>700</v>
      </c>
      <c r="D50" s="398" t="s">
        <v>640</v>
      </c>
      <c r="E50" s="437">
        <v>33.4</v>
      </c>
      <c r="F50" s="404">
        <v>9.12</v>
      </c>
      <c r="G50" s="404">
        <v>20.85</v>
      </c>
      <c r="H50" s="404">
        <f t="shared" si="44"/>
        <v>29.97</v>
      </c>
      <c r="I50" s="404">
        <f t="shared" si="45"/>
        <v>304.608</v>
      </c>
      <c r="J50" s="404">
        <f t="shared" si="46"/>
        <v>696.39</v>
      </c>
      <c r="K50" s="404">
        <f t="shared" si="47"/>
        <v>1000.998</v>
      </c>
      <c r="L50" s="405">
        <f>'PLANILHA_SINTÉTICA'!L51</f>
        <v>1261.36</v>
      </c>
      <c r="M50" s="623">
        <v>28.62</v>
      </c>
      <c r="N50" s="623">
        <v>955.91</v>
      </c>
      <c r="O50" s="633">
        <v>1204.54</v>
      </c>
      <c r="P50" s="624">
        <f t="shared" si="42"/>
        <v>56.82</v>
      </c>
      <c r="Q50" s="625">
        <f t="shared" si="43"/>
        <v>0.04717153436</v>
      </c>
      <c r="R50" s="626">
        <f t="shared" si="48"/>
        <v>0</v>
      </c>
      <c r="S50" s="621">
        <f t="shared" si="49"/>
        <v>1261.36</v>
      </c>
      <c r="T50" s="460">
        <f t="shared" si="50"/>
        <v>0</v>
      </c>
      <c r="U50" s="460"/>
      <c r="V50" s="460"/>
      <c r="W50" s="460" t="str">
        <f t="shared" si="26"/>
        <v/>
      </c>
      <c r="X50" s="460"/>
      <c r="Y50" s="460"/>
      <c r="Z50" s="460"/>
      <c r="AA50" s="460"/>
      <c r="AB50" s="460"/>
      <c r="AC50" s="460"/>
      <c r="AD50" s="460"/>
      <c r="AE50" s="460"/>
      <c r="AF50" s="460"/>
      <c r="AG50" s="460"/>
      <c r="AH50" s="460"/>
      <c r="AI50" s="460"/>
      <c r="AJ50" s="460"/>
      <c r="AK50" s="460"/>
      <c r="AL50" s="460"/>
      <c r="AM50" s="460"/>
      <c r="AN50" s="622">
        <f t="shared" si="40"/>
        <v>92874</v>
      </c>
      <c r="AO50" s="622">
        <v>0.0</v>
      </c>
    </row>
    <row r="51">
      <c r="A51" s="398" t="s">
        <v>701</v>
      </c>
      <c r="B51" s="399">
        <v>92467.0</v>
      </c>
      <c r="C51" s="400" t="s">
        <v>702</v>
      </c>
      <c r="D51" s="398" t="s">
        <v>117</v>
      </c>
      <c r="E51" s="437">
        <v>1870.0</v>
      </c>
      <c r="F51" s="404">
        <v>40.42</v>
      </c>
      <c r="G51" s="404">
        <v>23.26</v>
      </c>
      <c r="H51" s="404">
        <f t="shared" si="44"/>
        <v>63.68</v>
      </c>
      <c r="I51" s="404">
        <f t="shared" si="45"/>
        <v>75585.4</v>
      </c>
      <c r="J51" s="404">
        <f t="shared" si="46"/>
        <v>43496.2</v>
      </c>
      <c r="K51" s="404">
        <f t="shared" si="47"/>
        <v>119081.6</v>
      </c>
      <c r="L51" s="405">
        <f>'PLANILHA_SINTÉTICA'!L52</f>
        <v>150054.72</v>
      </c>
      <c r="M51" s="623">
        <v>52.76</v>
      </c>
      <c r="N51" s="623">
        <v>98661.2</v>
      </c>
      <c r="O51" s="633">
        <v>124322.98</v>
      </c>
      <c r="P51" s="624">
        <f t="shared" si="42"/>
        <v>25731.74</v>
      </c>
      <c r="Q51" s="625">
        <f t="shared" si="43"/>
        <v>0.2069749293</v>
      </c>
      <c r="R51" s="626">
        <f t="shared" si="48"/>
        <v>0</v>
      </c>
      <c r="S51" s="621">
        <f t="shared" si="49"/>
        <v>150054.72</v>
      </c>
      <c r="T51" s="460">
        <f t="shared" si="50"/>
        <v>0</v>
      </c>
      <c r="U51" s="460"/>
      <c r="V51" s="460"/>
      <c r="W51" s="460" t="str">
        <f t="shared" si="26"/>
        <v/>
      </c>
      <c r="X51" s="460"/>
      <c r="Y51" s="460"/>
      <c r="Z51" s="460"/>
      <c r="AA51" s="460"/>
      <c r="AB51" s="460"/>
      <c r="AC51" s="460"/>
      <c r="AD51" s="460"/>
      <c r="AE51" s="460"/>
      <c r="AF51" s="460"/>
      <c r="AG51" s="460"/>
      <c r="AH51" s="460"/>
      <c r="AI51" s="460"/>
      <c r="AJ51" s="460"/>
      <c r="AK51" s="460"/>
      <c r="AL51" s="460"/>
      <c r="AM51" s="460"/>
      <c r="AN51" s="622">
        <f t="shared" si="40"/>
        <v>92467</v>
      </c>
      <c r="AO51" s="622">
        <v>0.0</v>
      </c>
    </row>
    <row r="52">
      <c r="A52" s="398" t="s">
        <v>703</v>
      </c>
      <c r="B52" s="399">
        <v>92779.0</v>
      </c>
      <c r="C52" s="400" t="s">
        <v>696</v>
      </c>
      <c r="D52" s="398" t="s">
        <v>670</v>
      </c>
      <c r="E52" s="437">
        <v>9862.2</v>
      </c>
      <c r="F52" s="404">
        <v>10.76</v>
      </c>
      <c r="G52" s="404">
        <v>1.4</v>
      </c>
      <c r="H52" s="404">
        <f t="shared" si="44"/>
        <v>12.16</v>
      </c>
      <c r="I52" s="404">
        <f t="shared" si="45"/>
        <v>106117.272</v>
      </c>
      <c r="J52" s="404">
        <f t="shared" si="46"/>
        <v>13807.08</v>
      </c>
      <c r="K52" s="404">
        <f t="shared" si="47"/>
        <v>119924.352</v>
      </c>
      <c r="L52" s="405">
        <f>'PLANILHA_SINTÉTICA'!L53</f>
        <v>151116.67</v>
      </c>
      <c r="M52" s="623">
        <v>7.11</v>
      </c>
      <c r="N52" s="623">
        <v>70120.24</v>
      </c>
      <c r="O52" s="633">
        <v>88358.52</v>
      </c>
      <c r="P52" s="624">
        <f t="shared" si="42"/>
        <v>62758.15</v>
      </c>
      <c r="Q52" s="625">
        <f t="shared" si="43"/>
        <v>0.7102671027</v>
      </c>
      <c r="R52" s="626">
        <f t="shared" si="48"/>
        <v>-0.01</v>
      </c>
      <c r="S52" s="621">
        <f t="shared" si="49"/>
        <v>0</v>
      </c>
      <c r="T52" s="621">
        <f t="shared" si="50"/>
        <v>151116.67</v>
      </c>
      <c r="U52" s="460"/>
      <c r="V52" s="460"/>
      <c r="W52" s="460" t="str">
        <f t="shared" si="26"/>
        <v/>
      </c>
      <c r="X52" s="460"/>
      <c r="Y52" s="460"/>
      <c r="Z52" s="460"/>
      <c r="AA52" s="460"/>
      <c r="AB52" s="460"/>
      <c r="AC52" s="460"/>
      <c r="AD52" s="460"/>
      <c r="AE52" s="460"/>
      <c r="AF52" s="460"/>
      <c r="AG52" s="460"/>
      <c r="AH52" s="460"/>
      <c r="AI52" s="460"/>
      <c r="AJ52" s="460"/>
      <c r="AK52" s="460"/>
      <c r="AL52" s="460"/>
      <c r="AM52" s="460"/>
      <c r="AN52" s="622">
        <f t="shared" si="40"/>
        <v>92779</v>
      </c>
      <c r="AO52" s="622">
        <v>0.0</v>
      </c>
    </row>
    <row r="53">
      <c r="A53" s="398" t="s">
        <v>704</v>
      </c>
      <c r="B53" s="399">
        <v>94965.0</v>
      </c>
      <c r="C53" s="400" t="s">
        <v>698</v>
      </c>
      <c r="D53" s="398" t="s">
        <v>640</v>
      </c>
      <c r="E53" s="437">
        <v>133.5</v>
      </c>
      <c r="F53" s="404">
        <v>291.13</v>
      </c>
      <c r="G53" s="404">
        <v>45.71</v>
      </c>
      <c r="H53" s="404">
        <f t="shared" si="44"/>
        <v>336.84</v>
      </c>
      <c r="I53" s="404">
        <f t="shared" si="45"/>
        <v>38865.855</v>
      </c>
      <c r="J53" s="404">
        <f t="shared" si="46"/>
        <v>6102.285</v>
      </c>
      <c r="K53" s="404">
        <f t="shared" si="47"/>
        <v>44968.14</v>
      </c>
      <c r="L53" s="405">
        <f>'PLANILHA_SINTÉTICA'!L54</f>
        <v>56664.35</v>
      </c>
      <c r="M53" s="623">
        <v>287.44</v>
      </c>
      <c r="N53" s="623">
        <v>38373.24</v>
      </c>
      <c r="O53" s="633">
        <v>48354.12</v>
      </c>
      <c r="P53" s="624">
        <f t="shared" si="42"/>
        <v>8310.23</v>
      </c>
      <c r="Q53" s="625">
        <f t="shared" si="43"/>
        <v>0.1718618806</v>
      </c>
      <c r="R53" s="626">
        <f t="shared" si="48"/>
        <v>0</v>
      </c>
      <c r="S53" s="621">
        <f t="shared" si="49"/>
        <v>56664.35</v>
      </c>
      <c r="T53" s="460">
        <f t="shared" si="50"/>
        <v>0</v>
      </c>
      <c r="U53" s="460"/>
      <c r="V53" s="460"/>
      <c r="W53" s="460" t="str">
        <f t="shared" si="26"/>
        <v/>
      </c>
      <c r="X53" s="460"/>
      <c r="Y53" s="460"/>
      <c r="Z53" s="460"/>
      <c r="AA53" s="460"/>
      <c r="AB53" s="460"/>
      <c r="AC53" s="460"/>
      <c r="AD53" s="460"/>
      <c r="AE53" s="460"/>
      <c r="AF53" s="460"/>
      <c r="AG53" s="460"/>
      <c r="AH53" s="460"/>
      <c r="AI53" s="460"/>
      <c r="AJ53" s="460"/>
      <c r="AK53" s="460"/>
      <c r="AL53" s="460"/>
      <c r="AM53" s="460"/>
      <c r="AN53" s="622">
        <f t="shared" si="40"/>
        <v>94965</v>
      </c>
      <c r="AO53" s="622">
        <v>0.0</v>
      </c>
    </row>
    <row r="54">
      <c r="A54" s="398" t="s">
        <v>705</v>
      </c>
      <c r="B54" s="399">
        <v>92874.0</v>
      </c>
      <c r="C54" s="400" t="s">
        <v>706</v>
      </c>
      <c r="D54" s="398" t="s">
        <v>640</v>
      </c>
      <c r="E54" s="437">
        <v>133.5</v>
      </c>
      <c r="F54" s="404">
        <v>9.12</v>
      </c>
      <c r="G54" s="404">
        <v>20.85</v>
      </c>
      <c r="H54" s="404">
        <f t="shared" si="44"/>
        <v>29.97</v>
      </c>
      <c r="I54" s="404">
        <f t="shared" si="45"/>
        <v>1217.52</v>
      </c>
      <c r="J54" s="404">
        <f t="shared" si="46"/>
        <v>2783.475</v>
      </c>
      <c r="K54" s="404">
        <f t="shared" si="47"/>
        <v>4000.995</v>
      </c>
      <c r="L54" s="405">
        <f>'PLANILHA_SINTÉTICA'!L55</f>
        <v>5041.66</v>
      </c>
      <c r="M54" s="623">
        <v>28.62</v>
      </c>
      <c r="N54" s="623">
        <v>3820.77</v>
      </c>
      <c r="O54" s="633">
        <v>4814.55</v>
      </c>
      <c r="P54" s="624">
        <f t="shared" si="42"/>
        <v>227.11</v>
      </c>
      <c r="Q54" s="625">
        <f t="shared" si="43"/>
        <v>0.04717159444</v>
      </c>
      <c r="R54" s="626">
        <f t="shared" si="48"/>
        <v>0.01</v>
      </c>
      <c r="S54" s="621">
        <f t="shared" si="49"/>
        <v>0</v>
      </c>
      <c r="T54" s="621">
        <f t="shared" si="50"/>
        <v>5041.66</v>
      </c>
      <c r="U54" s="460"/>
      <c r="V54" s="460"/>
      <c r="W54" s="460" t="str">
        <f t="shared" si="26"/>
        <v/>
      </c>
      <c r="X54" s="460"/>
      <c r="Y54" s="460"/>
      <c r="Z54" s="460"/>
      <c r="AA54" s="460"/>
      <c r="AB54" s="460"/>
      <c r="AC54" s="460"/>
      <c r="AD54" s="460"/>
      <c r="AE54" s="460"/>
      <c r="AF54" s="460"/>
      <c r="AG54" s="460"/>
      <c r="AH54" s="460"/>
      <c r="AI54" s="460"/>
      <c r="AJ54" s="460"/>
      <c r="AK54" s="460"/>
      <c r="AL54" s="460"/>
      <c r="AM54" s="460"/>
      <c r="AN54" s="622">
        <f t="shared" si="40"/>
        <v>92874</v>
      </c>
      <c r="AO54" s="622">
        <v>0.0</v>
      </c>
    </row>
    <row r="55">
      <c r="A55" s="398" t="s">
        <v>707</v>
      </c>
      <c r="B55" s="399" t="s">
        <v>708</v>
      </c>
      <c r="C55" s="400" t="s">
        <v>709</v>
      </c>
      <c r="D55" s="398" t="s">
        <v>117</v>
      </c>
      <c r="E55" s="437">
        <f>1630-257+(2*0.4*50)</f>
        <v>1413</v>
      </c>
      <c r="F55" s="404">
        <v>127.16</v>
      </c>
      <c r="G55" s="404">
        <v>22.34</v>
      </c>
      <c r="H55" s="404">
        <f t="shared" si="44"/>
        <v>149.5</v>
      </c>
      <c r="I55" s="404">
        <f t="shared" si="45"/>
        <v>179677.08</v>
      </c>
      <c r="J55" s="404">
        <f t="shared" si="46"/>
        <v>31566.42</v>
      </c>
      <c r="K55" s="404">
        <f t="shared" si="47"/>
        <v>211243.5</v>
      </c>
      <c r="L55" s="405">
        <f>'PLANILHA_SINTÉTICA'!L56</f>
        <v>266187.93</v>
      </c>
      <c r="M55" s="623">
        <v>97.31</v>
      </c>
      <c r="N55" s="623">
        <v>137499.03</v>
      </c>
      <c r="O55" s="633">
        <v>173262.53</v>
      </c>
      <c r="P55" s="624">
        <f t="shared" si="42"/>
        <v>92925.4</v>
      </c>
      <c r="Q55" s="625">
        <f t="shared" si="43"/>
        <v>0.5363271563</v>
      </c>
      <c r="R55" s="626">
        <f t="shared" si="48"/>
        <v>0</v>
      </c>
      <c r="S55" s="621">
        <f t="shared" si="49"/>
        <v>266187.93</v>
      </c>
      <c r="T55" s="460">
        <f t="shared" si="50"/>
        <v>0</v>
      </c>
      <c r="U55" s="460"/>
      <c r="V55" s="460"/>
      <c r="W55" s="460" t="str">
        <f t="shared" si="26"/>
        <v/>
      </c>
      <c r="X55" s="460"/>
      <c r="Y55" s="460"/>
      <c r="Z55" s="460"/>
      <c r="AA55" s="460"/>
      <c r="AB55" s="460"/>
      <c r="AC55" s="460"/>
      <c r="AD55" s="460"/>
      <c r="AE55" s="460"/>
      <c r="AF55" s="460"/>
      <c r="AG55" s="460"/>
      <c r="AH55" s="460"/>
      <c r="AI55" s="460"/>
      <c r="AJ55" s="460"/>
      <c r="AK55" s="460"/>
      <c r="AL55" s="460"/>
      <c r="AM55" s="460"/>
      <c r="AN55" s="622">
        <f t="shared" si="40"/>
        <v>101963</v>
      </c>
      <c r="AO55" s="622">
        <v>0.0</v>
      </c>
    </row>
    <row r="56">
      <c r="A56" s="398" t="s">
        <v>710</v>
      </c>
      <c r="B56" s="399" t="s">
        <v>708</v>
      </c>
      <c r="C56" s="400" t="s">
        <v>709</v>
      </c>
      <c r="D56" s="398" t="s">
        <v>117</v>
      </c>
      <c r="E56" s="437">
        <v>64.0</v>
      </c>
      <c r="F56" s="404">
        <v>127.16</v>
      </c>
      <c r="G56" s="404">
        <v>22.34</v>
      </c>
      <c r="H56" s="404">
        <f t="shared" si="44"/>
        <v>149.5</v>
      </c>
      <c r="I56" s="404">
        <f t="shared" si="45"/>
        <v>8138.24</v>
      </c>
      <c r="J56" s="404">
        <f t="shared" si="46"/>
        <v>1429.76</v>
      </c>
      <c r="K56" s="404">
        <f t="shared" si="47"/>
        <v>9568</v>
      </c>
      <c r="L56" s="405">
        <f>'PLANILHA_SINTÉTICA'!L57</f>
        <v>12056.64</v>
      </c>
      <c r="M56" s="623">
        <v>97.31</v>
      </c>
      <c r="N56" s="623">
        <v>6227.84</v>
      </c>
      <c r="O56" s="633">
        <v>7847.7</v>
      </c>
      <c r="P56" s="624">
        <f t="shared" si="42"/>
        <v>4208.94</v>
      </c>
      <c r="Q56" s="625">
        <f t="shared" si="43"/>
        <v>0.5363278413</v>
      </c>
      <c r="R56" s="626">
        <f t="shared" si="48"/>
        <v>0</v>
      </c>
      <c r="S56" s="621">
        <f t="shared" si="49"/>
        <v>12056.64</v>
      </c>
      <c r="T56" s="460">
        <f t="shared" si="50"/>
        <v>0</v>
      </c>
      <c r="U56" s="460"/>
      <c r="V56" s="460"/>
      <c r="W56" s="460" t="str">
        <f t="shared" si="26"/>
        <v/>
      </c>
      <c r="X56" s="460"/>
      <c r="Y56" s="460"/>
      <c r="Z56" s="460"/>
      <c r="AA56" s="460"/>
      <c r="AB56" s="460"/>
      <c r="AC56" s="460"/>
      <c r="AD56" s="460"/>
      <c r="AE56" s="460"/>
      <c r="AF56" s="460"/>
      <c r="AG56" s="460"/>
      <c r="AH56" s="460"/>
      <c r="AI56" s="460"/>
      <c r="AJ56" s="460"/>
      <c r="AK56" s="460"/>
      <c r="AL56" s="460"/>
      <c r="AM56" s="460"/>
      <c r="AN56" s="622">
        <f t="shared" si="40"/>
        <v>101963</v>
      </c>
      <c r="AO56" s="622">
        <v>0.0</v>
      </c>
    </row>
    <row r="57">
      <c r="A57" s="398" t="s">
        <v>711</v>
      </c>
      <c r="B57" s="399">
        <v>98555.0</v>
      </c>
      <c r="C57" s="400" t="s">
        <v>712</v>
      </c>
      <c r="D57" s="398" t="s">
        <v>117</v>
      </c>
      <c r="E57" s="437">
        <v>64.0</v>
      </c>
      <c r="F57" s="404">
        <v>10.6</v>
      </c>
      <c r="G57" s="404">
        <v>10.83</v>
      </c>
      <c r="H57" s="404">
        <f t="shared" si="44"/>
        <v>21.43</v>
      </c>
      <c r="I57" s="404">
        <f t="shared" si="45"/>
        <v>678.4</v>
      </c>
      <c r="J57" s="404">
        <f t="shared" si="46"/>
        <v>693.12</v>
      </c>
      <c r="K57" s="404">
        <f t="shared" si="47"/>
        <v>1371.52</v>
      </c>
      <c r="L57" s="405">
        <f>'PLANILHA_SINTÉTICA'!L58</f>
        <v>1728.25</v>
      </c>
      <c r="M57" s="623">
        <v>28.25</v>
      </c>
      <c r="N57" s="623">
        <v>1808.0</v>
      </c>
      <c r="O57" s="633">
        <v>2278.26</v>
      </c>
      <c r="P57" s="624">
        <f t="shared" si="42"/>
        <v>-550.01</v>
      </c>
      <c r="Q57" s="625">
        <f t="shared" si="43"/>
        <v>-0.2414166952</v>
      </c>
      <c r="R57" s="626">
        <f t="shared" si="48"/>
        <v>0</v>
      </c>
      <c r="S57" s="621">
        <f t="shared" si="49"/>
        <v>1728.25</v>
      </c>
      <c r="T57" s="460">
        <f t="shared" si="50"/>
        <v>0</v>
      </c>
      <c r="U57" s="460"/>
      <c r="V57" s="460"/>
      <c r="W57" s="460" t="str">
        <f t="shared" si="26"/>
        <v/>
      </c>
      <c r="X57" s="460"/>
      <c r="Y57" s="460"/>
      <c r="Z57" s="460"/>
      <c r="AA57" s="460"/>
      <c r="AB57" s="460"/>
      <c r="AC57" s="460"/>
      <c r="AD57" s="460"/>
      <c r="AE57" s="460"/>
      <c r="AF57" s="460"/>
      <c r="AG57" s="460"/>
      <c r="AH57" s="460"/>
      <c r="AI57" s="460"/>
      <c r="AJ57" s="460"/>
      <c r="AK57" s="460"/>
      <c r="AL57" s="460"/>
      <c r="AM57" s="460"/>
      <c r="AN57" s="622">
        <f t="shared" si="40"/>
        <v>98555</v>
      </c>
      <c r="AO57" s="622">
        <v>0.0</v>
      </c>
    </row>
    <row r="58">
      <c r="A58" s="398" t="s">
        <v>713</v>
      </c>
      <c r="B58" s="399" t="s">
        <v>708</v>
      </c>
      <c r="C58" s="400" t="s">
        <v>709</v>
      </c>
      <c r="D58" s="398" t="s">
        <v>117</v>
      </c>
      <c r="E58" s="437">
        <v>39.0</v>
      </c>
      <c r="F58" s="404">
        <v>127.16</v>
      </c>
      <c r="G58" s="404">
        <v>22.34</v>
      </c>
      <c r="H58" s="404">
        <f t="shared" si="44"/>
        <v>149.5</v>
      </c>
      <c r="I58" s="404">
        <f t="shared" si="45"/>
        <v>4959.24</v>
      </c>
      <c r="J58" s="404">
        <f t="shared" si="46"/>
        <v>871.26</v>
      </c>
      <c r="K58" s="404">
        <f t="shared" si="47"/>
        <v>5830.5</v>
      </c>
      <c r="L58" s="405">
        <f>'PLANILHA_SINTÉTICA'!L59</f>
        <v>7347.01</v>
      </c>
      <c r="M58" s="623">
        <v>97.31</v>
      </c>
      <c r="N58" s="623">
        <v>3795.09</v>
      </c>
      <c r="O58" s="633">
        <v>4782.19</v>
      </c>
      <c r="P58" s="624">
        <f t="shared" si="42"/>
        <v>2564.82</v>
      </c>
      <c r="Q58" s="625">
        <f t="shared" si="43"/>
        <v>0.5363274985</v>
      </c>
      <c r="R58" s="626">
        <f t="shared" si="48"/>
        <v>0</v>
      </c>
      <c r="S58" s="621">
        <f t="shared" si="49"/>
        <v>7347.01</v>
      </c>
      <c r="T58" s="621">
        <f t="shared" si="50"/>
        <v>0</v>
      </c>
      <c r="U58" s="460"/>
      <c r="V58" s="460"/>
      <c r="W58" s="460" t="str">
        <f t="shared" si="26"/>
        <v/>
      </c>
      <c r="X58" s="460"/>
      <c r="Y58" s="460"/>
      <c r="Z58" s="460"/>
      <c r="AA58" s="460"/>
      <c r="AB58" s="460"/>
      <c r="AC58" s="460"/>
      <c r="AD58" s="460"/>
      <c r="AE58" s="460"/>
      <c r="AF58" s="460"/>
      <c r="AG58" s="460"/>
      <c r="AH58" s="460"/>
      <c r="AI58" s="460"/>
      <c r="AJ58" s="460"/>
      <c r="AK58" s="460"/>
      <c r="AL58" s="460"/>
      <c r="AM58" s="460"/>
      <c r="AN58" s="622">
        <f t="shared" si="40"/>
        <v>101963</v>
      </c>
      <c r="AO58" s="622">
        <v>0.0</v>
      </c>
    </row>
    <row r="59">
      <c r="A59" s="398" t="s">
        <v>714</v>
      </c>
      <c r="B59" s="399">
        <v>98555.0</v>
      </c>
      <c r="C59" s="400" t="s">
        <v>712</v>
      </c>
      <c r="D59" s="398" t="s">
        <v>117</v>
      </c>
      <c r="E59" s="437">
        <v>39.0</v>
      </c>
      <c r="F59" s="404">
        <v>10.6</v>
      </c>
      <c r="G59" s="404">
        <v>10.83</v>
      </c>
      <c r="H59" s="404">
        <f t="shared" si="44"/>
        <v>21.43</v>
      </c>
      <c r="I59" s="404">
        <f t="shared" si="45"/>
        <v>413.4</v>
      </c>
      <c r="J59" s="404">
        <f t="shared" si="46"/>
        <v>422.37</v>
      </c>
      <c r="K59" s="404">
        <f t="shared" si="47"/>
        <v>835.77</v>
      </c>
      <c r="L59" s="405">
        <f>'PLANILHA_SINTÉTICA'!L60</f>
        <v>1053.15</v>
      </c>
      <c r="M59" s="623">
        <v>28.25</v>
      </c>
      <c r="N59" s="623">
        <v>1101.75</v>
      </c>
      <c r="O59" s="633">
        <v>1388.32</v>
      </c>
      <c r="P59" s="624">
        <f t="shared" si="42"/>
        <v>-335.17</v>
      </c>
      <c r="Q59" s="625">
        <f t="shared" si="43"/>
        <v>-0.2414212862</v>
      </c>
      <c r="R59" s="626">
        <f t="shared" si="48"/>
        <v>0</v>
      </c>
      <c r="S59" s="621">
        <f t="shared" si="49"/>
        <v>1053.15</v>
      </c>
      <c r="T59" s="621">
        <f t="shared" si="50"/>
        <v>0</v>
      </c>
      <c r="U59" s="460"/>
      <c r="V59" s="460"/>
      <c r="W59" s="460" t="str">
        <f t="shared" si="26"/>
        <v/>
      </c>
      <c r="X59" s="460"/>
      <c r="Y59" s="460"/>
      <c r="Z59" s="460"/>
      <c r="AA59" s="460"/>
      <c r="AB59" s="460"/>
      <c r="AC59" s="460"/>
      <c r="AD59" s="460"/>
      <c r="AE59" s="460"/>
      <c r="AF59" s="460"/>
      <c r="AG59" s="460"/>
      <c r="AH59" s="460"/>
      <c r="AI59" s="460"/>
      <c r="AJ59" s="460"/>
      <c r="AK59" s="460"/>
      <c r="AL59" s="460"/>
      <c r="AM59" s="460"/>
      <c r="AN59" s="622">
        <f t="shared" si="40"/>
        <v>98555</v>
      </c>
      <c r="AO59" s="622">
        <v>0.0</v>
      </c>
    </row>
    <row r="60">
      <c r="A60" s="398" t="s">
        <v>715</v>
      </c>
      <c r="B60" s="399">
        <v>92486.0</v>
      </c>
      <c r="C60" s="400" t="s">
        <v>716</v>
      </c>
      <c r="D60" s="398" t="s">
        <v>117</v>
      </c>
      <c r="E60" s="437">
        <v>160.0</v>
      </c>
      <c r="F60" s="404">
        <v>83.85</v>
      </c>
      <c r="G60" s="404">
        <v>54.34</v>
      </c>
      <c r="H60" s="404">
        <f t="shared" si="44"/>
        <v>138.19</v>
      </c>
      <c r="I60" s="404">
        <f t="shared" si="45"/>
        <v>13416</v>
      </c>
      <c r="J60" s="404">
        <f t="shared" si="46"/>
        <v>8694.4</v>
      </c>
      <c r="K60" s="404">
        <f t="shared" si="47"/>
        <v>22110.4</v>
      </c>
      <c r="L60" s="405">
        <f>'PLANILHA_SINTÉTICA'!L61</f>
        <v>27861.32</v>
      </c>
      <c r="M60" s="623">
        <v>96.59</v>
      </c>
      <c r="N60" s="623">
        <v>15454.4</v>
      </c>
      <c r="O60" s="633">
        <v>19474.09</v>
      </c>
      <c r="P60" s="624">
        <f t="shared" si="42"/>
        <v>8387.23</v>
      </c>
      <c r="Q60" s="625">
        <f t="shared" si="43"/>
        <v>0.43068662</v>
      </c>
      <c r="R60" s="626">
        <f t="shared" si="48"/>
        <v>0</v>
      </c>
      <c r="S60" s="621">
        <f t="shared" si="49"/>
        <v>27861.32</v>
      </c>
      <c r="T60" s="460">
        <f t="shared" si="50"/>
        <v>0</v>
      </c>
      <c r="U60" s="460"/>
      <c r="V60" s="460"/>
      <c r="W60" s="460" t="str">
        <f t="shared" si="26"/>
        <v/>
      </c>
      <c r="X60" s="460"/>
      <c r="Y60" s="460"/>
      <c r="Z60" s="460"/>
      <c r="AA60" s="460"/>
      <c r="AB60" s="460"/>
      <c r="AC60" s="460"/>
      <c r="AD60" s="460"/>
      <c r="AE60" s="460"/>
      <c r="AF60" s="460"/>
      <c r="AG60" s="460"/>
      <c r="AH60" s="460"/>
      <c r="AI60" s="460"/>
      <c r="AJ60" s="460"/>
      <c r="AK60" s="460"/>
      <c r="AL60" s="460"/>
      <c r="AM60" s="460"/>
      <c r="AN60" s="622">
        <f t="shared" si="40"/>
        <v>92486</v>
      </c>
      <c r="AO60" s="622">
        <v>0.0</v>
      </c>
    </row>
    <row r="61">
      <c r="A61" s="398" t="s">
        <v>717</v>
      </c>
      <c r="B61" s="399">
        <v>92785.0</v>
      </c>
      <c r="C61" s="400" t="s">
        <v>718</v>
      </c>
      <c r="D61" s="398" t="s">
        <v>670</v>
      </c>
      <c r="E61" s="437">
        <v>1000.0</v>
      </c>
      <c r="F61" s="404">
        <v>13.02</v>
      </c>
      <c r="G61" s="404">
        <v>2.73</v>
      </c>
      <c r="H61" s="404">
        <f t="shared" si="44"/>
        <v>15.75</v>
      </c>
      <c r="I61" s="404">
        <f t="shared" si="45"/>
        <v>13020</v>
      </c>
      <c r="J61" s="404">
        <f t="shared" si="46"/>
        <v>2730</v>
      </c>
      <c r="K61" s="404">
        <f t="shared" si="47"/>
        <v>15750</v>
      </c>
      <c r="L61" s="405">
        <f>'PLANILHA_SINTÉTICA'!L62</f>
        <v>19846.58</v>
      </c>
      <c r="M61" s="623">
        <v>9.22</v>
      </c>
      <c r="N61" s="623">
        <v>9220.0</v>
      </c>
      <c r="O61" s="633">
        <v>11618.12</v>
      </c>
      <c r="P61" s="624">
        <f t="shared" si="42"/>
        <v>8228.46</v>
      </c>
      <c r="Q61" s="625">
        <f t="shared" si="43"/>
        <v>0.7082436745</v>
      </c>
      <c r="R61" s="626">
        <f t="shared" si="48"/>
        <v>0.01</v>
      </c>
      <c r="S61" s="621">
        <f t="shared" si="49"/>
        <v>0</v>
      </c>
      <c r="T61" s="621">
        <f t="shared" si="50"/>
        <v>19846.58</v>
      </c>
      <c r="U61" s="460"/>
      <c r="V61" s="460"/>
      <c r="W61" s="460" t="str">
        <f t="shared" si="26"/>
        <v/>
      </c>
      <c r="X61" s="460"/>
      <c r="Y61" s="460"/>
      <c r="Z61" s="460"/>
      <c r="AA61" s="460"/>
      <c r="AB61" s="460"/>
      <c r="AC61" s="460"/>
      <c r="AD61" s="460"/>
      <c r="AE61" s="460"/>
      <c r="AF61" s="460"/>
      <c r="AG61" s="460"/>
      <c r="AH61" s="460"/>
      <c r="AI61" s="460"/>
      <c r="AJ61" s="460"/>
      <c r="AK61" s="460"/>
      <c r="AL61" s="460"/>
      <c r="AM61" s="460"/>
      <c r="AN61" s="622">
        <f t="shared" si="40"/>
        <v>92785</v>
      </c>
      <c r="AO61" s="622">
        <v>0.0</v>
      </c>
    </row>
    <row r="62">
      <c r="A62" s="398" t="s">
        <v>719</v>
      </c>
      <c r="B62" s="399">
        <v>94965.0</v>
      </c>
      <c r="C62" s="400" t="s">
        <v>698</v>
      </c>
      <c r="D62" s="398" t="s">
        <v>640</v>
      </c>
      <c r="E62" s="437">
        <f>160*0.07</f>
        <v>11.2</v>
      </c>
      <c r="F62" s="404">
        <v>291.13</v>
      </c>
      <c r="G62" s="404">
        <v>45.71</v>
      </c>
      <c r="H62" s="404">
        <f t="shared" si="44"/>
        <v>336.84</v>
      </c>
      <c r="I62" s="404">
        <f t="shared" si="45"/>
        <v>3260.656</v>
      </c>
      <c r="J62" s="404">
        <f t="shared" si="46"/>
        <v>511.952</v>
      </c>
      <c r="K62" s="404">
        <f t="shared" si="47"/>
        <v>3772.608</v>
      </c>
      <c r="L62" s="405">
        <f>'PLANILHA_SINTÉTICA'!L63</f>
        <v>4753.87</v>
      </c>
      <c r="M62" s="623">
        <v>287.44</v>
      </c>
      <c r="N62" s="623">
        <v>3219.33</v>
      </c>
      <c r="O62" s="633">
        <v>4056.68</v>
      </c>
      <c r="P62" s="624">
        <f t="shared" si="42"/>
        <v>697.19</v>
      </c>
      <c r="Q62" s="625">
        <f t="shared" si="43"/>
        <v>0.1718622124</v>
      </c>
      <c r="R62" s="626">
        <f t="shared" si="48"/>
        <v>0.01</v>
      </c>
      <c r="S62" s="621">
        <f t="shared" si="49"/>
        <v>0</v>
      </c>
      <c r="T62" s="621">
        <f t="shared" si="50"/>
        <v>4753.87</v>
      </c>
      <c r="U62" s="460"/>
      <c r="V62" s="460"/>
      <c r="W62" s="460" t="str">
        <f t="shared" si="26"/>
        <v/>
      </c>
      <c r="X62" s="460"/>
      <c r="Y62" s="460"/>
      <c r="Z62" s="460"/>
      <c r="AA62" s="460"/>
      <c r="AB62" s="460"/>
      <c r="AC62" s="460"/>
      <c r="AD62" s="460"/>
      <c r="AE62" s="460"/>
      <c r="AF62" s="460"/>
      <c r="AG62" s="460"/>
      <c r="AH62" s="460"/>
      <c r="AI62" s="460"/>
      <c r="AJ62" s="460"/>
      <c r="AK62" s="460"/>
      <c r="AL62" s="460"/>
      <c r="AM62" s="460"/>
      <c r="AN62" s="622">
        <f t="shared" si="40"/>
        <v>94965</v>
      </c>
      <c r="AO62" s="622">
        <v>0.0</v>
      </c>
    </row>
    <row r="63">
      <c r="A63" s="398" t="s">
        <v>720</v>
      </c>
      <c r="B63" s="399">
        <v>92874.0</v>
      </c>
      <c r="C63" s="400" t="s">
        <v>706</v>
      </c>
      <c r="D63" s="398" t="s">
        <v>640</v>
      </c>
      <c r="E63" s="437">
        <v>11.2</v>
      </c>
      <c r="F63" s="404">
        <v>9.12</v>
      </c>
      <c r="G63" s="404">
        <v>20.85</v>
      </c>
      <c r="H63" s="404">
        <f t="shared" si="44"/>
        <v>29.97</v>
      </c>
      <c r="I63" s="404">
        <f t="shared" si="45"/>
        <v>102.144</v>
      </c>
      <c r="J63" s="404">
        <f t="shared" si="46"/>
        <v>233.52</v>
      </c>
      <c r="K63" s="404">
        <f t="shared" si="47"/>
        <v>335.664</v>
      </c>
      <c r="L63" s="405">
        <f>'PLANILHA_SINTÉTICA'!L64</f>
        <v>422.97</v>
      </c>
      <c r="M63" s="623">
        <v>28.62</v>
      </c>
      <c r="N63" s="623">
        <v>320.54</v>
      </c>
      <c r="O63" s="633">
        <v>403.92</v>
      </c>
      <c r="P63" s="624">
        <f t="shared" si="42"/>
        <v>19.05</v>
      </c>
      <c r="Q63" s="625">
        <f t="shared" si="43"/>
        <v>0.04716280452</v>
      </c>
      <c r="R63" s="626">
        <f t="shared" si="48"/>
        <v>0</v>
      </c>
      <c r="S63" s="621">
        <f t="shared" si="49"/>
        <v>422.97</v>
      </c>
      <c r="T63" s="460">
        <f t="shared" si="50"/>
        <v>0</v>
      </c>
      <c r="U63" s="460"/>
      <c r="V63" s="460"/>
      <c r="W63" s="460" t="str">
        <f t="shared" si="26"/>
        <v/>
      </c>
      <c r="X63" s="460"/>
      <c r="Y63" s="460"/>
      <c r="Z63" s="460"/>
      <c r="AA63" s="460"/>
      <c r="AB63" s="460"/>
      <c r="AC63" s="460"/>
      <c r="AD63" s="460"/>
      <c r="AE63" s="460"/>
      <c r="AF63" s="460"/>
      <c r="AG63" s="460"/>
      <c r="AH63" s="460"/>
      <c r="AI63" s="460"/>
      <c r="AJ63" s="460"/>
      <c r="AK63" s="460"/>
      <c r="AL63" s="460"/>
      <c r="AM63" s="460"/>
      <c r="AN63" s="622">
        <f t="shared" si="40"/>
        <v>92874</v>
      </c>
      <c r="AO63" s="622">
        <v>0.0</v>
      </c>
    </row>
    <row r="64">
      <c r="A64" s="398" t="s">
        <v>721</v>
      </c>
      <c r="B64" s="399">
        <v>98555.0</v>
      </c>
      <c r="C64" s="400" t="s">
        <v>712</v>
      </c>
      <c r="D64" s="398" t="s">
        <v>117</v>
      </c>
      <c r="E64" s="437">
        <v>160.0</v>
      </c>
      <c r="F64" s="404">
        <v>10.6</v>
      </c>
      <c r="G64" s="404">
        <v>10.83</v>
      </c>
      <c r="H64" s="404">
        <f t="shared" si="44"/>
        <v>21.43</v>
      </c>
      <c r="I64" s="404">
        <f t="shared" si="45"/>
        <v>1696</v>
      </c>
      <c r="J64" s="404">
        <f t="shared" si="46"/>
        <v>1732.8</v>
      </c>
      <c r="K64" s="404">
        <f t="shared" si="47"/>
        <v>3428.8</v>
      </c>
      <c r="L64" s="405">
        <f>'PLANILHA_SINTÉTICA'!L65</f>
        <v>4320.63</v>
      </c>
      <c r="M64" s="623">
        <v>28.25</v>
      </c>
      <c r="N64" s="623">
        <v>4520.0</v>
      </c>
      <c r="O64" s="633">
        <v>5695.65</v>
      </c>
      <c r="P64" s="624">
        <f t="shared" si="42"/>
        <v>-1375.02</v>
      </c>
      <c r="Q64" s="625">
        <f t="shared" si="43"/>
        <v>-0.2414158173</v>
      </c>
      <c r="R64" s="626">
        <f t="shared" si="48"/>
        <v>0</v>
      </c>
      <c r="S64" s="621">
        <f t="shared" si="49"/>
        <v>4320.63</v>
      </c>
      <c r="T64" s="460">
        <f t="shared" si="50"/>
        <v>0</v>
      </c>
      <c r="U64" s="460"/>
      <c r="V64" s="460"/>
      <c r="W64" s="460" t="str">
        <f t="shared" si="26"/>
        <v/>
      </c>
      <c r="X64" s="460"/>
      <c r="Y64" s="460"/>
      <c r="Z64" s="460"/>
      <c r="AA64" s="460"/>
      <c r="AB64" s="460"/>
      <c r="AC64" s="460"/>
      <c r="AD64" s="460"/>
      <c r="AE64" s="460"/>
      <c r="AF64" s="460"/>
      <c r="AG64" s="460"/>
      <c r="AH64" s="460"/>
      <c r="AI64" s="460"/>
      <c r="AJ64" s="460"/>
      <c r="AK64" s="460"/>
      <c r="AL64" s="460"/>
      <c r="AM64" s="460"/>
      <c r="AN64" s="622">
        <f t="shared" si="40"/>
        <v>98555</v>
      </c>
      <c r="AO64" s="622">
        <v>0.0</v>
      </c>
    </row>
    <row r="65">
      <c r="A65" s="398"/>
      <c r="B65" s="398"/>
      <c r="C65" s="400" t="s">
        <v>664</v>
      </c>
      <c r="D65" s="398"/>
      <c r="E65" s="437"/>
      <c r="F65" s="634"/>
      <c r="G65" s="634"/>
      <c r="H65" s="634"/>
      <c r="I65" s="634"/>
      <c r="J65" s="634"/>
      <c r="K65" s="634"/>
      <c r="L65" s="405" t="str">
        <f>'PLANILHA_SINTÉTICA'!L66</f>
        <v/>
      </c>
      <c r="M65" s="635"/>
      <c r="N65" s="635"/>
      <c r="O65" s="385"/>
      <c r="P65" s="636"/>
      <c r="Q65" s="637"/>
      <c r="R65" s="620"/>
      <c r="S65" s="460"/>
      <c r="T65" s="460"/>
      <c r="U65" s="460"/>
      <c r="V65" s="460"/>
      <c r="W65" s="460" t="str">
        <f t="shared" si="26"/>
        <v/>
      </c>
      <c r="X65" s="460"/>
      <c r="Y65" s="460"/>
      <c r="Z65" s="460"/>
      <c r="AA65" s="460"/>
      <c r="AB65" s="460"/>
      <c r="AC65" s="460"/>
      <c r="AD65" s="460"/>
      <c r="AE65" s="460"/>
      <c r="AF65" s="460"/>
      <c r="AG65" s="460"/>
      <c r="AH65" s="460"/>
      <c r="AI65" s="460"/>
      <c r="AJ65" s="460"/>
      <c r="AK65" s="460"/>
      <c r="AL65" s="460"/>
      <c r="AM65" s="460"/>
      <c r="AN65" s="639">
        <f t="shared" si="40"/>
        <v>0</v>
      </c>
      <c r="AO65" s="622">
        <v>0.0</v>
      </c>
    </row>
    <row r="66">
      <c r="A66" s="613">
        <v>5.0</v>
      </c>
      <c r="B66" s="614"/>
      <c r="C66" s="615" t="s">
        <v>722</v>
      </c>
      <c r="D66" s="614"/>
      <c r="E66" s="613"/>
      <c r="F66" s="613"/>
      <c r="G66" s="613"/>
      <c r="H66" s="613"/>
      <c r="I66" s="394">
        <f t="shared" ref="I66:L66" si="51">SUM(I67:I83)</f>
        <v>479793.12</v>
      </c>
      <c r="J66" s="394">
        <f t="shared" si="51"/>
        <v>42467.97</v>
      </c>
      <c r="K66" s="616">
        <f t="shared" si="51"/>
        <v>522261.09</v>
      </c>
      <c r="L66" s="616">
        <f t="shared" si="51"/>
        <v>658101.22</v>
      </c>
      <c r="M66" s="617"/>
      <c r="N66" s="617"/>
      <c r="O66" s="638">
        <v>465355.47</v>
      </c>
      <c r="P66" s="616">
        <f t="shared" ref="P66:P83" si="52">L66-O66</f>
        <v>192745.75</v>
      </c>
      <c r="Q66" s="619">
        <f t="shared" ref="Q66:Q83" si="53">(L66/O66)-1</f>
        <v>0.4141903608</v>
      </c>
      <c r="R66" s="620"/>
      <c r="S66" s="460"/>
      <c r="T66" s="460"/>
      <c r="U66" s="460"/>
      <c r="V66" s="460"/>
      <c r="W66" s="621">
        <f t="shared" si="26"/>
        <v>522261.09</v>
      </c>
      <c r="X66" s="460"/>
      <c r="Y66" s="460"/>
      <c r="Z66" s="460"/>
      <c r="AA66" s="460"/>
      <c r="AB66" s="460"/>
      <c r="AC66" s="460"/>
      <c r="AD66" s="460"/>
      <c r="AE66" s="460"/>
      <c r="AF66" s="460"/>
      <c r="AG66" s="460"/>
      <c r="AH66" s="460"/>
      <c r="AI66" s="460"/>
      <c r="AJ66" s="460"/>
      <c r="AK66" s="460"/>
      <c r="AL66" s="460"/>
      <c r="AM66" s="460"/>
      <c r="AN66" s="639">
        <f t="shared" si="40"/>
        <v>0</v>
      </c>
      <c r="AO66" s="622">
        <v>0.0</v>
      </c>
    </row>
    <row r="67">
      <c r="A67" s="398" t="s">
        <v>723</v>
      </c>
      <c r="B67" s="399">
        <v>92620.0</v>
      </c>
      <c r="C67" s="400" t="s">
        <v>724</v>
      </c>
      <c r="D67" s="398" t="s">
        <v>725</v>
      </c>
      <c r="E67" s="437">
        <v>32.0</v>
      </c>
      <c r="F67" s="404">
        <v>1829.97</v>
      </c>
      <c r="G67" s="404">
        <v>223.8</v>
      </c>
      <c r="H67" s="404">
        <f t="shared" ref="H67:H83" si="54">F67+G67</f>
        <v>2053.77</v>
      </c>
      <c r="I67" s="404">
        <f t="shared" ref="I67:I83" si="55">F67*E67</f>
        <v>58559.04</v>
      </c>
      <c r="J67" s="404">
        <f t="shared" ref="J67:J83" si="56">G67*E67</f>
        <v>7161.6</v>
      </c>
      <c r="K67" s="404">
        <f t="shared" ref="K67:K83" si="57">H67*E67</f>
        <v>65720.64</v>
      </c>
      <c r="L67" s="405">
        <f>'PLANILHA_SINTÉTICA'!L68</f>
        <v>82814.58</v>
      </c>
      <c r="M67" s="623">
        <v>1646.37</v>
      </c>
      <c r="N67" s="623">
        <v>52683.84</v>
      </c>
      <c r="O67" s="633">
        <v>66386.91</v>
      </c>
      <c r="P67" s="624">
        <f t="shared" si="52"/>
        <v>16427.67</v>
      </c>
      <c r="Q67" s="625">
        <f t="shared" si="53"/>
        <v>0.2474534513</v>
      </c>
      <c r="R67" s="626">
        <f t="shared" ref="R67:R83" si="58">ROUND(L67-(K67*(1+$L$4)),2)</f>
        <v>0</v>
      </c>
      <c r="S67" s="621">
        <f t="shared" ref="S67:S83" si="59">IF(R67=0,L67,0)</f>
        <v>82814.58</v>
      </c>
      <c r="T67" s="460">
        <f t="shared" ref="T67:T83" si="60">IF(S67=0,L67,0)</f>
        <v>0</v>
      </c>
      <c r="U67" s="460"/>
      <c r="V67" s="460"/>
      <c r="W67" s="460" t="str">
        <f t="shared" si="26"/>
        <v/>
      </c>
      <c r="X67" s="460"/>
      <c r="Y67" s="460"/>
      <c r="Z67" s="460"/>
      <c r="AA67" s="460"/>
      <c r="AB67" s="460"/>
      <c r="AC67" s="460"/>
      <c r="AD67" s="460"/>
      <c r="AE67" s="460"/>
      <c r="AF67" s="460"/>
      <c r="AG67" s="460"/>
      <c r="AH67" s="460"/>
      <c r="AI67" s="460"/>
      <c r="AJ67" s="460"/>
      <c r="AK67" s="460"/>
      <c r="AL67" s="460"/>
      <c r="AM67" s="460"/>
      <c r="AN67" s="622">
        <f t="shared" si="40"/>
        <v>92620</v>
      </c>
      <c r="AO67" s="622">
        <v>0.0</v>
      </c>
    </row>
    <row r="68">
      <c r="A68" s="398" t="s">
        <v>726</v>
      </c>
      <c r="B68" s="399">
        <v>92580.0</v>
      </c>
      <c r="C68" s="400" t="s">
        <v>727</v>
      </c>
      <c r="D68" s="398" t="s">
        <v>117</v>
      </c>
      <c r="E68" s="437">
        <f>1630-39</f>
        <v>1591</v>
      </c>
      <c r="F68" s="404">
        <v>43.02</v>
      </c>
      <c r="G68" s="404">
        <v>4.92</v>
      </c>
      <c r="H68" s="404">
        <f t="shared" si="54"/>
        <v>47.94</v>
      </c>
      <c r="I68" s="404">
        <f t="shared" si="55"/>
        <v>68444.82</v>
      </c>
      <c r="J68" s="404">
        <f t="shared" si="56"/>
        <v>7827.72</v>
      </c>
      <c r="K68" s="404">
        <f t="shared" si="57"/>
        <v>76272.54</v>
      </c>
      <c r="L68" s="405">
        <f>'PLANILHA_SINTÉTICA'!L69</f>
        <v>96111.03</v>
      </c>
      <c r="M68" s="623">
        <v>39.79</v>
      </c>
      <c r="N68" s="623">
        <v>63305.89</v>
      </c>
      <c r="O68" s="633">
        <v>79771.75</v>
      </c>
      <c r="P68" s="624">
        <f t="shared" si="52"/>
        <v>16339.28</v>
      </c>
      <c r="Q68" s="625">
        <f t="shared" si="53"/>
        <v>0.2048253924</v>
      </c>
      <c r="R68" s="626">
        <f t="shared" si="58"/>
        <v>0</v>
      </c>
      <c r="S68" s="621">
        <f t="shared" si="59"/>
        <v>96111.03</v>
      </c>
      <c r="T68" s="460">
        <f t="shared" si="60"/>
        <v>0</v>
      </c>
      <c r="U68" s="460"/>
      <c r="V68" s="460"/>
      <c r="W68" s="460" t="str">
        <f t="shared" si="26"/>
        <v/>
      </c>
      <c r="X68" s="460"/>
      <c r="Y68" s="460"/>
      <c r="Z68" s="460"/>
      <c r="AA68" s="460"/>
      <c r="AB68" s="460"/>
      <c r="AC68" s="460"/>
      <c r="AD68" s="460"/>
      <c r="AE68" s="460"/>
      <c r="AF68" s="460"/>
      <c r="AG68" s="460"/>
      <c r="AH68" s="460"/>
      <c r="AI68" s="460"/>
      <c r="AJ68" s="460"/>
      <c r="AK68" s="460"/>
      <c r="AL68" s="460"/>
      <c r="AM68" s="460"/>
      <c r="AN68" s="622">
        <f t="shared" si="40"/>
        <v>92580</v>
      </c>
      <c r="AO68" s="622">
        <v>0.0</v>
      </c>
    </row>
    <row r="69">
      <c r="A69" s="398" t="s">
        <v>728</v>
      </c>
      <c r="B69" s="399">
        <v>94216.0</v>
      </c>
      <c r="C69" s="400" t="s">
        <v>729</v>
      </c>
      <c r="D69" s="398" t="s">
        <v>117</v>
      </c>
      <c r="E69" s="437">
        <v>785.0</v>
      </c>
      <c r="F69" s="404">
        <v>239.04</v>
      </c>
      <c r="G69" s="404">
        <v>1.6</v>
      </c>
      <c r="H69" s="404">
        <f t="shared" si="54"/>
        <v>240.64</v>
      </c>
      <c r="I69" s="404">
        <f t="shared" si="55"/>
        <v>187646.4</v>
      </c>
      <c r="J69" s="404">
        <f t="shared" si="56"/>
        <v>1256</v>
      </c>
      <c r="K69" s="404">
        <f t="shared" si="57"/>
        <v>188902.4</v>
      </c>
      <c r="L69" s="405">
        <f>'PLANILHA_SINTÉTICA'!L70</f>
        <v>238035.91</v>
      </c>
      <c r="M69" s="623">
        <v>145.72</v>
      </c>
      <c r="N69" s="623">
        <v>114390.2</v>
      </c>
      <c r="O69" s="633">
        <v>144143.09</v>
      </c>
      <c r="P69" s="624">
        <f t="shared" si="52"/>
        <v>93892.82</v>
      </c>
      <c r="Q69" s="625">
        <f t="shared" si="53"/>
        <v>0.6513862024</v>
      </c>
      <c r="R69" s="626">
        <f t="shared" si="58"/>
        <v>0</v>
      </c>
      <c r="S69" s="621">
        <f t="shared" si="59"/>
        <v>238035.91</v>
      </c>
      <c r="T69" s="460">
        <f t="shared" si="60"/>
        <v>0</v>
      </c>
      <c r="U69" s="460"/>
      <c r="V69" s="460"/>
      <c r="W69" s="460" t="str">
        <f t="shared" si="26"/>
        <v/>
      </c>
      <c r="X69" s="460"/>
      <c r="Y69" s="460"/>
      <c r="Z69" s="460"/>
      <c r="AA69" s="460"/>
      <c r="AB69" s="460"/>
      <c r="AC69" s="460"/>
      <c r="AD69" s="460"/>
      <c r="AE69" s="460"/>
      <c r="AF69" s="460"/>
      <c r="AG69" s="460"/>
      <c r="AH69" s="460"/>
      <c r="AI69" s="460"/>
      <c r="AJ69" s="460"/>
      <c r="AK69" s="460"/>
      <c r="AL69" s="460"/>
      <c r="AM69" s="460"/>
      <c r="AN69" s="622">
        <f t="shared" si="40"/>
        <v>94216</v>
      </c>
      <c r="AO69" s="622">
        <v>0.0</v>
      </c>
    </row>
    <row r="70">
      <c r="A70" s="398" t="s">
        <v>730</v>
      </c>
      <c r="B70" s="399">
        <v>94213.0</v>
      </c>
      <c r="C70" s="400" t="s">
        <v>731</v>
      </c>
      <c r="D70" s="398" t="s">
        <v>117</v>
      </c>
      <c r="E70" s="437">
        <v>785.0</v>
      </c>
      <c r="F70" s="404">
        <v>77.26</v>
      </c>
      <c r="G70" s="404">
        <v>2.56</v>
      </c>
      <c r="H70" s="404">
        <f t="shared" si="54"/>
        <v>79.82</v>
      </c>
      <c r="I70" s="404">
        <f t="shared" si="55"/>
        <v>60649.1</v>
      </c>
      <c r="J70" s="404">
        <f t="shared" si="56"/>
        <v>2009.6</v>
      </c>
      <c r="K70" s="404">
        <f t="shared" si="57"/>
        <v>62658.7</v>
      </c>
      <c r="L70" s="405">
        <f>'PLANILHA_SINTÉTICA'!L71</f>
        <v>78956.23</v>
      </c>
      <c r="M70" s="623">
        <v>45.36</v>
      </c>
      <c r="N70" s="623">
        <v>35607.6</v>
      </c>
      <c r="O70" s="633">
        <v>44869.14</v>
      </c>
      <c r="P70" s="624">
        <f t="shared" si="52"/>
        <v>34087.09</v>
      </c>
      <c r="Q70" s="625">
        <f t="shared" si="53"/>
        <v>0.7597000968</v>
      </c>
      <c r="R70" s="626">
        <f t="shared" si="58"/>
        <v>0</v>
      </c>
      <c r="S70" s="621">
        <f t="shared" si="59"/>
        <v>78956.23</v>
      </c>
      <c r="T70" s="460">
        <f t="shared" si="60"/>
        <v>0</v>
      </c>
      <c r="U70" s="460"/>
      <c r="V70" s="460"/>
      <c r="W70" s="460" t="str">
        <f t="shared" si="26"/>
        <v/>
      </c>
      <c r="X70" s="460"/>
      <c r="Y70" s="460"/>
      <c r="Z70" s="460"/>
      <c r="AA70" s="460"/>
      <c r="AB70" s="460"/>
      <c r="AC70" s="460"/>
      <c r="AD70" s="460"/>
      <c r="AE70" s="460"/>
      <c r="AF70" s="460"/>
      <c r="AG70" s="460"/>
      <c r="AH70" s="460"/>
      <c r="AI70" s="460"/>
      <c r="AJ70" s="460"/>
      <c r="AK70" s="460"/>
      <c r="AL70" s="460"/>
      <c r="AM70" s="460"/>
      <c r="AN70" s="622">
        <f t="shared" si="40"/>
        <v>94213</v>
      </c>
      <c r="AO70" s="622">
        <v>0.0</v>
      </c>
    </row>
    <row r="71">
      <c r="A71" s="398" t="s">
        <v>732</v>
      </c>
      <c r="B71" s="399" t="s">
        <v>733</v>
      </c>
      <c r="C71" s="400" t="s">
        <v>734</v>
      </c>
      <c r="D71" s="398" t="s">
        <v>735</v>
      </c>
      <c r="E71" s="437">
        <v>146.0</v>
      </c>
      <c r="F71" s="404">
        <v>59.29</v>
      </c>
      <c r="G71" s="404">
        <v>6.22</v>
      </c>
      <c r="H71" s="404">
        <f t="shared" si="54"/>
        <v>65.51</v>
      </c>
      <c r="I71" s="404">
        <f t="shared" si="55"/>
        <v>8656.34</v>
      </c>
      <c r="J71" s="404">
        <f t="shared" si="56"/>
        <v>908.12</v>
      </c>
      <c r="K71" s="404">
        <f t="shared" si="57"/>
        <v>9564.46</v>
      </c>
      <c r="L71" s="405">
        <f>'PLANILHA_SINTÉTICA'!L72</f>
        <v>12052.18</v>
      </c>
      <c r="M71" s="623">
        <v>46.37</v>
      </c>
      <c r="N71" s="623">
        <v>6770.02</v>
      </c>
      <c r="O71" s="633">
        <v>8530.9</v>
      </c>
      <c r="P71" s="624">
        <f t="shared" si="52"/>
        <v>3521.28</v>
      </c>
      <c r="Q71" s="625">
        <f t="shared" si="53"/>
        <v>0.4127677033</v>
      </c>
      <c r="R71" s="626">
        <f t="shared" si="58"/>
        <v>0</v>
      </c>
      <c r="S71" s="621">
        <f t="shared" si="59"/>
        <v>12052.18</v>
      </c>
      <c r="T71" s="460">
        <f t="shared" si="60"/>
        <v>0</v>
      </c>
      <c r="U71" s="460"/>
      <c r="V71" s="460"/>
      <c r="W71" s="460" t="str">
        <f t="shared" si="26"/>
        <v/>
      </c>
      <c r="X71" s="460"/>
      <c r="Y71" s="460"/>
      <c r="Z71" s="460"/>
      <c r="AA71" s="460"/>
      <c r="AB71" s="460"/>
      <c r="AC71" s="460"/>
      <c r="AD71" s="460"/>
      <c r="AE71" s="460"/>
      <c r="AF71" s="460"/>
      <c r="AG71" s="460"/>
      <c r="AH71" s="460"/>
      <c r="AI71" s="460"/>
      <c r="AJ71" s="460"/>
      <c r="AK71" s="460"/>
      <c r="AL71" s="460"/>
      <c r="AM71" s="460"/>
      <c r="AN71" s="622" t="str">
        <f t="shared" si="40"/>
        <v>#VALUE!</v>
      </c>
      <c r="AO71" s="622">
        <v>0.0</v>
      </c>
    </row>
    <row r="72">
      <c r="A72" s="398" t="s">
        <v>736</v>
      </c>
      <c r="B72" s="399">
        <v>94231.0</v>
      </c>
      <c r="C72" s="400" t="s">
        <v>737</v>
      </c>
      <c r="D72" s="398" t="s">
        <v>657</v>
      </c>
      <c r="E72" s="437">
        <f>4*50+35+35+24</f>
        <v>294</v>
      </c>
      <c r="F72" s="404">
        <v>44.35</v>
      </c>
      <c r="G72" s="404">
        <v>4.66</v>
      </c>
      <c r="H72" s="404">
        <f t="shared" si="54"/>
        <v>49.01</v>
      </c>
      <c r="I72" s="404">
        <f t="shared" si="55"/>
        <v>13038.9</v>
      </c>
      <c r="J72" s="404">
        <f t="shared" si="56"/>
        <v>1370.04</v>
      </c>
      <c r="K72" s="404">
        <f t="shared" si="57"/>
        <v>14408.94</v>
      </c>
      <c r="L72" s="405">
        <f>'PLANILHA_SINTÉTICA'!L73</f>
        <v>18156.71</v>
      </c>
      <c r="M72" s="623">
        <v>32.61</v>
      </c>
      <c r="N72" s="623">
        <v>9587.34</v>
      </c>
      <c r="O72" s="633">
        <v>12081.01</v>
      </c>
      <c r="P72" s="624">
        <f t="shared" si="52"/>
        <v>6075.7</v>
      </c>
      <c r="Q72" s="625">
        <f t="shared" si="53"/>
        <v>0.5029132498</v>
      </c>
      <c r="R72" s="626">
        <f t="shared" si="58"/>
        <v>0</v>
      </c>
      <c r="S72" s="621">
        <f t="shared" si="59"/>
        <v>18156.71</v>
      </c>
      <c r="T72" s="460">
        <f t="shared" si="60"/>
        <v>0</v>
      </c>
      <c r="U72" s="460"/>
      <c r="V72" s="460"/>
      <c r="W72" s="460" t="str">
        <f t="shared" si="26"/>
        <v/>
      </c>
      <c r="X72" s="460"/>
      <c r="Y72" s="460"/>
      <c r="Z72" s="460"/>
      <c r="AA72" s="460"/>
      <c r="AB72" s="460"/>
      <c r="AC72" s="460"/>
      <c r="AD72" s="460"/>
      <c r="AE72" s="460"/>
      <c r="AF72" s="460"/>
      <c r="AG72" s="460"/>
      <c r="AH72" s="460"/>
      <c r="AI72" s="460"/>
      <c r="AJ72" s="460"/>
      <c r="AK72" s="460"/>
      <c r="AL72" s="460"/>
      <c r="AM72" s="460"/>
      <c r="AN72" s="622">
        <f t="shared" si="40"/>
        <v>94231</v>
      </c>
      <c r="AO72" s="622">
        <v>0.0</v>
      </c>
    </row>
    <row r="73">
      <c r="A73" s="398" t="s">
        <v>738</v>
      </c>
      <c r="B73" s="399">
        <v>94231.0</v>
      </c>
      <c r="C73" s="400" t="s">
        <v>737</v>
      </c>
      <c r="D73" s="398" t="s">
        <v>657</v>
      </c>
      <c r="E73" s="437">
        <v>141.0</v>
      </c>
      <c r="F73" s="404">
        <v>44.35</v>
      </c>
      <c r="G73" s="404">
        <v>4.66</v>
      </c>
      <c r="H73" s="404">
        <f t="shared" si="54"/>
        <v>49.01</v>
      </c>
      <c r="I73" s="404">
        <f t="shared" si="55"/>
        <v>6253.35</v>
      </c>
      <c r="J73" s="404">
        <f t="shared" si="56"/>
        <v>657.06</v>
      </c>
      <c r="K73" s="404">
        <f t="shared" si="57"/>
        <v>6910.41</v>
      </c>
      <c r="L73" s="405">
        <f>'PLANILHA_SINTÉTICA'!L74</f>
        <v>8707.81</v>
      </c>
      <c r="M73" s="623">
        <v>32.61</v>
      </c>
      <c r="N73" s="623">
        <v>4598.01</v>
      </c>
      <c r="O73" s="633">
        <v>5793.95</v>
      </c>
      <c r="P73" s="624">
        <f t="shared" si="52"/>
        <v>2913.86</v>
      </c>
      <c r="Q73" s="625">
        <f t="shared" si="53"/>
        <v>0.5029142468</v>
      </c>
      <c r="R73" s="626">
        <f t="shared" si="58"/>
        <v>0</v>
      </c>
      <c r="S73" s="621">
        <f t="shared" si="59"/>
        <v>8707.81</v>
      </c>
      <c r="T73" s="460">
        <f t="shared" si="60"/>
        <v>0</v>
      </c>
      <c r="U73" s="460"/>
      <c r="V73" s="460"/>
      <c r="W73" s="460" t="str">
        <f t="shared" si="26"/>
        <v/>
      </c>
      <c r="X73" s="460"/>
      <c r="Y73" s="460"/>
      <c r="Z73" s="460"/>
      <c r="AA73" s="460"/>
      <c r="AB73" s="460"/>
      <c r="AC73" s="460"/>
      <c r="AD73" s="460"/>
      <c r="AE73" s="460"/>
      <c r="AF73" s="460"/>
      <c r="AG73" s="460"/>
      <c r="AH73" s="460"/>
      <c r="AI73" s="460"/>
      <c r="AJ73" s="460"/>
      <c r="AK73" s="460"/>
      <c r="AL73" s="460"/>
      <c r="AM73" s="460"/>
      <c r="AN73" s="622">
        <f t="shared" si="40"/>
        <v>94231</v>
      </c>
      <c r="AO73" s="622">
        <v>0.0</v>
      </c>
    </row>
    <row r="74">
      <c r="A74" s="398" t="s">
        <v>739</v>
      </c>
      <c r="B74" s="399">
        <v>94228.0</v>
      </c>
      <c r="C74" s="400" t="s">
        <v>740</v>
      </c>
      <c r="D74" s="398" t="s">
        <v>657</v>
      </c>
      <c r="E74" s="437">
        <f>100+8</f>
        <v>108</v>
      </c>
      <c r="F74" s="404">
        <v>75.0</v>
      </c>
      <c r="G74" s="404">
        <v>9.14</v>
      </c>
      <c r="H74" s="404">
        <f t="shared" si="54"/>
        <v>84.14</v>
      </c>
      <c r="I74" s="404">
        <f t="shared" si="55"/>
        <v>8100</v>
      </c>
      <c r="J74" s="404">
        <f t="shared" si="56"/>
        <v>987.12</v>
      </c>
      <c r="K74" s="404">
        <f t="shared" si="57"/>
        <v>9087.12</v>
      </c>
      <c r="L74" s="405">
        <f>'PLANILHA_SINTÉTICA'!L75</f>
        <v>11450.68</v>
      </c>
      <c r="M74" s="623">
        <v>64.95</v>
      </c>
      <c r="N74" s="623">
        <v>7014.6</v>
      </c>
      <c r="O74" s="633">
        <v>8839.1</v>
      </c>
      <c r="P74" s="624">
        <f t="shared" si="52"/>
        <v>2611.58</v>
      </c>
      <c r="Q74" s="625">
        <f t="shared" si="53"/>
        <v>0.2954576823</v>
      </c>
      <c r="R74" s="626">
        <f t="shared" si="58"/>
        <v>0</v>
      </c>
      <c r="S74" s="621">
        <f t="shared" si="59"/>
        <v>11450.68</v>
      </c>
      <c r="T74" s="460">
        <f t="shared" si="60"/>
        <v>0</v>
      </c>
      <c r="U74" s="460"/>
      <c r="V74" s="460"/>
      <c r="W74" s="460" t="str">
        <f t="shared" si="26"/>
        <v/>
      </c>
      <c r="X74" s="460"/>
      <c r="Y74" s="460"/>
      <c r="Z74" s="460"/>
      <c r="AA74" s="460"/>
      <c r="AB74" s="460"/>
      <c r="AC74" s="460"/>
      <c r="AD74" s="460"/>
      <c r="AE74" s="460"/>
      <c r="AF74" s="460"/>
      <c r="AG74" s="460"/>
      <c r="AH74" s="460"/>
      <c r="AI74" s="460"/>
      <c r="AJ74" s="460"/>
      <c r="AK74" s="460"/>
      <c r="AL74" s="460"/>
      <c r="AM74" s="460"/>
      <c r="AN74" s="622">
        <f t="shared" si="40"/>
        <v>94228</v>
      </c>
      <c r="AO74" s="622">
        <v>0.0</v>
      </c>
    </row>
    <row r="75">
      <c r="A75" s="398" t="s">
        <v>741</v>
      </c>
      <c r="B75" s="399">
        <v>94229.0</v>
      </c>
      <c r="C75" s="400" t="s">
        <v>742</v>
      </c>
      <c r="D75" s="398" t="s">
        <v>657</v>
      </c>
      <c r="E75" s="437">
        <v>200.0</v>
      </c>
      <c r="F75" s="404">
        <v>146.55</v>
      </c>
      <c r="G75" s="404">
        <v>16.27</v>
      </c>
      <c r="H75" s="404">
        <f t="shared" si="54"/>
        <v>162.82</v>
      </c>
      <c r="I75" s="404">
        <f t="shared" si="55"/>
        <v>29310</v>
      </c>
      <c r="J75" s="404">
        <f t="shared" si="56"/>
        <v>3254</v>
      </c>
      <c r="K75" s="404">
        <f t="shared" si="57"/>
        <v>32564</v>
      </c>
      <c r="L75" s="405">
        <f>'PLANILHA_SINTÉTICA'!L76</f>
        <v>41033.9</v>
      </c>
      <c r="M75" s="623">
        <v>126.86</v>
      </c>
      <c r="N75" s="623">
        <v>25372.0</v>
      </c>
      <c r="O75" s="633">
        <v>31971.26</v>
      </c>
      <c r="P75" s="624">
        <f t="shared" si="52"/>
        <v>9062.64</v>
      </c>
      <c r="Q75" s="625">
        <f t="shared" si="53"/>
        <v>0.2834620844</v>
      </c>
      <c r="R75" s="626">
        <f t="shared" si="58"/>
        <v>0</v>
      </c>
      <c r="S75" s="621">
        <f t="shared" si="59"/>
        <v>41033.9</v>
      </c>
      <c r="T75" s="460">
        <f t="shared" si="60"/>
        <v>0</v>
      </c>
      <c r="U75" s="460"/>
      <c r="V75" s="460"/>
      <c r="W75" s="460" t="str">
        <f t="shared" si="26"/>
        <v/>
      </c>
      <c r="X75" s="460"/>
      <c r="Y75" s="460"/>
      <c r="Z75" s="460"/>
      <c r="AA75" s="460"/>
      <c r="AB75" s="460"/>
      <c r="AC75" s="460"/>
      <c r="AD75" s="460"/>
      <c r="AE75" s="460"/>
      <c r="AF75" s="460"/>
      <c r="AG75" s="460"/>
      <c r="AH75" s="460"/>
      <c r="AI75" s="460"/>
      <c r="AJ75" s="460"/>
      <c r="AK75" s="460"/>
      <c r="AL75" s="460"/>
      <c r="AM75" s="460"/>
      <c r="AN75" s="622">
        <f t="shared" si="40"/>
        <v>94229</v>
      </c>
      <c r="AO75" s="622">
        <v>0.0</v>
      </c>
    </row>
    <row r="76">
      <c r="A76" s="398" t="s">
        <v>743</v>
      </c>
      <c r="B76" s="399">
        <v>98555.0</v>
      </c>
      <c r="C76" s="400" t="s">
        <v>712</v>
      </c>
      <c r="D76" s="398" t="s">
        <v>117</v>
      </c>
      <c r="E76" s="437">
        <v>254.0</v>
      </c>
      <c r="F76" s="404">
        <v>10.6</v>
      </c>
      <c r="G76" s="404">
        <v>10.83</v>
      </c>
      <c r="H76" s="404">
        <f t="shared" si="54"/>
        <v>21.43</v>
      </c>
      <c r="I76" s="404">
        <f t="shared" si="55"/>
        <v>2692.4</v>
      </c>
      <c r="J76" s="404">
        <f t="shared" si="56"/>
        <v>2750.82</v>
      </c>
      <c r="K76" s="404">
        <f t="shared" si="57"/>
        <v>5443.22</v>
      </c>
      <c r="L76" s="405">
        <f>'PLANILHA_SINTÉTICA'!L77</f>
        <v>6859</v>
      </c>
      <c r="M76" s="623">
        <v>28.25</v>
      </c>
      <c r="N76" s="623">
        <v>7175.5</v>
      </c>
      <c r="O76" s="633">
        <v>9041.85</v>
      </c>
      <c r="P76" s="624">
        <f t="shared" si="52"/>
        <v>-2182.85</v>
      </c>
      <c r="Q76" s="625">
        <f t="shared" si="53"/>
        <v>-0.2414163031</v>
      </c>
      <c r="R76" s="626">
        <f t="shared" si="58"/>
        <v>0</v>
      </c>
      <c r="S76" s="621">
        <f t="shared" si="59"/>
        <v>6859</v>
      </c>
      <c r="T76" s="460">
        <f t="shared" si="60"/>
        <v>0</v>
      </c>
      <c r="U76" s="460"/>
      <c r="V76" s="460"/>
      <c r="W76" s="460" t="str">
        <f t="shared" si="26"/>
        <v/>
      </c>
      <c r="X76" s="460"/>
      <c r="Y76" s="460"/>
      <c r="Z76" s="460"/>
      <c r="AA76" s="460"/>
      <c r="AB76" s="460"/>
      <c r="AC76" s="460"/>
      <c r="AD76" s="460"/>
      <c r="AE76" s="460"/>
      <c r="AF76" s="460"/>
      <c r="AG76" s="460"/>
      <c r="AH76" s="460"/>
      <c r="AI76" s="460"/>
      <c r="AJ76" s="460"/>
      <c r="AK76" s="460"/>
      <c r="AL76" s="460"/>
      <c r="AM76" s="460"/>
      <c r="AN76" s="622">
        <f t="shared" si="40"/>
        <v>98555</v>
      </c>
      <c r="AO76" s="622">
        <v>0.0</v>
      </c>
    </row>
    <row r="77">
      <c r="A77" s="398" t="s">
        <v>744</v>
      </c>
      <c r="B77" s="399">
        <v>89578.0</v>
      </c>
      <c r="C77" s="400" t="s">
        <v>745</v>
      </c>
      <c r="D77" s="398" t="s">
        <v>657</v>
      </c>
      <c r="E77" s="437">
        <f>(24*6+24*4)+48*1</f>
        <v>288</v>
      </c>
      <c r="F77" s="404">
        <v>38.45</v>
      </c>
      <c r="G77" s="404">
        <v>3.12</v>
      </c>
      <c r="H77" s="404">
        <f t="shared" si="54"/>
        <v>41.57</v>
      </c>
      <c r="I77" s="404">
        <f t="shared" si="55"/>
        <v>11073.6</v>
      </c>
      <c r="J77" s="404">
        <f t="shared" si="56"/>
        <v>898.56</v>
      </c>
      <c r="K77" s="404">
        <f t="shared" si="57"/>
        <v>11972.16</v>
      </c>
      <c r="L77" s="405">
        <f>'PLANILHA_SINTÉTICA'!L78</f>
        <v>15086.12</v>
      </c>
      <c r="M77" s="623">
        <v>26.3</v>
      </c>
      <c r="N77" s="623">
        <v>7574.4</v>
      </c>
      <c r="O77" s="633">
        <v>9544.5</v>
      </c>
      <c r="P77" s="624">
        <f t="shared" si="52"/>
        <v>5541.62</v>
      </c>
      <c r="Q77" s="625">
        <f t="shared" si="53"/>
        <v>0.5806087275</v>
      </c>
      <c r="R77" s="626">
        <f t="shared" si="58"/>
        <v>0</v>
      </c>
      <c r="S77" s="621">
        <f t="shared" si="59"/>
        <v>15086.12</v>
      </c>
      <c r="T77" s="460">
        <f t="shared" si="60"/>
        <v>0</v>
      </c>
      <c r="U77" s="460"/>
      <c r="V77" s="460"/>
      <c r="W77" s="460" t="str">
        <f t="shared" si="26"/>
        <v/>
      </c>
      <c r="X77" s="460"/>
      <c r="Y77" s="460"/>
      <c r="Z77" s="460"/>
      <c r="AA77" s="460"/>
      <c r="AB77" s="460"/>
      <c r="AC77" s="460"/>
      <c r="AD77" s="460"/>
      <c r="AE77" s="460"/>
      <c r="AF77" s="460"/>
      <c r="AG77" s="460"/>
      <c r="AH77" s="460"/>
      <c r="AI77" s="460"/>
      <c r="AJ77" s="460"/>
      <c r="AK77" s="460"/>
      <c r="AL77" s="460"/>
      <c r="AM77" s="460"/>
      <c r="AN77" s="622">
        <f t="shared" si="40"/>
        <v>89578</v>
      </c>
      <c r="AO77" s="622">
        <v>0.0</v>
      </c>
    </row>
    <row r="78">
      <c r="A78" s="398" t="s">
        <v>746</v>
      </c>
      <c r="B78" s="399">
        <v>89529.0</v>
      </c>
      <c r="C78" s="400" t="s">
        <v>747</v>
      </c>
      <c r="D78" s="398" t="s">
        <v>725</v>
      </c>
      <c r="E78" s="437">
        <v>48.0</v>
      </c>
      <c r="F78" s="404">
        <v>35.69</v>
      </c>
      <c r="G78" s="404">
        <v>3.97</v>
      </c>
      <c r="H78" s="404">
        <f t="shared" si="54"/>
        <v>39.66</v>
      </c>
      <c r="I78" s="404">
        <f t="shared" si="55"/>
        <v>1713.12</v>
      </c>
      <c r="J78" s="404">
        <f t="shared" si="56"/>
        <v>190.56</v>
      </c>
      <c r="K78" s="404">
        <f t="shared" si="57"/>
        <v>1903.68</v>
      </c>
      <c r="L78" s="405">
        <f>'PLANILHA_SINTÉTICA'!L79</f>
        <v>2398.83</v>
      </c>
      <c r="M78" s="623">
        <v>26.02</v>
      </c>
      <c r="N78" s="623">
        <v>1248.96</v>
      </c>
      <c r="O78" s="633">
        <v>1573.81</v>
      </c>
      <c r="P78" s="624">
        <f t="shared" si="52"/>
        <v>825.02</v>
      </c>
      <c r="Q78" s="625">
        <f t="shared" si="53"/>
        <v>0.5242182983</v>
      </c>
      <c r="R78" s="626">
        <f t="shared" si="58"/>
        <v>0</v>
      </c>
      <c r="S78" s="621">
        <f t="shared" si="59"/>
        <v>2398.83</v>
      </c>
      <c r="T78" s="460">
        <f t="shared" si="60"/>
        <v>0</v>
      </c>
      <c r="U78" s="460"/>
      <c r="V78" s="460"/>
      <c r="W78" s="460" t="str">
        <f t="shared" si="26"/>
        <v/>
      </c>
      <c r="X78" s="460"/>
      <c r="Y78" s="460"/>
      <c r="Z78" s="460"/>
      <c r="AA78" s="460"/>
      <c r="AB78" s="460"/>
      <c r="AC78" s="460"/>
      <c r="AD78" s="460"/>
      <c r="AE78" s="460"/>
      <c r="AF78" s="460"/>
      <c r="AG78" s="460"/>
      <c r="AH78" s="460"/>
      <c r="AI78" s="460"/>
      <c r="AJ78" s="460"/>
      <c r="AK78" s="460"/>
      <c r="AL78" s="460"/>
      <c r="AM78" s="460"/>
      <c r="AN78" s="622">
        <f t="shared" si="40"/>
        <v>89529</v>
      </c>
      <c r="AO78" s="622">
        <v>0.0</v>
      </c>
    </row>
    <row r="79">
      <c r="A79" s="398" t="s">
        <v>748</v>
      </c>
      <c r="B79" s="399">
        <v>95568.0</v>
      </c>
      <c r="C79" s="400" t="s">
        <v>749</v>
      </c>
      <c r="D79" s="398" t="s">
        <v>657</v>
      </c>
      <c r="E79" s="437">
        <v>90.0</v>
      </c>
      <c r="F79" s="404">
        <v>47.9</v>
      </c>
      <c r="G79" s="404">
        <v>19.35</v>
      </c>
      <c r="H79" s="404">
        <f t="shared" si="54"/>
        <v>67.25</v>
      </c>
      <c r="I79" s="404">
        <f t="shared" si="55"/>
        <v>4311</v>
      </c>
      <c r="J79" s="404">
        <f t="shared" si="56"/>
        <v>1741.5</v>
      </c>
      <c r="K79" s="404">
        <f t="shared" si="57"/>
        <v>6052.5</v>
      </c>
      <c r="L79" s="405">
        <f>'PLANILHA_SINTÉTICA'!L80</f>
        <v>7626.76</v>
      </c>
      <c r="M79" s="623">
        <v>65.37</v>
      </c>
      <c r="N79" s="623">
        <v>5883.3</v>
      </c>
      <c r="O79" s="633">
        <v>7413.55</v>
      </c>
      <c r="P79" s="624">
        <f t="shared" si="52"/>
        <v>213.21</v>
      </c>
      <c r="Q79" s="625">
        <f t="shared" si="53"/>
        <v>0.02875950118</v>
      </c>
      <c r="R79" s="626">
        <f t="shared" si="58"/>
        <v>0</v>
      </c>
      <c r="S79" s="621">
        <f t="shared" si="59"/>
        <v>7626.76</v>
      </c>
      <c r="T79" s="460">
        <f t="shared" si="60"/>
        <v>0</v>
      </c>
      <c r="U79" s="460"/>
      <c r="V79" s="460"/>
      <c r="W79" s="460" t="str">
        <f t="shared" si="26"/>
        <v/>
      </c>
      <c r="X79" s="460"/>
      <c r="Y79" s="460"/>
      <c r="Z79" s="460"/>
      <c r="AA79" s="460"/>
      <c r="AB79" s="460"/>
      <c r="AC79" s="460"/>
      <c r="AD79" s="460"/>
      <c r="AE79" s="460"/>
      <c r="AF79" s="460"/>
      <c r="AG79" s="460"/>
      <c r="AH79" s="460"/>
      <c r="AI79" s="460"/>
      <c r="AJ79" s="460"/>
      <c r="AK79" s="460"/>
      <c r="AL79" s="460"/>
      <c r="AM79" s="460"/>
      <c r="AN79" s="622">
        <f t="shared" si="40"/>
        <v>95568</v>
      </c>
      <c r="AO79" s="622">
        <v>0.0</v>
      </c>
    </row>
    <row r="80">
      <c r="A80" s="398" t="s">
        <v>750</v>
      </c>
      <c r="B80" s="399">
        <v>95568.0</v>
      </c>
      <c r="C80" s="400" t="s">
        <v>749</v>
      </c>
      <c r="D80" s="398" t="s">
        <v>657</v>
      </c>
      <c r="E80" s="437">
        <v>150.0</v>
      </c>
      <c r="F80" s="404">
        <v>47.9</v>
      </c>
      <c r="G80" s="404">
        <v>19.35</v>
      </c>
      <c r="H80" s="404">
        <f t="shared" si="54"/>
        <v>67.25</v>
      </c>
      <c r="I80" s="404">
        <f t="shared" si="55"/>
        <v>7185</v>
      </c>
      <c r="J80" s="404">
        <f t="shared" si="56"/>
        <v>2902.5</v>
      </c>
      <c r="K80" s="404">
        <f t="shared" si="57"/>
        <v>10087.5</v>
      </c>
      <c r="L80" s="405">
        <f>'PLANILHA_SINTÉTICA'!L81</f>
        <v>12711.26</v>
      </c>
      <c r="M80" s="623">
        <v>65.37</v>
      </c>
      <c r="N80" s="623">
        <v>9805.5</v>
      </c>
      <c r="O80" s="633">
        <v>12355.91</v>
      </c>
      <c r="P80" s="624">
        <f t="shared" si="52"/>
        <v>355.35</v>
      </c>
      <c r="Q80" s="625">
        <f t="shared" si="53"/>
        <v>0.0287595167</v>
      </c>
      <c r="R80" s="626">
        <f t="shared" si="58"/>
        <v>0</v>
      </c>
      <c r="S80" s="621">
        <f t="shared" si="59"/>
        <v>12711.26</v>
      </c>
      <c r="T80" s="460">
        <f t="shared" si="60"/>
        <v>0</v>
      </c>
      <c r="U80" s="460"/>
      <c r="V80" s="460"/>
      <c r="W80" s="460" t="str">
        <f t="shared" si="26"/>
        <v/>
      </c>
      <c r="X80" s="460"/>
      <c r="Y80" s="460"/>
      <c r="Z80" s="460"/>
      <c r="AA80" s="460"/>
      <c r="AB80" s="460"/>
      <c r="AC80" s="460"/>
      <c r="AD80" s="460"/>
      <c r="AE80" s="460"/>
      <c r="AF80" s="460"/>
      <c r="AG80" s="460"/>
      <c r="AH80" s="460"/>
      <c r="AI80" s="460"/>
      <c r="AJ80" s="460"/>
      <c r="AK80" s="460"/>
      <c r="AL80" s="460"/>
      <c r="AM80" s="460"/>
      <c r="AN80" s="622">
        <f t="shared" si="40"/>
        <v>95568</v>
      </c>
      <c r="AO80" s="622">
        <v>0.0</v>
      </c>
    </row>
    <row r="81">
      <c r="A81" s="398" t="s">
        <v>751</v>
      </c>
      <c r="B81" s="399">
        <v>99264.0</v>
      </c>
      <c r="C81" s="400" t="s">
        <v>752</v>
      </c>
      <c r="D81" s="398" t="s">
        <v>725</v>
      </c>
      <c r="E81" s="437">
        <v>7.0</v>
      </c>
      <c r="F81" s="404">
        <v>334.45</v>
      </c>
      <c r="G81" s="404">
        <v>263.82</v>
      </c>
      <c r="H81" s="404">
        <f t="shared" si="54"/>
        <v>598.27</v>
      </c>
      <c r="I81" s="404">
        <f t="shared" si="55"/>
        <v>2341.15</v>
      </c>
      <c r="J81" s="404">
        <f t="shared" si="56"/>
        <v>1846.74</v>
      </c>
      <c r="K81" s="404">
        <f t="shared" si="57"/>
        <v>4187.89</v>
      </c>
      <c r="L81" s="405">
        <f>'PLANILHA_SINTÉTICA'!L82</f>
        <v>5277.16</v>
      </c>
      <c r="M81" s="623">
        <v>537.47</v>
      </c>
      <c r="N81" s="623">
        <v>3762.29</v>
      </c>
      <c r="O81" s="633">
        <v>4740.86</v>
      </c>
      <c r="P81" s="624">
        <f t="shared" si="52"/>
        <v>536.3</v>
      </c>
      <c r="Q81" s="625">
        <f t="shared" si="53"/>
        <v>0.1131229355</v>
      </c>
      <c r="R81" s="626">
        <f t="shared" si="58"/>
        <v>0</v>
      </c>
      <c r="S81" s="621">
        <f t="shared" si="59"/>
        <v>5277.16</v>
      </c>
      <c r="T81" s="460">
        <f t="shared" si="60"/>
        <v>0</v>
      </c>
      <c r="U81" s="460"/>
      <c r="V81" s="460"/>
      <c r="W81" s="460" t="str">
        <f t="shared" si="26"/>
        <v/>
      </c>
      <c r="X81" s="460"/>
      <c r="Y81" s="460"/>
      <c r="Z81" s="460"/>
      <c r="AA81" s="460"/>
      <c r="AB81" s="460"/>
      <c r="AC81" s="460"/>
      <c r="AD81" s="460"/>
      <c r="AE81" s="460"/>
      <c r="AF81" s="460"/>
      <c r="AG81" s="460"/>
      <c r="AH81" s="460"/>
      <c r="AI81" s="460"/>
      <c r="AJ81" s="460"/>
      <c r="AK81" s="460"/>
      <c r="AL81" s="460"/>
      <c r="AM81" s="460"/>
      <c r="AN81" s="622">
        <f t="shared" si="40"/>
        <v>99264</v>
      </c>
      <c r="AO81" s="622">
        <v>0.0</v>
      </c>
    </row>
    <row r="82">
      <c r="A82" s="398" t="s">
        <v>753</v>
      </c>
      <c r="B82" s="399">
        <v>99264.0</v>
      </c>
      <c r="C82" s="400" t="s">
        <v>752</v>
      </c>
      <c r="D82" s="398" t="s">
        <v>725</v>
      </c>
      <c r="E82" s="437">
        <v>24.0</v>
      </c>
      <c r="F82" s="404">
        <v>334.45</v>
      </c>
      <c r="G82" s="404">
        <v>263.82</v>
      </c>
      <c r="H82" s="404">
        <f t="shared" si="54"/>
        <v>598.27</v>
      </c>
      <c r="I82" s="404">
        <f t="shared" si="55"/>
        <v>8026.8</v>
      </c>
      <c r="J82" s="404">
        <f t="shared" si="56"/>
        <v>6331.68</v>
      </c>
      <c r="K82" s="404">
        <f t="shared" si="57"/>
        <v>14358.48</v>
      </c>
      <c r="L82" s="405">
        <f>'PLANILHA_SINTÉTICA'!L83</f>
        <v>18093.12</v>
      </c>
      <c r="M82" s="623">
        <v>537.47</v>
      </c>
      <c r="N82" s="623">
        <v>12899.28</v>
      </c>
      <c r="O82" s="633">
        <v>16254.38</v>
      </c>
      <c r="P82" s="624">
        <f t="shared" si="52"/>
        <v>1838.74</v>
      </c>
      <c r="Q82" s="625">
        <f t="shared" si="53"/>
        <v>0.1131227398</v>
      </c>
      <c r="R82" s="626">
        <f t="shared" si="58"/>
        <v>0</v>
      </c>
      <c r="S82" s="621">
        <f t="shared" si="59"/>
        <v>18093.12</v>
      </c>
      <c r="T82" s="460">
        <f t="shared" si="60"/>
        <v>0</v>
      </c>
      <c r="U82" s="460"/>
      <c r="V82" s="460"/>
      <c r="W82" s="460" t="str">
        <f t="shared" si="26"/>
        <v/>
      </c>
      <c r="X82" s="460"/>
      <c r="Y82" s="460"/>
      <c r="Z82" s="460"/>
      <c r="AA82" s="460"/>
      <c r="AB82" s="460"/>
      <c r="AC82" s="460"/>
      <c r="AD82" s="460"/>
      <c r="AE82" s="460"/>
      <c r="AF82" s="460"/>
      <c r="AG82" s="460"/>
      <c r="AH82" s="460"/>
      <c r="AI82" s="460"/>
      <c r="AJ82" s="460"/>
      <c r="AK82" s="460"/>
      <c r="AL82" s="460"/>
      <c r="AM82" s="460"/>
      <c r="AN82" s="622">
        <f t="shared" si="40"/>
        <v>99264</v>
      </c>
      <c r="AO82" s="622">
        <v>0.0</v>
      </c>
    </row>
    <row r="83">
      <c r="A83" s="398" t="s">
        <v>754</v>
      </c>
      <c r="B83" s="399">
        <v>83716.0</v>
      </c>
      <c r="C83" s="400" t="s">
        <v>755</v>
      </c>
      <c r="D83" s="398" t="s">
        <v>725</v>
      </c>
      <c r="E83" s="437">
        <v>5.0</v>
      </c>
      <c r="F83" s="404">
        <v>358.42</v>
      </c>
      <c r="G83" s="404">
        <v>74.87</v>
      </c>
      <c r="H83" s="404">
        <f t="shared" si="54"/>
        <v>433.29</v>
      </c>
      <c r="I83" s="404">
        <f t="shared" si="55"/>
        <v>1792.1</v>
      </c>
      <c r="J83" s="404">
        <f t="shared" si="56"/>
        <v>374.35</v>
      </c>
      <c r="K83" s="404">
        <f t="shared" si="57"/>
        <v>2166.45</v>
      </c>
      <c r="L83" s="405">
        <f>'PLANILHA_SINTÉTICA'!L84</f>
        <v>2729.94</v>
      </c>
      <c r="M83" s="623">
        <v>324.34</v>
      </c>
      <c r="N83" s="623">
        <v>1621.7</v>
      </c>
      <c r="O83" s="633">
        <v>2043.5</v>
      </c>
      <c r="P83" s="624">
        <f t="shared" si="52"/>
        <v>686.44</v>
      </c>
      <c r="Q83" s="625">
        <f t="shared" si="53"/>
        <v>0.3359138733</v>
      </c>
      <c r="R83" s="626">
        <f t="shared" si="58"/>
        <v>0</v>
      </c>
      <c r="S83" s="621">
        <f t="shared" si="59"/>
        <v>2729.94</v>
      </c>
      <c r="T83" s="460">
        <f t="shared" si="60"/>
        <v>0</v>
      </c>
      <c r="U83" s="460"/>
      <c r="V83" s="460"/>
      <c r="W83" s="460" t="str">
        <f t="shared" si="26"/>
        <v/>
      </c>
      <c r="X83" s="460"/>
      <c r="Y83" s="460"/>
      <c r="Z83" s="460"/>
      <c r="AA83" s="460"/>
      <c r="AB83" s="460"/>
      <c r="AC83" s="460"/>
      <c r="AD83" s="460"/>
      <c r="AE83" s="460"/>
      <c r="AF83" s="460"/>
      <c r="AG83" s="460"/>
      <c r="AH83" s="460"/>
      <c r="AI83" s="460"/>
      <c r="AJ83" s="460"/>
      <c r="AK83" s="460"/>
      <c r="AL83" s="460"/>
      <c r="AM83" s="460"/>
      <c r="AN83" s="622">
        <f t="shared" si="40"/>
        <v>83716</v>
      </c>
      <c r="AO83" s="622">
        <v>0.0</v>
      </c>
    </row>
    <row r="84">
      <c r="A84" s="398"/>
      <c r="B84" s="398"/>
      <c r="C84" s="400" t="s">
        <v>664</v>
      </c>
      <c r="D84" s="398"/>
      <c r="E84" s="437"/>
      <c r="F84" s="634"/>
      <c r="G84" s="634"/>
      <c r="H84" s="634"/>
      <c r="I84" s="634"/>
      <c r="J84" s="634"/>
      <c r="K84" s="634"/>
      <c r="L84" s="405" t="str">
        <f>'PLANILHA_SINTÉTICA'!L85</f>
        <v/>
      </c>
      <c r="M84" s="635"/>
      <c r="N84" s="635"/>
      <c r="O84" s="385"/>
      <c r="P84" s="636"/>
      <c r="Q84" s="637"/>
      <c r="R84" s="620"/>
      <c r="S84" s="460"/>
      <c r="T84" s="460"/>
      <c r="U84" s="460"/>
      <c r="V84" s="460"/>
      <c r="W84" s="460" t="str">
        <f t="shared" si="26"/>
        <v/>
      </c>
      <c r="X84" s="460"/>
      <c r="Y84" s="460"/>
      <c r="Z84" s="460"/>
      <c r="AA84" s="460"/>
      <c r="AB84" s="460"/>
      <c r="AC84" s="460"/>
      <c r="AD84" s="460"/>
      <c r="AE84" s="460"/>
      <c r="AF84" s="460"/>
      <c r="AG84" s="460"/>
      <c r="AH84" s="460"/>
      <c r="AI84" s="460"/>
      <c r="AJ84" s="460"/>
      <c r="AK84" s="460"/>
      <c r="AL84" s="460"/>
      <c r="AM84" s="460"/>
      <c r="AN84" s="639">
        <f t="shared" si="40"/>
        <v>0</v>
      </c>
      <c r="AO84" s="622">
        <v>0.0</v>
      </c>
    </row>
    <row r="85">
      <c r="A85" s="613">
        <v>6.0</v>
      </c>
      <c r="B85" s="614"/>
      <c r="C85" s="615" t="s">
        <v>756</v>
      </c>
      <c r="D85" s="614"/>
      <c r="E85" s="613"/>
      <c r="F85" s="613"/>
      <c r="G85" s="613"/>
      <c r="H85" s="613"/>
      <c r="I85" s="394">
        <f t="shared" ref="I85:L85" si="61">SUM(I86:I90)</f>
        <v>62117.75</v>
      </c>
      <c r="J85" s="394">
        <f t="shared" si="61"/>
        <v>37441.25</v>
      </c>
      <c r="K85" s="616">
        <f t="shared" si="61"/>
        <v>99559</v>
      </c>
      <c r="L85" s="616">
        <f t="shared" si="61"/>
        <v>125454.3</v>
      </c>
      <c r="M85" s="617"/>
      <c r="N85" s="617"/>
      <c r="O85" s="638">
        <v>106494.51</v>
      </c>
      <c r="P85" s="616">
        <f t="shared" ref="P85:P90" si="62">L85-O85</f>
        <v>18959.79</v>
      </c>
      <c r="Q85" s="619">
        <f t="shared" ref="Q85:Q90" si="63">(L85/O85)-1</f>
        <v>0.1780353748</v>
      </c>
      <c r="R85" s="620"/>
      <c r="S85" s="460"/>
      <c r="T85" s="460"/>
      <c r="U85" s="460"/>
      <c r="V85" s="460"/>
      <c r="W85" s="621">
        <f t="shared" si="26"/>
        <v>99559</v>
      </c>
      <c r="X85" s="460"/>
      <c r="Y85" s="460"/>
      <c r="Z85" s="460"/>
      <c r="AA85" s="460"/>
      <c r="AB85" s="460"/>
      <c r="AC85" s="460"/>
      <c r="AD85" s="460"/>
      <c r="AE85" s="460"/>
      <c r="AF85" s="460"/>
      <c r="AG85" s="460"/>
      <c r="AH85" s="460"/>
      <c r="AI85" s="460"/>
      <c r="AJ85" s="460"/>
      <c r="AK85" s="460"/>
      <c r="AL85" s="460"/>
      <c r="AM85" s="460"/>
      <c r="AN85" s="639">
        <f t="shared" si="40"/>
        <v>0</v>
      </c>
      <c r="AO85" s="622">
        <v>0.0</v>
      </c>
    </row>
    <row r="86">
      <c r="A86" s="398" t="s">
        <v>566</v>
      </c>
      <c r="B86" s="399">
        <v>87479.0</v>
      </c>
      <c r="C86" s="400" t="s">
        <v>757</v>
      </c>
      <c r="D86" s="398" t="s">
        <v>117</v>
      </c>
      <c r="E86" s="437">
        <v>415.0</v>
      </c>
      <c r="F86" s="404">
        <v>38.26</v>
      </c>
      <c r="G86" s="404">
        <v>17.71</v>
      </c>
      <c r="H86" s="404">
        <f t="shared" ref="H86:H90" si="64">F86+G86</f>
        <v>55.97</v>
      </c>
      <c r="I86" s="404">
        <f t="shared" ref="I86:I90" si="65">F86*E86</f>
        <v>15877.9</v>
      </c>
      <c r="J86" s="404">
        <f t="shared" ref="J86:J90" si="66">G86*E86</f>
        <v>7349.65</v>
      </c>
      <c r="K86" s="404">
        <f t="shared" ref="K86:K90" si="67">H86*E86</f>
        <v>23227.55</v>
      </c>
      <c r="L86" s="405">
        <f>'PLANILHA_SINTÉTICA'!L87</f>
        <v>29269.04</v>
      </c>
      <c r="M86" s="623">
        <v>46.48</v>
      </c>
      <c r="N86" s="623">
        <v>19289.2</v>
      </c>
      <c r="O86" s="633">
        <v>24306.32</v>
      </c>
      <c r="P86" s="624">
        <f t="shared" si="62"/>
        <v>4962.72</v>
      </c>
      <c r="Q86" s="625">
        <f t="shared" si="63"/>
        <v>0.2041740584</v>
      </c>
      <c r="R86" s="626">
        <f t="shared" ref="R86:R90" si="68">ROUND(L86-(K86*(1+$L$4)),2)</f>
        <v>0</v>
      </c>
      <c r="S86" s="621">
        <f t="shared" ref="S86:S90" si="69">IF(R86=0,L86,0)</f>
        <v>29269.04</v>
      </c>
      <c r="T86" s="460">
        <f t="shared" ref="T86:T90" si="70">IF(S86=0,L86,0)</f>
        <v>0</v>
      </c>
      <c r="U86" s="460"/>
      <c r="V86" s="460"/>
      <c r="W86" s="460" t="str">
        <f t="shared" si="26"/>
        <v/>
      </c>
      <c r="X86" s="460"/>
      <c r="Y86" s="460"/>
      <c r="Z86" s="460"/>
      <c r="AA86" s="460"/>
      <c r="AB86" s="460"/>
      <c r="AC86" s="460"/>
      <c r="AD86" s="460"/>
      <c r="AE86" s="460"/>
      <c r="AF86" s="460"/>
      <c r="AG86" s="460"/>
      <c r="AH86" s="460"/>
      <c r="AI86" s="460"/>
      <c r="AJ86" s="460"/>
      <c r="AK86" s="460"/>
      <c r="AL86" s="460"/>
      <c r="AM86" s="460"/>
      <c r="AN86" s="622">
        <f t="shared" si="40"/>
        <v>87479</v>
      </c>
      <c r="AO86" s="622">
        <v>0.0</v>
      </c>
    </row>
    <row r="87">
      <c r="A87" s="398" t="s">
        <v>568</v>
      </c>
      <c r="B87" s="399">
        <v>87479.0</v>
      </c>
      <c r="C87" s="400" t="s">
        <v>757</v>
      </c>
      <c r="D87" s="398" t="s">
        <v>117</v>
      </c>
      <c r="E87" s="437">
        <v>160.0</v>
      </c>
      <c r="F87" s="404">
        <v>38.26</v>
      </c>
      <c r="G87" s="404">
        <v>17.71</v>
      </c>
      <c r="H87" s="404">
        <f t="shared" si="64"/>
        <v>55.97</v>
      </c>
      <c r="I87" s="404">
        <f t="shared" si="65"/>
        <v>6121.6</v>
      </c>
      <c r="J87" s="404">
        <f t="shared" si="66"/>
        <v>2833.6</v>
      </c>
      <c r="K87" s="404">
        <f t="shared" si="67"/>
        <v>8955.2</v>
      </c>
      <c r="L87" s="405">
        <f>'PLANILHA_SINTÉTICA'!L88</f>
        <v>11284.45</v>
      </c>
      <c r="M87" s="623">
        <v>46.48</v>
      </c>
      <c r="N87" s="623">
        <v>7436.8</v>
      </c>
      <c r="O87" s="633">
        <v>9371.11</v>
      </c>
      <c r="P87" s="624">
        <f t="shared" si="62"/>
        <v>1913.34</v>
      </c>
      <c r="Q87" s="625">
        <f t="shared" si="63"/>
        <v>0.2041743187</v>
      </c>
      <c r="R87" s="626">
        <f t="shared" si="68"/>
        <v>0</v>
      </c>
      <c r="S87" s="621">
        <f t="shared" si="69"/>
        <v>11284.45</v>
      </c>
      <c r="T87" s="460">
        <f t="shared" si="70"/>
        <v>0</v>
      </c>
      <c r="U87" s="460"/>
      <c r="V87" s="460"/>
      <c r="W87" s="460" t="str">
        <f t="shared" si="26"/>
        <v/>
      </c>
      <c r="X87" s="460"/>
      <c r="Y87" s="460"/>
      <c r="Z87" s="460"/>
      <c r="AA87" s="460"/>
      <c r="AB87" s="460"/>
      <c r="AC87" s="460"/>
      <c r="AD87" s="460"/>
      <c r="AE87" s="460"/>
      <c r="AF87" s="460"/>
      <c r="AG87" s="460"/>
      <c r="AH87" s="460"/>
      <c r="AI87" s="460"/>
      <c r="AJ87" s="460"/>
      <c r="AK87" s="460"/>
      <c r="AL87" s="460"/>
      <c r="AM87" s="460"/>
      <c r="AN87" s="622">
        <f t="shared" si="40"/>
        <v>87479</v>
      </c>
      <c r="AO87" s="622">
        <v>0.0</v>
      </c>
    </row>
    <row r="88">
      <c r="A88" s="398" t="s">
        <v>570</v>
      </c>
      <c r="B88" s="399">
        <v>87503.0</v>
      </c>
      <c r="C88" s="400" t="s">
        <v>758</v>
      </c>
      <c r="D88" s="398" t="s">
        <v>117</v>
      </c>
      <c r="E88" s="437">
        <v>35.0</v>
      </c>
      <c r="F88" s="404">
        <v>32.69</v>
      </c>
      <c r="G88" s="404">
        <v>31.68</v>
      </c>
      <c r="H88" s="404">
        <f t="shared" si="64"/>
        <v>64.37</v>
      </c>
      <c r="I88" s="404">
        <f t="shared" si="65"/>
        <v>1144.15</v>
      </c>
      <c r="J88" s="404">
        <f t="shared" si="66"/>
        <v>1108.8</v>
      </c>
      <c r="K88" s="404">
        <f t="shared" si="67"/>
        <v>2252.95</v>
      </c>
      <c r="L88" s="405">
        <f>'PLANILHA_SINTÉTICA'!L89</f>
        <v>2838.94</v>
      </c>
      <c r="M88" s="623">
        <v>56.95</v>
      </c>
      <c r="N88" s="623">
        <v>1993.25</v>
      </c>
      <c r="O88" s="633">
        <v>2511.69</v>
      </c>
      <c r="P88" s="624">
        <f t="shared" si="62"/>
        <v>327.25</v>
      </c>
      <c r="Q88" s="625">
        <f t="shared" si="63"/>
        <v>0.1302907604</v>
      </c>
      <c r="R88" s="626">
        <f t="shared" si="68"/>
        <v>0</v>
      </c>
      <c r="S88" s="621">
        <f t="shared" si="69"/>
        <v>2838.94</v>
      </c>
      <c r="T88" s="460">
        <f t="shared" si="70"/>
        <v>0</v>
      </c>
      <c r="U88" s="460"/>
      <c r="V88" s="460"/>
      <c r="W88" s="460" t="str">
        <f t="shared" si="26"/>
        <v/>
      </c>
      <c r="X88" s="460"/>
      <c r="Y88" s="460"/>
      <c r="Z88" s="460"/>
      <c r="AA88" s="460"/>
      <c r="AB88" s="460"/>
      <c r="AC88" s="460"/>
      <c r="AD88" s="460"/>
      <c r="AE88" s="460"/>
      <c r="AF88" s="460"/>
      <c r="AG88" s="460"/>
      <c r="AH88" s="460"/>
      <c r="AI88" s="460"/>
      <c r="AJ88" s="460"/>
      <c r="AK88" s="460"/>
      <c r="AL88" s="460"/>
      <c r="AM88" s="460"/>
      <c r="AN88" s="622">
        <f t="shared" si="40"/>
        <v>87503</v>
      </c>
      <c r="AO88" s="622">
        <v>0.0</v>
      </c>
    </row>
    <row r="89">
      <c r="A89" s="398" t="s">
        <v>572</v>
      </c>
      <c r="B89" s="399">
        <v>87479.0</v>
      </c>
      <c r="C89" s="400" t="s">
        <v>757</v>
      </c>
      <c r="D89" s="398" t="s">
        <v>117</v>
      </c>
      <c r="E89" s="437">
        <v>600.0</v>
      </c>
      <c r="F89" s="404">
        <v>38.26</v>
      </c>
      <c r="G89" s="404">
        <v>17.71</v>
      </c>
      <c r="H89" s="404">
        <f t="shared" si="64"/>
        <v>55.97</v>
      </c>
      <c r="I89" s="404">
        <f t="shared" si="65"/>
        <v>22956</v>
      </c>
      <c r="J89" s="404">
        <f t="shared" si="66"/>
        <v>10626</v>
      </c>
      <c r="K89" s="404">
        <f t="shared" si="67"/>
        <v>33582</v>
      </c>
      <c r="L89" s="405">
        <f>'PLANILHA_SINTÉTICA'!L90</f>
        <v>42316.68</v>
      </c>
      <c r="M89" s="623">
        <v>46.48</v>
      </c>
      <c r="N89" s="623">
        <v>27888.0</v>
      </c>
      <c r="O89" s="633">
        <v>35141.67</v>
      </c>
      <c r="P89" s="624">
        <f t="shared" si="62"/>
        <v>7175.01</v>
      </c>
      <c r="Q89" s="625">
        <f t="shared" si="63"/>
        <v>0.2041738483</v>
      </c>
      <c r="R89" s="626">
        <f t="shared" si="68"/>
        <v>0</v>
      </c>
      <c r="S89" s="621">
        <f t="shared" si="69"/>
        <v>42316.68</v>
      </c>
      <c r="T89" s="460">
        <f t="shared" si="70"/>
        <v>0</v>
      </c>
      <c r="U89" s="460"/>
      <c r="V89" s="460"/>
      <c r="W89" s="460" t="str">
        <f t="shared" si="26"/>
        <v/>
      </c>
      <c r="X89" s="460"/>
      <c r="Y89" s="460"/>
      <c r="Z89" s="460"/>
      <c r="AA89" s="460"/>
      <c r="AB89" s="460"/>
      <c r="AC89" s="460"/>
      <c r="AD89" s="460"/>
      <c r="AE89" s="460"/>
      <c r="AF89" s="460"/>
      <c r="AG89" s="460"/>
      <c r="AH89" s="460"/>
      <c r="AI89" s="460"/>
      <c r="AJ89" s="460"/>
      <c r="AK89" s="460"/>
      <c r="AL89" s="460"/>
      <c r="AM89" s="460"/>
      <c r="AN89" s="622">
        <f t="shared" si="40"/>
        <v>87479</v>
      </c>
      <c r="AO89" s="622">
        <v>0.0</v>
      </c>
    </row>
    <row r="90">
      <c r="A90" s="398" t="s">
        <v>759</v>
      </c>
      <c r="B90" s="399">
        <v>87503.0</v>
      </c>
      <c r="C90" s="400" t="s">
        <v>758</v>
      </c>
      <c r="D90" s="398" t="s">
        <v>117</v>
      </c>
      <c r="E90" s="437">
        <v>490.0</v>
      </c>
      <c r="F90" s="404">
        <v>32.69</v>
      </c>
      <c r="G90" s="404">
        <v>31.68</v>
      </c>
      <c r="H90" s="404">
        <f t="shared" si="64"/>
        <v>64.37</v>
      </c>
      <c r="I90" s="404">
        <f t="shared" si="65"/>
        <v>16018.1</v>
      </c>
      <c r="J90" s="404">
        <f t="shared" si="66"/>
        <v>15523.2</v>
      </c>
      <c r="K90" s="404">
        <f t="shared" si="67"/>
        <v>31541.3</v>
      </c>
      <c r="L90" s="405">
        <f>'PLANILHA_SINTÉTICA'!L91</f>
        <v>39745.19</v>
      </c>
      <c r="M90" s="623">
        <v>56.95</v>
      </c>
      <c r="N90" s="623">
        <v>27905.5</v>
      </c>
      <c r="O90" s="633">
        <v>35163.72</v>
      </c>
      <c r="P90" s="624">
        <f t="shared" si="62"/>
        <v>4581.47</v>
      </c>
      <c r="Q90" s="625">
        <f t="shared" si="63"/>
        <v>0.1302896849</v>
      </c>
      <c r="R90" s="626">
        <f t="shared" si="68"/>
        <v>0</v>
      </c>
      <c r="S90" s="621">
        <f t="shared" si="69"/>
        <v>39745.19</v>
      </c>
      <c r="T90" s="460">
        <f t="shared" si="70"/>
        <v>0</v>
      </c>
      <c r="U90" s="460"/>
      <c r="V90" s="460"/>
      <c r="W90" s="460" t="str">
        <f t="shared" si="26"/>
        <v/>
      </c>
      <c r="X90" s="460"/>
      <c r="Y90" s="460"/>
      <c r="Z90" s="460"/>
      <c r="AA90" s="460"/>
      <c r="AB90" s="460"/>
      <c r="AC90" s="460"/>
      <c r="AD90" s="460"/>
      <c r="AE90" s="460"/>
      <c r="AF90" s="460"/>
      <c r="AG90" s="460"/>
      <c r="AH90" s="460"/>
      <c r="AI90" s="460"/>
      <c r="AJ90" s="460"/>
      <c r="AK90" s="460"/>
      <c r="AL90" s="460"/>
      <c r="AM90" s="460"/>
      <c r="AN90" s="622">
        <f t="shared" si="40"/>
        <v>87503</v>
      </c>
      <c r="AO90" s="622">
        <v>0.0</v>
      </c>
    </row>
    <row r="91">
      <c r="A91" s="398"/>
      <c r="B91" s="398"/>
      <c r="C91" s="400" t="s">
        <v>664</v>
      </c>
      <c r="D91" s="398"/>
      <c r="E91" s="437"/>
      <c r="F91" s="634"/>
      <c r="G91" s="634"/>
      <c r="H91" s="634"/>
      <c r="I91" s="634"/>
      <c r="J91" s="634"/>
      <c r="K91" s="634"/>
      <c r="L91" s="405" t="str">
        <f>'PLANILHA_SINTÉTICA'!L92</f>
        <v/>
      </c>
      <c r="M91" s="635"/>
      <c r="N91" s="635"/>
      <c r="O91" s="385"/>
      <c r="P91" s="636"/>
      <c r="Q91" s="637"/>
      <c r="R91" s="620"/>
      <c r="S91" s="460"/>
      <c r="T91" s="460"/>
      <c r="U91" s="460"/>
      <c r="V91" s="460"/>
      <c r="W91" s="460" t="str">
        <f t="shared" si="26"/>
        <v/>
      </c>
      <c r="X91" s="460"/>
      <c r="Y91" s="460"/>
      <c r="Z91" s="460"/>
      <c r="AA91" s="460"/>
      <c r="AB91" s="460"/>
      <c r="AC91" s="460"/>
      <c r="AD91" s="460"/>
      <c r="AE91" s="460"/>
      <c r="AF91" s="460"/>
      <c r="AG91" s="460"/>
      <c r="AH91" s="460"/>
      <c r="AI91" s="460"/>
      <c r="AJ91" s="460"/>
      <c r="AK91" s="460"/>
      <c r="AL91" s="460"/>
      <c r="AM91" s="460"/>
      <c r="AN91" s="639">
        <f t="shared" si="40"/>
        <v>0</v>
      </c>
      <c r="AO91" s="622">
        <v>0.0</v>
      </c>
    </row>
    <row r="92">
      <c r="A92" s="613">
        <v>7.0</v>
      </c>
      <c r="B92" s="614"/>
      <c r="C92" s="615" t="s">
        <v>760</v>
      </c>
      <c r="D92" s="614"/>
      <c r="E92" s="613"/>
      <c r="F92" s="613"/>
      <c r="G92" s="613"/>
      <c r="H92" s="613"/>
      <c r="I92" s="394">
        <f t="shared" ref="I92:L92" si="71">SUM(I93:I113)</f>
        <v>18465.53</v>
      </c>
      <c r="J92" s="394">
        <f t="shared" si="71"/>
        <v>11768.72</v>
      </c>
      <c r="K92" s="616">
        <f t="shared" si="71"/>
        <v>30234.25</v>
      </c>
      <c r="L92" s="616">
        <f t="shared" si="71"/>
        <v>38098.19</v>
      </c>
      <c r="M92" s="617"/>
      <c r="N92" s="617"/>
      <c r="O92" s="638">
        <v>31761.57</v>
      </c>
      <c r="P92" s="616">
        <f t="shared" ref="P92:P113" si="72">L92-O92</f>
        <v>6336.62</v>
      </c>
      <c r="Q92" s="619">
        <f t="shared" ref="Q92:Q113" si="73">(L92/O92)-1</f>
        <v>0.1995058808</v>
      </c>
      <c r="R92" s="620"/>
      <c r="S92" s="460"/>
      <c r="T92" s="460"/>
      <c r="U92" s="460"/>
      <c r="V92" s="460"/>
      <c r="W92" s="621">
        <f t="shared" si="26"/>
        <v>30234.25</v>
      </c>
      <c r="X92" s="460"/>
      <c r="Y92" s="460"/>
      <c r="Z92" s="460"/>
      <c r="AA92" s="460"/>
      <c r="AB92" s="460"/>
      <c r="AC92" s="460"/>
      <c r="AD92" s="460"/>
      <c r="AE92" s="460"/>
      <c r="AF92" s="460"/>
      <c r="AG92" s="460"/>
      <c r="AH92" s="460"/>
      <c r="AI92" s="460"/>
      <c r="AJ92" s="460"/>
      <c r="AK92" s="460"/>
      <c r="AL92" s="460"/>
      <c r="AM92" s="460"/>
      <c r="AN92" s="639">
        <f t="shared" si="40"/>
        <v>0</v>
      </c>
      <c r="AO92" s="622">
        <v>0.0</v>
      </c>
    </row>
    <row r="93">
      <c r="A93" s="398" t="s">
        <v>761</v>
      </c>
      <c r="B93" s="399">
        <v>97906.0</v>
      </c>
      <c r="C93" s="400" t="s">
        <v>762</v>
      </c>
      <c r="D93" s="398" t="s">
        <v>725</v>
      </c>
      <c r="E93" s="437">
        <f>15+2</f>
        <v>17</v>
      </c>
      <c r="F93" s="404">
        <v>192.81</v>
      </c>
      <c r="G93" s="404">
        <v>172.81</v>
      </c>
      <c r="H93" s="404">
        <f t="shared" ref="H93:H113" si="74">F93+G93</f>
        <v>365.62</v>
      </c>
      <c r="I93" s="404">
        <f t="shared" ref="I93:I113" si="75">F93*E93</f>
        <v>3277.77</v>
      </c>
      <c r="J93" s="404">
        <f t="shared" ref="J93:J113" si="76">G93*E93</f>
        <v>2937.77</v>
      </c>
      <c r="K93" s="404">
        <f t="shared" ref="K93:K113" si="77">H93*E93</f>
        <v>6215.54</v>
      </c>
      <c r="L93" s="405">
        <f>'PLANILHA_SINTÉTICA'!L94</f>
        <v>7832.2</v>
      </c>
      <c r="M93" s="623">
        <v>332.64</v>
      </c>
      <c r="N93" s="623">
        <v>5654.88</v>
      </c>
      <c r="O93" s="633">
        <v>7125.71</v>
      </c>
      <c r="P93" s="624">
        <f t="shared" si="72"/>
        <v>706.49</v>
      </c>
      <c r="Q93" s="625">
        <f t="shared" si="73"/>
        <v>0.09914661136</v>
      </c>
      <c r="R93" s="626">
        <f t="shared" ref="R93:R113" si="78">ROUND(L93-(K93*(1+$L$4)),2)</f>
        <v>0</v>
      </c>
      <c r="S93" s="621">
        <f t="shared" ref="S93:S113" si="79">IF(R93=0,L93,0)</f>
        <v>7832.2</v>
      </c>
      <c r="T93" s="460">
        <f t="shared" ref="T93:T113" si="80">IF(S93=0,L93,0)</f>
        <v>0</v>
      </c>
      <c r="U93" s="460"/>
      <c r="V93" s="460"/>
      <c r="W93" s="460" t="str">
        <f t="shared" si="26"/>
        <v/>
      </c>
      <c r="X93" s="460"/>
      <c r="Y93" s="460"/>
      <c r="Z93" s="460"/>
      <c r="AA93" s="460"/>
      <c r="AB93" s="460"/>
      <c r="AC93" s="460"/>
      <c r="AD93" s="460"/>
      <c r="AE93" s="460"/>
      <c r="AF93" s="460"/>
      <c r="AG93" s="460"/>
      <c r="AH93" s="460"/>
      <c r="AI93" s="460"/>
      <c r="AJ93" s="460"/>
      <c r="AK93" s="460"/>
      <c r="AL93" s="460"/>
      <c r="AM93" s="460"/>
      <c r="AN93" s="622">
        <f t="shared" si="40"/>
        <v>97906</v>
      </c>
      <c r="AO93" s="622">
        <v>0.0</v>
      </c>
    </row>
    <row r="94">
      <c r="A94" s="398" t="s">
        <v>763</v>
      </c>
      <c r="B94" s="399">
        <v>98110.0</v>
      </c>
      <c r="C94" s="400" t="s">
        <v>764</v>
      </c>
      <c r="D94" s="398" t="s">
        <v>725</v>
      </c>
      <c r="E94" s="437">
        <v>1.0</v>
      </c>
      <c r="F94" s="404">
        <v>414.93</v>
      </c>
      <c r="G94" s="404">
        <v>10.9</v>
      </c>
      <c r="H94" s="404">
        <f t="shared" si="74"/>
        <v>425.83</v>
      </c>
      <c r="I94" s="404">
        <f t="shared" si="75"/>
        <v>414.93</v>
      </c>
      <c r="J94" s="404">
        <f t="shared" si="76"/>
        <v>10.9</v>
      </c>
      <c r="K94" s="404">
        <f t="shared" si="77"/>
        <v>425.83</v>
      </c>
      <c r="L94" s="405">
        <f>'PLANILHA_SINTÉTICA'!L95</f>
        <v>536.59</v>
      </c>
      <c r="M94" s="623">
        <v>412.23</v>
      </c>
      <c r="N94" s="623">
        <v>412.23</v>
      </c>
      <c r="O94" s="633">
        <v>519.45</v>
      </c>
      <c r="P94" s="624">
        <f t="shared" si="72"/>
        <v>17.14</v>
      </c>
      <c r="Q94" s="625">
        <f t="shared" si="73"/>
        <v>0.03299643854</v>
      </c>
      <c r="R94" s="626">
        <f t="shared" si="78"/>
        <v>0</v>
      </c>
      <c r="S94" s="621">
        <f t="shared" si="79"/>
        <v>536.59</v>
      </c>
      <c r="T94" s="460">
        <f t="shared" si="80"/>
        <v>0</v>
      </c>
      <c r="U94" s="460"/>
      <c r="V94" s="460"/>
      <c r="W94" s="460" t="str">
        <f t="shared" si="26"/>
        <v/>
      </c>
      <c r="X94" s="460"/>
      <c r="Y94" s="460"/>
      <c r="Z94" s="460"/>
      <c r="AA94" s="460"/>
      <c r="AB94" s="460"/>
      <c r="AC94" s="460"/>
      <c r="AD94" s="460"/>
      <c r="AE94" s="460"/>
      <c r="AF94" s="460"/>
      <c r="AG94" s="460"/>
      <c r="AH94" s="460"/>
      <c r="AI94" s="460"/>
      <c r="AJ94" s="460"/>
      <c r="AK94" s="460"/>
      <c r="AL94" s="460"/>
      <c r="AM94" s="460"/>
      <c r="AN94" s="622">
        <f t="shared" si="40"/>
        <v>98110</v>
      </c>
      <c r="AO94" s="622">
        <v>0.0</v>
      </c>
    </row>
    <row r="95">
      <c r="A95" s="398" t="s">
        <v>765</v>
      </c>
      <c r="B95" s="399">
        <v>89746.0</v>
      </c>
      <c r="C95" s="400" t="s">
        <v>766</v>
      </c>
      <c r="D95" s="398" t="s">
        <v>725</v>
      </c>
      <c r="E95" s="437">
        <v>22.0</v>
      </c>
      <c r="F95" s="404">
        <v>14.69</v>
      </c>
      <c r="G95" s="404">
        <v>7.14</v>
      </c>
      <c r="H95" s="404">
        <f t="shared" si="74"/>
        <v>21.83</v>
      </c>
      <c r="I95" s="404">
        <f t="shared" si="75"/>
        <v>323.18</v>
      </c>
      <c r="J95" s="404">
        <f t="shared" si="76"/>
        <v>157.08</v>
      </c>
      <c r="K95" s="404">
        <f t="shared" si="77"/>
        <v>480.26</v>
      </c>
      <c r="L95" s="405">
        <f>'PLANILHA_SINTÉTICA'!L96</f>
        <v>605.18</v>
      </c>
      <c r="M95" s="623">
        <v>17.18</v>
      </c>
      <c r="N95" s="623">
        <v>377.96</v>
      </c>
      <c r="O95" s="633">
        <v>476.27</v>
      </c>
      <c r="P95" s="624">
        <f t="shared" si="72"/>
        <v>128.91</v>
      </c>
      <c r="Q95" s="625">
        <f t="shared" si="73"/>
        <v>0.2706657988</v>
      </c>
      <c r="R95" s="626">
        <f t="shared" si="78"/>
        <v>0</v>
      </c>
      <c r="S95" s="621">
        <f t="shared" si="79"/>
        <v>605.18</v>
      </c>
      <c r="T95" s="460">
        <f t="shared" si="80"/>
        <v>0</v>
      </c>
      <c r="U95" s="460"/>
      <c r="V95" s="460"/>
      <c r="W95" s="460" t="str">
        <f t="shared" si="26"/>
        <v/>
      </c>
      <c r="X95" s="460"/>
      <c r="Y95" s="460"/>
      <c r="Z95" s="460"/>
      <c r="AA95" s="460"/>
      <c r="AB95" s="460"/>
      <c r="AC95" s="460"/>
      <c r="AD95" s="460"/>
      <c r="AE95" s="460"/>
      <c r="AF95" s="460"/>
      <c r="AG95" s="460"/>
      <c r="AH95" s="460"/>
      <c r="AI95" s="460"/>
      <c r="AJ95" s="460"/>
      <c r="AK95" s="460"/>
      <c r="AL95" s="460"/>
      <c r="AM95" s="460"/>
      <c r="AN95" s="622">
        <f t="shared" si="40"/>
        <v>89746</v>
      </c>
      <c r="AO95" s="622">
        <v>0.0</v>
      </c>
    </row>
    <row r="96">
      <c r="A96" s="398" t="s">
        <v>767</v>
      </c>
      <c r="B96" s="399">
        <v>89739.0</v>
      </c>
      <c r="C96" s="400" t="s">
        <v>768</v>
      </c>
      <c r="D96" s="398" t="s">
        <v>725</v>
      </c>
      <c r="E96" s="437">
        <v>2.0</v>
      </c>
      <c r="F96" s="404">
        <v>12.25</v>
      </c>
      <c r="G96" s="404">
        <v>5.42</v>
      </c>
      <c r="H96" s="404">
        <f t="shared" si="74"/>
        <v>17.67</v>
      </c>
      <c r="I96" s="404">
        <f t="shared" si="75"/>
        <v>24.5</v>
      </c>
      <c r="J96" s="404">
        <f t="shared" si="76"/>
        <v>10.84</v>
      </c>
      <c r="K96" s="404">
        <f t="shared" si="77"/>
        <v>35.34</v>
      </c>
      <c r="L96" s="405">
        <f>'PLANILHA_SINTÉTICA'!L97</f>
        <v>44.53</v>
      </c>
      <c r="M96" s="623">
        <v>13.67</v>
      </c>
      <c r="N96" s="623">
        <v>27.34</v>
      </c>
      <c r="O96" s="633">
        <v>34.45</v>
      </c>
      <c r="P96" s="624">
        <f t="shared" si="72"/>
        <v>10.08</v>
      </c>
      <c r="Q96" s="625">
        <f t="shared" si="73"/>
        <v>0.2925979681</v>
      </c>
      <c r="R96" s="626">
        <f t="shared" si="78"/>
        <v>0</v>
      </c>
      <c r="S96" s="621">
        <f t="shared" si="79"/>
        <v>44.53</v>
      </c>
      <c r="T96" s="460">
        <f t="shared" si="80"/>
        <v>0</v>
      </c>
      <c r="U96" s="460"/>
      <c r="V96" s="460"/>
      <c r="W96" s="460" t="str">
        <f t="shared" si="26"/>
        <v/>
      </c>
      <c r="X96" s="460"/>
      <c r="Y96" s="460"/>
      <c r="Z96" s="460"/>
      <c r="AA96" s="460"/>
      <c r="AB96" s="460"/>
      <c r="AC96" s="460"/>
      <c r="AD96" s="460"/>
      <c r="AE96" s="460"/>
      <c r="AF96" s="460"/>
      <c r="AG96" s="460"/>
      <c r="AH96" s="460"/>
      <c r="AI96" s="460"/>
      <c r="AJ96" s="460"/>
      <c r="AK96" s="460"/>
      <c r="AL96" s="460"/>
      <c r="AM96" s="460"/>
      <c r="AN96" s="622">
        <f t="shared" si="40"/>
        <v>89739</v>
      </c>
      <c r="AO96" s="622">
        <v>0.0</v>
      </c>
    </row>
    <row r="97">
      <c r="A97" s="398" t="s">
        <v>769</v>
      </c>
      <c r="B97" s="399">
        <v>89732.0</v>
      </c>
      <c r="C97" s="400" t="s">
        <v>770</v>
      </c>
      <c r="D97" s="398" t="s">
        <v>725</v>
      </c>
      <c r="E97" s="437">
        <v>17.0</v>
      </c>
      <c r="F97" s="404">
        <v>6.51</v>
      </c>
      <c r="G97" s="404">
        <v>3.72</v>
      </c>
      <c r="H97" s="404">
        <f t="shared" si="74"/>
        <v>10.23</v>
      </c>
      <c r="I97" s="404">
        <f t="shared" si="75"/>
        <v>110.67</v>
      </c>
      <c r="J97" s="404">
        <f t="shared" si="76"/>
        <v>63.24</v>
      </c>
      <c r="K97" s="404">
        <f t="shared" si="77"/>
        <v>173.91</v>
      </c>
      <c r="L97" s="405">
        <f>'PLANILHA_SINTÉTICA'!L98</f>
        <v>219.14</v>
      </c>
      <c r="M97" s="623">
        <v>8.28</v>
      </c>
      <c r="N97" s="623">
        <v>140.76</v>
      </c>
      <c r="O97" s="633">
        <v>177.37</v>
      </c>
      <c r="P97" s="624">
        <f t="shared" si="72"/>
        <v>41.77</v>
      </c>
      <c r="Q97" s="625">
        <f t="shared" si="73"/>
        <v>0.2354964199</v>
      </c>
      <c r="R97" s="626">
        <f t="shared" si="78"/>
        <v>0</v>
      </c>
      <c r="S97" s="621">
        <f t="shared" si="79"/>
        <v>219.14</v>
      </c>
      <c r="T97" s="460">
        <f t="shared" si="80"/>
        <v>0</v>
      </c>
      <c r="U97" s="460"/>
      <c r="V97" s="460"/>
      <c r="W97" s="460" t="str">
        <f t="shared" si="26"/>
        <v/>
      </c>
      <c r="X97" s="460"/>
      <c r="Y97" s="460"/>
      <c r="Z97" s="460"/>
      <c r="AA97" s="460"/>
      <c r="AB97" s="460"/>
      <c r="AC97" s="460"/>
      <c r="AD97" s="460"/>
      <c r="AE97" s="460"/>
      <c r="AF97" s="460"/>
      <c r="AG97" s="460"/>
      <c r="AH97" s="460"/>
      <c r="AI97" s="460"/>
      <c r="AJ97" s="460"/>
      <c r="AK97" s="460"/>
      <c r="AL97" s="460"/>
      <c r="AM97" s="460"/>
      <c r="AN97" s="622">
        <f t="shared" si="40"/>
        <v>89732</v>
      </c>
      <c r="AO97" s="622">
        <v>0.0</v>
      </c>
    </row>
    <row r="98">
      <c r="A98" s="398" t="s">
        <v>771</v>
      </c>
      <c r="B98" s="399">
        <v>89726.0</v>
      </c>
      <c r="C98" s="400" t="s">
        <v>772</v>
      </c>
      <c r="D98" s="398" t="s">
        <v>725</v>
      </c>
      <c r="E98" s="437">
        <v>21.0</v>
      </c>
      <c r="F98" s="404">
        <v>3.74</v>
      </c>
      <c r="G98" s="404">
        <v>2.86</v>
      </c>
      <c r="H98" s="404">
        <f t="shared" si="74"/>
        <v>6.6</v>
      </c>
      <c r="I98" s="404">
        <f t="shared" si="75"/>
        <v>78.54</v>
      </c>
      <c r="J98" s="404">
        <f t="shared" si="76"/>
        <v>60.06</v>
      </c>
      <c r="K98" s="404">
        <f t="shared" si="77"/>
        <v>138.6</v>
      </c>
      <c r="L98" s="405">
        <f>'PLANILHA_SINTÉTICA'!L99</f>
        <v>174.65</v>
      </c>
      <c r="M98" s="623">
        <v>5.67</v>
      </c>
      <c r="N98" s="623">
        <v>119.07</v>
      </c>
      <c r="O98" s="633">
        <v>150.04</v>
      </c>
      <c r="P98" s="624">
        <f t="shared" si="72"/>
        <v>24.61</v>
      </c>
      <c r="Q98" s="625">
        <f t="shared" si="73"/>
        <v>0.1640229272</v>
      </c>
      <c r="R98" s="626">
        <f t="shared" si="78"/>
        <v>0</v>
      </c>
      <c r="S98" s="621">
        <f t="shared" si="79"/>
        <v>174.65</v>
      </c>
      <c r="T98" s="460">
        <f t="shared" si="80"/>
        <v>0</v>
      </c>
      <c r="U98" s="460"/>
      <c r="V98" s="460"/>
      <c r="W98" s="460" t="str">
        <f t="shared" si="26"/>
        <v/>
      </c>
      <c r="X98" s="460"/>
      <c r="Y98" s="460"/>
      <c r="Z98" s="460"/>
      <c r="AA98" s="460"/>
      <c r="AB98" s="460"/>
      <c r="AC98" s="460"/>
      <c r="AD98" s="460"/>
      <c r="AE98" s="460"/>
      <c r="AF98" s="460"/>
      <c r="AG98" s="460"/>
      <c r="AH98" s="460"/>
      <c r="AI98" s="460"/>
      <c r="AJ98" s="460"/>
      <c r="AK98" s="460"/>
      <c r="AL98" s="460"/>
      <c r="AM98" s="460"/>
      <c r="AN98" s="622">
        <f t="shared" si="40"/>
        <v>89726</v>
      </c>
      <c r="AO98" s="622">
        <v>0.0</v>
      </c>
    </row>
    <row r="99">
      <c r="A99" s="398" t="s">
        <v>773</v>
      </c>
      <c r="B99" s="399">
        <v>89728.0</v>
      </c>
      <c r="C99" s="400" t="s">
        <v>774</v>
      </c>
      <c r="D99" s="398" t="s">
        <v>725</v>
      </c>
      <c r="E99" s="437">
        <v>51.0</v>
      </c>
      <c r="F99" s="404">
        <v>6.9</v>
      </c>
      <c r="G99" s="404">
        <v>2.86</v>
      </c>
      <c r="H99" s="404">
        <f t="shared" si="74"/>
        <v>9.76</v>
      </c>
      <c r="I99" s="404">
        <f t="shared" si="75"/>
        <v>351.9</v>
      </c>
      <c r="J99" s="404">
        <f t="shared" si="76"/>
        <v>145.86</v>
      </c>
      <c r="K99" s="404">
        <f t="shared" si="77"/>
        <v>497.76</v>
      </c>
      <c r="L99" s="405">
        <f>'PLANILHA_SINTÉTICA'!L100</f>
        <v>627.23</v>
      </c>
      <c r="M99" s="623">
        <v>7.52</v>
      </c>
      <c r="N99" s="623">
        <v>383.52</v>
      </c>
      <c r="O99" s="633">
        <v>483.27</v>
      </c>
      <c r="P99" s="624">
        <f t="shared" si="72"/>
        <v>143.96</v>
      </c>
      <c r="Q99" s="625">
        <f t="shared" si="73"/>
        <v>0.2978873094</v>
      </c>
      <c r="R99" s="626">
        <f t="shared" si="78"/>
        <v>0</v>
      </c>
      <c r="S99" s="621">
        <f t="shared" si="79"/>
        <v>627.23</v>
      </c>
      <c r="T99" s="460">
        <f t="shared" si="80"/>
        <v>0</v>
      </c>
      <c r="U99" s="460"/>
      <c r="V99" s="460"/>
      <c r="W99" s="460" t="str">
        <f t="shared" si="26"/>
        <v/>
      </c>
      <c r="X99" s="460"/>
      <c r="Y99" s="460"/>
      <c r="Z99" s="460"/>
      <c r="AA99" s="460"/>
      <c r="AB99" s="460"/>
      <c r="AC99" s="460"/>
      <c r="AD99" s="460"/>
      <c r="AE99" s="460"/>
      <c r="AF99" s="460"/>
      <c r="AG99" s="460"/>
      <c r="AH99" s="460"/>
      <c r="AI99" s="460"/>
      <c r="AJ99" s="460"/>
      <c r="AK99" s="460"/>
      <c r="AL99" s="460"/>
      <c r="AM99" s="460"/>
      <c r="AN99" s="622">
        <f t="shared" si="40"/>
        <v>89728</v>
      </c>
      <c r="AO99" s="622">
        <v>0.0</v>
      </c>
    </row>
    <row r="100">
      <c r="A100" s="398" t="s">
        <v>775</v>
      </c>
      <c r="B100" s="399">
        <v>89744.0</v>
      </c>
      <c r="C100" s="400" t="s">
        <v>776</v>
      </c>
      <c r="D100" s="398" t="s">
        <v>725</v>
      </c>
      <c r="E100" s="437">
        <v>19.0</v>
      </c>
      <c r="F100" s="404">
        <v>14.74</v>
      </c>
      <c r="G100" s="404">
        <v>7.14</v>
      </c>
      <c r="H100" s="404">
        <f t="shared" si="74"/>
        <v>21.88</v>
      </c>
      <c r="I100" s="404">
        <f t="shared" si="75"/>
        <v>280.06</v>
      </c>
      <c r="J100" s="404">
        <f t="shared" si="76"/>
        <v>135.66</v>
      </c>
      <c r="K100" s="404">
        <f t="shared" si="77"/>
        <v>415.72</v>
      </c>
      <c r="L100" s="405">
        <f>'PLANILHA_SINTÉTICA'!L101</f>
        <v>523.85</v>
      </c>
      <c r="M100" s="623">
        <v>17.21</v>
      </c>
      <c r="N100" s="623">
        <v>326.99</v>
      </c>
      <c r="O100" s="633">
        <v>412.04</v>
      </c>
      <c r="P100" s="624">
        <f t="shared" si="72"/>
        <v>111.81</v>
      </c>
      <c r="Q100" s="625">
        <f t="shared" si="73"/>
        <v>0.2713571498</v>
      </c>
      <c r="R100" s="626">
        <f t="shared" si="78"/>
        <v>0</v>
      </c>
      <c r="S100" s="621">
        <f t="shared" si="79"/>
        <v>523.85</v>
      </c>
      <c r="T100" s="460">
        <f t="shared" si="80"/>
        <v>0</v>
      </c>
      <c r="U100" s="460"/>
      <c r="V100" s="460"/>
      <c r="W100" s="460" t="str">
        <f t="shared" si="26"/>
        <v/>
      </c>
      <c r="X100" s="460"/>
      <c r="Y100" s="460"/>
      <c r="Z100" s="460"/>
      <c r="AA100" s="460"/>
      <c r="AB100" s="460"/>
      <c r="AC100" s="460"/>
      <c r="AD100" s="460"/>
      <c r="AE100" s="460"/>
      <c r="AF100" s="460"/>
      <c r="AG100" s="460"/>
      <c r="AH100" s="460"/>
      <c r="AI100" s="460"/>
      <c r="AJ100" s="460"/>
      <c r="AK100" s="460"/>
      <c r="AL100" s="460"/>
      <c r="AM100" s="460"/>
      <c r="AN100" s="622">
        <f t="shared" si="40"/>
        <v>89744</v>
      </c>
      <c r="AO100" s="622">
        <v>0.0</v>
      </c>
    </row>
    <row r="101">
      <c r="A101" s="398" t="s">
        <v>777</v>
      </c>
      <c r="B101" s="399">
        <v>89724.0</v>
      </c>
      <c r="C101" s="400" t="s">
        <v>778</v>
      </c>
      <c r="D101" s="398" t="s">
        <v>725</v>
      </c>
      <c r="E101" s="437">
        <v>29.0</v>
      </c>
      <c r="F101" s="404">
        <v>6.27</v>
      </c>
      <c r="G101" s="404">
        <v>2.86</v>
      </c>
      <c r="H101" s="404">
        <f t="shared" si="74"/>
        <v>9.13</v>
      </c>
      <c r="I101" s="404">
        <f t="shared" si="75"/>
        <v>181.83</v>
      </c>
      <c r="J101" s="404">
        <f t="shared" si="76"/>
        <v>82.94</v>
      </c>
      <c r="K101" s="404">
        <f t="shared" si="77"/>
        <v>264.77</v>
      </c>
      <c r="L101" s="405">
        <f>'PLANILHA_SINTÉTICA'!L102</f>
        <v>333.64</v>
      </c>
      <c r="M101" s="623">
        <v>7.16</v>
      </c>
      <c r="N101" s="623">
        <v>207.64</v>
      </c>
      <c r="O101" s="633">
        <v>261.65</v>
      </c>
      <c r="P101" s="624">
        <f t="shared" si="72"/>
        <v>71.99</v>
      </c>
      <c r="Q101" s="625">
        <f t="shared" si="73"/>
        <v>0.2751385439</v>
      </c>
      <c r="R101" s="626">
        <f t="shared" si="78"/>
        <v>0</v>
      </c>
      <c r="S101" s="621">
        <f t="shared" si="79"/>
        <v>333.64</v>
      </c>
      <c r="T101" s="460">
        <f t="shared" si="80"/>
        <v>0</v>
      </c>
      <c r="U101" s="460"/>
      <c r="V101" s="460"/>
      <c r="W101" s="460" t="str">
        <f t="shared" si="26"/>
        <v/>
      </c>
      <c r="X101" s="460"/>
      <c r="Y101" s="460"/>
      <c r="Z101" s="460"/>
      <c r="AA101" s="460"/>
      <c r="AB101" s="460"/>
      <c r="AC101" s="460"/>
      <c r="AD101" s="460"/>
      <c r="AE101" s="460"/>
      <c r="AF101" s="460"/>
      <c r="AG101" s="460"/>
      <c r="AH101" s="460"/>
      <c r="AI101" s="460"/>
      <c r="AJ101" s="460"/>
      <c r="AK101" s="460"/>
      <c r="AL101" s="460"/>
      <c r="AM101" s="460"/>
      <c r="AN101" s="622">
        <f t="shared" si="40"/>
        <v>89724</v>
      </c>
      <c r="AO101" s="622">
        <v>0.0</v>
      </c>
    </row>
    <row r="102">
      <c r="A102" s="398" t="s">
        <v>779</v>
      </c>
      <c r="B102" s="399">
        <v>89731.0</v>
      </c>
      <c r="C102" s="400" t="s">
        <v>780</v>
      </c>
      <c r="D102" s="398" t="s">
        <v>725</v>
      </c>
      <c r="E102" s="437">
        <f>24+7</f>
        <v>31</v>
      </c>
      <c r="F102" s="404">
        <v>5.92</v>
      </c>
      <c r="G102" s="404">
        <v>3.72</v>
      </c>
      <c r="H102" s="404">
        <f t="shared" si="74"/>
        <v>9.64</v>
      </c>
      <c r="I102" s="404">
        <f t="shared" si="75"/>
        <v>183.52</v>
      </c>
      <c r="J102" s="404">
        <f t="shared" si="76"/>
        <v>115.32</v>
      </c>
      <c r="K102" s="404">
        <f t="shared" si="77"/>
        <v>298.84</v>
      </c>
      <c r="L102" s="405">
        <f>'PLANILHA_SINTÉTICA'!L103</f>
        <v>376.57</v>
      </c>
      <c r="M102" s="623">
        <v>7.92</v>
      </c>
      <c r="N102" s="623">
        <v>245.52</v>
      </c>
      <c r="O102" s="633">
        <v>309.38</v>
      </c>
      <c r="P102" s="624">
        <f t="shared" si="72"/>
        <v>67.19</v>
      </c>
      <c r="Q102" s="625">
        <f t="shared" si="73"/>
        <v>0.2171762881</v>
      </c>
      <c r="R102" s="626">
        <f t="shared" si="78"/>
        <v>0</v>
      </c>
      <c r="S102" s="621">
        <f t="shared" si="79"/>
        <v>376.57</v>
      </c>
      <c r="T102" s="460">
        <f t="shared" si="80"/>
        <v>0</v>
      </c>
      <c r="U102" s="460"/>
      <c r="V102" s="460"/>
      <c r="W102" s="460" t="str">
        <f t="shared" si="26"/>
        <v/>
      </c>
      <c r="X102" s="460"/>
      <c r="Y102" s="460"/>
      <c r="Z102" s="460"/>
      <c r="AA102" s="460"/>
      <c r="AB102" s="460"/>
      <c r="AC102" s="460"/>
      <c r="AD102" s="460"/>
      <c r="AE102" s="460"/>
      <c r="AF102" s="460"/>
      <c r="AG102" s="460"/>
      <c r="AH102" s="460"/>
      <c r="AI102" s="460"/>
      <c r="AJ102" s="460"/>
      <c r="AK102" s="460"/>
      <c r="AL102" s="460"/>
      <c r="AM102" s="460"/>
      <c r="AN102" s="622">
        <f t="shared" si="40"/>
        <v>89731</v>
      </c>
      <c r="AO102" s="622">
        <v>0.0</v>
      </c>
    </row>
    <row r="103">
      <c r="A103" s="398" t="s">
        <v>781</v>
      </c>
      <c r="B103" s="399">
        <v>89797.0</v>
      </c>
      <c r="C103" s="400" t="s">
        <v>782</v>
      </c>
      <c r="D103" s="398" t="s">
        <v>725</v>
      </c>
      <c r="E103" s="437">
        <f>11+3+20</f>
        <v>34</v>
      </c>
      <c r="F103" s="404">
        <v>32.54</v>
      </c>
      <c r="G103" s="404">
        <v>9.42</v>
      </c>
      <c r="H103" s="404">
        <f t="shared" si="74"/>
        <v>41.96</v>
      </c>
      <c r="I103" s="404">
        <f t="shared" si="75"/>
        <v>1106.36</v>
      </c>
      <c r="J103" s="404">
        <f t="shared" si="76"/>
        <v>320.28</v>
      </c>
      <c r="K103" s="404">
        <f t="shared" si="77"/>
        <v>1426.64</v>
      </c>
      <c r="L103" s="405">
        <f>'PLANILHA_SINTÉTICA'!L104</f>
        <v>1797.71</v>
      </c>
      <c r="M103" s="623">
        <v>30.79</v>
      </c>
      <c r="N103" s="623">
        <v>1046.86</v>
      </c>
      <c r="O103" s="633">
        <v>1319.15</v>
      </c>
      <c r="P103" s="624">
        <f t="shared" si="72"/>
        <v>478.56</v>
      </c>
      <c r="Q103" s="625">
        <f t="shared" si="73"/>
        <v>0.3627790623</v>
      </c>
      <c r="R103" s="626">
        <f t="shared" si="78"/>
        <v>0</v>
      </c>
      <c r="S103" s="621">
        <f t="shared" si="79"/>
        <v>1797.71</v>
      </c>
      <c r="T103" s="460">
        <f t="shared" si="80"/>
        <v>0</v>
      </c>
      <c r="U103" s="460"/>
      <c r="V103" s="460"/>
      <c r="W103" s="460" t="str">
        <f t="shared" si="26"/>
        <v/>
      </c>
      <c r="X103" s="460"/>
      <c r="Y103" s="460"/>
      <c r="Z103" s="460"/>
      <c r="AA103" s="460"/>
      <c r="AB103" s="460"/>
      <c r="AC103" s="460"/>
      <c r="AD103" s="460"/>
      <c r="AE103" s="460"/>
      <c r="AF103" s="460"/>
      <c r="AG103" s="460"/>
      <c r="AH103" s="460"/>
      <c r="AI103" s="460"/>
      <c r="AJ103" s="460"/>
      <c r="AK103" s="460"/>
      <c r="AL103" s="460"/>
      <c r="AM103" s="460"/>
      <c r="AN103" s="622">
        <f t="shared" si="40"/>
        <v>89797</v>
      </c>
      <c r="AO103" s="622">
        <v>0.0</v>
      </c>
    </row>
    <row r="104">
      <c r="A104" s="398" t="s">
        <v>783</v>
      </c>
      <c r="B104" s="399">
        <v>89830.0</v>
      </c>
      <c r="C104" s="400" t="s">
        <v>784</v>
      </c>
      <c r="D104" s="398" t="s">
        <v>725</v>
      </c>
      <c r="E104" s="437">
        <v>3.0</v>
      </c>
      <c r="F104" s="404">
        <v>23.31</v>
      </c>
      <c r="G104" s="404">
        <v>3.12</v>
      </c>
      <c r="H104" s="404">
        <f t="shared" si="74"/>
        <v>26.43</v>
      </c>
      <c r="I104" s="404">
        <f t="shared" si="75"/>
        <v>69.93</v>
      </c>
      <c r="J104" s="404">
        <f t="shared" si="76"/>
        <v>9.36</v>
      </c>
      <c r="K104" s="404">
        <f t="shared" si="77"/>
        <v>79.29</v>
      </c>
      <c r="L104" s="405">
        <f>'PLANILHA_SINTÉTICA'!L105</f>
        <v>99.91</v>
      </c>
      <c r="M104" s="623">
        <v>18.03</v>
      </c>
      <c r="N104" s="623">
        <v>54.09</v>
      </c>
      <c r="O104" s="633">
        <v>68.16</v>
      </c>
      <c r="P104" s="624">
        <f t="shared" si="72"/>
        <v>31.75</v>
      </c>
      <c r="Q104" s="625">
        <f t="shared" si="73"/>
        <v>0.4658157277</v>
      </c>
      <c r="R104" s="626">
        <f t="shared" si="78"/>
        <v>0</v>
      </c>
      <c r="S104" s="621">
        <f t="shared" si="79"/>
        <v>99.91</v>
      </c>
      <c r="T104" s="460">
        <f t="shared" si="80"/>
        <v>0</v>
      </c>
      <c r="U104" s="460"/>
      <c r="V104" s="460"/>
      <c r="W104" s="460" t="str">
        <f t="shared" si="26"/>
        <v/>
      </c>
      <c r="X104" s="460"/>
      <c r="Y104" s="460"/>
      <c r="Z104" s="460"/>
      <c r="AA104" s="460"/>
      <c r="AB104" s="460"/>
      <c r="AC104" s="460"/>
      <c r="AD104" s="460"/>
      <c r="AE104" s="460"/>
      <c r="AF104" s="460"/>
      <c r="AG104" s="460"/>
      <c r="AH104" s="460"/>
      <c r="AI104" s="460"/>
      <c r="AJ104" s="460"/>
      <c r="AK104" s="460"/>
      <c r="AL104" s="460"/>
      <c r="AM104" s="460"/>
      <c r="AN104" s="622">
        <f t="shared" si="40"/>
        <v>89830</v>
      </c>
      <c r="AO104" s="622">
        <v>0.0</v>
      </c>
    </row>
    <row r="105">
      <c r="A105" s="398" t="s">
        <v>785</v>
      </c>
      <c r="B105" s="399">
        <v>89785.0</v>
      </c>
      <c r="C105" s="400" t="s">
        <v>786</v>
      </c>
      <c r="D105" s="398" t="s">
        <v>725</v>
      </c>
      <c r="E105" s="437">
        <v>5.0</v>
      </c>
      <c r="F105" s="404">
        <v>14.59</v>
      </c>
      <c r="G105" s="404">
        <v>4.86</v>
      </c>
      <c r="H105" s="404">
        <f t="shared" si="74"/>
        <v>19.45</v>
      </c>
      <c r="I105" s="404">
        <f t="shared" si="75"/>
        <v>72.95</v>
      </c>
      <c r="J105" s="404">
        <f t="shared" si="76"/>
        <v>24.3</v>
      </c>
      <c r="K105" s="404">
        <f t="shared" si="77"/>
        <v>97.25</v>
      </c>
      <c r="L105" s="405">
        <f>'PLANILHA_SINTÉTICA'!L106</f>
        <v>122.54</v>
      </c>
      <c r="M105" s="623">
        <v>14.6</v>
      </c>
      <c r="N105" s="623">
        <v>73.0</v>
      </c>
      <c r="O105" s="633">
        <v>91.99</v>
      </c>
      <c r="P105" s="624">
        <f t="shared" si="72"/>
        <v>30.55</v>
      </c>
      <c r="Q105" s="625">
        <f t="shared" si="73"/>
        <v>0.3321013154</v>
      </c>
      <c r="R105" s="626">
        <f t="shared" si="78"/>
        <v>0</v>
      </c>
      <c r="S105" s="621">
        <f t="shared" si="79"/>
        <v>122.54</v>
      </c>
      <c r="T105" s="460">
        <f t="shared" si="80"/>
        <v>0</v>
      </c>
      <c r="U105" s="460"/>
      <c r="V105" s="460"/>
      <c r="W105" s="460" t="str">
        <f t="shared" si="26"/>
        <v/>
      </c>
      <c r="X105" s="460"/>
      <c r="Y105" s="460"/>
      <c r="Z105" s="460"/>
      <c r="AA105" s="460"/>
      <c r="AB105" s="460"/>
      <c r="AC105" s="460"/>
      <c r="AD105" s="460"/>
      <c r="AE105" s="460"/>
      <c r="AF105" s="460"/>
      <c r="AG105" s="460"/>
      <c r="AH105" s="460"/>
      <c r="AI105" s="460"/>
      <c r="AJ105" s="460"/>
      <c r="AK105" s="460"/>
      <c r="AL105" s="460"/>
      <c r="AM105" s="460"/>
      <c r="AN105" s="622">
        <f t="shared" si="40"/>
        <v>89785</v>
      </c>
      <c r="AO105" s="622">
        <v>0.0</v>
      </c>
    </row>
    <row r="106">
      <c r="A106" s="398" t="s">
        <v>787</v>
      </c>
      <c r="B106" s="399">
        <v>89849.0</v>
      </c>
      <c r="C106" s="400" t="s">
        <v>788</v>
      </c>
      <c r="D106" s="398" t="s">
        <v>657</v>
      </c>
      <c r="E106" s="437">
        <v>40.0</v>
      </c>
      <c r="F106" s="404">
        <v>45.22</v>
      </c>
      <c r="G106" s="404">
        <v>10.57</v>
      </c>
      <c r="H106" s="404">
        <f t="shared" si="74"/>
        <v>55.79</v>
      </c>
      <c r="I106" s="404">
        <f t="shared" si="75"/>
        <v>1808.8</v>
      </c>
      <c r="J106" s="404">
        <f t="shared" si="76"/>
        <v>422.8</v>
      </c>
      <c r="K106" s="404">
        <f t="shared" si="77"/>
        <v>2231.6</v>
      </c>
      <c r="L106" s="405">
        <f>'PLANILHA_SINTÉTICA'!L107</f>
        <v>2812.04</v>
      </c>
      <c r="M106" s="623">
        <v>39.01</v>
      </c>
      <c r="N106" s="623">
        <v>1560.4</v>
      </c>
      <c r="O106" s="633">
        <v>1966.26</v>
      </c>
      <c r="P106" s="624">
        <f t="shared" si="72"/>
        <v>845.78</v>
      </c>
      <c r="Q106" s="625">
        <f t="shared" si="73"/>
        <v>0.4301465727</v>
      </c>
      <c r="R106" s="626">
        <f t="shared" si="78"/>
        <v>0</v>
      </c>
      <c r="S106" s="621">
        <f t="shared" si="79"/>
        <v>2812.04</v>
      </c>
      <c r="T106" s="460">
        <f t="shared" si="80"/>
        <v>0</v>
      </c>
      <c r="U106" s="460"/>
      <c r="V106" s="460"/>
      <c r="W106" s="460" t="str">
        <f t="shared" si="26"/>
        <v/>
      </c>
      <c r="X106" s="460"/>
      <c r="Y106" s="460"/>
      <c r="Z106" s="460"/>
      <c r="AA106" s="460"/>
      <c r="AB106" s="460"/>
      <c r="AC106" s="460"/>
      <c r="AD106" s="460"/>
      <c r="AE106" s="460"/>
      <c r="AF106" s="460"/>
      <c r="AG106" s="460"/>
      <c r="AH106" s="460"/>
      <c r="AI106" s="460"/>
      <c r="AJ106" s="460"/>
      <c r="AK106" s="460"/>
      <c r="AL106" s="460"/>
      <c r="AM106" s="460"/>
      <c r="AN106" s="622">
        <f t="shared" si="40"/>
        <v>89849</v>
      </c>
      <c r="AO106" s="622">
        <v>0.0</v>
      </c>
    </row>
    <row r="107">
      <c r="A107" s="398" t="s">
        <v>789</v>
      </c>
      <c r="B107" s="399">
        <v>89714.0</v>
      </c>
      <c r="C107" s="400" t="s">
        <v>790</v>
      </c>
      <c r="D107" s="398" t="s">
        <v>657</v>
      </c>
      <c r="E107" s="437">
        <f>209+29</f>
        <v>238</v>
      </c>
      <c r="F107" s="404">
        <v>29.5</v>
      </c>
      <c r="G107" s="404">
        <v>21.17</v>
      </c>
      <c r="H107" s="404">
        <f t="shared" si="74"/>
        <v>50.67</v>
      </c>
      <c r="I107" s="404">
        <f t="shared" si="75"/>
        <v>7021</v>
      </c>
      <c r="J107" s="404">
        <f t="shared" si="76"/>
        <v>5038.46</v>
      </c>
      <c r="K107" s="404">
        <f t="shared" si="77"/>
        <v>12059.46</v>
      </c>
      <c r="L107" s="405">
        <f>'PLANILHA_SINTÉTICA'!L108</f>
        <v>15196.13</v>
      </c>
      <c r="M107" s="623">
        <v>42.2</v>
      </c>
      <c r="N107" s="623">
        <v>10043.6</v>
      </c>
      <c r="O107" s="633">
        <v>12655.94</v>
      </c>
      <c r="P107" s="624">
        <f t="shared" si="72"/>
        <v>2540.19</v>
      </c>
      <c r="Q107" s="625">
        <f t="shared" si="73"/>
        <v>0.2007112866</v>
      </c>
      <c r="R107" s="626">
        <f t="shared" si="78"/>
        <v>0</v>
      </c>
      <c r="S107" s="621">
        <f t="shared" si="79"/>
        <v>15196.13</v>
      </c>
      <c r="T107" s="460">
        <f t="shared" si="80"/>
        <v>0</v>
      </c>
      <c r="U107" s="460"/>
      <c r="V107" s="460"/>
      <c r="W107" s="460" t="str">
        <f t="shared" si="26"/>
        <v/>
      </c>
      <c r="X107" s="460"/>
      <c r="Y107" s="460"/>
      <c r="Z107" s="460"/>
      <c r="AA107" s="460"/>
      <c r="AB107" s="460"/>
      <c r="AC107" s="460"/>
      <c r="AD107" s="460"/>
      <c r="AE107" s="460"/>
      <c r="AF107" s="460"/>
      <c r="AG107" s="460"/>
      <c r="AH107" s="460"/>
      <c r="AI107" s="460"/>
      <c r="AJ107" s="460"/>
      <c r="AK107" s="460"/>
      <c r="AL107" s="460"/>
      <c r="AM107" s="460"/>
      <c r="AN107" s="622">
        <f t="shared" si="40"/>
        <v>89714</v>
      </c>
      <c r="AO107" s="622">
        <v>0.0</v>
      </c>
    </row>
    <row r="108">
      <c r="A108" s="398" t="s">
        <v>791</v>
      </c>
      <c r="B108" s="399">
        <v>89713.0</v>
      </c>
      <c r="C108" s="400" t="s">
        <v>792</v>
      </c>
      <c r="D108" s="398" t="s">
        <v>657</v>
      </c>
      <c r="E108" s="437">
        <v>32.0</v>
      </c>
      <c r="F108" s="404">
        <v>23.64</v>
      </c>
      <c r="G108" s="404">
        <v>16.02</v>
      </c>
      <c r="H108" s="404">
        <f t="shared" si="74"/>
        <v>39.66</v>
      </c>
      <c r="I108" s="404">
        <f t="shared" si="75"/>
        <v>756.48</v>
      </c>
      <c r="J108" s="404">
        <f t="shared" si="76"/>
        <v>512.64</v>
      </c>
      <c r="K108" s="404">
        <f t="shared" si="77"/>
        <v>1269.12</v>
      </c>
      <c r="L108" s="405">
        <f>'PLANILHA_SINTÉTICA'!L109</f>
        <v>1599.22</v>
      </c>
      <c r="M108" s="623">
        <v>32.62</v>
      </c>
      <c r="N108" s="623">
        <v>1043.84</v>
      </c>
      <c r="O108" s="633">
        <v>1315.34</v>
      </c>
      <c r="P108" s="624">
        <f t="shared" si="72"/>
        <v>283.88</v>
      </c>
      <c r="Q108" s="625">
        <f t="shared" si="73"/>
        <v>0.215822525</v>
      </c>
      <c r="R108" s="626">
        <f t="shared" si="78"/>
        <v>0</v>
      </c>
      <c r="S108" s="621">
        <f t="shared" si="79"/>
        <v>1599.22</v>
      </c>
      <c r="T108" s="460">
        <f t="shared" si="80"/>
        <v>0</v>
      </c>
      <c r="U108" s="460"/>
      <c r="V108" s="460"/>
      <c r="W108" s="460" t="str">
        <f t="shared" si="26"/>
        <v/>
      </c>
      <c r="X108" s="460"/>
      <c r="Y108" s="460"/>
      <c r="Z108" s="460"/>
      <c r="AA108" s="460"/>
      <c r="AB108" s="460"/>
      <c r="AC108" s="460"/>
      <c r="AD108" s="460"/>
      <c r="AE108" s="460"/>
      <c r="AF108" s="460"/>
      <c r="AG108" s="460"/>
      <c r="AH108" s="460"/>
      <c r="AI108" s="460"/>
      <c r="AJ108" s="460"/>
      <c r="AK108" s="460"/>
      <c r="AL108" s="460"/>
      <c r="AM108" s="460"/>
      <c r="AN108" s="622">
        <f t="shared" si="40"/>
        <v>89713</v>
      </c>
      <c r="AO108" s="622">
        <v>0.0</v>
      </c>
    </row>
    <row r="109">
      <c r="A109" s="398" t="s">
        <v>793</v>
      </c>
      <c r="B109" s="399">
        <v>89712.0</v>
      </c>
      <c r="C109" s="400" t="s">
        <v>794</v>
      </c>
      <c r="D109" s="398" t="s">
        <v>657</v>
      </c>
      <c r="E109" s="437">
        <f>75+8</f>
        <v>83</v>
      </c>
      <c r="F109" s="404">
        <v>15.18</v>
      </c>
      <c r="G109" s="404">
        <v>10.87</v>
      </c>
      <c r="H109" s="404">
        <f t="shared" si="74"/>
        <v>26.05</v>
      </c>
      <c r="I109" s="404">
        <f t="shared" si="75"/>
        <v>1259.94</v>
      </c>
      <c r="J109" s="404">
        <f t="shared" si="76"/>
        <v>902.21</v>
      </c>
      <c r="K109" s="404">
        <f t="shared" si="77"/>
        <v>2162.15</v>
      </c>
      <c r="L109" s="405">
        <f>'PLANILHA_SINTÉTICA'!L110</f>
        <v>2724.53</v>
      </c>
      <c r="M109" s="623">
        <v>21.44</v>
      </c>
      <c r="N109" s="623">
        <v>1779.52</v>
      </c>
      <c r="O109" s="633">
        <v>2242.37</v>
      </c>
      <c r="P109" s="624">
        <f t="shared" si="72"/>
        <v>482.16</v>
      </c>
      <c r="Q109" s="625">
        <f t="shared" si="73"/>
        <v>0.2150224985</v>
      </c>
      <c r="R109" s="626">
        <f t="shared" si="78"/>
        <v>0</v>
      </c>
      <c r="S109" s="621">
        <f t="shared" si="79"/>
        <v>2724.53</v>
      </c>
      <c r="T109" s="460">
        <f t="shared" si="80"/>
        <v>0</v>
      </c>
      <c r="U109" s="460"/>
      <c r="V109" s="460"/>
      <c r="W109" s="460" t="str">
        <f t="shared" si="26"/>
        <v/>
      </c>
      <c r="X109" s="460"/>
      <c r="Y109" s="460"/>
      <c r="Z109" s="460"/>
      <c r="AA109" s="460"/>
      <c r="AB109" s="460"/>
      <c r="AC109" s="460"/>
      <c r="AD109" s="460"/>
      <c r="AE109" s="460"/>
      <c r="AF109" s="460"/>
      <c r="AG109" s="460"/>
      <c r="AH109" s="460"/>
      <c r="AI109" s="460"/>
      <c r="AJ109" s="460"/>
      <c r="AK109" s="460"/>
      <c r="AL109" s="460"/>
      <c r="AM109" s="460"/>
      <c r="AN109" s="622">
        <f t="shared" si="40"/>
        <v>89712</v>
      </c>
      <c r="AO109" s="622">
        <v>0.0</v>
      </c>
    </row>
    <row r="110">
      <c r="A110" s="398" t="s">
        <v>795</v>
      </c>
      <c r="B110" s="399">
        <v>89711.0</v>
      </c>
      <c r="C110" s="400" t="s">
        <v>796</v>
      </c>
      <c r="D110" s="398" t="s">
        <v>657</v>
      </c>
      <c r="E110" s="437">
        <f>63+15</f>
        <v>78</v>
      </c>
      <c r="F110" s="404">
        <v>8.7</v>
      </c>
      <c r="G110" s="404">
        <v>8.59</v>
      </c>
      <c r="H110" s="404">
        <f t="shared" si="74"/>
        <v>17.29</v>
      </c>
      <c r="I110" s="404">
        <f t="shared" si="75"/>
        <v>678.6</v>
      </c>
      <c r="J110" s="404">
        <f t="shared" si="76"/>
        <v>670.02</v>
      </c>
      <c r="K110" s="404">
        <f t="shared" si="77"/>
        <v>1348.62</v>
      </c>
      <c r="L110" s="405">
        <f>'PLANILHA_SINTÉTICA'!L111</f>
        <v>1699.4</v>
      </c>
      <c r="M110" s="623">
        <v>14.78</v>
      </c>
      <c r="N110" s="623">
        <v>1152.84</v>
      </c>
      <c r="O110" s="633">
        <v>1452.69</v>
      </c>
      <c r="P110" s="624">
        <f t="shared" si="72"/>
        <v>246.71</v>
      </c>
      <c r="Q110" s="625">
        <f t="shared" si="73"/>
        <v>0.1698297641</v>
      </c>
      <c r="R110" s="626">
        <f t="shared" si="78"/>
        <v>0</v>
      </c>
      <c r="S110" s="621">
        <f t="shared" si="79"/>
        <v>1699.4</v>
      </c>
      <c r="T110" s="460">
        <f t="shared" si="80"/>
        <v>0</v>
      </c>
      <c r="U110" s="460"/>
      <c r="V110" s="460"/>
      <c r="W110" s="460" t="str">
        <f t="shared" si="26"/>
        <v/>
      </c>
      <c r="X110" s="460"/>
      <c r="Y110" s="460"/>
      <c r="Z110" s="460"/>
      <c r="AA110" s="460"/>
      <c r="AB110" s="460"/>
      <c r="AC110" s="460"/>
      <c r="AD110" s="460"/>
      <c r="AE110" s="460"/>
      <c r="AF110" s="460"/>
      <c r="AG110" s="460"/>
      <c r="AH110" s="460"/>
      <c r="AI110" s="460"/>
      <c r="AJ110" s="460"/>
      <c r="AK110" s="460"/>
      <c r="AL110" s="460"/>
      <c r="AM110" s="460"/>
      <c r="AN110" s="622">
        <f t="shared" si="40"/>
        <v>89711</v>
      </c>
      <c r="AO110" s="622">
        <v>0.0</v>
      </c>
    </row>
    <row r="111">
      <c r="A111" s="398" t="s">
        <v>797</v>
      </c>
      <c r="B111" s="399">
        <v>89784.0</v>
      </c>
      <c r="C111" s="400" t="s">
        <v>798</v>
      </c>
      <c r="D111" s="398" t="s">
        <v>725</v>
      </c>
      <c r="E111" s="437">
        <v>7.0</v>
      </c>
      <c r="F111" s="404">
        <v>12.89</v>
      </c>
      <c r="G111" s="404">
        <v>4.86</v>
      </c>
      <c r="H111" s="404">
        <f t="shared" si="74"/>
        <v>17.75</v>
      </c>
      <c r="I111" s="404">
        <f t="shared" si="75"/>
        <v>90.23</v>
      </c>
      <c r="J111" s="404">
        <f t="shared" si="76"/>
        <v>34.02</v>
      </c>
      <c r="K111" s="404">
        <f t="shared" si="77"/>
        <v>124.25</v>
      </c>
      <c r="L111" s="405">
        <f>'PLANILHA_SINTÉTICA'!L112</f>
        <v>156.57</v>
      </c>
      <c r="M111" s="623">
        <v>13.6</v>
      </c>
      <c r="N111" s="623">
        <v>95.2</v>
      </c>
      <c r="O111" s="633">
        <v>119.96</v>
      </c>
      <c r="P111" s="624">
        <f t="shared" si="72"/>
        <v>36.61</v>
      </c>
      <c r="Q111" s="625">
        <f t="shared" si="73"/>
        <v>0.3051850617</v>
      </c>
      <c r="R111" s="626">
        <f t="shared" si="78"/>
        <v>0</v>
      </c>
      <c r="S111" s="621">
        <f t="shared" si="79"/>
        <v>156.57</v>
      </c>
      <c r="T111" s="460">
        <f t="shared" si="80"/>
        <v>0</v>
      </c>
      <c r="U111" s="460"/>
      <c r="V111" s="460"/>
      <c r="W111" s="460" t="str">
        <f t="shared" si="26"/>
        <v/>
      </c>
      <c r="X111" s="460"/>
      <c r="Y111" s="460"/>
      <c r="Z111" s="460"/>
      <c r="AA111" s="460"/>
      <c r="AB111" s="460"/>
      <c r="AC111" s="460"/>
      <c r="AD111" s="460"/>
      <c r="AE111" s="460"/>
      <c r="AF111" s="460"/>
      <c r="AG111" s="460"/>
      <c r="AH111" s="460"/>
      <c r="AI111" s="460"/>
      <c r="AJ111" s="460"/>
      <c r="AK111" s="460"/>
      <c r="AL111" s="460"/>
      <c r="AM111" s="460"/>
      <c r="AN111" s="622">
        <f t="shared" si="40"/>
        <v>89784</v>
      </c>
      <c r="AO111" s="622">
        <v>0.0</v>
      </c>
    </row>
    <row r="112">
      <c r="A112" s="398" t="s">
        <v>799</v>
      </c>
      <c r="B112" s="399">
        <v>89707.0</v>
      </c>
      <c r="C112" s="400" t="s">
        <v>800</v>
      </c>
      <c r="D112" s="398" t="s">
        <v>725</v>
      </c>
      <c r="E112" s="437">
        <v>10.0</v>
      </c>
      <c r="F112" s="404">
        <v>19.79</v>
      </c>
      <c r="G112" s="404">
        <v>7.14</v>
      </c>
      <c r="H112" s="404">
        <f t="shared" si="74"/>
        <v>26.93</v>
      </c>
      <c r="I112" s="404">
        <f t="shared" si="75"/>
        <v>197.9</v>
      </c>
      <c r="J112" s="404">
        <f t="shared" si="76"/>
        <v>71.4</v>
      </c>
      <c r="K112" s="404">
        <f t="shared" si="77"/>
        <v>269.3</v>
      </c>
      <c r="L112" s="405">
        <f>'PLANILHA_SINTÉTICA'!L113</f>
        <v>339.34</v>
      </c>
      <c r="M112" s="623">
        <v>25.09</v>
      </c>
      <c r="N112" s="623">
        <v>250.9</v>
      </c>
      <c r="O112" s="633">
        <v>316.16</v>
      </c>
      <c r="P112" s="624">
        <f t="shared" si="72"/>
        <v>23.18</v>
      </c>
      <c r="Q112" s="625">
        <f t="shared" si="73"/>
        <v>0.07331730769</v>
      </c>
      <c r="R112" s="626">
        <f t="shared" si="78"/>
        <v>0</v>
      </c>
      <c r="S112" s="621">
        <f t="shared" si="79"/>
        <v>339.34</v>
      </c>
      <c r="T112" s="460">
        <f t="shared" si="80"/>
        <v>0</v>
      </c>
      <c r="U112" s="460"/>
      <c r="V112" s="460"/>
      <c r="W112" s="460" t="str">
        <f t="shared" si="26"/>
        <v/>
      </c>
      <c r="X112" s="460"/>
      <c r="Y112" s="460"/>
      <c r="Z112" s="460"/>
      <c r="AA112" s="460"/>
      <c r="AB112" s="460"/>
      <c r="AC112" s="460"/>
      <c r="AD112" s="460"/>
      <c r="AE112" s="460"/>
      <c r="AF112" s="460"/>
      <c r="AG112" s="460"/>
      <c r="AH112" s="460"/>
      <c r="AI112" s="460"/>
      <c r="AJ112" s="460"/>
      <c r="AK112" s="460"/>
      <c r="AL112" s="460"/>
      <c r="AM112" s="460"/>
      <c r="AN112" s="622">
        <f t="shared" si="40"/>
        <v>89707</v>
      </c>
      <c r="AO112" s="622">
        <v>0.0</v>
      </c>
    </row>
    <row r="113">
      <c r="A113" s="398" t="s">
        <v>801</v>
      </c>
      <c r="B113" s="399">
        <v>89709.0</v>
      </c>
      <c r="C113" s="400" t="s">
        <v>802</v>
      </c>
      <c r="D113" s="398" t="s">
        <v>725</v>
      </c>
      <c r="E113" s="437">
        <v>22.0</v>
      </c>
      <c r="F113" s="404">
        <v>8.02</v>
      </c>
      <c r="G113" s="404">
        <v>1.98</v>
      </c>
      <c r="H113" s="404">
        <f t="shared" si="74"/>
        <v>10</v>
      </c>
      <c r="I113" s="404">
        <f t="shared" si="75"/>
        <v>176.44</v>
      </c>
      <c r="J113" s="404">
        <f t="shared" si="76"/>
        <v>43.56</v>
      </c>
      <c r="K113" s="404">
        <f t="shared" si="77"/>
        <v>220</v>
      </c>
      <c r="L113" s="405">
        <f>'PLANILHA_SINTÉTICA'!L114</f>
        <v>277.22</v>
      </c>
      <c r="M113" s="623">
        <v>9.52</v>
      </c>
      <c r="N113" s="623">
        <v>209.44</v>
      </c>
      <c r="O113" s="633">
        <v>263.92</v>
      </c>
      <c r="P113" s="624">
        <f t="shared" si="72"/>
        <v>13.3</v>
      </c>
      <c r="Q113" s="625">
        <f t="shared" si="73"/>
        <v>0.05039405881</v>
      </c>
      <c r="R113" s="626">
        <f t="shared" si="78"/>
        <v>0</v>
      </c>
      <c r="S113" s="621">
        <f t="shared" si="79"/>
        <v>277.22</v>
      </c>
      <c r="T113" s="460">
        <f t="shared" si="80"/>
        <v>0</v>
      </c>
      <c r="U113" s="460"/>
      <c r="V113" s="460"/>
      <c r="W113" s="460" t="str">
        <f t="shared" si="26"/>
        <v/>
      </c>
      <c r="X113" s="460"/>
      <c r="Y113" s="460"/>
      <c r="Z113" s="460"/>
      <c r="AA113" s="460"/>
      <c r="AB113" s="460"/>
      <c r="AC113" s="460"/>
      <c r="AD113" s="460"/>
      <c r="AE113" s="460"/>
      <c r="AF113" s="460"/>
      <c r="AG113" s="460"/>
      <c r="AH113" s="460"/>
      <c r="AI113" s="460"/>
      <c r="AJ113" s="460"/>
      <c r="AK113" s="460"/>
      <c r="AL113" s="460"/>
      <c r="AM113" s="460"/>
      <c r="AN113" s="622">
        <f t="shared" si="40"/>
        <v>89709</v>
      </c>
      <c r="AO113" s="622">
        <v>0.0</v>
      </c>
    </row>
    <row r="114">
      <c r="A114" s="398"/>
      <c r="B114" s="398"/>
      <c r="C114" s="400" t="s">
        <v>664</v>
      </c>
      <c r="D114" s="398"/>
      <c r="E114" s="437"/>
      <c r="F114" s="634"/>
      <c r="G114" s="634"/>
      <c r="H114" s="634"/>
      <c r="I114" s="634"/>
      <c r="J114" s="634"/>
      <c r="K114" s="634"/>
      <c r="L114" s="405" t="str">
        <f>'PLANILHA_SINTÉTICA'!L115</f>
        <v/>
      </c>
      <c r="M114" s="635"/>
      <c r="N114" s="635"/>
      <c r="O114" s="385"/>
      <c r="P114" s="636"/>
      <c r="Q114" s="637"/>
      <c r="R114" s="620"/>
      <c r="S114" s="460"/>
      <c r="T114" s="460"/>
      <c r="U114" s="460"/>
      <c r="V114" s="460"/>
      <c r="W114" s="460" t="str">
        <f t="shared" si="26"/>
        <v/>
      </c>
      <c r="X114" s="460"/>
      <c r="Y114" s="460"/>
      <c r="Z114" s="460"/>
      <c r="AA114" s="460"/>
      <c r="AB114" s="460"/>
      <c r="AC114" s="460"/>
      <c r="AD114" s="460"/>
      <c r="AE114" s="460"/>
      <c r="AF114" s="460"/>
      <c r="AG114" s="460"/>
      <c r="AH114" s="460"/>
      <c r="AI114" s="460"/>
      <c r="AJ114" s="460"/>
      <c r="AK114" s="460"/>
      <c r="AL114" s="460"/>
      <c r="AM114" s="460"/>
      <c r="AN114" s="639">
        <f t="shared" si="40"/>
        <v>0</v>
      </c>
      <c r="AO114" s="622">
        <v>0.0</v>
      </c>
    </row>
    <row r="115">
      <c r="A115" s="613">
        <v>8.0</v>
      </c>
      <c r="B115" s="614"/>
      <c r="C115" s="615" t="s">
        <v>803</v>
      </c>
      <c r="D115" s="614"/>
      <c r="E115" s="613"/>
      <c r="F115" s="613"/>
      <c r="G115" s="613"/>
      <c r="H115" s="613"/>
      <c r="I115" s="394">
        <f t="shared" ref="I115:L115" si="81">SUM(I116:I148)</f>
        <v>36769.65</v>
      </c>
      <c r="J115" s="394">
        <f t="shared" si="81"/>
        <v>8769.57</v>
      </c>
      <c r="K115" s="616">
        <f t="shared" si="81"/>
        <v>45539.22</v>
      </c>
      <c r="L115" s="616">
        <f t="shared" si="81"/>
        <v>57384</v>
      </c>
      <c r="M115" s="617"/>
      <c r="N115" s="617"/>
      <c r="O115" s="638">
        <v>46340.09</v>
      </c>
      <c r="P115" s="616">
        <f t="shared" ref="P115:P148" si="82">L115-O115</f>
        <v>11043.91</v>
      </c>
      <c r="Q115" s="619">
        <f t="shared" ref="Q115:Q148" si="83">(L115/O115)-1</f>
        <v>0.2383230158</v>
      </c>
      <c r="R115" s="620"/>
      <c r="S115" s="460"/>
      <c r="T115" s="460"/>
      <c r="U115" s="460"/>
      <c r="V115" s="460"/>
      <c r="W115" s="621">
        <f t="shared" si="26"/>
        <v>45539.22</v>
      </c>
      <c r="X115" s="460"/>
      <c r="Y115" s="460"/>
      <c r="Z115" s="460"/>
      <c r="AA115" s="460"/>
      <c r="AB115" s="460"/>
      <c r="AC115" s="460"/>
      <c r="AD115" s="460"/>
      <c r="AE115" s="460"/>
      <c r="AF115" s="460"/>
      <c r="AG115" s="460"/>
      <c r="AH115" s="460"/>
      <c r="AI115" s="460"/>
      <c r="AJ115" s="460"/>
      <c r="AK115" s="460"/>
      <c r="AL115" s="460"/>
      <c r="AM115" s="460"/>
      <c r="AN115" s="639">
        <f t="shared" si="40"/>
        <v>0</v>
      </c>
      <c r="AO115" s="622">
        <v>0.0</v>
      </c>
    </row>
    <row r="116">
      <c r="A116" s="398" t="s">
        <v>804</v>
      </c>
      <c r="B116" s="399">
        <v>86916.0</v>
      </c>
      <c r="C116" s="400" t="s">
        <v>805</v>
      </c>
      <c r="D116" s="398" t="s">
        <v>725</v>
      </c>
      <c r="E116" s="437">
        <v>8.0</v>
      </c>
      <c r="F116" s="404">
        <v>22.85</v>
      </c>
      <c r="G116" s="404">
        <v>3.11</v>
      </c>
      <c r="H116" s="404">
        <f t="shared" ref="H116:H148" si="84">F116+G116</f>
        <v>25.96</v>
      </c>
      <c r="I116" s="404">
        <f t="shared" ref="I116:I148" si="85">F116*E116</f>
        <v>182.8</v>
      </c>
      <c r="J116" s="404">
        <f t="shared" ref="J116:J148" si="86">G116*E116</f>
        <v>24.88</v>
      </c>
      <c r="K116" s="404">
        <f t="shared" ref="K116:K148" si="87">H116*E116</f>
        <v>207.68</v>
      </c>
      <c r="L116" s="405">
        <f>'PLANILHA_SINTÉTICA'!L117</f>
        <v>261.7</v>
      </c>
      <c r="M116" s="623">
        <v>24.87</v>
      </c>
      <c r="N116" s="623">
        <v>198.96</v>
      </c>
      <c r="O116" s="633">
        <v>250.71</v>
      </c>
      <c r="P116" s="624">
        <f t="shared" si="82"/>
        <v>10.99</v>
      </c>
      <c r="Q116" s="625">
        <f t="shared" si="83"/>
        <v>0.04383550716</v>
      </c>
      <c r="R116" s="626">
        <f t="shared" ref="R116:R148" si="88">ROUND(L116-(K116*(1+$L$4)),2)</f>
        <v>0</v>
      </c>
      <c r="S116" s="621">
        <f t="shared" ref="S116:S148" si="89">IF(R116=0,L116,0)</f>
        <v>261.7</v>
      </c>
      <c r="T116" s="460">
        <f t="shared" ref="T116:T148" si="90">IF(S116=0,L116,0)</f>
        <v>0</v>
      </c>
      <c r="U116" s="460"/>
      <c r="V116" s="460"/>
      <c r="W116" s="460" t="str">
        <f t="shared" si="26"/>
        <v/>
      </c>
      <c r="X116" s="460"/>
      <c r="Y116" s="460"/>
      <c r="Z116" s="460"/>
      <c r="AA116" s="460"/>
      <c r="AB116" s="460"/>
      <c r="AC116" s="460"/>
      <c r="AD116" s="460"/>
      <c r="AE116" s="460"/>
      <c r="AF116" s="460"/>
      <c r="AG116" s="460"/>
      <c r="AH116" s="460"/>
      <c r="AI116" s="460"/>
      <c r="AJ116" s="460"/>
      <c r="AK116" s="460"/>
      <c r="AL116" s="460"/>
      <c r="AM116" s="460"/>
      <c r="AN116" s="622">
        <f t="shared" si="40"/>
        <v>86916</v>
      </c>
      <c r="AO116" s="622">
        <v>0.0</v>
      </c>
    </row>
    <row r="117">
      <c r="A117" s="398" t="s">
        <v>806</v>
      </c>
      <c r="B117" s="399">
        <v>89972.0</v>
      </c>
      <c r="C117" s="400" t="s">
        <v>807</v>
      </c>
      <c r="D117" s="398" t="s">
        <v>725</v>
      </c>
      <c r="E117" s="437">
        <v>2.0</v>
      </c>
      <c r="F117" s="404">
        <v>33.72</v>
      </c>
      <c r="G117" s="404">
        <v>11.43</v>
      </c>
      <c r="H117" s="404">
        <f t="shared" si="84"/>
        <v>45.15</v>
      </c>
      <c r="I117" s="404">
        <f t="shared" si="85"/>
        <v>67.44</v>
      </c>
      <c r="J117" s="404">
        <f t="shared" si="86"/>
        <v>22.86</v>
      </c>
      <c r="K117" s="404">
        <f t="shared" si="87"/>
        <v>90.3</v>
      </c>
      <c r="L117" s="405">
        <f>'PLANILHA_SINTÉTICA'!L118</f>
        <v>113.79</v>
      </c>
      <c r="M117" s="623">
        <v>35.72</v>
      </c>
      <c r="N117" s="623">
        <v>71.44</v>
      </c>
      <c r="O117" s="633">
        <v>90.02</v>
      </c>
      <c r="P117" s="624">
        <f t="shared" si="82"/>
        <v>23.77</v>
      </c>
      <c r="Q117" s="625">
        <f t="shared" si="83"/>
        <v>0.2640524328</v>
      </c>
      <c r="R117" s="626">
        <f t="shared" si="88"/>
        <v>0</v>
      </c>
      <c r="S117" s="621">
        <f t="shared" si="89"/>
        <v>113.79</v>
      </c>
      <c r="T117" s="460">
        <f t="shared" si="90"/>
        <v>0</v>
      </c>
      <c r="U117" s="460"/>
      <c r="V117" s="460"/>
      <c r="W117" s="460" t="str">
        <f t="shared" si="26"/>
        <v/>
      </c>
      <c r="X117" s="460"/>
      <c r="Y117" s="460"/>
      <c r="Z117" s="460"/>
      <c r="AA117" s="460"/>
      <c r="AB117" s="460"/>
      <c r="AC117" s="460"/>
      <c r="AD117" s="460"/>
      <c r="AE117" s="460"/>
      <c r="AF117" s="460"/>
      <c r="AG117" s="460"/>
      <c r="AH117" s="460"/>
      <c r="AI117" s="460"/>
      <c r="AJ117" s="460"/>
      <c r="AK117" s="460"/>
      <c r="AL117" s="460"/>
      <c r="AM117" s="460"/>
      <c r="AN117" s="622">
        <f t="shared" si="40"/>
        <v>89972</v>
      </c>
      <c r="AO117" s="622">
        <v>0.0</v>
      </c>
    </row>
    <row r="118">
      <c r="A118" s="398" t="s">
        <v>808</v>
      </c>
      <c r="B118" s="399">
        <v>88503.0</v>
      </c>
      <c r="C118" s="400" t="s">
        <v>809</v>
      </c>
      <c r="D118" s="398" t="s">
        <v>725</v>
      </c>
      <c r="E118" s="437">
        <v>4.0</v>
      </c>
      <c r="F118" s="404">
        <v>649.46</v>
      </c>
      <c r="G118" s="404">
        <v>220.2</v>
      </c>
      <c r="H118" s="404">
        <f t="shared" si="84"/>
        <v>869.66</v>
      </c>
      <c r="I118" s="404">
        <f t="shared" si="85"/>
        <v>2597.84</v>
      </c>
      <c r="J118" s="404">
        <f t="shared" si="86"/>
        <v>880.8</v>
      </c>
      <c r="K118" s="404">
        <f t="shared" si="87"/>
        <v>3478.64</v>
      </c>
      <c r="L118" s="405">
        <f>'PLANILHA_SINTÉTICA'!L119</f>
        <v>4383.43</v>
      </c>
      <c r="M118" s="623">
        <v>733.44</v>
      </c>
      <c r="N118" s="623">
        <v>2933.76</v>
      </c>
      <c r="O118" s="633">
        <v>3696.83</v>
      </c>
      <c r="P118" s="624">
        <f t="shared" si="82"/>
        <v>686.6</v>
      </c>
      <c r="Q118" s="625">
        <f t="shared" si="83"/>
        <v>0.1857266902</v>
      </c>
      <c r="R118" s="626">
        <f t="shared" si="88"/>
        <v>0</v>
      </c>
      <c r="S118" s="621">
        <f t="shared" si="89"/>
        <v>4383.43</v>
      </c>
      <c r="T118" s="460">
        <f t="shared" si="90"/>
        <v>0</v>
      </c>
      <c r="U118" s="460"/>
      <c r="V118" s="460"/>
      <c r="W118" s="460" t="str">
        <f t="shared" si="26"/>
        <v/>
      </c>
      <c r="X118" s="460"/>
      <c r="Y118" s="460"/>
      <c r="Z118" s="460"/>
      <c r="AA118" s="460"/>
      <c r="AB118" s="460"/>
      <c r="AC118" s="460"/>
      <c r="AD118" s="460"/>
      <c r="AE118" s="460"/>
      <c r="AF118" s="460"/>
      <c r="AG118" s="460"/>
      <c r="AH118" s="460"/>
      <c r="AI118" s="460"/>
      <c r="AJ118" s="460"/>
      <c r="AK118" s="460"/>
      <c r="AL118" s="460"/>
      <c r="AM118" s="460"/>
      <c r="AN118" s="622">
        <f t="shared" si="40"/>
        <v>88503</v>
      </c>
      <c r="AO118" s="622">
        <v>0.0</v>
      </c>
    </row>
    <row r="119">
      <c r="A119" s="398" t="s">
        <v>810</v>
      </c>
      <c r="B119" s="399">
        <v>94656.0</v>
      </c>
      <c r="C119" s="400" t="s">
        <v>811</v>
      </c>
      <c r="D119" s="398" t="s">
        <v>725</v>
      </c>
      <c r="E119" s="437">
        <v>3.0</v>
      </c>
      <c r="F119" s="404">
        <v>3.34</v>
      </c>
      <c r="G119" s="404">
        <v>2.29</v>
      </c>
      <c r="H119" s="404">
        <f t="shared" si="84"/>
        <v>5.63</v>
      </c>
      <c r="I119" s="404">
        <f t="shared" si="85"/>
        <v>10.02</v>
      </c>
      <c r="J119" s="404">
        <f t="shared" si="86"/>
        <v>6.87</v>
      </c>
      <c r="K119" s="404">
        <f t="shared" si="87"/>
        <v>16.89</v>
      </c>
      <c r="L119" s="405">
        <f>'PLANILHA_SINTÉTICA'!L120</f>
        <v>21.28</v>
      </c>
      <c r="M119" s="623">
        <v>4.79</v>
      </c>
      <c r="N119" s="623">
        <v>14.37</v>
      </c>
      <c r="O119" s="633">
        <v>18.11</v>
      </c>
      <c r="P119" s="624">
        <f t="shared" si="82"/>
        <v>3.17</v>
      </c>
      <c r="Q119" s="625">
        <f t="shared" si="83"/>
        <v>0.1750414136</v>
      </c>
      <c r="R119" s="626">
        <f t="shared" si="88"/>
        <v>0</v>
      </c>
      <c r="S119" s="621">
        <f t="shared" si="89"/>
        <v>21.28</v>
      </c>
      <c r="T119" s="460">
        <f t="shared" si="90"/>
        <v>0</v>
      </c>
      <c r="U119" s="460"/>
      <c r="V119" s="460"/>
      <c r="W119" s="460" t="str">
        <f t="shared" si="26"/>
        <v/>
      </c>
      <c r="X119" s="460"/>
      <c r="Y119" s="460"/>
      <c r="Z119" s="460"/>
      <c r="AA119" s="460"/>
      <c r="AB119" s="460"/>
      <c r="AC119" s="460"/>
      <c r="AD119" s="460"/>
      <c r="AE119" s="460"/>
      <c r="AF119" s="460"/>
      <c r="AG119" s="460"/>
      <c r="AH119" s="460"/>
      <c r="AI119" s="460"/>
      <c r="AJ119" s="460"/>
      <c r="AK119" s="460"/>
      <c r="AL119" s="460"/>
      <c r="AM119" s="460"/>
      <c r="AN119" s="622">
        <f t="shared" si="40"/>
        <v>94656</v>
      </c>
      <c r="AO119" s="622">
        <v>0.0</v>
      </c>
    </row>
    <row r="120">
      <c r="A120" s="398" t="s">
        <v>812</v>
      </c>
      <c r="B120" s="399">
        <v>94674.0</v>
      </c>
      <c r="C120" s="400" t="s">
        <v>813</v>
      </c>
      <c r="D120" s="398" t="s">
        <v>725</v>
      </c>
      <c r="E120" s="437">
        <v>14.0</v>
      </c>
      <c r="F120" s="404">
        <v>5.19</v>
      </c>
      <c r="G120" s="404">
        <v>3.44</v>
      </c>
      <c r="H120" s="404">
        <f t="shared" si="84"/>
        <v>8.63</v>
      </c>
      <c r="I120" s="404">
        <f t="shared" si="85"/>
        <v>72.66</v>
      </c>
      <c r="J120" s="404">
        <f t="shared" si="86"/>
        <v>48.16</v>
      </c>
      <c r="K120" s="404">
        <f t="shared" si="87"/>
        <v>120.82</v>
      </c>
      <c r="L120" s="405">
        <f>'PLANILHA_SINTÉTICA'!L121</f>
        <v>152.25</v>
      </c>
      <c r="M120" s="623">
        <v>7.2</v>
      </c>
      <c r="N120" s="623">
        <v>100.8</v>
      </c>
      <c r="O120" s="633">
        <v>127.02</v>
      </c>
      <c r="P120" s="624">
        <f t="shared" si="82"/>
        <v>25.23</v>
      </c>
      <c r="Q120" s="625">
        <f t="shared" si="83"/>
        <v>0.198630137</v>
      </c>
      <c r="R120" s="626">
        <f t="shared" si="88"/>
        <v>0</v>
      </c>
      <c r="S120" s="621">
        <f t="shared" si="89"/>
        <v>152.25</v>
      </c>
      <c r="T120" s="460">
        <f t="shared" si="90"/>
        <v>0</v>
      </c>
      <c r="U120" s="460"/>
      <c r="V120" s="460"/>
      <c r="W120" s="460" t="str">
        <f t="shared" si="26"/>
        <v/>
      </c>
      <c r="X120" s="460"/>
      <c r="Y120" s="460"/>
      <c r="Z120" s="460"/>
      <c r="AA120" s="460"/>
      <c r="AB120" s="460"/>
      <c r="AC120" s="460"/>
      <c r="AD120" s="460"/>
      <c r="AE120" s="460"/>
      <c r="AF120" s="460"/>
      <c r="AG120" s="460"/>
      <c r="AH120" s="460"/>
      <c r="AI120" s="460"/>
      <c r="AJ120" s="460"/>
      <c r="AK120" s="460"/>
      <c r="AL120" s="460"/>
      <c r="AM120" s="460"/>
      <c r="AN120" s="622">
        <f t="shared" si="40"/>
        <v>94674</v>
      </c>
      <c r="AO120" s="622">
        <v>0.0</v>
      </c>
    </row>
    <row r="121">
      <c r="A121" s="398" t="s">
        <v>814</v>
      </c>
      <c r="B121" s="399">
        <v>94648.0</v>
      </c>
      <c r="C121" s="400" t="s">
        <v>815</v>
      </c>
      <c r="D121" s="398" t="s">
        <v>657</v>
      </c>
      <c r="E121" s="437">
        <v>260.0</v>
      </c>
      <c r="F121" s="404">
        <v>5.62</v>
      </c>
      <c r="G121" s="404">
        <v>3.81</v>
      </c>
      <c r="H121" s="404">
        <f t="shared" si="84"/>
        <v>9.43</v>
      </c>
      <c r="I121" s="404">
        <f t="shared" si="85"/>
        <v>1461.2</v>
      </c>
      <c r="J121" s="404">
        <f t="shared" si="86"/>
        <v>990.6</v>
      </c>
      <c r="K121" s="404">
        <f t="shared" si="87"/>
        <v>2451.8</v>
      </c>
      <c r="L121" s="405">
        <f>'PLANILHA_SINTÉTICA'!L122</f>
        <v>3089.51</v>
      </c>
      <c r="M121" s="623">
        <v>7.66</v>
      </c>
      <c r="N121" s="623">
        <v>1991.6</v>
      </c>
      <c r="O121" s="633">
        <v>2509.62</v>
      </c>
      <c r="P121" s="624">
        <f t="shared" si="82"/>
        <v>579.89</v>
      </c>
      <c r="Q121" s="625">
        <f t="shared" si="83"/>
        <v>0.2310668547</v>
      </c>
      <c r="R121" s="626">
        <f t="shared" si="88"/>
        <v>0</v>
      </c>
      <c r="S121" s="621">
        <f t="shared" si="89"/>
        <v>3089.51</v>
      </c>
      <c r="T121" s="460">
        <f t="shared" si="90"/>
        <v>0</v>
      </c>
      <c r="U121" s="460"/>
      <c r="V121" s="460"/>
      <c r="W121" s="460" t="str">
        <f t="shared" si="26"/>
        <v/>
      </c>
      <c r="X121" s="460"/>
      <c r="Y121" s="460"/>
      <c r="Z121" s="460"/>
      <c r="AA121" s="460"/>
      <c r="AB121" s="460"/>
      <c r="AC121" s="460"/>
      <c r="AD121" s="460"/>
      <c r="AE121" s="460"/>
      <c r="AF121" s="460"/>
      <c r="AG121" s="460"/>
      <c r="AH121" s="460"/>
      <c r="AI121" s="460"/>
      <c r="AJ121" s="460"/>
      <c r="AK121" s="460"/>
      <c r="AL121" s="460"/>
      <c r="AM121" s="460"/>
      <c r="AN121" s="622">
        <f t="shared" si="40"/>
        <v>94648</v>
      </c>
      <c r="AO121" s="622">
        <v>0.0</v>
      </c>
    </row>
    <row r="122">
      <c r="A122" s="398" t="s">
        <v>816</v>
      </c>
      <c r="B122" s="399">
        <v>94688.0</v>
      </c>
      <c r="C122" s="400" t="s">
        <v>817</v>
      </c>
      <c r="D122" s="398" t="s">
        <v>725</v>
      </c>
      <c r="E122" s="437">
        <v>9.0</v>
      </c>
      <c r="F122" s="404">
        <v>5.29</v>
      </c>
      <c r="G122" s="404">
        <v>4.57</v>
      </c>
      <c r="H122" s="404">
        <f t="shared" si="84"/>
        <v>9.86</v>
      </c>
      <c r="I122" s="404">
        <f t="shared" si="85"/>
        <v>47.61</v>
      </c>
      <c r="J122" s="404">
        <f t="shared" si="86"/>
        <v>41.13</v>
      </c>
      <c r="K122" s="404">
        <f t="shared" si="87"/>
        <v>88.74</v>
      </c>
      <c r="L122" s="405">
        <f>'PLANILHA_SINTÉTICA'!L123</f>
        <v>111.82</v>
      </c>
      <c r="M122" s="623">
        <v>8.61</v>
      </c>
      <c r="N122" s="623">
        <v>77.49</v>
      </c>
      <c r="O122" s="633">
        <v>97.65</v>
      </c>
      <c r="P122" s="624">
        <f t="shared" si="82"/>
        <v>14.17</v>
      </c>
      <c r="Q122" s="625">
        <f t="shared" si="83"/>
        <v>0.145110087</v>
      </c>
      <c r="R122" s="626">
        <f t="shared" si="88"/>
        <v>0</v>
      </c>
      <c r="S122" s="621">
        <f t="shared" si="89"/>
        <v>111.82</v>
      </c>
      <c r="T122" s="460">
        <f t="shared" si="90"/>
        <v>0</v>
      </c>
      <c r="U122" s="460"/>
      <c r="V122" s="460"/>
      <c r="W122" s="460" t="str">
        <f t="shared" si="26"/>
        <v/>
      </c>
      <c r="X122" s="460"/>
      <c r="Y122" s="460"/>
      <c r="Z122" s="460"/>
      <c r="AA122" s="460"/>
      <c r="AB122" s="460"/>
      <c r="AC122" s="460"/>
      <c r="AD122" s="460"/>
      <c r="AE122" s="460"/>
      <c r="AF122" s="460"/>
      <c r="AG122" s="460"/>
      <c r="AH122" s="460"/>
      <c r="AI122" s="460"/>
      <c r="AJ122" s="460"/>
      <c r="AK122" s="460"/>
      <c r="AL122" s="460"/>
      <c r="AM122" s="460"/>
      <c r="AN122" s="622">
        <f t="shared" si="40"/>
        <v>94688</v>
      </c>
      <c r="AO122" s="622">
        <v>0.0</v>
      </c>
    </row>
    <row r="123">
      <c r="A123" s="398" t="s">
        <v>818</v>
      </c>
      <c r="B123" s="399">
        <v>94796.0</v>
      </c>
      <c r="C123" s="400" t="s">
        <v>819</v>
      </c>
      <c r="D123" s="398" t="s">
        <v>725</v>
      </c>
      <c r="E123" s="437">
        <v>4.0</v>
      </c>
      <c r="F123" s="404">
        <v>24.07</v>
      </c>
      <c r="G123" s="404">
        <v>5.76</v>
      </c>
      <c r="H123" s="404">
        <f t="shared" si="84"/>
        <v>29.83</v>
      </c>
      <c r="I123" s="404">
        <f t="shared" si="85"/>
        <v>96.28</v>
      </c>
      <c r="J123" s="404">
        <f t="shared" si="86"/>
        <v>23.04</v>
      </c>
      <c r="K123" s="404">
        <f t="shared" si="87"/>
        <v>119.32</v>
      </c>
      <c r="L123" s="405">
        <f>'PLANILHA_SINTÉTICA'!L124</f>
        <v>150.36</v>
      </c>
      <c r="M123" s="623">
        <v>28.61</v>
      </c>
      <c r="N123" s="623">
        <v>114.44</v>
      </c>
      <c r="O123" s="633">
        <v>144.21</v>
      </c>
      <c r="P123" s="624">
        <f t="shared" si="82"/>
        <v>6.15</v>
      </c>
      <c r="Q123" s="625">
        <f t="shared" si="83"/>
        <v>0.04264614104</v>
      </c>
      <c r="R123" s="626">
        <f t="shared" si="88"/>
        <v>0</v>
      </c>
      <c r="S123" s="621">
        <f t="shared" si="89"/>
        <v>150.36</v>
      </c>
      <c r="T123" s="460">
        <f t="shared" si="90"/>
        <v>0</v>
      </c>
      <c r="U123" s="460"/>
      <c r="V123" s="460"/>
      <c r="W123" s="460" t="str">
        <f t="shared" si="26"/>
        <v/>
      </c>
      <c r="X123" s="460"/>
      <c r="Y123" s="460"/>
      <c r="Z123" s="460"/>
      <c r="AA123" s="460"/>
      <c r="AB123" s="460"/>
      <c r="AC123" s="460"/>
      <c r="AD123" s="460"/>
      <c r="AE123" s="460"/>
      <c r="AF123" s="460"/>
      <c r="AG123" s="460"/>
      <c r="AH123" s="460"/>
      <c r="AI123" s="460"/>
      <c r="AJ123" s="460"/>
      <c r="AK123" s="460"/>
      <c r="AL123" s="460"/>
      <c r="AM123" s="460"/>
      <c r="AN123" s="622">
        <f t="shared" si="40"/>
        <v>94796</v>
      </c>
      <c r="AO123" s="622">
        <v>0.0</v>
      </c>
    </row>
    <row r="124">
      <c r="A124" s="398" t="s">
        <v>820</v>
      </c>
      <c r="B124" s="399">
        <v>86916.0</v>
      </c>
      <c r="C124" s="400" t="s">
        <v>805</v>
      </c>
      <c r="D124" s="398" t="s">
        <v>725</v>
      </c>
      <c r="E124" s="437">
        <v>4.0</v>
      </c>
      <c r="F124" s="404">
        <v>22.85</v>
      </c>
      <c r="G124" s="404">
        <v>3.11</v>
      </c>
      <c r="H124" s="404">
        <f t="shared" si="84"/>
        <v>25.96</v>
      </c>
      <c r="I124" s="404">
        <f t="shared" si="85"/>
        <v>91.4</v>
      </c>
      <c r="J124" s="404">
        <f t="shared" si="86"/>
        <v>12.44</v>
      </c>
      <c r="K124" s="404">
        <f t="shared" si="87"/>
        <v>103.84</v>
      </c>
      <c r="L124" s="405">
        <f>'PLANILHA_SINTÉTICA'!L125</f>
        <v>130.85</v>
      </c>
      <c r="M124" s="623">
        <v>24.87</v>
      </c>
      <c r="N124" s="623">
        <v>99.48</v>
      </c>
      <c r="O124" s="633">
        <v>125.35</v>
      </c>
      <c r="P124" s="624">
        <f t="shared" si="82"/>
        <v>5.5</v>
      </c>
      <c r="Q124" s="625">
        <f t="shared" si="83"/>
        <v>0.043877144</v>
      </c>
      <c r="R124" s="626">
        <f t="shared" si="88"/>
        <v>0</v>
      </c>
      <c r="S124" s="621">
        <f t="shared" si="89"/>
        <v>130.85</v>
      </c>
      <c r="T124" s="460">
        <f t="shared" si="90"/>
        <v>0</v>
      </c>
      <c r="U124" s="460"/>
      <c r="V124" s="460"/>
      <c r="W124" s="460" t="str">
        <f t="shared" si="26"/>
        <v/>
      </c>
      <c r="X124" s="460"/>
      <c r="Y124" s="460"/>
      <c r="Z124" s="460"/>
      <c r="AA124" s="460"/>
      <c r="AB124" s="460"/>
      <c r="AC124" s="460"/>
      <c r="AD124" s="460"/>
      <c r="AE124" s="460"/>
      <c r="AF124" s="460"/>
      <c r="AG124" s="460"/>
      <c r="AH124" s="460"/>
      <c r="AI124" s="460"/>
      <c r="AJ124" s="460"/>
      <c r="AK124" s="460"/>
      <c r="AL124" s="460"/>
      <c r="AM124" s="460"/>
      <c r="AN124" s="622">
        <f t="shared" si="40"/>
        <v>86916</v>
      </c>
      <c r="AO124" s="622">
        <v>0.0</v>
      </c>
    </row>
    <row r="125">
      <c r="A125" s="398" t="s">
        <v>821</v>
      </c>
      <c r="B125" s="399">
        <v>100860.0</v>
      </c>
      <c r="C125" s="400" t="s">
        <v>822</v>
      </c>
      <c r="D125" s="398" t="s">
        <v>725</v>
      </c>
      <c r="E125" s="437">
        <v>9.0</v>
      </c>
      <c r="F125" s="404">
        <v>69.92</v>
      </c>
      <c r="G125" s="404">
        <v>9.13</v>
      </c>
      <c r="H125" s="404">
        <f t="shared" si="84"/>
        <v>79.05</v>
      </c>
      <c r="I125" s="404">
        <f t="shared" si="85"/>
        <v>629.28</v>
      </c>
      <c r="J125" s="404">
        <f t="shared" si="86"/>
        <v>82.17</v>
      </c>
      <c r="K125" s="404">
        <f t="shared" si="87"/>
        <v>711.45</v>
      </c>
      <c r="L125" s="405">
        <f>'PLANILHA_SINTÉTICA'!L126</f>
        <v>896.5</v>
      </c>
      <c r="M125" s="623">
        <v>67.9</v>
      </c>
      <c r="N125" s="623">
        <v>611.1</v>
      </c>
      <c r="O125" s="633">
        <v>770.05</v>
      </c>
      <c r="P125" s="624">
        <f t="shared" si="82"/>
        <v>126.45</v>
      </c>
      <c r="Q125" s="625">
        <f t="shared" si="83"/>
        <v>0.1642101162</v>
      </c>
      <c r="R125" s="626">
        <f t="shared" si="88"/>
        <v>0</v>
      </c>
      <c r="S125" s="621">
        <f t="shared" si="89"/>
        <v>896.5</v>
      </c>
      <c r="T125" s="460">
        <f t="shared" si="90"/>
        <v>0</v>
      </c>
      <c r="U125" s="460"/>
      <c r="V125" s="460"/>
      <c r="W125" s="460" t="str">
        <f t="shared" si="26"/>
        <v/>
      </c>
      <c r="X125" s="460"/>
      <c r="Y125" s="460"/>
      <c r="Z125" s="460"/>
      <c r="AA125" s="460"/>
      <c r="AB125" s="460"/>
      <c r="AC125" s="460"/>
      <c r="AD125" s="460"/>
      <c r="AE125" s="460"/>
      <c r="AF125" s="460"/>
      <c r="AG125" s="460"/>
      <c r="AH125" s="460"/>
      <c r="AI125" s="460"/>
      <c r="AJ125" s="460"/>
      <c r="AK125" s="460"/>
      <c r="AL125" s="460"/>
      <c r="AM125" s="460"/>
      <c r="AN125" s="622">
        <f t="shared" si="40"/>
        <v>100860</v>
      </c>
      <c r="AO125" s="622">
        <v>0.0</v>
      </c>
    </row>
    <row r="126">
      <c r="A126" s="398" t="s">
        <v>823</v>
      </c>
      <c r="B126" s="399" t="s">
        <v>824</v>
      </c>
      <c r="C126" s="400" t="s">
        <v>825</v>
      </c>
      <c r="D126" s="398" t="s">
        <v>826</v>
      </c>
      <c r="E126" s="437">
        <v>26.0</v>
      </c>
      <c r="F126" s="404">
        <v>321.87</v>
      </c>
      <c r="G126" s="404">
        <v>18.14</v>
      </c>
      <c r="H126" s="404">
        <f t="shared" si="84"/>
        <v>340.01</v>
      </c>
      <c r="I126" s="404">
        <f t="shared" si="85"/>
        <v>8368.62</v>
      </c>
      <c r="J126" s="404">
        <f t="shared" si="86"/>
        <v>471.64</v>
      </c>
      <c r="K126" s="404">
        <f t="shared" si="87"/>
        <v>8840.26</v>
      </c>
      <c r="L126" s="405">
        <f>'PLANILHA_SINTÉTICA'!L127</f>
        <v>11139.61</v>
      </c>
      <c r="M126" s="623">
        <v>285.59</v>
      </c>
      <c r="N126" s="623">
        <v>7425.34</v>
      </c>
      <c r="O126" s="633">
        <v>9356.67</v>
      </c>
      <c r="P126" s="624">
        <f t="shared" si="82"/>
        <v>1782.94</v>
      </c>
      <c r="Q126" s="625">
        <f t="shared" si="83"/>
        <v>0.1905528356</v>
      </c>
      <c r="R126" s="626">
        <f t="shared" si="88"/>
        <v>0</v>
      </c>
      <c r="S126" s="621">
        <f t="shared" si="89"/>
        <v>11139.61</v>
      </c>
      <c r="T126" s="460">
        <f t="shared" si="90"/>
        <v>0</v>
      </c>
      <c r="U126" s="460"/>
      <c r="V126" s="460"/>
      <c r="W126" s="460" t="str">
        <f t="shared" si="26"/>
        <v/>
      </c>
      <c r="X126" s="460"/>
      <c r="Y126" s="460"/>
      <c r="Z126" s="460"/>
      <c r="AA126" s="460"/>
      <c r="AB126" s="460"/>
      <c r="AC126" s="460"/>
      <c r="AD126" s="460"/>
      <c r="AE126" s="460"/>
      <c r="AF126" s="460"/>
      <c r="AG126" s="460"/>
      <c r="AH126" s="460"/>
      <c r="AI126" s="460"/>
      <c r="AJ126" s="460"/>
      <c r="AK126" s="460"/>
      <c r="AL126" s="460"/>
      <c r="AM126" s="460"/>
      <c r="AN126" s="622" t="str">
        <f t="shared" si="40"/>
        <v>#VALUE!</v>
      </c>
      <c r="AO126" s="622">
        <v>0.0</v>
      </c>
    </row>
    <row r="127">
      <c r="A127" s="398" t="s">
        <v>827</v>
      </c>
      <c r="B127" s="399">
        <v>99635.0</v>
      </c>
      <c r="C127" s="400" t="s">
        <v>828</v>
      </c>
      <c r="D127" s="398" t="s">
        <v>725</v>
      </c>
      <c r="E127" s="437">
        <v>19.0</v>
      </c>
      <c r="F127" s="404">
        <v>247.39</v>
      </c>
      <c r="G127" s="404">
        <v>22.55</v>
      </c>
      <c r="H127" s="404">
        <f t="shared" si="84"/>
        <v>269.94</v>
      </c>
      <c r="I127" s="404">
        <f t="shared" si="85"/>
        <v>4700.41</v>
      </c>
      <c r="J127" s="404">
        <f t="shared" si="86"/>
        <v>428.45</v>
      </c>
      <c r="K127" s="404">
        <f t="shared" si="87"/>
        <v>5128.86</v>
      </c>
      <c r="L127" s="405">
        <f>'PLANILHA_SINTÉTICA'!L128</f>
        <v>6462.88</v>
      </c>
      <c r="M127" s="623">
        <v>214.72</v>
      </c>
      <c r="N127" s="623">
        <v>4079.68</v>
      </c>
      <c r="O127" s="633">
        <v>5140.8</v>
      </c>
      <c r="P127" s="624">
        <f t="shared" si="82"/>
        <v>1322.08</v>
      </c>
      <c r="Q127" s="625">
        <f t="shared" si="83"/>
        <v>0.2571739807</v>
      </c>
      <c r="R127" s="626">
        <f t="shared" si="88"/>
        <v>0</v>
      </c>
      <c r="S127" s="621">
        <f t="shared" si="89"/>
        <v>6462.88</v>
      </c>
      <c r="T127" s="460">
        <f t="shared" si="90"/>
        <v>0</v>
      </c>
      <c r="U127" s="460"/>
      <c r="V127" s="460"/>
      <c r="W127" s="460" t="str">
        <f t="shared" si="26"/>
        <v/>
      </c>
      <c r="X127" s="460"/>
      <c r="Y127" s="460"/>
      <c r="Z127" s="460"/>
      <c r="AA127" s="460"/>
      <c r="AB127" s="460"/>
      <c r="AC127" s="460"/>
      <c r="AD127" s="460"/>
      <c r="AE127" s="460"/>
      <c r="AF127" s="460"/>
      <c r="AG127" s="460"/>
      <c r="AH127" s="460"/>
      <c r="AI127" s="460"/>
      <c r="AJ127" s="460"/>
      <c r="AK127" s="460"/>
      <c r="AL127" s="460"/>
      <c r="AM127" s="460"/>
      <c r="AN127" s="622">
        <f t="shared" si="40"/>
        <v>99635</v>
      </c>
      <c r="AO127" s="622">
        <v>0.0</v>
      </c>
    </row>
    <row r="128">
      <c r="A128" s="398" t="s">
        <v>829</v>
      </c>
      <c r="B128" s="399">
        <v>95470.0</v>
      </c>
      <c r="C128" s="400" t="s">
        <v>830</v>
      </c>
      <c r="D128" s="398" t="s">
        <v>725</v>
      </c>
      <c r="E128" s="437">
        <v>19.0</v>
      </c>
      <c r="F128" s="404">
        <v>207.35</v>
      </c>
      <c r="G128" s="404">
        <v>12.43</v>
      </c>
      <c r="H128" s="404">
        <f t="shared" si="84"/>
        <v>219.78</v>
      </c>
      <c r="I128" s="404">
        <f t="shared" si="85"/>
        <v>3939.65</v>
      </c>
      <c r="J128" s="404">
        <f t="shared" si="86"/>
        <v>236.17</v>
      </c>
      <c r="K128" s="404">
        <f t="shared" si="87"/>
        <v>4175.82</v>
      </c>
      <c r="L128" s="405">
        <f>'PLANILHA_SINTÉTICA'!L129</f>
        <v>5261.95</v>
      </c>
      <c r="M128" s="623">
        <v>194.38</v>
      </c>
      <c r="N128" s="623">
        <v>3693.22</v>
      </c>
      <c r="O128" s="633">
        <v>4653.83</v>
      </c>
      <c r="P128" s="624">
        <f t="shared" si="82"/>
        <v>608.12</v>
      </c>
      <c r="Q128" s="625">
        <f t="shared" si="83"/>
        <v>0.1306708668</v>
      </c>
      <c r="R128" s="626">
        <f t="shared" si="88"/>
        <v>0</v>
      </c>
      <c r="S128" s="621">
        <f t="shared" si="89"/>
        <v>5261.95</v>
      </c>
      <c r="T128" s="460">
        <f t="shared" si="90"/>
        <v>0</v>
      </c>
      <c r="U128" s="460"/>
      <c r="V128" s="460"/>
      <c r="W128" s="460" t="str">
        <f t="shared" si="26"/>
        <v/>
      </c>
      <c r="X128" s="460"/>
      <c r="Y128" s="460"/>
      <c r="Z128" s="460"/>
      <c r="AA128" s="460"/>
      <c r="AB128" s="460"/>
      <c r="AC128" s="460"/>
      <c r="AD128" s="460"/>
      <c r="AE128" s="460"/>
      <c r="AF128" s="460"/>
      <c r="AG128" s="460"/>
      <c r="AH128" s="460"/>
      <c r="AI128" s="460"/>
      <c r="AJ128" s="460"/>
      <c r="AK128" s="460"/>
      <c r="AL128" s="460"/>
      <c r="AM128" s="460"/>
      <c r="AN128" s="622">
        <f t="shared" si="40"/>
        <v>95470</v>
      </c>
      <c r="AO128" s="622">
        <v>0.0</v>
      </c>
    </row>
    <row r="129">
      <c r="A129" s="398" t="s">
        <v>831</v>
      </c>
      <c r="B129" s="399">
        <v>89356.0</v>
      </c>
      <c r="C129" s="400" t="s">
        <v>832</v>
      </c>
      <c r="D129" s="398" t="s">
        <v>657</v>
      </c>
      <c r="E129" s="437">
        <v>180.0</v>
      </c>
      <c r="F129" s="404">
        <v>8.41</v>
      </c>
      <c r="G129" s="404">
        <v>10.57</v>
      </c>
      <c r="H129" s="404">
        <f t="shared" si="84"/>
        <v>18.98</v>
      </c>
      <c r="I129" s="404">
        <f t="shared" si="85"/>
        <v>1513.8</v>
      </c>
      <c r="J129" s="404">
        <f t="shared" si="86"/>
        <v>1902.6</v>
      </c>
      <c r="K129" s="404">
        <f t="shared" si="87"/>
        <v>3416.4</v>
      </c>
      <c r="L129" s="405">
        <f>'PLANILHA_SINTÉTICA'!L130</f>
        <v>4305.01</v>
      </c>
      <c r="M129" s="623">
        <v>16.92</v>
      </c>
      <c r="N129" s="623">
        <v>3045.6</v>
      </c>
      <c r="O129" s="633">
        <v>3837.76</v>
      </c>
      <c r="P129" s="624">
        <f t="shared" si="82"/>
        <v>467.25</v>
      </c>
      <c r="Q129" s="625">
        <f t="shared" si="83"/>
        <v>0.1217507087</v>
      </c>
      <c r="R129" s="626">
        <f t="shared" si="88"/>
        <v>0</v>
      </c>
      <c r="S129" s="621">
        <f t="shared" si="89"/>
        <v>4305.01</v>
      </c>
      <c r="T129" s="460">
        <f t="shared" si="90"/>
        <v>0</v>
      </c>
      <c r="U129" s="460"/>
      <c r="V129" s="460"/>
      <c r="W129" s="460" t="str">
        <f t="shared" si="26"/>
        <v/>
      </c>
      <c r="X129" s="460"/>
      <c r="Y129" s="460"/>
      <c r="Z129" s="460"/>
      <c r="AA129" s="460"/>
      <c r="AB129" s="460"/>
      <c r="AC129" s="460"/>
      <c r="AD129" s="460"/>
      <c r="AE129" s="460"/>
      <c r="AF129" s="460"/>
      <c r="AG129" s="460"/>
      <c r="AH129" s="460"/>
      <c r="AI129" s="460"/>
      <c r="AJ129" s="460"/>
      <c r="AK129" s="460"/>
      <c r="AL129" s="460"/>
      <c r="AM129" s="460"/>
      <c r="AN129" s="622">
        <f t="shared" si="40"/>
        <v>89356</v>
      </c>
      <c r="AO129" s="622">
        <v>0.0</v>
      </c>
    </row>
    <row r="130">
      <c r="A130" s="398" t="s">
        <v>833</v>
      </c>
      <c r="B130" s="399">
        <v>94651.0</v>
      </c>
      <c r="C130" s="400" t="s">
        <v>834</v>
      </c>
      <c r="D130" s="398" t="s">
        <v>657</v>
      </c>
      <c r="E130" s="437">
        <v>282.0</v>
      </c>
      <c r="F130" s="404">
        <v>17.6</v>
      </c>
      <c r="G130" s="404">
        <v>5.39</v>
      </c>
      <c r="H130" s="404">
        <f t="shared" si="84"/>
        <v>22.99</v>
      </c>
      <c r="I130" s="404">
        <f t="shared" si="85"/>
        <v>4963.2</v>
      </c>
      <c r="J130" s="404">
        <f t="shared" si="86"/>
        <v>1519.98</v>
      </c>
      <c r="K130" s="404">
        <f t="shared" si="87"/>
        <v>6483.18</v>
      </c>
      <c r="L130" s="405">
        <f>'PLANILHA_SINTÉTICA'!L131</f>
        <v>8169.46</v>
      </c>
      <c r="M130" s="623">
        <v>16.76</v>
      </c>
      <c r="N130" s="623">
        <v>4726.32</v>
      </c>
      <c r="O130" s="633">
        <v>5955.64</v>
      </c>
      <c r="P130" s="624">
        <f t="shared" si="82"/>
        <v>2213.82</v>
      </c>
      <c r="Q130" s="625">
        <f t="shared" si="83"/>
        <v>0.3717182368</v>
      </c>
      <c r="R130" s="626">
        <f t="shared" si="88"/>
        <v>0</v>
      </c>
      <c r="S130" s="621">
        <f t="shared" si="89"/>
        <v>8169.46</v>
      </c>
      <c r="T130" s="460">
        <f t="shared" si="90"/>
        <v>0</v>
      </c>
      <c r="U130" s="460"/>
      <c r="V130" s="460"/>
      <c r="W130" s="460" t="str">
        <f t="shared" si="26"/>
        <v/>
      </c>
      <c r="X130" s="460"/>
      <c r="Y130" s="460"/>
      <c r="Z130" s="460"/>
      <c r="AA130" s="460"/>
      <c r="AB130" s="460"/>
      <c r="AC130" s="460"/>
      <c r="AD130" s="460"/>
      <c r="AE130" s="460"/>
      <c r="AF130" s="460"/>
      <c r="AG130" s="460"/>
      <c r="AH130" s="460"/>
      <c r="AI130" s="460"/>
      <c r="AJ130" s="460"/>
      <c r="AK130" s="460"/>
      <c r="AL130" s="460"/>
      <c r="AM130" s="460"/>
      <c r="AN130" s="622">
        <f t="shared" si="40"/>
        <v>94651</v>
      </c>
      <c r="AO130" s="622">
        <v>0.0</v>
      </c>
    </row>
    <row r="131">
      <c r="A131" s="398" t="s">
        <v>835</v>
      </c>
      <c r="B131" s="399">
        <v>94497.0</v>
      </c>
      <c r="C131" s="400" t="s">
        <v>836</v>
      </c>
      <c r="D131" s="398" t="s">
        <v>725</v>
      </c>
      <c r="E131" s="437">
        <v>4.0</v>
      </c>
      <c r="F131" s="404">
        <v>77.17</v>
      </c>
      <c r="G131" s="404">
        <v>22.56</v>
      </c>
      <c r="H131" s="404">
        <f t="shared" si="84"/>
        <v>99.73</v>
      </c>
      <c r="I131" s="404">
        <f t="shared" si="85"/>
        <v>308.68</v>
      </c>
      <c r="J131" s="404">
        <f t="shared" si="86"/>
        <v>90.24</v>
      </c>
      <c r="K131" s="404">
        <f t="shared" si="87"/>
        <v>398.92</v>
      </c>
      <c r="L131" s="405">
        <f>'PLANILHA_SINTÉTICA'!L132</f>
        <v>502.68</v>
      </c>
      <c r="M131" s="623">
        <v>78.03</v>
      </c>
      <c r="N131" s="623">
        <v>312.12</v>
      </c>
      <c r="O131" s="633">
        <v>393.3</v>
      </c>
      <c r="P131" s="624">
        <f t="shared" si="82"/>
        <v>109.38</v>
      </c>
      <c r="Q131" s="625">
        <f t="shared" si="83"/>
        <v>0.2781083143</v>
      </c>
      <c r="R131" s="626">
        <f t="shared" si="88"/>
        <v>0</v>
      </c>
      <c r="S131" s="621">
        <f t="shared" si="89"/>
        <v>502.68</v>
      </c>
      <c r="T131" s="460">
        <f t="shared" si="90"/>
        <v>0</v>
      </c>
      <c r="U131" s="460"/>
      <c r="V131" s="460"/>
      <c r="W131" s="460" t="str">
        <f t="shared" si="26"/>
        <v/>
      </c>
      <c r="X131" s="460"/>
      <c r="Y131" s="460"/>
      <c r="Z131" s="460"/>
      <c r="AA131" s="460"/>
      <c r="AB131" s="460"/>
      <c r="AC131" s="460"/>
      <c r="AD131" s="460"/>
      <c r="AE131" s="460"/>
      <c r="AF131" s="460"/>
      <c r="AG131" s="460"/>
      <c r="AH131" s="460"/>
      <c r="AI131" s="460"/>
      <c r="AJ131" s="460"/>
      <c r="AK131" s="460"/>
      <c r="AL131" s="460"/>
      <c r="AM131" s="460"/>
      <c r="AN131" s="622">
        <f t="shared" si="40"/>
        <v>94497</v>
      </c>
      <c r="AO131" s="622">
        <v>0.0</v>
      </c>
    </row>
    <row r="132">
      <c r="A132" s="398" t="s">
        <v>837</v>
      </c>
      <c r="B132" s="399">
        <v>89972.0</v>
      </c>
      <c r="C132" s="400" t="s">
        <v>838</v>
      </c>
      <c r="D132" s="398" t="s">
        <v>725</v>
      </c>
      <c r="E132" s="437">
        <v>5.0</v>
      </c>
      <c r="F132" s="404">
        <v>33.72</v>
      </c>
      <c r="G132" s="404">
        <v>11.43</v>
      </c>
      <c r="H132" s="404">
        <f t="shared" si="84"/>
        <v>45.15</v>
      </c>
      <c r="I132" s="404">
        <f t="shared" si="85"/>
        <v>168.6</v>
      </c>
      <c r="J132" s="404">
        <f t="shared" si="86"/>
        <v>57.15</v>
      </c>
      <c r="K132" s="404">
        <f t="shared" si="87"/>
        <v>225.75</v>
      </c>
      <c r="L132" s="405">
        <f>'PLANILHA_SINTÉTICA'!L133</f>
        <v>284.47</v>
      </c>
      <c r="M132" s="623">
        <v>35.72</v>
      </c>
      <c r="N132" s="623">
        <v>178.6</v>
      </c>
      <c r="O132" s="633">
        <v>225.05</v>
      </c>
      <c r="P132" s="624">
        <f t="shared" si="82"/>
        <v>59.42</v>
      </c>
      <c r="Q132" s="625">
        <f t="shared" si="83"/>
        <v>0.2640302155</v>
      </c>
      <c r="R132" s="626">
        <f t="shared" si="88"/>
        <v>0</v>
      </c>
      <c r="S132" s="621">
        <f t="shared" si="89"/>
        <v>284.47</v>
      </c>
      <c r="T132" s="460">
        <f t="shared" si="90"/>
        <v>0</v>
      </c>
      <c r="U132" s="460"/>
      <c r="V132" s="460"/>
      <c r="W132" s="460" t="str">
        <f t="shared" si="26"/>
        <v/>
      </c>
      <c r="X132" s="460"/>
      <c r="Y132" s="460"/>
      <c r="Z132" s="460"/>
      <c r="AA132" s="460"/>
      <c r="AB132" s="460"/>
      <c r="AC132" s="460"/>
      <c r="AD132" s="460"/>
      <c r="AE132" s="460"/>
      <c r="AF132" s="460"/>
      <c r="AG132" s="460"/>
      <c r="AH132" s="460"/>
      <c r="AI132" s="460"/>
      <c r="AJ132" s="460"/>
      <c r="AK132" s="460"/>
      <c r="AL132" s="460"/>
      <c r="AM132" s="460"/>
      <c r="AN132" s="622">
        <f t="shared" si="40"/>
        <v>89972</v>
      </c>
      <c r="AO132" s="622">
        <v>0.0</v>
      </c>
    </row>
    <row r="133">
      <c r="A133" s="398" t="s">
        <v>839</v>
      </c>
      <c r="B133" s="399">
        <v>94794.0</v>
      </c>
      <c r="C133" s="400" t="s">
        <v>840</v>
      </c>
      <c r="D133" s="398" t="s">
        <v>725</v>
      </c>
      <c r="E133" s="437">
        <v>15.0</v>
      </c>
      <c r="F133" s="404">
        <v>118.17</v>
      </c>
      <c r="G133" s="404">
        <v>22.55</v>
      </c>
      <c r="H133" s="404">
        <f t="shared" si="84"/>
        <v>140.72</v>
      </c>
      <c r="I133" s="404">
        <f t="shared" si="85"/>
        <v>1772.55</v>
      </c>
      <c r="J133" s="404">
        <f t="shared" si="86"/>
        <v>338.25</v>
      </c>
      <c r="K133" s="404">
        <f t="shared" si="87"/>
        <v>2110.8</v>
      </c>
      <c r="L133" s="405">
        <f>'PLANILHA_SINTÉTICA'!L134</f>
        <v>2659.82</v>
      </c>
      <c r="M133" s="623">
        <v>106.58</v>
      </c>
      <c r="N133" s="623">
        <v>1598.7</v>
      </c>
      <c r="O133" s="633">
        <v>2014.52</v>
      </c>
      <c r="P133" s="624">
        <f t="shared" si="82"/>
        <v>645.3</v>
      </c>
      <c r="Q133" s="625">
        <f t="shared" si="83"/>
        <v>0.3203244445</v>
      </c>
      <c r="R133" s="626">
        <f t="shared" si="88"/>
        <v>0</v>
      </c>
      <c r="S133" s="621">
        <f t="shared" si="89"/>
        <v>2659.82</v>
      </c>
      <c r="T133" s="460">
        <f t="shared" si="90"/>
        <v>0</v>
      </c>
      <c r="U133" s="460"/>
      <c r="V133" s="460"/>
      <c r="W133" s="460" t="str">
        <f t="shared" si="26"/>
        <v/>
      </c>
      <c r="X133" s="460"/>
      <c r="Y133" s="460"/>
      <c r="Z133" s="460"/>
      <c r="AA133" s="460"/>
      <c r="AB133" s="460"/>
      <c r="AC133" s="460"/>
      <c r="AD133" s="460"/>
      <c r="AE133" s="460"/>
      <c r="AF133" s="460"/>
      <c r="AG133" s="460"/>
      <c r="AH133" s="460"/>
      <c r="AI133" s="460"/>
      <c r="AJ133" s="460"/>
      <c r="AK133" s="460"/>
      <c r="AL133" s="460"/>
      <c r="AM133" s="460"/>
      <c r="AN133" s="622">
        <f t="shared" si="40"/>
        <v>94794</v>
      </c>
      <c r="AO133" s="622">
        <v>0.0</v>
      </c>
    </row>
    <row r="134">
      <c r="A134" s="398" t="s">
        <v>841</v>
      </c>
      <c r="B134" s="399">
        <v>89987.0</v>
      </c>
      <c r="C134" s="400" t="s">
        <v>842</v>
      </c>
      <c r="D134" s="398" t="s">
        <v>725</v>
      </c>
      <c r="E134" s="437">
        <v>11.0</v>
      </c>
      <c r="F134" s="404">
        <v>64.52</v>
      </c>
      <c r="G134" s="404">
        <v>7.74</v>
      </c>
      <c r="H134" s="404">
        <f t="shared" si="84"/>
        <v>72.26</v>
      </c>
      <c r="I134" s="404">
        <f t="shared" si="85"/>
        <v>709.72</v>
      </c>
      <c r="J134" s="404">
        <f t="shared" si="86"/>
        <v>85.14</v>
      </c>
      <c r="K134" s="404">
        <f t="shared" si="87"/>
        <v>794.86</v>
      </c>
      <c r="L134" s="405">
        <f>'PLANILHA_SINTÉTICA'!L135</f>
        <v>1001.6</v>
      </c>
      <c r="M134" s="623">
        <v>53.23</v>
      </c>
      <c r="N134" s="623">
        <v>585.53</v>
      </c>
      <c r="O134" s="633">
        <v>737.83</v>
      </c>
      <c r="P134" s="624">
        <f t="shared" si="82"/>
        <v>263.77</v>
      </c>
      <c r="Q134" s="625">
        <f t="shared" si="83"/>
        <v>0.3574942737</v>
      </c>
      <c r="R134" s="626">
        <f t="shared" si="88"/>
        <v>0</v>
      </c>
      <c r="S134" s="621">
        <f t="shared" si="89"/>
        <v>1001.6</v>
      </c>
      <c r="T134" s="460">
        <f t="shared" si="90"/>
        <v>0</v>
      </c>
      <c r="U134" s="460"/>
      <c r="V134" s="460"/>
      <c r="W134" s="460" t="str">
        <f t="shared" si="26"/>
        <v/>
      </c>
      <c r="X134" s="460"/>
      <c r="Y134" s="460"/>
      <c r="Z134" s="460"/>
      <c r="AA134" s="460"/>
      <c r="AB134" s="460"/>
      <c r="AC134" s="460"/>
      <c r="AD134" s="460"/>
      <c r="AE134" s="460"/>
      <c r="AF134" s="460"/>
      <c r="AG134" s="460"/>
      <c r="AH134" s="460"/>
      <c r="AI134" s="460"/>
      <c r="AJ134" s="460"/>
      <c r="AK134" s="460"/>
      <c r="AL134" s="460"/>
      <c r="AM134" s="460"/>
      <c r="AN134" s="622">
        <f t="shared" si="40"/>
        <v>89987</v>
      </c>
      <c r="AO134" s="622">
        <v>0.0</v>
      </c>
    </row>
    <row r="135">
      <c r="A135" s="398" t="s">
        <v>843</v>
      </c>
      <c r="B135" s="399">
        <v>94706.0</v>
      </c>
      <c r="C135" s="400" t="s">
        <v>844</v>
      </c>
      <c r="D135" s="398" t="s">
        <v>725</v>
      </c>
      <c r="E135" s="437">
        <v>3.0</v>
      </c>
      <c r="F135" s="404">
        <v>35.48</v>
      </c>
      <c r="G135" s="404">
        <v>5.15</v>
      </c>
      <c r="H135" s="404">
        <f t="shared" si="84"/>
        <v>40.63</v>
      </c>
      <c r="I135" s="404">
        <f t="shared" si="85"/>
        <v>106.44</v>
      </c>
      <c r="J135" s="404">
        <f t="shared" si="86"/>
        <v>15.45</v>
      </c>
      <c r="K135" s="404">
        <f t="shared" si="87"/>
        <v>121.89</v>
      </c>
      <c r="L135" s="405">
        <f>'PLANILHA_SINTÉTICA'!L136</f>
        <v>153.59</v>
      </c>
      <c r="M135" s="623">
        <v>28.5</v>
      </c>
      <c r="N135" s="623">
        <v>85.5</v>
      </c>
      <c r="O135" s="633">
        <v>107.74</v>
      </c>
      <c r="P135" s="624">
        <f t="shared" si="82"/>
        <v>45.85</v>
      </c>
      <c r="Q135" s="625">
        <f t="shared" si="83"/>
        <v>0.425561537</v>
      </c>
      <c r="R135" s="626">
        <f t="shared" si="88"/>
        <v>0</v>
      </c>
      <c r="S135" s="621">
        <f t="shared" si="89"/>
        <v>153.59</v>
      </c>
      <c r="T135" s="460">
        <f t="shared" si="90"/>
        <v>0</v>
      </c>
      <c r="U135" s="460"/>
      <c r="V135" s="460"/>
      <c r="W135" s="460" t="str">
        <f t="shared" si="26"/>
        <v/>
      </c>
      <c r="X135" s="460"/>
      <c r="Y135" s="460"/>
      <c r="Z135" s="460"/>
      <c r="AA135" s="460"/>
      <c r="AB135" s="460"/>
      <c r="AC135" s="460"/>
      <c r="AD135" s="460"/>
      <c r="AE135" s="460"/>
      <c r="AF135" s="460"/>
      <c r="AG135" s="460"/>
      <c r="AH135" s="460"/>
      <c r="AI135" s="460"/>
      <c r="AJ135" s="460"/>
      <c r="AK135" s="460"/>
      <c r="AL135" s="460"/>
      <c r="AM135" s="460"/>
      <c r="AN135" s="622">
        <f t="shared" si="40"/>
        <v>94706</v>
      </c>
      <c r="AO135" s="622">
        <v>0.0</v>
      </c>
    </row>
    <row r="136">
      <c r="A136" s="398" t="s">
        <v>845</v>
      </c>
      <c r="B136" s="399">
        <v>94703.0</v>
      </c>
      <c r="C136" s="400" t="s">
        <v>846</v>
      </c>
      <c r="D136" s="398" t="s">
        <v>725</v>
      </c>
      <c r="E136" s="437">
        <v>32.0</v>
      </c>
      <c r="F136" s="404">
        <v>15.37</v>
      </c>
      <c r="G136" s="404">
        <v>3.88</v>
      </c>
      <c r="H136" s="404">
        <f t="shared" si="84"/>
        <v>19.25</v>
      </c>
      <c r="I136" s="404">
        <f t="shared" si="85"/>
        <v>491.84</v>
      </c>
      <c r="J136" s="404">
        <f t="shared" si="86"/>
        <v>124.16</v>
      </c>
      <c r="K136" s="404">
        <f t="shared" si="87"/>
        <v>616</v>
      </c>
      <c r="L136" s="405">
        <f>'PLANILHA_SINTÉTICA'!L137</f>
        <v>776.22</v>
      </c>
      <c r="M136" s="623">
        <v>13.96</v>
      </c>
      <c r="N136" s="623">
        <v>446.72</v>
      </c>
      <c r="O136" s="633">
        <v>562.91</v>
      </c>
      <c r="P136" s="624">
        <f t="shared" si="82"/>
        <v>213.31</v>
      </c>
      <c r="Q136" s="625">
        <f t="shared" si="83"/>
        <v>0.3789415715</v>
      </c>
      <c r="R136" s="626">
        <f t="shared" si="88"/>
        <v>0</v>
      </c>
      <c r="S136" s="621">
        <f t="shared" si="89"/>
        <v>776.22</v>
      </c>
      <c r="T136" s="460">
        <f t="shared" si="90"/>
        <v>0</v>
      </c>
      <c r="U136" s="460"/>
      <c r="V136" s="460"/>
      <c r="W136" s="460" t="str">
        <f t="shared" si="26"/>
        <v/>
      </c>
      <c r="X136" s="460"/>
      <c r="Y136" s="460"/>
      <c r="Z136" s="460"/>
      <c r="AA136" s="460"/>
      <c r="AB136" s="460"/>
      <c r="AC136" s="460"/>
      <c r="AD136" s="460"/>
      <c r="AE136" s="460"/>
      <c r="AF136" s="460"/>
      <c r="AG136" s="460"/>
      <c r="AH136" s="460"/>
      <c r="AI136" s="460"/>
      <c r="AJ136" s="460"/>
      <c r="AK136" s="460"/>
      <c r="AL136" s="460"/>
      <c r="AM136" s="460"/>
      <c r="AN136" s="622">
        <f t="shared" si="40"/>
        <v>94703</v>
      </c>
      <c r="AO136" s="622">
        <v>0.0</v>
      </c>
    </row>
    <row r="137">
      <c r="A137" s="398" t="s">
        <v>847</v>
      </c>
      <c r="B137" s="399">
        <v>94706.0</v>
      </c>
      <c r="C137" s="400" t="s">
        <v>848</v>
      </c>
      <c r="D137" s="398" t="s">
        <v>725</v>
      </c>
      <c r="E137" s="437">
        <v>57.0</v>
      </c>
      <c r="F137" s="404">
        <v>35.48</v>
      </c>
      <c r="G137" s="404">
        <v>5.15</v>
      </c>
      <c r="H137" s="404">
        <f t="shared" si="84"/>
        <v>40.63</v>
      </c>
      <c r="I137" s="404">
        <f t="shared" si="85"/>
        <v>2022.36</v>
      </c>
      <c r="J137" s="404">
        <f t="shared" si="86"/>
        <v>293.55</v>
      </c>
      <c r="K137" s="404">
        <f t="shared" si="87"/>
        <v>2315.91</v>
      </c>
      <c r="L137" s="405">
        <f>'PLANILHA_SINTÉTICA'!L138</f>
        <v>2918.28</v>
      </c>
      <c r="M137" s="623">
        <v>28.5</v>
      </c>
      <c r="N137" s="623">
        <v>1624.5</v>
      </c>
      <c r="O137" s="633">
        <v>2047.03</v>
      </c>
      <c r="P137" s="624">
        <f t="shared" si="82"/>
        <v>871.25</v>
      </c>
      <c r="Q137" s="625">
        <f t="shared" si="83"/>
        <v>0.4256166251</v>
      </c>
      <c r="R137" s="626">
        <f t="shared" si="88"/>
        <v>0</v>
      </c>
      <c r="S137" s="621">
        <f t="shared" si="89"/>
        <v>2918.28</v>
      </c>
      <c r="T137" s="460">
        <f t="shared" si="90"/>
        <v>0</v>
      </c>
      <c r="U137" s="460"/>
      <c r="V137" s="460"/>
      <c r="W137" s="460" t="str">
        <f t="shared" si="26"/>
        <v/>
      </c>
      <c r="X137" s="460"/>
      <c r="Y137" s="460"/>
      <c r="Z137" s="460"/>
      <c r="AA137" s="460"/>
      <c r="AB137" s="460"/>
      <c r="AC137" s="460"/>
      <c r="AD137" s="460"/>
      <c r="AE137" s="460"/>
      <c r="AF137" s="460"/>
      <c r="AG137" s="460"/>
      <c r="AH137" s="460"/>
      <c r="AI137" s="460"/>
      <c r="AJ137" s="460"/>
      <c r="AK137" s="460"/>
      <c r="AL137" s="460"/>
      <c r="AM137" s="460"/>
      <c r="AN137" s="622">
        <f t="shared" si="40"/>
        <v>94706</v>
      </c>
      <c r="AO137" s="622">
        <v>0.0</v>
      </c>
    </row>
    <row r="138">
      <c r="A138" s="398" t="s">
        <v>849</v>
      </c>
      <c r="B138" s="399">
        <v>89380.0</v>
      </c>
      <c r="C138" s="400" t="s">
        <v>850</v>
      </c>
      <c r="D138" s="398" t="s">
        <v>725</v>
      </c>
      <c r="E138" s="437">
        <v>6.0</v>
      </c>
      <c r="F138" s="404">
        <v>6.14</v>
      </c>
      <c r="G138" s="404">
        <v>2.86</v>
      </c>
      <c r="H138" s="404">
        <f t="shared" si="84"/>
        <v>9</v>
      </c>
      <c r="I138" s="404">
        <f t="shared" si="85"/>
        <v>36.84</v>
      </c>
      <c r="J138" s="404">
        <f t="shared" si="86"/>
        <v>17.16</v>
      </c>
      <c r="K138" s="404">
        <f t="shared" si="87"/>
        <v>54</v>
      </c>
      <c r="L138" s="405">
        <f>'PLANILHA_SINTÉTICA'!L139</f>
        <v>68.05</v>
      </c>
      <c r="M138" s="623">
        <v>7.07</v>
      </c>
      <c r="N138" s="623">
        <v>42.42</v>
      </c>
      <c r="O138" s="633">
        <v>53.45</v>
      </c>
      <c r="P138" s="624">
        <f t="shared" si="82"/>
        <v>14.6</v>
      </c>
      <c r="Q138" s="625">
        <f t="shared" si="83"/>
        <v>0.273152479</v>
      </c>
      <c r="R138" s="626">
        <f t="shared" si="88"/>
        <v>0</v>
      </c>
      <c r="S138" s="621">
        <f t="shared" si="89"/>
        <v>68.05</v>
      </c>
      <c r="T138" s="460">
        <f t="shared" si="90"/>
        <v>0</v>
      </c>
      <c r="U138" s="460"/>
      <c r="V138" s="460"/>
      <c r="W138" s="460" t="str">
        <f t="shared" si="26"/>
        <v/>
      </c>
      <c r="X138" s="460"/>
      <c r="Y138" s="460"/>
      <c r="Z138" s="460"/>
      <c r="AA138" s="460"/>
      <c r="AB138" s="460"/>
      <c r="AC138" s="460"/>
      <c r="AD138" s="460"/>
      <c r="AE138" s="460"/>
      <c r="AF138" s="460"/>
      <c r="AG138" s="460"/>
      <c r="AH138" s="460"/>
      <c r="AI138" s="460"/>
      <c r="AJ138" s="460"/>
      <c r="AK138" s="460"/>
      <c r="AL138" s="460"/>
      <c r="AM138" s="460"/>
      <c r="AN138" s="622">
        <f t="shared" si="40"/>
        <v>89380</v>
      </c>
      <c r="AO138" s="622">
        <v>0.0</v>
      </c>
    </row>
    <row r="139">
      <c r="A139" s="398" t="s">
        <v>851</v>
      </c>
      <c r="B139" s="399">
        <v>89364.0</v>
      </c>
      <c r="C139" s="400" t="s">
        <v>852</v>
      </c>
      <c r="D139" s="398" t="s">
        <v>725</v>
      </c>
      <c r="E139" s="437">
        <v>16.0</v>
      </c>
      <c r="F139" s="404">
        <v>6.01</v>
      </c>
      <c r="G139" s="404">
        <v>4.3</v>
      </c>
      <c r="H139" s="404">
        <f t="shared" si="84"/>
        <v>10.31</v>
      </c>
      <c r="I139" s="404">
        <f t="shared" si="85"/>
        <v>96.16</v>
      </c>
      <c r="J139" s="404">
        <f t="shared" si="86"/>
        <v>68.8</v>
      </c>
      <c r="K139" s="404">
        <f t="shared" si="87"/>
        <v>164.96</v>
      </c>
      <c r="L139" s="405">
        <f>'PLANILHA_SINTÉTICA'!L140</f>
        <v>207.87</v>
      </c>
      <c r="M139" s="623">
        <v>8.59</v>
      </c>
      <c r="N139" s="623">
        <v>137.44</v>
      </c>
      <c r="O139" s="633">
        <v>173.19</v>
      </c>
      <c r="P139" s="624">
        <f t="shared" si="82"/>
        <v>34.68</v>
      </c>
      <c r="Q139" s="625">
        <f t="shared" si="83"/>
        <v>0.2002425082</v>
      </c>
      <c r="R139" s="626">
        <f t="shared" si="88"/>
        <v>0</v>
      </c>
      <c r="S139" s="621">
        <f t="shared" si="89"/>
        <v>207.87</v>
      </c>
      <c r="T139" s="460">
        <f t="shared" si="90"/>
        <v>0</v>
      </c>
      <c r="U139" s="460"/>
      <c r="V139" s="460"/>
      <c r="W139" s="460" t="str">
        <f t="shared" si="26"/>
        <v/>
      </c>
      <c r="X139" s="460"/>
      <c r="Y139" s="460"/>
      <c r="Z139" s="460"/>
      <c r="AA139" s="460"/>
      <c r="AB139" s="460"/>
      <c r="AC139" s="460"/>
      <c r="AD139" s="460"/>
      <c r="AE139" s="460"/>
      <c r="AF139" s="460"/>
      <c r="AG139" s="460"/>
      <c r="AH139" s="460"/>
      <c r="AI139" s="460"/>
      <c r="AJ139" s="460"/>
      <c r="AK139" s="460"/>
      <c r="AL139" s="460"/>
      <c r="AM139" s="460"/>
      <c r="AN139" s="622">
        <f t="shared" si="40"/>
        <v>89364</v>
      </c>
      <c r="AO139" s="622">
        <v>0.0</v>
      </c>
    </row>
    <row r="140">
      <c r="A140" s="398" t="s">
        <v>853</v>
      </c>
      <c r="B140" s="399">
        <v>89502.0</v>
      </c>
      <c r="C140" s="400" t="s">
        <v>854</v>
      </c>
      <c r="D140" s="398" t="s">
        <v>725</v>
      </c>
      <c r="E140" s="437">
        <v>22.0</v>
      </c>
      <c r="F140" s="404">
        <v>11.91</v>
      </c>
      <c r="G140" s="404">
        <v>3.08</v>
      </c>
      <c r="H140" s="404">
        <f t="shared" si="84"/>
        <v>14.99</v>
      </c>
      <c r="I140" s="404">
        <f t="shared" si="85"/>
        <v>262.02</v>
      </c>
      <c r="J140" s="404">
        <f t="shared" si="86"/>
        <v>67.76</v>
      </c>
      <c r="K140" s="404">
        <f t="shared" si="87"/>
        <v>329.78</v>
      </c>
      <c r="L140" s="405">
        <f>'PLANILHA_SINTÉTICA'!L141</f>
        <v>415.56</v>
      </c>
      <c r="M140" s="623">
        <v>11.09</v>
      </c>
      <c r="N140" s="623">
        <v>243.98</v>
      </c>
      <c r="O140" s="633">
        <v>307.44</v>
      </c>
      <c r="P140" s="624">
        <f t="shared" si="82"/>
        <v>108.12</v>
      </c>
      <c r="Q140" s="625">
        <f t="shared" si="83"/>
        <v>0.3516783763</v>
      </c>
      <c r="R140" s="626">
        <f t="shared" si="88"/>
        <v>0</v>
      </c>
      <c r="S140" s="621">
        <f t="shared" si="89"/>
        <v>415.56</v>
      </c>
      <c r="T140" s="460">
        <f t="shared" si="90"/>
        <v>0</v>
      </c>
      <c r="U140" s="460"/>
      <c r="V140" s="460"/>
      <c r="W140" s="460" t="str">
        <f t="shared" si="26"/>
        <v/>
      </c>
      <c r="X140" s="460"/>
      <c r="Y140" s="460"/>
      <c r="Z140" s="460"/>
      <c r="AA140" s="460"/>
      <c r="AB140" s="460"/>
      <c r="AC140" s="460"/>
      <c r="AD140" s="460"/>
      <c r="AE140" s="460"/>
      <c r="AF140" s="460"/>
      <c r="AG140" s="460"/>
      <c r="AH140" s="460"/>
      <c r="AI140" s="460"/>
      <c r="AJ140" s="460"/>
      <c r="AK140" s="460"/>
      <c r="AL140" s="460"/>
      <c r="AM140" s="460"/>
      <c r="AN140" s="622">
        <f t="shared" si="40"/>
        <v>89502</v>
      </c>
      <c r="AO140" s="622">
        <v>0.0</v>
      </c>
    </row>
    <row r="141">
      <c r="A141" s="398" t="s">
        <v>855</v>
      </c>
      <c r="B141" s="399">
        <v>89362.0</v>
      </c>
      <c r="C141" s="400" t="s">
        <v>856</v>
      </c>
      <c r="D141" s="398" t="s">
        <v>725</v>
      </c>
      <c r="E141" s="437">
        <v>72.0</v>
      </c>
      <c r="F141" s="404">
        <v>3.44</v>
      </c>
      <c r="G141" s="404">
        <v>4.32</v>
      </c>
      <c r="H141" s="404">
        <f t="shared" si="84"/>
        <v>7.76</v>
      </c>
      <c r="I141" s="404">
        <f t="shared" si="85"/>
        <v>247.68</v>
      </c>
      <c r="J141" s="404">
        <f t="shared" si="86"/>
        <v>311.04</v>
      </c>
      <c r="K141" s="404">
        <f t="shared" si="87"/>
        <v>558.72</v>
      </c>
      <c r="L141" s="405">
        <f>'PLANILHA_SINTÉTICA'!L142</f>
        <v>704.04</v>
      </c>
      <c r="M141" s="623">
        <v>7.03</v>
      </c>
      <c r="N141" s="623">
        <v>506.16</v>
      </c>
      <c r="O141" s="633">
        <v>637.81</v>
      </c>
      <c r="P141" s="624">
        <f t="shared" si="82"/>
        <v>66.23</v>
      </c>
      <c r="Q141" s="625">
        <f t="shared" si="83"/>
        <v>0.1038397015</v>
      </c>
      <c r="R141" s="626">
        <f t="shared" si="88"/>
        <v>0</v>
      </c>
      <c r="S141" s="621">
        <f t="shared" si="89"/>
        <v>704.04</v>
      </c>
      <c r="T141" s="460">
        <f t="shared" si="90"/>
        <v>0</v>
      </c>
      <c r="U141" s="460"/>
      <c r="V141" s="460"/>
      <c r="W141" s="460" t="str">
        <f t="shared" si="26"/>
        <v/>
      </c>
      <c r="X141" s="460"/>
      <c r="Y141" s="460"/>
      <c r="Z141" s="460"/>
      <c r="AA141" s="460"/>
      <c r="AB141" s="460"/>
      <c r="AC141" s="460"/>
      <c r="AD141" s="460"/>
      <c r="AE141" s="460"/>
      <c r="AF141" s="460"/>
      <c r="AG141" s="460"/>
      <c r="AH141" s="460"/>
      <c r="AI141" s="460"/>
      <c r="AJ141" s="460"/>
      <c r="AK141" s="460"/>
      <c r="AL141" s="460"/>
      <c r="AM141" s="460"/>
      <c r="AN141" s="622">
        <f t="shared" si="40"/>
        <v>89362</v>
      </c>
      <c r="AO141" s="622">
        <v>0.0</v>
      </c>
    </row>
    <row r="142">
      <c r="A142" s="398" t="s">
        <v>857</v>
      </c>
      <c r="B142" s="399">
        <v>89501.0</v>
      </c>
      <c r="C142" s="400" t="s">
        <v>858</v>
      </c>
      <c r="D142" s="398" t="s">
        <v>725</v>
      </c>
      <c r="E142" s="437">
        <v>41.0</v>
      </c>
      <c r="F142" s="404">
        <v>9.98</v>
      </c>
      <c r="G142" s="404">
        <v>3.08</v>
      </c>
      <c r="H142" s="404">
        <f t="shared" si="84"/>
        <v>13.06</v>
      </c>
      <c r="I142" s="404">
        <f t="shared" si="85"/>
        <v>409.18</v>
      </c>
      <c r="J142" s="404">
        <f t="shared" si="86"/>
        <v>126.28</v>
      </c>
      <c r="K142" s="404">
        <f t="shared" si="87"/>
        <v>535.46</v>
      </c>
      <c r="L142" s="405">
        <f>'PLANILHA_SINTÉTICA'!L143</f>
        <v>674.73</v>
      </c>
      <c r="M142" s="623">
        <v>9.91</v>
      </c>
      <c r="N142" s="623">
        <v>406.31</v>
      </c>
      <c r="O142" s="633">
        <v>511.99</v>
      </c>
      <c r="P142" s="624">
        <f t="shared" si="82"/>
        <v>162.74</v>
      </c>
      <c r="Q142" s="625">
        <f t="shared" si="83"/>
        <v>0.3178577707</v>
      </c>
      <c r="R142" s="626">
        <f t="shared" si="88"/>
        <v>0</v>
      </c>
      <c r="S142" s="621">
        <f t="shared" si="89"/>
        <v>674.73</v>
      </c>
      <c r="T142" s="460">
        <f t="shared" si="90"/>
        <v>0</v>
      </c>
      <c r="U142" s="460"/>
      <c r="V142" s="460"/>
      <c r="W142" s="460" t="str">
        <f t="shared" si="26"/>
        <v/>
      </c>
      <c r="X142" s="460"/>
      <c r="Y142" s="460"/>
      <c r="Z142" s="460"/>
      <c r="AA142" s="460"/>
      <c r="AB142" s="460"/>
      <c r="AC142" s="460"/>
      <c r="AD142" s="460"/>
      <c r="AE142" s="460"/>
      <c r="AF142" s="460"/>
      <c r="AG142" s="460"/>
      <c r="AH142" s="460"/>
      <c r="AI142" s="460"/>
      <c r="AJ142" s="460"/>
      <c r="AK142" s="460"/>
      <c r="AL142" s="460"/>
      <c r="AM142" s="460"/>
      <c r="AN142" s="622">
        <f t="shared" si="40"/>
        <v>89501</v>
      </c>
      <c r="AO142" s="622">
        <v>0.0</v>
      </c>
    </row>
    <row r="143">
      <c r="A143" s="398" t="s">
        <v>859</v>
      </c>
      <c r="B143" s="399">
        <v>89395.0</v>
      </c>
      <c r="C143" s="400" t="s">
        <v>860</v>
      </c>
      <c r="D143" s="398" t="s">
        <v>725</v>
      </c>
      <c r="E143" s="437">
        <v>13.0</v>
      </c>
      <c r="F143" s="404">
        <v>5.12</v>
      </c>
      <c r="G143" s="404">
        <v>5.73</v>
      </c>
      <c r="H143" s="404">
        <f t="shared" si="84"/>
        <v>10.85</v>
      </c>
      <c r="I143" s="404">
        <f t="shared" si="85"/>
        <v>66.56</v>
      </c>
      <c r="J143" s="404">
        <f t="shared" si="86"/>
        <v>74.49</v>
      </c>
      <c r="K143" s="404">
        <f t="shared" si="87"/>
        <v>141.05</v>
      </c>
      <c r="L143" s="405">
        <f>'PLANILHA_SINTÉTICA'!L144</f>
        <v>177.74</v>
      </c>
      <c r="M143" s="623">
        <v>9.73</v>
      </c>
      <c r="N143" s="623">
        <v>126.49</v>
      </c>
      <c r="O143" s="633">
        <v>159.39</v>
      </c>
      <c r="P143" s="624">
        <f t="shared" si="82"/>
        <v>18.35</v>
      </c>
      <c r="Q143" s="625">
        <f t="shared" si="83"/>
        <v>0.1151264195</v>
      </c>
      <c r="R143" s="626">
        <f t="shared" si="88"/>
        <v>0</v>
      </c>
      <c r="S143" s="621">
        <f t="shared" si="89"/>
        <v>177.74</v>
      </c>
      <c r="T143" s="460">
        <f t="shared" si="90"/>
        <v>0</v>
      </c>
      <c r="U143" s="460"/>
      <c r="V143" s="460"/>
      <c r="W143" s="460" t="str">
        <f t="shared" si="26"/>
        <v/>
      </c>
      <c r="X143" s="460"/>
      <c r="Y143" s="460"/>
      <c r="Z143" s="460"/>
      <c r="AA143" s="460"/>
      <c r="AB143" s="460"/>
      <c r="AC143" s="460"/>
      <c r="AD143" s="460"/>
      <c r="AE143" s="460"/>
      <c r="AF143" s="460"/>
      <c r="AG143" s="460"/>
      <c r="AH143" s="460"/>
      <c r="AI143" s="460"/>
      <c r="AJ143" s="460"/>
      <c r="AK143" s="460"/>
      <c r="AL143" s="460"/>
      <c r="AM143" s="460"/>
      <c r="AN143" s="622">
        <f t="shared" si="40"/>
        <v>89395</v>
      </c>
      <c r="AO143" s="622">
        <v>0.0</v>
      </c>
    </row>
    <row r="144">
      <c r="A144" s="398" t="s">
        <v>861</v>
      </c>
      <c r="B144" s="399">
        <v>89625.0</v>
      </c>
      <c r="C144" s="400" t="s">
        <v>862</v>
      </c>
      <c r="D144" s="398" t="s">
        <v>725</v>
      </c>
      <c r="E144" s="437">
        <v>19.0</v>
      </c>
      <c r="F144" s="404">
        <v>16.54</v>
      </c>
      <c r="G144" s="404">
        <v>4.12</v>
      </c>
      <c r="H144" s="404">
        <f t="shared" si="84"/>
        <v>20.66</v>
      </c>
      <c r="I144" s="404">
        <f t="shared" si="85"/>
        <v>314.26</v>
      </c>
      <c r="J144" s="404">
        <f t="shared" si="86"/>
        <v>78.28</v>
      </c>
      <c r="K144" s="404">
        <f t="shared" si="87"/>
        <v>392.54</v>
      </c>
      <c r="L144" s="405">
        <f>'PLANILHA_SINTÉTICA'!L145</f>
        <v>494.64</v>
      </c>
      <c r="M144" s="623">
        <v>15.24</v>
      </c>
      <c r="N144" s="623">
        <v>289.56</v>
      </c>
      <c r="O144" s="633">
        <v>364.87</v>
      </c>
      <c r="P144" s="624">
        <f t="shared" si="82"/>
        <v>129.77</v>
      </c>
      <c r="Q144" s="625">
        <f t="shared" si="83"/>
        <v>0.3556609203</v>
      </c>
      <c r="R144" s="626">
        <f t="shared" si="88"/>
        <v>0</v>
      </c>
      <c r="S144" s="621">
        <f t="shared" si="89"/>
        <v>494.64</v>
      </c>
      <c r="T144" s="460">
        <f t="shared" si="90"/>
        <v>0</v>
      </c>
      <c r="U144" s="460"/>
      <c r="V144" s="460"/>
      <c r="W144" s="460" t="str">
        <f t="shared" si="26"/>
        <v/>
      </c>
      <c r="X144" s="460"/>
      <c r="Y144" s="460"/>
      <c r="Z144" s="460"/>
      <c r="AA144" s="460"/>
      <c r="AB144" s="460"/>
      <c r="AC144" s="460"/>
      <c r="AD144" s="460"/>
      <c r="AE144" s="460"/>
      <c r="AF144" s="460"/>
      <c r="AG144" s="460"/>
      <c r="AH144" s="460"/>
      <c r="AI144" s="460"/>
      <c r="AJ144" s="460"/>
      <c r="AK144" s="460"/>
      <c r="AL144" s="460"/>
      <c r="AM144" s="460"/>
      <c r="AN144" s="622">
        <f t="shared" si="40"/>
        <v>89625</v>
      </c>
      <c r="AO144" s="622">
        <v>0.0</v>
      </c>
    </row>
    <row r="145">
      <c r="A145" s="398" t="s">
        <v>863</v>
      </c>
      <c r="B145" s="399">
        <v>94695.0</v>
      </c>
      <c r="C145" s="400" t="s">
        <v>1525</v>
      </c>
      <c r="D145" s="398" t="s">
        <v>725</v>
      </c>
      <c r="E145" s="437">
        <v>23.0</v>
      </c>
      <c r="F145" s="404">
        <v>26.12</v>
      </c>
      <c r="G145" s="404">
        <v>6.48</v>
      </c>
      <c r="H145" s="404">
        <f t="shared" si="84"/>
        <v>32.6</v>
      </c>
      <c r="I145" s="404">
        <f t="shared" si="85"/>
        <v>600.76</v>
      </c>
      <c r="J145" s="404">
        <f t="shared" si="86"/>
        <v>149.04</v>
      </c>
      <c r="K145" s="404">
        <f t="shared" si="87"/>
        <v>749.8</v>
      </c>
      <c r="L145" s="405">
        <f>'PLANILHA_SINTÉTICA'!L146</f>
        <v>944.82</v>
      </c>
      <c r="M145" s="623">
        <v>23.77</v>
      </c>
      <c r="N145" s="623">
        <v>546.71</v>
      </c>
      <c r="O145" s="633">
        <v>688.91</v>
      </c>
      <c r="P145" s="624">
        <f t="shared" si="82"/>
        <v>255.91</v>
      </c>
      <c r="Q145" s="625">
        <f t="shared" si="83"/>
        <v>0.3714708743</v>
      </c>
      <c r="R145" s="626">
        <f t="shared" si="88"/>
        <v>0</v>
      </c>
      <c r="S145" s="621">
        <f t="shared" si="89"/>
        <v>944.82</v>
      </c>
      <c r="T145" s="460">
        <f t="shared" si="90"/>
        <v>0</v>
      </c>
      <c r="U145" s="460"/>
      <c r="V145" s="460"/>
      <c r="W145" s="460" t="str">
        <f t="shared" si="26"/>
        <v/>
      </c>
      <c r="X145" s="460"/>
      <c r="Y145" s="460"/>
      <c r="Z145" s="460"/>
      <c r="AA145" s="460"/>
      <c r="AB145" s="460"/>
      <c r="AC145" s="460"/>
      <c r="AD145" s="460"/>
      <c r="AE145" s="460"/>
      <c r="AF145" s="460"/>
      <c r="AG145" s="460"/>
      <c r="AH145" s="460"/>
      <c r="AI145" s="460"/>
      <c r="AJ145" s="460"/>
      <c r="AK145" s="460"/>
      <c r="AL145" s="460"/>
      <c r="AM145" s="460"/>
      <c r="AN145" s="622">
        <f t="shared" si="40"/>
        <v>94695</v>
      </c>
      <c r="AO145" s="622">
        <v>0.0</v>
      </c>
    </row>
    <row r="146">
      <c r="A146" s="398" t="s">
        <v>865</v>
      </c>
      <c r="B146" s="399">
        <v>89366.0</v>
      </c>
      <c r="C146" s="400" t="s">
        <v>866</v>
      </c>
      <c r="D146" s="398" t="s">
        <v>725</v>
      </c>
      <c r="E146" s="437">
        <v>18.0</v>
      </c>
      <c r="F146" s="404">
        <v>10.58</v>
      </c>
      <c r="G146" s="404">
        <v>4.29</v>
      </c>
      <c r="H146" s="404">
        <f t="shared" si="84"/>
        <v>14.87</v>
      </c>
      <c r="I146" s="404">
        <f t="shared" si="85"/>
        <v>190.44</v>
      </c>
      <c r="J146" s="404">
        <f t="shared" si="86"/>
        <v>77.22</v>
      </c>
      <c r="K146" s="404">
        <f t="shared" si="87"/>
        <v>267.66</v>
      </c>
      <c r="L146" s="405">
        <f>'PLANILHA_SINTÉTICA'!L147</f>
        <v>337.28</v>
      </c>
      <c r="M146" s="623">
        <v>11.38</v>
      </c>
      <c r="N146" s="623">
        <v>204.84</v>
      </c>
      <c r="O146" s="633">
        <v>258.12</v>
      </c>
      <c r="P146" s="624">
        <f t="shared" si="82"/>
        <v>79.16</v>
      </c>
      <c r="Q146" s="625">
        <f t="shared" si="83"/>
        <v>0.306679064</v>
      </c>
      <c r="R146" s="626">
        <f t="shared" si="88"/>
        <v>0</v>
      </c>
      <c r="S146" s="621">
        <f t="shared" si="89"/>
        <v>337.28</v>
      </c>
      <c r="T146" s="460">
        <f t="shared" si="90"/>
        <v>0</v>
      </c>
      <c r="U146" s="460"/>
      <c r="V146" s="460"/>
      <c r="W146" s="460" t="str">
        <f t="shared" si="26"/>
        <v/>
      </c>
      <c r="X146" s="460"/>
      <c r="Y146" s="460"/>
      <c r="Z146" s="460"/>
      <c r="AA146" s="460"/>
      <c r="AB146" s="460"/>
      <c r="AC146" s="460"/>
      <c r="AD146" s="460"/>
      <c r="AE146" s="460"/>
      <c r="AF146" s="460"/>
      <c r="AG146" s="460"/>
      <c r="AH146" s="460"/>
      <c r="AI146" s="460"/>
      <c r="AJ146" s="460"/>
      <c r="AK146" s="460"/>
      <c r="AL146" s="460"/>
      <c r="AM146" s="460"/>
      <c r="AN146" s="622">
        <f t="shared" si="40"/>
        <v>89366</v>
      </c>
      <c r="AO146" s="622">
        <v>0.0</v>
      </c>
    </row>
    <row r="147">
      <c r="A147" s="398" t="s">
        <v>867</v>
      </c>
      <c r="B147" s="399">
        <v>90373.0</v>
      </c>
      <c r="C147" s="400" t="s">
        <v>868</v>
      </c>
      <c r="D147" s="398" t="s">
        <v>725</v>
      </c>
      <c r="E147" s="437">
        <v>21.0</v>
      </c>
      <c r="F147" s="404">
        <v>9.34</v>
      </c>
      <c r="G147" s="404">
        <v>4.29</v>
      </c>
      <c r="H147" s="404">
        <f t="shared" si="84"/>
        <v>13.63</v>
      </c>
      <c r="I147" s="404">
        <f t="shared" si="85"/>
        <v>196.14</v>
      </c>
      <c r="J147" s="404">
        <f t="shared" si="86"/>
        <v>90.09</v>
      </c>
      <c r="K147" s="404">
        <f t="shared" si="87"/>
        <v>286.23</v>
      </c>
      <c r="L147" s="405">
        <f>'PLANILHA_SINTÉTICA'!L148</f>
        <v>360.68</v>
      </c>
      <c r="M147" s="623">
        <v>10.62</v>
      </c>
      <c r="N147" s="623">
        <v>223.02</v>
      </c>
      <c r="O147" s="633">
        <v>281.03</v>
      </c>
      <c r="P147" s="624">
        <f t="shared" si="82"/>
        <v>79.65</v>
      </c>
      <c r="Q147" s="625">
        <f t="shared" si="83"/>
        <v>0.2834216988</v>
      </c>
      <c r="R147" s="626">
        <f t="shared" si="88"/>
        <v>0</v>
      </c>
      <c r="S147" s="621">
        <f t="shared" si="89"/>
        <v>360.68</v>
      </c>
      <c r="T147" s="460">
        <f t="shared" si="90"/>
        <v>0</v>
      </c>
      <c r="U147" s="460"/>
      <c r="V147" s="460"/>
      <c r="W147" s="460" t="str">
        <f t="shared" si="26"/>
        <v/>
      </c>
      <c r="X147" s="460"/>
      <c r="Y147" s="460"/>
      <c r="Z147" s="460"/>
      <c r="AA147" s="460"/>
      <c r="AB147" s="460"/>
      <c r="AC147" s="460"/>
      <c r="AD147" s="460"/>
      <c r="AE147" s="460"/>
      <c r="AF147" s="460"/>
      <c r="AG147" s="460"/>
      <c r="AH147" s="460"/>
      <c r="AI147" s="460"/>
      <c r="AJ147" s="460"/>
      <c r="AK147" s="460"/>
      <c r="AL147" s="460"/>
      <c r="AM147" s="460"/>
      <c r="AN147" s="622">
        <f t="shared" si="40"/>
        <v>90373</v>
      </c>
      <c r="AO147" s="622">
        <v>0.0</v>
      </c>
    </row>
    <row r="148">
      <c r="A148" s="398" t="s">
        <v>869</v>
      </c>
      <c r="B148" s="399">
        <v>94689.0</v>
      </c>
      <c r="C148" s="400" t="s">
        <v>870</v>
      </c>
      <c r="D148" s="398" t="s">
        <v>725</v>
      </c>
      <c r="E148" s="437">
        <v>3.0</v>
      </c>
      <c r="F148" s="404">
        <v>9.07</v>
      </c>
      <c r="G148" s="404">
        <v>4.56</v>
      </c>
      <c r="H148" s="404">
        <f t="shared" si="84"/>
        <v>13.63</v>
      </c>
      <c r="I148" s="404">
        <f t="shared" si="85"/>
        <v>27.21</v>
      </c>
      <c r="J148" s="404">
        <f t="shared" si="86"/>
        <v>13.68</v>
      </c>
      <c r="K148" s="404">
        <f t="shared" si="87"/>
        <v>40.89</v>
      </c>
      <c r="L148" s="405">
        <f>'PLANILHA_SINTÉTICA'!L149</f>
        <v>51.53</v>
      </c>
      <c r="M148" s="623">
        <v>10.91</v>
      </c>
      <c r="N148" s="623">
        <v>32.73</v>
      </c>
      <c r="O148" s="633">
        <v>41.24</v>
      </c>
      <c r="P148" s="624">
        <f t="shared" si="82"/>
        <v>10.29</v>
      </c>
      <c r="Q148" s="625">
        <f t="shared" si="83"/>
        <v>0.2495150339</v>
      </c>
      <c r="R148" s="626">
        <f t="shared" si="88"/>
        <v>0</v>
      </c>
      <c r="S148" s="621">
        <f t="shared" si="89"/>
        <v>51.53</v>
      </c>
      <c r="T148" s="460">
        <f t="shared" si="90"/>
        <v>0</v>
      </c>
      <c r="U148" s="460"/>
      <c r="V148" s="460"/>
      <c r="W148" s="460" t="str">
        <f t="shared" si="26"/>
        <v/>
      </c>
      <c r="X148" s="460"/>
      <c r="Y148" s="460"/>
      <c r="Z148" s="460"/>
      <c r="AA148" s="460"/>
      <c r="AB148" s="460"/>
      <c r="AC148" s="460"/>
      <c r="AD148" s="460"/>
      <c r="AE148" s="460"/>
      <c r="AF148" s="460"/>
      <c r="AG148" s="460"/>
      <c r="AH148" s="460"/>
      <c r="AI148" s="460"/>
      <c r="AJ148" s="460"/>
      <c r="AK148" s="460"/>
      <c r="AL148" s="460"/>
      <c r="AM148" s="460"/>
      <c r="AN148" s="622">
        <f t="shared" si="40"/>
        <v>94689</v>
      </c>
      <c r="AO148" s="622">
        <v>0.0</v>
      </c>
    </row>
    <row r="149">
      <c r="A149" s="398"/>
      <c r="B149" s="398"/>
      <c r="C149" s="400" t="s">
        <v>664</v>
      </c>
      <c r="D149" s="398"/>
      <c r="E149" s="437"/>
      <c r="F149" s="634"/>
      <c r="G149" s="634"/>
      <c r="H149" s="634"/>
      <c r="I149" s="634"/>
      <c r="J149" s="634"/>
      <c r="K149" s="634"/>
      <c r="L149" s="405" t="str">
        <f>'PLANILHA_SINTÉTICA'!L150</f>
        <v/>
      </c>
      <c r="M149" s="635"/>
      <c r="N149" s="635"/>
      <c r="O149" s="385"/>
      <c r="P149" s="636"/>
      <c r="Q149" s="637"/>
      <c r="R149" s="620"/>
      <c r="S149" s="460"/>
      <c r="T149" s="460"/>
      <c r="U149" s="460"/>
      <c r="V149" s="460"/>
      <c r="W149" s="460" t="str">
        <f t="shared" si="26"/>
        <v/>
      </c>
      <c r="X149" s="460"/>
      <c r="Y149" s="460"/>
      <c r="Z149" s="460"/>
      <c r="AA149" s="460"/>
      <c r="AB149" s="460"/>
      <c r="AC149" s="460"/>
      <c r="AD149" s="460"/>
      <c r="AE149" s="460"/>
      <c r="AF149" s="460"/>
      <c r="AG149" s="460"/>
      <c r="AH149" s="460"/>
      <c r="AI149" s="460"/>
      <c r="AJ149" s="460"/>
      <c r="AK149" s="460"/>
      <c r="AL149" s="460"/>
      <c r="AM149" s="460"/>
      <c r="AN149" s="639">
        <f t="shared" si="40"/>
        <v>0</v>
      </c>
      <c r="AO149" s="622">
        <v>0.0</v>
      </c>
    </row>
    <row r="150">
      <c r="A150" s="613">
        <v>9.0</v>
      </c>
      <c r="B150" s="614"/>
      <c r="C150" s="615" t="s">
        <v>871</v>
      </c>
      <c r="D150" s="614"/>
      <c r="E150" s="613"/>
      <c r="F150" s="613"/>
      <c r="G150" s="613"/>
      <c r="H150" s="613"/>
      <c r="I150" s="394">
        <f t="shared" ref="I150:L150" si="91">SUM(I151,I165)</f>
        <v>166749.082</v>
      </c>
      <c r="J150" s="394">
        <f t="shared" si="91"/>
        <v>28330.406</v>
      </c>
      <c r="K150" s="616">
        <f t="shared" si="91"/>
        <v>195079.488</v>
      </c>
      <c r="L150" s="616">
        <f t="shared" si="91"/>
        <v>240693.84</v>
      </c>
      <c r="M150" s="617"/>
      <c r="N150" s="617"/>
      <c r="O150" s="638">
        <v>219468.64</v>
      </c>
      <c r="P150" s="616">
        <f t="shared" ref="P150:P163" si="93">L150-O150</f>
        <v>21225.2</v>
      </c>
      <c r="Q150" s="619">
        <f t="shared" ref="Q150:Q163" si="94">(L150/O150)-1</f>
        <v>0.09671176711</v>
      </c>
      <c r="R150" s="620"/>
      <c r="S150" s="460"/>
      <c r="T150" s="460"/>
      <c r="U150" s="460"/>
      <c r="V150" s="460"/>
      <c r="W150" s="621">
        <f t="shared" si="26"/>
        <v>195079.488</v>
      </c>
      <c r="X150" s="460"/>
      <c r="Y150" s="460"/>
      <c r="Z150" s="460"/>
      <c r="AA150" s="460"/>
      <c r="AB150" s="460"/>
      <c r="AC150" s="460"/>
      <c r="AD150" s="460"/>
      <c r="AE150" s="460"/>
      <c r="AF150" s="460"/>
      <c r="AG150" s="460"/>
      <c r="AH150" s="460"/>
      <c r="AI150" s="460"/>
      <c r="AJ150" s="460"/>
      <c r="AK150" s="460"/>
      <c r="AL150" s="460"/>
      <c r="AM150" s="460"/>
      <c r="AN150" s="639">
        <f t="shared" si="40"/>
        <v>0</v>
      </c>
      <c r="AO150" s="622">
        <v>0.0</v>
      </c>
    </row>
    <row r="151">
      <c r="A151" s="640" t="s">
        <v>872</v>
      </c>
      <c r="B151" s="640"/>
      <c r="C151" s="641" t="s">
        <v>873</v>
      </c>
      <c r="D151" s="640"/>
      <c r="E151" s="642"/>
      <c r="F151" s="642"/>
      <c r="G151" s="642"/>
      <c r="H151" s="642"/>
      <c r="I151" s="643">
        <f t="shared" ref="I151:L151" si="92">SUM(I152:I163)</f>
        <v>67114.72533</v>
      </c>
      <c r="J151" s="643">
        <f t="shared" si="92"/>
        <v>1026.936</v>
      </c>
      <c r="K151" s="644">
        <f t="shared" si="92"/>
        <v>68141.66133</v>
      </c>
      <c r="L151" s="644">
        <f t="shared" si="92"/>
        <v>80739.46</v>
      </c>
      <c r="M151" s="640"/>
      <c r="N151" s="640"/>
      <c r="O151" s="645">
        <v>86751.76</v>
      </c>
      <c r="P151" s="646">
        <f t="shared" si="93"/>
        <v>-6012.3</v>
      </c>
      <c r="Q151" s="647">
        <f t="shared" si="94"/>
        <v>-0.06930464581</v>
      </c>
      <c r="R151" s="620"/>
      <c r="S151" s="460"/>
      <c r="T151" s="460"/>
      <c r="U151" s="460"/>
      <c r="V151" s="460"/>
      <c r="W151" s="460"/>
      <c r="X151" s="460"/>
      <c r="Y151" s="460"/>
      <c r="Z151" s="460"/>
      <c r="AA151" s="460"/>
      <c r="AB151" s="460"/>
      <c r="AC151" s="460"/>
      <c r="AD151" s="460"/>
      <c r="AE151" s="460"/>
      <c r="AF151" s="460"/>
      <c r="AG151" s="460"/>
      <c r="AH151" s="460"/>
      <c r="AI151" s="460"/>
      <c r="AJ151" s="460"/>
      <c r="AK151" s="460"/>
      <c r="AL151" s="460"/>
      <c r="AM151" s="460"/>
      <c r="AN151" s="639">
        <f t="shared" si="40"/>
        <v>0</v>
      </c>
      <c r="AO151" s="622">
        <v>0.0</v>
      </c>
    </row>
    <row r="152">
      <c r="A152" s="398" t="s">
        <v>874</v>
      </c>
      <c r="B152" s="399" t="s">
        <v>875</v>
      </c>
      <c r="C152" s="400" t="s">
        <v>876</v>
      </c>
      <c r="D152" s="398" t="s">
        <v>725</v>
      </c>
      <c r="E152" s="437">
        <v>1.0</v>
      </c>
      <c r="F152" s="404">
        <v>8633.333333333334</v>
      </c>
      <c r="G152" s="404">
        <v>0.0</v>
      </c>
      <c r="H152" s="404">
        <f t="shared" ref="H152:H163" si="95">F152+G152</f>
        <v>8633.333333</v>
      </c>
      <c r="I152" s="404">
        <f t="shared" ref="I152:I163" si="96">F152*E152</f>
        <v>8633.333333</v>
      </c>
      <c r="J152" s="404">
        <f t="shared" ref="J152:J163" si="97">G152*E152</f>
        <v>0</v>
      </c>
      <c r="K152" s="404">
        <f t="shared" ref="K152:K163" si="98">H152*E152</f>
        <v>8633.333333</v>
      </c>
      <c r="L152" s="405">
        <f>'PLANILHA_SINTÉTICA'!L153</f>
        <v>10878.86</v>
      </c>
      <c r="M152" s="623">
        <v>8633.33</v>
      </c>
      <c r="N152" s="623">
        <v>8633.33</v>
      </c>
      <c r="O152" s="633">
        <v>10878.86</v>
      </c>
      <c r="P152" s="624">
        <f t="shared" si="93"/>
        <v>0</v>
      </c>
      <c r="Q152" s="625">
        <f t="shared" si="94"/>
        <v>0</v>
      </c>
      <c r="R152" s="626">
        <f t="shared" ref="R152:R164" si="99">ROUND(L152-(K152*(1+$L$4)),2)</f>
        <v>0</v>
      </c>
      <c r="S152" s="621">
        <f t="shared" ref="S152:S164" si="100">IF(R152=0,L152,0)</f>
        <v>10878.86</v>
      </c>
      <c r="T152" s="460">
        <f t="shared" ref="T152:T164" si="101">IF(S152=0,L152,0)</f>
        <v>0</v>
      </c>
      <c r="U152" s="460"/>
      <c r="V152" s="460"/>
      <c r="W152" s="460" t="str">
        <f t="shared" ref="W152:W164" si="102">IF(B152="",K152,"")</f>
        <v/>
      </c>
      <c r="X152" s="460"/>
      <c r="Y152" s="460"/>
      <c r="Z152" s="460"/>
      <c r="AA152" s="460"/>
      <c r="AB152" s="460"/>
      <c r="AC152" s="460"/>
      <c r="AD152" s="460"/>
      <c r="AE152" s="460"/>
      <c r="AF152" s="460"/>
      <c r="AG152" s="460"/>
      <c r="AH152" s="460"/>
      <c r="AI152" s="460"/>
      <c r="AJ152" s="460"/>
      <c r="AK152" s="460"/>
      <c r="AL152" s="460"/>
      <c r="AM152" s="460"/>
      <c r="AN152" s="622" t="str">
        <f t="shared" si="40"/>
        <v>#VALUE!</v>
      </c>
      <c r="AO152" s="622">
        <v>0.0</v>
      </c>
    </row>
    <row r="153">
      <c r="A153" s="398" t="s">
        <v>877</v>
      </c>
      <c r="B153" s="399" t="s">
        <v>878</v>
      </c>
      <c r="C153" s="400" t="s">
        <v>879</v>
      </c>
      <c r="D153" s="398" t="s">
        <v>657</v>
      </c>
      <c r="E153" s="437">
        <f>12*5</f>
        <v>60</v>
      </c>
      <c r="F153" s="404">
        <v>39.839999999999996</v>
      </c>
      <c r="G153" s="404">
        <v>2.8899999999999997</v>
      </c>
      <c r="H153" s="404">
        <f t="shared" si="95"/>
        <v>42.73</v>
      </c>
      <c r="I153" s="404">
        <f t="shared" si="96"/>
        <v>2390.4</v>
      </c>
      <c r="J153" s="404">
        <f t="shared" si="97"/>
        <v>173.4</v>
      </c>
      <c r="K153" s="404">
        <f t="shared" si="98"/>
        <v>2563.8</v>
      </c>
      <c r="L153" s="405">
        <f>'PLANILHA_SINTÉTICA'!L154</f>
        <v>3230.64</v>
      </c>
      <c r="M153" s="623">
        <v>40.29</v>
      </c>
      <c r="N153" s="623">
        <v>2417.22</v>
      </c>
      <c r="O153" s="633">
        <v>3045.94</v>
      </c>
      <c r="P153" s="624">
        <f t="shared" si="93"/>
        <v>184.7</v>
      </c>
      <c r="Q153" s="625">
        <f t="shared" si="94"/>
        <v>0.0606380953</v>
      </c>
      <c r="R153" s="626">
        <f t="shared" si="99"/>
        <v>0</v>
      </c>
      <c r="S153" s="621">
        <f t="shared" si="100"/>
        <v>3230.64</v>
      </c>
      <c r="T153" s="460">
        <f t="shared" si="101"/>
        <v>0</v>
      </c>
      <c r="U153" s="460"/>
      <c r="V153" s="460"/>
      <c r="W153" s="460" t="str">
        <f t="shared" si="102"/>
        <v/>
      </c>
      <c r="X153" s="460"/>
      <c r="Y153" s="460"/>
      <c r="Z153" s="460"/>
      <c r="AA153" s="460"/>
      <c r="AB153" s="460"/>
      <c r="AC153" s="460"/>
      <c r="AD153" s="460"/>
      <c r="AE153" s="460"/>
      <c r="AF153" s="460"/>
      <c r="AG153" s="460"/>
      <c r="AH153" s="460"/>
      <c r="AI153" s="460"/>
      <c r="AJ153" s="460"/>
      <c r="AK153" s="460"/>
      <c r="AL153" s="460"/>
      <c r="AM153" s="460"/>
      <c r="AN153" s="622" t="str">
        <f t="shared" si="40"/>
        <v>#VALUE!</v>
      </c>
      <c r="AO153" s="622">
        <v>0.0</v>
      </c>
    </row>
    <row r="154">
      <c r="A154" s="398" t="s">
        <v>880</v>
      </c>
      <c r="B154" s="399" t="s">
        <v>881</v>
      </c>
      <c r="C154" s="400" t="s">
        <v>882</v>
      </c>
      <c r="D154" s="398" t="s">
        <v>725</v>
      </c>
      <c r="E154" s="437">
        <v>8.0</v>
      </c>
      <c r="F154" s="404">
        <v>205.26</v>
      </c>
      <c r="G154" s="404">
        <v>43.88</v>
      </c>
      <c r="H154" s="404">
        <f t="shared" si="95"/>
        <v>249.14</v>
      </c>
      <c r="I154" s="404">
        <f t="shared" si="96"/>
        <v>1642.08</v>
      </c>
      <c r="J154" s="404">
        <f t="shared" si="97"/>
        <v>351.04</v>
      </c>
      <c r="K154" s="404">
        <f t="shared" si="98"/>
        <v>1993.12</v>
      </c>
      <c r="L154" s="405">
        <f>'PLANILHA_SINTÉTICA'!L155</f>
        <v>2511.53</v>
      </c>
      <c r="M154" s="623">
        <v>333.22</v>
      </c>
      <c r="N154" s="623">
        <v>2665.76</v>
      </c>
      <c r="O154" s="633">
        <v>3359.12</v>
      </c>
      <c r="P154" s="624">
        <f t="shared" si="93"/>
        <v>-847.59</v>
      </c>
      <c r="Q154" s="625">
        <f t="shared" si="94"/>
        <v>-0.2523250137</v>
      </c>
      <c r="R154" s="626">
        <f t="shared" si="99"/>
        <v>0</v>
      </c>
      <c r="S154" s="621">
        <f t="shared" si="100"/>
        <v>2511.53</v>
      </c>
      <c r="T154" s="460">
        <f t="shared" si="101"/>
        <v>0</v>
      </c>
      <c r="U154" s="460"/>
      <c r="V154" s="460"/>
      <c r="W154" s="460" t="str">
        <f t="shared" si="102"/>
        <v/>
      </c>
      <c r="X154" s="460"/>
      <c r="Y154" s="460"/>
      <c r="Z154" s="460"/>
      <c r="AA154" s="460"/>
      <c r="AB154" s="460"/>
      <c r="AC154" s="460"/>
      <c r="AD154" s="460"/>
      <c r="AE154" s="460"/>
      <c r="AF154" s="460"/>
      <c r="AG154" s="460"/>
      <c r="AH154" s="460"/>
      <c r="AI154" s="460"/>
      <c r="AJ154" s="460"/>
      <c r="AK154" s="460"/>
      <c r="AL154" s="460"/>
      <c r="AM154" s="460"/>
      <c r="AN154" s="622" t="str">
        <f t="shared" si="40"/>
        <v>#VALUE!</v>
      </c>
      <c r="AO154" s="622">
        <v>0.0</v>
      </c>
    </row>
    <row r="155">
      <c r="A155" s="398" t="s">
        <v>883</v>
      </c>
      <c r="B155" s="399">
        <v>94992.0</v>
      </c>
      <c r="C155" s="400" t="s">
        <v>884</v>
      </c>
      <c r="D155" s="398" t="s">
        <v>117</v>
      </c>
      <c r="E155" s="437">
        <v>6.0</v>
      </c>
      <c r="F155" s="404">
        <v>70.08</v>
      </c>
      <c r="G155" s="404">
        <v>13.82</v>
      </c>
      <c r="H155" s="404">
        <f t="shared" si="95"/>
        <v>83.9</v>
      </c>
      <c r="I155" s="404">
        <f t="shared" si="96"/>
        <v>420.48</v>
      </c>
      <c r="J155" s="404">
        <f t="shared" si="97"/>
        <v>82.92</v>
      </c>
      <c r="K155" s="404">
        <f t="shared" si="98"/>
        <v>503.4</v>
      </c>
      <c r="L155" s="405">
        <f>'PLANILHA_SINTÉTICA'!L156</f>
        <v>634.33</v>
      </c>
      <c r="M155" s="623">
        <v>59.75</v>
      </c>
      <c r="N155" s="623">
        <v>358.5</v>
      </c>
      <c r="O155" s="633">
        <v>451.75</v>
      </c>
      <c r="P155" s="624">
        <f t="shared" si="93"/>
        <v>182.58</v>
      </c>
      <c r="Q155" s="625">
        <f t="shared" si="94"/>
        <v>0.4041615938</v>
      </c>
      <c r="R155" s="626">
        <f t="shared" si="99"/>
        <v>0</v>
      </c>
      <c r="S155" s="621">
        <f t="shared" si="100"/>
        <v>634.33</v>
      </c>
      <c r="T155" s="460">
        <f t="shared" si="101"/>
        <v>0</v>
      </c>
      <c r="U155" s="460"/>
      <c r="V155" s="460"/>
      <c r="W155" s="460" t="str">
        <f t="shared" si="102"/>
        <v/>
      </c>
      <c r="X155" s="460"/>
      <c r="Y155" s="460"/>
      <c r="Z155" s="460"/>
      <c r="AA155" s="460"/>
      <c r="AB155" s="460"/>
      <c r="AC155" s="460"/>
      <c r="AD155" s="460"/>
      <c r="AE155" s="460"/>
      <c r="AF155" s="460"/>
      <c r="AG155" s="460"/>
      <c r="AH155" s="460"/>
      <c r="AI155" s="460"/>
      <c r="AJ155" s="460"/>
      <c r="AK155" s="460"/>
      <c r="AL155" s="460"/>
      <c r="AM155" s="460"/>
      <c r="AN155" s="622">
        <f t="shared" si="40"/>
        <v>94992</v>
      </c>
      <c r="AO155" s="622">
        <v>0.0</v>
      </c>
    </row>
    <row r="156">
      <c r="A156" s="398" t="s">
        <v>885</v>
      </c>
      <c r="B156" s="399" t="s">
        <v>886</v>
      </c>
      <c r="C156" s="400" t="s">
        <v>887</v>
      </c>
      <c r="D156" s="398" t="s">
        <v>648</v>
      </c>
      <c r="E156" s="437">
        <v>1.0</v>
      </c>
      <c r="F156" s="404">
        <f>'COTAÇÕES'!I62</f>
        <v>53062.5</v>
      </c>
      <c r="G156" s="404">
        <v>0.0</v>
      </c>
      <c r="H156" s="404">
        <f t="shared" si="95"/>
        <v>53062.5</v>
      </c>
      <c r="I156" s="404">
        <f t="shared" si="96"/>
        <v>53062.5</v>
      </c>
      <c r="J156" s="404">
        <f t="shared" si="97"/>
        <v>0</v>
      </c>
      <c r="K156" s="404">
        <f t="shared" si="98"/>
        <v>53062.5</v>
      </c>
      <c r="L156" s="405">
        <f>'PLANILHA_SINTÉTICA'!L157</f>
        <v>61738.22</v>
      </c>
      <c r="M156" s="623">
        <v>58000.0</v>
      </c>
      <c r="N156" s="623">
        <v>58000.0</v>
      </c>
      <c r="O156" s="633">
        <v>67483.0</v>
      </c>
      <c r="P156" s="624">
        <f t="shared" si="93"/>
        <v>-5744.78</v>
      </c>
      <c r="Q156" s="625">
        <f t="shared" si="94"/>
        <v>-0.08512929182</v>
      </c>
      <c r="R156" s="626">
        <f t="shared" si="99"/>
        <v>-5125.84</v>
      </c>
      <c r="S156" s="621">
        <f t="shared" si="100"/>
        <v>0</v>
      </c>
      <c r="T156" s="621">
        <f t="shared" si="101"/>
        <v>61738.22</v>
      </c>
      <c r="U156" s="460"/>
      <c r="V156" s="460"/>
      <c r="W156" s="460" t="str">
        <f t="shared" si="102"/>
        <v/>
      </c>
      <c r="X156" s="460"/>
      <c r="Y156" s="460"/>
      <c r="Z156" s="460"/>
      <c r="AA156" s="460"/>
      <c r="AB156" s="460"/>
      <c r="AC156" s="460"/>
      <c r="AD156" s="460"/>
      <c r="AE156" s="460"/>
      <c r="AF156" s="460"/>
      <c r="AG156" s="460"/>
      <c r="AH156" s="460"/>
      <c r="AI156" s="460"/>
      <c r="AJ156" s="460"/>
      <c r="AK156" s="460"/>
      <c r="AL156" s="460"/>
      <c r="AM156" s="460"/>
      <c r="AN156" s="622" t="str">
        <f t="shared" si="40"/>
        <v>#VALUE!</v>
      </c>
      <c r="AO156" s="622">
        <v>0.0</v>
      </c>
    </row>
    <row r="157">
      <c r="A157" s="398" t="s">
        <v>888</v>
      </c>
      <c r="B157" s="399">
        <v>90091.0</v>
      </c>
      <c r="C157" s="400" t="s">
        <v>889</v>
      </c>
      <c r="D157" s="398" t="s">
        <v>640</v>
      </c>
      <c r="E157" s="437">
        <f>12*0.5*1</f>
        <v>6</v>
      </c>
      <c r="F157" s="404">
        <v>3.19</v>
      </c>
      <c r="G157" s="404">
        <v>1.08</v>
      </c>
      <c r="H157" s="404">
        <f t="shared" si="95"/>
        <v>4.27</v>
      </c>
      <c r="I157" s="404">
        <f t="shared" si="96"/>
        <v>19.14</v>
      </c>
      <c r="J157" s="404">
        <f t="shared" si="97"/>
        <v>6.48</v>
      </c>
      <c r="K157" s="404">
        <f t="shared" si="98"/>
        <v>25.62</v>
      </c>
      <c r="L157" s="405">
        <f>'PLANILHA_SINTÉTICA'!L158</f>
        <v>32.28</v>
      </c>
      <c r="M157" s="623">
        <v>2.32</v>
      </c>
      <c r="N157" s="623">
        <v>13.92</v>
      </c>
      <c r="O157" s="633">
        <v>17.54</v>
      </c>
      <c r="P157" s="624">
        <f t="shared" si="93"/>
        <v>14.74</v>
      </c>
      <c r="Q157" s="625">
        <f t="shared" si="94"/>
        <v>0.8403648803</v>
      </c>
      <c r="R157" s="626">
        <f t="shared" si="99"/>
        <v>0</v>
      </c>
      <c r="S157" s="621">
        <f t="shared" si="100"/>
        <v>32.28</v>
      </c>
      <c r="T157" s="460">
        <f t="shared" si="101"/>
        <v>0</v>
      </c>
      <c r="U157" s="460"/>
      <c r="V157" s="460"/>
      <c r="W157" s="460" t="str">
        <f t="shared" si="102"/>
        <v/>
      </c>
      <c r="X157" s="460"/>
      <c r="Y157" s="460"/>
      <c r="Z157" s="460"/>
      <c r="AA157" s="460"/>
      <c r="AB157" s="460"/>
      <c r="AC157" s="460"/>
      <c r="AD157" s="460"/>
      <c r="AE157" s="460"/>
      <c r="AF157" s="460"/>
      <c r="AG157" s="460"/>
      <c r="AH157" s="460"/>
      <c r="AI157" s="460"/>
      <c r="AJ157" s="460"/>
      <c r="AK157" s="460"/>
      <c r="AL157" s="460"/>
      <c r="AM157" s="460"/>
      <c r="AN157" s="622">
        <f t="shared" si="40"/>
        <v>90091</v>
      </c>
      <c r="AO157" s="622">
        <v>0.0</v>
      </c>
    </row>
    <row r="158">
      <c r="A158" s="398" t="s">
        <v>890</v>
      </c>
      <c r="B158" s="399">
        <v>97670.0</v>
      </c>
      <c r="C158" s="400" t="s">
        <v>891</v>
      </c>
      <c r="D158" s="398" t="s">
        <v>657</v>
      </c>
      <c r="E158" s="437">
        <v>12.0</v>
      </c>
      <c r="F158" s="404">
        <v>16.91</v>
      </c>
      <c r="G158" s="404">
        <v>6.64</v>
      </c>
      <c r="H158" s="404">
        <f t="shared" si="95"/>
        <v>23.55</v>
      </c>
      <c r="I158" s="404">
        <f t="shared" si="96"/>
        <v>202.92</v>
      </c>
      <c r="J158" s="404">
        <f t="shared" si="97"/>
        <v>79.68</v>
      </c>
      <c r="K158" s="404">
        <f t="shared" si="98"/>
        <v>282.6</v>
      </c>
      <c r="L158" s="405">
        <f>'PLANILHA_SINTÉTICA'!L159</f>
        <v>356.1</v>
      </c>
      <c r="M158" s="623">
        <v>19.16</v>
      </c>
      <c r="N158" s="623">
        <v>229.92</v>
      </c>
      <c r="O158" s="633">
        <v>289.72</v>
      </c>
      <c r="P158" s="624">
        <f t="shared" si="93"/>
        <v>66.38</v>
      </c>
      <c r="Q158" s="625">
        <f t="shared" si="94"/>
        <v>0.2291177689</v>
      </c>
      <c r="R158" s="626">
        <f t="shared" si="99"/>
        <v>0</v>
      </c>
      <c r="S158" s="621">
        <f t="shared" si="100"/>
        <v>356.1</v>
      </c>
      <c r="T158" s="460">
        <f t="shared" si="101"/>
        <v>0</v>
      </c>
      <c r="U158" s="460"/>
      <c r="V158" s="460"/>
      <c r="W158" s="460" t="str">
        <f t="shared" si="102"/>
        <v/>
      </c>
      <c r="X158" s="460"/>
      <c r="Y158" s="460"/>
      <c r="Z158" s="460"/>
      <c r="AA158" s="460"/>
      <c r="AB158" s="460"/>
      <c r="AC158" s="460"/>
      <c r="AD158" s="460"/>
      <c r="AE158" s="460"/>
      <c r="AF158" s="460"/>
      <c r="AG158" s="460"/>
      <c r="AH158" s="460"/>
      <c r="AI158" s="460"/>
      <c r="AJ158" s="460"/>
      <c r="AK158" s="460"/>
      <c r="AL158" s="460"/>
      <c r="AM158" s="460"/>
      <c r="AN158" s="622">
        <f t="shared" si="40"/>
        <v>97670</v>
      </c>
      <c r="AO158" s="622">
        <v>0.0</v>
      </c>
    </row>
    <row r="159">
      <c r="A159" s="398" t="s">
        <v>892</v>
      </c>
      <c r="B159" s="399">
        <v>101747.0</v>
      </c>
      <c r="C159" s="400" t="s">
        <v>893</v>
      </c>
      <c r="D159" s="398" t="s">
        <v>117</v>
      </c>
      <c r="E159" s="437">
        <f>12*0.3</f>
        <v>3.6</v>
      </c>
      <c r="F159" s="404">
        <v>49.17</v>
      </c>
      <c r="G159" s="404">
        <v>2.41</v>
      </c>
      <c r="H159" s="404">
        <f t="shared" si="95"/>
        <v>51.58</v>
      </c>
      <c r="I159" s="404">
        <f t="shared" si="96"/>
        <v>177.012</v>
      </c>
      <c r="J159" s="404">
        <f t="shared" si="97"/>
        <v>8.676</v>
      </c>
      <c r="K159" s="404">
        <f t="shared" si="98"/>
        <v>185.688</v>
      </c>
      <c r="L159" s="405">
        <f>'PLANILHA_SINTÉTICA'!L160</f>
        <v>233.99</v>
      </c>
      <c r="M159" s="623">
        <v>41.94</v>
      </c>
      <c r="N159" s="623">
        <v>150.98</v>
      </c>
      <c r="O159" s="633">
        <v>190.25</v>
      </c>
      <c r="P159" s="624">
        <f t="shared" si="93"/>
        <v>43.74</v>
      </c>
      <c r="Q159" s="625">
        <f t="shared" si="94"/>
        <v>0.2299080158</v>
      </c>
      <c r="R159" s="626">
        <f t="shared" si="99"/>
        <v>0</v>
      </c>
      <c r="S159" s="621">
        <f t="shared" si="100"/>
        <v>233.99</v>
      </c>
      <c r="T159" s="460">
        <f t="shared" si="101"/>
        <v>0</v>
      </c>
      <c r="U159" s="460"/>
      <c r="V159" s="460"/>
      <c r="W159" s="460" t="str">
        <f t="shared" si="102"/>
        <v/>
      </c>
      <c r="X159" s="460"/>
      <c r="Y159" s="460"/>
      <c r="Z159" s="460"/>
      <c r="AA159" s="460"/>
      <c r="AB159" s="460"/>
      <c r="AC159" s="460"/>
      <c r="AD159" s="460"/>
      <c r="AE159" s="460"/>
      <c r="AF159" s="460"/>
      <c r="AG159" s="460"/>
      <c r="AH159" s="460"/>
      <c r="AI159" s="460"/>
      <c r="AJ159" s="460"/>
      <c r="AK159" s="460"/>
      <c r="AL159" s="460"/>
      <c r="AM159" s="460"/>
      <c r="AN159" s="622">
        <f t="shared" si="40"/>
        <v>101747</v>
      </c>
      <c r="AO159" s="622">
        <v>0.0</v>
      </c>
    </row>
    <row r="160">
      <c r="A160" s="398" t="s">
        <v>894</v>
      </c>
      <c r="B160" s="399" t="s">
        <v>895</v>
      </c>
      <c r="C160" s="400" t="s">
        <v>896</v>
      </c>
      <c r="D160" s="398" t="s">
        <v>657</v>
      </c>
      <c r="E160" s="437">
        <v>12.0</v>
      </c>
      <c r="F160" s="404">
        <v>1.5699999999999998</v>
      </c>
      <c r="G160" s="404">
        <v>0.3</v>
      </c>
      <c r="H160" s="404">
        <f t="shared" si="95"/>
        <v>1.87</v>
      </c>
      <c r="I160" s="404">
        <f t="shared" si="96"/>
        <v>18.84</v>
      </c>
      <c r="J160" s="404">
        <f t="shared" si="97"/>
        <v>3.6</v>
      </c>
      <c r="K160" s="404">
        <f t="shared" si="98"/>
        <v>22.44</v>
      </c>
      <c r="L160" s="405">
        <f>'PLANILHA_SINTÉTICA'!L161</f>
        <v>28.28</v>
      </c>
      <c r="M160" s="623">
        <v>1.84</v>
      </c>
      <c r="N160" s="623">
        <v>22.08</v>
      </c>
      <c r="O160" s="633">
        <v>27.82</v>
      </c>
      <c r="P160" s="624">
        <f t="shared" si="93"/>
        <v>0.46</v>
      </c>
      <c r="Q160" s="625">
        <f t="shared" si="94"/>
        <v>0.016534867</v>
      </c>
      <c r="R160" s="626">
        <f t="shared" si="99"/>
        <v>0</v>
      </c>
      <c r="S160" s="621">
        <f t="shared" si="100"/>
        <v>28.28</v>
      </c>
      <c r="T160" s="460">
        <f t="shared" si="101"/>
        <v>0</v>
      </c>
      <c r="U160" s="460"/>
      <c r="V160" s="460"/>
      <c r="W160" s="460" t="str">
        <f t="shared" si="102"/>
        <v/>
      </c>
      <c r="X160" s="460"/>
      <c r="Y160" s="460"/>
      <c r="Z160" s="460"/>
      <c r="AA160" s="460"/>
      <c r="AB160" s="460"/>
      <c r="AC160" s="460"/>
      <c r="AD160" s="460"/>
      <c r="AE160" s="460"/>
      <c r="AF160" s="460"/>
      <c r="AG160" s="460"/>
      <c r="AH160" s="460"/>
      <c r="AI160" s="460"/>
      <c r="AJ160" s="460"/>
      <c r="AK160" s="460"/>
      <c r="AL160" s="460"/>
      <c r="AM160" s="460"/>
      <c r="AN160" s="622" t="str">
        <f t="shared" si="40"/>
        <v>#VALUE!</v>
      </c>
      <c r="AO160" s="622">
        <v>0.0</v>
      </c>
    </row>
    <row r="161">
      <c r="A161" s="398" t="s">
        <v>897</v>
      </c>
      <c r="B161" s="399">
        <v>93364.0</v>
      </c>
      <c r="C161" s="400" t="s">
        <v>898</v>
      </c>
      <c r="D161" s="398" t="s">
        <v>640</v>
      </c>
      <c r="E161" s="437">
        <f>12*0.5*1</f>
        <v>6</v>
      </c>
      <c r="F161" s="404">
        <v>6.18</v>
      </c>
      <c r="G161" s="404">
        <v>1.95</v>
      </c>
      <c r="H161" s="404">
        <f t="shared" si="95"/>
        <v>8.13</v>
      </c>
      <c r="I161" s="404">
        <f t="shared" si="96"/>
        <v>37.08</v>
      </c>
      <c r="J161" s="404">
        <f t="shared" si="97"/>
        <v>11.7</v>
      </c>
      <c r="K161" s="404">
        <f t="shared" si="98"/>
        <v>48.78</v>
      </c>
      <c r="L161" s="405">
        <f>'PLANILHA_SINTÉTICA'!L162</f>
        <v>61.47</v>
      </c>
      <c r="M161" s="623">
        <v>7.25</v>
      </c>
      <c r="N161" s="623">
        <v>43.5</v>
      </c>
      <c r="O161" s="633">
        <v>54.81</v>
      </c>
      <c r="P161" s="624">
        <f t="shared" si="93"/>
        <v>6.66</v>
      </c>
      <c r="Q161" s="625">
        <f t="shared" si="94"/>
        <v>0.1215106732</v>
      </c>
      <c r="R161" s="626">
        <f t="shared" si="99"/>
        <v>0</v>
      </c>
      <c r="S161" s="621">
        <f t="shared" si="100"/>
        <v>61.47</v>
      </c>
      <c r="T161" s="460">
        <f t="shared" si="101"/>
        <v>0</v>
      </c>
      <c r="U161" s="460"/>
      <c r="V161" s="460"/>
      <c r="W161" s="460" t="str">
        <f t="shared" si="102"/>
        <v/>
      </c>
      <c r="X161" s="460"/>
      <c r="Y161" s="460"/>
      <c r="Z161" s="460"/>
      <c r="AA161" s="460"/>
      <c r="AB161" s="460"/>
      <c r="AC161" s="460"/>
      <c r="AD161" s="460"/>
      <c r="AE161" s="460"/>
      <c r="AF161" s="460"/>
      <c r="AG161" s="460"/>
      <c r="AH161" s="460"/>
      <c r="AI161" s="460"/>
      <c r="AJ161" s="460"/>
      <c r="AK161" s="460"/>
      <c r="AL161" s="460"/>
      <c r="AM161" s="460"/>
      <c r="AN161" s="622">
        <f t="shared" si="40"/>
        <v>93364</v>
      </c>
      <c r="AO161" s="622">
        <v>0.0</v>
      </c>
    </row>
    <row r="162">
      <c r="A162" s="398" t="s">
        <v>899</v>
      </c>
      <c r="B162" s="399" t="s">
        <v>900</v>
      </c>
      <c r="C162" s="400" t="s">
        <v>901</v>
      </c>
      <c r="D162" s="398" t="s">
        <v>725</v>
      </c>
      <c r="E162" s="437">
        <v>4.0</v>
      </c>
      <c r="F162" s="404">
        <v>47.74</v>
      </c>
      <c r="G162" s="404">
        <v>2.37</v>
      </c>
      <c r="H162" s="404">
        <f t="shared" si="95"/>
        <v>50.11</v>
      </c>
      <c r="I162" s="404">
        <f t="shared" si="96"/>
        <v>190.96</v>
      </c>
      <c r="J162" s="404">
        <f t="shared" si="97"/>
        <v>9.48</v>
      </c>
      <c r="K162" s="404">
        <f t="shared" si="98"/>
        <v>200.44</v>
      </c>
      <c r="L162" s="405">
        <f>'PLANILHA_SINTÉTICA'!L163</f>
        <v>252.57</v>
      </c>
      <c r="M162" s="623">
        <v>46.74</v>
      </c>
      <c r="N162" s="623">
        <v>186.97</v>
      </c>
      <c r="O162" s="633">
        <v>235.6</v>
      </c>
      <c r="P162" s="624">
        <f t="shared" si="93"/>
        <v>16.97</v>
      </c>
      <c r="Q162" s="625">
        <f t="shared" si="94"/>
        <v>0.07202886248</v>
      </c>
      <c r="R162" s="626">
        <f t="shared" si="99"/>
        <v>0</v>
      </c>
      <c r="S162" s="621">
        <f t="shared" si="100"/>
        <v>252.57</v>
      </c>
      <c r="T162" s="460">
        <f t="shared" si="101"/>
        <v>0</v>
      </c>
      <c r="U162" s="460"/>
      <c r="V162" s="460"/>
      <c r="W162" s="460" t="str">
        <f t="shared" si="102"/>
        <v/>
      </c>
      <c r="X162" s="460"/>
      <c r="Y162" s="460"/>
      <c r="Z162" s="460"/>
      <c r="AA162" s="460"/>
      <c r="AB162" s="460"/>
      <c r="AC162" s="460"/>
      <c r="AD162" s="460"/>
      <c r="AE162" s="460"/>
      <c r="AF162" s="460"/>
      <c r="AG162" s="460"/>
      <c r="AH162" s="460"/>
      <c r="AI162" s="460"/>
      <c r="AJ162" s="460"/>
      <c r="AK162" s="460"/>
      <c r="AL162" s="460"/>
      <c r="AM162" s="460"/>
      <c r="AN162" s="622" t="str">
        <f t="shared" si="40"/>
        <v>#VALUE!</v>
      </c>
      <c r="AO162" s="622">
        <v>0.0</v>
      </c>
    </row>
    <row r="163">
      <c r="A163" s="398" t="s">
        <v>902</v>
      </c>
      <c r="B163" s="399">
        <v>97892.0</v>
      </c>
      <c r="C163" s="400" t="s">
        <v>903</v>
      </c>
      <c r="D163" s="398" t="s">
        <v>725</v>
      </c>
      <c r="E163" s="437">
        <v>2.0</v>
      </c>
      <c r="F163" s="404">
        <v>159.99</v>
      </c>
      <c r="G163" s="404">
        <v>149.98</v>
      </c>
      <c r="H163" s="404">
        <f t="shared" si="95"/>
        <v>309.97</v>
      </c>
      <c r="I163" s="404">
        <f t="shared" si="96"/>
        <v>319.98</v>
      </c>
      <c r="J163" s="404">
        <f t="shared" si="97"/>
        <v>299.96</v>
      </c>
      <c r="K163" s="404">
        <f t="shared" si="98"/>
        <v>619.94</v>
      </c>
      <c r="L163" s="405">
        <f>'PLANILHA_SINTÉTICA'!L164</f>
        <v>781.19</v>
      </c>
      <c r="M163" s="623">
        <v>284.64</v>
      </c>
      <c r="N163" s="623">
        <v>569.28</v>
      </c>
      <c r="O163" s="633">
        <v>717.35</v>
      </c>
      <c r="P163" s="624">
        <f t="shared" si="93"/>
        <v>63.84</v>
      </c>
      <c r="Q163" s="625">
        <f t="shared" si="94"/>
        <v>0.08899421482</v>
      </c>
      <c r="R163" s="626">
        <f t="shared" si="99"/>
        <v>0</v>
      </c>
      <c r="S163" s="621">
        <f t="shared" si="100"/>
        <v>781.19</v>
      </c>
      <c r="T163" s="460">
        <f t="shared" si="101"/>
        <v>0</v>
      </c>
      <c r="U163" s="460"/>
      <c r="V163" s="460"/>
      <c r="W163" s="460" t="str">
        <f t="shared" si="102"/>
        <v/>
      </c>
      <c r="X163" s="460"/>
      <c r="Y163" s="460"/>
      <c r="Z163" s="460"/>
      <c r="AA163" s="460"/>
      <c r="AB163" s="460"/>
      <c r="AC163" s="460"/>
      <c r="AD163" s="460"/>
      <c r="AE163" s="460"/>
      <c r="AF163" s="460"/>
      <c r="AG163" s="460"/>
      <c r="AH163" s="460"/>
      <c r="AI163" s="460"/>
      <c r="AJ163" s="460"/>
      <c r="AK163" s="460"/>
      <c r="AL163" s="460"/>
      <c r="AM163" s="460"/>
      <c r="AN163" s="622">
        <f t="shared" si="40"/>
        <v>97892</v>
      </c>
      <c r="AO163" s="622">
        <v>0.0</v>
      </c>
    </row>
    <row r="164">
      <c r="A164" s="428"/>
      <c r="B164" s="429"/>
      <c r="C164" s="430" t="s">
        <v>664</v>
      </c>
      <c r="D164" s="428"/>
      <c r="E164" s="437"/>
      <c r="F164" s="431"/>
      <c r="G164" s="431"/>
      <c r="H164" s="431"/>
      <c r="I164" s="431"/>
      <c r="J164" s="431"/>
      <c r="K164" s="431"/>
      <c r="L164" s="405" t="str">
        <f>'PLANILHA_SINTÉTICA'!L165</f>
        <v/>
      </c>
      <c r="M164" s="623"/>
      <c r="N164" s="623"/>
      <c r="O164" s="633"/>
      <c r="P164" s="624"/>
      <c r="Q164" s="637"/>
      <c r="R164" s="626">
        <f t="shared" si="99"/>
        <v>0</v>
      </c>
      <c r="S164" s="621" t="str">
        <f t="shared" si="100"/>
        <v/>
      </c>
      <c r="T164" s="621" t="str">
        <f t="shared" si="101"/>
        <v/>
      </c>
      <c r="U164" s="460"/>
      <c r="V164" s="460"/>
      <c r="W164" s="621" t="str">
        <f t="shared" si="102"/>
        <v/>
      </c>
      <c r="X164" s="460"/>
      <c r="Y164" s="460"/>
      <c r="Z164" s="460"/>
      <c r="AA164" s="460"/>
      <c r="AB164" s="460"/>
      <c r="AC164" s="460"/>
      <c r="AD164" s="460"/>
      <c r="AE164" s="460"/>
      <c r="AF164" s="460"/>
      <c r="AG164" s="460"/>
      <c r="AH164" s="460"/>
      <c r="AI164" s="460"/>
      <c r="AJ164" s="460"/>
      <c r="AK164" s="460"/>
      <c r="AL164" s="460"/>
      <c r="AM164" s="460"/>
      <c r="AN164" s="639">
        <f t="shared" si="40"/>
        <v>0</v>
      </c>
      <c r="AO164" s="622">
        <v>0.0</v>
      </c>
    </row>
    <row r="165">
      <c r="A165" s="640" t="s">
        <v>904</v>
      </c>
      <c r="B165" s="640"/>
      <c r="C165" s="641" t="s">
        <v>905</v>
      </c>
      <c r="D165" s="640"/>
      <c r="E165" s="642"/>
      <c r="F165" s="642"/>
      <c r="G165" s="642"/>
      <c r="H165" s="642"/>
      <c r="I165" s="643">
        <f t="shared" ref="I165:L165" si="103">SUM(I166:I229)</f>
        <v>99634.35667</v>
      </c>
      <c r="J165" s="643">
        <f t="shared" si="103"/>
        <v>27303.47</v>
      </c>
      <c r="K165" s="644">
        <f t="shared" si="103"/>
        <v>126937.8267</v>
      </c>
      <c r="L165" s="644">
        <f t="shared" si="103"/>
        <v>159954.38</v>
      </c>
      <c r="M165" s="640"/>
      <c r="N165" s="640"/>
      <c r="O165" s="648">
        <v>132716.88</v>
      </c>
      <c r="P165" s="649">
        <f t="shared" ref="P165:P229" si="104">L165-O165</f>
        <v>27237.5</v>
      </c>
      <c r="Q165" s="650">
        <f t="shared" ref="Q165:Q229" si="105">(L165/O165)-1</f>
        <v>0.2052301109</v>
      </c>
      <c r="R165" s="620"/>
      <c r="S165" s="460"/>
      <c r="T165" s="460"/>
      <c r="U165" s="460"/>
      <c r="V165" s="460"/>
      <c r="W165" s="460"/>
      <c r="X165" s="460"/>
      <c r="Y165" s="460"/>
      <c r="Z165" s="460"/>
      <c r="AA165" s="460"/>
      <c r="AB165" s="460"/>
      <c r="AC165" s="460"/>
      <c r="AD165" s="460"/>
      <c r="AE165" s="460"/>
      <c r="AF165" s="460"/>
      <c r="AG165" s="460"/>
      <c r="AH165" s="460"/>
      <c r="AI165" s="460"/>
      <c r="AJ165" s="460"/>
      <c r="AK165" s="460"/>
      <c r="AL165" s="460"/>
      <c r="AM165" s="460"/>
      <c r="AN165" s="639">
        <f t="shared" si="40"/>
        <v>0</v>
      </c>
      <c r="AO165" s="622">
        <v>0.0</v>
      </c>
    </row>
    <row r="166">
      <c r="A166" s="398" t="s">
        <v>906</v>
      </c>
      <c r="B166" s="399">
        <v>97892.0</v>
      </c>
      <c r="C166" s="400" t="s">
        <v>903</v>
      </c>
      <c r="D166" s="398" t="s">
        <v>725</v>
      </c>
      <c r="E166" s="437">
        <v>4.0</v>
      </c>
      <c r="F166" s="404">
        <v>159.99</v>
      </c>
      <c r="G166" s="404">
        <v>149.98</v>
      </c>
      <c r="H166" s="404">
        <f t="shared" ref="H166:H229" si="106">F166+G166</f>
        <v>309.97</v>
      </c>
      <c r="I166" s="404">
        <f t="shared" ref="I166:I229" si="107">F166*E166</f>
        <v>639.96</v>
      </c>
      <c r="J166" s="404">
        <f t="shared" ref="J166:J229" si="108">G166*E166</f>
        <v>599.92</v>
      </c>
      <c r="K166" s="404">
        <f t="shared" ref="K166:K229" si="109">H166*E166</f>
        <v>1239.88</v>
      </c>
      <c r="L166" s="405">
        <f>'PLANILHA_SINTÉTICA'!L167</f>
        <v>1562.37</v>
      </c>
      <c r="M166" s="623">
        <v>284.64</v>
      </c>
      <c r="N166" s="623">
        <v>1138.56</v>
      </c>
      <c r="O166" s="633">
        <v>1434.7</v>
      </c>
      <c r="P166" s="624">
        <f t="shared" si="104"/>
        <v>127.67</v>
      </c>
      <c r="Q166" s="625">
        <f t="shared" si="105"/>
        <v>0.08898724472</v>
      </c>
      <c r="R166" s="626">
        <f t="shared" ref="R166:R229" si="110">ROUND(L166-(K166*(1+$L$4)),2)</f>
        <v>0</v>
      </c>
      <c r="S166" s="621">
        <f t="shared" ref="S166:S229" si="111">IF(R166=0,L166,0)</f>
        <v>1562.37</v>
      </c>
      <c r="T166" s="460">
        <f t="shared" ref="T166:T229" si="112">IF(S166=0,L166,0)</f>
        <v>0</v>
      </c>
      <c r="U166" s="460"/>
      <c r="V166" s="460"/>
      <c r="W166" s="460" t="str">
        <f t="shared" ref="W166:W442" si="113">IF(B166="",K166,"")</f>
        <v/>
      </c>
      <c r="X166" s="460"/>
      <c r="Y166" s="460"/>
      <c r="Z166" s="460"/>
      <c r="AA166" s="460"/>
      <c r="AB166" s="460"/>
      <c r="AC166" s="460"/>
      <c r="AD166" s="460"/>
      <c r="AE166" s="460"/>
      <c r="AF166" s="460"/>
      <c r="AG166" s="460"/>
      <c r="AH166" s="460"/>
      <c r="AI166" s="460"/>
      <c r="AJ166" s="460"/>
      <c r="AK166" s="460"/>
      <c r="AL166" s="460"/>
      <c r="AM166" s="460"/>
      <c r="AN166" s="622">
        <f t="shared" si="40"/>
        <v>97892</v>
      </c>
      <c r="AO166" s="622">
        <v>0.0</v>
      </c>
    </row>
    <row r="167">
      <c r="A167" s="398" t="s">
        <v>907</v>
      </c>
      <c r="B167" s="399">
        <v>90091.0</v>
      </c>
      <c r="C167" s="400" t="s">
        <v>889</v>
      </c>
      <c r="D167" s="398" t="s">
        <v>640</v>
      </c>
      <c r="E167" s="437">
        <f>50*0.5*1</f>
        <v>25</v>
      </c>
      <c r="F167" s="404">
        <v>3.19</v>
      </c>
      <c r="G167" s="404">
        <v>1.08</v>
      </c>
      <c r="H167" s="404">
        <f t="shared" si="106"/>
        <v>4.27</v>
      </c>
      <c r="I167" s="404">
        <f t="shared" si="107"/>
        <v>79.75</v>
      </c>
      <c r="J167" s="404">
        <f t="shared" si="108"/>
        <v>27</v>
      </c>
      <c r="K167" s="404">
        <f t="shared" si="109"/>
        <v>106.75</v>
      </c>
      <c r="L167" s="405">
        <f>'PLANILHA_SINTÉTICA'!L168</f>
        <v>134.52</v>
      </c>
      <c r="M167" s="623">
        <v>2.32</v>
      </c>
      <c r="N167" s="623">
        <v>58.0</v>
      </c>
      <c r="O167" s="633">
        <v>73.09</v>
      </c>
      <c r="P167" s="624">
        <f t="shared" si="104"/>
        <v>61.43</v>
      </c>
      <c r="Q167" s="625">
        <f t="shared" si="105"/>
        <v>0.8404706526</v>
      </c>
      <c r="R167" s="626">
        <f t="shared" si="110"/>
        <v>0</v>
      </c>
      <c r="S167" s="621">
        <f t="shared" si="111"/>
        <v>134.52</v>
      </c>
      <c r="T167" s="460">
        <f t="shared" si="112"/>
        <v>0</v>
      </c>
      <c r="U167" s="460"/>
      <c r="V167" s="460"/>
      <c r="W167" s="460" t="str">
        <f t="shared" si="113"/>
        <v/>
      </c>
      <c r="X167" s="460"/>
      <c r="Y167" s="460"/>
      <c r="Z167" s="460"/>
      <c r="AA167" s="460"/>
      <c r="AB167" s="460"/>
      <c r="AC167" s="460"/>
      <c r="AD167" s="460"/>
      <c r="AE167" s="460"/>
      <c r="AF167" s="460"/>
      <c r="AG167" s="460"/>
      <c r="AH167" s="460"/>
      <c r="AI167" s="460"/>
      <c r="AJ167" s="460"/>
      <c r="AK167" s="460"/>
      <c r="AL167" s="460"/>
      <c r="AM167" s="460"/>
      <c r="AN167" s="622">
        <f t="shared" si="40"/>
        <v>90091</v>
      </c>
      <c r="AO167" s="622">
        <v>0.0</v>
      </c>
    </row>
    <row r="168">
      <c r="A168" s="398" t="s">
        <v>908</v>
      </c>
      <c r="B168" s="399">
        <v>97669.0</v>
      </c>
      <c r="C168" s="400" t="s">
        <v>909</v>
      </c>
      <c r="D168" s="398" t="s">
        <v>657</v>
      </c>
      <c r="E168" s="437">
        <v>50.0</v>
      </c>
      <c r="F168" s="404">
        <v>12.5</v>
      </c>
      <c r="G168" s="404">
        <v>5.66</v>
      </c>
      <c r="H168" s="404">
        <f t="shared" si="106"/>
        <v>18.16</v>
      </c>
      <c r="I168" s="404">
        <f t="shared" si="107"/>
        <v>625</v>
      </c>
      <c r="J168" s="404">
        <f t="shared" si="108"/>
        <v>283</v>
      </c>
      <c r="K168" s="404">
        <f t="shared" si="109"/>
        <v>908</v>
      </c>
      <c r="L168" s="405">
        <f>'PLANILHA_SINTÉTICA'!L169</f>
        <v>1144.17</v>
      </c>
      <c r="M168" s="623">
        <v>14.94</v>
      </c>
      <c r="N168" s="623">
        <v>747.0</v>
      </c>
      <c r="O168" s="633">
        <v>941.29</v>
      </c>
      <c r="P168" s="624">
        <f t="shared" si="104"/>
        <v>202.88</v>
      </c>
      <c r="Q168" s="625">
        <f t="shared" si="105"/>
        <v>0.2155340012</v>
      </c>
      <c r="R168" s="626">
        <f t="shared" si="110"/>
        <v>0</v>
      </c>
      <c r="S168" s="621">
        <f t="shared" si="111"/>
        <v>1144.17</v>
      </c>
      <c r="T168" s="460">
        <f t="shared" si="112"/>
        <v>0</v>
      </c>
      <c r="U168" s="460"/>
      <c r="V168" s="460"/>
      <c r="W168" s="460" t="str">
        <f t="shared" si="113"/>
        <v/>
      </c>
      <c r="X168" s="460"/>
      <c r="Y168" s="460"/>
      <c r="Z168" s="460"/>
      <c r="AA168" s="460"/>
      <c r="AB168" s="460"/>
      <c r="AC168" s="460"/>
      <c r="AD168" s="460"/>
      <c r="AE168" s="460"/>
      <c r="AF168" s="460"/>
      <c r="AG168" s="460"/>
      <c r="AH168" s="460"/>
      <c r="AI168" s="460"/>
      <c r="AJ168" s="460"/>
      <c r="AK168" s="460"/>
      <c r="AL168" s="460"/>
      <c r="AM168" s="460"/>
      <c r="AN168" s="622">
        <f t="shared" si="40"/>
        <v>97669</v>
      </c>
      <c r="AO168" s="622">
        <v>0.0</v>
      </c>
    </row>
    <row r="169">
      <c r="A169" s="398" t="s">
        <v>910</v>
      </c>
      <c r="B169" s="399">
        <v>101747.0</v>
      </c>
      <c r="C169" s="400" t="s">
        <v>893</v>
      </c>
      <c r="D169" s="398" t="s">
        <v>117</v>
      </c>
      <c r="E169" s="437">
        <f>50*0.3</f>
        <v>15</v>
      </c>
      <c r="F169" s="404">
        <v>49.17</v>
      </c>
      <c r="G169" s="404">
        <v>2.41</v>
      </c>
      <c r="H169" s="404">
        <f t="shared" si="106"/>
        <v>51.58</v>
      </c>
      <c r="I169" s="404">
        <f t="shared" si="107"/>
        <v>737.55</v>
      </c>
      <c r="J169" s="404">
        <f t="shared" si="108"/>
        <v>36.15</v>
      </c>
      <c r="K169" s="404">
        <f t="shared" si="109"/>
        <v>773.7</v>
      </c>
      <c r="L169" s="405">
        <f>'PLANILHA_SINTÉTICA'!L170</f>
        <v>974.94</v>
      </c>
      <c r="M169" s="623">
        <v>41.94</v>
      </c>
      <c r="N169" s="623">
        <v>629.1</v>
      </c>
      <c r="O169" s="633">
        <v>792.73</v>
      </c>
      <c r="P169" s="624">
        <f t="shared" si="104"/>
        <v>182.21</v>
      </c>
      <c r="Q169" s="625">
        <f t="shared" si="105"/>
        <v>0.2298512734</v>
      </c>
      <c r="R169" s="626">
        <f t="shared" si="110"/>
        <v>0</v>
      </c>
      <c r="S169" s="621">
        <f t="shared" si="111"/>
        <v>974.94</v>
      </c>
      <c r="T169" s="460">
        <f t="shared" si="112"/>
        <v>0</v>
      </c>
      <c r="U169" s="460"/>
      <c r="V169" s="460"/>
      <c r="W169" s="460" t="str">
        <f t="shared" si="113"/>
        <v/>
      </c>
      <c r="X169" s="460"/>
      <c r="Y169" s="460"/>
      <c r="Z169" s="460"/>
      <c r="AA169" s="460"/>
      <c r="AB169" s="460"/>
      <c r="AC169" s="460"/>
      <c r="AD169" s="460"/>
      <c r="AE169" s="460"/>
      <c r="AF169" s="460"/>
      <c r="AG169" s="460"/>
      <c r="AH169" s="460"/>
      <c r="AI169" s="460"/>
      <c r="AJ169" s="460"/>
      <c r="AK169" s="460"/>
      <c r="AL169" s="460"/>
      <c r="AM169" s="460"/>
      <c r="AN169" s="622">
        <f t="shared" si="40"/>
        <v>101747</v>
      </c>
      <c r="AO169" s="622">
        <v>0.0</v>
      </c>
    </row>
    <row r="170">
      <c r="A170" s="398" t="s">
        <v>911</v>
      </c>
      <c r="B170" s="399" t="s">
        <v>895</v>
      </c>
      <c r="C170" s="400" t="s">
        <v>896</v>
      </c>
      <c r="D170" s="398" t="s">
        <v>657</v>
      </c>
      <c r="E170" s="437">
        <v>50.0</v>
      </c>
      <c r="F170" s="404">
        <v>1.5699999999999998</v>
      </c>
      <c r="G170" s="404">
        <v>0.3</v>
      </c>
      <c r="H170" s="404">
        <f t="shared" si="106"/>
        <v>1.87</v>
      </c>
      <c r="I170" s="404">
        <f t="shared" si="107"/>
        <v>78.5</v>
      </c>
      <c r="J170" s="404">
        <f t="shared" si="108"/>
        <v>15</v>
      </c>
      <c r="K170" s="404">
        <f t="shared" si="109"/>
        <v>93.5</v>
      </c>
      <c r="L170" s="405">
        <f>'PLANILHA_SINTÉTICA'!L171</f>
        <v>117.82</v>
      </c>
      <c r="M170" s="623">
        <v>1.84</v>
      </c>
      <c r="N170" s="623">
        <v>92.0</v>
      </c>
      <c r="O170" s="633">
        <v>115.93</v>
      </c>
      <c r="P170" s="624">
        <f t="shared" si="104"/>
        <v>1.89</v>
      </c>
      <c r="Q170" s="625">
        <f t="shared" si="105"/>
        <v>0.01630294143</v>
      </c>
      <c r="R170" s="626">
        <f t="shared" si="110"/>
        <v>0</v>
      </c>
      <c r="S170" s="621">
        <f t="shared" si="111"/>
        <v>117.82</v>
      </c>
      <c r="T170" s="460">
        <f t="shared" si="112"/>
        <v>0</v>
      </c>
      <c r="U170" s="460"/>
      <c r="V170" s="460"/>
      <c r="W170" s="460" t="str">
        <f t="shared" si="113"/>
        <v/>
      </c>
      <c r="X170" s="460"/>
      <c r="Y170" s="460"/>
      <c r="Z170" s="460"/>
      <c r="AA170" s="460"/>
      <c r="AB170" s="460"/>
      <c r="AC170" s="460"/>
      <c r="AD170" s="460"/>
      <c r="AE170" s="460"/>
      <c r="AF170" s="460"/>
      <c r="AG170" s="460"/>
      <c r="AH170" s="460"/>
      <c r="AI170" s="460"/>
      <c r="AJ170" s="460"/>
      <c r="AK170" s="460"/>
      <c r="AL170" s="460"/>
      <c r="AM170" s="460"/>
      <c r="AN170" s="622" t="str">
        <f t="shared" si="40"/>
        <v>#VALUE!</v>
      </c>
      <c r="AO170" s="622">
        <v>0.0</v>
      </c>
    </row>
    <row r="171">
      <c r="A171" s="398" t="s">
        <v>912</v>
      </c>
      <c r="B171" s="399">
        <v>93364.0</v>
      </c>
      <c r="C171" s="400" t="s">
        <v>898</v>
      </c>
      <c r="D171" s="398" t="s">
        <v>640</v>
      </c>
      <c r="E171" s="437">
        <v>25.0</v>
      </c>
      <c r="F171" s="404">
        <v>6.18</v>
      </c>
      <c r="G171" s="404">
        <v>1.95</v>
      </c>
      <c r="H171" s="404">
        <f t="shared" si="106"/>
        <v>8.13</v>
      </c>
      <c r="I171" s="404">
        <f t="shared" si="107"/>
        <v>154.5</v>
      </c>
      <c r="J171" s="404">
        <f t="shared" si="108"/>
        <v>48.75</v>
      </c>
      <c r="K171" s="404">
        <f t="shared" si="109"/>
        <v>203.25</v>
      </c>
      <c r="L171" s="405">
        <f>'PLANILHA_SINTÉTICA'!L172</f>
        <v>256.12</v>
      </c>
      <c r="M171" s="623">
        <v>7.25</v>
      </c>
      <c r="N171" s="623">
        <v>181.25</v>
      </c>
      <c r="O171" s="633">
        <v>228.39</v>
      </c>
      <c r="P171" s="624">
        <f t="shared" si="104"/>
        <v>27.73</v>
      </c>
      <c r="Q171" s="625">
        <f t="shared" si="105"/>
        <v>0.1214151233</v>
      </c>
      <c r="R171" s="626">
        <f t="shared" si="110"/>
        <v>0</v>
      </c>
      <c r="S171" s="621">
        <f t="shared" si="111"/>
        <v>256.12</v>
      </c>
      <c r="T171" s="460">
        <f t="shared" si="112"/>
        <v>0</v>
      </c>
      <c r="U171" s="460"/>
      <c r="V171" s="460"/>
      <c r="W171" s="460" t="str">
        <f t="shared" si="113"/>
        <v/>
      </c>
      <c r="X171" s="460"/>
      <c r="Y171" s="460"/>
      <c r="Z171" s="460"/>
      <c r="AA171" s="460"/>
      <c r="AB171" s="460"/>
      <c r="AC171" s="460"/>
      <c r="AD171" s="460"/>
      <c r="AE171" s="460"/>
      <c r="AF171" s="460"/>
      <c r="AG171" s="460"/>
      <c r="AH171" s="460"/>
      <c r="AI171" s="460"/>
      <c r="AJ171" s="460"/>
      <c r="AK171" s="460"/>
      <c r="AL171" s="460"/>
      <c r="AM171" s="460"/>
      <c r="AN171" s="622">
        <f t="shared" si="40"/>
        <v>93364</v>
      </c>
      <c r="AO171" s="622">
        <v>0.0</v>
      </c>
    </row>
    <row r="172">
      <c r="A172" s="398" t="s">
        <v>913</v>
      </c>
      <c r="B172" s="399">
        <v>91886.0</v>
      </c>
      <c r="C172" s="400" t="s">
        <v>914</v>
      </c>
      <c r="D172" s="398" t="s">
        <v>725</v>
      </c>
      <c r="E172" s="437">
        <v>3.0</v>
      </c>
      <c r="F172" s="404">
        <v>5.26</v>
      </c>
      <c r="G172" s="404">
        <v>6.05</v>
      </c>
      <c r="H172" s="404">
        <f t="shared" si="106"/>
        <v>11.31</v>
      </c>
      <c r="I172" s="404">
        <f t="shared" si="107"/>
        <v>15.78</v>
      </c>
      <c r="J172" s="404">
        <f t="shared" si="108"/>
        <v>18.15</v>
      </c>
      <c r="K172" s="404">
        <f t="shared" si="109"/>
        <v>33.93</v>
      </c>
      <c r="L172" s="405">
        <f>'PLANILHA_SINTÉTICA'!L173</f>
        <v>42.76</v>
      </c>
      <c r="M172" s="623">
        <v>9.71</v>
      </c>
      <c r="N172" s="623">
        <v>29.13</v>
      </c>
      <c r="O172" s="633">
        <v>36.71</v>
      </c>
      <c r="P172" s="624">
        <f t="shared" si="104"/>
        <v>6.05</v>
      </c>
      <c r="Q172" s="625">
        <f t="shared" si="105"/>
        <v>0.1648052302</v>
      </c>
      <c r="R172" s="626">
        <f t="shared" si="110"/>
        <v>0</v>
      </c>
      <c r="S172" s="621">
        <f t="shared" si="111"/>
        <v>42.76</v>
      </c>
      <c r="T172" s="460">
        <f t="shared" si="112"/>
        <v>0</v>
      </c>
      <c r="U172" s="460"/>
      <c r="V172" s="460"/>
      <c r="W172" s="460" t="str">
        <f t="shared" si="113"/>
        <v/>
      </c>
      <c r="X172" s="460"/>
      <c r="Y172" s="460"/>
      <c r="Z172" s="460"/>
      <c r="AA172" s="460"/>
      <c r="AB172" s="460"/>
      <c r="AC172" s="460"/>
      <c r="AD172" s="460"/>
      <c r="AE172" s="460"/>
      <c r="AF172" s="460"/>
      <c r="AG172" s="460"/>
      <c r="AH172" s="460"/>
      <c r="AI172" s="460"/>
      <c r="AJ172" s="460"/>
      <c r="AK172" s="460"/>
      <c r="AL172" s="460"/>
      <c r="AM172" s="460"/>
      <c r="AN172" s="622">
        <f t="shared" si="40"/>
        <v>91886</v>
      </c>
      <c r="AO172" s="622">
        <v>0.0</v>
      </c>
    </row>
    <row r="173">
      <c r="A173" s="398" t="s">
        <v>915</v>
      </c>
      <c r="B173" s="399">
        <v>95754.0</v>
      </c>
      <c r="C173" s="400" t="s">
        <v>916</v>
      </c>
      <c r="D173" s="398" t="s">
        <v>725</v>
      </c>
      <c r="E173" s="437">
        <f>58</f>
        <v>58</v>
      </c>
      <c r="F173" s="404">
        <v>2.96</v>
      </c>
      <c r="G173" s="404">
        <v>3.94</v>
      </c>
      <c r="H173" s="404">
        <f t="shared" si="106"/>
        <v>6.9</v>
      </c>
      <c r="I173" s="404">
        <f t="shared" si="107"/>
        <v>171.68</v>
      </c>
      <c r="J173" s="404">
        <f t="shared" si="108"/>
        <v>228.52</v>
      </c>
      <c r="K173" s="404">
        <f t="shared" si="109"/>
        <v>400.2</v>
      </c>
      <c r="L173" s="405">
        <f>'PLANILHA_SINTÉTICA'!L174</f>
        <v>504.29</v>
      </c>
      <c r="M173" s="623">
        <v>7.03</v>
      </c>
      <c r="N173" s="623">
        <v>407.74</v>
      </c>
      <c r="O173" s="633">
        <v>513.79</v>
      </c>
      <c r="P173" s="624">
        <f t="shared" si="104"/>
        <v>-9.5</v>
      </c>
      <c r="Q173" s="625">
        <f t="shared" si="105"/>
        <v>-0.01849004457</v>
      </c>
      <c r="R173" s="626">
        <f t="shared" si="110"/>
        <v>0</v>
      </c>
      <c r="S173" s="621">
        <f t="shared" si="111"/>
        <v>504.29</v>
      </c>
      <c r="T173" s="460">
        <f t="shared" si="112"/>
        <v>0</v>
      </c>
      <c r="U173" s="460"/>
      <c r="V173" s="460"/>
      <c r="W173" s="460" t="str">
        <f t="shared" si="113"/>
        <v/>
      </c>
      <c r="X173" s="460"/>
      <c r="Y173" s="460"/>
      <c r="Z173" s="460"/>
      <c r="AA173" s="460"/>
      <c r="AB173" s="460"/>
      <c r="AC173" s="460"/>
      <c r="AD173" s="460"/>
      <c r="AE173" s="460"/>
      <c r="AF173" s="460"/>
      <c r="AG173" s="460"/>
      <c r="AH173" s="460"/>
      <c r="AI173" s="460"/>
      <c r="AJ173" s="460"/>
      <c r="AK173" s="460"/>
      <c r="AL173" s="460"/>
      <c r="AM173" s="460"/>
      <c r="AN173" s="622">
        <f t="shared" si="40"/>
        <v>95754</v>
      </c>
      <c r="AO173" s="622">
        <v>0.0</v>
      </c>
    </row>
    <row r="174">
      <c r="A174" s="398" t="s">
        <v>917</v>
      </c>
      <c r="B174" s="399">
        <v>91924.0</v>
      </c>
      <c r="C174" s="400" t="s">
        <v>918</v>
      </c>
      <c r="D174" s="398" t="s">
        <v>657</v>
      </c>
      <c r="E174" s="437">
        <v>3524.0</v>
      </c>
      <c r="F174" s="404">
        <v>1.65</v>
      </c>
      <c r="G174" s="404">
        <v>0.68</v>
      </c>
      <c r="H174" s="404">
        <f t="shared" si="106"/>
        <v>2.33</v>
      </c>
      <c r="I174" s="404">
        <f t="shared" si="107"/>
        <v>5814.6</v>
      </c>
      <c r="J174" s="404">
        <f t="shared" si="108"/>
        <v>2396.32</v>
      </c>
      <c r="K174" s="404">
        <f t="shared" si="109"/>
        <v>8210.92</v>
      </c>
      <c r="L174" s="405">
        <f>'PLANILHA_SINTÉTICA'!L175</f>
        <v>10346.58</v>
      </c>
      <c r="M174" s="623">
        <v>1.82</v>
      </c>
      <c r="N174" s="623">
        <v>6413.68</v>
      </c>
      <c r="O174" s="633">
        <v>8081.88</v>
      </c>
      <c r="P174" s="624">
        <f t="shared" si="104"/>
        <v>2264.7</v>
      </c>
      <c r="Q174" s="625">
        <f t="shared" si="105"/>
        <v>0.2802194539</v>
      </c>
      <c r="R174" s="626">
        <f t="shared" si="110"/>
        <v>0</v>
      </c>
      <c r="S174" s="621">
        <f t="shared" si="111"/>
        <v>10346.58</v>
      </c>
      <c r="T174" s="460">
        <f t="shared" si="112"/>
        <v>0</v>
      </c>
      <c r="U174" s="460"/>
      <c r="V174" s="460"/>
      <c r="W174" s="460" t="str">
        <f t="shared" si="113"/>
        <v/>
      </c>
      <c r="X174" s="460"/>
      <c r="Y174" s="460"/>
      <c r="Z174" s="460"/>
      <c r="AA174" s="460"/>
      <c r="AB174" s="460"/>
      <c r="AC174" s="460"/>
      <c r="AD174" s="460"/>
      <c r="AE174" s="460"/>
      <c r="AF174" s="460"/>
      <c r="AG174" s="460"/>
      <c r="AH174" s="460"/>
      <c r="AI174" s="460"/>
      <c r="AJ174" s="460"/>
      <c r="AK174" s="460"/>
      <c r="AL174" s="460"/>
      <c r="AM174" s="460"/>
      <c r="AN174" s="622">
        <f t="shared" si="40"/>
        <v>91924</v>
      </c>
      <c r="AO174" s="622">
        <v>0.0</v>
      </c>
    </row>
    <row r="175">
      <c r="A175" s="398" t="s">
        <v>919</v>
      </c>
      <c r="B175" s="399">
        <v>91927.0</v>
      </c>
      <c r="C175" s="400" t="s">
        <v>920</v>
      </c>
      <c r="D175" s="398" t="s">
        <v>657</v>
      </c>
      <c r="E175" s="437">
        <v>2813.0</v>
      </c>
      <c r="F175" s="404">
        <v>3.57</v>
      </c>
      <c r="G175" s="404">
        <v>0.85</v>
      </c>
      <c r="H175" s="404">
        <f t="shared" si="106"/>
        <v>4.42</v>
      </c>
      <c r="I175" s="404">
        <f t="shared" si="107"/>
        <v>10042.41</v>
      </c>
      <c r="J175" s="404">
        <f t="shared" si="108"/>
        <v>2391.05</v>
      </c>
      <c r="K175" s="404">
        <f t="shared" si="109"/>
        <v>12433.46</v>
      </c>
      <c r="L175" s="405">
        <f>'PLANILHA_SINTÉTICA'!L176</f>
        <v>15667.4</v>
      </c>
      <c r="M175" s="623">
        <v>3.34</v>
      </c>
      <c r="N175" s="623">
        <v>9395.42</v>
      </c>
      <c r="O175" s="633">
        <v>11839.17</v>
      </c>
      <c r="P175" s="624">
        <f t="shared" si="104"/>
        <v>3828.23</v>
      </c>
      <c r="Q175" s="625">
        <f t="shared" si="105"/>
        <v>0.323352904</v>
      </c>
      <c r="R175" s="626">
        <f t="shared" si="110"/>
        <v>0</v>
      </c>
      <c r="S175" s="621">
        <f t="shared" si="111"/>
        <v>15667.4</v>
      </c>
      <c r="T175" s="460">
        <f t="shared" si="112"/>
        <v>0</v>
      </c>
      <c r="U175" s="460"/>
      <c r="V175" s="460"/>
      <c r="W175" s="460" t="str">
        <f t="shared" si="113"/>
        <v/>
      </c>
      <c r="X175" s="460"/>
      <c r="Y175" s="460"/>
      <c r="Z175" s="460"/>
      <c r="AA175" s="460"/>
      <c r="AB175" s="460"/>
      <c r="AC175" s="460"/>
      <c r="AD175" s="460"/>
      <c r="AE175" s="460"/>
      <c r="AF175" s="460"/>
      <c r="AG175" s="460"/>
      <c r="AH175" s="460"/>
      <c r="AI175" s="460"/>
      <c r="AJ175" s="460"/>
      <c r="AK175" s="460"/>
      <c r="AL175" s="460"/>
      <c r="AM175" s="460"/>
      <c r="AN175" s="622">
        <f t="shared" si="40"/>
        <v>91927</v>
      </c>
      <c r="AO175" s="622">
        <v>0.0</v>
      </c>
    </row>
    <row r="176">
      <c r="A176" s="398" t="s">
        <v>921</v>
      </c>
      <c r="B176" s="399">
        <v>91928.0</v>
      </c>
      <c r="C176" s="400" t="s">
        <v>922</v>
      </c>
      <c r="D176" s="398" t="s">
        <v>657</v>
      </c>
      <c r="E176" s="437">
        <v>1218.0</v>
      </c>
      <c r="F176" s="404">
        <v>4.33</v>
      </c>
      <c r="G176" s="404">
        <v>1.15</v>
      </c>
      <c r="H176" s="404">
        <f t="shared" si="106"/>
        <v>5.48</v>
      </c>
      <c r="I176" s="404">
        <f t="shared" si="107"/>
        <v>5273.94</v>
      </c>
      <c r="J176" s="404">
        <f t="shared" si="108"/>
        <v>1400.7</v>
      </c>
      <c r="K176" s="404">
        <f t="shared" si="109"/>
        <v>6674.64</v>
      </c>
      <c r="L176" s="405">
        <f>'PLANILHA_SINTÉTICA'!L177</f>
        <v>8410.71</v>
      </c>
      <c r="M176" s="623">
        <v>4.16</v>
      </c>
      <c r="N176" s="623">
        <v>5066.88</v>
      </c>
      <c r="O176" s="633">
        <v>6384.78</v>
      </c>
      <c r="P176" s="624">
        <f t="shared" si="104"/>
        <v>2025.93</v>
      </c>
      <c r="Q176" s="625">
        <f t="shared" si="105"/>
        <v>0.3173061562</v>
      </c>
      <c r="R176" s="626">
        <f t="shared" si="110"/>
        <v>0</v>
      </c>
      <c r="S176" s="621">
        <f t="shared" si="111"/>
        <v>8410.71</v>
      </c>
      <c r="T176" s="460">
        <f t="shared" si="112"/>
        <v>0</v>
      </c>
      <c r="U176" s="460"/>
      <c r="V176" s="460"/>
      <c r="W176" s="460" t="str">
        <f t="shared" si="113"/>
        <v/>
      </c>
      <c r="X176" s="460"/>
      <c r="Y176" s="460"/>
      <c r="Z176" s="460"/>
      <c r="AA176" s="460"/>
      <c r="AB176" s="460"/>
      <c r="AC176" s="460"/>
      <c r="AD176" s="460"/>
      <c r="AE176" s="460"/>
      <c r="AF176" s="460"/>
      <c r="AG176" s="460"/>
      <c r="AH176" s="460"/>
      <c r="AI176" s="460"/>
      <c r="AJ176" s="460"/>
      <c r="AK176" s="460"/>
      <c r="AL176" s="460"/>
      <c r="AM176" s="460"/>
      <c r="AN176" s="622">
        <f t="shared" si="40"/>
        <v>91928</v>
      </c>
      <c r="AO176" s="622">
        <v>0.0</v>
      </c>
    </row>
    <row r="177">
      <c r="A177" s="398" t="s">
        <v>923</v>
      </c>
      <c r="B177" s="399">
        <v>91930.0</v>
      </c>
      <c r="C177" s="400" t="s">
        <v>924</v>
      </c>
      <c r="D177" s="398" t="s">
        <v>657</v>
      </c>
      <c r="E177" s="437">
        <v>495.0</v>
      </c>
      <c r="F177" s="404">
        <v>6.0</v>
      </c>
      <c r="G177" s="404">
        <v>1.5</v>
      </c>
      <c r="H177" s="404">
        <f t="shared" si="106"/>
        <v>7.5</v>
      </c>
      <c r="I177" s="404">
        <f t="shared" si="107"/>
        <v>2970</v>
      </c>
      <c r="J177" s="404">
        <f t="shared" si="108"/>
        <v>742.5</v>
      </c>
      <c r="K177" s="404">
        <f t="shared" si="109"/>
        <v>3712.5</v>
      </c>
      <c r="L177" s="405">
        <f>'PLANILHA_SINTÉTICA'!L178</f>
        <v>4678.12</v>
      </c>
      <c r="M177" s="623">
        <v>5.67</v>
      </c>
      <c r="N177" s="623">
        <v>2806.65</v>
      </c>
      <c r="O177" s="633">
        <v>3536.66</v>
      </c>
      <c r="P177" s="624">
        <f t="shared" si="104"/>
        <v>1141.46</v>
      </c>
      <c r="Q177" s="625">
        <f t="shared" si="105"/>
        <v>0.322750844</v>
      </c>
      <c r="R177" s="626">
        <f t="shared" si="110"/>
        <v>0</v>
      </c>
      <c r="S177" s="621">
        <f t="shared" si="111"/>
        <v>4678.12</v>
      </c>
      <c r="T177" s="460">
        <f t="shared" si="112"/>
        <v>0</v>
      </c>
      <c r="U177" s="460"/>
      <c r="V177" s="460"/>
      <c r="W177" s="460" t="str">
        <f t="shared" si="113"/>
        <v/>
      </c>
      <c r="X177" s="460"/>
      <c r="Y177" s="460"/>
      <c r="Z177" s="460"/>
      <c r="AA177" s="460"/>
      <c r="AB177" s="460"/>
      <c r="AC177" s="460"/>
      <c r="AD177" s="460"/>
      <c r="AE177" s="460"/>
      <c r="AF177" s="460"/>
      <c r="AG177" s="460"/>
      <c r="AH177" s="460"/>
      <c r="AI177" s="460"/>
      <c r="AJ177" s="460"/>
      <c r="AK177" s="460"/>
      <c r="AL177" s="460"/>
      <c r="AM177" s="460"/>
      <c r="AN177" s="622">
        <f t="shared" si="40"/>
        <v>91930</v>
      </c>
      <c r="AO177" s="622">
        <v>0.0</v>
      </c>
    </row>
    <row r="178">
      <c r="A178" s="398" t="s">
        <v>925</v>
      </c>
      <c r="B178" s="399">
        <v>91933.0</v>
      </c>
      <c r="C178" s="400" t="s">
        <v>926</v>
      </c>
      <c r="D178" s="398" t="s">
        <v>657</v>
      </c>
      <c r="E178" s="437">
        <v>145.0</v>
      </c>
      <c r="F178" s="404">
        <v>10.95</v>
      </c>
      <c r="G178" s="404">
        <v>2.22</v>
      </c>
      <c r="H178" s="404">
        <f t="shared" si="106"/>
        <v>13.17</v>
      </c>
      <c r="I178" s="404">
        <f t="shared" si="107"/>
        <v>1587.75</v>
      </c>
      <c r="J178" s="404">
        <f t="shared" si="108"/>
        <v>321.9</v>
      </c>
      <c r="K178" s="404">
        <f t="shared" si="109"/>
        <v>1909.65</v>
      </c>
      <c r="L178" s="405">
        <f>'PLANILHA_SINTÉTICA'!L179</f>
        <v>2406.35</v>
      </c>
      <c r="M178" s="623">
        <v>9.82</v>
      </c>
      <c r="N178" s="623">
        <v>1423.9</v>
      </c>
      <c r="O178" s="633">
        <v>1794.26</v>
      </c>
      <c r="P178" s="624">
        <f t="shared" si="104"/>
        <v>612.09</v>
      </c>
      <c r="Q178" s="625">
        <f t="shared" si="105"/>
        <v>0.3411378507</v>
      </c>
      <c r="R178" s="626">
        <f t="shared" si="110"/>
        <v>0</v>
      </c>
      <c r="S178" s="621">
        <f t="shared" si="111"/>
        <v>2406.35</v>
      </c>
      <c r="T178" s="460">
        <f t="shared" si="112"/>
        <v>0</v>
      </c>
      <c r="U178" s="460"/>
      <c r="V178" s="460"/>
      <c r="W178" s="460" t="str">
        <f t="shared" si="113"/>
        <v/>
      </c>
      <c r="X178" s="460"/>
      <c r="Y178" s="460"/>
      <c r="Z178" s="460"/>
      <c r="AA178" s="460"/>
      <c r="AB178" s="460"/>
      <c r="AC178" s="460"/>
      <c r="AD178" s="460"/>
      <c r="AE178" s="460"/>
      <c r="AF178" s="460"/>
      <c r="AG178" s="460"/>
      <c r="AH178" s="460"/>
      <c r="AI178" s="460"/>
      <c r="AJ178" s="460"/>
      <c r="AK178" s="460"/>
      <c r="AL178" s="460"/>
      <c r="AM178" s="460"/>
      <c r="AN178" s="622">
        <f t="shared" si="40"/>
        <v>91933</v>
      </c>
      <c r="AO178" s="622">
        <v>0.0</v>
      </c>
    </row>
    <row r="179">
      <c r="A179" s="398" t="s">
        <v>927</v>
      </c>
      <c r="B179" s="399">
        <v>91934.0</v>
      </c>
      <c r="C179" s="400" t="s">
        <v>928</v>
      </c>
      <c r="D179" s="398" t="s">
        <v>657</v>
      </c>
      <c r="E179" s="437">
        <v>341.0</v>
      </c>
      <c r="F179" s="404">
        <v>15.53</v>
      </c>
      <c r="G179" s="404">
        <v>3.31</v>
      </c>
      <c r="H179" s="404">
        <f t="shared" si="106"/>
        <v>18.84</v>
      </c>
      <c r="I179" s="404">
        <f t="shared" si="107"/>
        <v>5295.73</v>
      </c>
      <c r="J179" s="404">
        <f t="shared" si="108"/>
        <v>1128.71</v>
      </c>
      <c r="K179" s="404">
        <f t="shared" si="109"/>
        <v>6424.44</v>
      </c>
      <c r="L179" s="405">
        <f>'PLANILHA_SINTÉTICA'!L180</f>
        <v>8095.44</v>
      </c>
      <c r="M179" s="623">
        <v>14.11</v>
      </c>
      <c r="N179" s="623">
        <v>4811.51</v>
      </c>
      <c r="O179" s="633">
        <v>6062.98</v>
      </c>
      <c r="P179" s="624">
        <f t="shared" si="104"/>
        <v>2032.46</v>
      </c>
      <c r="Q179" s="625">
        <f t="shared" si="105"/>
        <v>0.3352245925</v>
      </c>
      <c r="R179" s="626">
        <f t="shared" si="110"/>
        <v>0</v>
      </c>
      <c r="S179" s="621">
        <f t="shared" si="111"/>
        <v>8095.44</v>
      </c>
      <c r="T179" s="460">
        <f t="shared" si="112"/>
        <v>0</v>
      </c>
      <c r="U179" s="460"/>
      <c r="V179" s="460"/>
      <c r="W179" s="460" t="str">
        <f t="shared" si="113"/>
        <v/>
      </c>
      <c r="X179" s="460"/>
      <c r="Y179" s="460"/>
      <c r="Z179" s="460"/>
      <c r="AA179" s="460"/>
      <c r="AB179" s="460"/>
      <c r="AC179" s="460"/>
      <c r="AD179" s="460"/>
      <c r="AE179" s="460"/>
      <c r="AF179" s="460"/>
      <c r="AG179" s="460"/>
      <c r="AH179" s="460"/>
      <c r="AI179" s="460"/>
      <c r="AJ179" s="460"/>
      <c r="AK179" s="460"/>
      <c r="AL179" s="460"/>
      <c r="AM179" s="460"/>
      <c r="AN179" s="622">
        <f t="shared" si="40"/>
        <v>91934</v>
      </c>
      <c r="AO179" s="622">
        <v>0.0</v>
      </c>
    </row>
    <row r="180">
      <c r="A180" s="398" t="s">
        <v>929</v>
      </c>
      <c r="B180" s="399">
        <v>92983.0</v>
      </c>
      <c r="C180" s="400" t="s">
        <v>930</v>
      </c>
      <c r="D180" s="398" t="s">
        <v>657</v>
      </c>
      <c r="E180" s="437">
        <v>70.0</v>
      </c>
      <c r="F180" s="404">
        <v>20.18</v>
      </c>
      <c r="G180" s="404">
        <v>1.82</v>
      </c>
      <c r="H180" s="404">
        <f t="shared" si="106"/>
        <v>22</v>
      </c>
      <c r="I180" s="404">
        <f t="shared" si="107"/>
        <v>1412.6</v>
      </c>
      <c r="J180" s="404">
        <f t="shared" si="108"/>
        <v>127.4</v>
      </c>
      <c r="K180" s="404">
        <f t="shared" si="109"/>
        <v>1540</v>
      </c>
      <c r="L180" s="405">
        <f>'PLANILHA_SINTÉTICA'!L181</f>
        <v>1940.55</v>
      </c>
      <c r="M180" s="623">
        <v>15.71</v>
      </c>
      <c r="N180" s="623">
        <v>1099.7</v>
      </c>
      <c r="O180" s="633">
        <v>1385.73</v>
      </c>
      <c r="P180" s="624">
        <f t="shared" si="104"/>
        <v>554.82</v>
      </c>
      <c r="Q180" s="625">
        <f t="shared" si="105"/>
        <v>0.4003810266</v>
      </c>
      <c r="R180" s="626">
        <f t="shared" si="110"/>
        <v>0</v>
      </c>
      <c r="S180" s="621">
        <f t="shared" si="111"/>
        <v>1940.55</v>
      </c>
      <c r="T180" s="460">
        <f t="shared" si="112"/>
        <v>0</v>
      </c>
      <c r="U180" s="460"/>
      <c r="V180" s="460"/>
      <c r="W180" s="460" t="str">
        <f t="shared" si="113"/>
        <v/>
      </c>
      <c r="X180" s="460"/>
      <c r="Y180" s="460"/>
      <c r="Z180" s="460"/>
      <c r="AA180" s="460"/>
      <c r="AB180" s="460"/>
      <c r="AC180" s="460"/>
      <c r="AD180" s="460"/>
      <c r="AE180" s="460"/>
      <c r="AF180" s="460"/>
      <c r="AG180" s="460"/>
      <c r="AH180" s="460"/>
      <c r="AI180" s="460"/>
      <c r="AJ180" s="460"/>
      <c r="AK180" s="460"/>
      <c r="AL180" s="460"/>
      <c r="AM180" s="460"/>
      <c r="AN180" s="622">
        <f t="shared" si="40"/>
        <v>92983</v>
      </c>
      <c r="AO180" s="622">
        <v>0.0</v>
      </c>
    </row>
    <row r="181">
      <c r="A181" s="398" t="s">
        <v>931</v>
      </c>
      <c r="B181" s="399">
        <v>92985.0</v>
      </c>
      <c r="C181" s="400" t="s">
        <v>932</v>
      </c>
      <c r="D181" s="398" t="s">
        <v>657</v>
      </c>
      <c r="E181" s="437">
        <v>175.0</v>
      </c>
      <c r="F181" s="404">
        <v>27.55</v>
      </c>
      <c r="G181" s="404">
        <v>2.09</v>
      </c>
      <c r="H181" s="404">
        <f t="shared" si="106"/>
        <v>29.64</v>
      </c>
      <c r="I181" s="404">
        <f t="shared" si="107"/>
        <v>4821.25</v>
      </c>
      <c r="J181" s="404">
        <f t="shared" si="108"/>
        <v>365.75</v>
      </c>
      <c r="K181" s="404">
        <f t="shared" si="109"/>
        <v>5187</v>
      </c>
      <c r="L181" s="405">
        <f>'PLANILHA_SINTÉTICA'!L182</f>
        <v>6536.14</v>
      </c>
      <c r="M181" s="623">
        <v>21.01</v>
      </c>
      <c r="N181" s="623">
        <v>3676.75</v>
      </c>
      <c r="O181" s="633">
        <v>4633.07</v>
      </c>
      <c r="P181" s="624">
        <f t="shared" si="104"/>
        <v>1903.07</v>
      </c>
      <c r="Q181" s="625">
        <f t="shared" si="105"/>
        <v>0.4107578776</v>
      </c>
      <c r="R181" s="626">
        <f t="shared" si="110"/>
        <v>0</v>
      </c>
      <c r="S181" s="621">
        <f t="shared" si="111"/>
        <v>6536.14</v>
      </c>
      <c r="T181" s="460">
        <f t="shared" si="112"/>
        <v>0</v>
      </c>
      <c r="U181" s="460"/>
      <c r="V181" s="460"/>
      <c r="W181" s="460" t="str">
        <f t="shared" si="113"/>
        <v/>
      </c>
      <c r="X181" s="460"/>
      <c r="Y181" s="460"/>
      <c r="Z181" s="460"/>
      <c r="AA181" s="460"/>
      <c r="AB181" s="460"/>
      <c r="AC181" s="460"/>
      <c r="AD181" s="460"/>
      <c r="AE181" s="460"/>
      <c r="AF181" s="460"/>
      <c r="AG181" s="460"/>
      <c r="AH181" s="460"/>
      <c r="AI181" s="460"/>
      <c r="AJ181" s="460"/>
      <c r="AK181" s="460"/>
      <c r="AL181" s="460"/>
      <c r="AM181" s="460"/>
      <c r="AN181" s="622">
        <f t="shared" si="40"/>
        <v>92985</v>
      </c>
      <c r="AO181" s="622">
        <v>0.0</v>
      </c>
    </row>
    <row r="182">
      <c r="A182" s="398" t="s">
        <v>933</v>
      </c>
      <c r="B182" s="399">
        <v>91937.0</v>
      </c>
      <c r="C182" s="400" t="s">
        <v>934</v>
      </c>
      <c r="D182" s="398" t="s">
        <v>826</v>
      </c>
      <c r="E182" s="437">
        <v>7.0</v>
      </c>
      <c r="F182" s="404">
        <v>6.4</v>
      </c>
      <c r="G182" s="404">
        <v>4.15</v>
      </c>
      <c r="H182" s="404">
        <f t="shared" si="106"/>
        <v>10.55</v>
      </c>
      <c r="I182" s="404">
        <f t="shared" si="107"/>
        <v>44.8</v>
      </c>
      <c r="J182" s="404">
        <f t="shared" si="108"/>
        <v>29.05</v>
      </c>
      <c r="K182" s="404">
        <f t="shared" si="109"/>
        <v>73.85</v>
      </c>
      <c r="L182" s="405">
        <f>'PLANILHA_SINTÉTICA'!L183</f>
        <v>93.06</v>
      </c>
      <c r="M182" s="623">
        <v>8.3</v>
      </c>
      <c r="N182" s="623">
        <v>58.1</v>
      </c>
      <c r="O182" s="633">
        <v>73.21</v>
      </c>
      <c r="P182" s="624">
        <f t="shared" si="104"/>
        <v>19.85</v>
      </c>
      <c r="Q182" s="625">
        <f t="shared" si="105"/>
        <v>0.2711378227</v>
      </c>
      <c r="R182" s="626">
        <f t="shared" si="110"/>
        <v>0</v>
      </c>
      <c r="S182" s="621">
        <f t="shared" si="111"/>
        <v>93.06</v>
      </c>
      <c r="T182" s="460">
        <f t="shared" si="112"/>
        <v>0</v>
      </c>
      <c r="U182" s="460"/>
      <c r="V182" s="460"/>
      <c r="W182" s="460" t="str">
        <f t="shared" si="113"/>
        <v/>
      </c>
      <c r="X182" s="460"/>
      <c r="Y182" s="460"/>
      <c r="Z182" s="460"/>
      <c r="AA182" s="460"/>
      <c r="AB182" s="460"/>
      <c r="AC182" s="460"/>
      <c r="AD182" s="460"/>
      <c r="AE182" s="460"/>
      <c r="AF182" s="460"/>
      <c r="AG182" s="460"/>
      <c r="AH182" s="460"/>
      <c r="AI182" s="460"/>
      <c r="AJ182" s="460"/>
      <c r="AK182" s="460"/>
      <c r="AL182" s="460"/>
      <c r="AM182" s="460"/>
      <c r="AN182" s="622">
        <f t="shared" si="40"/>
        <v>91937</v>
      </c>
      <c r="AO182" s="622">
        <v>0.0</v>
      </c>
    </row>
    <row r="183">
      <c r="A183" s="398" t="s">
        <v>935</v>
      </c>
      <c r="B183" s="399">
        <v>97881.0</v>
      </c>
      <c r="C183" s="400" t="s">
        <v>936</v>
      </c>
      <c r="D183" s="398" t="s">
        <v>725</v>
      </c>
      <c r="E183" s="437">
        <v>2.0</v>
      </c>
      <c r="F183" s="404">
        <v>59.07</v>
      </c>
      <c r="G183" s="404">
        <v>17.41</v>
      </c>
      <c r="H183" s="404">
        <f t="shared" si="106"/>
        <v>76.48</v>
      </c>
      <c r="I183" s="404">
        <f t="shared" si="107"/>
        <v>118.14</v>
      </c>
      <c r="J183" s="404">
        <f t="shared" si="108"/>
        <v>34.82</v>
      </c>
      <c r="K183" s="404">
        <f t="shared" si="109"/>
        <v>152.96</v>
      </c>
      <c r="L183" s="405">
        <f>'PLANILHA_SINTÉTICA'!L184</f>
        <v>192.74</v>
      </c>
      <c r="M183" s="623">
        <v>153.75</v>
      </c>
      <c r="N183" s="623">
        <v>307.5</v>
      </c>
      <c r="O183" s="633">
        <v>387.48</v>
      </c>
      <c r="P183" s="624">
        <f t="shared" si="104"/>
        <v>-194.74</v>
      </c>
      <c r="Q183" s="625">
        <f t="shared" si="105"/>
        <v>-0.5025807784</v>
      </c>
      <c r="R183" s="626">
        <f t="shared" si="110"/>
        <v>0</v>
      </c>
      <c r="S183" s="621">
        <f t="shared" si="111"/>
        <v>192.74</v>
      </c>
      <c r="T183" s="460">
        <f t="shared" si="112"/>
        <v>0</v>
      </c>
      <c r="U183" s="460"/>
      <c r="V183" s="460"/>
      <c r="W183" s="460" t="str">
        <f t="shared" si="113"/>
        <v/>
      </c>
      <c r="X183" s="460"/>
      <c r="Y183" s="460"/>
      <c r="Z183" s="460"/>
      <c r="AA183" s="460"/>
      <c r="AB183" s="460"/>
      <c r="AC183" s="460"/>
      <c r="AD183" s="460"/>
      <c r="AE183" s="460"/>
      <c r="AF183" s="460"/>
      <c r="AG183" s="460"/>
      <c r="AH183" s="460"/>
      <c r="AI183" s="460"/>
      <c r="AJ183" s="460"/>
      <c r="AK183" s="460"/>
      <c r="AL183" s="460"/>
      <c r="AM183" s="460"/>
      <c r="AN183" s="622">
        <f t="shared" si="40"/>
        <v>97881</v>
      </c>
      <c r="AO183" s="622">
        <v>0.0</v>
      </c>
    </row>
    <row r="184">
      <c r="A184" s="398" t="s">
        <v>937</v>
      </c>
      <c r="B184" s="399">
        <v>97882.0</v>
      </c>
      <c r="C184" s="400" t="s">
        <v>938</v>
      </c>
      <c r="D184" s="398" t="s">
        <v>725</v>
      </c>
      <c r="E184" s="437">
        <v>10.0</v>
      </c>
      <c r="F184" s="404">
        <v>92.84</v>
      </c>
      <c r="G184" s="404">
        <v>24.44</v>
      </c>
      <c r="H184" s="404">
        <f t="shared" si="106"/>
        <v>117.28</v>
      </c>
      <c r="I184" s="404">
        <f t="shared" si="107"/>
        <v>928.4</v>
      </c>
      <c r="J184" s="404">
        <f t="shared" si="108"/>
        <v>244.4</v>
      </c>
      <c r="K184" s="404">
        <f t="shared" si="109"/>
        <v>1172.8</v>
      </c>
      <c r="L184" s="405">
        <f>'PLANILHA_SINTÉTICA'!L185</f>
        <v>1477.85</v>
      </c>
      <c r="M184" s="623">
        <v>153.75</v>
      </c>
      <c r="N184" s="623">
        <v>1537.5</v>
      </c>
      <c r="O184" s="633">
        <v>1937.4</v>
      </c>
      <c r="P184" s="624">
        <f t="shared" si="104"/>
        <v>-459.55</v>
      </c>
      <c r="Q184" s="625">
        <f t="shared" si="105"/>
        <v>-0.2371993393</v>
      </c>
      <c r="R184" s="626">
        <f t="shared" si="110"/>
        <v>0</v>
      </c>
      <c r="S184" s="621">
        <f t="shared" si="111"/>
        <v>1477.85</v>
      </c>
      <c r="T184" s="460">
        <f t="shared" si="112"/>
        <v>0</v>
      </c>
      <c r="U184" s="460"/>
      <c r="V184" s="460"/>
      <c r="W184" s="460" t="str">
        <f t="shared" si="113"/>
        <v/>
      </c>
      <c r="X184" s="460"/>
      <c r="Y184" s="460"/>
      <c r="Z184" s="460"/>
      <c r="AA184" s="460"/>
      <c r="AB184" s="460"/>
      <c r="AC184" s="460"/>
      <c r="AD184" s="460"/>
      <c r="AE184" s="460"/>
      <c r="AF184" s="460"/>
      <c r="AG184" s="460"/>
      <c r="AH184" s="460"/>
      <c r="AI184" s="460"/>
      <c r="AJ184" s="460"/>
      <c r="AK184" s="460"/>
      <c r="AL184" s="460"/>
      <c r="AM184" s="460"/>
      <c r="AN184" s="622">
        <f t="shared" si="40"/>
        <v>97882</v>
      </c>
      <c r="AO184" s="622">
        <v>0.0</v>
      </c>
    </row>
    <row r="185">
      <c r="A185" s="398" t="s">
        <v>939</v>
      </c>
      <c r="B185" s="399" t="s">
        <v>940</v>
      </c>
      <c r="C185" s="400" t="s">
        <v>941</v>
      </c>
      <c r="D185" s="398" t="s">
        <v>725</v>
      </c>
      <c r="E185" s="437">
        <v>25.0</v>
      </c>
      <c r="F185" s="404">
        <v>39.02</v>
      </c>
      <c r="G185" s="404">
        <v>4.8</v>
      </c>
      <c r="H185" s="404">
        <f t="shared" si="106"/>
        <v>43.82</v>
      </c>
      <c r="I185" s="404">
        <f t="shared" si="107"/>
        <v>975.5</v>
      </c>
      <c r="J185" s="404">
        <f t="shared" si="108"/>
        <v>120</v>
      </c>
      <c r="K185" s="404">
        <f t="shared" si="109"/>
        <v>1095.5</v>
      </c>
      <c r="L185" s="405">
        <f>'PLANILHA_SINTÉTICA'!L186</f>
        <v>1380.44</v>
      </c>
      <c r="M185" s="623">
        <v>26.24</v>
      </c>
      <c r="N185" s="623">
        <v>656.0</v>
      </c>
      <c r="O185" s="633">
        <v>826.63</v>
      </c>
      <c r="P185" s="624">
        <f t="shared" si="104"/>
        <v>553.81</v>
      </c>
      <c r="Q185" s="625">
        <f t="shared" si="105"/>
        <v>0.6699611676</v>
      </c>
      <c r="R185" s="626">
        <f t="shared" si="110"/>
        <v>0</v>
      </c>
      <c r="S185" s="621">
        <f t="shared" si="111"/>
        <v>1380.44</v>
      </c>
      <c r="T185" s="460">
        <f t="shared" si="112"/>
        <v>0</v>
      </c>
      <c r="U185" s="460"/>
      <c r="V185" s="460"/>
      <c r="W185" s="460" t="str">
        <f t="shared" si="113"/>
        <v/>
      </c>
      <c r="X185" s="460"/>
      <c r="Y185" s="460"/>
      <c r="Z185" s="460"/>
      <c r="AA185" s="460"/>
      <c r="AB185" s="460"/>
      <c r="AC185" s="460"/>
      <c r="AD185" s="460"/>
      <c r="AE185" s="460"/>
      <c r="AF185" s="460"/>
      <c r="AG185" s="460"/>
      <c r="AH185" s="460"/>
      <c r="AI185" s="460"/>
      <c r="AJ185" s="460"/>
      <c r="AK185" s="460"/>
      <c r="AL185" s="460"/>
      <c r="AM185" s="460"/>
      <c r="AN185" s="622" t="str">
        <f t="shared" si="40"/>
        <v>#VALUE!</v>
      </c>
      <c r="AO185" s="622">
        <v>0.0</v>
      </c>
    </row>
    <row r="186">
      <c r="A186" s="398" t="s">
        <v>942</v>
      </c>
      <c r="B186" s="399" t="s">
        <v>943</v>
      </c>
      <c r="C186" s="400" t="s">
        <v>944</v>
      </c>
      <c r="D186" s="398" t="s">
        <v>725</v>
      </c>
      <c r="E186" s="437">
        <v>2.0</v>
      </c>
      <c r="F186" s="404">
        <v>74.83999999999999</v>
      </c>
      <c r="G186" s="404">
        <v>4.8</v>
      </c>
      <c r="H186" s="404">
        <f t="shared" si="106"/>
        <v>79.64</v>
      </c>
      <c r="I186" s="404">
        <f t="shared" si="107"/>
        <v>149.68</v>
      </c>
      <c r="J186" s="404">
        <f t="shared" si="108"/>
        <v>9.6</v>
      </c>
      <c r="K186" s="404">
        <f t="shared" si="109"/>
        <v>159.28</v>
      </c>
      <c r="L186" s="405">
        <f>'PLANILHA_SINTÉTICA'!L187</f>
        <v>200.71</v>
      </c>
      <c r="M186" s="623">
        <v>45.69</v>
      </c>
      <c r="N186" s="623">
        <v>91.38</v>
      </c>
      <c r="O186" s="633">
        <v>115.15</v>
      </c>
      <c r="P186" s="624">
        <f t="shared" si="104"/>
        <v>85.56</v>
      </c>
      <c r="Q186" s="625">
        <f t="shared" si="105"/>
        <v>0.7430308294</v>
      </c>
      <c r="R186" s="626">
        <f t="shared" si="110"/>
        <v>0</v>
      </c>
      <c r="S186" s="621">
        <f t="shared" si="111"/>
        <v>200.71</v>
      </c>
      <c r="T186" s="460">
        <f t="shared" si="112"/>
        <v>0</v>
      </c>
      <c r="U186" s="460"/>
      <c r="V186" s="460"/>
      <c r="W186" s="460" t="str">
        <f t="shared" si="113"/>
        <v/>
      </c>
      <c r="X186" s="460"/>
      <c r="Y186" s="460"/>
      <c r="Z186" s="460"/>
      <c r="AA186" s="460"/>
      <c r="AB186" s="460"/>
      <c r="AC186" s="460"/>
      <c r="AD186" s="460"/>
      <c r="AE186" s="460"/>
      <c r="AF186" s="460"/>
      <c r="AG186" s="460"/>
      <c r="AH186" s="460"/>
      <c r="AI186" s="460"/>
      <c r="AJ186" s="460"/>
      <c r="AK186" s="460"/>
      <c r="AL186" s="460"/>
      <c r="AM186" s="460"/>
      <c r="AN186" s="622" t="str">
        <f t="shared" si="40"/>
        <v>#VALUE!</v>
      </c>
      <c r="AO186" s="622">
        <v>0.0</v>
      </c>
    </row>
    <row r="187">
      <c r="A187" s="398" t="s">
        <v>945</v>
      </c>
      <c r="B187" s="399" t="s">
        <v>946</v>
      </c>
      <c r="C187" s="400" t="s">
        <v>947</v>
      </c>
      <c r="D187" s="398" t="s">
        <v>725</v>
      </c>
      <c r="E187" s="437">
        <v>2.0</v>
      </c>
      <c r="F187" s="404">
        <v>119.12999999999998</v>
      </c>
      <c r="G187" s="404">
        <v>4.8</v>
      </c>
      <c r="H187" s="404">
        <f t="shared" si="106"/>
        <v>123.93</v>
      </c>
      <c r="I187" s="404">
        <f t="shared" si="107"/>
        <v>238.26</v>
      </c>
      <c r="J187" s="404">
        <f t="shared" si="108"/>
        <v>9.6</v>
      </c>
      <c r="K187" s="404">
        <f t="shared" si="109"/>
        <v>247.86</v>
      </c>
      <c r="L187" s="405">
        <f>'PLANILHA_SINTÉTICA'!L188</f>
        <v>312.33</v>
      </c>
      <c r="M187" s="623">
        <v>77.55</v>
      </c>
      <c r="N187" s="623">
        <v>155.1</v>
      </c>
      <c r="O187" s="633">
        <v>195.44</v>
      </c>
      <c r="P187" s="624">
        <f t="shared" si="104"/>
        <v>116.89</v>
      </c>
      <c r="Q187" s="625">
        <f t="shared" si="105"/>
        <v>0.5980863692</v>
      </c>
      <c r="R187" s="626">
        <f t="shared" si="110"/>
        <v>0</v>
      </c>
      <c r="S187" s="621">
        <f t="shared" si="111"/>
        <v>312.33</v>
      </c>
      <c r="T187" s="460">
        <f t="shared" si="112"/>
        <v>0</v>
      </c>
      <c r="U187" s="460"/>
      <c r="V187" s="460"/>
      <c r="W187" s="460" t="str">
        <f t="shared" si="113"/>
        <v/>
      </c>
      <c r="X187" s="460"/>
      <c r="Y187" s="460"/>
      <c r="Z187" s="460"/>
      <c r="AA187" s="460"/>
      <c r="AB187" s="460"/>
      <c r="AC187" s="460"/>
      <c r="AD187" s="460"/>
      <c r="AE187" s="460"/>
      <c r="AF187" s="460"/>
      <c r="AG187" s="460"/>
      <c r="AH187" s="460"/>
      <c r="AI187" s="460"/>
      <c r="AJ187" s="460"/>
      <c r="AK187" s="460"/>
      <c r="AL187" s="460"/>
      <c r="AM187" s="460"/>
      <c r="AN187" s="622" t="str">
        <f t="shared" si="40"/>
        <v>#VALUE!</v>
      </c>
      <c r="AO187" s="622">
        <v>0.0</v>
      </c>
    </row>
    <row r="188">
      <c r="A188" s="398" t="s">
        <v>948</v>
      </c>
      <c r="B188" s="399">
        <v>91941.0</v>
      </c>
      <c r="C188" s="400" t="s">
        <v>949</v>
      </c>
      <c r="D188" s="398" t="s">
        <v>725</v>
      </c>
      <c r="E188" s="437">
        <v>116.0</v>
      </c>
      <c r="F188" s="404">
        <v>4.64</v>
      </c>
      <c r="G188" s="404">
        <v>4.31</v>
      </c>
      <c r="H188" s="404">
        <f t="shared" si="106"/>
        <v>8.95</v>
      </c>
      <c r="I188" s="404">
        <f t="shared" si="107"/>
        <v>538.24</v>
      </c>
      <c r="J188" s="404">
        <f t="shared" si="108"/>
        <v>499.96</v>
      </c>
      <c r="K188" s="404">
        <f t="shared" si="109"/>
        <v>1038.2</v>
      </c>
      <c r="L188" s="405">
        <f>'PLANILHA_SINTÉTICA'!L189</f>
        <v>1308.24</v>
      </c>
      <c r="M188" s="623">
        <v>7.5</v>
      </c>
      <c r="N188" s="623">
        <v>870.0</v>
      </c>
      <c r="O188" s="633">
        <v>1096.29</v>
      </c>
      <c r="P188" s="624">
        <f t="shared" si="104"/>
        <v>211.95</v>
      </c>
      <c r="Q188" s="625">
        <f t="shared" si="105"/>
        <v>0.1933338806</v>
      </c>
      <c r="R188" s="626">
        <f t="shared" si="110"/>
        <v>0</v>
      </c>
      <c r="S188" s="621">
        <f t="shared" si="111"/>
        <v>1308.24</v>
      </c>
      <c r="T188" s="460">
        <f t="shared" si="112"/>
        <v>0</v>
      </c>
      <c r="U188" s="460"/>
      <c r="V188" s="460"/>
      <c r="W188" s="460" t="str">
        <f t="shared" si="113"/>
        <v/>
      </c>
      <c r="X188" s="460"/>
      <c r="Y188" s="460"/>
      <c r="Z188" s="460"/>
      <c r="AA188" s="460"/>
      <c r="AB188" s="460"/>
      <c r="AC188" s="460"/>
      <c r="AD188" s="460"/>
      <c r="AE188" s="460"/>
      <c r="AF188" s="460"/>
      <c r="AG188" s="460"/>
      <c r="AH188" s="460"/>
      <c r="AI188" s="460"/>
      <c r="AJ188" s="460"/>
      <c r="AK188" s="460"/>
      <c r="AL188" s="460"/>
      <c r="AM188" s="460"/>
      <c r="AN188" s="622">
        <f t="shared" si="40"/>
        <v>91941</v>
      </c>
      <c r="AO188" s="622">
        <v>0.0</v>
      </c>
    </row>
    <row r="189">
      <c r="A189" s="398" t="s">
        <v>950</v>
      </c>
      <c r="B189" s="399">
        <v>91996.0</v>
      </c>
      <c r="C189" s="400" t="s">
        <v>951</v>
      </c>
      <c r="D189" s="398" t="s">
        <v>725</v>
      </c>
      <c r="E189" s="437">
        <v>64.0</v>
      </c>
      <c r="F189" s="404">
        <v>16.92</v>
      </c>
      <c r="G189" s="404">
        <v>11.01</v>
      </c>
      <c r="H189" s="404">
        <f t="shared" si="106"/>
        <v>27.93</v>
      </c>
      <c r="I189" s="404">
        <f t="shared" si="107"/>
        <v>1082.88</v>
      </c>
      <c r="J189" s="404">
        <f t="shared" si="108"/>
        <v>704.64</v>
      </c>
      <c r="K189" s="404">
        <f t="shared" si="109"/>
        <v>1787.52</v>
      </c>
      <c r="L189" s="405">
        <f>'PLANILHA_SINTÉTICA'!L190</f>
        <v>2252.45</v>
      </c>
      <c r="M189" s="623">
        <v>24.4</v>
      </c>
      <c r="N189" s="623">
        <v>1561.6</v>
      </c>
      <c r="O189" s="633">
        <v>1967.77</v>
      </c>
      <c r="P189" s="624">
        <f t="shared" si="104"/>
        <v>284.68</v>
      </c>
      <c r="Q189" s="625">
        <f t="shared" si="105"/>
        <v>0.1446713793</v>
      </c>
      <c r="R189" s="626">
        <f t="shared" si="110"/>
        <v>0</v>
      </c>
      <c r="S189" s="621">
        <f t="shared" si="111"/>
        <v>2252.45</v>
      </c>
      <c r="T189" s="460">
        <f t="shared" si="112"/>
        <v>0</v>
      </c>
      <c r="U189" s="460"/>
      <c r="V189" s="460"/>
      <c r="W189" s="460" t="str">
        <f t="shared" si="113"/>
        <v/>
      </c>
      <c r="X189" s="460"/>
      <c r="Y189" s="460"/>
      <c r="Z189" s="460"/>
      <c r="AA189" s="460"/>
      <c r="AB189" s="460"/>
      <c r="AC189" s="460"/>
      <c r="AD189" s="460"/>
      <c r="AE189" s="460"/>
      <c r="AF189" s="460"/>
      <c r="AG189" s="460"/>
      <c r="AH189" s="460"/>
      <c r="AI189" s="460"/>
      <c r="AJ189" s="460"/>
      <c r="AK189" s="460"/>
      <c r="AL189" s="460"/>
      <c r="AM189" s="460"/>
      <c r="AN189" s="622">
        <f t="shared" si="40"/>
        <v>91996</v>
      </c>
      <c r="AO189" s="622">
        <v>0.0</v>
      </c>
    </row>
    <row r="190">
      <c r="A190" s="398" t="s">
        <v>952</v>
      </c>
      <c r="B190" s="399">
        <v>91953.0</v>
      </c>
      <c r="C190" s="400" t="s">
        <v>953</v>
      </c>
      <c r="D190" s="398" t="s">
        <v>725</v>
      </c>
      <c r="E190" s="437">
        <v>53.0</v>
      </c>
      <c r="F190" s="404">
        <v>14.97</v>
      </c>
      <c r="G190" s="404">
        <v>8.62</v>
      </c>
      <c r="H190" s="404">
        <f t="shared" si="106"/>
        <v>23.59</v>
      </c>
      <c r="I190" s="404">
        <f t="shared" si="107"/>
        <v>793.41</v>
      </c>
      <c r="J190" s="404">
        <f t="shared" si="108"/>
        <v>456.86</v>
      </c>
      <c r="K190" s="404">
        <f t="shared" si="109"/>
        <v>1250.27</v>
      </c>
      <c r="L190" s="405">
        <f>'PLANILHA_SINTÉTICA'!L191</f>
        <v>1575.47</v>
      </c>
      <c r="M190" s="623">
        <v>20.43</v>
      </c>
      <c r="N190" s="623">
        <v>1082.79</v>
      </c>
      <c r="O190" s="633">
        <v>1364.42</v>
      </c>
      <c r="P190" s="624">
        <f t="shared" si="104"/>
        <v>211.05</v>
      </c>
      <c r="Q190" s="625">
        <f t="shared" si="105"/>
        <v>0.1546811099</v>
      </c>
      <c r="R190" s="626">
        <f t="shared" si="110"/>
        <v>0</v>
      </c>
      <c r="S190" s="621">
        <f t="shared" si="111"/>
        <v>1575.47</v>
      </c>
      <c r="T190" s="460">
        <f t="shared" si="112"/>
        <v>0</v>
      </c>
      <c r="U190" s="460"/>
      <c r="V190" s="460"/>
      <c r="W190" s="460" t="str">
        <f t="shared" si="113"/>
        <v/>
      </c>
      <c r="X190" s="460"/>
      <c r="Y190" s="460"/>
      <c r="Z190" s="460"/>
      <c r="AA190" s="460"/>
      <c r="AB190" s="460"/>
      <c r="AC190" s="460"/>
      <c r="AD190" s="460"/>
      <c r="AE190" s="460"/>
      <c r="AF190" s="460"/>
      <c r="AG190" s="460"/>
      <c r="AH190" s="460"/>
      <c r="AI190" s="460"/>
      <c r="AJ190" s="460"/>
      <c r="AK190" s="460"/>
      <c r="AL190" s="460"/>
      <c r="AM190" s="460"/>
      <c r="AN190" s="622">
        <f t="shared" si="40"/>
        <v>91953</v>
      </c>
      <c r="AO190" s="622">
        <v>0.0</v>
      </c>
    </row>
    <row r="191">
      <c r="A191" s="398" t="s">
        <v>954</v>
      </c>
      <c r="B191" s="399">
        <v>95778.0</v>
      </c>
      <c r="C191" s="400" t="s">
        <v>955</v>
      </c>
      <c r="D191" s="398" t="s">
        <v>725</v>
      </c>
      <c r="E191" s="437">
        <v>139.0</v>
      </c>
      <c r="F191" s="404">
        <v>15.11</v>
      </c>
      <c r="G191" s="404">
        <v>9.92</v>
      </c>
      <c r="H191" s="404">
        <f t="shared" si="106"/>
        <v>25.03</v>
      </c>
      <c r="I191" s="404">
        <f t="shared" si="107"/>
        <v>2100.29</v>
      </c>
      <c r="J191" s="404">
        <f t="shared" si="108"/>
        <v>1378.88</v>
      </c>
      <c r="K191" s="404">
        <f t="shared" si="109"/>
        <v>3479.17</v>
      </c>
      <c r="L191" s="405">
        <f>'PLANILHA_SINTÉTICA'!L192</f>
        <v>4384.1</v>
      </c>
      <c r="M191" s="623">
        <v>23.36</v>
      </c>
      <c r="N191" s="623">
        <v>3247.04</v>
      </c>
      <c r="O191" s="633">
        <v>4091.6</v>
      </c>
      <c r="P191" s="624">
        <f t="shared" si="104"/>
        <v>292.5</v>
      </c>
      <c r="Q191" s="625">
        <f t="shared" si="105"/>
        <v>0.07148792648</v>
      </c>
      <c r="R191" s="626">
        <f t="shared" si="110"/>
        <v>0</v>
      </c>
      <c r="S191" s="621">
        <f t="shared" si="111"/>
        <v>4384.1</v>
      </c>
      <c r="T191" s="460">
        <f t="shared" si="112"/>
        <v>0</v>
      </c>
      <c r="U191" s="460"/>
      <c r="V191" s="460"/>
      <c r="W191" s="460" t="str">
        <f t="shared" si="113"/>
        <v/>
      </c>
      <c r="X191" s="460"/>
      <c r="Y191" s="460"/>
      <c r="Z191" s="460"/>
      <c r="AA191" s="460"/>
      <c r="AB191" s="460"/>
      <c r="AC191" s="460"/>
      <c r="AD191" s="460"/>
      <c r="AE191" s="460"/>
      <c r="AF191" s="460"/>
      <c r="AG191" s="460"/>
      <c r="AH191" s="460"/>
      <c r="AI191" s="460"/>
      <c r="AJ191" s="460"/>
      <c r="AK191" s="460"/>
      <c r="AL191" s="460"/>
      <c r="AM191" s="460"/>
      <c r="AN191" s="622">
        <f t="shared" si="40"/>
        <v>95778</v>
      </c>
      <c r="AO191" s="622">
        <v>0.0</v>
      </c>
    </row>
    <row r="192">
      <c r="A192" s="398" t="s">
        <v>956</v>
      </c>
      <c r="B192" s="399">
        <v>91953.0</v>
      </c>
      <c r="C192" s="400" t="s">
        <v>953</v>
      </c>
      <c r="D192" s="398" t="s">
        <v>725</v>
      </c>
      <c r="E192" s="437">
        <v>55.0</v>
      </c>
      <c r="F192" s="404">
        <v>14.97</v>
      </c>
      <c r="G192" s="404">
        <v>8.62</v>
      </c>
      <c r="H192" s="404">
        <f t="shared" si="106"/>
        <v>23.59</v>
      </c>
      <c r="I192" s="404">
        <f t="shared" si="107"/>
        <v>823.35</v>
      </c>
      <c r="J192" s="404">
        <f t="shared" si="108"/>
        <v>474.1</v>
      </c>
      <c r="K192" s="404">
        <f t="shared" si="109"/>
        <v>1297.45</v>
      </c>
      <c r="L192" s="405">
        <f>'PLANILHA_SINTÉTICA'!L193</f>
        <v>1634.92</v>
      </c>
      <c r="M192" s="623">
        <v>20.43</v>
      </c>
      <c r="N192" s="623">
        <v>1123.65</v>
      </c>
      <c r="O192" s="633">
        <v>1415.91</v>
      </c>
      <c r="P192" s="624">
        <f t="shared" si="104"/>
        <v>219.01</v>
      </c>
      <c r="Q192" s="625">
        <f t="shared" si="105"/>
        <v>0.1546779103</v>
      </c>
      <c r="R192" s="626">
        <f t="shared" si="110"/>
        <v>0</v>
      </c>
      <c r="S192" s="621">
        <f t="shared" si="111"/>
        <v>1634.92</v>
      </c>
      <c r="T192" s="460">
        <f t="shared" si="112"/>
        <v>0</v>
      </c>
      <c r="U192" s="460"/>
      <c r="V192" s="460"/>
      <c r="W192" s="460" t="str">
        <f t="shared" si="113"/>
        <v/>
      </c>
      <c r="X192" s="460"/>
      <c r="Y192" s="460"/>
      <c r="Z192" s="460"/>
      <c r="AA192" s="460"/>
      <c r="AB192" s="460"/>
      <c r="AC192" s="460"/>
      <c r="AD192" s="460"/>
      <c r="AE192" s="460"/>
      <c r="AF192" s="460"/>
      <c r="AG192" s="460"/>
      <c r="AH192" s="460"/>
      <c r="AI192" s="460"/>
      <c r="AJ192" s="460"/>
      <c r="AK192" s="460"/>
      <c r="AL192" s="460"/>
      <c r="AM192" s="460"/>
      <c r="AN192" s="622">
        <f t="shared" si="40"/>
        <v>91953</v>
      </c>
      <c r="AO192" s="622">
        <v>0.0</v>
      </c>
    </row>
    <row r="193">
      <c r="A193" s="398" t="s">
        <v>957</v>
      </c>
      <c r="B193" s="399">
        <v>91996.0</v>
      </c>
      <c r="C193" s="400" t="s">
        <v>951</v>
      </c>
      <c r="D193" s="398" t="s">
        <v>725</v>
      </c>
      <c r="E193" s="437">
        <v>84.0</v>
      </c>
      <c r="F193" s="404">
        <v>16.92</v>
      </c>
      <c r="G193" s="404">
        <v>11.01</v>
      </c>
      <c r="H193" s="404">
        <f t="shared" si="106"/>
        <v>27.93</v>
      </c>
      <c r="I193" s="404">
        <f t="shared" si="107"/>
        <v>1421.28</v>
      </c>
      <c r="J193" s="404">
        <f t="shared" si="108"/>
        <v>924.84</v>
      </c>
      <c r="K193" s="404">
        <f t="shared" si="109"/>
        <v>2346.12</v>
      </c>
      <c r="L193" s="405">
        <f>'PLANILHA_SINTÉTICA'!L194</f>
        <v>2956.35</v>
      </c>
      <c r="M193" s="623">
        <v>24.4</v>
      </c>
      <c r="N193" s="623">
        <v>2049.6</v>
      </c>
      <c r="O193" s="633">
        <v>2582.7</v>
      </c>
      <c r="P193" s="624">
        <f t="shared" si="104"/>
        <v>373.65</v>
      </c>
      <c r="Q193" s="625">
        <f t="shared" si="105"/>
        <v>0.1446741782</v>
      </c>
      <c r="R193" s="626">
        <f t="shared" si="110"/>
        <v>0</v>
      </c>
      <c r="S193" s="621">
        <f t="shared" si="111"/>
        <v>2956.35</v>
      </c>
      <c r="T193" s="460">
        <f t="shared" si="112"/>
        <v>0</v>
      </c>
      <c r="U193" s="460"/>
      <c r="V193" s="460"/>
      <c r="W193" s="460" t="str">
        <f t="shared" si="113"/>
        <v/>
      </c>
      <c r="X193" s="460"/>
      <c r="Y193" s="460"/>
      <c r="Z193" s="460"/>
      <c r="AA193" s="460"/>
      <c r="AB193" s="460"/>
      <c r="AC193" s="460"/>
      <c r="AD193" s="460"/>
      <c r="AE193" s="460"/>
      <c r="AF193" s="460"/>
      <c r="AG193" s="460"/>
      <c r="AH193" s="460"/>
      <c r="AI193" s="460"/>
      <c r="AJ193" s="460"/>
      <c r="AK193" s="460"/>
      <c r="AL193" s="460"/>
      <c r="AM193" s="460"/>
      <c r="AN193" s="622">
        <f t="shared" si="40"/>
        <v>91996</v>
      </c>
      <c r="AO193" s="622">
        <v>0.0</v>
      </c>
    </row>
    <row r="194">
      <c r="A194" s="398" t="s">
        <v>958</v>
      </c>
      <c r="B194" s="399" t="s">
        <v>959</v>
      </c>
      <c r="C194" s="400" t="s">
        <v>960</v>
      </c>
      <c r="D194" s="398" t="s">
        <v>725</v>
      </c>
      <c r="E194" s="437">
        <v>1.0</v>
      </c>
      <c r="F194" s="404">
        <v>128.9</v>
      </c>
      <c r="G194" s="404">
        <v>22.6</v>
      </c>
      <c r="H194" s="404">
        <f t="shared" si="106"/>
        <v>151.5</v>
      </c>
      <c r="I194" s="404">
        <f t="shared" si="107"/>
        <v>128.9</v>
      </c>
      <c r="J194" s="404">
        <f t="shared" si="108"/>
        <v>22.6</v>
      </c>
      <c r="K194" s="404">
        <f t="shared" si="109"/>
        <v>151.5</v>
      </c>
      <c r="L194" s="405">
        <f>'PLANILHA_SINTÉTICA'!L195</f>
        <v>190.91</v>
      </c>
      <c r="M194" s="623">
        <v>119.45</v>
      </c>
      <c r="N194" s="623">
        <v>119.45</v>
      </c>
      <c r="O194" s="633">
        <v>150.52</v>
      </c>
      <c r="P194" s="624">
        <f t="shared" si="104"/>
        <v>40.39</v>
      </c>
      <c r="Q194" s="625">
        <f t="shared" si="105"/>
        <v>0.2683364337</v>
      </c>
      <c r="R194" s="626">
        <f t="shared" si="110"/>
        <v>0</v>
      </c>
      <c r="S194" s="621">
        <f t="shared" si="111"/>
        <v>190.91</v>
      </c>
      <c r="T194" s="460">
        <f t="shared" si="112"/>
        <v>0</v>
      </c>
      <c r="U194" s="460"/>
      <c r="V194" s="460"/>
      <c r="W194" s="460" t="str">
        <f t="shared" si="113"/>
        <v/>
      </c>
      <c r="X194" s="460"/>
      <c r="Y194" s="460"/>
      <c r="Z194" s="460"/>
      <c r="AA194" s="460"/>
      <c r="AB194" s="460"/>
      <c r="AC194" s="460"/>
      <c r="AD194" s="460"/>
      <c r="AE194" s="460"/>
      <c r="AF194" s="460"/>
      <c r="AG194" s="460"/>
      <c r="AH194" s="460"/>
      <c r="AI194" s="460"/>
      <c r="AJ194" s="460"/>
      <c r="AK194" s="460"/>
      <c r="AL194" s="460"/>
      <c r="AM194" s="460"/>
      <c r="AN194" s="622">
        <f t="shared" si="40"/>
        <v>101894</v>
      </c>
      <c r="AO194" s="622">
        <v>0.0</v>
      </c>
    </row>
    <row r="195">
      <c r="A195" s="398" t="s">
        <v>961</v>
      </c>
      <c r="B195" s="399" t="s">
        <v>962</v>
      </c>
      <c r="C195" s="400" t="s">
        <v>963</v>
      </c>
      <c r="D195" s="398" t="s">
        <v>725</v>
      </c>
      <c r="E195" s="437">
        <v>4.0</v>
      </c>
      <c r="F195" s="404">
        <v>71.8</v>
      </c>
      <c r="G195" s="404">
        <v>7.88</v>
      </c>
      <c r="H195" s="404">
        <f t="shared" si="106"/>
        <v>79.68</v>
      </c>
      <c r="I195" s="404">
        <f t="shared" si="107"/>
        <v>287.2</v>
      </c>
      <c r="J195" s="404">
        <f t="shared" si="108"/>
        <v>31.52</v>
      </c>
      <c r="K195" s="404">
        <f t="shared" si="109"/>
        <v>318.72</v>
      </c>
      <c r="L195" s="405">
        <f>'PLANILHA_SINTÉTICA'!L196</f>
        <v>401.62</v>
      </c>
      <c r="M195" s="623">
        <v>89.26</v>
      </c>
      <c r="N195" s="623">
        <v>357.04</v>
      </c>
      <c r="O195" s="633">
        <v>449.91</v>
      </c>
      <c r="P195" s="624">
        <f t="shared" si="104"/>
        <v>-48.29</v>
      </c>
      <c r="Q195" s="625">
        <f t="shared" si="105"/>
        <v>-0.1073325776</v>
      </c>
      <c r="R195" s="626">
        <f t="shared" si="110"/>
        <v>0</v>
      </c>
      <c r="S195" s="621">
        <f t="shared" si="111"/>
        <v>401.62</v>
      </c>
      <c r="T195" s="460">
        <f t="shared" si="112"/>
        <v>0</v>
      </c>
      <c r="U195" s="460"/>
      <c r="V195" s="460"/>
      <c r="W195" s="460" t="str">
        <f t="shared" si="113"/>
        <v/>
      </c>
      <c r="X195" s="460"/>
      <c r="Y195" s="460"/>
      <c r="Z195" s="460"/>
      <c r="AA195" s="460"/>
      <c r="AB195" s="460"/>
      <c r="AC195" s="460"/>
      <c r="AD195" s="460"/>
      <c r="AE195" s="460"/>
      <c r="AF195" s="460"/>
      <c r="AG195" s="460"/>
      <c r="AH195" s="460"/>
      <c r="AI195" s="460"/>
      <c r="AJ195" s="460"/>
      <c r="AK195" s="460"/>
      <c r="AL195" s="460"/>
      <c r="AM195" s="460"/>
      <c r="AN195" s="622">
        <f t="shared" si="40"/>
        <v>93671</v>
      </c>
      <c r="AO195" s="622">
        <v>0.0</v>
      </c>
    </row>
    <row r="196">
      <c r="A196" s="398" t="s">
        <v>964</v>
      </c>
      <c r="B196" s="399" t="s">
        <v>965</v>
      </c>
      <c r="C196" s="400" t="s">
        <v>966</v>
      </c>
      <c r="D196" s="398" t="s">
        <v>725</v>
      </c>
      <c r="E196" s="437">
        <v>6.0</v>
      </c>
      <c r="F196" s="404">
        <v>70.31</v>
      </c>
      <c r="G196" s="404">
        <v>5.72</v>
      </c>
      <c r="H196" s="404">
        <f t="shared" si="106"/>
        <v>76.03</v>
      </c>
      <c r="I196" s="404">
        <f t="shared" si="107"/>
        <v>421.86</v>
      </c>
      <c r="J196" s="404">
        <f t="shared" si="108"/>
        <v>34.32</v>
      </c>
      <c r="K196" s="404">
        <f t="shared" si="109"/>
        <v>456.18</v>
      </c>
      <c r="L196" s="405">
        <f>'PLANILHA_SINTÉTICA'!L197</f>
        <v>574.83</v>
      </c>
      <c r="M196" s="623">
        <v>89.26</v>
      </c>
      <c r="N196" s="623">
        <v>535.56</v>
      </c>
      <c r="O196" s="633">
        <v>674.86</v>
      </c>
      <c r="P196" s="624">
        <f t="shared" si="104"/>
        <v>-100.03</v>
      </c>
      <c r="Q196" s="625">
        <f t="shared" si="105"/>
        <v>-0.1482233352</v>
      </c>
      <c r="R196" s="626">
        <f t="shared" si="110"/>
        <v>0</v>
      </c>
      <c r="S196" s="621">
        <f t="shared" si="111"/>
        <v>574.83</v>
      </c>
      <c r="T196" s="460">
        <f t="shared" si="112"/>
        <v>0</v>
      </c>
      <c r="U196" s="460"/>
      <c r="V196" s="460"/>
      <c r="W196" s="460" t="str">
        <f t="shared" si="113"/>
        <v/>
      </c>
      <c r="X196" s="460"/>
      <c r="Y196" s="460"/>
      <c r="Z196" s="460"/>
      <c r="AA196" s="460"/>
      <c r="AB196" s="460"/>
      <c r="AC196" s="460"/>
      <c r="AD196" s="460"/>
      <c r="AE196" s="460"/>
      <c r="AF196" s="460"/>
      <c r="AG196" s="460"/>
      <c r="AH196" s="460"/>
      <c r="AI196" s="460"/>
      <c r="AJ196" s="460"/>
      <c r="AK196" s="460"/>
      <c r="AL196" s="460"/>
      <c r="AM196" s="460"/>
      <c r="AN196" s="622">
        <f t="shared" si="40"/>
        <v>93670</v>
      </c>
      <c r="AO196" s="622">
        <v>0.0</v>
      </c>
    </row>
    <row r="197">
      <c r="A197" s="398" t="s">
        <v>967</v>
      </c>
      <c r="B197" s="399" t="s">
        <v>968</v>
      </c>
      <c r="C197" s="400" t="s">
        <v>969</v>
      </c>
      <c r="D197" s="398" t="s">
        <v>725</v>
      </c>
      <c r="E197" s="437">
        <v>4.0</v>
      </c>
      <c r="F197" s="404">
        <v>70.31</v>
      </c>
      <c r="G197" s="404">
        <v>5.72</v>
      </c>
      <c r="H197" s="404">
        <f t="shared" si="106"/>
        <v>76.03</v>
      </c>
      <c r="I197" s="404">
        <f t="shared" si="107"/>
        <v>281.24</v>
      </c>
      <c r="J197" s="404">
        <f t="shared" si="108"/>
        <v>22.88</v>
      </c>
      <c r="K197" s="404">
        <f t="shared" si="109"/>
        <v>304.12</v>
      </c>
      <c r="L197" s="405">
        <f>'PLANILHA_SINTÉTICA'!L198</f>
        <v>383.22</v>
      </c>
      <c r="M197" s="623">
        <v>89.26</v>
      </c>
      <c r="N197" s="623">
        <v>357.04</v>
      </c>
      <c r="O197" s="633">
        <v>449.91</v>
      </c>
      <c r="P197" s="624">
        <f t="shared" si="104"/>
        <v>-66.69</v>
      </c>
      <c r="Q197" s="625">
        <f t="shared" si="105"/>
        <v>-0.1482296459</v>
      </c>
      <c r="R197" s="626">
        <f t="shared" si="110"/>
        <v>0</v>
      </c>
      <c r="S197" s="621">
        <f t="shared" si="111"/>
        <v>383.22</v>
      </c>
      <c r="T197" s="460">
        <f t="shared" si="112"/>
        <v>0</v>
      </c>
      <c r="U197" s="460"/>
      <c r="V197" s="460"/>
      <c r="W197" s="460" t="str">
        <f t="shared" si="113"/>
        <v/>
      </c>
      <c r="X197" s="460"/>
      <c r="Y197" s="460"/>
      <c r="Z197" s="460"/>
      <c r="AA197" s="460"/>
      <c r="AB197" s="460"/>
      <c r="AC197" s="460"/>
      <c r="AD197" s="460"/>
      <c r="AE197" s="460"/>
      <c r="AF197" s="460"/>
      <c r="AG197" s="460"/>
      <c r="AH197" s="460"/>
      <c r="AI197" s="460"/>
      <c r="AJ197" s="460"/>
      <c r="AK197" s="460"/>
      <c r="AL197" s="460"/>
      <c r="AM197" s="460"/>
      <c r="AN197" s="622">
        <f t="shared" si="40"/>
        <v>93669</v>
      </c>
      <c r="AO197" s="622">
        <v>0.0</v>
      </c>
    </row>
    <row r="198">
      <c r="A198" s="398" t="s">
        <v>970</v>
      </c>
      <c r="B198" s="399" t="s">
        <v>971</v>
      </c>
      <c r="C198" s="400" t="s">
        <v>972</v>
      </c>
      <c r="D198" s="398" t="s">
        <v>725</v>
      </c>
      <c r="E198" s="437">
        <v>6.0</v>
      </c>
      <c r="F198" s="404">
        <v>57.97</v>
      </c>
      <c r="G198" s="404">
        <v>7.8</v>
      </c>
      <c r="H198" s="404">
        <f t="shared" si="106"/>
        <v>65.77</v>
      </c>
      <c r="I198" s="404">
        <f t="shared" si="107"/>
        <v>347.82</v>
      </c>
      <c r="J198" s="404">
        <f t="shared" si="108"/>
        <v>46.8</v>
      </c>
      <c r="K198" s="404">
        <f t="shared" si="109"/>
        <v>394.62</v>
      </c>
      <c r="L198" s="405">
        <f>'PLANILHA_SINTÉTICA'!L199</f>
        <v>497.26</v>
      </c>
      <c r="M198" s="623">
        <v>62.45</v>
      </c>
      <c r="N198" s="623">
        <v>374.7</v>
      </c>
      <c r="O198" s="633">
        <v>472.16</v>
      </c>
      <c r="P198" s="624">
        <f t="shared" si="104"/>
        <v>25.1</v>
      </c>
      <c r="Q198" s="625">
        <f t="shared" si="105"/>
        <v>0.05315994578</v>
      </c>
      <c r="R198" s="626">
        <f t="shared" si="110"/>
        <v>0</v>
      </c>
      <c r="S198" s="621">
        <f t="shared" si="111"/>
        <v>497.26</v>
      </c>
      <c r="T198" s="460">
        <f t="shared" si="112"/>
        <v>0</v>
      </c>
      <c r="U198" s="460"/>
      <c r="V198" s="460"/>
      <c r="W198" s="460" t="str">
        <f t="shared" si="113"/>
        <v/>
      </c>
      <c r="X198" s="460"/>
      <c r="Y198" s="460"/>
      <c r="Z198" s="460"/>
      <c r="AA198" s="460"/>
      <c r="AB198" s="460"/>
      <c r="AC198" s="460"/>
      <c r="AD198" s="460"/>
      <c r="AE198" s="460"/>
      <c r="AF198" s="460"/>
      <c r="AG198" s="460"/>
      <c r="AH198" s="460"/>
      <c r="AI198" s="460"/>
      <c r="AJ198" s="460"/>
      <c r="AK198" s="460"/>
      <c r="AL198" s="460"/>
      <c r="AM198" s="460"/>
      <c r="AN198" s="622">
        <f t="shared" si="40"/>
        <v>93665</v>
      </c>
      <c r="AO198" s="622">
        <v>0.0</v>
      </c>
    </row>
    <row r="199">
      <c r="A199" s="398" t="s">
        <v>973</v>
      </c>
      <c r="B199" s="399" t="s">
        <v>974</v>
      </c>
      <c r="C199" s="400" t="s">
        <v>975</v>
      </c>
      <c r="D199" s="398" t="s">
        <v>725</v>
      </c>
      <c r="E199" s="437">
        <v>4.0</v>
      </c>
      <c r="F199" s="404">
        <v>57.54</v>
      </c>
      <c r="G199" s="404">
        <v>5.24</v>
      </c>
      <c r="H199" s="404">
        <f t="shared" si="106"/>
        <v>62.78</v>
      </c>
      <c r="I199" s="404">
        <f t="shared" si="107"/>
        <v>230.16</v>
      </c>
      <c r="J199" s="404">
        <f t="shared" si="108"/>
        <v>20.96</v>
      </c>
      <c r="K199" s="404">
        <f t="shared" si="109"/>
        <v>251.12</v>
      </c>
      <c r="L199" s="405">
        <f>'PLANILHA_SINTÉTICA'!L200</f>
        <v>316.44</v>
      </c>
      <c r="M199" s="623">
        <v>62.45</v>
      </c>
      <c r="N199" s="623">
        <v>249.8</v>
      </c>
      <c r="O199" s="633">
        <v>314.77</v>
      </c>
      <c r="P199" s="624">
        <f t="shared" si="104"/>
        <v>1.67</v>
      </c>
      <c r="Q199" s="625">
        <f t="shared" si="105"/>
        <v>0.00530546113</v>
      </c>
      <c r="R199" s="626">
        <f t="shared" si="110"/>
        <v>0</v>
      </c>
      <c r="S199" s="621">
        <f t="shared" si="111"/>
        <v>316.44</v>
      </c>
      <c r="T199" s="460">
        <f t="shared" si="112"/>
        <v>0</v>
      </c>
      <c r="U199" s="460"/>
      <c r="V199" s="460"/>
      <c r="W199" s="460" t="str">
        <f t="shared" si="113"/>
        <v/>
      </c>
      <c r="X199" s="460"/>
      <c r="Y199" s="460"/>
      <c r="Z199" s="460"/>
      <c r="AA199" s="460"/>
      <c r="AB199" s="460"/>
      <c r="AC199" s="460"/>
      <c r="AD199" s="460"/>
      <c r="AE199" s="460"/>
      <c r="AF199" s="460"/>
      <c r="AG199" s="460"/>
      <c r="AH199" s="460"/>
      <c r="AI199" s="460"/>
      <c r="AJ199" s="460"/>
      <c r="AK199" s="460"/>
      <c r="AL199" s="460"/>
      <c r="AM199" s="460"/>
      <c r="AN199" s="622">
        <f t="shared" si="40"/>
        <v>93664</v>
      </c>
      <c r="AO199" s="622">
        <v>0.0</v>
      </c>
    </row>
    <row r="200">
      <c r="A200" s="398" t="s">
        <v>976</v>
      </c>
      <c r="B200" s="399" t="s">
        <v>977</v>
      </c>
      <c r="C200" s="400" t="s">
        <v>978</v>
      </c>
      <c r="D200" s="398" t="s">
        <v>725</v>
      </c>
      <c r="E200" s="437">
        <v>2.0</v>
      </c>
      <c r="F200" s="404">
        <v>56.55</v>
      </c>
      <c r="G200" s="404">
        <v>3.8</v>
      </c>
      <c r="H200" s="404">
        <f t="shared" si="106"/>
        <v>60.35</v>
      </c>
      <c r="I200" s="404">
        <f t="shared" si="107"/>
        <v>113.1</v>
      </c>
      <c r="J200" s="404">
        <f t="shared" si="108"/>
        <v>7.6</v>
      </c>
      <c r="K200" s="404">
        <f t="shared" si="109"/>
        <v>120.7</v>
      </c>
      <c r="L200" s="405">
        <f>'PLANILHA_SINTÉTICA'!L201</f>
        <v>152.09</v>
      </c>
      <c r="M200" s="623">
        <v>62.45</v>
      </c>
      <c r="N200" s="623">
        <v>124.9</v>
      </c>
      <c r="O200" s="633">
        <v>157.39</v>
      </c>
      <c r="P200" s="624">
        <f t="shared" si="104"/>
        <v>-5.3</v>
      </c>
      <c r="Q200" s="625">
        <f t="shared" si="105"/>
        <v>-0.03367431222</v>
      </c>
      <c r="R200" s="626">
        <f t="shared" si="110"/>
        <v>0</v>
      </c>
      <c r="S200" s="621">
        <f t="shared" si="111"/>
        <v>152.09</v>
      </c>
      <c r="T200" s="460">
        <f t="shared" si="112"/>
        <v>0</v>
      </c>
      <c r="U200" s="460"/>
      <c r="V200" s="460"/>
      <c r="W200" s="460" t="str">
        <f t="shared" si="113"/>
        <v/>
      </c>
      <c r="X200" s="460"/>
      <c r="Y200" s="460"/>
      <c r="Z200" s="460"/>
      <c r="AA200" s="460"/>
      <c r="AB200" s="460"/>
      <c r="AC200" s="460"/>
      <c r="AD200" s="460"/>
      <c r="AE200" s="460"/>
      <c r="AF200" s="460"/>
      <c r="AG200" s="460"/>
      <c r="AH200" s="460"/>
      <c r="AI200" s="460"/>
      <c r="AJ200" s="460"/>
      <c r="AK200" s="460"/>
      <c r="AL200" s="460"/>
      <c r="AM200" s="460"/>
      <c r="AN200" s="622">
        <f t="shared" si="40"/>
        <v>93663</v>
      </c>
      <c r="AO200" s="622">
        <v>0.0</v>
      </c>
    </row>
    <row r="201">
      <c r="A201" s="398" t="s">
        <v>979</v>
      </c>
      <c r="B201" s="399" t="s">
        <v>980</v>
      </c>
      <c r="C201" s="400" t="s">
        <v>981</v>
      </c>
      <c r="D201" s="398" t="s">
        <v>725</v>
      </c>
      <c r="E201" s="437">
        <v>3.0</v>
      </c>
      <c r="F201" s="404">
        <v>55.61</v>
      </c>
      <c r="G201" s="404">
        <v>2.73</v>
      </c>
      <c r="H201" s="404">
        <f t="shared" si="106"/>
        <v>58.34</v>
      </c>
      <c r="I201" s="404">
        <f t="shared" si="107"/>
        <v>166.83</v>
      </c>
      <c r="J201" s="404">
        <f t="shared" si="108"/>
        <v>8.19</v>
      </c>
      <c r="K201" s="404">
        <f t="shared" si="109"/>
        <v>175.02</v>
      </c>
      <c r="L201" s="405">
        <f>'PLANILHA_SINTÉTICA'!L202</f>
        <v>220.54</v>
      </c>
      <c r="M201" s="623">
        <v>62.45</v>
      </c>
      <c r="N201" s="623">
        <v>187.35</v>
      </c>
      <c r="O201" s="633">
        <v>236.08</v>
      </c>
      <c r="P201" s="624">
        <f t="shared" si="104"/>
        <v>-15.54</v>
      </c>
      <c r="Q201" s="625">
        <f t="shared" si="105"/>
        <v>-0.06582514402</v>
      </c>
      <c r="R201" s="626">
        <f t="shared" si="110"/>
        <v>0</v>
      </c>
      <c r="S201" s="621">
        <f t="shared" si="111"/>
        <v>220.54</v>
      </c>
      <c r="T201" s="460">
        <f t="shared" si="112"/>
        <v>0</v>
      </c>
      <c r="U201" s="460"/>
      <c r="V201" s="460"/>
      <c r="W201" s="460" t="str">
        <f t="shared" si="113"/>
        <v/>
      </c>
      <c r="X201" s="460"/>
      <c r="Y201" s="460"/>
      <c r="Z201" s="460"/>
      <c r="AA201" s="460"/>
      <c r="AB201" s="460"/>
      <c r="AC201" s="460"/>
      <c r="AD201" s="460"/>
      <c r="AE201" s="460"/>
      <c r="AF201" s="460"/>
      <c r="AG201" s="460"/>
      <c r="AH201" s="460"/>
      <c r="AI201" s="460"/>
      <c r="AJ201" s="460"/>
      <c r="AK201" s="460"/>
      <c r="AL201" s="460"/>
      <c r="AM201" s="460"/>
      <c r="AN201" s="622">
        <f t="shared" si="40"/>
        <v>93661</v>
      </c>
      <c r="AO201" s="622">
        <v>0.0</v>
      </c>
    </row>
    <row r="202">
      <c r="A202" s="398" t="s">
        <v>982</v>
      </c>
      <c r="B202" s="399" t="s">
        <v>983</v>
      </c>
      <c r="C202" s="400" t="s">
        <v>984</v>
      </c>
      <c r="D202" s="398" t="s">
        <v>725</v>
      </c>
      <c r="E202" s="437">
        <v>24.0</v>
      </c>
      <c r="F202" s="404">
        <v>10.48</v>
      </c>
      <c r="G202" s="404">
        <v>1.0</v>
      </c>
      <c r="H202" s="404">
        <f t="shared" si="106"/>
        <v>11.48</v>
      </c>
      <c r="I202" s="404">
        <f t="shared" si="107"/>
        <v>251.52</v>
      </c>
      <c r="J202" s="404">
        <f t="shared" si="108"/>
        <v>24</v>
      </c>
      <c r="K202" s="404">
        <f t="shared" si="109"/>
        <v>275.52</v>
      </c>
      <c r="L202" s="405">
        <f>'PLANILHA_SINTÉTICA'!L203</f>
        <v>347.18</v>
      </c>
      <c r="M202" s="623">
        <v>13.71</v>
      </c>
      <c r="N202" s="623">
        <v>329.04</v>
      </c>
      <c r="O202" s="633">
        <v>414.62</v>
      </c>
      <c r="P202" s="624">
        <f t="shared" si="104"/>
        <v>-67.44</v>
      </c>
      <c r="Q202" s="625">
        <f t="shared" si="105"/>
        <v>-0.1626549612</v>
      </c>
      <c r="R202" s="626">
        <f t="shared" si="110"/>
        <v>0</v>
      </c>
      <c r="S202" s="621">
        <f t="shared" si="111"/>
        <v>347.18</v>
      </c>
      <c r="T202" s="460">
        <f t="shared" si="112"/>
        <v>0</v>
      </c>
      <c r="U202" s="460"/>
      <c r="V202" s="460"/>
      <c r="W202" s="460" t="str">
        <f t="shared" si="113"/>
        <v/>
      </c>
      <c r="X202" s="460"/>
      <c r="Y202" s="460"/>
      <c r="Z202" s="460"/>
      <c r="AA202" s="460"/>
      <c r="AB202" s="460"/>
      <c r="AC202" s="460"/>
      <c r="AD202" s="460"/>
      <c r="AE202" s="460"/>
      <c r="AF202" s="460"/>
      <c r="AG202" s="460"/>
      <c r="AH202" s="460"/>
      <c r="AI202" s="460"/>
      <c r="AJ202" s="460"/>
      <c r="AK202" s="460"/>
      <c r="AL202" s="460"/>
      <c r="AM202" s="460"/>
      <c r="AN202" s="622">
        <f t="shared" si="40"/>
        <v>93653</v>
      </c>
      <c r="AO202" s="622">
        <v>0.0</v>
      </c>
    </row>
    <row r="203">
      <c r="A203" s="398" t="s">
        <v>985</v>
      </c>
      <c r="B203" s="399" t="s">
        <v>986</v>
      </c>
      <c r="C203" s="400" t="s">
        <v>987</v>
      </c>
      <c r="D203" s="398" t="s">
        <v>725</v>
      </c>
      <c r="E203" s="437">
        <v>20.0</v>
      </c>
      <c r="F203" s="404">
        <v>10.62</v>
      </c>
      <c r="G203" s="404">
        <v>1.36</v>
      </c>
      <c r="H203" s="404">
        <f t="shared" si="106"/>
        <v>11.98</v>
      </c>
      <c r="I203" s="404">
        <f t="shared" si="107"/>
        <v>212.4</v>
      </c>
      <c r="J203" s="404">
        <f t="shared" si="108"/>
        <v>27.2</v>
      </c>
      <c r="K203" s="404">
        <f t="shared" si="109"/>
        <v>239.6</v>
      </c>
      <c r="L203" s="405">
        <f>'PLANILHA_SINTÉTICA'!L204</f>
        <v>301.92</v>
      </c>
      <c r="M203" s="623">
        <v>13.71</v>
      </c>
      <c r="N203" s="623">
        <v>274.2</v>
      </c>
      <c r="O203" s="633">
        <v>345.52</v>
      </c>
      <c r="P203" s="624">
        <f t="shared" si="104"/>
        <v>-43.6</v>
      </c>
      <c r="Q203" s="625">
        <f t="shared" si="105"/>
        <v>-0.1261866173</v>
      </c>
      <c r="R203" s="626">
        <f t="shared" si="110"/>
        <v>0</v>
      </c>
      <c r="S203" s="621">
        <f t="shared" si="111"/>
        <v>301.92</v>
      </c>
      <c r="T203" s="460">
        <f t="shared" si="112"/>
        <v>0</v>
      </c>
      <c r="U203" s="460"/>
      <c r="V203" s="460"/>
      <c r="W203" s="460" t="str">
        <f t="shared" si="113"/>
        <v/>
      </c>
      <c r="X203" s="460"/>
      <c r="Y203" s="460"/>
      <c r="Z203" s="460"/>
      <c r="AA203" s="460"/>
      <c r="AB203" s="460"/>
      <c r="AC203" s="460"/>
      <c r="AD203" s="460"/>
      <c r="AE203" s="460"/>
      <c r="AF203" s="460"/>
      <c r="AG203" s="460"/>
      <c r="AH203" s="460"/>
      <c r="AI203" s="460"/>
      <c r="AJ203" s="460"/>
      <c r="AK203" s="460"/>
      <c r="AL203" s="460"/>
      <c r="AM203" s="460"/>
      <c r="AN203" s="622">
        <f t="shared" si="40"/>
        <v>93654</v>
      </c>
      <c r="AO203" s="622">
        <v>0.0</v>
      </c>
    </row>
    <row r="204">
      <c r="A204" s="398" t="s">
        <v>988</v>
      </c>
      <c r="B204" s="399" t="s">
        <v>989</v>
      </c>
      <c r="C204" s="400" t="s">
        <v>990</v>
      </c>
      <c r="D204" s="398" t="s">
        <v>725</v>
      </c>
      <c r="E204" s="437">
        <v>8.0</v>
      </c>
      <c r="F204" s="404">
        <v>11.09</v>
      </c>
      <c r="G204" s="404">
        <v>1.89</v>
      </c>
      <c r="H204" s="404">
        <f t="shared" si="106"/>
        <v>12.98</v>
      </c>
      <c r="I204" s="404">
        <f t="shared" si="107"/>
        <v>88.72</v>
      </c>
      <c r="J204" s="404">
        <f t="shared" si="108"/>
        <v>15.12</v>
      </c>
      <c r="K204" s="404">
        <f t="shared" si="109"/>
        <v>103.84</v>
      </c>
      <c r="L204" s="405">
        <f>'PLANILHA_SINTÉTICA'!L205</f>
        <v>130.85</v>
      </c>
      <c r="M204" s="623">
        <v>13.71</v>
      </c>
      <c r="N204" s="623">
        <v>109.68</v>
      </c>
      <c r="O204" s="633">
        <v>138.21</v>
      </c>
      <c r="P204" s="624">
        <f t="shared" si="104"/>
        <v>-7.36</v>
      </c>
      <c r="Q204" s="625">
        <f t="shared" si="105"/>
        <v>-0.05325229723</v>
      </c>
      <c r="R204" s="626">
        <f t="shared" si="110"/>
        <v>0</v>
      </c>
      <c r="S204" s="621">
        <f t="shared" si="111"/>
        <v>130.85</v>
      </c>
      <c r="T204" s="460">
        <f t="shared" si="112"/>
        <v>0</v>
      </c>
      <c r="U204" s="460"/>
      <c r="V204" s="460"/>
      <c r="W204" s="460" t="str">
        <f t="shared" si="113"/>
        <v/>
      </c>
      <c r="X204" s="460"/>
      <c r="Y204" s="460"/>
      <c r="Z204" s="460"/>
      <c r="AA204" s="460"/>
      <c r="AB204" s="460"/>
      <c r="AC204" s="460"/>
      <c r="AD204" s="460"/>
      <c r="AE204" s="460"/>
      <c r="AF204" s="460"/>
      <c r="AG204" s="460"/>
      <c r="AH204" s="460"/>
      <c r="AI204" s="460"/>
      <c r="AJ204" s="460"/>
      <c r="AK204" s="460"/>
      <c r="AL204" s="460"/>
      <c r="AM204" s="460"/>
      <c r="AN204" s="622">
        <f t="shared" si="40"/>
        <v>93655</v>
      </c>
      <c r="AO204" s="622">
        <v>0.0</v>
      </c>
    </row>
    <row r="205">
      <c r="A205" s="398" t="s">
        <v>991</v>
      </c>
      <c r="B205" s="399" t="s">
        <v>992</v>
      </c>
      <c r="C205" s="400" t="s">
        <v>993</v>
      </c>
      <c r="D205" s="398" t="s">
        <v>725</v>
      </c>
      <c r="E205" s="437">
        <v>3.0</v>
      </c>
      <c r="F205" s="404">
        <v>11.09</v>
      </c>
      <c r="G205" s="404">
        <v>1.89</v>
      </c>
      <c r="H205" s="404">
        <f t="shared" si="106"/>
        <v>12.98</v>
      </c>
      <c r="I205" s="404">
        <f t="shared" si="107"/>
        <v>33.27</v>
      </c>
      <c r="J205" s="404">
        <f t="shared" si="108"/>
        <v>5.67</v>
      </c>
      <c r="K205" s="404">
        <f t="shared" si="109"/>
        <v>38.94</v>
      </c>
      <c r="L205" s="405">
        <f>'PLANILHA_SINTÉTICA'!L206</f>
        <v>49.07</v>
      </c>
      <c r="M205" s="623">
        <v>13.71</v>
      </c>
      <c r="N205" s="623">
        <v>41.13</v>
      </c>
      <c r="O205" s="633">
        <v>51.83</v>
      </c>
      <c r="P205" s="624">
        <f t="shared" si="104"/>
        <v>-2.76</v>
      </c>
      <c r="Q205" s="625">
        <f t="shared" si="105"/>
        <v>-0.05325101293</v>
      </c>
      <c r="R205" s="626">
        <f t="shared" si="110"/>
        <v>0</v>
      </c>
      <c r="S205" s="621">
        <f t="shared" si="111"/>
        <v>49.07</v>
      </c>
      <c r="T205" s="460">
        <f t="shared" si="112"/>
        <v>0</v>
      </c>
      <c r="U205" s="460"/>
      <c r="V205" s="460"/>
      <c r="W205" s="460" t="str">
        <f t="shared" si="113"/>
        <v/>
      </c>
      <c r="X205" s="460"/>
      <c r="Y205" s="460"/>
      <c r="Z205" s="460"/>
      <c r="AA205" s="460"/>
      <c r="AB205" s="460"/>
      <c r="AC205" s="460"/>
      <c r="AD205" s="460"/>
      <c r="AE205" s="460"/>
      <c r="AF205" s="460"/>
      <c r="AG205" s="460"/>
      <c r="AH205" s="460"/>
      <c r="AI205" s="460"/>
      <c r="AJ205" s="460"/>
      <c r="AK205" s="460"/>
      <c r="AL205" s="460"/>
      <c r="AM205" s="460"/>
      <c r="AN205" s="622">
        <f t="shared" si="40"/>
        <v>93656</v>
      </c>
      <c r="AO205" s="622">
        <v>0.0</v>
      </c>
    </row>
    <row r="206">
      <c r="A206" s="398" t="s">
        <v>994</v>
      </c>
      <c r="B206" s="399" t="s">
        <v>995</v>
      </c>
      <c r="C206" s="400" t="s">
        <v>996</v>
      </c>
      <c r="D206" s="398" t="s">
        <v>725</v>
      </c>
      <c r="E206" s="437">
        <v>1.0</v>
      </c>
      <c r="F206" s="404">
        <v>11.59</v>
      </c>
      <c r="G206" s="404">
        <v>2.61</v>
      </c>
      <c r="H206" s="404">
        <f t="shared" si="106"/>
        <v>14.2</v>
      </c>
      <c r="I206" s="404">
        <f t="shared" si="107"/>
        <v>11.59</v>
      </c>
      <c r="J206" s="404">
        <f t="shared" si="108"/>
        <v>2.61</v>
      </c>
      <c r="K206" s="404">
        <f t="shared" si="109"/>
        <v>14.2</v>
      </c>
      <c r="L206" s="405">
        <f>'PLANILHA_SINTÉTICA'!L207</f>
        <v>17.89</v>
      </c>
      <c r="M206" s="623">
        <v>21.16</v>
      </c>
      <c r="N206" s="623">
        <v>21.16</v>
      </c>
      <c r="O206" s="633">
        <v>26.66</v>
      </c>
      <c r="P206" s="624">
        <f t="shared" si="104"/>
        <v>-8.77</v>
      </c>
      <c r="Q206" s="625">
        <f t="shared" si="105"/>
        <v>-0.3289572393</v>
      </c>
      <c r="R206" s="626">
        <f t="shared" si="110"/>
        <v>0</v>
      </c>
      <c r="S206" s="621">
        <f t="shared" si="111"/>
        <v>17.89</v>
      </c>
      <c r="T206" s="460">
        <f t="shared" si="112"/>
        <v>0</v>
      </c>
      <c r="U206" s="460"/>
      <c r="V206" s="460"/>
      <c r="W206" s="460" t="str">
        <f t="shared" si="113"/>
        <v/>
      </c>
      <c r="X206" s="460"/>
      <c r="Y206" s="460"/>
      <c r="Z206" s="460"/>
      <c r="AA206" s="460"/>
      <c r="AB206" s="460"/>
      <c r="AC206" s="460"/>
      <c r="AD206" s="460"/>
      <c r="AE206" s="460"/>
      <c r="AF206" s="460"/>
      <c r="AG206" s="460"/>
      <c r="AH206" s="460"/>
      <c r="AI206" s="460"/>
      <c r="AJ206" s="460"/>
      <c r="AK206" s="460"/>
      <c r="AL206" s="460"/>
      <c r="AM206" s="460"/>
      <c r="AN206" s="622">
        <f t="shared" si="40"/>
        <v>93657</v>
      </c>
      <c r="AO206" s="622">
        <v>0.0</v>
      </c>
    </row>
    <row r="207">
      <c r="A207" s="398" t="s">
        <v>997</v>
      </c>
      <c r="B207" s="399" t="s">
        <v>998</v>
      </c>
      <c r="C207" s="400" t="s">
        <v>999</v>
      </c>
      <c r="D207" s="398" t="s">
        <v>725</v>
      </c>
      <c r="E207" s="437">
        <v>7.0</v>
      </c>
      <c r="F207" s="404">
        <v>17.55</v>
      </c>
      <c r="G207" s="404">
        <v>5.45</v>
      </c>
      <c r="H207" s="404">
        <f t="shared" si="106"/>
        <v>23</v>
      </c>
      <c r="I207" s="404">
        <f t="shared" si="107"/>
        <v>122.85</v>
      </c>
      <c r="J207" s="404">
        <f t="shared" si="108"/>
        <v>38.15</v>
      </c>
      <c r="K207" s="404">
        <f t="shared" si="109"/>
        <v>161</v>
      </c>
      <c r="L207" s="405">
        <f>'PLANILHA_SINTÉTICA'!L208</f>
        <v>202.88</v>
      </c>
      <c r="M207" s="623">
        <v>21.16</v>
      </c>
      <c r="N207" s="623">
        <v>148.12</v>
      </c>
      <c r="O207" s="633">
        <v>186.65</v>
      </c>
      <c r="P207" s="624">
        <f t="shared" si="104"/>
        <v>16.23</v>
      </c>
      <c r="Q207" s="625">
        <f t="shared" si="105"/>
        <v>0.08695419234</v>
      </c>
      <c r="R207" s="626">
        <f t="shared" si="110"/>
        <v>0</v>
      </c>
      <c r="S207" s="621">
        <f t="shared" si="111"/>
        <v>202.88</v>
      </c>
      <c r="T207" s="460">
        <f t="shared" si="112"/>
        <v>0</v>
      </c>
      <c r="U207" s="460"/>
      <c r="V207" s="460"/>
      <c r="W207" s="460" t="str">
        <f t="shared" si="113"/>
        <v/>
      </c>
      <c r="X207" s="460"/>
      <c r="Y207" s="460"/>
      <c r="Z207" s="460"/>
      <c r="AA207" s="460"/>
      <c r="AB207" s="460"/>
      <c r="AC207" s="460"/>
      <c r="AD207" s="460"/>
      <c r="AE207" s="460"/>
      <c r="AF207" s="460"/>
      <c r="AG207" s="460"/>
      <c r="AH207" s="460"/>
      <c r="AI207" s="460"/>
      <c r="AJ207" s="460"/>
      <c r="AK207" s="460"/>
      <c r="AL207" s="460"/>
      <c r="AM207" s="460"/>
      <c r="AN207" s="622">
        <f t="shared" si="40"/>
        <v>93659</v>
      </c>
      <c r="AO207" s="622">
        <v>0.0</v>
      </c>
    </row>
    <row r="208">
      <c r="A208" s="398" t="s">
        <v>1000</v>
      </c>
      <c r="B208" s="399">
        <v>91836.0</v>
      </c>
      <c r="C208" s="400" t="s">
        <v>1001</v>
      </c>
      <c r="D208" s="398" t="s">
        <v>657</v>
      </c>
      <c r="E208" s="437">
        <v>37.0</v>
      </c>
      <c r="F208" s="404">
        <v>5.85</v>
      </c>
      <c r="G208" s="404">
        <v>3.89</v>
      </c>
      <c r="H208" s="404">
        <f t="shared" si="106"/>
        <v>9.74</v>
      </c>
      <c r="I208" s="404">
        <f t="shared" si="107"/>
        <v>216.45</v>
      </c>
      <c r="J208" s="404">
        <f t="shared" si="108"/>
        <v>143.93</v>
      </c>
      <c r="K208" s="404">
        <f t="shared" si="109"/>
        <v>360.38</v>
      </c>
      <c r="L208" s="405">
        <f>'PLANILHA_SINTÉTICA'!L209</f>
        <v>454.11</v>
      </c>
      <c r="M208" s="623">
        <v>8.5</v>
      </c>
      <c r="N208" s="623">
        <v>314.5</v>
      </c>
      <c r="O208" s="633">
        <v>396.3</v>
      </c>
      <c r="P208" s="624">
        <f t="shared" si="104"/>
        <v>57.81</v>
      </c>
      <c r="Q208" s="625">
        <f t="shared" si="105"/>
        <v>0.1458743376</v>
      </c>
      <c r="R208" s="626">
        <f t="shared" si="110"/>
        <v>0</v>
      </c>
      <c r="S208" s="621">
        <f t="shared" si="111"/>
        <v>454.11</v>
      </c>
      <c r="T208" s="460">
        <f t="shared" si="112"/>
        <v>0</v>
      </c>
      <c r="U208" s="460"/>
      <c r="V208" s="460"/>
      <c r="W208" s="460" t="str">
        <f t="shared" si="113"/>
        <v/>
      </c>
      <c r="X208" s="460"/>
      <c r="Y208" s="460"/>
      <c r="Z208" s="460"/>
      <c r="AA208" s="460"/>
      <c r="AB208" s="460"/>
      <c r="AC208" s="460"/>
      <c r="AD208" s="460"/>
      <c r="AE208" s="460"/>
      <c r="AF208" s="460"/>
      <c r="AG208" s="460"/>
      <c r="AH208" s="460"/>
      <c r="AI208" s="460"/>
      <c r="AJ208" s="460"/>
      <c r="AK208" s="460"/>
      <c r="AL208" s="460"/>
      <c r="AM208" s="460"/>
      <c r="AN208" s="622">
        <f t="shared" si="40"/>
        <v>91836</v>
      </c>
      <c r="AO208" s="622">
        <v>0.0</v>
      </c>
    </row>
    <row r="209">
      <c r="A209" s="398" t="s">
        <v>1002</v>
      </c>
      <c r="B209" s="399">
        <v>91834.0</v>
      </c>
      <c r="C209" s="400" t="s">
        <v>1003</v>
      </c>
      <c r="D209" s="398" t="s">
        <v>657</v>
      </c>
      <c r="E209" s="437">
        <v>1345.0</v>
      </c>
      <c r="F209" s="404">
        <v>4.1</v>
      </c>
      <c r="G209" s="404">
        <v>3.32</v>
      </c>
      <c r="H209" s="404">
        <f t="shared" si="106"/>
        <v>7.42</v>
      </c>
      <c r="I209" s="404">
        <f t="shared" si="107"/>
        <v>5514.5</v>
      </c>
      <c r="J209" s="404">
        <f t="shared" si="108"/>
        <v>4465.4</v>
      </c>
      <c r="K209" s="404">
        <f t="shared" si="109"/>
        <v>9979.9</v>
      </c>
      <c r="L209" s="405">
        <f>'PLANILHA_SINTÉTICA'!L210</f>
        <v>12575.67</v>
      </c>
      <c r="M209" s="623">
        <v>6.52</v>
      </c>
      <c r="N209" s="623">
        <v>8769.4</v>
      </c>
      <c r="O209" s="633">
        <v>11050.32</v>
      </c>
      <c r="P209" s="624">
        <f t="shared" si="104"/>
        <v>1525.35</v>
      </c>
      <c r="Q209" s="625">
        <f t="shared" si="105"/>
        <v>0.1380367265</v>
      </c>
      <c r="R209" s="626">
        <f t="shared" si="110"/>
        <v>0</v>
      </c>
      <c r="S209" s="621">
        <f t="shared" si="111"/>
        <v>12575.67</v>
      </c>
      <c r="T209" s="460">
        <f t="shared" si="112"/>
        <v>0</v>
      </c>
      <c r="U209" s="460"/>
      <c r="V209" s="460"/>
      <c r="W209" s="460" t="str">
        <f t="shared" si="113"/>
        <v/>
      </c>
      <c r="X209" s="460"/>
      <c r="Y209" s="460"/>
      <c r="Z209" s="460"/>
      <c r="AA209" s="460"/>
      <c r="AB209" s="460"/>
      <c r="AC209" s="460"/>
      <c r="AD209" s="460"/>
      <c r="AE209" s="460"/>
      <c r="AF209" s="460"/>
      <c r="AG209" s="460"/>
      <c r="AH209" s="460"/>
      <c r="AI209" s="460"/>
      <c r="AJ209" s="460"/>
      <c r="AK209" s="460"/>
      <c r="AL209" s="460"/>
      <c r="AM209" s="460"/>
      <c r="AN209" s="622">
        <f t="shared" si="40"/>
        <v>91834</v>
      </c>
      <c r="AO209" s="622">
        <v>0.0</v>
      </c>
    </row>
    <row r="210">
      <c r="A210" s="398" t="s">
        <v>1004</v>
      </c>
      <c r="B210" s="399">
        <v>97667.0</v>
      </c>
      <c r="C210" s="400" t="s">
        <v>1005</v>
      </c>
      <c r="D210" s="398" t="s">
        <v>735</v>
      </c>
      <c r="E210" s="437">
        <v>77.0</v>
      </c>
      <c r="F210" s="404">
        <v>5.8</v>
      </c>
      <c r="G210" s="404">
        <v>1.78</v>
      </c>
      <c r="H210" s="404">
        <f t="shared" si="106"/>
        <v>7.58</v>
      </c>
      <c r="I210" s="404">
        <f t="shared" si="107"/>
        <v>446.6</v>
      </c>
      <c r="J210" s="404">
        <f t="shared" si="108"/>
        <v>137.06</v>
      </c>
      <c r="K210" s="404">
        <f t="shared" si="109"/>
        <v>583.66</v>
      </c>
      <c r="L210" s="405">
        <f>'PLANILHA_SINTÉTICA'!L211</f>
        <v>735.47</v>
      </c>
      <c r="M210" s="623">
        <v>6.05</v>
      </c>
      <c r="N210" s="623">
        <v>465.85</v>
      </c>
      <c r="O210" s="633">
        <v>587.02</v>
      </c>
      <c r="P210" s="624">
        <f t="shared" si="104"/>
        <v>148.45</v>
      </c>
      <c r="Q210" s="625">
        <f t="shared" si="105"/>
        <v>0.2528874655</v>
      </c>
      <c r="R210" s="626">
        <f t="shared" si="110"/>
        <v>0</v>
      </c>
      <c r="S210" s="621">
        <f t="shared" si="111"/>
        <v>735.47</v>
      </c>
      <c r="T210" s="460">
        <f t="shared" si="112"/>
        <v>0</v>
      </c>
      <c r="U210" s="460"/>
      <c r="V210" s="460"/>
      <c r="W210" s="460" t="str">
        <f t="shared" si="113"/>
        <v/>
      </c>
      <c r="X210" s="460"/>
      <c r="Y210" s="460"/>
      <c r="Z210" s="460"/>
      <c r="AA210" s="460"/>
      <c r="AB210" s="460"/>
      <c r="AC210" s="460"/>
      <c r="AD210" s="460"/>
      <c r="AE210" s="460"/>
      <c r="AF210" s="460"/>
      <c r="AG210" s="460"/>
      <c r="AH210" s="460"/>
      <c r="AI210" s="460"/>
      <c r="AJ210" s="460"/>
      <c r="AK210" s="460"/>
      <c r="AL210" s="460"/>
      <c r="AM210" s="460"/>
      <c r="AN210" s="622">
        <f t="shared" si="40"/>
        <v>97667</v>
      </c>
      <c r="AO210" s="622">
        <v>0.0</v>
      </c>
    </row>
    <row r="211">
      <c r="A211" s="398" t="s">
        <v>1006</v>
      </c>
      <c r="B211" s="399">
        <v>97668.0</v>
      </c>
      <c r="C211" s="400" t="s">
        <v>1007</v>
      </c>
      <c r="D211" s="398" t="s">
        <v>657</v>
      </c>
      <c r="E211" s="437">
        <v>45.0</v>
      </c>
      <c r="F211" s="404">
        <v>8.5</v>
      </c>
      <c r="G211" s="404">
        <v>3.03</v>
      </c>
      <c r="H211" s="404">
        <f t="shared" si="106"/>
        <v>11.53</v>
      </c>
      <c r="I211" s="404">
        <f t="shared" si="107"/>
        <v>382.5</v>
      </c>
      <c r="J211" s="404">
        <f t="shared" si="108"/>
        <v>136.35</v>
      </c>
      <c r="K211" s="404">
        <f t="shared" si="109"/>
        <v>518.85</v>
      </c>
      <c r="L211" s="405">
        <f>'PLANILHA_SINTÉTICA'!L212</f>
        <v>653.8</v>
      </c>
      <c r="M211" s="623">
        <v>9.32</v>
      </c>
      <c r="N211" s="623">
        <v>419.4</v>
      </c>
      <c r="O211" s="633">
        <v>528.49</v>
      </c>
      <c r="P211" s="624">
        <f t="shared" si="104"/>
        <v>125.31</v>
      </c>
      <c r="Q211" s="625">
        <f t="shared" si="105"/>
        <v>0.2371095007</v>
      </c>
      <c r="R211" s="626">
        <f t="shared" si="110"/>
        <v>0</v>
      </c>
      <c r="S211" s="621">
        <f t="shared" si="111"/>
        <v>653.8</v>
      </c>
      <c r="T211" s="460">
        <f t="shared" si="112"/>
        <v>0</v>
      </c>
      <c r="U211" s="460"/>
      <c r="V211" s="460"/>
      <c r="W211" s="460" t="str">
        <f t="shared" si="113"/>
        <v/>
      </c>
      <c r="X211" s="460"/>
      <c r="Y211" s="460"/>
      <c r="Z211" s="460"/>
      <c r="AA211" s="460"/>
      <c r="AB211" s="460"/>
      <c r="AC211" s="460"/>
      <c r="AD211" s="460"/>
      <c r="AE211" s="460"/>
      <c r="AF211" s="460"/>
      <c r="AG211" s="460"/>
      <c r="AH211" s="460"/>
      <c r="AI211" s="460"/>
      <c r="AJ211" s="460"/>
      <c r="AK211" s="460"/>
      <c r="AL211" s="460"/>
      <c r="AM211" s="460"/>
      <c r="AN211" s="622">
        <f t="shared" si="40"/>
        <v>97668</v>
      </c>
      <c r="AO211" s="622">
        <v>0.0</v>
      </c>
    </row>
    <row r="212">
      <c r="A212" s="398" t="s">
        <v>1008</v>
      </c>
      <c r="B212" s="399">
        <v>97669.0</v>
      </c>
      <c r="C212" s="400" t="s">
        <v>1009</v>
      </c>
      <c r="D212" s="398" t="s">
        <v>657</v>
      </c>
      <c r="E212" s="437">
        <v>157.0</v>
      </c>
      <c r="F212" s="404">
        <v>12.5</v>
      </c>
      <c r="G212" s="404">
        <v>5.66</v>
      </c>
      <c r="H212" s="404">
        <f t="shared" si="106"/>
        <v>18.16</v>
      </c>
      <c r="I212" s="404">
        <f t="shared" si="107"/>
        <v>1962.5</v>
      </c>
      <c r="J212" s="404">
        <f t="shared" si="108"/>
        <v>888.62</v>
      </c>
      <c r="K212" s="404">
        <f t="shared" si="109"/>
        <v>2851.12</v>
      </c>
      <c r="L212" s="405">
        <f>'PLANILHA_SINTÉTICA'!L213</f>
        <v>3592.7</v>
      </c>
      <c r="M212" s="623">
        <v>14.94</v>
      </c>
      <c r="N212" s="623">
        <v>2345.58</v>
      </c>
      <c r="O212" s="633">
        <v>2955.67</v>
      </c>
      <c r="P212" s="624">
        <f t="shared" si="104"/>
        <v>637.03</v>
      </c>
      <c r="Q212" s="625">
        <f t="shared" si="105"/>
        <v>0.2155281205</v>
      </c>
      <c r="R212" s="626">
        <f t="shared" si="110"/>
        <v>0</v>
      </c>
      <c r="S212" s="621">
        <f t="shared" si="111"/>
        <v>3592.7</v>
      </c>
      <c r="T212" s="460">
        <f t="shared" si="112"/>
        <v>0</v>
      </c>
      <c r="U212" s="460"/>
      <c r="V212" s="460"/>
      <c r="W212" s="460" t="str">
        <f t="shared" si="113"/>
        <v/>
      </c>
      <c r="X212" s="460"/>
      <c r="Y212" s="460"/>
      <c r="Z212" s="460"/>
      <c r="AA212" s="460"/>
      <c r="AB212" s="460"/>
      <c r="AC212" s="460"/>
      <c r="AD212" s="460"/>
      <c r="AE212" s="460"/>
      <c r="AF212" s="460"/>
      <c r="AG212" s="460"/>
      <c r="AH212" s="460"/>
      <c r="AI212" s="460"/>
      <c r="AJ212" s="460"/>
      <c r="AK212" s="460"/>
      <c r="AL212" s="460"/>
      <c r="AM212" s="460"/>
      <c r="AN212" s="622">
        <f t="shared" si="40"/>
        <v>97669</v>
      </c>
      <c r="AO212" s="622">
        <v>0.0</v>
      </c>
    </row>
    <row r="213">
      <c r="A213" s="398" t="s">
        <v>1010</v>
      </c>
      <c r="B213" s="399">
        <v>95746.0</v>
      </c>
      <c r="C213" s="400" t="s">
        <v>1011</v>
      </c>
      <c r="D213" s="398" t="s">
        <v>657</v>
      </c>
      <c r="E213" s="437">
        <v>10.0</v>
      </c>
      <c r="F213" s="404">
        <v>12.4</v>
      </c>
      <c r="G213" s="404">
        <v>5.62</v>
      </c>
      <c r="H213" s="404">
        <f t="shared" si="106"/>
        <v>18.02</v>
      </c>
      <c r="I213" s="404">
        <f t="shared" si="107"/>
        <v>124</v>
      </c>
      <c r="J213" s="404">
        <f t="shared" si="108"/>
        <v>56.2</v>
      </c>
      <c r="K213" s="404">
        <f t="shared" si="109"/>
        <v>180.2</v>
      </c>
      <c r="L213" s="405">
        <f>'PLANILHA_SINTÉTICA'!L214</f>
        <v>227.07</v>
      </c>
      <c r="M213" s="623">
        <v>19.95</v>
      </c>
      <c r="N213" s="623">
        <v>199.5</v>
      </c>
      <c r="O213" s="633">
        <v>251.39</v>
      </c>
      <c r="P213" s="624">
        <f t="shared" si="104"/>
        <v>-24.32</v>
      </c>
      <c r="Q213" s="625">
        <f t="shared" si="105"/>
        <v>-0.09674211385</v>
      </c>
      <c r="R213" s="626">
        <f t="shared" si="110"/>
        <v>0</v>
      </c>
      <c r="S213" s="621">
        <f t="shared" si="111"/>
        <v>227.07</v>
      </c>
      <c r="T213" s="460">
        <f t="shared" si="112"/>
        <v>0</v>
      </c>
      <c r="U213" s="460"/>
      <c r="V213" s="460"/>
      <c r="W213" s="460" t="str">
        <f t="shared" si="113"/>
        <v/>
      </c>
      <c r="X213" s="460"/>
      <c r="Y213" s="460"/>
      <c r="Z213" s="460"/>
      <c r="AA213" s="460"/>
      <c r="AB213" s="460"/>
      <c r="AC213" s="460"/>
      <c r="AD213" s="460"/>
      <c r="AE213" s="460"/>
      <c r="AF213" s="460"/>
      <c r="AG213" s="460"/>
      <c r="AH213" s="460"/>
      <c r="AI213" s="460"/>
      <c r="AJ213" s="460"/>
      <c r="AK213" s="460"/>
      <c r="AL213" s="460"/>
      <c r="AM213" s="460"/>
      <c r="AN213" s="622">
        <f t="shared" si="40"/>
        <v>95746</v>
      </c>
      <c r="AO213" s="622">
        <v>0.0</v>
      </c>
    </row>
    <row r="214">
      <c r="A214" s="398" t="s">
        <v>1012</v>
      </c>
      <c r="B214" s="399">
        <v>95745.0</v>
      </c>
      <c r="C214" s="400" t="s">
        <v>1013</v>
      </c>
      <c r="D214" s="398" t="s">
        <v>657</v>
      </c>
      <c r="E214" s="437">
        <v>509.0</v>
      </c>
      <c r="F214" s="404">
        <v>9.93</v>
      </c>
      <c r="G214" s="404">
        <v>4.69</v>
      </c>
      <c r="H214" s="404">
        <f t="shared" si="106"/>
        <v>14.62</v>
      </c>
      <c r="I214" s="404">
        <f t="shared" si="107"/>
        <v>5054.37</v>
      </c>
      <c r="J214" s="404">
        <f t="shared" si="108"/>
        <v>2387.21</v>
      </c>
      <c r="K214" s="404">
        <f t="shared" si="109"/>
        <v>7441.58</v>
      </c>
      <c r="L214" s="405">
        <f>'PLANILHA_SINTÉTICA'!L215</f>
        <v>9377.13</v>
      </c>
      <c r="M214" s="623">
        <v>16.04</v>
      </c>
      <c r="N214" s="623">
        <v>8164.36</v>
      </c>
      <c r="O214" s="633">
        <v>10287.91</v>
      </c>
      <c r="P214" s="624">
        <f t="shared" si="104"/>
        <v>-910.78</v>
      </c>
      <c r="Q214" s="625">
        <f t="shared" si="105"/>
        <v>-0.08852915704</v>
      </c>
      <c r="R214" s="626">
        <f t="shared" si="110"/>
        <v>0</v>
      </c>
      <c r="S214" s="621">
        <f t="shared" si="111"/>
        <v>9377.13</v>
      </c>
      <c r="T214" s="460">
        <f t="shared" si="112"/>
        <v>0</v>
      </c>
      <c r="U214" s="460"/>
      <c r="V214" s="460"/>
      <c r="W214" s="460" t="str">
        <f t="shared" si="113"/>
        <v/>
      </c>
      <c r="X214" s="460"/>
      <c r="Y214" s="460"/>
      <c r="Z214" s="460"/>
      <c r="AA214" s="460"/>
      <c r="AB214" s="460"/>
      <c r="AC214" s="460"/>
      <c r="AD214" s="460"/>
      <c r="AE214" s="460"/>
      <c r="AF214" s="460"/>
      <c r="AG214" s="460"/>
      <c r="AH214" s="460"/>
      <c r="AI214" s="460"/>
      <c r="AJ214" s="460"/>
      <c r="AK214" s="460"/>
      <c r="AL214" s="460"/>
      <c r="AM214" s="460"/>
      <c r="AN214" s="622">
        <f t="shared" si="40"/>
        <v>95745</v>
      </c>
      <c r="AO214" s="622">
        <v>0.0</v>
      </c>
    </row>
    <row r="215">
      <c r="A215" s="398" t="s">
        <v>1014</v>
      </c>
      <c r="B215" s="399">
        <v>95751.0</v>
      </c>
      <c r="C215" s="400" t="s">
        <v>1015</v>
      </c>
      <c r="D215" s="398" t="s">
        <v>657</v>
      </c>
      <c r="E215" s="437">
        <v>5.0</v>
      </c>
      <c r="F215" s="404">
        <v>23.2</v>
      </c>
      <c r="G215" s="404">
        <v>10.66</v>
      </c>
      <c r="H215" s="404">
        <f t="shared" si="106"/>
        <v>33.86</v>
      </c>
      <c r="I215" s="404">
        <f t="shared" si="107"/>
        <v>116</v>
      </c>
      <c r="J215" s="404">
        <f t="shared" si="108"/>
        <v>53.3</v>
      </c>
      <c r="K215" s="404">
        <f t="shared" si="109"/>
        <v>169.3</v>
      </c>
      <c r="L215" s="405">
        <f>'PLANILHA_SINTÉTICA'!L216</f>
        <v>213.33</v>
      </c>
      <c r="M215" s="623">
        <v>37.78</v>
      </c>
      <c r="N215" s="623">
        <v>188.9</v>
      </c>
      <c r="O215" s="633">
        <v>238.03</v>
      </c>
      <c r="P215" s="624">
        <f t="shared" si="104"/>
        <v>-24.7</v>
      </c>
      <c r="Q215" s="625">
        <f t="shared" si="105"/>
        <v>-0.1037684326</v>
      </c>
      <c r="R215" s="626">
        <f t="shared" si="110"/>
        <v>0</v>
      </c>
      <c r="S215" s="621">
        <f t="shared" si="111"/>
        <v>213.33</v>
      </c>
      <c r="T215" s="460">
        <f t="shared" si="112"/>
        <v>0</v>
      </c>
      <c r="U215" s="460"/>
      <c r="V215" s="460"/>
      <c r="W215" s="460" t="str">
        <f t="shared" si="113"/>
        <v/>
      </c>
      <c r="X215" s="460"/>
      <c r="Y215" s="460"/>
      <c r="Z215" s="460"/>
      <c r="AA215" s="460"/>
      <c r="AB215" s="460"/>
      <c r="AC215" s="460"/>
      <c r="AD215" s="460"/>
      <c r="AE215" s="460"/>
      <c r="AF215" s="460"/>
      <c r="AG215" s="460"/>
      <c r="AH215" s="460"/>
      <c r="AI215" s="460"/>
      <c r="AJ215" s="460"/>
      <c r="AK215" s="460"/>
      <c r="AL215" s="460"/>
      <c r="AM215" s="460"/>
      <c r="AN215" s="622">
        <f t="shared" si="40"/>
        <v>95751</v>
      </c>
      <c r="AO215" s="622">
        <v>0.0</v>
      </c>
    </row>
    <row r="216">
      <c r="A216" s="398" t="s">
        <v>1016</v>
      </c>
      <c r="B216" s="399" t="s">
        <v>1017</v>
      </c>
      <c r="C216" s="400" t="s">
        <v>1018</v>
      </c>
      <c r="D216" s="398" t="s">
        <v>725</v>
      </c>
      <c r="E216" s="437">
        <v>6.0</v>
      </c>
      <c r="F216" s="404">
        <v>1881.7</v>
      </c>
      <c r="G216" s="404">
        <v>102.51</v>
      </c>
      <c r="H216" s="404">
        <f t="shared" si="106"/>
        <v>1984.21</v>
      </c>
      <c r="I216" s="404">
        <f t="shared" si="107"/>
        <v>11290.2</v>
      </c>
      <c r="J216" s="404">
        <f t="shared" si="108"/>
        <v>615.06</v>
      </c>
      <c r="K216" s="404">
        <f t="shared" si="109"/>
        <v>11905.26</v>
      </c>
      <c r="L216" s="405">
        <f>'PLANILHA_SINTÉTICA'!L217</f>
        <v>15001.82</v>
      </c>
      <c r="M216" s="623">
        <v>1244.39</v>
      </c>
      <c r="N216" s="623">
        <v>7466.34</v>
      </c>
      <c r="O216" s="633">
        <v>9408.34</v>
      </c>
      <c r="P216" s="624">
        <f t="shared" si="104"/>
        <v>5593.48</v>
      </c>
      <c r="Q216" s="625">
        <f t="shared" si="105"/>
        <v>0.5945235823</v>
      </c>
      <c r="R216" s="626">
        <f t="shared" si="110"/>
        <v>0</v>
      </c>
      <c r="S216" s="621">
        <f t="shared" si="111"/>
        <v>15001.82</v>
      </c>
      <c r="T216" s="460">
        <f t="shared" si="112"/>
        <v>0</v>
      </c>
      <c r="U216" s="460"/>
      <c r="V216" s="460"/>
      <c r="W216" s="460" t="str">
        <f t="shared" si="113"/>
        <v/>
      </c>
      <c r="X216" s="460"/>
      <c r="Y216" s="460"/>
      <c r="Z216" s="460"/>
      <c r="AA216" s="460"/>
      <c r="AB216" s="460"/>
      <c r="AC216" s="460"/>
      <c r="AD216" s="460"/>
      <c r="AE216" s="460"/>
      <c r="AF216" s="460"/>
      <c r="AG216" s="460"/>
      <c r="AH216" s="460"/>
      <c r="AI216" s="460"/>
      <c r="AJ216" s="460"/>
      <c r="AK216" s="460"/>
      <c r="AL216" s="460"/>
      <c r="AM216" s="460"/>
      <c r="AN216" s="622" t="str">
        <f t="shared" si="40"/>
        <v>#VALUE!</v>
      </c>
      <c r="AO216" s="622">
        <v>0.0</v>
      </c>
    </row>
    <row r="217">
      <c r="A217" s="398" t="s">
        <v>1019</v>
      </c>
      <c r="B217" s="399">
        <v>2510.0</v>
      </c>
      <c r="C217" s="400" t="s">
        <v>1020</v>
      </c>
      <c r="D217" s="398" t="s">
        <v>725</v>
      </c>
      <c r="E217" s="437">
        <v>6.0</v>
      </c>
      <c r="F217" s="404">
        <v>18.36</v>
      </c>
      <c r="G217" s="404">
        <v>0.0</v>
      </c>
      <c r="H217" s="404">
        <f t="shared" si="106"/>
        <v>18.36</v>
      </c>
      <c r="I217" s="404">
        <f t="shared" si="107"/>
        <v>110.16</v>
      </c>
      <c r="J217" s="404">
        <f t="shared" si="108"/>
        <v>0</v>
      </c>
      <c r="K217" s="404">
        <f t="shared" si="109"/>
        <v>110.16</v>
      </c>
      <c r="L217" s="405">
        <f>'PLANILHA_SINTÉTICA'!L218</f>
        <v>138.81</v>
      </c>
      <c r="M217" s="623">
        <v>29.62</v>
      </c>
      <c r="N217" s="623">
        <v>177.72</v>
      </c>
      <c r="O217" s="633">
        <v>223.94</v>
      </c>
      <c r="P217" s="624">
        <f t="shared" si="104"/>
        <v>-85.13</v>
      </c>
      <c r="Q217" s="625">
        <f t="shared" si="105"/>
        <v>-0.3801464678</v>
      </c>
      <c r="R217" s="626">
        <f t="shared" si="110"/>
        <v>0</v>
      </c>
      <c r="S217" s="621">
        <f t="shared" si="111"/>
        <v>138.81</v>
      </c>
      <c r="T217" s="460">
        <f t="shared" si="112"/>
        <v>0</v>
      </c>
      <c r="U217" s="460"/>
      <c r="V217" s="460"/>
      <c r="W217" s="460" t="str">
        <f t="shared" si="113"/>
        <v/>
      </c>
      <c r="X217" s="460"/>
      <c r="Y217" s="460"/>
      <c r="Z217" s="460"/>
      <c r="AA217" s="460"/>
      <c r="AB217" s="460"/>
      <c r="AC217" s="460"/>
      <c r="AD217" s="460"/>
      <c r="AE217" s="460"/>
      <c r="AF217" s="460"/>
      <c r="AG217" s="460"/>
      <c r="AH217" s="460"/>
      <c r="AI217" s="460"/>
      <c r="AJ217" s="460"/>
      <c r="AK217" s="460"/>
      <c r="AL217" s="460"/>
      <c r="AM217" s="460"/>
      <c r="AN217" s="622">
        <f t="shared" si="40"/>
        <v>2510</v>
      </c>
      <c r="AO217" s="622">
        <v>0.0</v>
      </c>
    </row>
    <row r="218">
      <c r="A218" s="398" t="s">
        <v>1021</v>
      </c>
      <c r="B218" s="399" t="s">
        <v>1022</v>
      </c>
      <c r="C218" s="400" t="s">
        <v>1023</v>
      </c>
      <c r="D218" s="398" t="s">
        <v>725</v>
      </c>
      <c r="E218" s="437">
        <v>6.0</v>
      </c>
      <c r="F218" s="404">
        <v>115.03999999999999</v>
      </c>
      <c r="G218" s="404">
        <v>9.14</v>
      </c>
      <c r="H218" s="404">
        <f t="shared" si="106"/>
        <v>124.18</v>
      </c>
      <c r="I218" s="404">
        <f t="shared" si="107"/>
        <v>690.24</v>
      </c>
      <c r="J218" s="404">
        <f t="shared" si="108"/>
        <v>54.84</v>
      </c>
      <c r="K218" s="404">
        <f t="shared" si="109"/>
        <v>745.08</v>
      </c>
      <c r="L218" s="405">
        <f>'PLANILHA_SINTÉTICA'!L219</f>
        <v>938.88</v>
      </c>
      <c r="M218" s="623">
        <v>123.6</v>
      </c>
      <c r="N218" s="623">
        <v>741.61</v>
      </c>
      <c r="O218" s="633">
        <v>934.51</v>
      </c>
      <c r="P218" s="624">
        <f t="shared" si="104"/>
        <v>4.37</v>
      </c>
      <c r="Q218" s="625">
        <f t="shared" si="105"/>
        <v>0.004676247445</v>
      </c>
      <c r="R218" s="626">
        <f t="shared" si="110"/>
        <v>0</v>
      </c>
      <c r="S218" s="621">
        <f t="shared" si="111"/>
        <v>938.88</v>
      </c>
      <c r="T218" s="460">
        <f t="shared" si="112"/>
        <v>0</v>
      </c>
      <c r="U218" s="460"/>
      <c r="V218" s="460"/>
      <c r="W218" s="460" t="str">
        <f t="shared" si="113"/>
        <v/>
      </c>
      <c r="X218" s="460"/>
      <c r="Y218" s="460"/>
      <c r="Z218" s="460"/>
      <c r="AA218" s="460"/>
      <c r="AB218" s="460"/>
      <c r="AC218" s="460"/>
      <c r="AD218" s="460"/>
      <c r="AE218" s="460"/>
      <c r="AF218" s="460"/>
      <c r="AG218" s="460"/>
      <c r="AH218" s="460"/>
      <c r="AI218" s="460"/>
      <c r="AJ218" s="460"/>
      <c r="AK218" s="460"/>
      <c r="AL218" s="460"/>
      <c r="AM218" s="460"/>
      <c r="AN218" s="622" t="str">
        <f t="shared" si="40"/>
        <v>#VALUE!</v>
      </c>
      <c r="AO218" s="622">
        <v>0.0</v>
      </c>
    </row>
    <row r="219">
      <c r="A219" s="398" t="s">
        <v>1024</v>
      </c>
      <c r="B219" s="399">
        <v>97583.0</v>
      </c>
      <c r="C219" s="400" t="s">
        <v>1025</v>
      </c>
      <c r="D219" s="398" t="s">
        <v>725</v>
      </c>
      <c r="E219" s="437">
        <v>296.0</v>
      </c>
      <c r="F219" s="404">
        <v>39.12</v>
      </c>
      <c r="G219" s="404">
        <v>7.98</v>
      </c>
      <c r="H219" s="404">
        <f t="shared" si="106"/>
        <v>47.1</v>
      </c>
      <c r="I219" s="404">
        <f t="shared" si="107"/>
        <v>11579.52</v>
      </c>
      <c r="J219" s="404">
        <f t="shared" si="108"/>
        <v>2362.08</v>
      </c>
      <c r="K219" s="404">
        <f t="shared" si="109"/>
        <v>13941.6</v>
      </c>
      <c r="L219" s="405">
        <f>'PLANILHA_SINTÉTICA'!L220</f>
        <v>17567.81</v>
      </c>
      <c r="M219" s="623">
        <v>42.25</v>
      </c>
      <c r="N219" s="623">
        <v>12506.0</v>
      </c>
      <c r="O219" s="633">
        <v>15758.81</v>
      </c>
      <c r="P219" s="624">
        <f t="shared" si="104"/>
        <v>1809</v>
      </c>
      <c r="Q219" s="625">
        <f t="shared" si="105"/>
        <v>0.1147929317</v>
      </c>
      <c r="R219" s="626">
        <f t="shared" si="110"/>
        <v>0</v>
      </c>
      <c r="S219" s="621">
        <f t="shared" si="111"/>
        <v>17567.81</v>
      </c>
      <c r="T219" s="460">
        <f t="shared" si="112"/>
        <v>0</v>
      </c>
      <c r="U219" s="460"/>
      <c r="V219" s="460"/>
      <c r="W219" s="460" t="str">
        <f t="shared" si="113"/>
        <v/>
      </c>
      <c r="X219" s="460"/>
      <c r="Y219" s="460"/>
      <c r="Z219" s="460"/>
      <c r="AA219" s="460"/>
      <c r="AB219" s="460"/>
      <c r="AC219" s="460"/>
      <c r="AD219" s="460"/>
      <c r="AE219" s="460"/>
      <c r="AF219" s="460"/>
      <c r="AG219" s="460"/>
      <c r="AH219" s="460"/>
      <c r="AI219" s="460"/>
      <c r="AJ219" s="460"/>
      <c r="AK219" s="460"/>
      <c r="AL219" s="460"/>
      <c r="AM219" s="460"/>
      <c r="AN219" s="622">
        <f t="shared" si="40"/>
        <v>97583</v>
      </c>
      <c r="AO219" s="622">
        <v>0.0</v>
      </c>
    </row>
    <row r="220">
      <c r="A220" s="398" t="s">
        <v>1026</v>
      </c>
      <c r="B220" s="399" t="s">
        <v>1027</v>
      </c>
      <c r="C220" s="400" t="s">
        <v>1028</v>
      </c>
      <c r="D220" s="398" t="s">
        <v>725</v>
      </c>
      <c r="E220" s="437">
        <v>16.0</v>
      </c>
      <c r="F220" s="404">
        <v>61.14</v>
      </c>
      <c r="G220" s="404">
        <v>9.14</v>
      </c>
      <c r="H220" s="404">
        <f t="shared" si="106"/>
        <v>70.28</v>
      </c>
      <c r="I220" s="404">
        <f t="shared" si="107"/>
        <v>978.24</v>
      </c>
      <c r="J220" s="404">
        <f t="shared" si="108"/>
        <v>146.24</v>
      </c>
      <c r="K220" s="404">
        <f t="shared" si="109"/>
        <v>1124.48</v>
      </c>
      <c r="L220" s="405">
        <f>'PLANILHA_SINTÉTICA'!L221</f>
        <v>1416.96</v>
      </c>
      <c r="M220" s="623">
        <v>139.42</v>
      </c>
      <c r="N220" s="623">
        <v>2230.76</v>
      </c>
      <c r="O220" s="633">
        <v>2810.98</v>
      </c>
      <c r="P220" s="624">
        <f t="shared" si="104"/>
        <v>-1394.02</v>
      </c>
      <c r="Q220" s="625">
        <f t="shared" si="105"/>
        <v>-0.4959195725</v>
      </c>
      <c r="R220" s="626">
        <f t="shared" si="110"/>
        <v>0</v>
      </c>
      <c r="S220" s="621">
        <f t="shared" si="111"/>
        <v>1416.96</v>
      </c>
      <c r="T220" s="460">
        <f t="shared" si="112"/>
        <v>0</v>
      </c>
      <c r="U220" s="460"/>
      <c r="V220" s="460"/>
      <c r="W220" s="460" t="str">
        <f t="shared" si="113"/>
        <v/>
      </c>
      <c r="X220" s="460"/>
      <c r="Y220" s="460"/>
      <c r="Z220" s="460"/>
      <c r="AA220" s="460"/>
      <c r="AB220" s="460"/>
      <c r="AC220" s="460"/>
      <c r="AD220" s="460"/>
      <c r="AE220" s="460"/>
      <c r="AF220" s="460"/>
      <c r="AG220" s="460"/>
      <c r="AH220" s="460"/>
      <c r="AI220" s="460"/>
      <c r="AJ220" s="460"/>
      <c r="AK220" s="460"/>
      <c r="AL220" s="460"/>
      <c r="AM220" s="460"/>
      <c r="AN220" s="622" t="str">
        <f t="shared" si="40"/>
        <v>#VALUE!</v>
      </c>
      <c r="AO220" s="622">
        <v>0.0</v>
      </c>
    </row>
    <row r="221">
      <c r="A221" s="398" t="s">
        <v>1029</v>
      </c>
      <c r="B221" s="399" t="s">
        <v>1030</v>
      </c>
      <c r="C221" s="400" t="s">
        <v>1031</v>
      </c>
      <c r="D221" s="398" t="s">
        <v>725</v>
      </c>
      <c r="E221" s="437">
        <v>7.0</v>
      </c>
      <c r="F221" s="404">
        <v>212.48666666666662</v>
      </c>
      <c r="G221" s="404">
        <v>7.86</v>
      </c>
      <c r="H221" s="404">
        <f t="shared" si="106"/>
        <v>220.3466667</v>
      </c>
      <c r="I221" s="404">
        <f t="shared" si="107"/>
        <v>1487.406667</v>
      </c>
      <c r="J221" s="404">
        <f t="shared" si="108"/>
        <v>55.02</v>
      </c>
      <c r="K221" s="404">
        <f t="shared" si="109"/>
        <v>1542.426667</v>
      </c>
      <c r="L221" s="405">
        <f>'PLANILHA_SINTÉTICA'!L222</f>
        <v>1943.62</v>
      </c>
      <c r="M221" s="623">
        <v>219.84</v>
      </c>
      <c r="N221" s="623">
        <v>1538.86</v>
      </c>
      <c r="O221" s="633">
        <v>1939.12</v>
      </c>
      <c r="P221" s="624">
        <f t="shared" si="104"/>
        <v>4.5</v>
      </c>
      <c r="Q221" s="625">
        <f t="shared" si="105"/>
        <v>0.00232064029</v>
      </c>
      <c r="R221" s="626">
        <f t="shared" si="110"/>
        <v>0.01</v>
      </c>
      <c r="S221" s="621">
        <f t="shared" si="111"/>
        <v>0</v>
      </c>
      <c r="T221" s="621">
        <f t="shared" si="112"/>
        <v>1943.62</v>
      </c>
      <c r="U221" s="460"/>
      <c r="V221" s="460"/>
      <c r="W221" s="460" t="str">
        <f t="shared" si="113"/>
        <v/>
      </c>
      <c r="X221" s="460"/>
      <c r="Y221" s="460"/>
      <c r="Z221" s="460"/>
      <c r="AA221" s="460"/>
      <c r="AB221" s="460"/>
      <c r="AC221" s="460"/>
      <c r="AD221" s="460"/>
      <c r="AE221" s="460"/>
      <c r="AF221" s="460"/>
      <c r="AG221" s="460"/>
      <c r="AH221" s="460"/>
      <c r="AI221" s="460"/>
      <c r="AJ221" s="460"/>
      <c r="AK221" s="460"/>
      <c r="AL221" s="460"/>
      <c r="AM221" s="460"/>
      <c r="AN221" s="622" t="str">
        <f t="shared" si="40"/>
        <v>#VALUE!</v>
      </c>
      <c r="AO221" s="622">
        <v>0.0</v>
      </c>
    </row>
    <row r="222">
      <c r="A222" s="398" t="s">
        <v>1032</v>
      </c>
      <c r="B222" s="399">
        <v>97599.0</v>
      </c>
      <c r="C222" s="400" t="s">
        <v>1033</v>
      </c>
      <c r="D222" s="398" t="s">
        <v>725</v>
      </c>
      <c r="E222" s="437">
        <v>16.0</v>
      </c>
      <c r="F222" s="404">
        <v>26.2</v>
      </c>
      <c r="G222" s="404">
        <v>3.92</v>
      </c>
      <c r="H222" s="404">
        <f t="shared" si="106"/>
        <v>30.12</v>
      </c>
      <c r="I222" s="404">
        <f t="shared" si="107"/>
        <v>419.2</v>
      </c>
      <c r="J222" s="404">
        <f t="shared" si="108"/>
        <v>62.72</v>
      </c>
      <c r="K222" s="404">
        <f t="shared" si="109"/>
        <v>481.92</v>
      </c>
      <c r="L222" s="405">
        <f>'PLANILHA_SINTÉTICA'!L223</f>
        <v>607.27</v>
      </c>
      <c r="M222" s="623">
        <v>35.29</v>
      </c>
      <c r="N222" s="623">
        <v>564.64</v>
      </c>
      <c r="O222" s="633">
        <v>711.5</v>
      </c>
      <c r="P222" s="624">
        <f t="shared" si="104"/>
        <v>-104.23</v>
      </c>
      <c r="Q222" s="625">
        <f t="shared" si="105"/>
        <v>-0.146493324</v>
      </c>
      <c r="R222" s="626">
        <f t="shared" si="110"/>
        <v>0</v>
      </c>
      <c r="S222" s="621">
        <f t="shared" si="111"/>
        <v>607.27</v>
      </c>
      <c r="T222" s="460">
        <f t="shared" si="112"/>
        <v>0</v>
      </c>
      <c r="U222" s="460"/>
      <c r="V222" s="460"/>
      <c r="W222" s="460" t="str">
        <f t="shared" si="113"/>
        <v/>
      </c>
      <c r="X222" s="460"/>
      <c r="Y222" s="460"/>
      <c r="Z222" s="460"/>
      <c r="AA222" s="460"/>
      <c r="AB222" s="460"/>
      <c r="AC222" s="460"/>
      <c r="AD222" s="460"/>
      <c r="AE222" s="460"/>
      <c r="AF222" s="460"/>
      <c r="AG222" s="460"/>
      <c r="AH222" s="460"/>
      <c r="AI222" s="460"/>
      <c r="AJ222" s="460"/>
      <c r="AK222" s="460"/>
      <c r="AL222" s="460"/>
      <c r="AM222" s="460"/>
      <c r="AN222" s="622">
        <f t="shared" si="40"/>
        <v>97599</v>
      </c>
      <c r="AO222" s="622">
        <v>0.0</v>
      </c>
    </row>
    <row r="223">
      <c r="A223" s="398" t="s">
        <v>1034</v>
      </c>
      <c r="B223" s="399" t="s">
        <v>1035</v>
      </c>
      <c r="C223" s="400" t="s">
        <v>1036</v>
      </c>
      <c r="D223" s="398" t="s">
        <v>725</v>
      </c>
      <c r="E223" s="437">
        <v>5.0</v>
      </c>
      <c r="F223" s="404">
        <v>554.24</v>
      </c>
      <c r="G223" s="404">
        <v>43.99</v>
      </c>
      <c r="H223" s="404">
        <f t="shared" si="106"/>
        <v>598.23</v>
      </c>
      <c r="I223" s="404">
        <f t="shared" si="107"/>
        <v>2771.2</v>
      </c>
      <c r="J223" s="404">
        <f t="shared" si="108"/>
        <v>219.95</v>
      </c>
      <c r="K223" s="404">
        <f t="shared" si="109"/>
        <v>2991.15</v>
      </c>
      <c r="L223" s="405">
        <f>'PLANILHA_SINTÉTICA'!L224</f>
        <v>3769.15</v>
      </c>
      <c r="M223" s="623">
        <v>348.53</v>
      </c>
      <c r="N223" s="623">
        <v>1742.65</v>
      </c>
      <c r="O223" s="633">
        <v>2195.91</v>
      </c>
      <c r="P223" s="624">
        <f t="shared" si="104"/>
        <v>1573.24</v>
      </c>
      <c r="Q223" s="625">
        <f t="shared" si="105"/>
        <v>0.7164410199</v>
      </c>
      <c r="R223" s="626">
        <f t="shared" si="110"/>
        <v>0</v>
      </c>
      <c r="S223" s="621">
        <f t="shared" si="111"/>
        <v>3769.15</v>
      </c>
      <c r="T223" s="460">
        <f t="shared" si="112"/>
        <v>0</v>
      </c>
      <c r="U223" s="460"/>
      <c r="V223" s="460"/>
      <c r="W223" s="460" t="str">
        <f t="shared" si="113"/>
        <v/>
      </c>
      <c r="X223" s="460"/>
      <c r="Y223" s="460"/>
      <c r="Z223" s="460"/>
      <c r="AA223" s="460"/>
      <c r="AB223" s="460"/>
      <c r="AC223" s="460"/>
      <c r="AD223" s="460"/>
      <c r="AE223" s="460"/>
      <c r="AF223" s="460"/>
      <c r="AG223" s="460"/>
      <c r="AH223" s="460"/>
      <c r="AI223" s="460"/>
      <c r="AJ223" s="460"/>
      <c r="AK223" s="460"/>
      <c r="AL223" s="460"/>
      <c r="AM223" s="460"/>
      <c r="AN223" s="622">
        <f t="shared" si="40"/>
        <v>101878</v>
      </c>
      <c r="AO223" s="622">
        <v>0.0</v>
      </c>
    </row>
    <row r="224">
      <c r="A224" s="398" t="s">
        <v>1037</v>
      </c>
      <c r="B224" s="399" t="s">
        <v>1038</v>
      </c>
      <c r="C224" s="400" t="s">
        <v>1039</v>
      </c>
      <c r="D224" s="398" t="s">
        <v>725</v>
      </c>
      <c r="E224" s="437">
        <v>2.0</v>
      </c>
      <c r="F224" s="404">
        <v>620.29</v>
      </c>
      <c r="G224" s="404">
        <v>17.33</v>
      </c>
      <c r="H224" s="404">
        <f t="shared" si="106"/>
        <v>637.62</v>
      </c>
      <c r="I224" s="404">
        <f t="shared" si="107"/>
        <v>1240.58</v>
      </c>
      <c r="J224" s="404">
        <f t="shared" si="108"/>
        <v>34.66</v>
      </c>
      <c r="K224" s="404">
        <f t="shared" si="109"/>
        <v>1275.24</v>
      </c>
      <c r="L224" s="405">
        <f>'PLANILHA_SINTÉTICA'!L225</f>
        <v>1606.93</v>
      </c>
      <c r="M224" s="623">
        <v>405.29</v>
      </c>
      <c r="N224" s="623">
        <v>810.58</v>
      </c>
      <c r="O224" s="633">
        <v>1021.41</v>
      </c>
      <c r="P224" s="624">
        <f t="shared" si="104"/>
        <v>585.52</v>
      </c>
      <c r="Q224" s="625">
        <f t="shared" si="105"/>
        <v>0.5732467863</v>
      </c>
      <c r="R224" s="626">
        <f t="shared" si="110"/>
        <v>0</v>
      </c>
      <c r="S224" s="621">
        <f t="shared" si="111"/>
        <v>1606.93</v>
      </c>
      <c r="T224" s="460">
        <f t="shared" si="112"/>
        <v>0</v>
      </c>
      <c r="U224" s="460"/>
      <c r="V224" s="460"/>
      <c r="W224" s="460" t="str">
        <f t="shared" si="113"/>
        <v/>
      </c>
      <c r="X224" s="460"/>
      <c r="Y224" s="460"/>
      <c r="Z224" s="460"/>
      <c r="AA224" s="460"/>
      <c r="AB224" s="460"/>
      <c r="AC224" s="460"/>
      <c r="AD224" s="460"/>
      <c r="AE224" s="460"/>
      <c r="AF224" s="460"/>
      <c r="AG224" s="460"/>
      <c r="AH224" s="460"/>
      <c r="AI224" s="460"/>
      <c r="AJ224" s="460"/>
      <c r="AK224" s="460"/>
      <c r="AL224" s="460"/>
      <c r="AM224" s="460"/>
      <c r="AN224" s="622">
        <f t="shared" si="40"/>
        <v>101879</v>
      </c>
      <c r="AO224" s="622">
        <v>0.0</v>
      </c>
    </row>
    <row r="225">
      <c r="A225" s="398" t="s">
        <v>1040</v>
      </c>
      <c r="B225" s="399" t="s">
        <v>1041</v>
      </c>
      <c r="C225" s="400" t="s">
        <v>1042</v>
      </c>
      <c r="D225" s="398" t="s">
        <v>725</v>
      </c>
      <c r="E225" s="437">
        <v>2.0</v>
      </c>
      <c r="F225" s="404">
        <v>1038.99</v>
      </c>
      <c r="G225" s="404">
        <v>20.92</v>
      </c>
      <c r="H225" s="404">
        <f t="shared" si="106"/>
        <v>1059.91</v>
      </c>
      <c r="I225" s="404">
        <f t="shared" si="107"/>
        <v>2077.98</v>
      </c>
      <c r="J225" s="404">
        <f t="shared" si="108"/>
        <v>41.84</v>
      </c>
      <c r="K225" s="404">
        <f t="shared" si="109"/>
        <v>2119.82</v>
      </c>
      <c r="L225" s="405">
        <f>'PLANILHA_SINTÉTICA'!L226</f>
        <v>2671.19</v>
      </c>
      <c r="M225" s="623">
        <v>961.94</v>
      </c>
      <c r="N225" s="623">
        <v>961.94</v>
      </c>
      <c r="O225" s="633">
        <v>1212.14</v>
      </c>
      <c r="P225" s="624">
        <f t="shared" si="104"/>
        <v>1459.05</v>
      </c>
      <c r="Q225" s="625">
        <f t="shared" si="105"/>
        <v>1.203697593</v>
      </c>
      <c r="R225" s="626">
        <f t="shared" si="110"/>
        <v>0</v>
      </c>
      <c r="S225" s="621">
        <f t="shared" si="111"/>
        <v>2671.19</v>
      </c>
      <c r="T225" s="460">
        <f t="shared" si="112"/>
        <v>0</v>
      </c>
      <c r="U225" s="460"/>
      <c r="V225" s="460"/>
      <c r="W225" s="460" t="str">
        <f t="shared" si="113"/>
        <v/>
      </c>
      <c r="X225" s="460"/>
      <c r="Y225" s="460"/>
      <c r="Z225" s="460"/>
      <c r="AA225" s="460"/>
      <c r="AB225" s="460"/>
      <c r="AC225" s="460"/>
      <c r="AD225" s="460"/>
      <c r="AE225" s="460"/>
      <c r="AF225" s="460"/>
      <c r="AG225" s="460"/>
      <c r="AH225" s="460"/>
      <c r="AI225" s="460"/>
      <c r="AJ225" s="460"/>
      <c r="AK225" s="460"/>
      <c r="AL225" s="460"/>
      <c r="AM225" s="460"/>
      <c r="AN225" s="622">
        <f t="shared" si="40"/>
        <v>101881</v>
      </c>
      <c r="AO225" s="622">
        <v>0.0</v>
      </c>
    </row>
    <row r="226">
      <c r="A226" s="398" t="s">
        <v>1043</v>
      </c>
      <c r="B226" s="399">
        <v>96986.0</v>
      </c>
      <c r="C226" s="400" t="s">
        <v>1044</v>
      </c>
      <c r="D226" s="398" t="s">
        <v>725</v>
      </c>
      <c r="E226" s="437">
        <v>1.0</v>
      </c>
      <c r="F226" s="404">
        <v>55.93</v>
      </c>
      <c r="G226" s="404">
        <v>11.42</v>
      </c>
      <c r="H226" s="404">
        <f t="shared" si="106"/>
        <v>67.35</v>
      </c>
      <c r="I226" s="404">
        <f t="shared" si="107"/>
        <v>55.93</v>
      </c>
      <c r="J226" s="404">
        <f t="shared" si="108"/>
        <v>11.42</v>
      </c>
      <c r="K226" s="404">
        <f t="shared" si="109"/>
        <v>67.35</v>
      </c>
      <c r="L226" s="405">
        <f>'PLANILHA_SINTÉTICA'!L227</f>
        <v>84.87</v>
      </c>
      <c r="M226" s="623">
        <v>60.19</v>
      </c>
      <c r="N226" s="623">
        <v>60.19</v>
      </c>
      <c r="O226" s="633">
        <v>75.85</v>
      </c>
      <c r="P226" s="624">
        <f t="shared" si="104"/>
        <v>9.02</v>
      </c>
      <c r="Q226" s="625">
        <f t="shared" si="105"/>
        <v>0.1189189189</v>
      </c>
      <c r="R226" s="626">
        <f t="shared" si="110"/>
        <v>0</v>
      </c>
      <c r="S226" s="621">
        <f t="shared" si="111"/>
        <v>84.87</v>
      </c>
      <c r="T226" s="460">
        <f t="shared" si="112"/>
        <v>0</v>
      </c>
      <c r="U226" s="460"/>
      <c r="V226" s="460"/>
      <c r="W226" s="460" t="str">
        <f t="shared" si="113"/>
        <v/>
      </c>
      <c r="X226" s="460"/>
      <c r="Y226" s="460"/>
      <c r="Z226" s="460"/>
      <c r="AA226" s="460"/>
      <c r="AB226" s="460"/>
      <c r="AC226" s="460"/>
      <c r="AD226" s="460"/>
      <c r="AE226" s="460"/>
      <c r="AF226" s="460"/>
      <c r="AG226" s="460"/>
      <c r="AH226" s="460"/>
      <c r="AI226" s="460"/>
      <c r="AJ226" s="460"/>
      <c r="AK226" s="460"/>
      <c r="AL226" s="460"/>
      <c r="AM226" s="460"/>
      <c r="AN226" s="622">
        <f t="shared" si="40"/>
        <v>96986</v>
      </c>
      <c r="AO226" s="622">
        <v>0.0</v>
      </c>
    </row>
    <row r="227">
      <c r="A227" s="398" t="s">
        <v>1045</v>
      </c>
      <c r="B227" s="399">
        <v>98111.0</v>
      </c>
      <c r="C227" s="400" t="s">
        <v>1046</v>
      </c>
      <c r="D227" s="398" t="s">
        <v>725</v>
      </c>
      <c r="E227" s="437">
        <v>1.0</v>
      </c>
      <c r="F227" s="404">
        <v>16.69</v>
      </c>
      <c r="G227" s="404">
        <v>5.84</v>
      </c>
      <c r="H227" s="404">
        <f t="shared" si="106"/>
        <v>22.53</v>
      </c>
      <c r="I227" s="404">
        <f t="shared" si="107"/>
        <v>16.69</v>
      </c>
      <c r="J227" s="404">
        <f t="shared" si="108"/>
        <v>5.84</v>
      </c>
      <c r="K227" s="404">
        <f t="shared" si="109"/>
        <v>22.53</v>
      </c>
      <c r="L227" s="405">
        <f>'PLANILHA_SINTÉTICA'!L228</f>
        <v>28.39</v>
      </c>
      <c r="M227" s="623">
        <v>21.55</v>
      </c>
      <c r="N227" s="623">
        <v>21.55</v>
      </c>
      <c r="O227" s="633">
        <v>27.16</v>
      </c>
      <c r="P227" s="624">
        <f t="shared" si="104"/>
        <v>1.23</v>
      </c>
      <c r="Q227" s="625">
        <f t="shared" si="105"/>
        <v>0.04528718704</v>
      </c>
      <c r="R227" s="626">
        <f t="shared" si="110"/>
        <v>0</v>
      </c>
      <c r="S227" s="621">
        <f t="shared" si="111"/>
        <v>28.39</v>
      </c>
      <c r="T227" s="460">
        <f t="shared" si="112"/>
        <v>0</v>
      </c>
      <c r="U227" s="460"/>
      <c r="V227" s="460"/>
      <c r="W227" s="460" t="str">
        <f t="shared" si="113"/>
        <v/>
      </c>
      <c r="X227" s="460"/>
      <c r="Y227" s="460"/>
      <c r="Z227" s="460"/>
      <c r="AA227" s="460"/>
      <c r="AB227" s="460"/>
      <c r="AC227" s="460"/>
      <c r="AD227" s="460"/>
      <c r="AE227" s="460"/>
      <c r="AF227" s="460"/>
      <c r="AG227" s="460"/>
      <c r="AH227" s="460"/>
      <c r="AI227" s="460"/>
      <c r="AJ227" s="460"/>
      <c r="AK227" s="460"/>
      <c r="AL227" s="460"/>
      <c r="AM227" s="460"/>
      <c r="AN227" s="622">
        <f t="shared" si="40"/>
        <v>98111</v>
      </c>
      <c r="AO227" s="622">
        <v>0.0</v>
      </c>
    </row>
    <row r="228">
      <c r="A228" s="398" t="s">
        <v>1047</v>
      </c>
      <c r="B228" s="399">
        <v>2510.0</v>
      </c>
      <c r="C228" s="400" t="s">
        <v>1020</v>
      </c>
      <c r="D228" s="398" t="s">
        <v>725</v>
      </c>
      <c r="E228" s="437">
        <v>11.0</v>
      </c>
      <c r="F228" s="404">
        <v>18.36</v>
      </c>
      <c r="G228" s="404">
        <v>0.0</v>
      </c>
      <c r="H228" s="404">
        <f t="shared" si="106"/>
        <v>18.36</v>
      </c>
      <c r="I228" s="404">
        <f t="shared" si="107"/>
        <v>201.96</v>
      </c>
      <c r="J228" s="404">
        <f t="shared" si="108"/>
        <v>0</v>
      </c>
      <c r="K228" s="404">
        <f t="shared" si="109"/>
        <v>201.96</v>
      </c>
      <c r="L228" s="405">
        <f>'PLANILHA_SINTÉTICA'!L229</f>
        <v>254.49</v>
      </c>
      <c r="M228" s="623">
        <v>29.62</v>
      </c>
      <c r="N228" s="623">
        <v>325.82</v>
      </c>
      <c r="O228" s="633">
        <v>410.57</v>
      </c>
      <c r="P228" s="624">
        <f t="shared" si="104"/>
        <v>-156.08</v>
      </c>
      <c r="Q228" s="625">
        <f t="shared" si="105"/>
        <v>-0.3801544195</v>
      </c>
      <c r="R228" s="626">
        <f t="shared" si="110"/>
        <v>0</v>
      </c>
      <c r="S228" s="621">
        <f t="shared" si="111"/>
        <v>254.49</v>
      </c>
      <c r="T228" s="460">
        <f t="shared" si="112"/>
        <v>0</v>
      </c>
      <c r="U228" s="460"/>
      <c r="V228" s="460"/>
      <c r="W228" s="460" t="str">
        <f t="shared" si="113"/>
        <v/>
      </c>
      <c r="X228" s="460"/>
      <c r="Y228" s="460"/>
      <c r="Z228" s="460"/>
      <c r="AA228" s="460"/>
      <c r="AB228" s="460"/>
      <c r="AC228" s="460"/>
      <c r="AD228" s="460"/>
      <c r="AE228" s="460"/>
      <c r="AF228" s="460"/>
      <c r="AG228" s="460"/>
      <c r="AH228" s="460"/>
      <c r="AI228" s="460"/>
      <c r="AJ228" s="460"/>
      <c r="AK228" s="460"/>
      <c r="AL228" s="460"/>
      <c r="AM228" s="460"/>
      <c r="AN228" s="622">
        <f t="shared" si="40"/>
        <v>2510</v>
      </c>
      <c r="AO228" s="622">
        <v>0.0</v>
      </c>
    </row>
    <row r="229">
      <c r="A229" s="398" t="s">
        <v>1048</v>
      </c>
      <c r="B229" s="399" t="s">
        <v>1022</v>
      </c>
      <c r="C229" s="400" t="s">
        <v>1023</v>
      </c>
      <c r="D229" s="398" t="s">
        <v>725</v>
      </c>
      <c r="E229" s="437">
        <v>11.0</v>
      </c>
      <c r="F229" s="404">
        <v>115.03999999999999</v>
      </c>
      <c r="G229" s="404">
        <v>9.14</v>
      </c>
      <c r="H229" s="404">
        <f t="shared" si="106"/>
        <v>124.18</v>
      </c>
      <c r="I229" s="404">
        <f t="shared" si="107"/>
        <v>1265.44</v>
      </c>
      <c r="J229" s="404">
        <f t="shared" si="108"/>
        <v>100.54</v>
      </c>
      <c r="K229" s="404">
        <f t="shared" si="109"/>
        <v>1365.98</v>
      </c>
      <c r="L229" s="405">
        <f>'PLANILHA_SINTÉTICA'!L230</f>
        <v>1721.27</v>
      </c>
      <c r="M229" s="623">
        <v>123.6</v>
      </c>
      <c r="N229" s="623">
        <v>1359.63</v>
      </c>
      <c r="O229" s="633">
        <v>1713.26</v>
      </c>
      <c r="P229" s="624">
        <f t="shared" si="104"/>
        <v>8.01</v>
      </c>
      <c r="Q229" s="625">
        <f t="shared" si="105"/>
        <v>0.004675297386</v>
      </c>
      <c r="R229" s="626">
        <f t="shared" si="110"/>
        <v>0</v>
      </c>
      <c r="S229" s="621">
        <f t="shared" si="111"/>
        <v>1721.27</v>
      </c>
      <c r="T229" s="460">
        <f t="shared" si="112"/>
        <v>0</v>
      </c>
      <c r="U229" s="460"/>
      <c r="V229" s="460"/>
      <c r="W229" s="460" t="str">
        <f t="shared" si="113"/>
        <v/>
      </c>
      <c r="X229" s="460"/>
      <c r="Y229" s="460"/>
      <c r="Z229" s="460"/>
      <c r="AA229" s="460"/>
      <c r="AB229" s="460"/>
      <c r="AC229" s="460"/>
      <c r="AD229" s="460"/>
      <c r="AE229" s="460"/>
      <c r="AF229" s="460"/>
      <c r="AG229" s="460"/>
      <c r="AH229" s="460"/>
      <c r="AI229" s="460"/>
      <c r="AJ229" s="460"/>
      <c r="AK229" s="460"/>
      <c r="AL229" s="460"/>
      <c r="AM229" s="460"/>
      <c r="AN229" s="622" t="str">
        <f t="shared" si="40"/>
        <v>#VALUE!</v>
      </c>
      <c r="AO229" s="622">
        <v>0.0</v>
      </c>
    </row>
    <row r="230">
      <c r="A230" s="428"/>
      <c r="B230" s="429"/>
      <c r="C230" s="430" t="s">
        <v>664</v>
      </c>
      <c r="D230" s="428"/>
      <c r="E230" s="437"/>
      <c r="F230" s="431"/>
      <c r="G230" s="431"/>
      <c r="H230" s="431"/>
      <c r="I230" s="431"/>
      <c r="J230" s="431"/>
      <c r="K230" s="431"/>
      <c r="L230" s="405" t="str">
        <f>'PLANILHA_SINTÉTICA'!L231</f>
        <v/>
      </c>
      <c r="M230" s="635"/>
      <c r="N230" s="635"/>
      <c r="O230" s="651"/>
      <c r="P230" s="636"/>
      <c r="Q230" s="637"/>
      <c r="R230" s="620"/>
      <c r="S230" s="460"/>
      <c r="T230" s="460"/>
      <c r="U230" s="460"/>
      <c r="V230" s="460"/>
      <c r="W230" s="621" t="str">
        <f t="shared" si="113"/>
        <v/>
      </c>
      <c r="X230" s="460"/>
      <c r="Y230" s="460"/>
      <c r="Z230" s="460"/>
      <c r="AA230" s="460"/>
      <c r="AB230" s="460"/>
      <c r="AC230" s="460"/>
      <c r="AD230" s="460"/>
      <c r="AE230" s="460"/>
      <c r="AF230" s="460"/>
      <c r="AG230" s="460"/>
      <c r="AH230" s="460"/>
      <c r="AI230" s="460"/>
      <c r="AJ230" s="460"/>
      <c r="AK230" s="460"/>
      <c r="AL230" s="460"/>
      <c r="AM230" s="460"/>
      <c r="AN230" s="639">
        <f t="shared" si="40"/>
        <v>0</v>
      </c>
      <c r="AO230" s="622">
        <v>0.0</v>
      </c>
    </row>
    <row r="231">
      <c r="A231" s="613">
        <v>10.0</v>
      </c>
      <c r="B231" s="614"/>
      <c r="C231" s="615" t="s">
        <v>1049</v>
      </c>
      <c r="D231" s="614"/>
      <c r="E231" s="613"/>
      <c r="F231" s="613"/>
      <c r="G231" s="613"/>
      <c r="H231" s="613"/>
      <c r="I231" s="394">
        <f t="shared" ref="I231:L231" si="114">SUM(I232:I258)</f>
        <v>36776.97833</v>
      </c>
      <c r="J231" s="394">
        <f t="shared" si="114"/>
        <v>9352.88</v>
      </c>
      <c r="K231" s="616">
        <f t="shared" si="114"/>
        <v>46129.85833</v>
      </c>
      <c r="L231" s="616">
        <f t="shared" si="114"/>
        <v>58128.23</v>
      </c>
      <c r="M231" s="617"/>
      <c r="N231" s="617"/>
      <c r="O231" s="652">
        <f>SUM(O232:O258)</f>
        <v>52784.75</v>
      </c>
      <c r="P231" s="616">
        <f t="shared" ref="P231:P258" si="115">L231-O231</f>
        <v>5343.48</v>
      </c>
      <c r="Q231" s="619">
        <f t="shared" ref="Q231:Q258" si="116">(L231/O231)-1</f>
        <v>0.101231511</v>
      </c>
      <c r="R231" s="620"/>
      <c r="S231" s="460"/>
      <c r="T231" s="460"/>
      <c r="U231" s="460"/>
      <c r="V231" s="460"/>
      <c r="W231" s="621">
        <f t="shared" si="113"/>
        <v>46129.85833</v>
      </c>
      <c r="X231" s="460"/>
      <c r="Y231" s="460"/>
      <c r="Z231" s="460"/>
      <c r="AA231" s="460"/>
      <c r="AB231" s="460"/>
      <c r="AC231" s="460"/>
      <c r="AD231" s="460"/>
      <c r="AE231" s="460"/>
      <c r="AF231" s="460"/>
      <c r="AG231" s="460"/>
      <c r="AH231" s="460"/>
      <c r="AI231" s="460"/>
      <c r="AJ231" s="460"/>
      <c r="AK231" s="460"/>
      <c r="AL231" s="460"/>
      <c r="AM231" s="460"/>
      <c r="AN231" s="639">
        <f t="shared" si="40"/>
        <v>0</v>
      </c>
      <c r="AO231" s="622">
        <v>0.0</v>
      </c>
    </row>
    <row r="232">
      <c r="A232" s="398" t="s">
        <v>1050</v>
      </c>
      <c r="B232" s="399">
        <v>97881.0</v>
      </c>
      <c r="C232" s="400" t="s">
        <v>936</v>
      </c>
      <c r="D232" s="398" t="s">
        <v>725</v>
      </c>
      <c r="E232" s="437">
        <v>8.0</v>
      </c>
      <c r="F232" s="404">
        <v>59.07</v>
      </c>
      <c r="G232" s="404">
        <v>17.41</v>
      </c>
      <c r="H232" s="404">
        <f t="shared" ref="H232:H258" si="117">F232+G232</f>
        <v>76.48</v>
      </c>
      <c r="I232" s="404">
        <f t="shared" ref="I232:I258" si="118">F232*E232</f>
        <v>472.56</v>
      </c>
      <c r="J232" s="404">
        <f t="shared" ref="J232:J258" si="119">G232*E232</f>
        <v>139.28</v>
      </c>
      <c r="K232" s="404">
        <f t="shared" ref="K232:K258" si="120">H232*E232</f>
        <v>611.84</v>
      </c>
      <c r="L232" s="405">
        <f>'PLANILHA_SINTÉTICA'!L233</f>
        <v>770.98</v>
      </c>
      <c r="M232" s="623">
        <v>153.75</v>
      </c>
      <c r="N232" s="623">
        <v>1230.0</v>
      </c>
      <c r="O232" s="633">
        <v>1549.92</v>
      </c>
      <c r="P232" s="624">
        <f t="shared" si="115"/>
        <v>-778.94</v>
      </c>
      <c r="Q232" s="625">
        <f t="shared" si="116"/>
        <v>-0.5025678745</v>
      </c>
      <c r="R232" s="626">
        <f t="shared" ref="R232:R258" si="121">ROUND(L232-(K232*(1+$L$4)),2)</f>
        <v>0</v>
      </c>
      <c r="S232" s="621">
        <f t="shared" ref="S232:S258" si="122">IF(R232=0,L232,0)</f>
        <v>770.98</v>
      </c>
      <c r="T232" s="460">
        <f t="shared" ref="T232:T258" si="123">IF(S232=0,L232,0)</f>
        <v>0</v>
      </c>
      <c r="U232" s="460"/>
      <c r="V232" s="460"/>
      <c r="W232" s="460" t="str">
        <f t="shared" si="113"/>
        <v/>
      </c>
      <c r="X232" s="460"/>
      <c r="Y232" s="460"/>
      <c r="Z232" s="460"/>
      <c r="AA232" s="460"/>
      <c r="AB232" s="460"/>
      <c r="AC232" s="460"/>
      <c r="AD232" s="460"/>
      <c r="AE232" s="460"/>
      <c r="AF232" s="460"/>
      <c r="AG232" s="460"/>
      <c r="AH232" s="460"/>
      <c r="AI232" s="460"/>
      <c r="AJ232" s="460"/>
      <c r="AK232" s="460"/>
      <c r="AL232" s="460"/>
      <c r="AM232" s="460"/>
      <c r="AN232" s="622">
        <f t="shared" si="40"/>
        <v>97881</v>
      </c>
      <c r="AO232" s="622">
        <v>0.0</v>
      </c>
    </row>
    <row r="233">
      <c r="A233" s="398" t="s">
        <v>1051</v>
      </c>
      <c r="B233" s="399">
        <v>90091.0</v>
      </c>
      <c r="C233" s="400" t="s">
        <v>889</v>
      </c>
      <c r="D233" s="398" t="s">
        <v>640</v>
      </c>
      <c r="E233" s="437">
        <f t="shared" ref="E233:E234" si="124">(150+65)*0.5*1</f>
        <v>107.5</v>
      </c>
      <c r="F233" s="404">
        <v>3.19</v>
      </c>
      <c r="G233" s="404">
        <v>1.08</v>
      </c>
      <c r="H233" s="404">
        <f t="shared" si="117"/>
        <v>4.27</v>
      </c>
      <c r="I233" s="404">
        <f t="shared" si="118"/>
        <v>342.925</v>
      </c>
      <c r="J233" s="404">
        <f t="shared" si="119"/>
        <v>116.1</v>
      </c>
      <c r="K233" s="404">
        <f t="shared" si="120"/>
        <v>459.025</v>
      </c>
      <c r="L233" s="405">
        <f>'PLANILHA_SINTÉTICA'!L234</f>
        <v>578.42</v>
      </c>
      <c r="M233" s="623">
        <v>2.32</v>
      </c>
      <c r="N233" s="623">
        <v>249.4</v>
      </c>
      <c r="O233" s="633">
        <v>314.27</v>
      </c>
      <c r="P233" s="624">
        <f t="shared" si="115"/>
        <v>264.15</v>
      </c>
      <c r="Q233" s="625">
        <f t="shared" si="116"/>
        <v>0.8405192987</v>
      </c>
      <c r="R233" s="626">
        <f t="shared" si="121"/>
        <v>0</v>
      </c>
      <c r="S233" s="621">
        <f t="shared" si="122"/>
        <v>578.42</v>
      </c>
      <c r="T233" s="460">
        <f t="shared" si="123"/>
        <v>0</v>
      </c>
      <c r="U233" s="460"/>
      <c r="V233" s="460"/>
      <c r="W233" s="460" t="str">
        <f t="shared" si="113"/>
        <v/>
      </c>
      <c r="X233" s="460"/>
      <c r="Y233" s="460"/>
      <c r="Z233" s="460"/>
      <c r="AA233" s="460"/>
      <c r="AB233" s="460"/>
      <c r="AC233" s="460"/>
      <c r="AD233" s="460"/>
      <c r="AE233" s="460"/>
      <c r="AF233" s="460"/>
      <c r="AG233" s="460"/>
      <c r="AH233" s="460"/>
      <c r="AI233" s="460"/>
      <c r="AJ233" s="460"/>
      <c r="AK233" s="460"/>
      <c r="AL233" s="460"/>
      <c r="AM233" s="460"/>
      <c r="AN233" s="622">
        <f t="shared" si="40"/>
        <v>90091</v>
      </c>
      <c r="AO233" s="622">
        <v>0.0</v>
      </c>
    </row>
    <row r="234">
      <c r="A234" s="398" t="s">
        <v>1052</v>
      </c>
      <c r="B234" s="399">
        <v>93366.0</v>
      </c>
      <c r="C234" s="400" t="s">
        <v>1053</v>
      </c>
      <c r="D234" s="398" t="s">
        <v>1054</v>
      </c>
      <c r="E234" s="437">
        <f t="shared" si="124"/>
        <v>107.5</v>
      </c>
      <c r="F234" s="404">
        <v>5.74</v>
      </c>
      <c r="G234" s="404">
        <v>1.68</v>
      </c>
      <c r="H234" s="404">
        <f t="shared" si="117"/>
        <v>7.42</v>
      </c>
      <c r="I234" s="404">
        <f t="shared" si="118"/>
        <v>617.05</v>
      </c>
      <c r="J234" s="404">
        <f t="shared" si="119"/>
        <v>180.6</v>
      </c>
      <c r="K234" s="404">
        <f t="shared" si="120"/>
        <v>797.65</v>
      </c>
      <c r="L234" s="405">
        <f>'PLANILHA_SINTÉTICA'!L235</f>
        <v>1005.12</v>
      </c>
      <c r="M234" s="623">
        <v>6.63</v>
      </c>
      <c r="N234" s="623">
        <v>712.73</v>
      </c>
      <c r="O234" s="633">
        <v>898.1</v>
      </c>
      <c r="P234" s="624">
        <f t="shared" si="115"/>
        <v>107.02</v>
      </c>
      <c r="Q234" s="625">
        <f t="shared" si="116"/>
        <v>0.1191626768</v>
      </c>
      <c r="R234" s="626">
        <f t="shared" si="121"/>
        <v>0</v>
      </c>
      <c r="S234" s="621">
        <f t="shared" si="122"/>
        <v>1005.12</v>
      </c>
      <c r="T234" s="460">
        <f t="shared" si="123"/>
        <v>0</v>
      </c>
      <c r="U234" s="460"/>
      <c r="V234" s="460"/>
      <c r="W234" s="460" t="str">
        <f t="shared" si="113"/>
        <v/>
      </c>
      <c r="X234" s="460"/>
      <c r="Y234" s="460"/>
      <c r="Z234" s="460"/>
      <c r="AA234" s="460"/>
      <c r="AB234" s="460"/>
      <c r="AC234" s="460"/>
      <c r="AD234" s="460"/>
      <c r="AE234" s="460"/>
      <c r="AF234" s="460"/>
      <c r="AG234" s="460"/>
      <c r="AH234" s="460"/>
      <c r="AI234" s="460"/>
      <c r="AJ234" s="460"/>
      <c r="AK234" s="460"/>
      <c r="AL234" s="460"/>
      <c r="AM234" s="460"/>
      <c r="AN234" s="622">
        <f t="shared" si="40"/>
        <v>93366</v>
      </c>
      <c r="AO234" s="622">
        <v>0.0</v>
      </c>
    </row>
    <row r="235">
      <c r="A235" s="398" t="s">
        <v>1055</v>
      </c>
      <c r="B235" s="399">
        <v>97669.0</v>
      </c>
      <c r="C235" s="400" t="s">
        <v>1056</v>
      </c>
      <c r="D235" s="398" t="s">
        <v>657</v>
      </c>
      <c r="E235" s="437">
        <f t="shared" ref="E235:E236" si="125">150+65</f>
        <v>215</v>
      </c>
      <c r="F235" s="404">
        <v>12.5</v>
      </c>
      <c r="G235" s="404">
        <v>5.66</v>
      </c>
      <c r="H235" s="404">
        <f t="shared" si="117"/>
        <v>18.16</v>
      </c>
      <c r="I235" s="404">
        <f t="shared" si="118"/>
        <v>2687.5</v>
      </c>
      <c r="J235" s="404">
        <f t="shared" si="119"/>
        <v>1216.9</v>
      </c>
      <c r="K235" s="404">
        <f t="shared" si="120"/>
        <v>3904.4</v>
      </c>
      <c r="L235" s="405">
        <f>'PLANILHA_SINTÉTICA'!L236</f>
        <v>4919.93</v>
      </c>
      <c r="M235" s="623">
        <v>14.94</v>
      </c>
      <c r="N235" s="623">
        <v>3212.1</v>
      </c>
      <c r="O235" s="633">
        <v>4047.57</v>
      </c>
      <c r="P235" s="624">
        <f t="shared" si="115"/>
        <v>872.36</v>
      </c>
      <c r="Q235" s="625">
        <f t="shared" si="116"/>
        <v>0.215526847</v>
      </c>
      <c r="R235" s="626">
        <f t="shared" si="121"/>
        <v>0</v>
      </c>
      <c r="S235" s="621">
        <f t="shared" si="122"/>
        <v>4919.93</v>
      </c>
      <c r="T235" s="460">
        <f t="shared" si="123"/>
        <v>0</v>
      </c>
      <c r="U235" s="460"/>
      <c r="V235" s="460"/>
      <c r="W235" s="460" t="str">
        <f t="shared" si="113"/>
        <v/>
      </c>
      <c r="X235" s="460"/>
      <c r="Y235" s="460"/>
      <c r="Z235" s="460"/>
      <c r="AA235" s="460"/>
      <c r="AB235" s="460"/>
      <c r="AC235" s="460"/>
      <c r="AD235" s="460"/>
      <c r="AE235" s="460"/>
      <c r="AF235" s="460"/>
      <c r="AG235" s="460"/>
      <c r="AH235" s="460"/>
      <c r="AI235" s="460"/>
      <c r="AJ235" s="460"/>
      <c r="AK235" s="460"/>
      <c r="AL235" s="460"/>
      <c r="AM235" s="460"/>
      <c r="AN235" s="622">
        <f t="shared" si="40"/>
        <v>97669</v>
      </c>
      <c r="AO235" s="622">
        <v>0.0</v>
      </c>
    </row>
    <row r="236">
      <c r="A236" s="398" t="s">
        <v>1057</v>
      </c>
      <c r="B236" s="399" t="s">
        <v>1058</v>
      </c>
      <c r="C236" s="400" t="s">
        <v>1059</v>
      </c>
      <c r="D236" s="398" t="s">
        <v>657</v>
      </c>
      <c r="E236" s="437">
        <f t="shared" si="125"/>
        <v>215</v>
      </c>
      <c r="F236" s="404">
        <v>3.02</v>
      </c>
      <c r="G236" s="404">
        <v>0.87</v>
      </c>
      <c r="H236" s="404">
        <f t="shared" si="117"/>
        <v>3.89</v>
      </c>
      <c r="I236" s="404">
        <f t="shared" si="118"/>
        <v>649.3</v>
      </c>
      <c r="J236" s="404">
        <f t="shared" si="119"/>
        <v>187.05</v>
      </c>
      <c r="K236" s="404">
        <f t="shared" si="120"/>
        <v>836.35</v>
      </c>
      <c r="L236" s="405">
        <f>'PLANILHA_SINTÉTICA'!L237</f>
        <v>1053.88</v>
      </c>
      <c r="M236" s="623">
        <v>2.77</v>
      </c>
      <c r="N236" s="623">
        <v>595.55</v>
      </c>
      <c r="O236" s="633">
        <v>750.45</v>
      </c>
      <c r="P236" s="624">
        <f t="shared" si="115"/>
        <v>303.43</v>
      </c>
      <c r="Q236" s="625">
        <f t="shared" si="116"/>
        <v>0.4043307349</v>
      </c>
      <c r="R236" s="626">
        <f t="shared" si="121"/>
        <v>0</v>
      </c>
      <c r="S236" s="621">
        <f t="shared" si="122"/>
        <v>1053.88</v>
      </c>
      <c r="T236" s="460">
        <f t="shared" si="123"/>
        <v>0</v>
      </c>
      <c r="U236" s="460"/>
      <c r="V236" s="460"/>
      <c r="W236" s="460" t="str">
        <f t="shared" si="113"/>
        <v/>
      </c>
      <c r="X236" s="460"/>
      <c r="Y236" s="460"/>
      <c r="Z236" s="460"/>
      <c r="AA236" s="460"/>
      <c r="AB236" s="460"/>
      <c r="AC236" s="460"/>
      <c r="AD236" s="460"/>
      <c r="AE236" s="460"/>
      <c r="AF236" s="460"/>
      <c r="AG236" s="460"/>
      <c r="AH236" s="460"/>
      <c r="AI236" s="460"/>
      <c r="AJ236" s="460"/>
      <c r="AK236" s="460"/>
      <c r="AL236" s="460"/>
      <c r="AM236" s="460"/>
      <c r="AN236" s="622" t="str">
        <f t="shared" si="40"/>
        <v>#VALUE!</v>
      </c>
      <c r="AO236" s="622">
        <v>0.0</v>
      </c>
    </row>
    <row r="237">
      <c r="A237" s="398" t="s">
        <v>1060</v>
      </c>
      <c r="B237" s="399">
        <v>91940.0</v>
      </c>
      <c r="C237" s="400" t="s">
        <v>1061</v>
      </c>
      <c r="D237" s="398" t="s">
        <v>725</v>
      </c>
      <c r="E237" s="437">
        <v>4.0</v>
      </c>
      <c r="F237" s="404">
        <v>5.81</v>
      </c>
      <c r="G237" s="404">
        <v>7.27</v>
      </c>
      <c r="H237" s="404">
        <f t="shared" si="117"/>
        <v>13.08</v>
      </c>
      <c r="I237" s="404">
        <f t="shared" si="118"/>
        <v>23.24</v>
      </c>
      <c r="J237" s="404">
        <f t="shared" si="119"/>
        <v>29.08</v>
      </c>
      <c r="K237" s="404">
        <f t="shared" si="120"/>
        <v>52.32</v>
      </c>
      <c r="L237" s="405">
        <f>'PLANILHA_SINTÉTICA'!L238</f>
        <v>65.93</v>
      </c>
      <c r="M237" s="623">
        <v>11.42</v>
      </c>
      <c r="N237" s="623">
        <v>45.68</v>
      </c>
      <c r="O237" s="633">
        <v>57.56</v>
      </c>
      <c r="P237" s="624">
        <f t="shared" si="115"/>
        <v>8.37</v>
      </c>
      <c r="Q237" s="625">
        <f t="shared" si="116"/>
        <v>0.1454134816</v>
      </c>
      <c r="R237" s="626">
        <f t="shared" si="121"/>
        <v>0</v>
      </c>
      <c r="S237" s="621">
        <f t="shared" si="122"/>
        <v>65.93</v>
      </c>
      <c r="T237" s="460">
        <f t="shared" si="123"/>
        <v>0</v>
      </c>
      <c r="U237" s="460"/>
      <c r="V237" s="460"/>
      <c r="W237" s="460" t="str">
        <f t="shared" si="113"/>
        <v/>
      </c>
      <c r="X237" s="460"/>
      <c r="Y237" s="460"/>
      <c r="Z237" s="460"/>
      <c r="AA237" s="460"/>
      <c r="AB237" s="460"/>
      <c r="AC237" s="460"/>
      <c r="AD237" s="460"/>
      <c r="AE237" s="460"/>
      <c r="AF237" s="460"/>
      <c r="AG237" s="460"/>
      <c r="AH237" s="460"/>
      <c r="AI237" s="460"/>
      <c r="AJ237" s="460"/>
      <c r="AK237" s="460"/>
      <c r="AL237" s="460"/>
      <c r="AM237" s="460"/>
      <c r="AN237" s="622">
        <f t="shared" si="40"/>
        <v>91940</v>
      </c>
      <c r="AO237" s="622">
        <v>0.0</v>
      </c>
    </row>
    <row r="238">
      <c r="A238" s="398" t="s">
        <v>1062</v>
      </c>
      <c r="B238" s="399">
        <v>95778.0</v>
      </c>
      <c r="C238" s="400" t="s">
        <v>1063</v>
      </c>
      <c r="D238" s="398" t="s">
        <v>725</v>
      </c>
      <c r="E238" s="437">
        <v>12.0</v>
      </c>
      <c r="F238" s="404">
        <v>15.11</v>
      </c>
      <c r="G238" s="404">
        <v>9.92</v>
      </c>
      <c r="H238" s="404">
        <f t="shared" si="117"/>
        <v>25.03</v>
      </c>
      <c r="I238" s="404">
        <f t="shared" si="118"/>
        <v>181.32</v>
      </c>
      <c r="J238" s="404">
        <f t="shared" si="119"/>
        <v>119.04</v>
      </c>
      <c r="K238" s="404">
        <f t="shared" si="120"/>
        <v>300.36</v>
      </c>
      <c r="L238" s="405">
        <f>'PLANILHA_SINTÉTICA'!L239</f>
        <v>378.48</v>
      </c>
      <c r="M238" s="623">
        <v>23.36</v>
      </c>
      <c r="N238" s="623">
        <v>280.32</v>
      </c>
      <c r="O238" s="633">
        <v>353.23</v>
      </c>
      <c r="P238" s="624">
        <f t="shared" si="115"/>
        <v>25.25</v>
      </c>
      <c r="Q238" s="625">
        <f t="shared" si="116"/>
        <v>0.07148316961</v>
      </c>
      <c r="R238" s="626">
        <f t="shared" si="121"/>
        <v>0</v>
      </c>
      <c r="S238" s="621">
        <f t="shared" si="122"/>
        <v>378.48</v>
      </c>
      <c r="T238" s="460">
        <f t="shared" si="123"/>
        <v>0</v>
      </c>
      <c r="U238" s="460"/>
      <c r="V238" s="460"/>
      <c r="W238" s="460" t="str">
        <f t="shared" si="113"/>
        <v/>
      </c>
      <c r="X238" s="460"/>
      <c r="Y238" s="460"/>
      <c r="Z238" s="460"/>
      <c r="AA238" s="460"/>
      <c r="AB238" s="460"/>
      <c r="AC238" s="460"/>
      <c r="AD238" s="460"/>
      <c r="AE238" s="460"/>
      <c r="AF238" s="460"/>
      <c r="AG238" s="460"/>
      <c r="AH238" s="460"/>
      <c r="AI238" s="460"/>
      <c r="AJ238" s="460"/>
      <c r="AK238" s="460"/>
      <c r="AL238" s="460"/>
      <c r="AM238" s="460"/>
      <c r="AN238" s="622">
        <f t="shared" si="40"/>
        <v>95778</v>
      </c>
      <c r="AO238" s="622">
        <v>0.0</v>
      </c>
    </row>
    <row r="239">
      <c r="A239" s="398" t="s">
        <v>1064</v>
      </c>
      <c r="B239" s="399">
        <v>98308.0</v>
      </c>
      <c r="C239" s="400" t="s">
        <v>1065</v>
      </c>
      <c r="D239" s="398" t="s">
        <v>725</v>
      </c>
      <c r="E239" s="437">
        <v>16.0</v>
      </c>
      <c r="F239" s="404">
        <v>23.33</v>
      </c>
      <c r="G239" s="404">
        <v>5.95</v>
      </c>
      <c r="H239" s="404">
        <f t="shared" si="117"/>
        <v>29.28</v>
      </c>
      <c r="I239" s="404">
        <f t="shared" si="118"/>
        <v>373.28</v>
      </c>
      <c r="J239" s="404">
        <f t="shared" si="119"/>
        <v>95.2</v>
      </c>
      <c r="K239" s="404">
        <f t="shared" si="120"/>
        <v>468.48</v>
      </c>
      <c r="L239" s="405">
        <f>'PLANILHA_SINTÉTICA'!L240</f>
        <v>590.33</v>
      </c>
      <c r="M239" s="623">
        <v>24.26</v>
      </c>
      <c r="N239" s="623">
        <v>388.16</v>
      </c>
      <c r="O239" s="633">
        <v>489.12</v>
      </c>
      <c r="P239" s="624">
        <f t="shared" si="115"/>
        <v>101.21</v>
      </c>
      <c r="Q239" s="625">
        <f t="shared" si="116"/>
        <v>0.2069226366</v>
      </c>
      <c r="R239" s="626">
        <f t="shared" si="121"/>
        <v>0</v>
      </c>
      <c r="S239" s="621">
        <f t="shared" si="122"/>
        <v>590.33</v>
      </c>
      <c r="T239" s="460">
        <f t="shared" si="123"/>
        <v>0</v>
      </c>
      <c r="U239" s="460"/>
      <c r="V239" s="460"/>
      <c r="W239" s="460" t="str">
        <f t="shared" si="113"/>
        <v/>
      </c>
      <c r="X239" s="460"/>
      <c r="Y239" s="460"/>
      <c r="Z239" s="460"/>
      <c r="AA239" s="460"/>
      <c r="AB239" s="460"/>
      <c r="AC239" s="460"/>
      <c r="AD239" s="460"/>
      <c r="AE239" s="460"/>
      <c r="AF239" s="460"/>
      <c r="AG239" s="460"/>
      <c r="AH239" s="460"/>
      <c r="AI239" s="460"/>
      <c r="AJ239" s="460"/>
      <c r="AK239" s="460"/>
      <c r="AL239" s="460"/>
      <c r="AM239" s="460"/>
      <c r="AN239" s="622">
        <f t="shared" si="40"/>
        <v>98308</v>
      </c>
      <c r="AO239" s="622">
        <v>0.0</v>
      </c>
    </row>
    <row r="240">
      <c r="A240" s="398" t="s">
        <v>1066</v>
      </c>
      <c r="B240" s="399">
        <v>95749.0</v>
      </c>
      <c r="C240" s="400" t="s">
        <v>1013</v>
      </c>
      <c r="D240" s="398" t="s">
        <v>657</v>
      </c>
      <c r="E240" s="437">
        <v>30.0</v>
      </c>
      <c r="F240" s="404">
        <v>11.53</v>
      </c>
      <c r="G240" s="404">
        <v>8.69</v>
      </c>
      <c r="H240" s="404">
        <f t="shared" si="117"/>
        <v>20.22</v>
      </c>
      <c r="I240" s="404">
        <f t="shared" si="118"/>
        <v>345.9</v>
      </c>
      <c r="J240" s="404">
        <f t="shared" si="119"/>
        <v>260.7</v>
      </c>
      <c r="K240" s="404">
        <f t="shared" si="120"/>
        <v>606.6</v>
      </c>
      <c r="L240" s="405">
        <f>'PLANILHA_SINTÉTICA'!L241</f>
        <v>764.38</v>
      </c>
      <c r="M240" s="623">
        <v>21.38</v>
      </c>
      <c r="N240" s="623">
        <v>641.4</v>
      </c>
      <c r="O240" s="633">
        <v>808.23</v>
      </c>
      <c r="P240" s="624">
        <f t="shared" si="115"/>
        <v>-43.85</v>
      </c>
      <c r="Q240" s="625">
        <f t="shared" si="116"/>
        <v>-0.05425435829</v>
      </c>
      <c r="R240" s="626">
        <f t="shared" si="121"/>
        <v>0</v>
      </c>
      <c r="S240" s="621">
        <f t="shared" si="122"/>
        <v>764.38</v>
      </c>
      <c r="T240" s="460">
        <f t="shared" si="123"/>
        <v>0</v>
      </c>
      <c r="U240" s="460"/>
      <c r="V240" s="460"/>
      <c r="W240" s="460" t="str">
        <f t="shared" si="113"/>
        <v/>
      </c>
      <c r="X240" s="460"/>
      <c r="Y240" s="460"/>
      <c r="Z240" s="460"/>
      <c r="AA240" s="460"/>
      <c r="AB240" s="460"/>
      <c r="AC240" s="460"/>
      <c r="AD240" s="460"/>
      <c r="AE240" s="460"/>
      <c r="AF240" s="460"/>
      <c r="AG240" s="460"/>
      <c r="AH240" s="460"/>
      <c r="AI240" s="460"/>
      <c r="AJ240" s="460"/>
      <c r="AK240" s="460"/>
      <c r="AL240" s="460"/>
      <c r="AM240" s="460"/>
      <c r="AN240" s="622">
        <f t="shared" si="40"/>
        <v>95749</v>
      </c>
      <c r="AO240" s="622">
        <v>0.0</v>
      </c>
    </row>
    <row r="241">
      <c r="A241" s="398" t="s">
        <v>1067</v>
      </c>
      <c r="B241" s="399">
        <v>98268.0</v>
      </c>
      <c r="C241" s="400" t="s">
        <v>1068</v>
      </c>
      <c r="D241" s="398" t="s">
        <v>657</v>
      </c>
      <c r="E241" s="437">
        <v>200.0</v>
      </c>
      <c r="F241" s="404">
        <v>12.0</v>
      </c>
      <c r="G241" s="404">
        <v>3.0</v>
      </c>
      <c r="H241" s="404">
        <f t="shared" si="117"/>
        <v>15</v>
      </c>
      <c r="I241" s="404">
        <f t="shared" si="118"/>
        <v>2400</v>
      </c>
      <c r="J241" s="404">
        <f t="shared" si="119"/>
        <v>600</v>
      </c>
      <c r="K241" s="404">
        <f t="shared" si="120"/>
        <v>3000</v>
      </c>
      <c r="L241" s="405">
        <f>'PLANILHA_SINTÉTICA'!L242</f>
        <v>3780.3</v>
      </c>
      <c r="M241" s="623">
        <v>12.27</v>
      </c>
      <c r="N241" s="623">
        <v>2454.0</v>
      </c>
      <c r="O241" s="633">
        <v>3092.29</v>
      </c>
      <c r="P241" s="624">
        <f t="shared" si="115"/>
        <v>688.01</v>
      </c>
      <c r="Q241" s="625">
        <f t="shared" si="116"/>
        <v>0.222492069</v>
      </c>
      <c r="R241" s="626">
        <f t="shared" si="121"/>
        <v>0</v>
      </c>
      <c r="S241" s="621">
        <f t="shared" si="122"/>
        <v>3780.3</v>
      </c>
      <c r="T241" s="460">
        <f t="shared" si="123"/>
        <v>0</v>
      </c>
      <c r="U241" s="460"/>
      <c r="V241" s="460"/>
      <c r="W241" s="460" t="str">
        <f t="shared" si="113"/>
        <v/>
      </c>
      <c r="X241" s="460"/>
      <c r="Y241" s="460"/>
      <c r="Z241" s="460"/>
      <c r="AA241" s="460"/>
      <c r="AB241" s="460"/>
      <c r="AC241" s="460"/>
      <c r="AD241" s="460"/>
      <c r="AE241" s="460"/>
      <c r="AF241" s="460"/>
      <c r="AG241" s="460"/>
      <c r="AH241" s="460"/>
      <c r="AI241" s="460"/>
      <c r="AJ241" s="460"/>
      <c r="AK241" s="460"/>
      <c r="AL241" s="460"/>
      <c r="AM241" s="460"/>
      <c r="AN241" s="622">
        <f t="shared" si="40"/>
        <v>98268</v>
      </c>
      <c r="AO241" s="622">
        <v>0.0</v>
      </c>
    </row>
    <row r="242">
      <c r="A242" s="398" t="s">
        <v>1069</v>
      </c>
      <c r="B242" s="399">
        <v>98267.0</v>
      </c>
      <c r="C242" s="400" t="s">
        <v>1070</v>
      </c>
      <c r="D242" s="398" t="s">
        <v>657</v>
      </c>
      <c r="E242" s="437">
        <v>200.0</v>
      </c>
      <c r="F242" s="404">
        <v>6.63</v>
      </c>
      <c r="G242" s="404">
        <v>2.65</v>
      </c>
      <c r="H242" s="404">
        <f t="shared" si="117"/>
        <v>9.28</v>
      </c>
      <c r="I242" s="404">
        <f t="shared" si="118"/>
        <v>1326</v>
      </c>
      <c r="J242" s="404">
        <f t="shared" si="119"/>
        <v>530</v>
      </c>
      <c r="K242" s="404">
        <f t="shared" si="120"/>
        <v>1856</v>
      </c>
      <c r="L242" s="405">
        <f>'PLANILHA_SINTÉTICA'!L243</f>
        <v>2338.75</v>
      </c>
      <c r="M242" s="623">
        <v>7.79</v>
      </c>
      <c r="N242" s="623">
        <v>1558.0</v>
      </c>
      <c r="O242" s="633">
        <v>1963.24</v>
      </c>
      <c r="P242" s="624">
        <f t="shared" si="115"/>
        <v>375.51</v>
      </c>
      <c r="Q242" s="625">
        <f t="shared" si="116"/>
        <v>0.1912705528</v>
      </c>
      <c r="R242" s="626">
        <f t="shared" si="121"/>
        <v>0</v>
      </c>
      <c r="S242" s="621">
        <f t="shared" si="122"/>
        <v>2338.75</v>
      </c>
      <c r="T242" s="460">
        <f t="shared" si="123"/>
        <v>0</v>
      </c>
      <c r="U242" s="460"/>
      <c r="V242" s="460"/>
      <c r="W242" s="460" t="str">
        <f t="shared" si="113"/>
        <v/>
      </c>
      <c r="X242" s="460"/>
      <c r="Y242" s="460"/>
      <c r="Z242" s="460"/>
      <c r="AA242" s="460"/>
      <c r="AB242" s="460"/>
      <c r="AC242" s="460"/>
      <c r="AD242" s="460"/>
      <c r="AE242" s="460"/>
      <c r="AF242" s="460"/>
      <c r="AG242" s="460"/>
      <c r="AH242" s="460"/>
      <c r="AI242" s="460"/>
      <c r="AJ242" s="460"/>
      <c r="AK242" s="460"/>
      <c r="AL242" s="460"/>
      <c r="AM242" s="460"/>
      <c r="AN242" s="622">
        <f t="shared" si="40"/>
        <v>98267</v>
      </c>
      <c r="AO242" s="622">
        <v>0.0</v>
      </c>
    </row>
    <row r="243">
      <c r="A243" s="398" t="s">
        <v>1071</v>
      </c>
      <c r="B243" s="399" t="s">
        <v>946</v>
      </c>
      <c r="C243" s="400" t="s">
        <v>947</v>
      </c>
      <c r="D243" s="398" t="s">
        <v>725</v>
      </c>
      <c r="E243" s="437">
        <v>1.0</v>
      </c>
      <c r="F243" s="404">
        <v>119.12999999999998</v>
      </c>
      <c r="G243" s="404">
        <v>4.8</v>
      </c>
      <c r="H243" s="404">
        <f t="shared" si="117"/>
        <v>123.93</v>
      </c>
      <c r="I243" s="404">
        <f t="shared" si="118"/>
        <v>119.13</v>
      </c>
      <c r="J243" s="404">
        <f t="shared" si="119"/>
        <v>4.8</v>
      </c>
      <c r="K243" s="404">
        <f t="shared" si="120"/>
        <v>123.93</v>
      </c>
      <c r="L243" s="405">
        <f>'PLANILHA_SINTÉTICA'!L244</f>
        <v>156.16</v>
      </c>
      <c r="M243" s="623">
        <v>77.55</v>
      </c>
      <c r="N243" s="623">
        <v>77.55</v>
      </c>
      <c r="O243" s="633">
        <v>97.72</v>
      </c>
      <c r="P243" s="624">
        <f t="shared" si="115"/>
        <v>58.44</v>
      </c>
      <c r="Q243" s="625">
        <f t="shared" si="116"/>
        <v>0.5980352026</v>
      </c>
      <c r="R243" s="626">
        <f t="shared" si="121"/>
        <v>0</v>
      </c>
      <c r="S243" s="621">
        <f t="shared" si="122"/>
        <v>156.16</v>
      </c>
      <c r="T243" s="460">
        <f t="shared" si="123"/>
        <v>0</v>
      </c>
      <c r="U243" s="460"/>
      <c r="V243" s="460"/>
      <c r="W243" s="460" t="str">
        <f t="shared" si="113"/>
        <v/>
      </c>
      <c r="X243" s="460"/>
      <c r="Y243" s="460"/>
      <c r="Z243" s="460"/>
      <c r="AA243" s="460"/>
      <c r="AB243" s="460"/>
      <c r="AC243" s="460"/>
      <c r="AD243" s="460"/>
      <c r="AE243" s="460"/>
      <c r="AF243" s="460"/>
      <c r="AG243" s="460"/>
      <c r="AH243" s="460"/>
      <c r="AI243" s="460"/>
      <c r="AJ243" s="460"/>
      <c r="AK243" s="460"/>
      <c r="AL243" s="460"/>
      <c r="AM243" s="460"/>
      <c r="AN243" s="622" t="str">
        <f t="shared" si="40"/>
        <v>#VALUE!</v>
      </c>
      <c r="AO243" s="622">
        <v>0.0</v>
      </c>
    </row>
    <row r="244">
      <c r="A244" s="398" t="s">
        <v>1072</v>
      </c>
      <c r="B244" s="399" t="s">
        <v>1073</v>
      </c>
      <c r="C244" s="400" t="s">
        <v>1074</v>
      </c>
      <c r="D244" s="398" t="s">
        <v>725</v>
      </c>
      <c r="E244" s="437">
        <v>2.0</v>
      </c>
      <c r="F244" s="404">
        <v>528.8633333333335</v>
      </c>
      <c r="G244" s="404">
        <v>57.78</v>
      </c>
      <c r="H244" s="404">
        <f t="shared" si="117"/>
        <v>586.6433333</v>
      </c>
      <c r="I244" s="404">
        <f t="shared" si="118"/>
        <v>1057.726667</v>
      </c>
      <c r="J244" s="404">
        <f t="shared" si="119"/>
        <v>115.56</v>
      </c>
      <c r="K244" s="404">
        <f t="shared" si="120"/>
        <v>1173.286667</v>
      </c>
      <c r="L244" s="405">
        <f>'PLANILHA_SINTÉTICA'!L245</f>
        <v>1478.46</v>
      </c>
      <c r="M244" s="623">
        <v>582.84</v>
      </c>
      <c r="N244" s="623">
        <v>1165.69</v>
      </c>
      <c r="O244" s="633">
        <v>1468.88</v>
      </c>
      <c r="P244" s="624">
        <f t="shared" si="115"/>
        <v>9.58</v>
      </c>
      <c r="Q244" s="625">
        <f t="shared" si="116"/>
        <v>0.006521975927</v>
      </c>
      <c r="R244" s="626">
        <f t="shared" si="121"/>
        <v>0</v>
      </c>
      <c r="S244" s="621">
        <f t="shared" si="122"/>
        <v>1478.46</v>
      </c>
      <c r="T244" s="460">
        <f t="shared" si="123"/>
        <v>0</v>
      </c>
      <c r="U244" s="460"/>
      <c r="V244" s="460"/>
      <c r="W244" s="460" t="str">
        <f t="shared" si="113"/>
        <v/>
      </c>
      <c r="X244" s="460"/>
      <c r="Y244" s="460"/>
      <c r="Z244" s="460"/>
      <c r="AA244" s="460"/>
      <c r="AB244" s="460"/>
      <c r="AC244" s="460"/>
      <c r="AD244" s="460"/>
      <c r="AE244" s="460"/>
      <c r="AF244" s="460"/>
      <c r="AG244" s="460"/>
      <c r="AH244" s="460"/>
      <c r="AI244" s="460"/>
      <c r="AJ244" s="460"/>
      <c r="AK244" s="460"/>
      <c r="AL244" s="460"/>
      <c r="AM244" s="460"/>
      <c r="AN244" s="622" t="str">
        <f t="shared" si="40"/>
        <v>#VALUE!</v>
      </c>
      <c r="AO244" s="622">
        <v>0.0</v>
      </c>
    </row>
    <row r="245">
      <c r="A245" s="398" t="s">
        <v>1075</v>
      </c>
      <c r="B245" s="399" t="s">
        <v>1076</v>
      </c>
      <c r="C245" s="400" t="s">
        <v>1077</v>
      </c>
      <c r="D245" s="398" t="s">
        <v>725</v>
      </c>
      <c r="E245" s="437">
        <v>1.0</v>
      </c>
      <c r="F245" s="404">
        <v>1200.77</v>
      </c>
      <c r="G245" s="404">
        <v>93.53999999999999</v>
      </c>
      <c r="H245" s="404">
        <f t="shared" si="117"/>
        <v>1294.31</v>
      </c>
      <c r="I245" s="404">
        <f t="shared" si="118"/>
        <v>1200.77</v>
      </c>
      <c r="J245" s="404">
        <f t="shared" si="119"/>
        <v>93.54</v>
      </c>
      <c r="K245" s="404">
        <f t="shared" si="120"/>
        <v>1294.31</v>
      </c>
      <c r="L245" s="405">
        <f>'PLANILHA_SINTÉTICA'!L246</f>
        <v>1630.96</v>
      </c>
      <c r="M245" s="623">
        <v>1286.0</v>
      </c>
      <c r="N245" s="623">
        <v>1286.0</v>
      </c>
      <c r="O245" s="633">
        <v>1620.49</v>
      </c>
      <c r="P245" s="624">
        <f t="shared" si="115"/>
        <v>10.47</v>
      </c>
      <c r="Q245" s="625">
        <f t="shared" si="116"/>
        <v>0.006461008707</v>
      </c>
      <c r="R245" s="626">
        <f t="shared" si="121"/>
        <v>0</v>
      </c>
      <c r="S245" s="621">
        <f t="shared" si="122"/>
        <v>1630.96</v>
      </c>
      <c r="T245" s="460">
        <f t="shared" si="123"/>
        <v>0</v>
      </c>
      <c r="U245" s="460"/>
      <c r="V245" s="460"/>
      <c r="W245" s="460" t="str">
        <f t="shared" si="113"/>
        <v/>
      </c>
      <c r="X245" s="460"/>
      <c r="Y245" s="460"/>
      <c r="Z245" s="460"/>
      <c r="AA245" s="460"/>
      <c r="AB245" s="460"/>
      <c r="AC245" s="460"/>
      <c r="AD245" s="460"/>
      <c r="AE245" s="460"/>
      <c r="AF245" s="460"/>
      <c r="AG245" s="460"/>
      <c r="AH245" s="460"/>
      <c r="AI245" s="460"/>
      <c r="AJ245" s="460"/>
      <c r="AK245" s="460"/>
      <c r="AL245" s="460"/>
      <c r="AM245" s="460"/>
      <c r="AN245" s="622" t="str">
        <f t="shared" si="40"/>
        <v>#VALUE!</v>
      </c>
      <c r="AO245" s="622">
        <v>0.0</v>
      </c>
    </row>
    <row r="246">
      <c r="A246" s="398" t="s">
        <v>1078</v>
      </c>
      <c r="B246" s="399">
        <v>98301.0</v>
      </c>
      <c r="C246" s="400" t="s">
        <v>1079</v>
      </c>
      <c r="D246" s="398" t="s">
        <v>725</v>
      </c>
      <c r="E246" s="437">
        <v>3.0</v>
      </c>
      <c r="F246" s="404">
        <v>268.8</v>
      </c>
      <c r="G246" s="404">
        <v>179.13</v>
      </c>
      <c r="H246" s="404">
        <f t="shared" si="117"/>
        <v>447.93</v>
      </c>
      <c r="I246" s="404">
        <f t="shared" si="118"/>
        <v>806.4</v>
      </c>
      <c r="J246" s="404">
        <f t="shared" si="119"/>
        <v>537.39</v>
      </c>
      <c r="K246" s="404">
        <f t="shared" si="120"/>
        <v>1343.79</v>
      </c>
      <c r="L246" s="405">
        <f>'PLANILHA_SINTÉTICA'!L247</f>
        <v>1693.31</v>
      </c>
      <c r="M246" s="623">
        <v>404.15</v>
      </c>
      <c r="N246" s="623">
        <v>1212.45</v>
      </c>
      <c r="O246" s="633">
        <v>1527.81</v>
      </c>
      <c r="P246" s="624">
        <f t="shared" si="115"/>
        <v>165.5</v>
      </c>
      <c r="Q246" s="625">
        <f t="shared" si="116"/>
        <v>0.1083249881</v>
      </c>
      <c r="R246" s="626">
        <f t="shared" si="121"/>
        <v>0</v>
      </c>
      <c r="S246" s="621">
        <f t="shared" si="122"/>
        <v>1693.31</v>
      </c>
      <c r="T246" s="460">
        <f t="shared" si="123"/>
        <v>0</v>
      </c>
      <c r="U246" s="460"/>
      <c r="V246" s="460"/>
      <c r="W246" s="460" t="str">
        <f t="shared" si="113"/>
        <v/>
      </c>
      <c r="X246" s="460"/>
      <c r="Y246" s="460"/>
      <c r="Z246" s="460"/>
      <c r="AA246" s="460"/>
      <c r="AB246" s="460"/>
      <c r="AC246" s="460"/>
      <c r="AD246" s="460"/>
      <c r="AE246" s="460"/>
      <c r="AF246" s="460"/>
      <c r="AG246" s="460"/>
      <c r="AH246" s="460"/>
      <c r="AI246" s="460"/>
      <c r="AJ246" s="460"/>
      <c r="AK246" s="460"/>
      <c r="AL246" s="460"/>
      <c r="AM246" s="460"/>
      <c r="AN246" s="622">
        <f t="shared" si="40"/>
        <v>98301</v>
      </c>
      <c r="AO246" s="622">
        <v>0.0</v>
      </c>
    </row>
    <row r="247">
      <c r="A247" s="398" t="s">
        <v>1080</v>
      </c>
      <c r="B247" s="399" t="s">
        <v>1081</v>
      </c>
      <c r="C247" s="400" t="s">
        <v>1082</v>
      </c>
      <c r="D247" s="398" t="s">
        <v>725</v>
      </c>
      <c r="E247" s="437">
        <v>2.0</v>
      </c>
      <c r="F247" s="404">
        <v>27.279999999999998</v>
      </c>
      <c r="G247" s="404">
        <v>28.89</v>
      </c>
      <c r="H247" s="404">
        <f t="shared" si="117"/>
        <v>56.17</v>
      </c>
      <c r="I247" s="404">
        <f t="shared" si="118"/>
        <v>54.56</v>
      </c>
      <c r="J247" s="404">
        <f t="shared" si="119"/>
        <v>57.78</v>
      </c>
      <c r="K247" s="404">
        <f t="shared" si="120"/>
        <v>112.34</v>
      </c>
      <c r="L247" s="405">
        <f>'PLANILHA_SINTÉTICA'!L248</f>
        <v>141.56</v>
      </c>
      <c r="M247" s="623">
        <v>52.23</v>
      </c>
      <c r="N247" s="623">
        <v>104.47</v>
      </c>
      <c r="O247" s="633">
        <v>131.64</v>
      </c>
      <c r="P247" s="624">
        <f t="shared" si="115"/>
        <v>9.92</v>
      </c>
      <c r="Q247" s="625">
        <f t="shared" si="116"/>
        <v>0.07535703434</v>
      </c>
      <c r="R247" s="626">
        <f t="shared" si="121"/>
        <v>0</v>
      </c>
      <c r="S247" s="621">
        <f t="shared" si="122"/>
        <v>141.56</v>
      </c>
      <c r="T247" s="460">
        <f t="shared" si="123"/>
        <v>0</v>
      </c>
      <c r="U247" s="460"/>
      <c r="V247" s="460"/>
      <c r="W247" s="460" t="str">
        <f t="shared" si="113"/>
        <v/>
      </c>
      <c r="X247" s="460"/>
      <c r="Y247" s="460"/>
      <c r="Z247" s="460"/>
      <c r="AA247" s="460"/>
      <c r="AB247" s="460"/>
      <c r="AC247" s="460"/>
      <c r="AD247" s="460"/>
      <c r="AE247" s="460"/>
      <c r="AF247" s="460"/>
      <c r="AG247" s="460"/>
      <c r="AH247" s="460"/>
      <c r="AI247" s="460"/>
      <c r="AJ247" s="460"/>
      <c r="AK247" s="460"/>
      <c r="AL247" s="460"/>
      <c r="AM247" s="460"/>
      <c r="AN247" s="622" t="str">
        <f t="shared" si="40"/>
        <v>#VALUE!</v>
      </c>
      <c r="AO247" s="622">
        <v>0.0</v>
      </c>
    </row>
    <row r="248">
      <c r="A248" s="398" t="s">
        <v>1083</v>
      </c>
      <c r="B248" s="399" t="s">
        <v>1081</v>
      </c>
      <c r="C248" s="400" t="s">
        <v>1084</v>
      </c>
      <c r="D248" s="398" t="s">
        <v>725</v>
      </c>
      <c r="E248" s="437">
        <v>1.0</v>
      </c>
      <c r="F248" s="404">
        <v>27.279999999999998</v>
      </c>
      <c r="G248" s="404">
        <v>28.89</v>
      </c>
      <c r="H248" s="404">
        <f t="shared" si="117"/>
        <v>56.17</v>
      </c>
      <c r="I248" s="404">
        <f t="shared" si="118"/>
        <v>27.28</v>
      </c>
      <c r="J248" s="404">
        <f t="shared" si="119"/>
        <v>28.89</v>
      </c>
      <c r="K248" s="404">
        <f t="shared" si="120"/>
        <v>56.17</v>
      </c>
      <c r="L248" s="405">
        <f>'PLANILHA_SINTÉTICA'!L249</f>
        <v>70.78</v>
      </c>
      <c r="M248" s="623">
        <v>52.23</v>
      </c>
      <c r="N248" s="623">
        <v>52.23</v>
      </c>
      <c r="O248" s="633">
        <v>65.82</v>
      </c>
      <c r="P248" s="624">
        <f t="shared" si="115"/>
        <v>4.96</v>
      </c>
      <c r="Q248" s="625">
        <f t="shared" si="116"/>
        <v>0.07535703434</v>
      </c>
      <c r="R248" s="626">
        <f t="shared" si="121"/>
        <v>0</v>
      </c>
      <c r="S248" s="621">
        <f t="shared" si="122"/>
        <v>70.78</v>
      </c>
      <c r="T248" s="460">
        <f t="shared" si="123"/>
        <v>0</v>
      </c>
      <c r="U248" s="460"/>
      <c r="V248" s="460"/>
      <c r="W248" s="460" t="str">
        <f t="shared" si="113"/>
        <v/>
      </c>
      <c r="X248" s="460"/>
      <c r="Y248" s="460"/>
      <c r="Z248" s="460"/>
      <c r="AA248" s="460"/>
      <c r="AB248" s="460"/>
      <c r="AC248" s="460"/>
      <c r="AD248" s="460"/>
      <c r="AE248" s="460"/>
      <c r="AF248" s="460"/>
      <c r="AG248" s="460"/>
      <c r="AH248" s="460"/>
      <c r="AI248" s="460"/>
      <c r="AJ248" s="460"/>
      <c r="AK248" s="460"/>
      <c r="AL248" s="460"/>
      <c r="AM248" s="460"/>
      <c r="AN248" s="622" t="str">
        <f t="shared" si="40"/>
        <v>#VALUE!</v>
      </c>
      <c r="AO248" s="622">
        <v>0.0</v>
      </c>
    </row>
    <row r="249">
      <c r="A249" s="398" t="s">
        <v>1085</v>
      </c>
      <c r="B249" s="399" t="s">
        <v>1086</v>
      </c>
      <c r="C249" s="400" t="s">
        <v>1087</v>
      </c>
      <c r="D249" s="398" t="s">
        <v>725</v>
      </c>
      <c r="E249" s="437">
        <v>3.0</v>
      </c>
      <c r="F249" s="404">
        <v>1569.55</v>
      </c>
      <c r="G249" s="404">
        <v>173.33999999999997</v>
      </c>
      <c r="H249" s="404">
        <f t="shared" si="117"/>
        <v>1742.89</v>
      </c>
      <c r="I249" s="404">
        <f t="shared" si="118"/>
        <v>4708.65</v>
      </c>
      <c r="J249" s="404">
        <f t="shared" si="119"/>
        <v>520.02</v>
      </c>
      <c r="K249" s="404">
        <f t="shared" si="120"/>
        <v>5228.67</v>
      </c>
      <c r="L249" s="405">
        <f>'PLANILHA_SINTÉTICA'!L250</f>
        <v>6588.65</v>
      </c>
      <c r="M249" s="623">
        <v>1731.49</v>
      </c>
      <c r="N249" s="623">
        <v>5194.47</v>
      </c>
      <c r="O249" s="633">
        <v>6545.55</v>
      </c>
      <c r="P249" s="624">
        <f t="shared" si="115"/>
        <v>43.1</v>
      </c>
      <c r="Q249" s="625">
        <f t="shared" si="116"/>
        <v>0.006584626196</v>
      </c>
      <c r="R249" s="626">
        <f t="shared" si="121"/>
        <v>0</v>
      </c>
      <c r="S249" s="621">
        <f t="shared" si="122"/>
        <v>6588.65</v>
      </c>
      <c r="T249" s="460">
        <f t="shared" si="123"/>
        <v>0</v>
      </c>
      <c r="U249" s="460"/>
      <c r="V249" s="460"/>
      <c r="W249" s="460" t="str">
        <f t="shared" si="113"/>
        <v/>
      </c>
      <c r="X249" s="460"/>
      <c r="Y249" s="460"/>
      <c r="Z249" s="460"/>
      <c r="AA249" s="460"/>
      <c r="AB249" s="460"/>
      <c r="AC249" s="460"/>
      <c r="AD249" s="460"/>
      <c r="AE249" s="460"/>
      <c r="AF249" s="460"/>
      <c r="AG249" s="460"/>
      <c r="AH249" s="460"/>
      <c r="AI249" s="460"/>
      <c r="AJ249" s="460"/>
      <c r="AK249" s="460"/>
      <c r="AL249" s="460"/>
      <c r="AM249" s="460"/>
      <c r="AN249" s="622" t="str">
        <f t="shared" si="40"/>
        <v>#VALUE!</v>
      </c>
      <c r="AO249" s="622">
        <v>0.0</v>
      </c>
    </row>
    <row r="250">
      <c r="A250" s="398" t="s">
        <v>1088</v>
      </c>
      <c r="B250" s="399" t="s">
        <v>1089</v>
      </c>
      <c r="C250" s="400" t="s">
        <v>1090</v>
      </c>
      <c r="D250" s="398" t="s">
        <v>725</v>
      </c>
      <c r="E250" s="437">
        <v>4.0</v>
      </c>
      <c r="F250" s="404">
        <v>798.2566666666667</v>
      </c>
      <c r="G250" s="404">
        <v>28.89</v>
      </c>
      <c r="H250" s="404">
        <f t="shared" si="117"/>
        <v>827.1466667</v>
      </c>
      <c r="I250" s="404">
        <f t="shared" si="118"/>
        <v>3193.026667</v>
      </c>
      <c r="J250" s="404">
        <f t="shared" si="119"/>
        <v>115.56</v>
      </c>
      <c r="K250" s="404">
        <f t="shared" si="120"/>
        <v>3308.586667</v>
      </c>
      <c r="L250" s="405">
        <f>'PLANILHA_SINTÉTICA'!L251</f>
        <v>4169.15</v>
      </c>
      <c r="M250" s="623">
        <v>815.15</v>
      </c>
      <c r="N250" s="623">
        <v>3260.59</v>
      </c>
      <c r="O250" s="633">
        <v>4108.67</v>
      </c>
      <c r="P250" s="624">
        <f t="shared" si="115"/>
        <v>60.48</v>
      </c>
      <c r="Q250" s="625">
        <f t="shared" si="116"/>
        <v>0.0147200919</v>
      </c>
      <c r="R250" s="626">
        <f t="shared" si="121"/>
        <v>0</v>
      </c>
      <c r="S250" s="621">
        <f t="shared" si="122"/>
        <v>4169.15</v>
      </c>
      <c r="T250" s="460">
        <f t="shared" si="123"/>
        <v>0</v>
      </c>
      <c r="U250" s="460"/>
      <c r="V250" s="460"/>
      <c r="W250" s="460" t="str">
        <f t="shared" si="113"/>
        <v/>
      </c>
      <c r="X250" s="460"/>
      <c r="Y250" s="460"/>
      <c r="Z250" s="460"/>
      <c r="AA250" s="460"/>
      <c r="AB250" s="460"/>
      <c r="AC250" s="460"/>
      <c r="AD250" s="460"/>
      <c r="AE250" s="460"/>
      <c r="AF250" s="460"/>
      <c r="AG250" s="460"/>
      <c r="AH250" s="460"/>
      <c r="AI250" s="460"/>
      <c r="AJ250" s="460"/>
      <c r="AK250" s="460"/>
      <c r="AL250" s="460"/>
      <c r="AM250" s="460"/>
      <c r="AN250" s="622" t="str">
        <f t="shared" si="40"/>
        <v>#VALUE!</v>
      </c>
      <c r="AO250" s="622">
        <v>0.0</v>
      </c>
    </row>
    <row r="251">
      <c r="A251" s="398" t="s">
        <v>1091</v>
      </c>
      <c r="B251" s="399" t="s">
        <v>1092</v>
      </c>
      <c r="C251" s="400" t="s">
        <v>1093</v>
      </c>
      <c r="D251" s="398" t="s">
        <v>725</v>
      </c>
      <c r="E251" s="437">
        <v>3.0</v>
      </c>
      <c r="F251" s="404">
        <v>647.16</v>
      </c>
      <c r="G251" s="404">
        <v>28.89</v>
      </c>
      <c r="H251" s="404">
        <f t="shared" si="117"/>
        <v>676.05</v>
      </c>
      <c r="I251" s="404">
        <f t="shared" si="118"/>
        <v>1941.48</v>
      </c>
      <c r="J251" s="404">
        <f t="shared" si="119"/>
        <v>86.67</v>
      </c>
      <c r="K251" s="404">
        <f t="shared" si="120"/>
        <v>2028.15</v>
      </c>
      <c r="L251" s="405">
        <f>'PLANILHA_SINTÉTICA'!L252</f>
        <v>2555.67</v>
      </c>
      <c r="M251" s="623">
        <v>668.96</v>
      </c>
      <c r="N251" s="623">
        <v>2006.87</v>
      </c>
      <c r="O251" s="633">
        <v>2528.85</v>
      </c>
      <c r="P251" s="624">
        <f t="shared" si="115"/>
        <v>26.82</v>
      </c>
      <c r="Q251" s="625">
        <f t="shared" si="116"/>
        <v>0.01060561125</v>
      </c>
      <c r="R251" s="626">
        <f t="shared" si="121"/>
        <v>0</v>
      </c>
      <c r="S251" s="621">
        <f t="shared" si="122"/>
        <v>2555.67</v>
      </c>
      <c r="T251" s="460">
        <f t="shared" si="123"/>
        <v>0</v>
      </c>
      <c r="U251" s="460"/>
      <c r="V251" s="460"/>
      <c r="W251" s="460" t="str">
        <f t="shared" si="113"/>
        <v/>
      </c>
      <c r="X251" s="460"/>
      <c r="Y251" s="460"/>
      <c r="Z251" s="460"/>
      <c r="AA251" s="460"/>
      <c r="AB251" s="460"/>
      <c r="AC251" s="460"/>
      <c r="AD251" s="460"/>
      <c r="AE251" s="460"/>
      <c r="AF251" s="460"/>
      <c r="AG251" s="460"/>
      <c r="AH251" s="460"/>
      <c r="AI251" s="460"/>
      <c r="AJ251" s="460"/>
      <c r="AK251" s="460"/>
      <c r="AL251" s="460"/>
      <c r="AM251" s="460"/>
      <c r="AN251" s="622" t="str">
        <f t="shared" si="40"/>
        <v>#VALUE!</v>
      </c>
      <c r="AO251" s="622">
        <v>0.0</v>
      </c>
    </row>
    <row r="252">
      <c r="A252" s="398" t="s">
        <v>1094</v>
      </c>
      <c r="B252" s="399">
        <v>98297.0</v>
      </c>
      <c r="C252" s="400" t="s">
        <v>1095</v>
      </c>
      <c r="D252" s="398" t="s">
        <v>657</v>
      </c>
      <c r="E252" s="437">
        <v>1500.0</v>
      </c>
      <c r="F252" s="404">
        <v>1.98</v>
      </c>
      <c r="G252" s="404">
        <v>0.12</v>
      </c>
      <c r="H252" s="404">
        <f t="shared" si="117"/>
        <v>2.1</v>
      </c>
      <c r="I252" s="404">
        <f t="shared" si="118"/>
        <v>2970</v>
      </c>
      <c r="J252" s="404">
        <f t="shared" si="119"/>
        <v>180</v>
      </c>
      <c r="K252" s="404">
        <f t="shared" si="120"/>
        <v>3150</v>
      </c>
      <c r="L252" s="405">
        <f>'PLANILHA_SINTÉTICA'!L253</f>
        <v>3969.32</v>
      </c>
      <c r="M252" s="623">
        <v>1.77</v>
      </c>
      <c r="N252" s="623">
        <v>2655.0</v>
      </c>
      <c r="O252" s="633">
        <v>3345.57</v>
      </c>
      <c r="P252" s="624">
        <f t="shared" si="115"/>
        <v>623.75</v>
      </c>
      <c r="Q252" s="625">
        <f t="shared" si="116"/>
        <v>0.1864405766</v>
      </c>
      <c r="R252" s="626">
        <f t="shared" si="121"/>
        <v>0.01</v>
      </c>
      <c r="S252" s="621">
        <f t="shared" si="122"/>
        <v>0</v>
      </c>
      <c r="T252" s="621">
        <f t="shared" si="123"/>
        <v>3969.32</v>
      </c>
      <c r="U252" s="460"/>
      <c r="V252" s="460"/>
      <c r="W252" s="460" t="str">
        <f t="shared" si="113"/>
        <v/>
      </c>
      <c r="X252" s="460"/>
      <c r="Y252" s="460"/>
      <c r="Z252" s="460"/>
      <c r="AA252" s="460"/>
      <c r="AB252" s="460"/>
      <c r="AC252" s="460"/>
      <c r="AD252" s="460"/>
      <c r="AE252" s="460"/>
      <c r="AF252" s="460"/>
      <c r="AG252" s="460"/>
      <c r="AH252" s="460"/>
      <c r="AI252" s="460"/>
      <c r="AJ252" s="460"/>
      <c r="AK252" s="460"/>
      <c r="AL252" s="460"/>
      <c r="AM252" s="460"/>
      <c r="AN252" s="622">
        <f t="shared" si="40"/>
        <v>98297</v>
      </c>
      <c r="AO252" s="622">
        <v>0.0</v>
      </c>
    </row>
    <row r="253">
      <c r="A253" s="398" t="s">
        <v>1096</v>
      </c>
      <c r="B253" s="399" t="s">
        <v>1097</v>
      </c>
      <c r="C253" s="400" t="s">
        <v>1098</v>
      </c>
      <c r="D253" s="398" t="s">
        <v>657</v>
      </c>
      <c r="E253" s="437">
        <v>200.0</v>
      </c>
      <c r="F253" s="404">
        <v>24.109999999999996</v>
      </c>
      <c r="G253" s="404">
        <v>8.67</v>
      </c>
      <c r="H253" s="404">
        <f t="shared" si="117"/>
        <v>32.78</v>
      </c>
      <c r="I253" s="404">
        <f t="shared" si="118"/>
        <v>4822</v>
      </c>
      <c r="J253" s="404">
        <f t="shared" si="119"/>
        <v>1734</v>
      </c>
      <c r="K253" s="404">
        <f t="shared" si="120"/>
        <v>6556</v>
      </c>
      <c r="L253" s="405">
        <f>'PLANILHA_SINTÉTICA'!L254</f>
        <v>8261.22</v>
      </c>
      <c r="M253" s="623">
        <v>25.11</v>
      </c>
      <c r="N253" s="623">
        <v>5022.2</v>
      </c>
      <c r="O253" s="633">
        <v>6328.47</v>
      </c>
      <c r="P253" s="624">
        <f t="shared" si="115"/>
        <v>1932.75</v>
      </c>
      <c r="Q253" s="625">
        <f t="shared" si="116"/>
        <v>0.305405572</v>
      </c>
      <c r="R253" s="626">
        <f t="shared" si="121"/>
        <v>0</v>
      </c>
      <c r="S253" s="621">
        <f t="shared" si="122"/>
        <v>8261.22</v>
      </c>
      <c r="T253" s="460">
        <f t="shared" si="123"/>
        <v>0</v>
      </c>
      <c r="U253" s="460"/>
      <c r="V253" s="460"/>
      <c r="W253" s="460" t="str">
        <f t="shared" si="113"/>
        <v/>
      </c>
      <c r="X253" s="460"/>
      <c r="Y253" s="460"/>
      <c r="Z253" s="460"/>
      <c r="AA253" s="460"/>
      <c r="AB253" s="460"/>
      <c r="AC253" s="460"/>
      <c r="AD253" s="460"/>
      <c r="AE253" s="460"/>
      <c r="AF253" s="460"/>
      <c r="AG253" s="460"/>
      <c r="AH253" s="460"/>
      <c r="AI253" s="460"/>
      <c r="AJ253" s="460"/>
      <c r="AK253" s="460"/>
      <c r="AL253" s="460"/>
      <c r="AM253" s="460"/>
      <c r="AN253" s="622" t="str">
        <f t="shared" si="40"/>
        <v>#VALUE!</v>
      </c>
      <c r="AO253" s="622">
        <v>0.0</v>
      </c>
    </row>
    <row r="254">
      <c r="A254" s="398" t="s">
        <v>1099</v>
      </c>
      <c r="B254" s="399">
        <v>95745.0</v>
      </c>
      <c r="C254" s="400" t="s">
        <v>1013</v>
      </c>
      <c r="D254" s="398" t="s">
        <v>657</v>
      </c>
      <c r="E254" s="437">
        <v>260.0</v>
      </c>
      <c r="F254" s="404">
        <v>9.93</v>
      </c>
      <c r="G254" s="404">
        <v>4.69</v>
      </c>
      <c r="H254" s="404">
        <f t="shared" si="117"/>
        <v>14.62</v>
      </c>
      <c r="I254" s="404">
        <f t="shared" si="118"/>
        <v>2581.8</v>
      </c>
      <c r="J254" s="404">
        <f t="shared" si="119"/>
        <v>1219.4</v>
      </c>
      <c r="K254" s="404">
        <f t="shared" si="120"/>
        <v>3801.2</v>
      </c>
      <c r="L254" s="405">
        <f>'PLANILHA_SINTÉTICA'!L255</f>
        <v>4789.89</v>
      </c>
      <c r="M254" s="623">
        <v>16.04</v>
      </c>
      <c r="N254" s="623">
        <v>4170.4</v>
      </c>
      <c r="O254" s="633">
        <v>5255.12</v>
      </c>
      <c r="P254" s="624">
        <f t="shared" si="115"/>
        <v>-465.23</v>
      </c>
      <c r="Q254" s="625">
        <f t="shared" si="116"/>
        <v>-0.08852890134</v>
      </c>
      <c r="R254" s="626">
        <f t="shared" si="121"/>
        <v>0</v>
      </c>
      <c r="S254" s="621">
        <f t="shared" si="122"/>
        <v>4789.89</v>
      </c>
      <c r="T254" s="460">
        <f t="shared" si="123"/>
        <v>0</v>
      </c>
      <c r="U254" s="460"/>
      <c r="V254" s="460"/>
      <c r="W254" s="460" t="str">
        <f t="shared" si="113"/>
        <v/>
      </c>
      <c r="X254" s="460"/>
      <c r="Y254" s="460"/>
      <c r="Z254" s="460"/>
      <c r="AA254" s="460"/>
      <c r="AB254" s="460"/>
      <c r="AC254" s="460"/>
      <c r="AD254" s="460"/>
      <c r="AE254" s="460"/>
      <c r="AF254" s="460"/>
      <c r="AG254" s="460"/>
      <c r="AH254" s="460"/>
      <c r="AI254" s="460"/>
      <c r="AJ254" s="460"/>
      <c r="AK254" s="460"/>
      <c r="AL254" s="460"/>
      <c r="AM254" s="460"/>
      <c r="AN254" s="622">
        <f t="shared" si="40"/>
        <v>95745</v>
      </c>
      <c r="AO254" s="622">
        <v>0.0</v>
      </c>
    </row>
    <row r="255">
      <c r="A255" s="398" t="s">
        <v>1100</v>
      </c>
      <c r="B255" s="399">
        <v>95779.0</v>
      </c>
      <c r="C255" s="400" t="s">
        <v>1101</v>
      </c>
      <c r="D255" s="398" t="s">
        <v>725</v>
      </c>
      <c r="E255" s="437">
        <f t="shared" ref="E255:E256" si="126">69+4</f>
        <v>73</v>
      </c>
      <c r="F255" s="404">
        <v>13.08</v>
      </c>
      <c r="G255" s="404">
        <v>9.93</v>
      </c>
      <c r="H255" s="404">
        <f t="shared" si="117"/>
        <v>23.01</v>
      </c>
      <c r="I255" s="404">
        <f t="shared" si="118"/>
        <v>954.84</v>
      </c>
      <c r="J255" s="404">
        <f t="shared" si="119"/>
        <v>724.89</v>
      </c>
      <c r="K255" s="404">
        <f t="shared" si="120"/>
        <v>1679.73</v>
      </c>
      <c r="L255" s="405">
        <f>'PLANILHA_SINTÉTICA'!L256</f>
        <v>2116.63</v>
      </c>
      <c r="M255" s="623">
        <v>21.5</v>
      </c>
      <c r="N255" s="623">
        <v>1569.5</v>
      </c>
      <c r="O255" s="633">
        <v>1977.73</v>
      </c>
      <c r="P255" s="624">
        <f t="shared" si="115"/>
        <v>138.9</v>
      </c>
      <c r="Q255" s="625">
        <f t="shared" si="116"/>
        <v>0.0702320337</v>
      </c>
      <c r="R255" s="626">
        <f t="shared" si="121"/>
        <v>0</v>
      </c>
      <c r="S255" s="621">
        <f t="shared" si="122"/>
        <v>2116.63</v>
      </c>
      <c r="T255" s="460">
        <f t="shared" si="123"/>
        <v>0</v>
      </c>
      <c r="U255" s="460"/>
      <c r="V255" s="460"/>
      <c r="W255" s="460" t="str">
        <f t="shared" si="113"/>
        <v/>
      </c>
      <c r="X255" s="460"/>
      <c r="Y255" s="460"/>
      <c r="Z255" s="460"/>
      <c r="AA255" s="460"/>
      <c r="AB255" s="460"/>
      <c r="AC255" s="460"/>
      <c r="AD255" s="460"/>
      <c r="AE255" s="460"/>
      <c r="AF255" s="460"/>
      <c r="AG255" s="460"/>
      <c r="AH255" s="460"/>
      <c r="AI255" s="460"/>
      <c r="AJ255" s="460"/>
      <c r="AK255" s="460"/>
      <c r="AL255" s="460"/>
      <c r="AM255" s="460"/>
      <c r="AN255" s="622">
        <f t="shared" si="40"/>
        <v>95779</v>
      </c>
      <c r="AO255" s="622">
        <v>0.0</v>
      </c>
    </row>
    <row r="256">
      <c r="A256" s="398" t="s">
        <v>1102</v>
      </c>
      <c r="B256" s="399">
        <v>98307.0</v>
      </c>
      <c r="C256" s="400" t="s">
        <v>1103</v>
      </c>
      <c r="D256" s="398" t="s">
        <v>725</v>
      </c>
      <c r="E256" s="437">
        <f t="shared" si="126"/>
        <v>73</v>
      </c>
      <c r="F256" s="404">
        <v>39.34</v>
      </c>
      <c r="G256" s="404">
        <v>5.95</v>
      </c>
      <c r="H256" s="404">
        <f t="shared" si="117"/>
        <v>45.29</v>
      </c>
      <c r="I256" s="404">
        <f t="shared" si="118"/>
        <v>2871.82</v>
      </c>
      <c r="J256" s="404">
        <f t="shared" si="119"/>
        <v>434.35</v>
      </c>
      <c r="K256" s="404">
        <f t="shared" si="120"/>
        <v>3306.17</v>
      </c>
      <c r="L256" s="405">
        <f>'PLANILHA_SINTÉTICA'!L257</f>
        <v>4166.1</v>
      </c>
      <c r="M256" s="623">
        <v>36.73</v>
      </c>
      <c r="N256" s="623">
        <v>2681.29</v>
      </c>
      <c r="O256" s="633">
        <v>3378.69</v>
      </c>
      <c r="P256" s="624">
        <f t="shared" si="115"/>
        <v>787.41</v>
      </c>
      <c r="Q256" s="625">
        <f t="shared" si="116"/>
        <v>0.2330518633</v>
      </c>
      <c r="R256" s="626">
        <f t="shared" si="121"/>
        <v>0</v>
      </c>
      <c r="S256" s="621">
        <f t="shared" si="122"/>
        <v>4166.1</v>
      </c>
      <c r="T256" s="460">
        <f t="shared" si="123"/>
        <v>0</v>
      </c>
      <c r="U256" s="460"/>
      <c r="V256" s="460"/>
      <c r="W256" s="460" t="str">
        <f t="shared" si="113"/>
        <v/>
      </c>
      <c r="X256" s="460"/>
      <c r="Y256" s="460"/>
      <c r="Z256" s="460"/>
      <c r="AA256" s="460"/>
      <c r="AB256" s="460"/>
      <c r="AC256" s="460"/>
      <c r="AD256" s="460"/>
      <c r="AE256" s="460"/>
      <c r="AF256" s="460"/>
      <c r="AG256" s="460"/>
      <c r="AH256" s="460"/>
      <c r="AI256" s="460"/>
      <c r="AJ256" s="460"/>
      <c r="AK256" s="460"/>
      <c r="AL256" s="460"/>
      <c r="AM256" s="460"/>
      <c r="AN256" s="622">
        <f t="shared" si="40"/>
        <v>98307</v>
      </c>
      <c r="AO256" s="622">
        <v>0.0</v>
      </c>
    </row>
    <row r="257">
      <c r="A257" s="398" t="s">
        <v>1104</v>
      </c>
      <c r="B257" s="399">
        <v>91940.0</v>
      </c>
      <c r="C257" s="400" t="s">
        <v>1061</v>
      </c>
      <c r="D257" s="398" t="s">
        <v>725</v>
      </c>
      <c r="E257" s="437">
        <v>2.0</v>
      </c>
      <c r="F257" s="404">
        <v>5.81</v>
      </c>
      <c r="G257" s="404">
        <v>7.27</v>
      </c>
      <c r="H257" s="404">
        <f t="shared" si="117"/>
        <v>13.08</v>
      </c>
      <c r="I257" s="404">
        <f t="shared" si="118"/>
        <v>11.62</v>
      </c>
      <c r="J257" s="404">
        <f t="shared" si="119"/>
        <v>14.54</v>
      </c>
      <c r="K257" s="404">
        <f t="shared" si="120"/>
        <v>26.16</v>
      </c>
      <c r="L257" s="405">
        <f>'PLANILHA_SINTÉTICA'!L258</f>
        <v>32.96</v>
      </c>
      <c r="M257" s="623">
        <v>11.42</v>
      </c>
      <c r="N257" s="623">
        <v>22.84</v>
      </c>
      <c r="O257" s="633">
        <v>28.78</v>
      </c>
      <c r="P257" s="624">
        <f t="shared" si="115"/>
        <v>4.18</v>
      </c>
      <c r="Q257" s="625">
        <f t="shared" si="116"/>
        <v>0.1452397498</v>
      </c>
      <c r="R257" s="626">
        <f t="shared" si="121"/>
        <v>0</v>
      </c>
      <c r="S257" s="621">
        <f t="shared" si="122"/>
        <v>32.96</v>
      </c>
      <c r="T257" s="460">
        <f t="shared" si="123"/>
        <v>0</v>
      </c>
      <c r="U257" s="460"/>
      <c r="V257" s="460"/>
      <c r="W257" s="460" t="str">
        <f t="shared" si="113"/>
        <v/>
      </c>
      <c r="X257" s="460"/>
      <c r="Y257" s="460"/>
      <c r="Z257" s="460"/>
      <c r="AA257" s="460"/>
      <c r="AB257" s="460"/>
      <c r="AC257" s="460"/>
      <c r="AD257" s="460"/>
      <c r="AE257" s="460"/>
      <c r="AF257" s="460"/>
      <c r="AG257" s="460"/>
      <c r="AH257" s="460"/>
      <c r="AI257" s="460"/>
      <c r="AJ257" s="460"/>
      <c r="AK257" s="460"/>
      <c r="AL257" s="460"/>
      <c r="AM257" s="460"/>
      <c r="AN257" s="622">
        <f t="shared" si="40"/>
        <v>91940</v>
      </c>
      <c r="AO257" s="622">
        <v>0.0</v>
      </c>
    </row>
    <row r="258">
      <c r="A258" s="398" t="s">
        <v>1105</v>
      </c>
      <c r="B258" s="399" t="s">
        <v>1106</v>
      </c>
      <c r="C258" s="400" t="s">
        <v>1107</v>
      </c>
      <c r="D258" s="398" t="s">
        <v>725</v>
      </c>
      <c r="E258" s="437">
        <v>2.0</v>
      </c>
      <c r="F258" s="404">
        <v>18.4</v>
      </c>
      <c r="G258" s="404">
        <v>5.77</v>
      </c>
      <c r="H258" s="404">
        <f t="shared" si="117"/>
        <v>24.17</v>
      </c>
      <c r="I258" s="404">
        <f t="shared" si="118"/>
        <v>36.8</v>
      </c>
      <c r="J258" s="404">
        <f t="shared" si="119"/>
        <v>11.54</v>
      </c>
      <c r="K258" s="404">
        <f t="shared" si="120"/>
        <v>48.34</v>
      </c>
      <c r="L258" s="405">
        <f>'PLANILHA_SINTÉTICA'!L259</f>
        <v>60.91</v>
      </c>
      <c r="M258" s="623">
        <v>20.23</v>
      </c>
      <c r="N258" s="623">
        <v>40.46</v>
      </c>
      <c r="O258" s="633">
        <v>50.98</v>
      </c>
      <c r="P258" s="624">
        <f t="shared" si="115"/>
        <v>9.93</v>
      </c>
      <c r="Q258" s="625">
        <f t="shared" si="116"/>
        <v>0.1947822676</v>
      </c>
      <c r="R258" s="626">
        <f t="shared" si="121"/>
        <v>0</v>
      </c>
      <c r="S258" s="621">
        <f t="shared" si="122"/>
        <v>60.91</v>
      </c>
      <c r="T258" s="460">
        <f t="shared" si="123"/>
        <v>0</v>
      </c>
      <c r="U258" s="460"/>
      <c r="V258" s="460"/>
      <c r="W258" s="460" t="str">
        <f t="shared" si="113"/>
        <v/>
      </c>
      <c r="X258" s="460"/>
      <c r="Y258" s="460"/>
      <c r="Z258" s="460"/>
      <c r="AA258" s="460"/>
      <c r="AB258" s="460"/>
      <c r="AC258" s="460"/>
      <c r="AD258" s="460"/>
      <c r="AE258" s="460"/>
      <c r="AF258" s="460"/>
      <c r="AG258" s="460"/>
      <c r="AH258" s="460"/>
      <c r="AI258" s="460"/>
      <c r="AJ258" s="460"/>
      <c r="AK258" s="460"/>
      <c r="AL258" s="460"/>
      <c r="AM258" s="460"/>
      <c r="AN258" s="622" t="str">
        <f t="shared" si="40"/>
        <v>#VALUE!</v>
      </c>
      <c r="AO258" s="622">
        <v>0.0</v>
      </c>
    </row>
    <row r="259">
      <c r="A259" s="398"/>
      <c r="B259" s="398"/>
      <c r="C259" s="400"/>
      <c r="D259" s="398"/>
      <c r="E259" s="437"/>
      <c r="F259" s="634"/>
      <c r="G259" s="634"/>
      <c r="H259" s="634"/>
      <c r="I259" s="634"/>
      <c r="J259" s="634"/>
      <c r="K259" s="634"/>
      <c r="L259" s="405" t="str">
        <f>'PLANILHA_SINTÉTICA'!L260</f>
        <v/>
      </c>
      <c r="M259" s="635"/>
      <c r="N259" s="635"/>
      <c r="O259" s="385"/>
      <c r="P259" s="636"/>
      <c r="Q259" s="637"/>
      <c r="R259" s="620"/>
      <c r="S259" s="460"/>
      <c r="T259" s="460"/>
      <c r="U259" s="460"/>
      <c r="V259" s="460"/>
      <c r="W259" s="460" t="str">
        <f t="shared" si="113"/>
        <v/>
      </c>
      <c r="X259" s="460"/>
      <c r="Y259" s="460"/>
      <c r="Z259" s="460"/>
      <c r="AA259" s="460"/>
      <c r="AB259" s="460"/>
      <c r="AC259" s="460"/>
      <c r="AD259" s="460"/>
      <c r="AE259" s="460"/>
      <c r="AF259" s="460"/>
      <c r="AG259" s="460"/>
      <c r="AH259" s="460"/>
      <c r="AI259" s="460"/>
      <c r="AJ259" s="460"/>
      <c r="AK259" s="460"/>
      <c r="AL259" s="460"/>
      <c r="AM259" s="460"/>
      <c r="AN259" s="639">
        <f t="shared" si="40"/>
        <v>0</v>
      </c>
      <c r="AO259" s="622">
        <v>0.0</v>
      </c>
    </row>
    <row r="260">
      <c r="A260" s="613">
        <v>11.0</v>
      </c>
      <c r="B260" s="614"/>
      <c r="C260" s="615" t="s">
        <v>1108</v>
      </c>
      <c r="D260" s="613"/>
      <c r="E260" s="613"/>
      <c r="F260" s="613"/>
      <c r="G260" s="613"/>
      <c r="H260" s="613"/>
      <c r="I260" s="394">
        <f t="shared" ref="I260:L260" si="127">SUM(I261:I264)</f>
        <v>6102.32</v>
      </c>
      <c r="J260" s="394">
        <f t="shared" si="127"/>
        <v>698.04</v>
      </c>
      <c r="K260" s="616">
        <f t="shared" si="127"/>
        <v>6800.36</v>
      </c>
      <c r="L260" s="616">
        <f t="shared" si="127"/>
        <v>8569.13</v>
      </c>
      <c r="M260" s="617"/>
      <c r="N260" s="617"/>
      <c r="O260" s="652">
        <f>SUM(O261:O264)</f>
        <v>6654.34</v>
      </c>
      <c r="P260" s="616">
        <f t="shared" ref="P260:P264" si="128">L260-O260</f>
        <v>1914.79</v>
      </c>
      <c r="Q260" s="619">
        <f t="shared" ref="Q260:Q264" si="129">(L260/O260)-1</f>
        <v>0.2877505508</v>
      </c>
      <c r="R260" s="620"/>
      <c r="S260" s="460"/>
      <c r="T260" s="460"/>
      <c r="U260" s="460"/>
      <c r="V260" s="460"/>
      <c r="W260" s="621">
        <f t="shared" si="113"/>
        <v>6800.36</v>
      </c>
      <c r="X260" s="460"/>
      <c r="Y260" s="460"/>
      <c r="Z260" s="460"/>
      <c r="AA260" s="460"/>
      <c r="AB260" s="460"/>
      <c r="AC260" s="460"/>
      <c r="AD260" s="460"/>
      <c r="AE260" s="460"/>
      <c r="AF260" s="460"/>
      <c r="AG260" s="460"/>
      <c r="AH260" s="460"/>
      <c r="AI260" s="460"/>
      <c r="AJ260" s="460"/>
      <c r="AK260" s="460"/>
      <c r="AL260" s="460"/>
      <c r="AM260" s="460"/>
      <c r="AN260" s="639">
        <f t="shared" si="40"/>
        <v>0</v>
      </c>
      <c r="AO260" s="622">
        <v>0.0</v>
      </c>
    </row>
    <row r="261">
      <c r="A261" s="398" t="s">
        <v>1109</v>
      </c>
      <c r="B261" s="399" t="s">
        <v>1110</v>
      </c>
      <c r="C261" s="400" t="s">
        <v>1111</v>
      </c>
      <c r="D261" s="398" t="s">
        <v>826</v>
      </c>
      <c r="E261" s="437">
        <v>4.0</v>
      </c>
      <c r="F261" s="404">
        <v>834.16</v>
      </c>
      <c r="G261" s="404">
        <v>141.98</v>
      </c>
      <c r="H261" s="404">
        <f t="shared" ref="H261:H264" si="130">F261+G261</f>
        <v>976.14</v>
      </c>
      <c r="I261" s="404">
        <f t="shared" ref="I261:I264" si="131">F261*E261</f>
        <v>3336.64</v>
      </c>
      <c r="J261" s="404">
        <f t="shared" ref="J261:J264" si="132">G261*E261</f>
        <v>567.92</v>
      </c>
      <c r="K261" s="404">
        <f t="shared" ref="K261:K264" si="133">H261*E261</f>
        <v>3904.56</v>
      </c>
      <c r="L261" s="405">
        <f>'PLANILHA_SINTÉTICA'!L262</f>
        <v>4920.14</v>
      </c>
      <c r="M261" s="623">
        <v>802.18</v>
      </c>
      <c r="N261" s="623">
        <v>3208.72</v>
      </c>
      <c r="O261" s="633">
        <v>4043.31</v>
      </c>
      <c r="P261" s="624">
        <f t="shared" si="128"/>
        <v>876.83</v>
      </c>
      <c r="Q261" s="625">
        <f t="shared" si="129"/>
        <v>0.2168594543</v>
      </c>
      <c r="R261" s="626">
        <f>ROUND(L261-(K261*(1+$L$4)),2)</f>
        <v>0</v>
      </c>
      <c r="S261" s="621">
        <f t="shared" ref="S261:S264" si="134">IF(R261=0,L261,0)</f>
        <v>4920.14</v>
      </c>
      <c r="T261" s="460">
        <f t="shared" ref="T261:T264" si="135">IF(S261=0,L261,0)</f>
        <v>0</v>
      </c>
      <c r="U261" s="460"/>
      <c r="V261" s="460"/>
      <c r="W261" s="460" t="str">
        <f t="shared" si="113"/>
        <v/>
      </c>
      <c r="X261" s="460"/>
      <c r="Y261" s="460"/>
      <c r="Z261" s="460"/>
      <c r="AA261" s="460"/>
      <c r="AB261" s="460"/>
      <c r="AC261" s="460"/>
      <c r="AD261" s="460"/>
      <c r="AE261" s="460"/>
      <c r="AF261" s="460"/>
      <c r="AG261" s="460"/>
      <c r="AH261" s="460"/>
      <c r="AI261" s="460"/>
      <c r="AJ261" s="460"/>
      <c r="AK261" s="460"/>
      <c r="AL261" s="460"/>
      <c r="AM261" s="460"/>
      <c r="AN261" s="622" t="str">
        <f t="shared" si="40"/>
        <v>#VALUE!</v>
      </c>
      <c r="AO261" s="622">
        <v>0.0</v>
      </c>
    </row>
    <row r="262">
      <c r="A262" s="398" t="s">
        <v>1112</v>
      </c>
      <c r="B262" s="399">
        <v>96977.0</v>
      </c>
      <c r="C262" s="400" t="s">
        <v>1113</v>
      </c>
      <c r="D262" s="398" t="s">
        <v>735</v>
      </c>
      <c r="E262" s="437">
        <v>60.0</v>
      </c>
      <c r="F262" s="404">
        <v>41.24</v>
      </c>
      <c r="G262" s="404">
        <v>0.96</v>
      </c>
      <c r="H262" s="404">
        <f t="shared" si="130"/>
        <v>42.2</v>
      </c>
      <c r="I262" s="404">
        <f t="shared" si="131"/>
        <v>2474.4</v>
      </c>
      <c r="J262" s="404">
        <f t="shared" si="132"/>
        <v>57.6</v>
      </c>
      <c r="K262" s="404">
        <f t="shared" si="133"/>
        <v>2532</v>
      </c>
      <c r="L262" s="405">
        <f>'PLANILHA_SINTÉTICA'!L263</f>
        <v>3190.57</v>
      </c>
      <c r="M262" s="623">
        <v>27.5</v>
      </c>
      <c r="N262" s="623">
        <v>1650.0</v>
      </c>
      <c r="O262" s="633">
        <v>2079.17</v>
      </c>
      <c r="P262" s="624">
        <f t="shared" si="128"/>
        <v>1111.4</v>
      </c>
      <c r="Q262" s="625">
        <f t="shared" si="129"/>
        <v>0.5345402252</v>
      </c>
      <c r="R262" s="626">
        <v>0.0</v>
      </c>
      <c r="S262" s="621">
        <f t="shared" si="134"/>
        <v>3190.57</v>
      </c>
      <c r="T262" s="460">
        <f t="shared" si="135"/>
        <v>0</v>
      </c>
      <c r="U262" s="460"/>
      <c r="V262" s="460"/>
      <c r="W262" s="460" t="str">
        <f t="shared" si="113"/>
        <v/>
      </c>
      <c r="X262" s="460"/>
      <c r="Y262" s="460"/>
      <c r="Z262" s="460"/>
      <c r="AA262" s="460"/>
      <c r="AB262" s="460"/>
      <c r="AC262" s="460"/>
      <c r="AD262" s="460"/>
      <c r="AE262" s="460"/>
      <c r="AF262" s="460"/>
      <c r="AG262" s="460"/>
      <c r="AH262" s="460"/>
      <c r="AI262" s="460"/>
      <c r="AJ262" s="460"/>
      <c r="AK262" s="460"/>
      <c r="AL262" s="460"/>
      <c r="AM262" s="460"/>
      <c r="AN262" s="622">
        <f t="shared" si="40"/>
        <v>96977</v>
      </c>
      <c r="AO262" s="622">
        <v>0.0</v>
      </c>
    </row>
    <row r="263">
      <c r="A263" s="398" t="s">
        <v>1114</v>
      </c>
      <c r="B263" s="399">
        <v>96986.0</v>
      </c>
      <c r="C263" s="400" t="s">
        <v>1115</v>
      </c>
      <c r="D263" s="398" t="s">
        <v>826</v>
      </c>
      <c r="E263" s="437">
        <v>4.0</v>
      </c>
      <c r="F263" s="404">
        <v>55.93</v>
      </c>
      <c r="G263" s="404">
        <v>11.42</v>
      </c>
      <c r="H263" s="404">
        <f t="shared" si="130"/>
        <v>67.35</v>
      </c>
      <c r="I263" s="404">
        <f t="shared" si="131"/>
        <v>223.72</v>
      </c>
      <c r="J263" s="404">
        <f t="shared" si="132"/>
        <v>45.68</v>
      </c>
      <c r="K263" s="404">
        <f t="shared" si="133"/>
        <v>269.4</v>
      </c>
      <c r="L263" s="405">
        <f>'PLANILHA_SINTÉTICA'!L264</f>
        <v>339.47</v>
      </c>
      <c r="M263" s="623">
        <v>60.19</v>
      </c>
      <c r="N263" s="623">
        <v>240.76</v>
      </c>
      <c r="O263" s="633">
        <v>303.38</v>
      </c>
      <c r="P263" s="624">
        <f t="shared" si="128"/>
        <v>36.09</v>
      </c>
      <c r="Q263" s="625">
        <f t="shared" si="129"/>
        <v>0.1189597205</v>
      </c>
      <c r="R263" s="626">
        <f t="shared" ref="R263:R264" si="136">ROUND(L263-(K263*(1+$L$4)),2)</f>
        <v>0</v>
      </c>
      <c r="S263" s="621">
        <f t="shared" si="134"/>
        <v>339.47</v>
      </c>
      <c r="T263" s="460">
        <f t="shared" si="135"/>
        <v>0</v>
      </c>
      <c r="U263" s="460"/>
      <c r="V263" s="460"/>
      <c r="W263" s="460" t="str">
        <f t="shared" si="113"/>
        <v/>
      </c>
      <c r="X263" s="460"/>
      <c r="Y263" s="460"/>
      <c r="Z263" s="460"/>
      <c r="AA263" s="460"/>
      <c r="AB263" s="460"/>
      <c r="AC263" s="460"/>
      <c r="AD263" s="460"/>
      <c r="AE263" s="460"/>
      <c r="AF263" s="460"/>
      <c r="AG263" s="460"/>
      <c r="AH263" s="460"/>
      <c r="AI263" s="460"/>
      <c r="AJ263" s="460"/>
      <c r="AK263" s="460"/>
      <c r="AL263" s="460"/>
      <c r="AM263" s="460"/>
      <c r="AN263" s="622">
        <f t="shared" si="40"/>
        <v>96986</v>
      </c>
      <c r="AO263" s="622">
        <v>0.0</v>
      </c>
    </row>
    <row r="264">
      <c r="A264" s="398" t="s">
        <v>1116</v>
      </c>
      <c r="B264" s="399">
        <v>97054.0</v>
      </c>
      <c r="C264" s="400" t="s">
        <v>1117</v>
      </c>
      <c r="D264" s="398" t="s">
        <v>826</v>
      </c>
      <c r="E264" s="437">
        <v>4.0</v>
      </c>
      <c r="F264" s="404">
        <v>16.89</v>
      </c>
      <c r="G264" s="404">
        <v>6.71</v>
      </c>
      <c r="H264" s="404">
        <f t="shared" si="130"/>
        <v>23.6</v>
      </c>
      <c r="I264" s="404">
        <f t="shared" si="131"/>
        <v>67.56</v>
      </c>
      <c r="J264" s="404">
        <f t="shared" si="132"/>
        <v>26.84</v>
      </c>
      <c r="K264" s="404">
        <f t="shared" si="133"/>
        <v>94.4</v>
      </c>
      <c r="L264" s="405">
        <f>'PLANILHA_SINTÉTICA'!L265</f>
        <v>118.95</v>
      </c>
      <c r="M264" s="623">
        <v>45.33</v>
      </c>
      <c r="N264" s="623">
        <v>181.32</v>
      </c>
      <c r="O264" s="633">
        <v>228.48</v>
      </c>
      <c r="P264" s="624">
        <f t="shared" si="128"/>
        <v>-109.53</v>
      </c>
      <c r="Q264" s="625">
        <f t="shared" si="129"/>
        <v>-0.4793855042</v>
      </c>
      <c r="R264" s="626">
        <f t="shared" si="136"/>
        <v>0</v>
      </c>
      <c r="S264" s="621">
        <f t="shared" si="134"/>
        <v>118.95</v>
      </c>
      <c r="T264" s="460">
        <f t="shared" si="135"/>
        <v>0</v>
      </c>
      <c r="U264" s="460"/>
      <c r="V264" s="460"/>
      <c r="W264" s="460" t="str">
        <f t="shared" si="113"/>
        <v/>
      </c>
      <c r="X264" s="460"/>
      <c r="Y264" s="460"/>
      <c r="Z264" s="460"/>
      <c r="AA264" s="460"/>
      <c r="AB264" s="460"/>
      <c r="AC264" s="460"/>
      <c r="AD264" s="460"/>
      <c r="AE264" s="460"/>
      <c r="AF264" s="460"/>
      <c r="AG264" s="460"/>
      <c r="AH264" s="460"/>
      <c r="AI264" s="460"/>
      <c r="AJ264" s="460"/>
      <c r="AK264" s="460"/>
      <c r="AL264" s="460"/>
      <c r="AM264" s="460"/>
      <c r="AN264" s="622">
        <f t="shared" si="40"/>
        <v>97054</v>
      </c>
      <c r="AO264" s="622">
        <v>0.0</v>
      </c>
    </row>
    <row r="265">
      <c r="A265" s="398"/>
      <c r="B265" s="398"/>
      <c r="C265" s="400"/>
      <c r="D265" s="398"/>
      <c r="E265" s="437"/>
      <c r="F265" s="634"/>
      <c r="G265" s="634"/>
      <c r="H265" s="634"/>
      <c r="I265" s="634"/>
      <c r="J265" s="634"/>
      <c r="K265" s="634"/>
      <c r="L265" s="405" t="str">
        <f>'PLANILHA_SINTÉTICA'!L266</f>
        <v/>
      </c>
      <c r="M265" s="635"/>
      <c r="N265" s="635"/>
      <c r="O265" s="385"/>
      <c r="P265" s="636"/>
      <c r="Q265" s="637"/>
      <c r="R265" s="620"/>
      <c r="S265" s="460"/>
      <c r="T265" s="460"/>
      <c r="U265" s="460"/>
      <c r="V265" s="460"/>
      <c r="W265" s="460" t="str">
        <f t="shared" si="113"/>
        <v/>
      </c>
      <c r="X265" s="460"/>
      <c r="Y265" s="460"/>
      <c r="Z265" s="460"/>
      <c r="AA265" s="460"/>
      <c r="AB265" s="460"/>
      <c r="AC265" s="460"/>
      <c r="AD265" s="460"/>
      <c r="AE265" s="460"/>
      <c r="AF265" s="460"/>
      <c r="AG265" s="460"/>
      <c r="AH265" s="460"/>
      <c r="AI265" s="460"/>
      <c r="AJ265" s="460"/>
      <c r="AK265" s="460"/>
      <c r="AL265" s="460"/>
      <c r="AM265" s="460"/>
      <c r="AN265" s="639">
        <f t="shared" si="40"/>
        <v>0</v>
      </c>
      <c r="AO265" s="622">
        <v>0.0</v>
      </c>
    </row>
    <row r="266">
      <c r="A266" s="613">
        <v>12.0</v>
      </c>
      <c r="B266" s="614"/>
      <c r="C266" s="615" t="s">
        <v>1118</v>
      </c>
      <c r="D266" s="613"/>
      <c r="E266" s="613"/>
      <c r="F266" s="613"/>
      <c r="G266" s="613"/>
      <c r="H266" s="613"/>
      <c r="I266" s="394">
        <f t="shared" ref="I266:L266" si="137">SUM(I267:I273)</f>
        <v>11687.3</v>
      </c>
      <c r="J266" s="394">
        <f t="shared" si="137"/>
        <v>182.84</v>
      </c>
      <c r="K266" s="616">
        <f t="shared" si="137"/>
        <v>11870.14</v>
      </c>
      <c r="L266" s="616">
        <f t="shared" si="137"/>
        <v>14957.58</v>
      </c>
      <c r="M266" s="617"/>
      <c r="N266" s="617"/>
      <c r="O266" s="638">
        <v>14586.99</v>
      </c>
      <c r="P266" s="616">
        <f t="shared" ref="P266:P273" si="138">L266-O266</f>
        <v>370.59</v>
      </c>
      <c r="Q266" s="619">
        <f t="shared" ref="Q266:Q273" si="139">(L266/O266)-1</f>
        <v>0.02540551546</v>
      </c>
      <c r="R266" s="620"/>
      <c r="S266" s="460"/>
      <c r="T266" s="460"/>
      <c r="U266" s="460"/>
      <c r="V266" s="460"/>
      <c r="W266" s="621">
        <f t="shared" si="113"/>
        <v>11870.14</v>
      </c>
      <c r="X266" s="460"/>
      <c r="Y266" s="460"/>
      <c r="Z266" s="460"/>
      <c r="AA266" s="460"/>
      <c r="AB266" s="460"/>
      <c r="AC266" s="460"/>
      <c r="AD266" s="460"/>
      <c r="AE266" s="460"/>
      <c r="AF266" s="460"/>
      <c r="AG266" s="460"/>
      <c r="AH266" s="460"/>
      <c r="AI266" s="460"/>
      <c r="AJ266" s="460"/>
      <c r="AK266" s="460"/>
      <c r="AL266" s="460"/>
      <c r="AM266" s="460"/>
      <c r="AN266" s="639">
        <f t="shared" si="40"/>
        <v>0</v>
      </c>
      <c r="AO266" s="622">
        <v>0.0</v>
      </c>
    </row>
    <row r="267">
      <c r="A267" s="398" t="s">
        <v>1119</v>
      </c>
      <c r="B267" s="399">
        <v>101905.0</v>
      </c>
      <c r="C267" s="400" t="s">
        <v>1120</v>
      </c>
      <c r="D267" s="398" t="s">
        <v>826</v>
      </c>
      <c r="E267" s="437">
        <v>6.0</v>
      </c>
      <c r="F267" s="404">
        <v>145.86</v>
      </c>
      <c r="G267" s="404">
        <v>13.06</v>
      </c>
      <c r="H267" s="404">
        <f t="shared" ref="H267:H273" si="140">F267+G267</f>
        <v>158.92</v>
      </c>
      <c r="I267" s="404">
        <f t="shared" ref="I267:I273" si="141">F267*E267</f>
        <v>875.16</v>
      </c>
      <c r="J267" s="404">
        <f t="shared" ref="J267:J273" si="142">G267*E267</f>
        <v>78.36</v>
      </c>
      <c r="K267" s="404">
        <f t="shared" ref="K267:K273" si="143">H267*E267</f>
        <v>953.52</v>
      </c>
      <c r="L267" s="405">
        <f>'PLANILHA_SINTÉTICA'!L268</f>
        <v>1201.53</v>
      </c>
      <c r="M267" s="623">
        <v>130.36</v>
      </c>
      <c r="N267" s="623">
        <v>1042.88</v>
      </c>
      <c r="O267" s="633">
        <v>1314.13</v>
      </c>
      <c r="P267" s="624">
        <f t="shared" si="138"/>
        <v>-112.6</v>
      </c>
      <c r="Q267" s="625">
        <f t="shared" si="139"/>
        <v>-0.08568406474</v>
      </c>
      <c r="R267" s="626">
        <f t="shared" ref="R267:R273" si="144">ROUND(L267-(K267*(1+$L$4)),2)</f>
        <v>0</v>
      </c>
      <c r="S267" s="621">
        <f t="shared" ref="S267:S273" si="145">IF(R267=0,L267,0)</f>
        <v>1201.53</v>
      </c>
      <c r="T267" s="460">
        <f t="shared" ref="T267:T273" si="146">IF(S267=0,L267,0)</f>
        <v>0</v>
      </c>
      <c r="U267" s="460"/>
      <c r="V267" s="460"/>
      <c r="W267" s="460" t="str">
        <f t="shared" si="113"/>
        <v/>
      </c>
      <c r="X267" s="460"/>
      <c r="Y267" s="460"/>
      <c r="Z267" s="460"/>
      <c r="AA267" s="460"/>
      <c r="AB267" s="460"/>
      <c r="AC267" s="460"/>
      <c r="AD267" s="460"/>
      <c r="AE267" s="460"/>
      <c r="AF267" s="460"/>
      <c r="AG267" s="460"/>
      <c r="AH267" s="460"/>
      <c r="AI267" s="460"/>
      <c r="AJ267" s="460"/>
      <c r="AK267" s="460"/>
      <c r="AL267" s="460"/>
      <c r="AM267" s="460"/>
      <c r="AN267" s="622">
        <f t="shared" si="40"/>
        <v>101905</v>
      </c>
      <c r="AO267" s="622">
        <v>0.0</v>
      </c>
    </row>
    <row r="268">
      <c r="A268" s="398" t="s">
        <v>1121</v>
      </c>
      <c r="B268" s="399" t="s">
        <v>1122</v>
      </c>
      <c r="C268" s="400" t="s">
        <v>1123</v>
      </c>
      <c r="D268" s="398" t="s">
        <v>826</v>
      </c>
      <c r="E268" s="437">
        <v>8.0</v>
      </c>
      <c r="F268" s="404">
        <v>165.86</v>
      </c>
      <c r="G268" s="404">
        <v>13.06</v>
      </c>
      <c r="H268" s="404">
        <f t="shared" si="140"/>
        <v>178.92</v>
      </c>
      <c r="I268" s="404">
        <f t="shared" si="141"/>
        <v>1326.88</v>
      </c>
      <c r="J268" s="404">
        <f t="shared" si="142"/>
        <v>104.48</v>
      </c>
      <c r="K268" s="404">
        <f t="shared" si="143"/>
        <v>1431.36</v>
      </c>
      <c r="L268" s="405">
        <f>'PLANILHA_SINTÉTICA'!L269</f>
        <v>1803.66</v>
      </c>
      <c r="M268" s="623">
        <v>141.64</v>
      </c>
      <c r="N268" s="623">
        <v>849.84</v>
      </c>
      <c r="O268" s="633">
        <v>1070.88</v>
      </c>
      <c r="P268" s="624">
        <f t="shared" si="138"/>
        <v>732.78</v>
      </c>
      <c r="Q268" s="625">
        <f t="shared" si="139"/>
        <v>0.6842783505</v>
      </c>
      <c r="R268" s="626">
        <f t="shared" si="144"/>
        <v>0</v>
      </c>
      <c r="S268" s="621">
        <f t="shared" si="145"/>
        <v>1803.66</v>
      </c>
      <c r="T268" s="460">
        <f t="shared" si="146"/>
        <v>0</v>
      </c>
      <c r="U268" s="460"/>
      <c r="V268" s="460"/>
      <c r="W268" s="460" t="str">
        <f t="shared" si="113"/>
        <v/>
      </c>
      <c r="X268" s="460"/>
      <c r="Y268" s="460"/>
      <c r="Z268" s="460"/>
      <c r="AA268" s="460"/>
      <c r="AB268" s="460"/>
      <c r="AC268" s="460"/>
      <c r="AD268" s="460"/>
      <c r="AE268" s="460"/>
      <c r="AF268" s="460"/>
      <c r="AG268" s="460"/>
      <c r="AH268" s="460"/>
      <c r="AI268" s="460"/>
      <c r="AJ268" s="460"/>
      <c r="AK268" s="460"/>
      <c r="AL268" s="460"/>
      <c r="AM268" s="460"/>
      <c r="AN268" s="622">
        <f t="shared" si="40"/>
        <v>101909</v>
      </c>
      <c r="AO268" s="622">
        <v>0.0</v>
      </c>
    </row>
    <row r="269">
      <c r="A269" s="398" t="s">
        <v>1124</v>
      </c>
      <c r="B269" s="399" t="s">
        <v>1125</v>
      </c>
      <c r="C269" s="400" t="s">
        <v>1126</v>
      </c>
      <c r="D269" s="398" t="s">
        <v>826</v>
      </c>
      <c r="E269" s="437">
        <v>1.0</v>
      </c>
      <c r="F269" s="404">
        <v>9016.56</v>
      </c>
      <c r="G269" s="404">
        <v>0.0</v>
      </c>
      <c r="H269" s="404">
        <f t="shared" si="140"/>
        <v>9016.56</v>
      </c>
      <c r="I269" s="404">
        <f t="shared" si="141"/>
        <v>9016.56</v>
      </c>
      <c r="J269" s="404">
        <f t="shared" si="142"/>
        <v>0</v>
      </c>
      <c r="K269" s="404">
        <f t="shared" si="143"/>
        <v>9016.56</v>
      </c>
      <c r="L269" s="405">
        <f>'PLANILHA_SINTÉTICA'!L270</f>
        <v>11361.77</v>
      </c>
      <c r="M269" s="623">
        <v>9016.56</v>
      </c>
      <c r="N269" s="623">
        <v>9016.56</v>
      </c>
      <c r="O269" s="633">
        <v>11361.77</v>
      </c>
      <c r="P269" s="624">
        <f t="shared" si="138"/>
        <v>0</v>
      </c>
      <c r="Q269" s="625">
        <f t="shared" si="139"/>
        <v>0</v>
      </c>
      <c r="R269" s="626">
        <f t="shared" si="144"/>
        <v>0</v>
      </c>
      <c r="S269" s="621">
        <f t="shared" si="145"/>
        <v>11361.77</v>
      </c>
      <c r="T269" s="460">
        <f t="shared" si="146"/>
        <v>0</v>
      </c>
      <c r="U269" s="460"/>
      <c r="V269" s="460"/>
      <c r="W269" s="460" t="str">
        <f t="shared" si="113"/>
        <v/>
      </c>
      <c r="X269" s="460"/>
      <c r="Y269" s="460"/>
      <c r="Z269" s="460"/>
      <c r="AA269" s="460"/>
      <c r="AB269" s="460"/>
      <c r="AC269" s="460"/>
      <c r="AD269" s="460"/>
      <c r="AE269" s="460"/>
      <c r="AF269" s="460"/>
      <c r="AG269" s="460"/>
      <c r="AH269" s="460"/>
      <c r="AI269" s="460"/>
      <c r="AJ269" s="460"/>
      <c r="AK269" s="460"/>
      <c r="AL269" s="460"/>
      <c r="AM269" s="460"/>
      <c r="AN269" s="622" t="str">
        <f t="shared" si="40"/>
        <v>#VALUE!</v>
      </c>
      <c r="AO269" s="622">
        <v>0.0</v>
      </c>
    </row>
    <row r="270">
      <c r="A270" s="398" t="s">
        <v>1127</v>
      </c>
      <c r="B270" s="399">
        <v>37556.0</v>
      </c>
      <c r="C270" s="400" t="s">
        <v>1128</v>
      </c>
      <c r="D270" s="398" t="s">
        <v>826</v>
      </c>
      <c r="E270" s="437">
        <v>8.0</v>
      </c>
      <c r="F270" s="404">
        <v>14.45</v>
      </c>
      <c r="G270" s="404">
        <v>0.0</v>
      </c>
      <c r="H270" s="404">
        <f t="shared" si="140"/>
        <v>14.45</v>
      </c>
      <c r="I270" s="404">
        <f t="shared" si="141"/>
        <v>115.6</v>
      </c>
      <c r="J270" s="404">
        <f t="shared" si="142"/>
        <v>0</v>
      </c>
      <c r="K270" s="404">
        <f t="shared" si="143"/>
        <v>115.6</v>
      </c>
      <c r="L270" s="405">
        <f>'PLANILHA_SINTÉTICA'!L271</f>
        <v>145.67</v>
      </c>
      <c r="M270" s="623">
        <v>20.56</v>
      </c>
      <c r="N270" s="623">
        <v>164.48</v>
      </c>
      <c r="O270" s="633">
        <v>207.26</v>
      </c>
      <c r="P270" s="624">
        <f t="shared" si="138"/>
        <v>-61.59</v>
      </c>
      <c r="Q270" s="625">
        <f t="shared" si="139"/>
        <v>-0.2971629837</v>
      </c>
      <c r="R270" s="626">
        <f t="shared" si="144"/>
        <v>0</v>
      </c>
      <c r="S270" s="621">
        <f t="shared" si="145"/>
        <v>145.67</v>
      </c>
      <c r="T270" s="460">
        <f t="shared" si="146"/>
        <v>0</v>
      </c>
      <c r="U270" s="460"/>
      <c r="V270" s="460"/>
      <c r="W270" s="460" t="str">
        <f t="shared" si="113"/>
        <v/>
      </c>
      <c r="X270" s="460"/>
      <c r="Y270" s="460"/>
      <c r="Z270" s="460"/>
      <c r="AA270" s="460"/>
      <c r="AB270" s="460"/>
      <c r="AC270" s="460"/>
      <c r="AD270" s="460"/>
      <c r="AE270" s="460"/>
      <c r="AF270" s="460"/>
      <c r="AG270" s="460"/>
      <c r="AH270" s="460"/>
      <c r="AI270" s="460"/>
      <c r="AJ270" s="460"/>
      <c r="AK270" s="460"/>
      <c r="AL270" s="460"/>
      <c r="AM270" s="460"/>
      <c r="AN270" s="622">
        <f t="shared" si="40"/>
        <v>37556</v>
      </c>
      <c r="AO270" s="622">
        <v>0.0</v>
      </c>
    </row>
    <row r="271">
      <c r="A271" s="398" t="s">
        <v>1129</v>
      </c>
      <c r="B271" s="399">
        <v>37556.0</v>
      </c>
      <c r="C271" s="400" t="s">
        <v>1130</v>
      </c>
      <c r="D271" s="398" t="s">
        <v>826</v>
      </c>
      <c r="E271" s="437">
        <v>8.0</v>
      </c>
      <c r="F271" s="404">
        <v>14.45</v>
      </c>
      <c r="G271" s="404">
        <v>0.0</v>
      </c>
      <c r="H271" s="404">
        <f t="shared" si="140"/>
        <v>14.45</v>
      </c>
      <c r="I271" s="404">
        <f t="shared" si="141"/>
        <v>115.6</v>
      </c>
      <c r="J271" s="404">
        <f t="shared" si="142"/>
        <v>0</v>
      </c>
      <c r="K271" s="404">
        <f t="shared" si="143"/>
        <v>115.6</v>
      </c>
      <c r="L271" s="405">
        <f>'PLANILHA_SINTÉTICA'!L272</f>
        <v>145.67</v>
      </c>
      <c r="M271" s="623">
        <v>20.56</v>
      </c>
      <c r="N271" s="623">
        <v>164.48</v>
      </c>
      <c r="O271" s="633">
        <v>207.26</v>
      </c>
      <c r="P271" s="624">
        <f t="shared" si="138"/>
        <v>-61.59</v>
      </c>
      <c r="Q271" s="625">
        <f t="shared" si="139"/>
        <v>-0.2971629837</v>
      </c>
      <c r="R271" s="626">
        <f t="shared" si="144"/>
        <v>0</v>
      </c>
      <c r="S271" s="621">
        <f t="shared" si="145"/>
        <v>145.67</v>
      </c>
      <c r="T271" s="460">
        <f t="shared" si="146"/>
        <v>0</v>
      </c>
      <c r="U271" s="460"/>
      <c r="V271" s="460"/>
      <c r="W271" s="460" t="str">
        <f t="shared" si="113"/>
        <v/>
      </c>
      <c r="X271" s="460"/>
      <c r="Y271" s="460"/>
      <c r="Z271" s="460"/>
      <c r="AA271" s="460"/>
      <c r="AB271" s="460"/>
      <c r="AC271" s="460"/>
      <c r="AD271" s="460"/>
      <c r="AE271" s="460"/>
      <c r="AF271" s="460"/>
      <c r="AG271" s="460"/>
      <c r="AH271" s="460"/>
      <c r="AI271" s="460"/>
      <c r="AJ271" s="460"/>
      <c r="AK271" s="460"/>
      <c r="AL271" s="460"/>
      <c r="AM271" s="460"/>
      <c r="AN271" s="622">
        <f t="shared" si="40"/>
        <v>37556</v>
      </c>
      <c r="AO271" s="622">
        <v>0.0</v>
      </c>
    </row>
    <row r="272">
      <c r="A272" s="398" t="s">
        <v>1131</v>
      </c>
      <c r="B272" s="399">
        <v>37539.0</v>
      </c>
      <c r="C272" s="400" t="s">
        <v>1132</v>
      </c>
      <c r="D272" s="398" t="s">
        <v>826</v>
      </c>
      <c r="E272" s="437">
        <v>15.0</v>
      </c>
      <c r="F272" s="404">
        <v>12.5</v>
      </c>
      <c r="G272" s="404">
        <v>0.0</v>
      </c>
      <c r="H272" s="404">
        <f t="shared" si="140"/>
        <v>12.5</v>
      </c>
      <c r="I272" s="404">
        <f t="shared" si="141"/>
        <v>187.5</v>
      </c>
      <c r="J272" s="404">
        <f t="shared" si="142"/>
        <v>0</v>
      </c>
      <c r="K272" s="404">
        <f t="shared" si="143"/>
        <v>187.5</v>
      </c>
      <c r="L272" s="405">
        <f>'PLANILHA_SINTÉTICA'!L273</f>
        <v>236.27</v>
      </c>
      <c r="M272" s="623">
        <v>17.78</v>
      </c>
      <c r="N272" s="623">
        <v>266.7</v>
      </c>
      <c r="O272" s="633">
        <v>336.07</v>
      </c>
      <c r="P272" s="624">
        <f t="shared" si="138"/>
        <v>-99.8</v>
      </c>
      <c r="Q272" s="625">
        <f t="shared" si="139"/>
        <v>-0.2969619425</v>
      </c>
      <c r="R272" s="626">
        <f t="shared" si="144"/>
        <v>0</v>
      </c>
      <c r="S272" s="621">
        <f t="shared" si="145"/>
        <v>236.27</v>
      </c>
      <c r="T272" s="460">
        <f t="shared" si="146"/>
        <v>0</v>
      </c>
      <c r="U272" s="460"/>
      <c r="V272" s="460"/>
      <c r="W272" s="460" t="str">
        <f t="shared" si="113"/>
        <v/>
      </c>
      <c r="X272" s="460"/>
      <c r="Y272" s="460"/>
      <c r="Z272" s="460"/>
      <c r="AA272" s="460"/>
      <c r="AB272" s="460"/>
      <c r="AC272" s="460"/>
      <c r="AD272" s="460"/>
      <c r="AE272" s="460"/>
      <c r="AF272" s="460"/>
      <c r="AG272" s="460"/>
      <c r="AH272" s="460"/>
      <c r="AI272" s="460"/>
      <c r="AJ272" s="460"/>
      <c r="AK272" s="460"/>
      <c r="AL272" s="460"/>
      <c r="AM272" s="460"/>
      <c r="AN272" s="622">
        <f t="shared" si="40"/>
        <v>37539</v>
      </c>
      <c r="AO272" s="622">
        <v>0.0</v>
      </c>
    </row>
    <row r="273">
      <c r="A273" s="398" t="s">
        <v>1133</v>
      </c>
      <c r="B273" s="399">
        <v>37539.0</v>
      </c>
      <c r="C273" s="400" t="s">
        <v>1134</v>
      </c>
      <c r="D273" s="398" t="s">
        <v>826</v>
      </c>
      <c r="E273" s="437">
        <v>4.0</v>
      </c>
      <c r="F273" s="404">
        <v>12.5</v>
      </c>
      <c r="G273" s="404">
        <v>0.0</v>
      </c>
      <c r="H273" s="404">
        <f t="shared" si="140"/>
        <v>12.5</v>
      </c>
      <c r="I273" s="404">
        <f t="shared" si="141"/>
        <v>50</v>
      </c>
      <c r="J273" s="404">
        <f t="shared" si="142"/>
        <v>0</v>
      </c>
      <c r="K273" s="404">
        <f t="shared" si="143"/>
        <v>50</v>
      </c>
      <c r="L273" s="405">
        <f>'PLANILHA_SINTÉTICA'!L274</f>
        <v>63.01</v>
      </c>
      <c r="M273" s="623">
        <v>17.78</v>
      </c>
      <c r="N273" s="623">
        <v>71.12</v>
      </c>
      <c r="O273" s="633">
        <v>89.62</v>
      </c>
      <c r="P273" s="624">
        <f t="shared" si="138"/>
        <v>-26.61</v>
      </c>
      <c r="Q273" s="625">
        <f t="shared" si="139"/>
        <v>-0.2969203303</v>
      </c>
      <c r="R273" s="626">
        <f t="shared" si="144"/>
        <v>0</v>
      </c>
      <c r="S273" s="621">
        <f t="shared" si="145"/>
        <v>63.01</v>
      </c>
      <c r="T273" s="460">
        <f t="shared" si="146"/>
        <v>0</v>
      </c>
      <c r="U273" s="460"/>
      <c r="V273" s="460"/>
      <c r="W273" s="460" t="str">
        <f t="shared" si="113"/>
        <v/>
      </c>
      <c r="X273" s="460"/>
      <c r="Y273" s="460"/>
      <c r="Z273" s="460"/>
      <c r="AA273" s="460"/>
      <c r="AB273" s="460"/>
      <c r="AC273" s="460"/>
      <c r="AD273" s="460"/>
      <c r="AE273" s="460"/>
      <c r="AF273" s="460"/>
      <c r="AG273" s="460"/>
      <c r="AH273" s="460"/>
      <c r="AI273" s="460"/>
      <c r="AJ273" s="460"/>
      <c r="AK273" s="460"/>
      <c r="AL273" s="460"/>
      <c r="AM273" s="460"/>
      <c r="AN273" s="622">
        <f t="shared" si="40"/>
        <v>37539</v>
      </c>
      <c r="AO273" s="622">
        <v>0.0</v>
      </c>
    </row>
    <row r="274">
      <c r="A274" s="428"/>
      <c r="B274" s="429"/>
      <c r="C274" s="430"/>
      <c r="D274" s="428"/>
      <c r="E274" s="437"/>
      <c r="F274" s="431"/>
      <c r="G274" s="431"/>
      <c r="H274" s="431"/>
      <c r="I274" s="431"/>
      <c r="J274" s="431"/>
      <c r="K274" s="431"/>
      <c r="L274" s="405" t="str">
        <f>'PLANILHA_SINTÉTICA'!L275</f>
        <v/>
      </c>
      <c r="M274" s="635"/>
      <c r="N274" s="635"/>
      <c r="O274" s="385"/>
      <c r="P274" s="636"/>
      <c r="Q274" s="637"/>
      <c r="R274" s="620"/>
      <c r="S274" s="460"/>
      <c r="T274" s="460"/>
      <c r="U274" s="460"/>
      <c r="V274" s="460"/>
      <c r="W274" s="621" t="str">
        <f t="shared" si="113"/>
        <v/>
      </c>
      <c r="X274" s="460"/>
      <c r="Y274" s="460"/>
      <c r="Z274" s="460"/>
      <c r="AA274" s="460"/>
      <c r="AB274" s="460"/>
      <c r="AC274" s="460"/>
      <c r="AD274" s="460"/>
      <c r="AE274" s="460"/>
      <c r="AF274" s="460"/>
      <c r="AG274" s="460"/>
      <c r="AH274" s="460"/>
      <c r="AI274" s="460"/>
      <c r="AJ274" s="460"/>
      <c r="AK274" s="460"/>
      <c r="AL274" s="460"/>
      <c r="AM274" s="460"/>
      <c r="AN274" s="639">
        <f t="shared" si="40"/>
        <v>0</v>
      </c>
      <c r="AO274" s="622">
        <v>0.0</v>
      </c>
    </row>
    <row r="275">
      <c r="A275" s="613">
        <v>13.0</v>
      </c>
      <c r="B275" s="614"/>
      <c r="C275" s="615" t="s">
        <v>1135</v>
      </c>
      <c r="D275" s="613"/>
      <c r="E275" s="613"/>
      <c r="F275" s="613"/>
      <c r="G275" s="613"/>
      <c r="H275" s="613"/>
      <c r="I275" s="394">
        <f t="shared" ref="I275:L275" si="147">SUM(I276:I290)</f>
        <v>172925.9661</v>
      </c>
      <c r="J275" s="394">
        <f t="shared" si="147"/>
        <v>12510.8443</v>
      </c>
      <c r="K275" s="616">
        <f t="shared" si="147"/>
        <v>185436.8104</v>
      </c>
      <c r="L275" s="616">
        <f t="shared" si="147"/>
        <v>233668.92</v>
      </c>
      <c r="M275" s="617"/>
      <c r="N275" s="617"/>
      <c r="O275" s="638">
        <v>182521.01</v>
      </c>
      <c r="P275" s="616">
        <f t="shared" ref="P275:P290" si="148">L275-O275</f>
        <v>51147.91</v>
      </c>
      <c r="Q275" s="619">
        <f t="shared" ref="Q275:Q290" si="149">(L275/O275)-1</f>
        <v>0.2802302595</v>
      </c>
      <c r="R275" s="620"/>
      <c r="S275" s="460"/>
      <c r="T275" s="460"/>
      <c r="U275" s="460"/>
      <c r="V275" s="460"/>
      <c r="W275" s="621">
        <f t="shared" si="113"/>
        <v>185436.8104</v>
      </c>
      <c r="X275" s="460"/>
      <c r="Y275" s="460"/>
      <c r="Z275" s="460"/>
      <c r="AA275" s="460"/>
      <c r="AB275" s="460"/>
      <c r="AC275" s="460"/>
      <c r="AD275" s="460"/>
      <c r="AE275" s="460"/>
      <c r="AF275" s="460"/>
      <c r="AG275" s="460"/>
      <c r="AH275" s="460"/>
      <c r="AI275" s="460"/>
      <c r="AJ275" s="460"/>
      <c r="AK275" s="460"/>
      <c r="AL275" s="460"/>
      <c r="AM275" s="460"/>
      <c r="AN275" s="639">
        <f t="shared" si="40"/>
        <v>0</v>
      </c>
      <c r="AO275" s="622">
        <v>0.0</v>
      </c>
    </row>
    <row r="276">
      <c r="A276" s="398" t="s">
        <v>1136</v>
      </c>
      <c r="B276" s="399" t="s">
        <v>1137</v>
      </c>
      <c r="C276" s="400" t="s">
        <v>1138</v>
      </c>
      <c r="D276" s="398" t="s">
        <v>657</v>
      </c>
      <c r="E276" s="437">
        <v>185.0</v>
      </c>
      <c r="F276" s="404">
        <v>68.73</v>
      </c>
      <c r="G276" s="404">
        <v>18.54</v>
      </c>
      <c r="H276" s="404">
        <f t="shared" ref="H276:H290" si="150">F276+G276</f>
        <v>87.27</v>
      </c>
      <c r="I276" s="404">
        <f t="shared" ref="I276:I290" si="151">F276*E276</f>
        <v>12715.05</v>
      </c>
      <c r="J276" s="404">
        <f t="shared" ref="J276:J290" si="152">G276*E276</f>
        <v>3429.9</v>
      </c>
      <c r="K276" s="404">
        <f t="shared" ref="K276:K290" si="153">H276*E276</f>
        <v>16144.95</v>
      </c>
      <c r="L276" s="405">
        <f>'PLANILHA_SINTÉTICA'!L277</f>
        <v>20344.25</v>
      </c>
      <c r="M276" s="623">
        <v>63.41</v>
      </c>
      <c r="N276" s="623">
        <v>11730.85</v>
      </c>
      <c r="O276" s="633">
        <v>14782.04</v>
      </c>
      <c r="P276" s="624">
        <f t="shared" si="148"/>
        <v>5562.21</v>
      </c>
      <c r="Q276" s="625">
        <f t="shared" si="149"/>
        <v>0.3762816228</v>
      </c>
      <c r="R276" s="626">
        <f t="shared" ref="R276:R290" si="154">ROUND(L276-(K276*(1+$L$4)),2)</f>
        <v>0</v>
      </c>
      <c r="S276" s="621">
        <f t="shared" ref="S276:S290" si="155">IF(R276=0,L276,0)</f>
        <v>20344.25</v>
      </c>
      <c r="T276" s="460">
        <f t="shared" ref="T276:T290" si="156">IF(S276=0,L276,0)</f>
        <v>0</v>
      </c>
      <c r="U276" s="460"/>
      <c r="V276" s="460"/>
      <c r="W276" s="460" t="str">
        <f t="shared" si="113"/>
        <v/>
      </c>
      <c r="X276" s="460"/>
      <c r="Y276" s="460"/>
      <c r="Z276" s="460"/>
      <c r="AA276" s="460"/>
      <c r="AB276" s="460"/>
      <c r="AC276" s="460"/>
      <c r="AD276" s="460"/>
      <c r="AE276" s="460"/>
      <c r="AF276" s="460"/>
      <c r="AG276" s="460"/>
      <c r="AH276" s="460"/>
      <c r="AI276" s="460"/>
      <c r="AJ276" s="460"/>
      <c r="AK276" s="460"/>
      <c r="AL276" s="460"/>
      <c r="AM276" s="460"/>
      <c r="AN276" s="622">
        <f t="shared" si="40"/>
        <v>101965</v>
      </c>
      <c r="AO276" s="622">
        <v>0.0</v>
      </c>
    </row>
    <row r="277">
      <c r="A277" s="398" t="s">
        <v>1139</v>
      </c>
      <c r="B277" s="399" t="s">
        <v>1140</v>
      </c>
      <c r="C277" s="400" t="s">
        <v>1141</v>
      </c>
      <c r="D277" s="398" t="s">
        <v>117</v>
      </c>
      <c r="E277" s="437">
        <v>13.6</v>
      </c>
      <c r="F277" s="404">
        <v>539.85</v>
      </c>
      <c r="G277" s="404">
        <v>11.58</v>
      </c>
      <c r="H277" s="404">
        <f t="shared" si="150"/>
        <v>551.43</v>
      </c>
      <c r="I277" s="404">
        <f t="shared" si="151"/>
        <v>7341.96</v>
      </c>
      <c r="J277" s="404">
        <f t="shared" si="152"/>
        <v>157.488</v>
      </c>
      <c r="K277" s="404">
        <f t="shared" si="153"/>
        <v>7499.448</v>
      </c>
      <c r="L277" s="405">
        <f>'PLANILHA_SINTÉTICA'!L278</f>
        <v>9450.06</v>
      </c>
      <c r="M277" s="623">
        <v>448.09</v>
      </c>
      <c r="N277" s="623">
        <v>6094.02</v>
      </c>
      <c r="O277" s="633">
        <v>7679.08</v>
      </c>
      <c r="P277" s="624">
        <f t="shared" si="148"/>
        <v>1770.98</v>
      </c>
      <c r="Q277" s="625">
        <f t="shared" si="149"/>
        <v>0.230623981</v>
      </c>
      <c r="R277" s="626">
        <f t="shared" si="154"/>
        <v>0.01</v>
      </c>
      <c r="S277" s="621">
        <f t="shared" si="155"/>
        <v>0</v>
      </c>
      <c r="T277" s="621">
        <f t="shared" si="156"/>
        <v>9450.06</v>
      </c>
      <c r="U277" s="460"/>
      <c r="V277" s="460"/>
      <c r="W277" s="460" t="str">
        <f t="shared" si="113"/>
        <v/>
      </c>
      <c r="X277" s="460"/>
      <c r="Y277" s="460"/>
      <c r="Z277" s="460"/>
      <c r="AA277" s="460"/>
      <c r="AB277" s="460"/>
      <c r="AC277" s="460"/>
      <c r="AD277" s="460"/>
      <c r="AE277" s="460"/>
      <c r="AF277" s="460"/>
      <c r="AG277" s="460"/>
      <c r="AH277" s="460"/>
      <c r="AI277" s="460"/>
      <c r="AJ277" s="460"/>
      <c r="AK277" s="460"/>
      <c r="AL277" s="460"/>
      <c r="AM277" s="460"/>
      <c r="AN277" s="622" t="str">
        <f t="shared" si="40"/>
        <v>#VALUE!</v>
      </c>
      <c r="AO277" s="622">
        <v>0.0</v>
      </c>
    </row>
    <row r="278">
      <c r="A278" s="398" t="s">
        <v>1142</v>
      </c>
      <c r="B278" s="399" t="s">
        <v>1140</v>
      </c>
      <c r="C278" s="400" t="s">
        <v>1143</v>
      </c>
      <c r="D278" s="398" t="s">
        <v>117</v>
      </c>
      <c r="E278" s="437">
        <v>3.15</v>
      </c>
      <c r="F278" s="404">
        <v>539.85</v>
      </c>
      <c r="G278" s="404">
        <v>11.58</v>
      </c>
      <c r="H278" s="404">
        <f t="shared" si="150"/>
        <v>551.43</v>
      </c>
      <c r="I278" s="404">
        <f t="shared" si="151"/>
        <v>1700.5275</v>
      </c>
      <c r="J278" s="404">
        <f t="shared" si="152"/>
        <v>36.477</v>
      </c>
      <c r="K278" s="404">
        <f t="shared" si="153"/>
        <v>1737.0045</v>
      </c>
      <c r="L278" s="405">
        <f>'PLANILHA_SINTÉTICA'!L279</f>
        <v>2188.79</v>
      </c>
      <c r="M278" s="623">
        <v>245.51</v>
      </c>
      <c r="N278" s="623">
        <v>773.36</v>
      </c>
      <c r="O278" s="633">
        <v>974.51</v>
      </c>
      <c r="P278" s="624">
        <f t="shared" si="148"/>
        <v>1214.28</v>
      </c>
      <c r="Q278" s="625">
        <f t="shared" si="149"/>
        <v>1.2460416</v>
      </c>
      <c r="R278" s="626">
        <f t="shared" si="154"/>
        <v>-0.01</v>
      </c>
      <c r="S278" s="621">
        <f t="shared" si="155"/>
        <v>0</v>
      </c>
      <c r="T278" s="621">
        <f t="shared" si="156"/>
        <v>2188.79</v>
      </c>
      <c r="U278" s="460"/>
      <c r="V278" s="460"/>
      <c r="W278" s="460" t="str">
        <f t="shared" si="113"/>
        <v/>
      </c>
      <c r="X278" s="460"/>
      <c r="Y278" s="460"/>
      <c r="Z278" s="460"/>
      <c r="AA278" s="460"/>
      <c r="AB278" s="460"/>
      <c r="AC278" s="460"/>
      <c r="AD278" s="460"/>
      <c r="AE278" s="460"/>
      <c r="AF278" s="460"/>
      <c r="AG278" s="460"/>
      <c r="AH278" s="460"/>
      <c r="AI278" s="460"/>
      <c r="AJ278" s="460"/>
      <c r="AK278" s="460"/>
      <c r="AL278" s="460"/>
      <c r="AM278" s="460"/>
      <c r="AN278" s="622" t="str">
        <f t="shared" si="40"/>
        <v>#VALUE!</v>
      </c>
      <c r="AO278" s="622">
        <v>0.0</v>
      </c>
    </row>
    <row r="279">
      <c r="A279" s="398" t="s">
        <v>1144</v>
      </c>
      <c r="B279" s="399">
        <v>91341.0</v>
      </c>
      <c r="C279" s="400" t="s">
        <v>1145</v>
      </c>
      <c r="D279" s="398" t="s">
        <v>117</v>
      </c>
      <c r="E279" s="437">
        <v>25.2</v>
      </c>
      <c r="F279" s="404">
        <v>539.87</v>
      </c>
      <c r="G279" s="404">
        <v>8.66</v>
      </c>
      <c r="H279" s="404">
        <f t="shared" si="150"/>
        <v>548.53</v>
      </c>
      <c r="I279" s="404">
        <f t="shared" si="151"/>
        <v>13604.724</v>
      </c>
      <c r="J279" s="404">
        <f t="shared" si="152"/>
        <v>218.232</v>
      </c>
      <c r="K279" s="404">
        <f t="shared" si="153"/>
        <v>13822.956</v>
      </c>
      <c r="L279" s="405">
        <f>'PLANILHA_SINTÉTICA'!L280</f>
        <v>17418.31</v>
      </c>
      <c r="M279" s="623">
        <v>649.53</v>
      </c>
      <c r="N279" s="623">
        <v>16368.16</v>
      </c>
      <c r="O279" s="633">
        <v>20625.51</v>
      </c>
      <c r="P279" s="624">
        <f t="shared" si="148"/>
        <v>-3207.2</v>
      </c>
      <c r="Q279" s="625">
        <f t="shared" si="149"/>
        <v>-0.155496761</v>
      </c>
      <c r="R279" s="626">
        <f t="shared" si="154"/>
        <v>0</v>
      </c>
      <c r="S279" s="621">
        <f t="shared" si="155"/>
        <v>17418.31</v>
      </c>
      <c r="T279" s="460">
        <f t="shared" si="156"/>
        <v>0</v>
      </c>
      <c r="U279" s="460"/>
      <c r="V279" s="460"/>
      <c r="W279" s="460" t="str">
        <f t="shared" si="113"/>
        <v/>
      </c>
      <c r="X279" s="460"/>
      <c r="Y279" s="460"/>
      <c r="Z279" s="460"/>
      <c r="AA279" s="460"/>
      <c r="AB279" s="460"/>
      <c r="AC279" s="460"/>
      <c r="AD279" s="460"/>
      <c r="AE279" s="460"/>
      <c r="AF279" s="460"/>
      <c r="AG279" s="460"/>
      <c r="AH279" s="460"/>
      <c r="AI279" s="460"/>
      <c r="AJ279" s="460"/>
      <c r="AK279" s="460"/>
      <c r="AL279" s="460"/>
      <c r="AM279" s="460"/>
      <c r="AN279" s="622">
        <f t="shared" si="40"/>
        <v>91341</v>
      </c>
      <c r="AO279" s="622">
        <v>0.0</v>
      </c>
    </row>
    <row r="280">
      <c r="A280" s="398" t="s">
        <v>1146</v>
      </c>
      <c r="B280" s="399" t="s">
        <v>1147</v>
      </c>
      <c r="C280" s="400" t="s">
        <v>1148</v>
      </c>
      <c r="D280" s="398" t="s">
        <v>117</v>
      </c>
      <c r="E280" s="437">
        <v>37.75</v>
      </c>
      <c r="F280" s="404">
        <v>855.54</v>
      </c>
      <c r="G280" s="404">
        <v>14.75</v>
      </c>
      <c r="H280" s="404">
        <f t="shared" si="150"/>
        <v>870.29</v>
      </c>
      <c r="I280" s="404">
        <f t="shared" si="151"/>
        <v>32296.635</v>
      </c>
      <c r="J280" s="404">
        <f t="shared" si="152"/>
        <v>556.8125</v>
      </c>
      <c r="K280" s="404">
        <f t="shared" si="153"/>
        <v>32853.4475</v>
      </c>
      <c r="L280" s="405">
        <f>'PLANILHA_SINTÉTICA'!L281</f>
        <v>41398.63</v>
      </c>
      <c r="M280" s="623">
        <v>588.69</v>
      </c>
      <c r="N280" s="623">
        <v>22223.05</v>
      </c>
      <c r="O280" s="633">
        <v>28003.26</v>
      </c>
      <c r="P280" s="624">
        <f t="shared" si="148"/>
        <v>13395.37</v>
      </c>
      <c r="Q280" s="625">
        <f t="shared" si="149"/>
        <v>0.4783503778</v>
      </c>
      <c r="R280" s="626">
        <f t="shared" si="154"/>
        <v>0</v>
      </c>
      <c r="S280" s="621">
        <f t="shared" si="155"/>
        <v>41398.63</v>
      </c>
      <c r="T280" s="460">
        <f t="shared" si="156"/>
        <v>0</v>
      </c>
      <c r="U280" s="460"/>
      <c r="V280" s="460"/>
      <c r="W280" s="460" t="str">
        <f t="shared" si="113"/>
        <v/>
      </c>
      <c r="X280" s="460"/>
      <c r="Y280" s="460"/>
      <c r="Z280" s="460"/>
      <c r="AA280" s="460"/>
      <c r="AB280" s="460"/>
      <c r="AC280" s="460"/>
      <c r="AD280" s="460"/>
      <c r="AE280" s="460"/>
      <c r="AF280" s="460"/>
      <c r="AG280" s="460"/>
      <c r="AH280" s="460"/>
      <c r="AI280" s="460"/>
      <c r="AJ280" s="460"/>
      <c r="AK280" s="460"/>
      <c r="AL280" s="460"/>
      <c r="AM280" s="460"/>
      <c r="AN280" s="622" t="str">
        <f t="shared" si="40"/>
        <v>#VALUE!</v>
      </c>
      <c r="AO280" s="622">
        <v>0.0</v>
      </c>
    </row>
    <row r="281">
      <c r="A281" s="398" t="s">
        <v>1149</v>
      </c>
      <c r="B281" s="399">
        <v>91341.0</v>
      </c>
      <c r="C281" s="400" t="s">
        <v>1150</v>
      </c>
      <c r="D281" s="398" t="s">
        <v>117</v>
      </c>
      <c r="E281" s="437">
        <v>3.08</v>
      </c>
      <c r="F281" s="404">
        <v>539.87</v>
      </c>
      <c r="G281" s="404">
        <v>8.66</v>
      </c>
      <c r="H281" s="404">
        <f t="shared" si="150"/>
        <v>548.53</v>
      </c>
      <c r="I281" s="404">
        <f t="shared" si="151"/>
        <v>1662.7996</v>
      </c>
      <c r="J281" s="404">
        <f t="shared" si="152"/>
        <v>26.6728</v>
      </c>
      <c r="K281" s="404">
        <f t="shared" si="153"/>
        <v>1689.4724</v>
      </c>
      <c r="L281" s="405">
        <f>'PLANILHA_SINTÉTICA'!L282</f>
        <v>2128.9</v>
      </c>
      <c r="M281" s="623">
        <v>649.53</v>
      </c>
      <c r="N281" s="623">
        <v>2000.55</v>
      </c>
      <c r="O281" s="633">
        <v>2520.9</v>
      </c>
      <c r="P281" s="624">
        <f t="shared" si="148"/>
        <v>-392</v>
      </c>
      <c r="Q281" s="625">
        <f t="shared" si="149"/>
        <v>-0.1555000198</v>
      </c>
      <c r="R281" s="626">
        <f t="shared" si="154"/>
        <v>0</v>
      </c>
      <c r="S281" s="621">
        <f t="shared" si="155"/>
        <v>2128.9</v>
      </c>
      <c r="T281" s="460">
        <f t="shared" si="156"/>
        <v>0</v>
      </c>
      <c r="U281" s="460"/>
      <c r="V281" s="460"/>
      <c r="W281" s="460" t="str">
        <f t="shared" si="113"/>
        <v/>
      </c>
      <c r="X281" s="460"/>
      <c r="Y281" s="460"/>
      <c r="Z281" s="460"/>
      <c r="AA281" s="460"/>
      <c r="AB281" s="460"/>
      <c r="AC281" s="460"/>
      <c r="AD281" s="460"/>
      <c r="AE281" s="460"/>
      <c r="AF281" s="460"/>
      <c r="AG281" s="460"/>
      <c r="AH281" s="460"/>
      <c r="AI281" s="460"/>
      <c r="AJ281" s="460"/>
      <c r="AK281" s="460"/>
      <c r="AL281" s="460"/>
      <c r="AM281" s="460"/>
      <c r="AN281" s="622">
        <f t="shared" si="40"/>
        <v>91341</v>
      </c>
      <c r="AO281" s="622">
        <v>0.0</v>
      </c>
    </row>
    <row r="282">
      <c r="A282" s="398" t="s">
        <v>1151</v>
      </c>
      <c r="B282" s="399">
        <v>94569.0</v>
      </c>
      <c r="C282" s="400" t="s">
        <v>1152</v>
      </c>
      <c r="D282" s="398" t="s">
        <v>117</v>
      </c>
      <c r="E282" s="437">
        <v>143.0</v>
      </c>
      <c r="F282" s="404">
        <v>442.76</v>
      </c>
      <c r="G282" s="404">
        <v>38.72</v>
      </c>
      <c r="H282" s="404">
        <f t="shared" si="150"/>
        <v>481.48</v>
      </c>
      <c r="I282" s="404">
        <f t="shared" si="151"/>
        <v>63314.68</v>
      </c>
      <c r="J282" s="404">
        <f t="shared" si="152"/>
        <v>5536.96</v>
      </c>
      <c r="K282" s="404">
        <f t="shared" si="153"/>
        <v>68851.64</v>
      </c>
      <c r="L282" s="405">
        <f>'PLANILHA_SINTÉTICA'!L283</f>
        <v>86759.95</v>
      </c>
      <c r="M282" s="623">
        <v>370.28</v>
      </c>
      <c r="N282" s="623">
        <v>52950.04</v>
      </c>
      <c r="O282" s="633">
        <v>66722.35</v>
      </c>
      <c r="P282" s="624">
        <f t="shared" si="148"/>
        <v>20037.6</v>
      </c>
      <c r="Q282" s="625">
        <f t="shared" si="149"/>
        <v>0.3003131634</v>
      </c>
      <c r="R282" s="626">
        <f t="shared" si="154"/>
        <v>0</v>
      </c>
      <c r="S282" s="621">
        <f t="shared" si="155"/>
        <v>86759.95</v>
      </c>
      <c r="T282" s="460">
        <f t="shared" si="156"/>
        <v>0</v>
      </c>
      <c r="U282" s="460"/>
      <c r="V282" s="460"/>
      <c r="W282" s="460" t="str">
        <f t="shared" si="113"/>
        <v/>
      </c>
      <c r="X282" s="460"/>
      <c r="Y282" s="460"/>
      <c r="Z282" s="460"/>
      <c r="AA282" s="460"/>
      <c r="AB282" s="460"/>
      <c r="AC282" s="460"/>
      <c r="AD282" s="460"/>
      <c r="AE282" s="460"/>
      <c r="AF282" s="460"/>
      <c r="AG282" s="460"/>
      <c r="AH282" s="460"/>
      <c r="AI282" s="460"/>
      <c r="AJ282" s="460"/>
      <c r="AK282" s="460"/>
      <c r="AL282" s="460"/>
      <c r="AM282" s="460"/>
      <c r="AN282" s="622">
        <f t="shared" si="40"/>
        <v>94569</v>
      </c>
      <c r="AO282" s="622">
        <v>0.0</v>
      </c>
    </row>
    <row r="283">
      <c r="A283" s="398" t="s">
        <v>1153</v>
      </c>
      <c r="B283" s="399">
        <v>94570.0</v>
      </c>
      <c r="C283" s="400" t="s">
        <v>1154</v>
      </c>
      <c r="D283" s="398" t="s">
        <v>117</v>
      </c>
      <c r="E283" s="437">
        <v>11.6</v>
      </c>
      <c r="F283" s="404">
        <v>289.31</v>
      </c>
      <c r="G283" s="404">
        <v>11.76</v>
      </c>
      <c r="H283" s="404">
        <f t="shared" si="150"/>
        <v>301.07</v>
      </c>
      <c r="I283" s="404">
        <f t="shared" si="151"/>
        <v>3355.996</v>
      </c>
      <c r="J283" s="404">
        <f t="shared" si="152"/>
        <v>136.416</v>
      </c>
      <c r="K283" s="404">
        <f t="shared" si="153"/>
        <v>3492.412</v>
      </c>
      <c r="L283" s="405">
        <f>'PLANILHA_SINTÉTICA'!L284</f>
        <v>4400.79</v>
      </c>
      <c r="M283" s="623">
        <v>228.12</v>
      </c>
      <c r="N283" s="623">
        <v>2646.19</v>
      </c>
      <c r="O283" s="633">
        <v>3334.47</v>
      </c>
      <c r="P283" s="624">
        <f t="shared" si="148"/>
        <v>1066.32</v>
      </c>
      <c r="Q283" s="625">
        <f t="shared" si="149"/>
        <v>0.3197869526</v>
      </c>
      <c r="R283" s="626">
        <f t="shared" si="154"/>
        <v>0</v>
      </c>
      <c r="S283" s="621">
        <f t="shared" si="155"/>
        <v>4400.79</v>
      </c>
      <c r="T283" s="460">
        <f t="shared" si="156"/>
        <v>0</v>
      </c>
      <c r="U283" s="460"/>
      <c r="V283" s="460"/>
      <c r="W283" s="460" t="str">
        <f t="shared" si="113"/>
        <v/>
      </c>
      <c r="X283" s="460"/>
      <c r="Y283" s="460"/>
      <c r="Z283" s="460"/>
      <c r="AA283" s="460"/>
      <c r="AB283" s="460"/>
      <c r="AC283" s="460"/>
      <c r="AD283" s="460"/>
      <c r="AE283" s="460"/>
      <c r="AF283" s="460"/>
      <c r="AG283" s="460"/>
      <c r="AH283" s="460"/>
      <c r="AI283" s="460"/>
      <c r="AJ283" s="460"/>
      <c r="AK283" s="460"/>
      <c r="AL283" s="460"/>
      <c r="AM283" s="460"/>
      <c r="AN283" s="622">
        <f t="shared" si="40"/>
        <v>94570</v>
      </c>
      <c r="AO283" s="622">
        <v>0.0</v>
      </c>
    </row>
    <row r="284">
      <c r="A284" s="398" t="s">
        <v>1155</v>
      </c>
      <c r="B284" s="399">
        <v>94569.0</v>
      </c>
      <c r="C284" s="400" t="s">
        <v>1156</v>
      </c>
      <c r="D284" s="398" t="s">
        <v>117</v>
      </c>
      <c r="E284" s="437">
        <v>22.25</v>
      </c>
      <c r="F284" s="404">
        <v>442.76</v>
      </c>
      <c r="G284" s="404">
        <v>38.72</v>
      </c>
      <c r="H284" s="404">
        <f t="shared" si="150"/>
        <v>481.48</v>
      </c>
      <c r="I284" s="404">
        <f t="shared" si="151"/>
        <v>9851.41</v>
      </c>
      <c r="J284" s="404">
        <f t="shared" si="152"/>
        <v>861.52</v>
      </c>
      <c r="K284" s="404">
        <f t="shared" si="153"/>
        <v>10712.93</v>
      </c>
      <c r="L284" s="405">
        <f>'PLANILHA_SINTÉTICA'!L285</f>
        <v>13499.36</v>
      </c>
      <c r="M284" s="623">
        <v>370.28</v>
      </c>
      <c r="N284" s="623">
        <v>8238.73</v>
      </c>
      <c r="O284" s="633">
        <v>10381.62</v>
      </c>
      <c r="P284" s="624">
        <f t="shared" si="148"/>
        <v>3117.74</v>
      </c>
      <c r="Q284" s="625">
        <f t="shared" si="149"/>
        <v>0.3003134386</v>
      </c>
      <c r="R284" s="626">
        <f t="shared" si="154"/>
        <v>0</v>
      </c>
      <c r="S284" s="621">
        <f t="shared" si="155"/>
        <v>13499.36</v>
      </c>
      <c r="T284" s="460">
        <f t="shared" si="156"/>
        <v>0</v>
      </c>
      <c r="U284" s="460"/>
      <c r="V284" s="460"/>
      <c r="W284" s="460" t="str">
        <f t="shared" si="113"/>
        <v/>
      </c>
      <c r="X284" s="460"/>
      <c r="Y284" s="460"/>
      <c r="Z284" s="460"/>
      <c r="AA284" s="460"/>
      <c r="AB284" s="460"/>
      <c r="AC284" s="460"/>
      <c r="AD284" s="460"/>
      <c r="AE284" s="460"/>
      <c r="AF284" s="460"/>
      <c r="AG284" s="460"/>
      <c r="AH284" s="460"/>
      <c r="AI284" s="460"/>
      <c r="AJ284" s="460"/>
      <c r="AK284" s="460"/>
      <c r="AL284" s="460"/>
      <c r="AM284" s="460"/>
      <c r="AN284" s="622">
        <f t="shared" si="40"/>
        <v>94569</v>
      </c>
      <c r="AO284" s="622">
        <v>0.0</v>
      </c>
    </row>
    <row r="285">
      <c r="A285" s="398" t="s">
        <v>1157</v>
      </c>
      <c r="B285" s="399">
        <v>90789.0</v>
      </c>
      <c r="C285" s="400" t="s">
        <v>1158</v>
      </c>
      <c r="D285" s="398" t="s">
        <v>725</v>
      </c>
      <c r="E285" s="437">
        <v>3.0</v>
      </c>
      <c r="F285" s="404">
        <v>514.48</v>
      </c>
      <c r="G285" s="404">
        <v>10.08</v>
      </c>
      <c r="H285" s="404">
        <f t="shared" si="150"/>
        <v>524.56</v>
      </c>
      <c r="I285" s="404">
        <f t="shared" si="151"/>
        <v>1543.44</v>
      </c>
      <c r="J285" s="404">
        <f t="shared" si="152"/>
        <v>30.24</v>
      </c>
      <c r="K285" s="404">
        <f t="shared" si="153"/>
        <v>1573.68</v>
      </c>
      <c r="L285" s="405">
        <f>'PLANILHA_SINTÉTICA'!L286</f>
        <v>1982.99</v>
      </c>
      <c r="M285" s="623">
        <v>396.68</v>
      </c>
      <c r="N285" s="623">
        <v>1190.04</v>
      </c>
      <c r="O285" s="633">
        <v>1499.57</v>
      </c>
      <c r="P285" s="624">
        <f t="shared" si="148"/>
        <v>483.42</v>
      </c>
      <c r="Q285" s="625">
        <f t="shared" si="149"/>
        <v>0.3223724134</v>
      </c>
      <c r="R285" s="626">
        <f t="shared" si="154"/>
        <v>0</v>
      </c>
      <c r="S285" s="621">
        <f t="shared" si="155"/>
        <v>1982.99</v>
      </c>
      <c r="T285" s="460">
        <f t="shared" si="156"/>
        <v>0</v>
      </c>
      <c r="U285" s="460"/>
      <c r="V285" s="460"/>
      <c r="W285" s="460" t="str">
        <f t="shared" si="113"/>
        <v/>
      </c>
      <c r="X285" s="460"/>
      <c r="Y285" s="460"/>
      <c r="Z285" s="460"/>
      <c r="AA285" s="460"/>
      <c r="AB285" s="460"/>
      <c r="AC285" s="460"/>
      <c r="AD285" s="460"/>
      <c r="AE285" s="460"/>
      <c r="AF285" s="460"/>
      <c r="AG285" s="460"/>
      <c r="AH285" s="460"/>
      <c r="AI285" s="460"/>
      <c r="AJ285" s="460"/>
      <c r="AK285" s="460"/>
      <c r="AL285" s="460"/>
      <c r="AM285" s="460"/>
      <c r="AN285" s="622">
        <f t="shared" si="40"/>
        <v>90789</v>
      </c>
      <c r="AO285" s="622">
        <v>0.0</v>
      </c>
    </row>
    <row r="286">
      <c r="A286" s="398" t="s">
        <v>1159</v>
      </c>
      <c r="B286" s="399" t="s">
        <v>1160</v>
      </c>
      <c r="C286" s="400" t="s">
        <v>1161</v>
      </c>
      <c r="D286" s="398" t="s">
        <v>725</v>
      </c>
      <c r="E286" s="437">
        <v>20.0</v>
      </c>
      <c r="F286" s="404">
        <v>530.21</v>
      </c>
      <c r="G286" s="404">
        <v>11.01</v>
      </c>
      <c r="H286" s="404">
        <f t="shared" si="150"/>
        <v>541.22</v>
      </c>
      <c r="I286" s="404">
        <f t="shared" si="151"/>
        <v>10604.2</v>
      </c>
      <c r="J286" s="404">
        <f t="shared" si="152"/>
        <v>220.2</v>
      </c>
      <c r="K286" s="404">
        <f t="shared" si="153"/>
        <v>10824.4</v>
      </c>
      <c r="L286" s="405">
        <f>'PLANILHA_SINTÉTICA'!L287</f>
        <v>13639.83</v>
      </c>
      <c r="M286" s="623">
        <v>400.27</v>
      </c>
      <c r="N286" s="623">
        <v>8005.4</v>
      </c>
      <c r="O286" s="633">
        <v>10087.6</v>
      </c>
      <c r="P286" s="624">
        <f t="shared" si="148"/>
        <v>3552.23</v>
      </c>
      <c r="Q286" s="625">
        <f t="shared" si="149"/>
        <v>0.3521382688</v>
      </c>
      <c r="R286" s="626">
        <f t="shared" si="154"/>
        <v>0</v>
      </c>
      <c r="S286" s="621">
        <f t="shared" si="155"/>
        <v>13639.83</v>
      </c>
      <c r="T286" s="460">
        <f t="shared" si="156"/>
        <v>0</v>
      </c>
      <c r="U286" s="460"/>
      <c r="V286" s="460"/>
      <c r="W286" s="460" t="str">
        <f t="shared" si="113"/>
        <v/>
      </c>
      <c r="X286" s="460"/>
      <c r="Y286" s="460"/>
      <c r="Z286" s="460"/>
      <c r="AA286" s="460"/>
      <c r="AB286" s="460"/>
      <c r="AC286" s="460"/>
      <c r="AD286" s="460"/>
      <c r="AE286" s="460"/>
      <c r="AF286" s="460"/>
      <c r="AG286" s="460"/>
      <c r="AH286" s="460"/>
      <c r="AI286" s="460"/>
      <c r="AJ286" s="460"/>
      <c r="AK286" s="460"/>
      <c r="AL286" s="460"/>
      <c r="AM286" s="460"/>
      <c r="AN286" s="622">
        <f t="shared" si="40"/>
        <v>90790</v>
      </c>
      <c r="AO286" s="622">
        <v>0.0</v>
      </c>
    </row>
    <row r="287">
      <c r="A287" s="398" t="s">
        <v>1162</v>
      </c>
      <c r="B287" s="399" t="s">
        <v>1163</v>
      </c>
      <c r="C287" s="400" t="s">
        <v>1164</v>
      </c>
      <c r="D287" s="398" t="s">
        <v>725</v>
      </c>
      <c r="E287" s="437">
        <v>14.0</v>
      </c>
      <c r="F287" s="404">
        <v>654.19</v>
      </c>
      <c r="G287" s="404">
        <v>18.44</v>
      </c>
      <c r="H287" s="404">
        <f t="shared" si="150"/>
        <v>672.63</v>
      </c>
      <c r="I287" s="404">
        <f t="shared" si="151"/>
        <v>9158.66</v>
      </c>
      <c r="J287" s="404">
        <f t="shared" si="152"/>
        <v>258.16</v>
      </c>
      <c r="K287" s="404">
        <f t="shared" si="153"/>
        <v>9416.82</v>
      </c>
      <c r="L287" s="405">
        <f>'PLANILHA_SINTÉTICA'!L288</f>
        <v>11866.13</v>
      </c>
      <c r="M287" s="623">
        <v>458.47</v>
      </c>
      <c r="N287" s="623">
        <v>6418.58</v>
      </c>
      <c r="O287" s="633">
        <v>8088.05</v>
      </c>
      <c r="P287" s="624">
        <f t="shared" si="148"/>
        <v>3778.08</v>
      </c>
      <c r="Q287" s="625">
        <f t="shared" si="149"/>
        <v>0.467118774</v>
      </c>
      <c r="R287" s="626">
        <f t="shared" si="154"/>
        <v>0</v>
      </c>
      <c r="S287" s="621">
        <f t="shared" si="155"/>
        <v>11866.13</v>
      </c>
      <c r="T287" s="460">
        <f t="shared" si="156"/>
        <v>0</v>
      </c>
      <c r="U287" s="460"/>
      <c r="V287" s="460"/>
      <c r="W287" s="460" t="str">
        <f t="shared" si="113"/>
        <v/>
      </c>
      <c r="X287" s="460"/>
      <c r="Y287" s="460"/>
      <c r="Z287" s="460"/>
      <c r="AA287" s="460"/>
      <c r="AB287" s="460"/>
      <c r="AC287" s="460"/>
      <c r="AD287" s="460"/>
      <c r="AE287" s="460"/>
      <c r="AF287" s="460"/>
      <c r="AG287" s="460"/>
      <c r="AH287" s="460"/>
      <c r="AI287" s="460"/>
      <c r="AJ287" s="460"/>
      <c r="AK287" s="460"/>
      <c r="AL287" s="460"/>
      <c r="AM287" s="460"/>
      <c r="AN287" s="622">
        <f t="shared" si="40"/>
        <v>90793</v>
      </c>
      <c r="AO287" s="622">
        <v>0.0</v>
      </c>
    </row>
    <row r="288">
      <c r="A288" s="398" t="s">
        <v>1165</v>
      </c>
      <c r="B288" s="399" t="s">
        <v>1166</v>
      </c>
      <c r="C288" s="400" t="s">
        <v>1167</v>
      </c>
      <c r="D288" s="398" t="s">
        <v>725</v>
      </c>
      <c r="E288" s="437">
        <v>1.0</v>
      </c>
      <c r="F288" s="404">
        <v>726.15</v>
      </c>
      <c r="G288" s="404">
        <v>20.47</v>
      </c>
      <c r="H288" s="404">
        <f t="shared" si="150"/>
        <v>746.62</v>
      </c>
      <c r="I288" s="404">
        <f t="shared" si="151"/>
        <v>726.15</v>
      </c>
      <c r="J288" s="404">
        <f t="shared" si="152"/>
        <v>20.47</v>
      </c>
      <c r="K288" s="404">
        <f t="shared" si="153"/>
        <v>746.62</v>
      </c>
      <c r="L288" s="405">
        <f>'PLANILHA_SINTÉTICA'!L289</f>
        <v>940.82</v>
      </c>
      <c r="M288" s="623">
        <v>458.47</v>
      </c>
      <c r="N288" s="623">
        <v>458.47</v>
      </c>
      <c r="O288" s="633">
        <v>577.72</v>
      </c>
      <c r="P288" s="624">
        <f t="shared" si="148"/>
        <v>363.1</v>
      </c>
      <c r="Q288" s="625">
        <f t="shared" si="149"/>
        <v>0.6285051582</v>
      </c>
      <c r="R288" s="626">
        <f t="shared" si="154"/>
        <v>0</v>
      </c>
      <c r="S288" s="621">
        <f t="shared" si="155"/>
        <v>940.82</v>
      </c>
      <c r="T288" s="460">
        <f t="shared" si="156"/>
        <v>0</v>
      </c>
      <c r="U288" s="460"/>
      <c r="V288" s="460"/>
      <c r="W288" s="460" t="str">
        <f t="shared" si="113"/>
        <v/>
      </c>
      <c r="X288" s="460"/>
      <c r="Y288" s="460"/>
      <c r="Z288" s="460"/>
      <c r="AA288" s="460"/>
      <c r="AB288" s="460"/>
      <c r="AC288" s="460"/>
      <c r="AD288" s="460"/>
      <c r="AE288" s="460"/>
      <c r="AF288" s="460"/>
      <c r="AG288" s="460"/>
      <c r="AH288" s="460"/>
      <c r="AI288" s="460"/>
      <c r="AJ288" s="460"/>
      <c r="AK288" s="460"/>
      <c r="AL288" s="460"/>
      <c r="AM288" s="460"/>
      <c r="AN288" s="622" t="str">
        <f t="shared" si="40"/>
        <v>#VALUE!</v>
      </c>
      <c r="AO288" s="622">
        <v>0.0</v>
      </c>
    </row>
    <row r="289">
      <c r="A289" s="398" t="s">
        <v>1168</v>
      </c>
      <c r="B289" s="399">
        <v>100702.0</v>
      </c>
      <c r="C289" s="400" t="s">
        <v>1169</v>
      </c>
      <c r="D289" s="398" t="s">
        <v>117</v>
      </c>
      <c r="E289" s="437">
        <v>4.2</v>
      </c>
      <c r="F289" s="404">
        <v>445.77</v>
      </c>
      <c r="G289" s="404">
        <v>6.38</v>
      </c>
      <c r="H289" s="404">
        <f t="shared" si="150"/>
        <v>452.15</v>
      </c>
      <c r="I289" s="404">
        <f t="shared" si="151"/>
        <v>1872.234</v>
      </c>
      <c r="J289" s="404">
        <f t="shared" si="152"/>
        <v>26.796</v>
      </c>
      <c r="K289" s="404">
        <f t="shared" si="153"/>
        <v>1899.03</v>
      </c>
      <c r="L289" s="405">
        <f>'PLANILHA_SINTÉTICA'!L290</f>
        <v>2392.97</v>
      </c>
      <c r="M289" s="623">
        <v>574.17</v>
      </c>
      <c r="N289" s="623">
        <v>2411.51</v>
      </c>
      <c r="O289" s="633">
        <v>3038.75</v>
      </c>
      <c r="P289" s="624">
        <f t="shared" si="148"/>
        <v>-645.78</v>
      </c>
      <c r="Q289" s="625">
        <f t="shared" si="149"/>
        <v>-0.2125150144</v>
      </c>
      <c r="R289" s="626">
        <f t="shared" si="154"/>
        <v>0</v>
      </c>
      <c r="S289" s="621">
        <f t="shared" si="155"/>
        <v>2392.97</v>
      </c>
      <c r="T289" s="460">
        <f t="shared" si="156"/>
        <v>0</v>
      </c>
      <c r="U289" s="460"/>
      <c r="V289" s="460"/>
      <c r="W289" s="460" t="str">
        <f t="shared" si="113"/>
        <v/>
      </c>
      <c r="X289" s="460"/>
      <c r="Y289" s="460"/>
      <c r="Z289" s="460"/>
      <c r="AA289" s="460"/>
      <c r="AB289" s="460"/>
      <c r="AC289" s="460"/>
      <c r="AD289" s="460"/>
      <c r="AE289" s="460"/>
      <c r="AF289" s="460"/>
      <c r="AG289" s="460"/>
      <c r="AH289" s="460"/>
      <c r="AI289" s="460"/>
      <c r="AJ289" s="460"/>
      <c r="AK289" s="460"/>
      <c r="AL289" s="460"/>
      <c r="AM289" s="460"/>
      <c r="AN289" s="622">
        <f t="shared" si="40"/>
        <v>100702</v>
      </c>
      <c r="AO289" s="622">
        <v>0.0</v>
      </c>
    </row>
    <row r="290">
      <c r="A290" s="398" t="s">
        <v>1170</v>
      </c>
      <c r="B290" s="399">
        <v>91304.0</v>
      </c>
      <c r="C290" s="400" t="s">
        <v>1171</v>
      </c>
      <c r="D290" s="398" t="s">
        <v>725</v>
      </c>
      <c r="E290" s="437">
        <v>50.0</v>
      </c>
      <c r="F290" s="404">
        <v>63.55</v>
      </c>
      <c r="G290" s="404">
        <v>19.89</v>
      </c>
      <c r="H290" s="404">
        <f t="shared" si="150"/>
        <v>83.44</v>
      </c>
      <c r="I290" s="404">
        <f t="shared" si="151"/>
        <v>3177.5</v>
      </c>
      <c r="J290" s="404">
        <f t="shared" si="152"/>
        <v>994.5</v>
      </c>
      <c r="K290" s="404">
        <f t="shared" si="153"/>
        <v>4172</v>
      </c>
      <c r="L290" s="405">
        <f>'PLANILHA_SINTÉTICA'!L291</f>
        <v>5257.14</v>
      </c>
      <c r="M290" s="623">
        <v>66.75</v>
      </c>
      <c r="N290" s="623">
        <v>3337.5</v>
      </c>
      <c r="O290" s="633">
        <v>4205.58</v>
      </c>
      <c r="P290" s="624">
        <f t="shared" si="148"/>
        <v>1051.56</v>
      </c>
      <c r="Q290" s="625">
        <f t="shared" si="149"/>
        <v>0.2500392336</v>
      </c>
      <c r="R290" s="626">
        <f t="shared" si="154"/>
        <v>0</v>
      </c>
      <c r="S290" s="621">
        <f t="shared" si="155"/>
        <v>5257.14</v>
      </c>
      <c r="T290" s="460">
        <f t="shared" si="156"/>
        <v>0</v>
      </c>
      <c r="U290" s="460"/>
      <c r="V290" s="460"/>
      <c r="W290" s="460" t="str">
        <f t="shared" si="113"/>
        <v/>
      </c>
      <c r="X290" s="460"/>
      <c r="Y290" s="460"/>
      <c r="Z290" s="460"/>
      <c r="AA290" s="460"/>
      <c r="AB290" s="460"/>
      <c r="AC290" s="460"/>
      <c r="AD290" s="460"/>
      <c r="AE290" s="460"/>
      <c r="AF290" s="460"/>
      <c r="AG290" s="460"/>
      <c r="AH290" s="460"/>
      <c r="AI290" s="460"/>
      <c r="AJ290" s="460"/>
      <c r="AK290" s="460"/>
      <c r="AL290" s="460"/>
      <c r="AM290" s="460"/>
      <c r="AN290" s="622">
        <f t="shared" si="40"/>
        <v>91304</v>
      </c>
      <c r="AO290" s="622">
        <v>0.0</v>
      </c>
    </row>
    <row r="291">
      <c r="A291" s="398"/>
      <c r="B291" s="398"/>
      <c r="C291" s="400"/>
      <c r="D291" s="398"/>
      <c r="E291" s="437"/>
      <c r="F291" s="634"/>
      <c r="G291" s="634"/>
      <c r="H291" s="634"/>
      <c r="I291" s="634"/>
      <c r="J291" s="634"/>
      <c r="K291" s="634"/>
      <c r="L291" s="405" t="str">
        <f>'PLANILHA_SINTÉTICA'!L292</f>
        <v/>
      </c>
      <c r="M291" s="635"/>
      <c r="N291" s="635"/>
      <c r="O291" s="385"/>
      <c r="P291" s="636"/>
      <c r="Q291" s="637"/>
      <c r="R291" s="620"/>
      <c r="S291" s="460"/>
      <c r="T291" s="460"/>
      <c r="U291" s="460"/>
      <c r="V291" s="460"/>
      <c r="W291" s="460" t="str">
        <f t="shared" si="113"/>
        <v/>
      </c>
      <c r="X291" s="460"/>
      <c r="Y291" s="460"/>
      <c r="Z291" s="460"/>
      <c r="AA291" s="460"/>
      <c r="AB291" s="460"/>
      <c r="AC291" s="460"/>
      <c r="AD291" s="460"/>
      <c r="AE291" s="460"/>
      <c r="AF291" s="460"/>
      <c r="AG291" s="460"/>
      <c r="AH291" s="460"/>
      <c r="AI291" s="460"/>
      <c r="AJ291" s="460"/>
      <c r="AK291" s="460"/>
      <c r="AL291" s="460"/>
      <c r="AM291" s="460"/>
      <c r="AN291" s="639">
        <f t="shared" si="40"/>
        <v>0</v>
      </c>
      <c r="AO291" s="622">
        <v>0.0</v>
      </c>
    </row>
    <row r="292">
      <c r="A292" s="652">
        <v>14.0</v>
      </c>
      <c r="B292" s="614"/>
      <c r="C292" s="615" t="s">
        <v>1172</v>
      </c>
      <c r="D292" s="613"/>
      <c r="E292" s="613"/>
      <c r="F292" s="613"/>
      <c r="G292" s="613"/>
      <c r="H292" s="613"/>
      <c r="I292" s="394">
        <f t="shared" ref="I292:L292" si="157">SUM(I293:I295)</f>
        <v>11775.88</v>
      </c>
      <c r="J292" s="394">
        <f t="shared" si="157"/>
        <v>1842.28</v>
      </c>
      <c r="K292" s="616">
        <f t="shared" si="157"/>
        <v>13618.16</v>
      </c>
      <c r="L292" s="616">
        <f t="shared" si="157"/>
        <v>17160.24</v>
      </c>
      <c r="M292" s="617"/>
      <c r="N292" s="617"/>
      <c r="O292" s="638">
        <v>16288.4</v>
      </c>
      <c r="P292" s="616">
        <f t="shared" ref="P292:P295" si="158">L292-O292</f>
        <v>871.84</v>
      </c>
      <c r="Q292" s="619">
        <f t="shared" ref="Q292:Q295" si="159">(L292/O292)-1</f>
        <v>0.05352520812</v>
      </c>
      <c r="R292" s="620"/>
      <c r="S292" s="460"/>
      <c r="T292" s="460"/>
      <c r="U292" s="460"/>
      <c r="V292" s="460"/>
      <c r="W292" s="621">
        <f t="shared" si="113"/>
        <v>13618.16</v>
      </c>
      <c r="X292" s="460"/>
      <c r="Y292" s="460"/>
      <c r="Z292" s="460"/>
      <c r="AA292" s="460"/>
      <c r="AB292" s="460"/>
      <c r="AC292" s="460"/>
      <c r="AD292" s="460"/>
      <c r="AE292" s="460"/>
      <c r="AF292" s="460"/>
      <c r="AG292" s="460"/>
      <c r="AH292" s="460"/>
      <c r="AI292" s="460"/>
      <c r="AJ292" s="460"/>
      <c r="AK292" s="460"/>
      <c r="AL292" s="460"/>
      <c r="AM292" s="460"/>
      <c r="AN292" s="639">
        <f t="shared" si="40"/>
        <v>0</v>
      </c>
      <c r="AO292" s="622">
        <v>0.0</v>
      </c>
    </row>
    <row r="293">
      <c r="A293" s="398" t="s">
        <v>1173</v>
      </c>
      <c r="B293" s="399" t="s">
        <v>1174</v>
      </c>
      <c r="C293" s="400" t="s">
        <v>1175</v>
      </c>
      <c r="D293" s="398" t="s">
        <v>826</v>
      </c>
      <c r="E293" s="437">
        <v>8.0</v>
      </c>
      <c r="F293" s="404">
        <v>1117.09</v>
      </c>
      <c r="G293" s="404">
        <v>188.9</v>
      </c>
      <c r="H293" s="404">
        <f t="shared" ref="H293:H295" si="160">F293+G293</f>
        <v>1305.99</v>
      </c>
      <c r="I293" s="404">
        <f t="shared" ref="I293:I295" si="161">F293*E293</f>
        <v>8936.72</v>
      </c>
      <c r="J293" s="404">
        <f t="shared" ref="J293:J295" si="162">G293*E293</f>
        <v>1511.2</v>
      </c>
      <c r="K293" s="404">
        <f t="shared" ref="K293:K295" si="163">H293*E293</f>
        <v>10447.92</v>
      </c>
      <c r="L293" s="405">
        <f>'PLANILHA_SINTÉTICA'!L294</f>
        <v>13165.42</v>
      </c>
      <c r="M293" s="623">
        <v>1203.55</v>
      </c>
      <c r="N293" s="623">
        <v>9628.4</v>
      </c>
      <c r="O293" s="633">
        <v>12132.75</v>
      </c>
      <c r="P293" s="624">
        <f t="shared" si="158"/>
        <v>1032.67</v>
      </c>
      <c r="Q293" s="625">
        <f t="shared" si="159"/>
        <v>0.08511425687</v>
      </c>
      <c r="R293" s="626">
        <f t="shared" ref="R293:R296" si="164">ROUND(L293-(K293*(1+$L$4)),2)</f>
        <v>0</v>
      </c>
      <c r="S293" s="621">
        <f t="shared" ref="S293:S296" si="165">IF(R293=0,L293,0)</f>
        <v>13165.42</v>
      </c>
      <c r="T293" s="460">
        <f t="shared" ref="T293:T296" si="166">IF(S293=0,L293,0)</f>
        <v>0</v>
      </c>
      <c r="U293" s="460"/>
      <c r="V293" s="460"/>
      <c r="W293" s="460" t="str">
        <f t="shared" si="113"/>
        <v/>
      </c>
      <c r="X293" s="460"/>
      <c r="Y293" s="460"/>
      <c r="Z293" s="460"/>
      <c r="AA293" s="460"/>
      <c r="AB293" s="460"/>
      <c r="AC293" s="460"/>
      <c r="AD293" s="460"/>
      <c r="AE293" s="460"/>
      <c r="AF293" s="460"/>
      <c r="AG293" s="460"/>
      <c r="AH293" s="460"/>
      <c r="AI293" s="460"/>
      <c r="AJ293" s="460"/>
      <c r="AK293" s="460"/>
      <c r="AL293" s="460"/>
      <c r="AM293" s="460"/>
      <c r="AN293" s="622" t="str">
        <f t="shared" si="40"/>
        <v>#VALUE!</v>
      </c>
      <c r="AO293" s="622">
        <v>0.0</v>
      </c>
    </row>
    <row r="294">
      <c r="A294" s="398" t="s">
        <v>1176</v>
      </c>
      <c r="B294" s="399">
        <v>86925.0</v>
      </c>
      <c r="C294" s="400" t="s">
        <v>1177</v>
      </c>
      <c r="D294" s="398" t="s">
        <v>725</v>
      </c>
      <c r="E294" s="437">
        <v>3.0</v>
      </c>
      <c r="F294" s="404">
        <v>381.68</v>
      </c>
      <c r="G294" s="404">
        <v>28.92</v>
      </c>
      <c r="H294" s="404">
        <f t="shared" si="160"/>
        <v>410.6</v>
      </c>
      <c r="I294" s="404">
        <f t="shared" si="161"/>
        <v>1145.04</v>
      </c>
      <c r="J294" s="404">
        <f t="shared" si="162"/>
        <v>86.76</v>
      </c>
      <c r="K294" s="404">
        <f t="shared" si="163"/>
        <v>1231.8</v>
      </c>
      <c r="L294" s="405">
        <f>'PLANILHA_SINTÉTICA'!L295</f>
        <v>1552.19</v>
      </c>
      <c r="M294" s="623">
        <v>416.53</v>
      </c>
      <c r="N294" s="623">
        <v>1249.59</v>
      </c>
      <c r="O294" s="633">
        <v>1574.61</v>
      </c>
      <c r="P294" s="624">
        <f t="shared" si="158"/>
        <v>-22.42</v>
      </c>
      <c r="Q294" s="625">
        <f t="shared" si="159"/>
        <v>-0.01423844635</v>
      </c>
      <c r="R294" s="626">
        <f t="shared" si="164"/>
        <v>0</v>
      </c>
      <c r="S294" s="621">
        <f t="shared" si="165"/>
        <v>1552.19</v>
      </c>
      <c r="T294" s="460">
        <f t="shared" si="166"/>
        <v>0</v>
      </c>
      <c r="U294" s="460"/>
      <c r="V294" s="460"/>
      <c r="W294" s="460" t="str">
        <f t="shared" si="113"/>
        <v/>
      </c>
      <c r="X294" s="460"/>
      <c r="Y294" s="460"/>
      <c r="Z294" s="460"/>
      <c r="AA294" s="460"/>
      <c r="AB294" s="460"/>
      <c r="AC294" s="460"/>
      <c r="AD294" s="460"/>
      <c r="AE294" s="460"/>
      <c r="AF294" s="460"/>
      <c r="AG294" s="460"/>
      <c r="AH294" s="460"/>
      <c r="AI294" s="460"/>
      <c r="AJ294" s="460"/>
      <c r="AK294" s="460"/>
      <c r="AL294" s="460"/>
      <c r="AM294" s="460"/>
      <c r="AN294" s="622">
        <f t="shared" si="40"/>
        <v>86925</v>
      </c>
      <c r="AO294" s="622">
        <v>0.0</v>
      </c>
    </row>
    <row r="295">
      <c r="A295" s="398" t="s">
        <v>1178</v>
      </c>
      <c r="B295" s="399" t="s">
        <v>1179</v>
      </c>
      <c r="C295" s="400" t="s">
        <v>1180</v>
      </c>
      <c r="D295" s="398" t="s">
        <v>117</v>
      </c>
      <c r="E295" s="437">
        <v>4.0</v>
      </c>
      <c r="F295" s="404">
        <v>423.53</v>
      </c>
      <c r="G295" s="404">
        <v>61.08</v>
      </c>
      <c r="H295" s="404">
        <f t="shared" si="160"/>
        <v>484.61</v>
      </c>
      <c r="I295" s="404">
        <f t="shared" si="161"/>
        <v>1694.12</v>
      </c>
      <c r="J295" s="404">
        <f t="shared" si="162"/>
        <v>244.32</v>
      </c>
      <c r="K295" s="404">
        <f t="shared" si="163"/>
        <v>1938.44</v>
      </c>
      <c r="L295" s="405">
        <f>'PLANILHA_SINTÉTICA'!L296</f>
        <v>2442.63</v>
      </c>
      <c r="M295" s="623">
        <v>512.07</v>
      </c>
      <c r="N295" s="623">
        <v>2048.28</v>
      </c>
      <c r="O295" s="633">
        <v>2581.04</v>
      </c>
      <c r="P295" s="624">
        <f t="shared" si="158"/>
        <v>-138.41</v>
      </c>
      <c r="Q295" s="625">
        <f t="shared" si="159"/>
        <v>-0.05362567027</v>
      </c>
      <c r="R295" s="626">
        <f t="shared" si="164"/>
        <v>0</v>
      </c>
      <c r="S295" s="621">
        <f t="shared" si="165"/>
        <v>2442.63</v>
      </c>
      <c r="T295" s="460">
        <f t="shared" si="166"/>
        <v>0</v>
      </c>
      <c r="U295" s="460"/>
      <c r="V295" s="460"/>
      <c r="W295" s="460" t="str">
        <f t="shared" si="113"/>
        <v/>
      </c>
      <c r="X295" s="460"/>
      <c r="Y295" s="460"/>
      <c r="Z295" s="460"/>
      <c r="AA295" s="460"/>
      <c r="AB295" s="460"/>
      <c r="AC295" s="460"/>
      <c r="AD295" s="460"/>
      <c r="AE295" s="460"/>
      <c r="AF295" s="460"/>
      <c r="AG295" s="460"/>
      <c r="AH295" s="460"/>
      <c r="AI295" s="460"/>
      <c r="AJ295" s="460"/>
      <c r="AK295" s="460"/>
      <c r="AL295" s="460"/>
      <c r="AM295" s="460"/>
      <c r="AN295" s="622" t="str">
        <f t="shared" si="40"/>
        <v>#VALUE!</v>
      </c>
      <c r="AO295" s="622">
        <v>0.0</v>
      </c>
    </row>
    <row r="296">
      <c r="A296" s="398"/>
      <c r="B296" s="398"/>
      <c r="C296" s="400"/>
      <c r="D296" s="398"/>
      <c r="E296" s="437"/>
      <c r="F296" s="634"/>
      <c r="G296" s="634"/>
      <c r="H296" s="634"/>
      <c r="I296" s="634"/>
      <c r="J296" s="634"/>
      <c r="K296" s="634"/>
      <c r="L296" s="405" t="str">
        <f>'PLANILHA_SINTÉTICA'!L297</f>
        <v/>
      </c>
      <c r="M296" s="635"/>
      <c r="N296" s="635"/>
      <c r="O296" s="385"/>
      <c r="P296" s="636"/>
      <c r="Q296" s="637"/>
      <c r="R296" s="626">
        <f t="shared" si="164"/>
        <v>0</v>
      </c>
      <c r="S296" s="621" t="str">
        <f t="shared" si="165"/>
        <v/>
      </c>
      <c r="T296" s="621" t="str">
        <f t="shared" si="166"/>
        <v/>
      </c>
      <c r="U296" s="460"/>
      <c r="V296" s="460"/>
      <c r="W296" s="460" t="str">
        <f t="shared" si="113"/>
        <v/>
      </c>
      <c r="X296" s="460"/>
      <c r="Y296" s="460"/>
      <c r="Z296" s="460"/>
      <c r="AA296" s="460"/>
      <c r="AB296" s="460"/>
      <c r="AC296" s="460"/>
      <c r="AD296" s="460"/>
      <c r="AE296" s="460"/>
      <c r="AF296" s="460"/>
      <c r="AG296" s="460"/>
      <c r="AH296" s="460"/>
      <c r="AI296" s="460"/>
      <c r="AJ296" s="460"/>
      <c r="AK296" s="460"/>
      <c r="AL296" s="460"/>
      <c r="AM296" s="460"/>
      <c r="AN296" s="639">
        <f t="shared" si="40"/>
        <v>0</v>
      </c>
      <c r="AO296" s="622">
        <v>0.0</v>
      </c>
    </row>
    <row r="297">
      <c r="A297" s="613">
        <v>15.0</v>
      </c>
      <c r="B297" s="614"/>
      <c r="C297" s="615" t="s">
        <v>1181</v>
      </c>
      <c r="D297" s="613"/>
      <c r="E297" s="613"/>
      <c r="F297" s="613"/>
      <c r="G297" s="613"/>
      <c r="H297" s="613"/>
      <c r="I297" s="394">
        <f t="shared" ref="I297:L297" si="167">SUM(I298:I315)</f>
        <v>103222.21</v>
      </c>
      <c r="J297" s="394">
        <f t="shared" si="167"/>
        <v>78905.53</v>
      </c>
      <c r="K297" s="616">
        <f t="shared" si="167"/>
        <v>182127.74</v>
      </c>
      <c r="L297" s="616">
        <f t="shared" si="167"/>
        <v>229499.17</v>
      </c>
      <c r="M297" s="617"/>
      <c r="N297" s="617"/>
      <c r="O297" s="638">
        <v>203778.11</v>
      </c>
      <c r="P297" s="616">
        <f t="shared" ref="P297:P315" si="168">L297-O297</f>
        <v>25721.06</v>
      </c>
      <c r="Q297" s="619">
        <f t="shared" ref="Q297:Q315" si="169">(L297/O297)-1</f>
        <v>0.1262209174</v>
      </c>
      <c r="R297" s="620"/>
      <c r="S297" s="460"/>
      <c r="T297" s="460"/>
      <c r="U297" s="460"/>
      <c r="V297" s="460"/>
      <c r="W297" s="621">
        <f t="shared" si="113"/>
        <v>182127.74</v>
      </c>
      <c r="X297" s="460"/>
      <c r="Y297" s="460"/>
      <c r="Z297" s="460"/>
      <c r="AA297" s="460"/>
      <c r="AB297" s="460"/>
      <c r="AC297" s="460"/>
      <c r="AD297" s="460"/>
      <c r="AE297" s="460"/>
      <c r="AF297" s="460"/>
      <c r="AG297" s="460"/>
      <c r="AH297" s="460"/>
      <c r="AI297" s="460"/>
      <c r="AJ297" s="460"/>
      <c r="AK297" s="460"/>
      <c r="AL297" s="460"/>
      <c r="AM297" s="460"/>
      <c r="AN297" s="639">
        <f t="shared" si="40"/>
        <v>0</v>
      </c>
      <c r="AO297" s="622">
        <v>0.0</v>
      </c>
    </row>
    <row r="298">
      <c r="A298" s="398" t="s">
        <v>1182</v>
      </c>
      <c r="B298" s="399">
        <v>87879.0</v>
      </c>
      <c r="C298" s="400" t="s">
        <v>1183</v>
      </c>
      <c r="D298" s="398" t="s">
        <v>117</v>
      </c>
      <c r="E298" s="437">
        <v>1591.0</v>
      </c>
      <c r="F298" s="404">
        <v>1.72</v>
      </c>
      <c r="G298" s="404">
        <v>1.5</v>
      </c>
      <c r="H298" s="404">
        <f t="shared" ref="H298:H315" si="170">F298+G298</f>
        <v>3.22</v>
      </c>
      <c r="I298" s="404">
        <f t="shared" ref="I298:I315" si="171">F298*E298</f>
        <v>2736.52</v>
      </c>
      <c r="J298" s="404">
        <f t="shared" ref="J298:J315" si="172">G298*E298</f>
        <v>2386.5</v>
      </c>
      <c r="K298" s="404">
        <f t="shared" ref="K298:K315" si="173">H298*E298</f>
        <v>5123.02</v>
      </c>
      <c r="L298" s="405">
        <f>'PLANILHA_SINTÉTICA'!L299</f>
        <v>6455.52</v>
      </c>
      <c r="M298" s="623">
        <v>2.89</v>
      </c>
      <c r="N298" s="623">
        <v>4597.99</v>
      </c>
      <c r="O298" s="633">
        <v>5793.93</v>
      </c>
      <c r="P298" s="624">
        <f t="shared" si="168"/>
        <v>661.59</v>
      </c>
      <c r="Q298" s="625">
        <f t="shared" si="169"/>
        <v>0.1141867437</v>
      </c>
      <c r="R298" s="626">
        <f t="shared" ref="R298:R315" si="174">ROUND(L298-(K298*(1+$L$4)),2)</f>
        <v>0</v>
      </c>
      <c r="S298" s="621">
        <f t="shared" ref="S298:S315" si="175">IF(R298=0,L298,0)</f>
        <v>6455.52</v>
      </c>
      <c r="T298" s="460">
        <f t="shared" ref="T298:T315" si="176">IF(S298=0,L298,0)</f>
        <v>0</v>
      </c>
      <c r="U298" s="460"/>
      <c r="V298" s="460"/>
      <c r="W298" s="460" t="str">
        <f t="shared" si="113"/>
        <v/>
      </c>
      <c r="X298" s="460"/>
      <c r="Y298" s="460"/>
      <c r="Z298" s="460"/>
      <c r="AA298" s="460"/>
      <c r="AB298" s="460"/>
      <c r="AC298" s="460"/>
      <c r="AD298" s="460"/>
      <c r="AE298" s="460"/>
      <c r="AF298" s="460"/>
      <c r="AG298" s="460"/>
      <c r="AH298" s="460"/>
      <c r="AI298" s="460"/>
      <c r="AJ298" s="460"/>
      <c r="AK298" s="460"/>
      <c r="AL298" s="460"/>
      <c r="AM298" s="460"/>
      <c r="AN298" s="622">
        <f t="shared" si="40"/>
        <v>87879</v>
      </c>
      <c r="AO298" s="622">
        <v>0.0</v>
      </c>
    </row>
    <row r="299">
      <c r="A299" s="398" t="s">
        <v>1184</v>
      </c>
      <c r="B299" s="399">
        <v>89173.0</v>
      </c>
      <c r="C299" s="400" t="s">
        <v>1185</v>
      </c>
      <c r="D299" s="398" t="s">
        <v>117</v>
      </c>
      <c r="E299" s="437">
        <v>1591.0</v>
      </c>
      <c r="F299" s="404">
        <v>14.35</v>
      </c>
      <c r="G299" s="404">
        <v>12.29</v>
      </c>
      <c r="H299" s="404">
        <f t="shared" si="170"/>
        <v>26.64</v>
      </c>
      <c r="I299" s="404">
        <f t="shared" si="171"/>
        <v>22830.85</v>
      </c>
      <c r="J299" s="404">
        <f t="shared" si="172"/>
        <v>19553.39</v>
      </c>
      <c r="K299" s="404">
        <f t="shared" si="173"/>
        <v>42384.24</v>
      </c>
      <c r="L299" s="405">
        <f>'PLANILHA_SINTÉTICA'!L300</f>
        <v>53408.38</v>
      </c>
      <c r="M299" s="623">
        <v>23.93</v>
      </c>
      <c r="N299" s="623">
        <v>38072.63</v>
      </c>
      <c r="O299" s="633">
        <v>47975.32</v>
      </c>
      <c r="P299" s="624">
        <f t="shared" si="168"/>
        <v>5433.06</v>
      </c>
      <c r="Q299" s="625">
        <f t="shared" si="169"/>
        <v>0.1132469778</v>
      </c>
      <c r="R299" s="626">
        <f t="shared" si="174"/>
        <v>0</v>
      </c>
      <c r="S299" s="621">
        <f t="shared" si="175"/>
        <v>53408.38</v>
      </c>
      <c r="T299" s="460">
        <f t="shared" si="176"/>
        <v>0</v>
      </c>
      <c r="U299" s="460"/>
      <c r="V299" s="460"/>
      <c r="W299" s="460" t="str">
        <f t="shared" si="113"/>
        <v/>
      </c>
      <c r="X299" s="460"/>
      <c r="Y299" s="460"/>
      <c r="Z299" s="460"/>
      <c r="AA299" s="460"/>
      <c r="AB299" s="460"/>
      <c r="AC299" s="460"/>
      <c r="AD299" s="460"/>
      <c r="AE299" s="460"/>
      <c r="AF299" s="460"/>
      <c r="AG299" s="460"/>
      <c r="AH299" s="460"/>
      <c r="AI299" s="460"/>
      <c r="AJ299" s="460"/>
      <c r="AK299" s="460"/>
      <c r="AL299" s="460"/>
      <c r="AM299" s="460"/>
      <c r="AN299" s="622">
        <f t="shared" si="40"/>
        <v>89173</v>
      </c>
      <c r="AO299" s="622">
        <v>0.0</v>
      </c>
    </row>
    <row r="300">
      <c r="A300" s="398" t="s">
        <v>1186</v>
      </c>
      <c r="B300" s="399">
        <v>87879.0</v>
      </c>
      <c r="C300" s="400" t="s">
        <v>1183</v>
      </c>
      <c r="D300" s="398" t="s">
        <v>117</v>
      </c>
      <c r="E300" s="437">
        <v>3400.0</v>
      </c>
      <c r="F300" s="404">
        <v>1.72</v>
      </c>
      <c r="G300" s="404">
        <v>1.5</v>
      </c>
      <c r="H300" s="404">
        <f t="shared" si="170"/>
        <v>3.22</v>
      </c>
      <c r="I300" s="404">
        <f t="shared" si="171"/>
        <v>5848</v>
      </c>
      <c r="J300" s="404">
        <f t="shared" si="172"/>
        <v>5100</v>
      </c>
      <c r="K300" s="404">
        <f t="shared" si="173"/>
        <v>10948</v>
      </c>
      <c r="L300" s="405">
        <f>'PLANILHA_SINTÉTICA'!L301</f>
        <v>13795.57</v>
      </c>
      <c r="M300" s="623">
        <v>2.89</v>
      </c>
      <c r="N300" s="623">
        <v>9826.0</v>
      </c>
      <c r="O300" s="633">
        <v>12381.74</v>
      </c>
      <c r="P300" s="624">
        <f t="shared" si="168"/>
        <v>1413.83</v>
      </c>
      <c r="Q300" s="625">
        <f t="shared" si="169"/>
        <v>0.1141866975</v>
      </c>
      <c r="R300" s="626">
        <f t="shared" si="174"/>
        <v>0</v>
      </c>
      <c r="S300" s="621">
        <f t="shared" si="175"/>
        <v>13795.57</v>
      </c>
      <c r="T300" s="460">
        <f t="shared" si="176"/>
        <v>0</v>
      </c>
      <c r="U300" s="460"/>
      <c r="V300" s="460"/>
      <c r="W300" s="460" t="str">
        <f t="shared" si="113"/>
        <v/>
      </c>
      <c r="X300" s="460"/>
      <c r="Y300" s="460"/>
      <c r="Z300" s="460"/>
      <c r="AA300" s="460"/>
      <c r="AB300" s="460"/>
      <c r="AC300" s="460"/>
      <c r="AD300" s="460"/>
      <c r="AE300" s="460"/>
      <c r="AF300" s="460"/>
      <c r="AG300" s="460"/>
      <c r="AH300" s="460"/>
      <c r="AI300" s="460"/>
      <c r="AJ300" s="460"/>
      <c r="AK300" s="460"/>
      <c r="AL300" s="460"/>
      <c r="AM300" s="460"/>
      <c r="AN300" s="622">
        <f t="shared" si="40"/>
        <v>87879</v>
      </c>
      <c r="AO300" s="622">
        <v>0.0</v>
      </c>
    </row>
    <row r="301">
      <c r="A301" s="398" t="s">
        <v>1187</v>
      </c>
      <c r="B301" s="399">
        <v>89173.0</v>
      </c>
      <c r="C301" s="400" t="s">
        <v>1185</v>
      </c>
      <c r="D301" s="398" t="s">
        <v>117</v>
      </c>
      <c r="E301" s="437">
        <v>3400.0</v>
      </c>
      <c r="F301" s="404">
        <v>14.35</v>
      </c>
      <c r="G301" s="404">
        <v>12.29</v>
      </c>
      <c r="H301" s="404">
        <f t="shared" si="170"/>
        <v>26.64</v>
      </c>
      <c r="I301" s="404">
        <f t="shared" si="171"/>
        <v>48790</v>
      </c>
      <c r="J301" s="404">
        <f t="shared" si="172"/>
        <v>41786</v>
      </c>
      <c r="K301" s="404">
        <f t="shared" si="173"/>
        <v>90576</v>
      </c>
      <c r="L301" s="405">
        <f>'PLANILHA_SINTÉTICA'!L302</f>
        <v>114134.82</v>
      </c>
      <c r="M301" s="623">
        <v>23.93</v>
      </c>
      <c r="N301" s="623">
        <v>81362.0</v>
      </c>
      <c r="O301" s="633">
        <v>102524.26</v>
      </c>
      <c r="P301" s="624">
        <f t="shared" si="168"/>
        <v>11610.56</v>
      </c>
      <c r="Q301" s="625">
        <f t="shared" si="169"/>
        <v>0.1132469525</v>
      </c>
      <c r="R301" s="626">
        <f t="shared" si="174"/>
        <v>0</v>
      </c>
      <c r="S301" s="621">
        <f t="shared" si="175"/>
        <v>114134.82</v>
      </c>
      <c r="T301" s="460">
        <f t="shared" si="176"/>
        <v>0</v>
      </c>
      <c r="U301" s="460"/>
      <c r="V301" s="460"/>
      <c r="W301" s="460" t="str">
        <f t="shared" si="113"/>
        <v/>
      </c>
      <c r="X301" s="460"/>
      <c r="Y301" s="460"/>
      <c r="Z301" s="460"/>
      <c r="AA301" s="460"/>
      <c r="AB301" s="460"/>
      <c r="AC301" s="460"/>
      <c r="AD301" s="460"/>
      <c r="AE301" s="460"/>
      <c r="AF301" s="460"/>
      <c r="AG301" s="460"/>
      <c r="AH301" s="460"/>
      <c r="AI301" s="460"/>
      <c r="AJ301" s="460"/>
      <c r="AK301" s="460"/>
      <c r="AL301" s="460"/>
      <c r="AM301" s="460"/>
      <c r="AN301" s="622">
        <f t="shared" si="40"/>
        <v>89173</v>
      </c>
      <c r="AO301" s="622">
        <v>0.0</v>
      </c>
    </row>
    <row r="302">
      <c r="A302" s="398" t="s">
        <v>1188</v>
      </c>
      <c r="B302" s="399">
        <v>87273.0</v>
      </c>
      <c r="C302" s="400" t="s">
        <v>1189</v>
      </c>
      <c r="D302" s="398" t="s">
        <v>117</v>
      </c>
      <c r="E302" s="437">
        <v>61.2</v>
      </c>
      <c r="F302" s="404">
        <v>33.3</v>
      </c>
      <c r="G302" s="404">
        <v>15.3</v>
      </c>
      <c r="H302" s="404">
        <f t="shared" si="170"/>
        <v>48.6</v>
      </c>
      <c r="I302" s="404">
        <f t="shared" si="171"/>
        <v>2037.96</v>
      </c>
      <c r="J302" s="404">
        <f t="shared" si="172"/>
        <v>936.36</v>
      </c>
      <c r="K302" s="404">
        <f t="shared" si="173"/>
        <v>2974.32</v>
      </c>
      <c r="L302" s="405">
        <f>'PLANILHA_SINTÉTICA'!L303</f>
        <v>3747.94</v>
      </c>
      <c r="M302" s="623">
        <v>39.17</v>
      </c>
      <c r="N302" s="623">
        <v>2397.2</v>
      </c>
      <c r="O302" s="633">
        <v>3020.72</v>
      </c>
      <c r="P302" s="624">
        <f t="shared" si="168"/>
        <v>727.22</v>
      </c>
      <c r="Q302" s="625">
        <f t="shared" si="169"/>
        <v>0.2407439286</v>
      </c>
      <c r="R302" s="626">
        <f t="shared" si="174"/>
        <v>0</v>
      </c>
      <c r="S302" s="621">
        <f t="shared" si="175"/>
        <v>3747.94</v>
      </c>
      <c r="T302" s="460">
        <f t="shared" si="176"/>
        <v>0</v>
      </c>
      <c r="U302" s="460"/>
      <c r="V302" s="460"/>
      <c r="W302" s="460" t="str">
        <f t="shared" si="113"/>
        <v/>
      </c>
      <c r="X302" s="460"/>
      <c r="Y302" s="460"/>
      <c r="Z302" s="460"/>
      <c r="AA302" s="460"/>
      <c r="AB302" s="460"/>
      <c r="AC302" s="460"/>
      <c r="AD302" s="460"/>
      <c r="AE302" s="460"/>
      <c r="AF302" s="460"/>
      <c r="AG302" s="460"/>
      <c r="AH302" s="460"/>
      <c r="AI302" s="460"/>
      <c r="AJ302" s="460"/>
      <c r="AK302" s="460"/>
      <c r="AL302" s="460"/>
      <c r="AM302" s="460"/>
      <c r="AN302" s="622">
        <f t="shared" si="40"/>
        <v>87273</v>
      </c>
      <c r="AO302" s="622">
        <v>0.0</v>
      </c>
    </row>
    <row r="303">
      <c r="A303" s="398" t="s">
        <v>1190</v>
      </c>
      <c r="B303" s="399">
        <v>87273.0</v>
      </c>
      <c r="C303" s="400" t="s">
        <v>1189</v>
      </c>
      <c r="D303" s="398" t="s">
        <v>117</v>
      </c>
      <c r="E303" s="437">
        <v>150.0</v>
      </c>
      <c r="F303" s="404">
        <v>33.3</v>
      </c>
      <c r="G303" s="404">
        <v>15.3</v>
      </c>
      <c r="H303" s="404">
        <f t="shared" si="170"/>
        <v>48.6</v>
      </c>
      <c r="I303" s="404">
        <f t="shared" si="171"/>
        <v>4995</v>
      </c>
      <c r="J303" s="404">
        <f t="shared" si="172"/>
        <v>2295</v>
      </c>
      <c r="K303" s="404">
        <f t="shared" si="173"/>
        <v>7290</v>
      </c>
      <c r="L303" s="405">
        <f>'PLANILHA_SINTÉTICA'!L304</f>
        <v>9186.13</v>
      </c>
      <c r="M303" s="623">
        <v>39.17</v>
      </c>
      <c r="N303" s="623">
        <v>5875.5</v>
      </c>
      <c r="O303" s="633">
        <v>7403.72</v>
      </c>
      <c r="P303" s="624">
        <f t="shared" si="168"/>
        <v>1782.41</v>
      </c>
      <c r="Q303" s="625">
        <f t="shared" si="169"/>
        <v>0.240745193</v>
      </c>
      <c r="R303" s="626">
        <f t="shared" si="174"/>
        <v>0</v>
      </c>
      <c r="S303" s="621">
        <f t="shared" si="175"/>
        <v>9186.13</v>
      </c>
      <c r="T303" s="460">
        <f t="shared" si="176"/>
        <v>0</v>
      </c>
      <c r="U303" s="460"/>
      <c r="V303" s="460"/>
      <c r="W303" s="460" t="str">
        <f t="shared" si="113"/>
        <v/>
      </c>
      <c r="X303" s="460"/>
      <c r="Y303" s="460"/>
      <c r="Z303" s="460"/>
      <c r="AA303" s="460"/>
      <c r="AB303" s="460"/>
      <c r="AC303" s="460"/>
      <c r="AD303" s="460"/>
      <c r="AE303" s="460"/>
      <c r="AF303" s="460"/>
      <c r="AG303" s="460"/>
      <c r="AH303" s="460"/>
      <c r="AI303" s="460"/>
      <c r="AJ303" s="460"/>
      <c r="AK303" s="460"/>
      <c r="AL303" s="460"/>
      <c r="AM303" s="460"/>
      <c r="AN303" s="622">
        <f t="shared" si="40"/>
        <v>87273</v>
      </c>
      <c r="AO303" s="622">
        <v>0.0</v>
      </c>
    </row>
    <row r="304">
      <c r="A304" s="398" t="s">
        <v>1191</v>
      </c>
      <c r="B304" s="399">
        <v>87273.0</v>
      </c>
      <c r="C304" s="400" t="s">
        <v>1189</v>
      </c>
      <c r="D304" s="398" t="s">
        <v>117</v>
      </c>
      <c r="E304" s="437">
        <v>40.0</v>
      </c>
      <c r="F304" s="404">
        <v>33.3</v>
      </c>
      <c r="G304" s="404">
        <v>15.3</v>
      </c>
      <c r="H304" s="404">
        <f t="shared" si="170"/>
        <v>48.6</v>
      </c>
      <c r="I304" s="404">
        <f t="shared" si="171"/>
        <v>1332</v>
      </c>
      <c r="J304" s="404">
        <f t="shared" si="172"/>
        <v>612</v>
      </c>
      <c r="K304" s="404">
        <f t="shared" si="173"/>
        <v>1944</v>
      </c>
      <c r="L304" s="405">
        <f>'PLANILHA_SINTÉTICA'!L305</f>
        <v>2449.63</v>
      </c>
      <c r="M304" s="623">
        <v>39.17</v>
      </c>
      <c r="N304" s="623">
        <v>1566.8</v>
      </c>
      <c r="O304" s="633">
        <v>1974.32</v>
      </c>
      <c r="P304" s="624">
        <f t="shared" si="168"/>
        <v>475.31</v>
      </c>
      <c r="Q304" s="625">
        <f t="shared" si="169"/>
        <v>0.240746181</v>
      </c>
      <c r="R304" s="626">
        <f t="shared" si="174"/>
        <v>0</v>
      </c>
      <c r="S304" s="621">
        <f t="shared" si="175"/>
        <v>2449.63</v>
      </c>
      <c r="T304" s="460">
        <f t="shared" si="176"/>
        <v>0</v>
      </c>
      <c r="U304" s="460"/>
      <c r="V304" s="460"/>
      <c r="W304" s="460" t="str">
        <f t="shared" si="113"/>
        <v/>
      </c>
      <c r="X304" s="460"/>
      <c r="Y304" s="460"/>
      <c r="Z304" s="460"/>
      <c r="AA304" s="460"/>
      <c r="AB304" s="460"/>
      <c r="AC304" s="460"/>
      <c r="AD304" s="460"/>
      <c r="AE304" s="460"/>
      <c r="AF304" s="460"/>
      <c r="AG304" s="460"/>
      <c r="AH304" s="460"/>
      <c r="AI304" s="460"/>
      <c r="AJ304" s="460"/>
      <c r="AK304" s="460"/>
      <c r="AL304" s="460"/>
      <c r="AM304" s="460"/>
      <c r="AN304" s="622">
        <f t="shared" si="40"/>
        <v>87273</v>
      </c>
      <c r="AO304" s="622">
        <v>0.0</v>
      </c>
    </row>
    <row r="305">
      <c r="A305" s="398" t="s">
        <v>1192</v>
      </c>
      <c r="B305" s="399">
        <v>87273.0</v>
      </c>
      <c r="C305" s="400" t="s">
        <v>1189</v>
      </c>
      <c r="D305" s="398" t="s">
        <v>117</v>
      </c>
      <c r="E305" s="437">
        <v>150.0</v>
      </c>
      <c r="F305" s="404">
        <v>33.3</v>
      </c>
      <c r="G305" s="404">
        <v>15.3</v>
      </c>
      <c r="H305" s="404">
        <f t="shared" si="170"/>
        <v>48.6</v>
      </c>
      <c r="I305" s="404">
        <f t="shared" si="171"/>
        <v>4995</v>
      </c>
      <c r="J305" s="404">
        <f t="shared" si="172"/>
        <v>2295</v>
      </c>
      <c r="K305" s="404">
        <f t="shared" si="173"/>
        <v>7290</v>
      </c>
      <c r="L305" s="405">
        <f>'PLANILHA_SINTÉTICA'!L306</f>
        <v>9186.13</v>
      </c>
      <c r="M305" s="623">
        <v>39.17</v>
      </c>
      <c r="N305" s="623">
        <v>5875.5</v>
      </c>
      <c r="O305" s="633">
        <v>7403.72</v>
      </c>
      <c r="P305" s="624">
        <f t="shared" si="168"/>
        <v>1782.41</v>
      </c>
      <c r="Q305" s="625">
        <f t="shared" si="169"/>
        <v>0.240745193</v>
      </c>
      <c r="R305" s="626">
        <f t="shared" si="174"/>
        <v>0</v>
      </c>
      <c r="S305" s="621">
        <f t="shared" si="175"/>
        <v>9186.13</v>
      </c>
      <c r="T305" s="460">
        <f t="shared" si="176"/>
        <v>0</v>
      </c>
      <c r="U305" s="460"/>
      <c r="V305" s="460"/>
      <c r="W305" s="460" t="str">
        <f t="shared" si="113"/>
        <v/>
      </c>
      <c r="X305" s="460"/>
      <c r="Y305" s="460"/>
      <c r="Z305" s="460"/>
      <c r="AA305" s="460"/>
      <c r="AB305" s="460"/>
      <c r="AC305" s="460"/>
      <c r="AD305" s="460"/>
      <c r="AE305" s="460"/>
      <c r="AF305" s="460"/>
      <c r="AG305" s="460"/>
      <c r="AH305" s="460"/>
      <c r="AI305" s="460"/>
      <c r="AJ305" s="460"/>
      <c r="AK305" s="460"/>
      <c r="AL305" s="460"/>
      <c r="AM305" s="460"/>
      <c r="AN305" s="622">
        <f t="shared" si="40"/>
        <v>87273</v>
      </c>
      <c r="AO305" s="622">
        <v>0.0</v>
      </c>
    </row>
    <row r="306">
      <c r="A306" s="398" t="s">
        <v>1193</v>
      </c>
      <c r="B306" s="399">
        <v>87273.0</v>
      </c>
      <c r="C306" s="400" t="s">
        <v>1189</v>
      </c>
      <c r="D306" s="398" t="s">
        <v>117</v>
      </c>
      <c r="E306" s="437">
        <v>55.2</v>
      </c>
      <c r="F306" s="404">
        <v>33.3</v>
      </c>
      <c r="G306" s="404">
        <v>15.3</v>
      </c>
      <c r="H306" s="404">
        <f t="shared" si="170"/>
        <v>48.6</v>
      </c>
      <c r="I306" s="404">
        <f t="shared" si="171"/>
        <v>1838.16</v>
      </c>
      <c r="J306" s="404">
        <f t="shared" si="172"/>
        <v>844.56</v>
      </c>
      <c r="K306" s="404">
        <f t="shared" si="173"/>
        <v>2682.72</v>
      </c>
      <c r="L306" s="405">
        <f>'PLANILHA_SINTÉTICA'!L307</f>
        <v>3380.5</v>
      </c>
      <c r="M306" s="623">
        <v>39.17</v>
      </c>
      <c r="N306" s="623">
        <v>2162.18</v>
      </c>
      <c r="O306" s="633">
        <v>2724.57</v>
      </c>
      <c r="P306" s="624">
        <f t="shared" si="168"/>
        <v>655.93</v>
      </c>
      <c r="Q306" s="625">
        <f t="shared" si="169"/>
        <v>0.2407462462</v>
      </c>
      <c r="R306" s="626">
        <f t="shared" si="174"/>
        <v>0</v>
      </c>
      <c r="S306" s="621">
        <f t="shared" si="175"/>
        <v>3380.5</v>
      </c>
      <c r="T306" s="460">
        <f t="shared" si="176"/>
        <v>0</v>
      </c>
      <c r="U306" s="460"/>
      <c r="V306" s="460"/>
      <c r="W306" s="460" t="str">
        <f t="shared" si="113"/>
        <v/>
      </c>
      <c r="X306" s="460"/>
      <c r="Y306" s="460"/>
      <c r="Z306" s="460"/>
      <c r="AA306" s="460"/>
      <c r="AB306" s="460"/>
      <c r="AC306" s="460"/>
      <c r="AD306" s="460"/>
      <c r="AE306" s="460"/>
      <c r="AF306" s="460"/>
      <c r="AG306" s="460"/>
      <c r="AH306" s="460"/>
      <c r="AI306" s="460"/>
      <c r="AJ306" s="460"/>
      <c r="AK306" s="460"/>
      <c r="AL306" s="460"/>
      <c r="AM306" s="460"/>
      <c r="AN306" s="622">
        <f t="shared" si="40"/>
        <v>87273</v>
      </c>
      <c r="AO306" s="622">
        <v>0.0</v>
      </c>
    </row>
    <row r="307">
      <c r="A307" s="398" t="s">
        <v>1194</v>
      </c>
      <c r="B307" s="399">
        <v>87273.0</v>
      </c>
      <c r="C307" s="400" t="s">
        <v>1189</v>
      </c>
      <c r="D307" s="398" t="s">
        <v>117</v>
      </c>
      <c r="E307" s="437">
        <v>4.4</v>
      </c>
      <c r="F307" s="404">
        <v>33.3</v>
      </c>
      <c r="G307" s="404">
        <v>15.3</v>
      </c>
      <c r="H307" s="404">
        <f t="shared" si="170"/>
        <v>48.6</v>
      </c>
      <c r="I307" s="404">
        <f t="shared" si="171"/>
        <v>146.52</v>
      </c>
      <c r="J307" s="404">
        <f t="shared" si="172"/>
        <v>67.32</v>
      </c>
      <c r="K307" s="404">
        <f t="shared" si="173"/>
        <v>213.84</v>
      </c>
      <c r="L307" s="405">
        <f>'PLANILHA_SINTÉTICA'!L308</f>
        <v>269.46</v>
      </c>
      <c r="M307" s="623">
        <v>39.17</v>
      </c>
      <c r="N307" s="623">
        <v>172.35</v>
      </c>
      <c r="O307" s="633">
        <v>217.18</v>
      </c>
      <c r="P307" s="624">
        <f t="shared" si="168"/>
        <v>52.28</v>
      </c>
      <c r="Q307" s="625">
        <f t="shared" si="169"/>
        <v>0.2407219818</v>
      </c>
      <c r="R307" s="626">
        <f t="shared" si="174"/>
        <v>0</v>
      </c>
      <c r="S307" s="621">
        <f t="shared" si="175"/>
        <v>269.46</v>
      </c>
      <c r="T307" s="460">
        <f t="shared" si="176"/>
        <v>0</v>
      </c>
      <c r="U307" s="460"/>
      <c r="V307" s="460"/>
      <c r="W307" s="460" t="str">
        <f t="shared" si="113"/>
        <v/>
      </c>
      <c r="X307" s="460"/>
      <c r="Y307" s="460"/>
      <c r="Z307" s="460"/>
      <c r="AA307" s="460"/>
      <c r="AB307" s="460"/>
      <c r="AC307" s="460"/>
      <c r="AD307" s="460"/>
      <c r="AE307" s="460"/>
      <c r="AF307" s="460"/>
      <c r="AG307" s="460"/>
      <c r="AH307" s="460"/>
      <c r="AI307" s="460"/>
      <c r="AJ307" s="460"/>
      <c r="AK307" s="460"/>
      <c r="AL307" s="460"/>
      <c r="AM307" s="460"/>
      <c r="AN307" s="622">
        <f t="shared" si="40"/>
        <v>87273</v>
      </c>
      <c r="AO307" s="622">
        <v>0.0</v>
      </c>
    </row>
    <row r="308">
      <c r="A308" s="398" t="s">
        <v>1195</v>
      </c>
      <c r="B308" s="399">
        <v>87273.0</v>
      </c>
      <c r="C308" s="400" t="s">
        <v>1189</v>
      </c>
      <c r="D308" s="398" t="s">
        <v>117</v>
      </c>
      <c r="E308" s="437">
        <v>90.0</v>
      </c>
      <c r="F308" s="404">
        <v>33.3</v>
      </c>
      <c r="G308" s="404">
        <v>15.3</v>
      </c>
      <c r="H308" s="404">
        <f t="shared" si="170"/>
        <v>48.6</v>
      </c>
      <c r="I308" s="404">
        <f t="shared" si="171"/>
        <v>2997</v>
      </c>
      <c r="J308" s="404">
        <f t="shared" si="172"/>
        <v>1377</v>
      </c>
      <c r="K308" s="404">
        <f t="shared" si="173"/>
        <v>4374</v>
      </c>
      <c r="L308" s="405">
        <f>'PLANILHA_SINTÉTICA'!L309</f>
        <v>5511.68</v>
      </c>
      <c r="M308" s="623">
        <v>39.17</v>
      </c>
      <c r="N308" s="623">
        <v>3525.3</v>
      </c>
      <c r="O308" s="633">
        <v>4442.23</v>
      </c>
      <c r="P308" s="624">
        <f t="shared" si="168"/>
        <v>1069.45</v>
      </c>
      <c r="Q308" s="625">
        <f t="shared" si="169"/>
        <v>0.2407462018</v>
      </c>
      <c r="R308" s="626">
        <f t="shared" si="174"/>
        <v>0</v>
      </c>
      <c r="S308" s="621">
        <f t="shared" si="175"/>
        <v>5511.68</v>
      </c>
      <c r="T308" s="460">
        <f t="shared" si="176"/>
        <v>0</v>
      </c>
      <c r="U308" s="460"/>
      <c r="V308" s="460"/>
      <c r="W308" s="460" t="str">
        <f t="shared" si="113"/>
        <v/>
      </c>
      <c r="X308" s="460"/>
      <c r="Y308" s="460"/>
      <c r="Z308" s="460"/>
      <c r="AA308" s="460"/>
      <c r="AB308" s="460"/>
      <c r="AC308" s="460"/>
      <c r="AD308" s="460"/>
      <c r="AE308" s="460"/>
      <c r="AF308" s="460"/>
      <c r="AG308" s="460"/>
      <c r="AH308" s="460"/>
      <c r="AI308" s="460"/>
      <c r="AJ308" s="460"/>
      <c r="AK308" s="460"/>
      <c r="AL308" s="460"/>
      <c r="AM308" s="460"/>
      <c r="AN308" s="622">
        <f t="shared" si="40"/>
        <v>87273</v>
      </c>
      <c r="AO308" s="622">
        <v>0.0</v>
      </c>
    </row>
    <row r="309">
      <c r="A309" s="398" t="s">
        <v>1196</v>
      </c>
      <c r="B309" s="399">
        <v>87273.0</v>
      </c>
      <c r="C309" s="400" t="s">
        <v>1189</v>
      </c>
      <c r="D309" s="398" t="s">
        <v>117</v>
      </c>
      <c r="E309" s="437">
        <v>10.0</v>
      </c>
      <c r="F309" s="404">
        <v>33.3</v>
      </c>
      <c r="G309" s="404">
        <v>15.3</v>
      </c>
      <c r="H309" s="404">
        <f t="shared" si="170"/>
        <v>48.6</v>
      </c>
      <c r="I309" s="404">
        <f t="shared" si="171"/>
        <v>333</v>
      </c>
      <c r="J309" s="404">
        <f t="shared" si="172"/>
        <v>153</v>
      </c>
      <c r="K309" s="404">
        <f t="shared" si="173"/>
        <v>486</v>
      </c>
      <c r="L309" s="405">
        <f>'PLANILHA_SINTÉTICA'!L310</f>
        <v>612.41</v>
      </c>
      <c r="M309" s="623">
        <v>39.17</v>
      </c>
      <c r="N309" s="623">
        <v>391.7</v>
      </c>
      <c r="O309" s="633">
        <v>493.58</v>
      </c>
      <c r="P309" s="624">
        <f t="shared" si="168"/>
        <v>118.83</v>
      </c>
      <c r="Q309" s="625">
        <f t="shared" si="169"/>
        <v>0.240751246</v>
      </c>
      <c r="R309" s="626">
        <f t="shared" si="174"/>
        <v>0</v>
      </c>
      <c r="S309" s="621">
        <f t="shared" si="175"/>
        <v>612.41</v>
      </c>
      <c r="T309" s="460">
        <f t="shared" si="176"/>
        <v>0</v>
      </c>
      <c r="U309" s="460"/>
      <c r="V309" s="460"/>
      <c r="W309" s="460" t="str">
        <f t="shared" si="113"/>
        <v/>
      </c>
      <c r="X309" s="460"/>
      <c r="Y309" s="460"/>
      <c r="Z309" s="460"/>
      <c r="AA309" s="460"/>
      <c r="AB309" s="460"/>
      <c r="AC309" s="460"/>
      <c r="AD309" s="460"/>
      <c r="AE309" s="460"/>
      <c r="AF309" s="460"/>
      <c r="AG309" s="460"/>
      <c r="AH309" s="460"/>
      <c r="AI309" s="460"/>
      <c r="AJ309" s="460"/>
      <c r="AK309" s="460"/>
      <c r="AL309" s="460"/>
      <c r="AM309" s="460"/>
      <c r="AN309" s="622">
        <f t="shared" si="40"/>
        <v>87273</v>
      </c>
      <c r="AO309" s="622">
        <v>0.0</v>
      </c>
    </row>
    <row r="310">
      <c r="A310" s="398" t="s">
        <v>1197</v>
      </c>
      <c r="B310" s="399">
        <v>87273.0</v>
      </c>
      <c r="C310" s="400" t="s">
        <v>1189</v>
      </c>
      <c r="D310" s="398" t="s">
        <v>117</v>
      </c>
      <c r="E310" s="437">
        <v>20.0</v>
      </c>
      <c r="F310" s="404">
        <v>33.3</v>
      </c>
      <c r="G310" s="404">
        <v>15.3</v>
      </c>
      <c r="H310" s="404">
        <f t="shared" si="170"/>
        <v>48.6</v>
      </c>
      <c r="I310" s="404">
        <f t="shared" si="171"/>
        <v>666</v>
      </c>
      <c r="J310" s="404">
        <f t="shared" si="172"/>
        <v>306</v>
      </c>
      <c r="K310" s="404">
        <f t="shared" si="173"/>
        <v>972</v>
      </c>
      <c r="L310" s="405">
        <f>'PLANILHA_SINTÉTICA'!L311</f>
        <v>1224.82</v>
      </c>
      <c r="M310" s="623">
        <v>39.17</v>
      </c>
      <c r="N310" s="623">
        <v>783.4</v>
      </c>
      <c r="O310" s="633">
        <v>987.16</v>
      </c>
      <c r="P310" s="624">
        <f t="shared" si="168"/>
        <v>237.66</v>
      </c>
      <c r="Q310" s="625">
        <f t="shared" si="169"/>
        <v>0.240751246</v>
      </c>
      <c r="R310" s="626">
        <f t="shared" si="174"/>
        <v>0</v>
      </c>
      <c r="S310" s="621">
        <f t="shared" si="175"/>
        <v>1224.82</v>
      </c>
      <c r="T310" s="460">
        <f t="shared" si="176"/>
        <v>0</v>
      </c>
      <c r="U310" s="460"/>
      <c r="V310" s="460"/>
      <c r="W310" s="460" t="str">
        <f t="shared" si="113"/>
        <v/>
      </c>
      <c r="X310" s="460"/>
      <c r="Y310" s="460"/>
      <c r="Z310" s="460"/>
      <c r="AA310" s="460"/>
      <c r="AB310" s="460"/>
      <c r="AC310" s="460"/>
      <c r="AD310" s="460"/>
      <c r="AE310" s="460"/>
      <c r="AF310" s="460"/>
      <c r="AG310" s="460"/>
      <c r="AH310" s="460"/>
      <c r="AI310" s="460"/>
      <c r="AJ310" s="460"/>
      <c r="AK310" s="460"/>
      <c r="AL310" s="460"/>
      <c r="AM310" s="460"/>
      <c r="AN310" s="622">
        <f t="shared" si="40"/>
        <v>87273</v>
      </c>
      <c r="AO310" s="622">
        <v>0.0</v>
      </c>
    </row>
    <row r="311">
      <c r="A311" s="398" t="s">
        <v>1198</v>
      </c>
      <c r="B311" s="399">
        <v>87273.0</v>
      </c>
      <c r="C311" s="400" t="s">
        <v>1189</v>
      </c>
      <c r="D311" s="398" t="s">
        <v>117</v>
      </c>
      <c r="E311" s="437">
        <v>15.0</v>
      </c>
      <c r="F311" s="404">
        <v>33.3</v>
      </c>
      <c r="G311" s="404">
        <v>15.3</v>
      </c>
      <c r="H311" s="404">
        <f t="shared" si="170"/>
        <v>48.6</v>
      </c>
      <c r="I311" s="404">
        <f t="shared" si="171"/>
        <v>499.5</v>
      </c>
      <c r="J311" s="404">
        <f t="shared" si="172"/>
        <v>229.5</v>
      </c>
      <c r="K311" s="404">
        <f t="shared" si="173"/>
        <v>729</v>
      </c>
      <c r="L311" s="405">
        <f>'PLANILHA_SINTÉTICA'!L312</f>
        <v>918.61</v>
      </c>
      <c r="M311" s="623">
        <v>39.17</v>
      </c>
      <c r="N311" s="623">
        <v>587.55</v>
      </c>
      <c r="O311" s="633">
        <v>740.37</v>
      </c>
      <c r="P311" s="624">
        <f t="shared" si="168"/>
        <v>178.24</v>
      </c>
      <c r="Q311" s="625">
        <f t="shared" si="169"/>
        <v>0.2407444926</v>
      </c>
      <c r="R311" s="626">
        <f t="shared" si="174"/>
        <v>0</v>
      </c>
      <c r="S311" s="621">
        <f t="shared" si="175"/>
        <v>918.61</v>
      </c>
      <c r="T311" s="460">
        <f t="shared" si="176"/>
        <v>0</v>
      </c>
      <c r="U311" s="460"/>
      <c r="V311" s="460"/>
      <c r="W311" s="460" t="str">
        <f t="shared" si="113"/>
        <v/>
      </c>
      <c r="X311" s="460"/>
      <c r="Y311" s="460"/>
      <c r="Z311" s="460"/>
      <c r="AA311" s="460"/>
      <c r="AB311" s="460"/>
      <c r="AC311" s="460"/>
      <c r="AD311" s="460"/>
      <c r="AE311" s="460"/>
      <c r="AF311" s="460"/>
      <c r="AG311" s="460"/>
      <c r="AH311" s="460"/>
      <c r="AI311" s="460"/>
      <c r="AJ311" s="460"/>
      <c r="AK311" s="460"/>
      <c r="AL311" s="460"/>
      <c r="AM311" s="460"/>
      <c r="AN311" s="622">
        <f t="shared" si="40"/>
        <v>87273</v>
      </c>
      <c r="AO311" s="622">
        <v>0.0</v>
      </c>
    </row>
    <row r="312">
      <c r="A312" s="398" t="s">
        <v>1199</v>
      </c>
      <c r="B312" s="399">
        <v>87273.0</v>
      </c>
      <c r="C312" s="400" t="s">
        <v>1189</v>
      </c>
      <c r="D312" s="398" t="s">
        <v>117</v>
      </c>
      <c r="E312" s="437">
        <v>10.0</v>
      </c>
      <c r="F312" s="404">
        <v>33.3</v>
      </c>
      <c r="G312" s="404">
        <v>15.3</v>
      </c>
      <c r="H312" s="404">
        <f t="shared" si="170"/>
        <v>48.6</v>
      </c>
      <c r="I312" s="404">
        <f t="shared" si="171"/>
        <v>333</v>
      </c>
      <c r="J312" s="404">
        <f t="shared" si="172"/>
        <v>153</v>
      </c>
      <c r="K312" s="404">
        <f t="shared" si="173"/>
        <v>486</v>
      </c>
      <c r="L312" s="405">
        <f>'PLANILHA_SINTÉTICA'!L313</f>
        <v>612.41</v>
      </c>
      <c r="M312" s="623">
        <v>39.17</v>
      </c>
      <c r="N312" s="623">
        <v>391.7</v>
      </c>
      <c r="O312" s="633">
        <v>493.58</v>
      </c>
      <c r="P312" s="624">
        <f t="shared" si="168"/>
        <v>118.83</v>
      </c>
      <c r="Q312" s="625">
        <f t="shared" si="169"/>
        <v>0.240751246</v>
      </c>
      <c r="R312" s="626">
        <f t="shared" si="174"/>
        <v>0</v>
      </c>
      <c r="S312" s="621">
        <f t="shared" si="175"/>
        <v>612.41</v>
      </c>
      <c r="T312" s="460">
        <f t="shared" si="176"/>
        <v>0</v>
      </c>
      <c r="U312" s="460"/>
      <c r="V312" s="460"/>
      <c r="W312" s="460" t="str">
        <f t="shared" si="113"/>
        <v/>
      </c>
      <c r="X312" s="460"/>
      <c r="Y312" s="460"/>
      <c r="Z312" s="460"/>
      <c r="AA312" s="460"/>
      <c r="AB312" s="460"/>
      <c r="AC312" s="460"/>
      <c r="AD312" s="460"/>
      <c r="AE312" s="460"/>
      <c r="AF312" s="460"/>
      <c r="AG312" s="460"/>
      <c r="AH312" s="460"/>
      <c r="AI312" s="460"/>
      <c r="AJ312" s="460"/>
      <c r="AK312" s="460"/>
      <c r="AL312" s="460"/>
      <c r="AM312" s="460"/>
      <c r="AN312" s="622">
        <f t="shared" si="40"/>
        <v>87273</v>
      </c>
      <c r="AO312" s="622">
        <v>0.0</v>
      </c>
    </row>
    <row r="313">
      <c r="A313" s="398" t="s">
        <v>1200</v>
      </c>
      <c r="B313" s="399">
        <v>87273.0</v>
      </c>
      <c r="C313" s="400" t="s">
        <v>1189</v>
      </c>
      <c r="D313" s="398" t="s">
        <v>117</v>
      </c>
      <c r="E313" s="437">
        <v>3.0</v>
      </c>
      <c r="F313" s="404">
        <v>33.3</v>
      </c>
      <c r="G313" s="404">
        <v>15.3</v>
      </c>
      <c r="H313" s="404">
        <f t="shared" si="170"/>
        <v>48.6</v>
      </c>
      <c r="I313" s="404">
        <f t="shared" si="171"/>
        <v>99.9</v>
      </c>
      <c r="J313" s="404">
        <f t="shared" si="172"/>
        <v>45.9</v>
      </c>
      <c r="K313" s="404">
        <f t="shared" si="173"/>
        <v>145.8</v>
      </c>
      <c r="L313" s="405">
        <f>'PLANILHA_SINTÉTICA'!L314</f>
        <v>183.72</v>
      </c>
      <c r="M313" s="623">
        <v>39.17</v>
      </c>
      <c r="N313" s="623">
        <v>117.51</v>
      </c>
      <c r="O313" s="633">
        <v>148.07</v>
      </c>
      <c r="P313" s="624">
        <f t="shared" si="168"/>
        <v>35.65</v>
      </c>
      <c r="Q313" s="625">
        <f t="shared" si="169"/>
        <v>0.2407645033</v>
      </c>
      <c r="R313" s="626">
        <f t="shared" si="174"/>
        <v>0</v>
      </c>
      <c r="S313" s="621">
        <f t="shared" si="175"/>
        <v>183.72</v>
      </c>
      <c r="T313" s="460">
        <f t="shared" si="176"/>
        <v>0</v>
      </c>
      <c r="U313" s="460"/>
      <c r="V313" s="460"/>
      <c r="W313" s="460" t="str">
        <f t="shared" si="113"/>
        <v/>
      </c>
      <c r="X313" s="460"/>
      <c r="Y313" s="460"/>
      <c r="Z313" s="460"/>
      <c r="AA313" s="460"/>
      <c r="AB313" s="460"/>
      <c r="AC313" s="460"/>
      <c r="AD313" s="460"/>
      <c r="AE313" s="460"/>
      <c r="AF313" s="460"/>
      <c r="AG313" s="460"/>
      <c r="AH313" s="460"/>
      <c r="AI313" s="460"/>
      <c r="AJ313" s="460"/>
      <c r="AK313" s="460"/>
      <c r="AL313" s="460"/>
      <c r="AM313" s="460"/>
      <c r="AN313" s="622">
        <f t="shared" si="40"/>
        <v>87273</v>
      </c>
      <c r="AO313" s="622">
        <v>0.0</v>
      </c>
    </row>
    <row r="314">
      <c r="A314" s="398" t="s">
        <v>1201</v>
      </c>
      <c r="B314" s="399">
        <v>87273.0</v>
      </c>
      <c r="C314" s="400" t="s">
        <v>1189</v>
      </c>
      <c r="D314" s="398" t="s">
        <v>117</v>
      </c>
      <c r="E314" s="437">
        <v>50.0</v>
      </c>
      <c r="F314" s="404">
        <v>33.3</v>
      </c>
      <c r="G314" s="404">
        <v>15.3</v>
      </c>
      <c r="H314" s="404">
        <f t="shared" si="170"/>
        <v>48.6</v>
      </c>
      <c r="I314" s="404">
        <f t="shared" si="171"/>
        <v>1665</v>
      </c>
      <c r="J314" s="404">
        <f t="shared" si="172"/>
        <v>765</v>
      </c>
      <c r="K314" s="404">
        <f t="shared" si="173"/>
        <v>2430</v>
      </c>
      <c r="L314" s="405">
        <f>'PLANILHA_SINTÉTICA'!L315</f>
        <v>3062.04</v>
      </c>
      <c r="M314" s="623">
        <v>39.17</v>
      </c>
      <c r="N314" s="623">
        <v>1958.5</v>
      </c>
      <c r="O314" s="633">
        <v>2467.91</v>
      </c>
      <c r="P314" s="624">
        <f t="shared" si="168"/>
        <v>594.13</v>
      </c>
      <c r="Q314" s="625">
        <f t="shared" si="169"/>
        <v>0.2407421664</v>
      </c>
      <c r="R314" s="626">
        <f t="shared" si="174"/>
        <v>0</v>
      </c>
      <c r="S314" s="621">
        <f t="shared" si="175"/>
        <v>3062.04</v>
      </c>
      <c r="T314" s="460">
        <f t="shared" si="176"/>
        <v>0</v>
      </c>
      <c r="U314" s="460"/>
      <c r="V314" s="460"/>
      <c r="W314" s="460" t="str">
        <f t="shared" si="113"/>
        <v/>
      </c>
      <c r="X314" s="460"/>
      <c r="Y314" s="460"/>
      <c r="Z314" s="460"/>
      <c r="AA314" s="460"/>
      <c r="AB314" s="460"/>
      <c r="AC314" s="460"/>
      <c r="AD314" s="460"/>
      <c r="AE314" s="460"/>
      <c r="AF314" s="460"/>
      <c r="AG314" s="460"/>
      <c r="AH314" s="460"/>
      <c r="AI314" s="460"/>
      <c r="AJ314" s="460"/>
      <c r="AK314" s="460"/>
      <c r="AL314" s="460"/>
      <c r="AM314" s="460"/>
      <c r="AN314" s="622">
        <f t="shared" si="40"/>
        <v>87273</v>
      </c>
      <c r="AO314" s="622">
        <v>0.0</v>
      </c>
    </row>
    <row r="315">
      <c r="A315" s="398" t="s">
        <v>1202</v>
      </c>
      <c r="B315" s="399" t="s">
        <v>1203</v>
      </c>
      <c r="C315" s="400" t="s">
        <v>1204</v>
      </c>
      <c r="D315" s="398" t="s">
        <v>657</v>
      </c>
      <c r="E315" s="437">
        <v>60.0</v>
      </c>
      <c r="F315" s="404">
        <v>17.98</v>
      </c>
      <c r="G315" s="404">
        <v>0.0</v>
      </c>
      <c r="H315" s="404">
        <f t="shared" si="170"/>
        <v>17.98</v>
      </c>
      <c r="I315" s="404">
        <f t="shared" si="171"/>
        <v>1078.8</v>
      </c>
      <c r="J315" s="404">
        <f t="shared" si="172"/>
        <v>0</v>
      </c>
      <c r="K315" s="404">
        <f t="shared" si="173"/>
        <v>1078.8</v>
      </c>
      <c r="L315" s="405">
        <f>'PLANILHA_SINTÉTICA'!L316</f>
        <v>1359.4</v>
      </c>
      <c r="M315" s="623">
        <v>34.2</v>
      </c>
      <c r="N315" s="623">
        <v>2052.0</v>
      </c>
      <c r="O315" s="633">
        <v>2585.73</v>
      </c>
      <c r="P315" s="624">
        <f t="shared" si="168"/>
        <v>-1226.33</v>
      </c>
      <c r="Q315" s="625">
        <f t="shared" si="169"/>
        <v>-0.4742683884</v>
      </c>
      <c r="R315" s="626">
        <f t="shared" si="174"/>
        <v>0</v>
      </c>
      <c r="S315" s="621">
        <f t="shared" si="175"/>
        <v>1359.4</v>
      </c>
      <c r="T315" s="460">
        <f t="shared" si="176"/>
        <v>0</v>
      </c>
      <c r="U315" s="460"/>
      <c r="V315" s="460"/>
      <c r="W315" s="460" t="str">
        <f t="shared" si="113"/>
        <v/>
      </c>
      <c r="X315" s="460"/>
      <c r="Y315" s="460"/>
      <c r="Z315" s="460"/>
      <c r="AA315" s="460"/>
      <c r="AB315" s="460"/>
      <c r="AC315" s="460"/>
      <c r="AD315" s="460"/>
      <c r="AE315" s="460"/>
      <c r="AF315" s="460"/>
      <c r="AG315" s="460"/>
      <c r="AH315" s="460"/>
      <c r="AI315" s="460"/>
      <c r="AJ315" s="460"/>
      <c r="AK315" s="460"/>
      <c r="AL315" s="460"/>
      <c r="AM315" s="460"/>
      <c r="AN315" s="622">
        <f t="shared" si="40"/>
        <v>586</v>
      </c>
      <c r="AO315" s="622">
        <v>0.0</v>
      </c>
    </row>
    <row r="316">
      <c r="A316" s="398"/>
      <c r="B316" s="398"/>
      <c r="C316" s="400"/>
      <c r="D316" s="398"/>
      <c r="E316" s="437"/>
      <c r="F316" s="634"/>
      <c r="G316" s="634"/>
      <c r="H316" s="634"/>
      <c r="I316" s="634"/>
      <c r="J316" s="634"/>
      <c r="K316" s="634"/>
      <c r="L316" s="405" t="str">
        <f>'PLANILHA_SINTÉTICA'!L317</f>
        <v/>
      </c>
      <c r="M316" s="635"/>
      <c r="N316" s="635"/>
      <c r="O316" s="385"/>
      <c r="P316" s="636"/>
      <c r="Q316" s="637"/>
      <c r="R316" s="620"/>
      <c r="S316" s="460"/>
      <c r="T316" s="460"/>
      <c r="U316" s="460"/>
      <c r="V316" s="460"/>
      <c r="W316" s="460" t="str">
        <f t="shared" si="113"/>
        <v/>
      </c>
      <c r="X316" s="460"/>
      <c r="Y316" s="460"/>
      <c r="Z316" s="460"/>
      <c r="AA316" s="460"/>
      <c r="AB316" s="460"/>
      <c r="AC316" s="460"/>
      <c r="AD316" s="460"/>
      <c r="AE316" s="460"/>
      <c r="AF316" s="460"/>
      <c r="AG316" s="460"/>
      <c r="AH316" s="460"/>
      <c r="AI316" s="460"/>
      <c r="AJ316" s="460"/>
      <c r="AK316" s="460"/>
      <c r="AL316" s="460"/>
      <c r="AM316" s="460"/>
      <c r="AN316" s="639">
        <f t="shared" si="40"/>
        <v>0</v>
      </c>
      <c r="AO316" s="622">
        <v>0.0</v>
      </c>
    </row>
    <row r="317">
      <c r="A317" s="613">
        <v>16.0</v>
      </c>
      <c r="B317" s="614"/>
      <c r="C317" s="615" t="s">
        <v>1205</v>
      </c>
      <c r="D317" s="613"/>
      <c r="E317" s="613"/>
      <c r="F317" s="613"/>
      <c r="G317" s="613"/>
      <c r="H317" s="613"/>
      <c r="I317" s="394">
        <f t="shared" ref="I317:L317" si="177">SUM(I318:I326)</f>
        <v>188911.578</v>
      </c>
      <c r="J317" s="394">
        <f t="shared" si="177"/>
        <v>38383.5852</v>
      </c>
      <c r="K317" s="616">
        <f t="shared" si="177"/>
        <v>227295.1632</v>
      </c>
      <c r="L317" s="616">
        <f t="shared" si="177"/>
        <v>286414.64</v>
      </c>
      <c r="M317" s="617"/>
      <c r="N317" s="617"/>
      <c r="O317" s="638">
        <v>217365.79</v>
      </c>
      <c r="P317" s="653">
        <v>-1226.33</v>
      </c>
      <c r="Q317" s="619">
        <v>-0.47426838842415875</v>
      </c>
      <c r="R317" s="620"/>
      <c r="S317" s="460"/>
      <c r="T317" s="460"/>
      <c r="U317" s="460"/>
      <c r="V317" s="460"/>
      <c r="W317" s="621">
        <f t="shared" si="113"/>
        <v>227295.1632</v>
      </c>
      <c r="X317" s="460"/>
      <c r="Y317" s="460"/>
      <c r="Z317" s="460"/>
      <c r="AA317" s="460"/>
      <c r="AB317" s="460"/>
      <c r="AC317" s="460"/>
      <c r="AD317" s="460"/>
      <c r="AE317" s="460"/>
      <c r="AF317" s="460"/>
      <c r="AG317" s="460"/>
      <c r="AH317" s="460"/>
      <c r="AI317" s="460"/>
      <c r="AJ317" s="460"/>
      <c r="AK317" s="460"/>
      <c r="AL317" s="460"/>
      <c r="AM317" s="460"/>
      <c r="AN317" s="639">
        <f t="shared" si="40"/>
        <v>0</v>
      </c>
      <c r="AO317" s="622">
        <v>0.0</v>
      </c>
    </row>
    <row r="318">
      <c r="A318" s="398" t="s">
        <v>1206</v>
      </c>
      <c r="B318" s="399">
        <v>96995.0</v>
      </c>
      <c r="C318" s="400" t="s">
        <v>1207</v>
      </c>
      <c r="D318" s="398" t="s">
        <v>640</v>
      </c>
      <c r="E318" s="437">
        <v>150.0</v>
      </c>
      <c r="F318" s="404">
        <v>13.6</v>
      </c>
      <c r="G318" s="404">
        <v>28.42</v>
      </c>
      <c r="H318" s="404">
        <f t="shared" ref="H318:H326" si="178">F318+G318</f>
        <v>42.02</v>
      </c>
      <c r="I318" s="404">
        <f t="shared" ref="I318:I326" si="179">F318*E318</f>
        <v>2040</v>
      </c>
      <c r="J318" s="404">
        <f t="shared" ref="J318:J326" si="180">G318*E318</f>
        <v>4263</v>
      </c>
      <c r="K318" s="404">
        <f t="shared" ref="K318:K326" si="181">H318*E318</f>
        <v>6303</v>
      </c>
      <c r="L318" s="405">
        <f>'PLANILHA_SINTÉTICA'!L319</f>
        <v>7942.41</v>
      </c>
      <c r="M318" s="623">
        <v>40.2</v>
      </c>
      <c r="N318" s="623">
        <v>6030.0</v>
      </c>
      <c r="O318" s="633">
        <v>7598.4</v>
      </c>
      <c r="P318" s="624">
        <f t="shared" ref="P318:P326" si="182">L318-O318</f>
        <v>344.01</v>
      </c>
      <c r="Q318" s="625">
        <f t="shared" ref="Q318:Q326" si="183">(L318/O318)-1</f>
        <v>0.04527400505</v>
      </c>
      <c r="R318" s="626">
        <f t="shared" ref="R318:R326" si="184">ROUND(L318-(K318*(1+$L$4)),2)</f>
        <v>0</v>
      </c>
      <c r="S318" s="621">
        <f t="shared" ref="S318:S326" si="185">IF(R318=0,L318,0)</f>
        <v>7942.41</v>
      </c>
      <c r="T318" s="460">
        <f t="shared" ref="T318:T326" si="186">IF(S318=0,L318,0)</f>
        <v>0</v>
      </c>
      <c r="U318" s="460"/>
      <c r="V318" s="460"/>
      <c r="W318" s="460" t="str">
        <f t="shared" si="113"/>
        <v/>
      </c>
      <c r="X318" s="460"/>
      <c r="Y318" s="460"/>
      <c r="Z318" s="460"/>
      <c r="AA318" s="460"/>
      <c r="AB318" s="460"/>
      <c r="AC318" s="460"/>
      <c r="AD318" s="460"/>
      <c r="AE318" s="460"/>
      <c r="AF318" s="460"/>
      <c r="AG318" s="460"/>
      <c r="AH318" s="460"/>
      <c r="AI318" s="460"/>
      <c r="AJ318" s="460"/>
      <c r="AK318" s="460"/>
      <c r="AL318" s="460"/>
      <c r="AM318" s="460"/>
      <c r="AN318" s="622">
        <f t="shared" si="40"/>
        <v>96995</v>
      </c>
      <c r="AO318" s="622">
        <v>0.0</v>
      </c>
    </row>
    <row r="319">
      <c r="A319" s="398" t="s">
        <v>1208</v>
      </c>
      <c r="B319" s="399">
        <v>97088.0</v>
      </c>
      <c r="C319" s="400" t="s">
        <v>1209</v>
      </c>
      <c r="D319" s="398" t="s">
        <v>670</v>
      </c>
      <c r="E319" s="437">
        <v>2025.0</v>
      </c>
      <c r="F319" s="404">
        <v>15.66</v>
      </c>
      <c r="G319" s="404">
        <v>0.86</v>
      </c>
      <c r="H319" s="404">
        <f t="shared" si="178"/>
        <v>16.52</v>
      </c>
      <c r="I319" s="404">
        <f t="shared" si="179"/>
        <v>31711.5</v>
      </c>
      <c r="J319" s="404">
        <f t="shared" si="180"/>
        <v>1741.5</v>
      </c>
      <c r="K319" s="404">
        <f t="shared" si="181"/>
        <v>33453</v>
      </c>
      <c r="L319" s="405">
        <f>'PLANILHA_SINTÉTICA'!L320</f>
        <v>42154.13</v>
      </c>
      <c r="M319" s="623">
        <v>12.95</v>
      </c>
      <c r="N319" s="623">
        <v>21497.0</v>
      </c>
      <c r="O319" s="633">
        <v>27088.37</v>
      </c>
      <c r="P319" s="624">
        <f t="shared" si="182"/>
        <v>15065.76</v>
      </c>
      <c r="Q319" s="625">
        <f t="shared" si="183"/>
        <v>0.5561707847</v>
      </c>
      <c r="R319" s="626">
        <f t="shared" si="184"/>
        <v>0</v>
      </c>
      <c r="S319" s="621">
        <f t="shared" si="185"/>
        <v>42154.13</v>
      </c>
      <c r="T319" s="460">
        <f t="shared" si="186"/>
        <v>0</v>
      </c>
      <c r="U319" s="460"/>
      <c r="V319" s="460"/>
      <c r="W319" s="460" t="str">
        <f t="shared" si="113"/>
        <v/>
      </c>
      <c r="X319" s="460"/>
      <c r="Y319" s="460"/>
      <c r="Z319" s="460"/>
      <c r="AA319" s="460"/>
      <c r="AB319" s="460"/>
      <c r="AC319" s="460"/>
      <c r="AD319" s="460"/>
      <c r="AE319" s="460"/>
      <c r="AF319" s="460"/>
      <c r="AG319" s="460"/>
      <c r="AH319" s="460"/>
      <c r="AI319" s="460"/>
      <c r="AJ319" s="460"/>
      <c r="AK319" s="460"/>
      <c r="AL319" s="460"/>
      <c r="AM319" s="460"/>
      <c r="AN319" s="622">
        <f t="shared" si="40"/>
        <v>97088</v>
      </c>
      <c r="AO319" s="622">
        <v>0.0</v>
      </c>
    </row>
    <row r="320">
      <c r="A320" s="398" t="s">
        <v>1210</v>
      </c>
      <c r="B320" s="399">
        <v>94962.0</v>
      </c>
      <c r="C320" s="400" t="s">
        <v>1211</v>
      </c>
      <c r="D320" s="398" t="s">
        <v>640</v>
      </c>
      <c r="E320" s="437">
        <v>83.0</v>
      </c>
      <c r="F320" s="404">
        <v>218.0</v>
      </c>
      <c r="G320" s="404">
        <v>46.31</v>
      </c>
      <c r="H320" s="404">
        <f t="shared" si="178"/>
        <v>264.31</v>
      </c>
      <c r="I320" s="404">
        <f t="shared" si="179"/>
        <v>18094</v>
      </c>
      <c r="J320" s="404">
        <f t="shared" si="180"/>
        <v>3843.73</v>
      </c>
      <c r="K320" s="404">
        <f t="shared" si="181"/>
        <v>21937.73</v>
      </c>
      <c r="L320" s="405">
        <f>'PLANILHA_SINTÉTICA'!L321</f>
        <v>27643.73</v>
      </c>
      <c r="M320" s="623">
        <v>231.88</v>
      </c>
      <c r="N320" s="623">
        <v>19246.04</v>
      </c>
      <c r="O320" s="633">
        <v>24251.94</v>
      </c>
      <c r="P320" s="624">
        <f t="shared" si="182"/>
        <v>3391.79</v>
      </c>
      <c r="Q320" s="625">
        <f t="shared" si="183"/>
        <v>0.1398564404</v>
      </c>
      <c r="R320" s="626">
        <f t="shared" si="184"/>
        <v>0</v>
      </c>
      <c r="S320" s="621">
        <f t="shared" si="185"/>
        <v>27643.73</v>
      </c>
      <c r="T320" s="460">
        <f t="shared" si="186"/>
        <v>0</v>
      </c>
      <c r="U320" s="460"/>
      <c r="V320" s="460"/>
      <c r="W320" s="460" t="str">
        <f t="shared" si="113"/>
        <v/>
      </c>
      <c r="X320" s="460"/>
      <c r="Y320" s="460"/>
      <c r="Z320" s="460"/>
      <c r="AA320" s="460"/>
      <c r="AB320" s="460"/>
      <c r="AC320" s="460"/>
      <c r="AD320" s="460"/>
      <c r="AE320" s="460"/>
      <c r="AF320" s="460"/>
      <c r="AG320" s="460"/>
      <c r="AH320" s="460"/>
      <c r="AI320" s="460"/>
      <c r="AJ320" s="460"/>
      <c r="AK320" s="460"/>
      <c r="AL320" s="460"/>
      <c r="AM320" s="460"/>
      <c r="AN320" s="622">
        <f t="shared" si="40"/>
        <v>94962</v>
      </c>
      <c r="AO320" s="622">
        <v>0.0</v>
      </c>
    </row>
    <row r="321">
      <c r="A321" s="398" t="s">
        <v>1212</v>
      </c>
      <c r="B321" s="399">
        <v>87620.0</v>
      </c>
      <c r="C321" s="400" t="s">
        <v>1213</v>
      </c>
      <c r="D321" s="398" t="s">
        <v>117</v>
      </c>
      <c r="E321" s="437">
        <v>1660.0</v>
      </c>
      <c r="F321" s="404">
        <v>19.42</v>
      </c>
      <c r="G321" s="404">
        <v>8.5</v>
      </c>
      <c r="H321" s="404">
        <f t="shared" si="178"/>
        <v>27.92</v>
      </c>
      <c r="I321" s="404">
        <f t="shared" si="179"/>
        <v>32237.2</v>
      </c>
      <c r="J321" s="404">
        <f t="shared" si="180"/>
        <v>14110</v>
      </c>
      <c r="K321" s="404">
        <f t="shared" si="181"/>
        <v>46347.2</v>
      </c>
      <c r="L321" s="405">
        <f>'PLANILHA_SINTÉTICA'!L322</f>
        <v>58402.11</v>
      </c>
      <c r="M321" s="623">
        <v>23.09</v>
      </c>
      <c r="N321" s="623">
        <v>38329.4</v>
      </c>
      <c r="O321" s="633">
        <v>48298.88</v>
      </c>
      <c r="P321" s="624">
        <f t="shared" si="182"/>
        <v>10103.23</v>
      </c>
      <c r="Q321" s="625">
        <f t="shared" si="183"/>
        <v>0.2091814551</v>
      </c>
      <c r="R321" s="626">
        <f t="shared" si="184"/>
        <v>0</v>
      </c>
      <c r="S321" s="621">
        <f t="shared" si="185"/>
        <v>58402.11</v>
      </c>
      <c r="T321" s="460">
        <f t="shared" si="186"/>
        <v>0</v>
      </c>
      <c r="U321" s="460"/>
      <c r="V321" s="460"/>
      <c r="W321" s="460" t="str">
        <f t="shared" si="113"/>
        <v/>
      </c>
      <c r="X321" s="460"/>
      <c r="Y321" s="460"/>
      <c r="Z321" s="460"/>
      <c r="AA321" s="460"/>
      <c r="AB321" s="460"/>
      <c r="AC321" s="460"/>
      <c r="AD321" s="460"/>
      <c r="AE321" s="460"/>
      <c r="AF321" s="460"/>
      <c r="AG321" s="460"/>
      <c r="AH321" s="460"/>
      <c r="AI321" s="460"/>
      <c r="AJ321" s="460"/>
      <c r="AK321" s="460"/>
      <c r="AL321" s="460"/>
      <c r="AM321" s="460"/>
      <c r="AN321" s="622">
        <f t="shared" si="40"/>
        <v>87620</v>
      </c>
      <c r="AO321" s="622">
        <v>0.0</v>
      </c>
    </row>
    <row r="322">
      <c r="A322" s="398" t="s">
        <v>1214</v>
      </c>
      <c r="B322" s="399">
        <v>94962.0</v>
      </c>
      <c r="C322" s="400" t="s">
        <v>1215</v>
      </c>
      <c r="D322" s="398" t="s">
        <v>640</v>
      </c>
      <c r="E322" s="437">
        <v>1.32</v>
      </c>
      <c r="F322" s="404">
        <v>218.0</v>
      </c>
      <c r="G322" s="404">
        <v>46.31</v>
      </c>
      <c r="H322" s="404">
        <f t="shared" si="178"/>
        <v>264.31</v>
      </c>
      <c r="I322" s="404">
        <f t="shared" si="179"/>
        <v>287.76</v>
      </c>
      <c r="J322" s="404">
        <f t="shared" si="180"/>
        <v>61.1292</v>
      </c>
      <c r="K322" s="404">
        <f t="shared" si="181"/>
        <v>348.8892</v>
      </c>
      <c r="L322" s="405">
        <f>'PLANILHA_SINTÉTICA'!L323</f>
        <v>439.64</v>
      </c>
      <c r="M322" s="623">
        <v>231.88</v>
      </c>
      <c r="N322" s="623">
        <v>306.08</v>
      </c>
      <c r="O322" s="633">
        <v>385.69</v>
      </c>
      <c r="P322" s="624">
        <f t="shared" si="182"/>
        <v>53.95</v>
      </c>
      <c r="Q322" s="625">
        <f t="shared" si="183"/>
        <v>0.1398791776</v>
      </c>
      <c r="R322" s="626">
        <f t="shared" si="184"/>
        <v>0</v>
      </c>
      <c r="S322" s="621">
        <f t="shared" si="185"/>
        <v>439.64</v>
      </c>
      <c r="T322" s="460">
        <f t="shared" si="186"/>
        <v>0</v>
      </c>
      <c r="U322" s="460"/>
      <c r="V322" s="460"/>
      <c r="W322" s="460" t="str">
        <f t="shared" si="113"/>
        <v/>
      </c>
      <c r="X322" s="460"/>
      <c r="Y322" s="460"/>
      <c r="Z322" s="460"/>
      <c r="AA322" s="460"/>
      <c r="AB322" s="460"/>
      <c r="AC322" s="460"/>
      <c r="AD322" s="460"/>
      <c r="AE322" s="460"/>
      <c r="AF322" s="460"/>
      <c r="AG322" s="460"/>
      <c r="AH322" s="460"/>
      <c r="AI322" s="460"/>
      <c r="AJ322" s="460"/>
      <c r="AK322" s="460"/>
      <c r="AL322" s="460"/>
      <c r="AM322" s="460"/>
      <c r="AN322" s="622">
        <f t="shared" si="40"/>
        <v>94962</v>
      </c>
      <c r="AO322" s="622">
        <v>0.0</v>
      </c>
    </row>
    <row r="323">
      <c r="A323" s="398" t="s">
        <v>1216</v>
      </c>
      <c r="B323" s="399">
        <v>87620.0</v>
      </c>
      <c r="C323" s="400" t="s">
        <v>1217</v>
      </c>
      <c r="D323" s="398" t="s">
        <v>117</v>
      </c>
      <c r="E323" s="437">
        <v>44.0</v>
      </c>
      <c r="F323" s="404">
        <v>19.42</v>
      </c>
      <c r="G323" s="404">
        <v>8.5</v>
      </c>
      <c r="H323" s="404">
        <f t="shared" si="178"/>
        <v>27.92</v>
      </c>
      <c r="I323" s="404">
        <f t="shared" si="179"/>
        <v>854.48</v>
      </c>
      <c r="J323" s="404">
        <f t="shared" si="180"/>
        <v>374</v>
      </c>
      <c r="K323" s="404">
        <f t="shared" si="181"/>
        <v>1228.48</v>
      </c>
      <c r="L323" s="405">
        <f>'PLANILHA_SINTÉTICA'!L324</f>
        <v>1548.01</v>
      </c>
      <c r="M323" s="623">
        <v>23.09</v>
      </c>
      <c r="N323" s="623">
        <v>1015.96</v>
      </c>
      <c r="O323" s="633">
        <v>1280.21</v>
      </c>
      <c r="P323" s="624">
        <f t="shared" si="182"/>
        <v>267.8</v>
      </c>
      <c r="Q323" s="625">
        <f t="shared" si="183"/>
        <v>0.2091844307</v>
      </c>
      <c r="R323" s="626">
        <f t="shared" si="184"/>
        <v>0</v>
      </c>
      <c r="S323" s="621">
        <f t="shared" si="185"/>
        <v>1548.01</v>
      </c>
      <c r="T323" s="460">
        <f t="shared" si="186"/>
        <v>0</v>
      </c>
      <c r="U323" s="460"/>
      <c r="V323" s="460"/>
      <c r="W323" s="460" t="str">
        <f t="shared" si="113"/>
        <v/>
      </c>
      <c r="X323" s="460"/>
      <c r="Y323" s="460"/>
      <c r="Z323" s="460"/>
      <c r="AA323" s="460"/>
      <c r="AB323" s="460"/>
      <c r="AC323" s="460"/>
      <c r="AD323" s="460"/>
      <c r="AE323" s="460"/>
      <c r="AF323" s="460"/>
      <c r="AG323" s="460"/>
      <c r="AH323" s="460"/>
      <c r="AI323" s="460"/>
      <c r="AJ323" s="460"/>
      <c r="AK323" s="460"/>
      <c r="AL323" s="460"/>
      <c r="AM323" s="460"/>
      <c r="AN323" s="622">
        <f t="shared" si="40"/>
        <v>87620</v>
      </c>
      <c r="AO323" s="622">
        <v>0.0</v>
      </c>
    </row>
    <row r="324">
      <c r="A324" s="398" t="s">
        <v>1218</v>
      </c>
      <c r="B324" s="399" t="s">
        <v>1219</v>
      </c>
      <c r="C324" s="400" t="s">
        <v>1220</v>
      </c>
      <c r="D324" s="398" t="s">
        <v>117</v>
      </c>
      <c r="E324" s="437">
        <v>1475.0</v>
      </c>
      <c r="F324" s="404">
        <v>59.57</v>
      </c>
      <c r="G324" s="404">
        <v>7.17</v>
      </c>
      <c r="H324" s="404">
        <f t="shared" si="178"/>
        <v>66.74</v>
      </c>
      <c r="I324" s="404">
        <f t="shared" si="179"/>
        <v>87865.75</v>
      </c>
      <c r="J324" s="404">
        <f t="shared" si="180"/>
        <v>10575.75</v>
      </c>
      <c r="K324" s="404">
        <f t="shared" si="181"/>
        <v>98441.5</v>
      </c>
      <c r="L324" s="405">
        <f>'PLANILHA_SINTÉTICA'!L325</f>
        <v>124046.13</v>
      </c>
      <c r="M324" s="623">
        <v>47.83</v>
      </c>
      <c r="N324" s="623">
        <v>70549.25</v>
      </c>
      <c r="O324" s="633">
        <v>88899.11</v>
      </c>
      <c r="P324" s="624">
        <f t="shared" si="182"/>
        <v>35147.02</v>
      </c>
      <c r="Q324" s="625">
        <f t="shared" si="183"/>
        <v>0.3953585137</v>
      </c>
      <c r="R324" s="626">
        <f t="shared" si="184"/>
        <v>0</v>
      </c>
      <c r="S324" s="621">
        <f t="shared" si="185"/>
        <v>124046.13</v>
      </c>
      <c r="T324" s="460">
        <f t="shared" si="186"/>
        <v>0</v>
      </c>
      <c r="U324" s="460"/>
      <c r="V324" s="460"/>
      <c r="W324" s="460" t="str">
        <f t="shared" si="113"/>
        <v/>
      </c>
      <c r="X324" s="460"/>
      <c r="Y324" s="460"/>
      <c r="Z324" s="460"/>
      <c r="AA324" s="460"/>
      <c r="AB324" s="460"/>
      <c r="AC324" s="460"/>
      <c r="AD324" s="460"/>
      <c r="AE324" s="460"/>
      <c r="AF324" s="460"/>
      <c r="AG324" s="460"/>
      <c r="AH324" s="460"/>
      <c r="AI324" s="460"/>
      <c r="AJ324" s="460"/>
      <c r="AK324" s="460"/>
      <c r="AL324" s="460"/>
      <c r="AM324" s="460"/>
      <c r="AN324" s="622">
        <f t="shared" si="40"/>
        <v>87257</v>
      </c>
      <c r="AO324" s="622">
        <v>0.0</v>
      </c>
    </row>
    <row r="325">
      <c r="A325" s="398" t="s">
        <v>1221</v>
      </c>
      <c r="B325" s="399">
        <v>98689.0</v>
      </c>
      <c r="C325" s="400" t="s">
        <v>1222</v>
      </c>
      <c r="D325" s="398" t="s">
        <v>657</v>
      </c>
      <c r="E325" s="437">
        <v>20.4</v>
      </c>
      <c r="F325" s="404">
        <v>53.12</v>
      </c>
      <c r="G325" s="404">
        <v>14.29</v>
      </c>
      <c r="H325" s="404">
        <f t="shared" si="178"/>
        <v>67.41</v>
      </c>
      <c r="I325" s="404">
        <f t="shared" si="179"/>
        <v>1083.648</v>
      </c>
      <c r="J325" s="404">
        <f t="shared" si="180"/>
        <v>291.516</v>
      </c>
      <c r="K325" s="404">
        <f t="shared" si="181"/>
        <v>1375.164</v>
      </c>
      <c r="L325" s="405">
        <f>'PLANILHA_SINTÉTICA'!L326</f>
        <v>1732.84</v>
      </c>
      <c r="M325" s="623">
        <v>64.27</v>
      </c>
      <c r="N325" s="623">
        <v>1311.11</v>
      </c>
      <c r="O325" s="633">
        <v>1652.13</v>
      </c>
      <c r="P325" s="624">
        <f t="shared" si="182"/>
        <v>80.71</v>
      </c>
      <c r="Q325" s="625">
        <f t="shared" si="183"/>
        <v>0.04885208791</v>
      </c>
      <c r="R325" s="626">
        <f t="shared" si="184"/>
        <v>0</v>
      </c>
      <c r="S325" s="621">
        <f t="shared" si="185"/>
        <v>1732.84</v>
      </c>
      <c r="T325" s="460">
        <f t="shared" si="186"/>
        <v>0</v>
      </c>
      <c r="U325" s="460"/>
      <c r="V325" s="460"/>
      <c r="W325" s="460" t="str">
        <f t="shared" si="113"/>
        <v/>
      </c>
      <c r="X325" s="460"/>
      <c r="Y325" s="460"/>
      <c r="Z325" s="460"/>
      <c r="AA325" s="460"/>
      <c r="AB325" s="460"/>
      <c r="AC325" s="460"/>
      <c r="AD325" s="460"/>
      <c r="AE325" s="460"/>
      <c r="AF325" s="460"/>
      <c r="AG325" s="460"/>
      <c r="AH325" s="460"/>
      <c r="AI325" s="460"/>
      <c r="AJ325" s="460"/>
      <c r="AK325" s="460"/>
      <c r="AL325" s="460"/>
      <c r="AM325" s="460"/>
      <c r="AN325" s="622">
        <f t="shared" si="40"/>
        <v>98689</v>
      </c>
      <c r="AO325" s="622">
        <v>0.0</v>
      </c>
    </row>
    <row r="326">
      <c r="A326" s="398" t="s">
        <v>1223</v>
      </c>
      <c r="B326" s="399" t="s">
        <v>1224</v>
      </c>
      <c r="C326" s="400" t="s">
        <v>1225</v>
      </c>
      <c r="D326" s="398" t="s">
        <v>117</v>
      </c>
      <c r="E326" s="437">
        <v>103.0</v>
      </c>
      <c r="F326" s="404">
        <v>143.08</v>
      </c>
      <c r="G326" s="404">
        <v>30.32</v>
      </c>
      <c r="H326" s="404">
        <f t="shared" si="178"/>
        <v>173.4</v>
      </c>
      <c r="I326" s="404">
        <f t="shared" si="179"/>
        <v>14737.24</v>
      </c>
      <c r="J326" s="404">
        <f t="shared" si="180"/>
        <v>3122.96</v>
      </c>
      <c r="K326" s="404">
        <f t="shared" si="181"/>
        <v>17860.2</v>
      </c>
      <c r="L326" s="405">
        <f>'PLANILHA_SINTÉTICA'!L327</f>
        <v>22505.64</v>
      </c>
      <c r="M326" s="623">
        <v>138.0</v>
      </c>
      <c r="N326" s="623">
        <v>14214.0</v>
      </c>
      <c r="O326" s="633">
        <v>17911.06</v>
      </c>
      <c r="P326" s="624">
        <f t="shared" si="182"/>
        <v>4594.58</v>
      </c>
      <c r="Q326" s="625">
        <f t="shared" si="183"/>
        <v>0.2565219479</v>
      </c>
      <c r="R326" s="626">
        <f t="shared" si="184"/>
        <v>0</v>
      </c>
      <c r="S326" s="621">
        <f t="shared" si="185"/>
        <v>22505.64</v>
      </c>
      <c r="T326" s="460">
        <f t="shared" si="186"/>
        <v>0</v>
      </c>
      <c r="U326" s="460"/>
      <c r="V326" s="460"/>
      <c r="W326" s="460" t="str">
        <f t="shared" si="113"/>
        <v/>
      </c>
      <c r="X326" s="460"/>
      <c r="Y326" s="460"/>
      <c r="Z326" s="460"/>
      <c r="AA326" s="460"/>
      <c r="AB326" s="460"/>
      <c r="AC326" s="460"/>
      <c r="AD326" s="460"/>
      <c r="AE326" s="460"/>
      <c r="AF326" s="460"/>
      <c r="AG326" s="460"/>
      <c r="AH326" s="460"/>
      <c r="AI326" s="460"/>
      <c r="AJ326" s="460"/>
      <c r="AK326" s="460"/>
      <c r="AL326" s="460"/>
      <c r="AM326" s="460"/>
      <c r="AN326" s="622">
        <f t="shared" si="40"/>
        <v>101731</v>
      </c>
      <c r="AO326" s="622">
        <v>0.0</v>
      </c>
    </row>
    <row r="327">
      <c r="A327" s="398"/>
      <c r="B327" s="398"/>
      <c r="C327" s="400"/>
      <c r="D327" s="398"/>
      <c r="E327" s="437"/>
      <c r="F327" s="634"/>
      <c r="G327" s="634"/>
      <c r="H327" s="634"/>
      <c r="I327" s="634"/>
      <c r="J327" s="634"/>
      <c r="K327" s="634"/>
      <c r="L327" s="405" t="str">
        <f>'PLANILHA_SINTÉTICA'!L328</f>
        <v/>
      </c>
      <c r="M327" s="635"/>
      <c r="N327" s="635"/>
      <c r="O327" s="385"/>
      <c r="P327" s="636"/>
      <c r="Q327" s="637"/>
      <c r="R327" s="620"/>
      <c r="S327" s="460"/>
      <c r="T327" s="460"/>
      <c r="U327" s="460"/>
      <c r="V327" s="460"/>
      <c r="W327" s="460" t="str">
        <f t="shared" si="113"/>
        <v/>
      </c>
      <c r="X327" s="460"/>
      <c r="Y327" s="460"/>
      <c r="Z327" s="460"/>
      <c r="AA327" s="460"/>
      <c r="AB327" s="460"/>
      <c r="AC327" s="460"/>
      <c r="AD327" s="460"/>
      <c r="AE327" s="460"/>
      <c r="AF327" s="460"/>
      <c r="AG327" s="460"/>
      <c r="AH327" s="460"/>
      <c r="AI327" s="460"/>
      <c r="AJ327" s="460"/>
      <c r="AK327" s="460"/>
      <c r="AL327" s="460"/>
      <c r="AM327" s="460"/>
      <c r="AN327" s="639">
        <f t="shared" si="40"/>
        <v>0</v>
      </c>
      <c r="AO327" s="622">
        <v>0.0</v>
      </c>
    </row>
    <row r="328">
      <c r="A328" s="613">
        <v>17.0</v>
      </c>
      <c r="B328" s="654"/>
      <c r="C328" s="615" t="s">
        <v>1226</v>
      </c>
      <c r="D328" s="613"/>
      <c r="E328" s="613"/>
      <c r="F328" s="613"/>
      <c r="G328" s="613"/>
      <c r="H328" s="613"/>
      <c r="I328" s="628">
        <f t="shared" ref="I328:L328" si="187">SUM(I329:I338)</f>
        <v>120361.5536</v>
      </c>
      <c r="J328" s="628">
        <f t="shared" si="187"/>
        <v>13429.3088</v>
      </c>
      <c r="K328" s="627">
        <f t="shared" si="187"/>
        <v>133790.8624</v>
      </c>
      <c r="L328" s="627">
        <f t="shared" si="187"/>
        <v>168589.86</v>
      </c>
      <c r="M328" s="617"/>
      <c r="N328" s="617"/>
      <c r="O328" s="638">
        <v>157633.81</v>
      </c>
      <c r="P328" s="616">
        <f t="shared" ref="P328:P338" si="188">L328-O328</f>
        <v>10956.05</v>
      </c>
      <c r="Q328" s="619">
        <f t="shared" ref="Q328:Q338" si="189">(L328/O328)-1</f>
        <v>0.06950317321</v>
      </c>
      <c r="R328" s="620"/>
      <c r="S328" s="460"/>
      <c r="T328" s="460"/>
      <c r="U328" s="460"/>
      <c r="V328" s="460"/>
      <c r="W328" s="621">
        <f t="shared" si="113"/>
        <v>133790.8624</v>
      </c>
      <c r="X328" s="460"/>
      <c r="Y328" s="460"/>
      <c r="Z328" s="460"/>
      <c r="AA328" s="460"/>
      <c r="AB328" s="460"/>
      <c r="AC328" s="460"/>
      <c r="AD328" s="460"/>
      <c r="AE328" s="460"/>
      <c r="AF328" s="460"/>
      <c r="AG328" s="460"/>
      <c r="AH328" s="460"/>
      <c r="AI328" s="460"/>
      <c r="AJ328" s="460"/>
      <c r="AK328" s="460"/>
      <c r="AL328" s="460"/>
      <c r="AM328" s="460"/>
      <c r="AN328" s="639">
        <f t="shared" si="40"/>
        <v>0</v>
      </c>
      <c r="AO328" s="622">
        <v>0.0</v>
      </c>
    </row>
    <row r="329">
      <c r="A329" s="398" t="s">
        <v>1227</v>
      </c>
      <c r="B329" s="399" t="s">
        <v>1228</v>
      </c>
      <c r="C329" s="400" t="s">
        <v>1229</v>
      </c>
      <c r="D329" s="398" t="s">
        <v>117</v>
      </c>
      <c r="E329" s="437">
        <v>115.0</v>
      </c>
      <c r="F329" s="404">
        <v>42.59</v>
      </c>
      <c r="G329" s="404">
        <v>9.14</v>
      </c>
      <c r="H329" s="404">
        <f t="shared" ref="H329:H338" si="190">F329+G329</f>
        <v>51.73</v>
      </c>
      <c r="I329" s="404">
        <f t="shared" ref="I329:I338" si="191">F329*E329</f>
        <v>4897.85</v>
      </c>
      <c r="J329" s="404">
        <f t="shared" ref="J329:J338" si="192">G329*E329</f>
        <v>1051.1</v>
      </c>
      <c r="K329" s="404">
        <f t="shared" ref="K329:K338" si="193">H329*E329</f>
        <v>5948.95</v>
      </c>
      <c r="L329" s="405">
        <f>'PLANILHA_SINTÉTICA'!L330</f>
        <v>7496.27</v>
      </c>
      <c r="M329" s="623">
        <v>36.96</v>
      </c>
      <c r="N329" s="623">
        <v>4250.4</v>
      </c>
      <c r="O329" s="633">
        <v>5355.93</v>
      </c>
      <c r="P329" s="624">
        <f t="shared" si="188"/>
        <v>2140.34</v>
      </c>
      <c r="Q329" s="625">
        <f t="shared" si="189"/>
        <v>0.3996206074</v>
      </c>
      <c r="R329" s="626">
        <f t="shared" ref="R329:R338" si="194">ROUND(L329-(K329*(1+$L$4)),2)</f>
        <v>0</v>
      </c>
      <c r="S329" s="621">
        <f t="shared" ref="S329:S338" si="195">IF(R329=0,L329,0)</f>
        <v>7496.27</v>
      </c>
      <c r="T329" s="460">
        <f t="shared" ref="T329:T338" si="196">IF(S329=0,L329,0)</f>
        <v>0</v>
      </c>
      <c r="U329" s="460"/>
      <c r="V329" s="460"/>
      <c r="W329" s="460" t="str">
        <f t="shared" si="113"/>
        <v/>
      </c>
      <c r="X329" s="460"/>
      <c r="Y329" s="460"/>
      <c r="Z329" s="460"/>
      <c r="AA329" s="460"/>
      <c r="AB329" s="460"/>
      <c r="AC329" s="460"/>
      <c r="AD329" s="460"/>
      <c r="AE329" s="460"/>
      <c r="AF329" s="460"/>
      <c r="AG329" s="460"/>
      <c r="AH329" s="460"/>
      <c r="AI329" s="460"/>
      <c r="AJ329" s="460"/>
      <c r="AK329" s="460"/>
      <c r="AL329" s="460"/>
      <c r="AM329" s="460"/>
      <c r="AN329" s="622">
        <f t="shared" si="40"/>
        <v>96111</v>
      </c>
      <c r="AO329" s="622">
        <v>0.0</v>
      </c>
    </row>
    <row r="330">
      <c r="A330" s="398" t="s">
        <v>1230</v>
      </c>
      <c r="B330" s="399">
        <v>96121.0</v>
      </c>
      <c r="C330" s="400" t="s">
        <v>1231</v>
      </c>
      <c r="D330" s="398" t="s">
        <v>657</v>
      </c>
      <c r="E330" s="437">
        <v>185.6</v>
      </c>
      <c r="F330" s="404">
        <v>7.43</v>
      </c>
      <c r="G330" s="404">
        <v>2.35</v>
      </c>
      <c r="H330" s="404">
        <f t="shared" si="190"/>
        <v>9.78</v>
      </c>
      <c r="I330" s="404">
        <f t="shared" si="191"/>
        <v>1379.008</v>
      </c>
      <c r="J330" s="404">
        <f t="shared" si="192"/>
        <v>436.16</v>
      </c>
      <c r="K330" s="404">
        <f t="shared" si="193"/>
        <v>1815.168</v>
      </c>
      <c r="L330" s="405">
        <f>'PLANILHA_SINTÉTICA'!L331</f>
        <v>2287.3</v>
      </c>
      <c r="M330" s="623">
        <v>7.8</v>
      </c>
      <c r="N330" s="623">
        <v>1447.68</v>
      </c>
      <c r="O330" s="633">
        <v>1824.22</v>
      </c>
      <c r="P330" s="624">
        <f t="shared" si="188"/>
        <v>463.08</v>
      </c>
      <c r="Q330" s="625">
        <f t="shared" si="189"/>
        <v>0.253850961</v>
      </c>
      <c r="R330" s="626">
        <f t="shared" si="194"/>
        <v>0.01</v>
      </c>
      <c r="S330" s="621">
        <f t="shared" si="195"/>
        <v>0</v>
      </c>
      <c r="T330" s="621">
        <f t="shared" si="196"/>
        <v>2287.3</v>
      </c>
      <c r="U330" s="460"/>
      <c r="V330" s="460"/>
      <c r="W330" s="460" t="str">
        <f t="shared" si="113"/>
        <v/>
      </c>
      <c r="X330" s="460"/>
      <c r="Y330" s="460"/>
      <c r="Z330" s="460"/>
      <c r="AA330" s="460"/>
      <c r="AB330" s="460"/>
      <c r="AC330" s="460"/>
      <c r="AD330" s="460"/>
      <c r="AE330" s="460"/>
      <c r="AF330" s="460"/>
      <c r="AG330" s="460"/>
      <c r="AH330" s="460"/>
      <c r="AI330" s="460"/>
      <c r="AJ330" s="460"/>
      <c r="AK330" s="460"/>
      <c r="AL330" s="460"/>
      <c r="AM330" s="460"/>
      <c r="AN330" s="622">
        <f t="shared" si="40"/>
        <v>96121</v>
      </c>
      <c r="AO330" s="622">
        <v>0.0</v>
      </c>
    </row>
    <row r="331">
      <c r="A331" s="398" t="s">
        <v>1232</v>
      </c>
      <c r="B331" s="399" t="s">
        <v>1233</v>
      </c>
      <c r="C331" s="400" t="s">
        <v>1234</v>
      </c>
      <c r="D331" s="398" t="s">
        <v>117</v>
      </c>
      <c r="E331" s="437">
        <v>122.0</v>
      </c>
      <c r="F331" s="404">
        <v>82.74</v>
      </c>
      <c r="G331" s="404">
        <v>0.0</v>
      </c>
      <c r="H331" s="404">
        <f t="shared" si="190"/>
        <v>82.74</v>
      </c>
      <c r="I331" s="404">
        <f t="shared" si="191"/>
        <v>10094.28</v>
      </c>
      <c r="J331" s="404">
        <f t="shared" si="192"/>
        <v>0</v>
      </c>
      <c r="K331" s="404">
        <f t="shared" si="193"/>
        <v>10094.28</v>
      </c>
      <c r="L331" s="405">
        <f>'PLANILHA_SINTÉTICA'!L332</f>
        <v>12719.8</v>
      </c>
      <c r="M331" s="623">
        <v>74.69</v>
      </c>
      <c r="N331" s="623">
        <v>9112.18</v>
      </c>
      <c r="O331" s="633">
        <v>11482.26</v>
      </c>
      <c r="P331" s="624">
        <f t="shared" si="188"/>
        <v>1237.54</v>
      </c>
      <c r="Q331" s="625">
        <f t="shared" si="189"/>
        <v>0.1077784339</v>
      </c>
      <c r="R331" s="626">
        <f t="shared" si="194"/>
        <v>0</v>
      </c>
      <c r="S331" s="621">
        <f t="shared" si="195"/>
        <v>12719.8</v>
      </c>
      <c r="T331" s="460">
        <f t="shared" si="196"/>
        <v>0</v>
      </c>
      <c r="U331" s="460"/>
      <c r="V331" s="460"/>
      <c r="W331" s="460" t="str">
        <f t="shared" si="113"/>
        <v/>
      </c>
      <c r="X331" s="460"/>
      <c r="Y331" s="460"/>
      <c r="Z331" s="460"/>
      <c r="AA331" s="460"/>
      <c r="AB331" s="460"/>
      <c r="AC331" s="460"/>
      <c r="AD331" s="460"/>
      <c r="AE331" s="460"/>
      <c r="AF331" s="460"/>
      <c r="AG331" s="460"/>
      <c r="AH331" s="460"/>
      <c r="AI331" s="460"/>
      <c r="AJ331" s="460"/>
      <c r="AK331" s="460"/>
      <c r="AL331" s="460"/>
      <c r="AM331" s="460"/>
      <c r="AN331" s="622">
        <f t="shared" si="40"/>
        <v>13360</v>
      </c>
      <c r="AO331" s="622">
        <v>0.0</v>
      </c>
    </row>
    <row r="332">
      <c r="A332" s="398" t="s">
        <v>1235</v>
      </c>
      <c r="B332" s="399" t="s">
        <v>1236</v>
      </c>
      <c r="C332" s="400" t="s">
        <v>1237</v>
      </c>
      <c r="D332" s="398" t="s">
        <v>117</v>
      </c>
      <c r="E332" s="437">
        <f>ROUND(7*1.2*2.2,2)</f>
        <v>18.48</v>
      </c>
      <c r="F332" s="404">
        <v>63.97</v>
      </c>
      <c r="G332" s="404">
        <v>37.06</v>
      </c>
      <c r="H332" s="404">
        <f t="shared" si="190"/>
        <v>101.03</v>
      </c>
      <c r="I332" s="404">
        <f t="shared" si="191"/>
        <v>1182.1656</v>
      </c>
      <c r="J332" s="404">
        <f t="shared" si="192"/>
        <v>684.8688</v>
      </c>
      <c r="K332" s="404">
        <f t="shared" si="193"/>
        <v>1867.0344</v>
      </c>
      <c r="L332" s="405">
        <f>'PLANILHA_SINTÉTICA'!L333</f>
        <v>2352.64</v>
      </c>
      <c r="M332" s="623">
        <v>98.8</v>
      </c>
      <c r="N332" s="623">
        <v>1825.79</v>
      </c>
      <c r="O332" s="633">
        <v>2300.67</v>
      </c>
      <c r="P332" s="624">
        <f t="shared" si="188"/>
        <v>51.97</v>
      </c>
      <c r="Q332" s="625">
        <f t="shared" si="189"/>
        <v>0.02258907188</v>
      </c>
      <c r="R332" s="626">
        <f t="shared" si="194"/>
        <v>-0.01</v>
      </c>
      <c r="S332" s="621">
        <f t="shared" si="195"/>
        <v>0</v>
      </c>
      <c r="T332" s="621">
        <f t="shared" si="196"/>
        <v>2352.64</v>
      </c>
      <c r="U332" s="460"/>
      <c r="V332" s="460"/>
      <c r="W332" s="460" t="str">
        <f t="shared" si="113"/>
        <v/>
      </c>
      <c r="X332" s="460"/>
      <c r="Y332" s="460"/>
      <c r="Z332" s="460"/>
      <c r="AA332" s="460"/>
      <c r="AB332" s="460"/>
      <c r="AC332" s="460"/>
      <c r="AD332" s="460"/>
      <c r="AE332" s="460"/>
      <c r="AF332" s="460"/>
      <c r="AG332" s="460"/>
      <c r="AH332" s="460"/>
      <c r="AI332" s="460"/>
      <c r="AJ332" s="460"/>
      <c r="AK332" s="460"/>
      <c r="AL332" s="460"/>
      <c r="AM332" s="460"/>
      <c r="AN332" s="622" t="str">
        <f t="shared" si="40"/>
        <v>#VALUE!</v>
      </c>
      <c r="AO332" s="622">
        <v>0.0</v>
      </c>
    </row>
    <row r="333">
      <c r="A333" s="398" t="s">
        <v>1238</v>
      </c>
      <c r="B333" s="399" t="s">
        <v>1239</v>
      </c>
      <c r="C333" s="400" t="s">
        <v>1240</v>
      </c>
      <c r="D333" s="398" t="s">
        <v>725</v>
      </c>
      <c r="E333" s="437">
        <v>27.0</v>
      </c>
      <c r="F333" s="404">
        <v>303.93</v>
      </c>
      <c r="G333" s="404">
        <v>0.0</v>
      </c>
      <c r="H333" s="404">
        <f t="shared" si="190"/>
        <v>303.93</v>
      </c>
      <c r="I333" s="404">
        <f t="shared" si="191"/>
        <v>8206.11</v>
      </c>
      <c r="J333" s="404">
        <f t="shared" si="192"/>
        <v>0</v>
      </c>
      <c r="K333" s="404">
        <f t="shared" si="193"/>
        <v>8206.11</v>
      </c>
      <c r="L333" s="405">
        <f>'PLANILHA_SINTÉTICA'!L334</f>
        <v>10340.52</v>
      </c>
      <c r="M333" s="623">
        <v>303.93</v>
      </c>
      <c r="N333" s="623">
        <v>8206.11</v>
      </c>
      <c r="O333" s="633">
        <v>10340.52</v>
      </c>
      <c r="P333" s="624">
        <f t="shared" si="188"/>
        <v>0</v>
      </c>
      <c r="Q333" s="625">
        <f t="shared" si="189"/>
        <v>0</v>
      </c>
      <c r="R333" s="626">
        <f t="shared" si="194"/>
        <v>0</v>
      </c>
      <c r="S333" s="621">
        <f t="shared" si="195"/>
        <v>10340.52</v>
      </c>
      <c r="T333" s="460">
        <f t="shared" si="196"/>
        <v>0</v>
      </c>
      <c r="U333" s="460"/>
      <c r="V333" s="460"/>
      <c r="W333" s="460" t="str">
        <f t="shared" si="113"/>
        <v/>
      </c>
      <c r="X333" s="460"/>
      <c r="Y333" s="460"/>
      <c r="Z333" s="460"/>
      <c r="AA333" s="460"/>
      <c r="AB333" s="460"/>
      <c r="AC333" s="460"/>
      <c r="AD333" s="460"/>
      <c r="AE333" s="460"/>
      <c r="AF333" s="460"/>
      <c r="AG333" s="460"/>
      <c r="AH333" s="460"/>
      <c r="AI333" s="460"/>
      <c r="AJ333" s="460"/>
      <c r="AK333" s="460"/>
      <c r="AL333" s="460"/>
      <c r="AM333" s="460"/>
      <c r="AN333" s="622" t="str">
        <f t="shared" si="40"/>
        <v>#VALUE!</v>
      </c>
      <c r="AO333" s="622">
        <v>0.0</v>
      </c>
    </row>
    <row r="334">
      <c r="A334" s="398" t="s">
        <v>1241</v>
      </c>
      <c r="B334" s="399">
        <v>96361.0</v>
      </c>
      <c r="C334" s="400" t="s">
        <v>1242</v>
      </c>
      <c r="D334" s="398" t="s">
        <v>117</v>
      </c>
      <c r="E334" s="437">
        <v>523.0</v>
      </c>
      <c r="F334" s="404">
        <v>97.6</v>
      </c>
      <c r="G334" s="404">
        <v>15.92</v>
      </c>
      <c r="H334" s="404">
        <f t="shared" si="190"/>
        <v>113.52</v>
      </c>
      <c r="I334" s="404">
        <f t="shared" si="191"/>
        <v>51044.8</v>
      </c>
      <c r="J334" s="404">
        <f t="shared" si="192"/>
        <v>8326.16</v>
      </c>
      <c r="K334" s="404">
        <f t="shared" si="193"/>
        <v>59370.96</v>
      </c>
      <c r="L334" s="405">
        <f>'PLANILHA_SINTÉTICA'!L335</f>
        <v>74813.35</v>
      </c>
      <c r="M334" s="623">
        <v>115.69</v>
      </c>
      <c r="N334" s="623">
        <v>60505.87</v>
      </c>
      <c r="O334" s="633">
        <v>76243.45</v>
      </c>
      <c r="P334" s="624">
        <f t="shared" si="188"/>
        <v>-1430.1</v>
      </c>
      <c r="Q334" s="625">
        <f t="shared" si="189"/>
        <v>-0.01875702109</v>
      </c>
      <c r="R334" s="626">
        <f t="shared" si="194"/>
        <v>0</v>
      </c>
      <c r="S334" s="621">
        <f t="shared" si="195"/>
        <v>74813.35</v>
      </c>
      <c r="T334" s="460">
        <f t="shared" si="196"/>
        <v>0</v>
      </c>
      <c r="U334" s="460"/>
      <c r="V334" s="460"/>
      <c r="W334" s="460" t="str">
        <f t="shared" si="113"/>
        <v/>
      </c>
      <c r="X334" s="460"/>
      <c r="Y334" s="460"/>
      <c r="Z334" s="460"/>
      <c r="AA334" s="460"/>
      <c r="AB334" s="460"/>
      <c r="AC334" s="460"/>
      <c r="AD334" s="460"/>
      <c r="AE334" s="460"/>
      <c r="AF334" s="460"/>
      <c r="AG334" s="460"/>
      <c r="AH334" s="460"/>
      <c r="AI334" s="460"/>
      <c r="AJ334" s="460"/>
      <c r="AK334" s="460"/>
      <c r="AL334" s="460"/>
      <c r="AM334" s="460"/>
      <c r="AN334" s="622">
        <f t="shared" si="40"/>
        <v>96361</v>
      </c>
      <c r="AO334" s="622">
        <v>0.0</v>
      </c>
    </row>
    <row r="335">
      <c r="A335" s="398" t="s">
        <v>1243</v>
      </c>
      <c r="B335" s="399">
        <v>96372.0</v>
      </c>
      <c r="C335" s="400" t="s">
        <v>1244</v>
      </c>
      <c r="D335" s="398" t="s">
        <v>117</v>
      </c>
      <c r="E335" s="437">
        <v>523.0</v>
      </c>
      <c r="F335" s="404">
        <v>24.65</v>
      </c>
      <c r="G335" s="404">
        <v>1.27</v>
      </c>
      <c r="H335" s="404">
        <f t="shared" si="190"/>
        <v>25.92</v>
      </c>
      <c r="I335" s="404">
        <f t="shared" si="191"/>
        <v>12891.95</v>
      </c>
      <c r="J335" s="404">
        <f t="shared" si="192"/>
        <v>664.21</v>
      </c>
      <c r="K335" s="404">
        <f t="shared" si="193"/>
        <v>13556.16</v>
      </c>
      <c r="L335" s="405">
        <f>'PLANILHA_SINTÉTICA'!L336</f>
        <v>17082.12</v>
      </c>
      <c r="M335" s="623">
        <v>24.22</v>
      </c>
      <c r="N335" s="623">
        <v>12667.06</v>
      </c>
      <c r="O335" s="633">
        <v>15961.76</v>
      </c>
      <c r="P335" s="624">
        <f t="shared" si="188"/>
        <v>1120.36</v>
      </c>
      <c r="Q335" s="625">
        <f t="shared" si="189"/>
        <v>0.07019025471</v>
      </c>
      <c r="R335" s="626">
        <f t="shared" si="194"/>
        <v>0</v>
      </c>
      <c r="S335" s="621">
        <f t="shared" si="195"/>
        <v>17082.12</v>
      </c>
      <c r="T335" s="460">
        <f t="shared" si="196"/>
        <v>0</v>
      </c>
      <c r="U335" s="460"/>
      <c r="V335" s="460"/>
      <c r="W335" s="460" t="str">
        <f t="shared" si="113"/>
        <v/>
      </c>
      <c r="X335" s="460"/>
      <c r="Y335" s="460"/>
      <c r="Z335" s="460"/>
      <c r="AA335" s="460"/>
      <c r="AB335" s="460"/>
      <c r="AC335" s="460"/>
      <c r="AD335" s="460"/>
      <c r="AE335" s="460"/>
      <c r="AF335" s="460"/>
      <c r="AG335" s="460"/>
      <c r="AH335" s="460"/>
      <c r="AI335" s="460"/>
      <c r="AJ335" s="460"/>
      <c r="AK335" s="460"/>
      <c r="AL335" s="460"/>
      <c r="AM335" s="460"/>
      <c r="AN335" s="622">
        <f t="shared" si="40"/>
        <v>96372</v>
      </c>
      <c r="AO335" s="622">
        <v>0.0</v>
      </c>
    </row>
    <row r="336">
      <c r="A336" s="398" t="s">
        <v>1245</v>
      </c>
      <c r="B336" s="399">
        <v>90796.0</v>
      </c>
      <c r="C336" s="400" t="s">
        <v>1246</v>
      </c>
      <c r="D336" s="398" t="s">
        <v>725</v>
      </c>
      <c r="E336" s="437">
        <v>21.0</v>
      </c>
      <c r="F336" s="404">
        <v>426.53</v>
      </c>
      <c r="G336" s="404">
        <v>50.45</v>
      </c>
      <c r="H336" s="404">
        <f t="shared" si="190"/>
        <v>476.98</v>
      </c>
      <c r="I336" s="404">
        <f t="shared" si="191"/>
        <v>8957.13</v>
      </c>
      <c r="J336" s="404">
        <f t="shared" si="192"/>
        <v>1059.45</v>
      </c>
      <c r="K336" s="404">
        <f t="shared" si="193"/>
        <v>10016.58</v>
      </c>
      <c r="L336" s="405">
        <f>'PLANILHA_SINTÉTICA'!L337</f>
        <v>12621.89</v>
      </c>
      <c r="M336" s="623">
        <v>400.27</v>
      </c>
      <c r="N336" s="623">
        <v>8405.67</v>
      </c>
      <c r="O336" s="633">
        <v>10591.98</v>
      </c>
      <c r="P336" s="624">
        <f t="shared" si="188"/>
        <v>2029.91</v>
      </c>
      <c r="Q336" s="625">
        <f t="shared" si="189"/>
        <v>0.1916459434</v>
      </c>
      <c r="R336" s="626">
        <f t="shared" si="194"/>
        <v>0</v>
      </c>
      <c r="S336" s="621">
        <f t="shared" si="195"/>
        <v>12621.89</v>
      </c>
      <c r="T336" s="460">
        <f t="shared" si="196"/>
        <v>0</v>
      </c>
      <c r="U336" s="460"/>
      <c r="V336" s="460"/>
      <c r="W336" s="460" t="str">
        <f t="shared" si="113"/>
        <v/>
      </c>
      <c r="X336" s="460"/>
      <c r="Y336" s="460"/>
      <c r="Z336" s="460"/>
      <c r="AA336" s="460"/>
      <c r="AB336" s="460"/>
      <c r="AC336" s="460"/>
      <c r="AD336" s="460"/>
      <c r="AE336" s="460"/>
      <c r="AF336" s="460"/>
      <c r="AG336" s="460"/>
      <c r="AH336" s="460"/>
      <c r="AI336" s="460"/>
      <c r="AJ336" s="460"/>
      <c r="AK336" s="460"/>
      <c r="AL336" s="460"/>
      <c r="AM336" s="460"/>
      <c r="AN336" s="622">
        <f t="shared" si="40"/>
        <v>90796</v>
      </c>
      <c r="AO336" s="622">
        <v>0.0</v>
      </c>
    </row>
    <row r="337">
      <c r="A337" s="398" t="s">
        <v>1247</v>
      </c>
      <c r="B337" s="399">
        <v>98688.0</v>
      </c>
      <c r="C337" s="400" t="s">
        <v>1248</v>
      </c>
      <c r="D337" s="398" t="s">
        <v>657</v>
      </c>
      <c r="E337" s="437">
        <v>490.0</v>
      </c>
      <c r="F337" s="404">
        <v>40.76</v>
      </c>
      <c r="G337" s="404">
        <v>2.32</v>
      </c>
      <c r="H337" s="404">
        <f t="shared" si="190"/>
        <v>43.08</v>
      </c>
      <c r="I337" s="404">
        <f t="shared" si="191"/>
        <v>19972.4</v>
      </c>
      <c r="J337" s="404">
        <f t="shared" si="192"/>
        <v>1136.8</v>
      </c>
      <c r="K337" s="404">
        <f t="shared" si="193"/>
        <v>21109.2</v>
      </c>
      <c r="L337" s="405">
        <f>'PLANILHA_SINTÉTICA'!L338</f>
        <v>26599.7</v>
      </c>
      <c r="M337" s="623">
        <v>35.32</v>
      </c>
      <c r="N337" s="623">
        <v>17306.8</v>
      </c>
      <c r="O337" s="633">
        <v>21808.3</v>
      </c>
      <c r="P337" s="624">
        <f t="shared" si="188"/>
        <v>4791.4</v>
      </c>
      <c r="Q337" s="625">
        <f t="shared" si="189"/>
        <v>0.2197053415</v>
      </c>
      <c r="R337" s="626">
        <f t="shared" si="194"/>
        <v>0</v>
      </c>
      <c r="S337" s="621">
        <f t="shared" si="195"/>
        <v>26599.7</v>
      </c>
      <c r="T337" s="460">
        <f t="shared" si="196"/>
        <v>0</v>
      </c>
      <c r="U337" s="460"/>
      <c r="V337" s="460"/>
      <c r="W337" s="460" t="str">
        <f t="shared" si="113"/>
        <v/>
      </c>
      <c r="X337" s="460"/>
      <c r="Y337" s="460"/>
      <c r="Z337" s="460"/>
      <c r="AA337" s="460"/>
      <c r="AB337" s="460"/>
      <c r="AC337" s="460"/>
      <c r="AD337" s="460"/>
      <c r="AE337" s="460"/>
      <c r="AF337" s="460"/>
      <c r="AG337" s="460"/>
      <c r="AH337" s="460"/>
      <c r="AI337" s="460"/>
      <c r="AJ337" s="460"/>
      <c r="AK337" s="460"/>
      <c r="AL337" s="460"/>
      <c r="AM337" s="460"/>
      <c r="AN337" s="622">
        <f t="shared" si="40"/>
        <v>98688</v>
      </c>
      <c r="AO337" s="622">
        <v>0.0</v>
      </c>
    </row>
    <row r="338">
      <c r="A338" s="398" t="s">
        <v>1249</v>
      </c>
      <c r="B338" s="399">
        <v>94570.0</v>
      </c>
      <c r="C338" s="400" t="s">
        <v>1250</v>
      </c>
      <c r="D338" s="398" t="s">
        <v>117</v>
      </c>
      <c r="E338" s="437">
        <v>6.0</v>
      </c>
      <c r="F338" s="404">
        <v>289.31</v>
      </c>
      <c r="G338" s="404">
        <v>11.76</v>
      </c>
      <c r="H338" s="404">
        <f t="shared" si="190"/>
        <v>301.07</v>
      </c>
      <c r="I338" s="404">
        <f t="shared" si="191"/>
        <v>1735.86</v>
      </c>
      <c r="J338" s="404">
        <f t="shared" si="192"/>
        <v>70.56</v>
      </c>
      <c r="K338" s="404">
        <f t="shared" si="193"/>
        <v>1806.42</v>
      </c>
      <c r="L338" s="405">
        <f>'PLANILHA_SINTÉTICA'!L339</f>
        <v>2276.27</v>
      </c>
      <c r="M338" s="623">
        <v>228.12</v>
      </c>
      <c r="N338" s="623">
        <v>1368.72</v>
      </c>
      <c r="O338" s="633">
        <v>1724.72</v>
      </c>
      <c r="P338" s="624">
        <f t="shared" si="188"/>
        <v>551.55</v>
      </c>
      <c r="Q338" s="625">
        <f t="shared" si="189"/>
        <v>0.3197910385</v>
      </c>
      <c r="R338" s="626">
        <f t="shared" si="194"/>
        <v>0</v>
      </c>
      <c r="S338" s="621">
        <f t="shared" si="195"/>
        <v>2276.27</v>
      </c>
      <c r="T338" s="460">
        <f t="shared" si="196"/>
        <v>0</v>
      </c>
      <c r="U338" s="460"/>
      <c r="V338" s="460"/>
      <c r="W338" s="460" t="str">
        <f t="shared" si="113"/>
        <v/>
      </c>
      <c r="X338" s="460"/>
      <c r="Y338" s="460"/>
      <c r="Z338" s="460"/>
      <c r="AA338" s="460"/>
      <c r="AB338" s="460"/>
      <c r="AC338" s="460"/>
      <c r="AD338" s="460"/>
      <c r="AE338" s="460"/>
      <c r="AF338" s="460"/>
      <c r="AG338" s="460"/>
      <c r="AH338" s="460"/>
      <c r="AI338" s="460"/>
      <c r="AJ338" s="460"/>
      <c r="AK338" s="460"/>
      <c r="AL338" s="460"/>
      <c r="AM338" s="460"/>
      <c r="AN338" s="622">
        <f t="shared" si="40"/>
        <v>94570</v>
      </c>
      <c r="AO338" s="622">
        <v>0.0</v>
      </c>
    </row>
    <row r="339">
      <c r="A339" s="398"/>
      <c r="B339" s="398"/>
      <c r="C339" s="400"/>
      <c r="D339" s="398"/>
      <c r="E339" s="437"/>
      <c r="F339" s="634"/>
      <c r="G339" s="634"/>
      <c r="H339" s="634"/>
      <c r="I339" s="634"/>
      <c r="J339" s="634"/>
      <c r="K339" s="634"/>
      <c r="L339" s="405" t="str">
        <f>'PLANILHA_SINTÉTICA'!L340</f>
        <v/>
      </c>
      <c r="M339" s="635"/>
      <c r="N339" s="635"/>
      <c r="O339" s="385"/>
      <c r="P339" s="636"/>
      <c r="Q339" s="637"/>
      <c r="R339" s="620"/>
      <c r="S339" s="460"/>
      <c r="T339" s="460"/>
      <c r="U339" s="460"/>
      <c r="V339" s="460"/>
      <c r="W339" s="460" t="str">
        <f t="shared" si="113"/>
        <v/>
      </c>
      <c r="X339" s="460"/>
      <c r="Y339" s="460"/>
      <c r="Z339" s="460"/>
      <c r="AA339" s="460"/>
      <c r="AB339" s="460"/>
      <c r="AC339" s="460"/>
      <c r="AD339" s="460"/>
      <c r="AE339" s="460"/>
      <c r="AF339" s="460"/>
      <c r="AG339" s="460"/>
      <c r="AH339" s="460"/>
      <c r="AI339" s="460"/>
      <c r="AJ339" s="460"/>
      <c r="AK339" s="460"/>
      <c r="AL339" s="460"/>
      <c r="AM339" s="460"/>
      <c r="AN339" s="639">
        <f t="shared" si="40"/>
        <v>0</v>
      </c>
      <c r="AO339" s="622">
        <v>0.0</v>
      </c>
    </row>
    <row r="340">
      <c r="A340" s="613">
        <v>18.0</v>
      </c>
      <c r="B340" s="654"/>
      <c r="C340" s="615" t="s">
        <v>1251</v>
      </c>
      <c r="D340" s="613"/>
      <c r="E340" s="613"/>
      <c r="F340" s="613"/>
      <c r="G340" s="613"/>
      <c r="H340" s="613"/>
      <c r="I340" s="628">
        <f t="shared" ref="I340:L340" si="197">SUM(I341:I346)</f>
        <v>19370.8325</v>
      </c>
      <c r="J340" s="628">
        <f t="shared" si="197"/>
        <v>4575.6125</v>
      </c>
      <c r="K340" s="627">
        <f t="shared" si="197"/>
        <v>23946.445</v>
      </c>
      <c r="L340" s="627">
        <f t="shared" si="197"/>
        <v>30174.92</v>
      </c>
      <c r="M340" s="617"/>
      <c r="N340" s="617"/>
      <c r="O340" s="638">
        <v>21721.56</v>
      </c>
      <c r="P340" s="616">
        <f t="shared" ref="P340:P346" si="198">L340-O340</f>
        <v>8453.36</v>
      </c>
      <c r="Q340" s="619">
        <f t="shared" ref="Q340:Q346" si="199">(L340/O340)-1</f>
        <v>0.389169102</v>
      </c>
      <c r="R340" s="620"/>
      <c r="S340" s="460"/>
      <c r="T340" s="460"/>
      <c r="U340" s="460"/>
      <c r="V340" s="460"/>
      <c r="W340" s="621">
        <f t="shared" si="113"/>
        <v>23946.445</v>
      </c>
      <c r="X340" s="460"/>
      <c r="Y340" s="460"/>
      <c r="Z340" s="460"/>
      <c r="AA340" s="460"/>
      <c r="AB340" s="460"/>
      <c r="AC340" s="460"/>
      <c r="AD340" s="460"/>
      <c r="AE340" s="460"/>
      <c r="AF340" s="460"/>
      <c r="AG340" s="460"/>
      <c r="AH340" s="460"/>
      <c r="AI340" s="460"/>
      <c r="AJ340" s="460"/>
      <c r="AK340" s="460"/>
      <c r="AL340" s="460"/>
      <c r="AM340" s="460"/>
      <c r="AN340" s="639">
        <f t="shared" si="40"/>
        <v>0</v>
      </c>
      <c r="AO340" s="622">
        <v>0.0</v>
      </c>
    </row>
    <row r="341">
      <c r="A341" s="398" t="s">
        <v>1252</v>
      </c>
      <c r="B341" s="399">
        <v>94991.0</v>
      </c>
      <c r="C341" s="400" t="s">
        <v>1253</v>
      </c>
      <c r="D341" s="398" t="s">
        <v>640</v>
      </c>
      <c r="E341" s="437">
        <v>19.95</v>
      </c>
      <c r="F341" s="404">
        <v>425.15</v>
      </c>
      <c r="G341" s="404">
        <v>71.75</v>
      </c>
      <c r="H341" s="404">
        <f t="shared" ref="H341:H346" si="200">F341+G341</f>
        <v>496.9</v>
      </c>
      <c r="I341" s="404">
        <f t="shared" ref="I341:I346" si="201">F341*E341</f>
        <v>8481.7425</v>
      </c>
      <c r="J341" s="404">
        <f t="shared" ref="J341:J346" si="202">G341*E341</f>
        <v>1431.4125</v>
      </c>
      <c r="K341" s="404">
        <f t="shared" ref="K341:K346" si="203">H341*E341</f>
        <v>9913.155</v>
      </c>
      <c r="L341" s="405">
        <f>'PLANILHA_SINTÉTICA'!L342</f>
        <v>12491.57</v>
      </c>
      <c r="M341" s="623">
        <v>365.54</v>
      </c>
      <c r="N341" s="623">
        <v>7292.52</v>
      </c>
      <c r="O341" s="633">
        <v>9189.31</v>
      </c>
      <c r="P341" s="624">
        <f t="shared" si="198"/>
        <v>3302.26</v>
      </c>
      <c r="Q341" s="625">
        <f t="shared" si="199"/>
        <v>0.3593588637</v>
      </c>
      <c r="R341" s="626">
        <f t="shared" ref="R341:R346" si="204">ROUND(L341-(K341*(1+$L$4)),2)</f>
        <v>0</v>
      </c>
      <c r="S341" s="621">
        <f t="shared" ref="S341:S346" si="205">IF(R341=0,L341,0)</f>
        <v>12491.57</v>
      </c>
      <c r="T341" s="460">
        <f t="shared" ref="T341:T346" si="206">IF(S341=0,L341,0)</f>
        <v>0</v>
      </c>
      <c r="U341" s="460"/>
      <c r="V341" s="460"/>
      <c r="W341" s="460" t="str">
        <f t="shared" si="113"/>
        <v/>
      </c>
      <c r="X341" s="460"/>
      <c r="Y341" s="460"/>
      <c r="Z341" s="460"/>
      <c r="AA341" s="460"/>
      <c r="AB341" s="460"/>
      <c r="AC341" s="460"/>
      <c r="AD341" s="460"/>
      <c r="AE341" s="460"/>
      <c r="AF341" s="460"/>
      <c r="AG341" s="460"/>
      <c r="AH341" s="460"/>
      <c r="AI341" s="460"/>
      <c r="AJ341" s="460"/>
      <c r="AK341" s="460"/>
      <c r="AL341" s="460"/>
      <c r="AM341" s="460"/>
      <c r="AN341" s="622">
        <f t="shared" si="40"/>
        <v>94991</v>
      </c>
      <c r="AO341" s="622">
        <v>0.0</v>
      </c>
    </row>
    <row r="342">
      <c r="A342" s="398" t="s">
        <v>1254</v>
      </c>
      <c r="B342" s="399" t="s">
        <v>1255</v>
      </c>
      <c r="C342" s="400" t="s">
        <v>1256</v>
      </c>
      <c r="D342" s="398" t="s">
        <v>640</v>
      </c>
      <c r="E342" s="437">
        <v>65.0</v>
      </c>
      <c r="F342" s="404">
        <v>2.01</v>
      </c>
      <c r="G342" s="404">
        <v>0.94</v>
      </c>
      <c r="H342" s="404">
        <f t="shared" si="200"/>
        <v>2.95</v>
      </c>
      <c r="I342" s="404">
        <f t="shared" si="201"/>
        <v>130.65</v>
      </c>
      <c r="J342" s="404">
        <f t="shared" si="202"/>
        <v>61.1</v>
      </c>
      <c r="K342" s="404">
        <f t="shared" si="203"/>
        <v>191.75</v>
      </c>
      <c r="L342" s="405">
        <f>'PLANILHA_SINTÉTICA'!L343</f>
        <v>241.62</v>
      </c>
      <c r="M342" s="623">
        <v>2.32</v>
      </c>
      <c r="N342" s="623">
        <v>150.8</v>
      </c>
      <c r="O342" s="633">
        <v>190.02</v>
      </c>
      <c r="P342" s="624">
        <f t="shared" si="198"/>
        <v>51.6</v>
      </c>
      <c r="Q342" s="625">
        <f t="shared" si="199"/>
        <v>0.2715503631</v>
      </c>
      <c r="R342" s="626">
        <f t="shared" si="204"/>
        <v>0</v>
      </c>
      <c r="S342" s="621">
        <f t="shared" si="205"/>
        <v>241.62</v>
      </c>
      <c r="T342" s="460">
        <f t="shared" si="206"/>
        <v>0</v>
      </c>
      <c r="U342" s="460"/>
      <c r="V342" s="460"/>
      <c r="W342" s="460" t="str">
        <f t="shared" si="113"/>
        <v/>
      </c>
      <c r="X342" s="460"/>
      <c r="Y342" s="460"/>
      <c r="Z342" s="460"/>
      <c r="AA342" s="460"/>
      <c r="AB342" s="460"/>
      <c r="AC342" s="460"/>
      <c r="AD342" s="460"/>
      <c r="AE342" s="460"/>
      <c r="AF342" s="460"/>
      <c r="AG342" s="460"/>
      <c r="AH342" s="460"/>
      <c r="AI342" s="460"/>
      <c r="AJ342" s="460"/>
      <c r="AK342" s="460"/>
      <c r="AL342" s="460"/>
      <c r="AM342" s="460"/>
      <c r="AN342" s="622">
        <f t="shared" si="40"/>
        <v>101114</v>
      </c>
      <c r="AO342" s="622">
        <v>0.0</v>
      </c>
    </row>
    <row r="343">
      <c r="A343" s="398" t="s">
        <v>1257</v>
      </c>
      <c r="B343" s="399">
        <v>97084.0</v>
      </c>
      <c r="C343" s="400" t="s">
        <v>1258</v>
      </c>
      <c r="D343" s="398" t="s">
        <v>117</v>
      </c>
      <c r="E343" s="437">
        <v>150.0</v>
      </c>
      <c r="F343" s="404">
        <v>0.14</v>
      </c>
      <c r="G343" s="404">
        <v>0.42</v>
      </c>
      <c r="H343" s="404">
        <f t="shared" si="200"/>
        <v>0.56</v>
      </c>
      <c r="I343" s="404">
        <f t="shared" si="201"/>
        <v>21</v>
      </c>
      <c r="J343" s="404">
        <f t="shared" si="202"/>
        <v>63</v>
      </c>
      <c r="K343" s="404">
        <f t="shared" si="203"/>
        <v>84</v>
      </c>
      <c r="L343" s="405">
        <f>'PLANILHA_SINTÉTICA'!L344</f>
        <v>105.85</v>
      </c>
      <c r="M343" s="623">
        <v>0.52</v>
      </c>
      <c r="N343" s="623">
        <v>78.0</v>
      </c>
      <c r="O343" s="633">
        <v>98.29</v>
      </c>
      <c r="P343" s="624">
        <f t="shared" si="198"/>
        <v>7.56</v>
      </c>
      <c r="Q343" s="625">
        <f t="shared" si="199"/>
        <v>0.07691525079</v>
      </c>
      <c r="R343" s="626">
        <f t="shared" si="204"/>
        <v>0</v>
      </c>
      <c r="S343" s="621">
        <f t="shared" si="205"/>
        <v>105.85</v>
      </c>
      <c r="T343" s="460">
        <f t="shared" si="206"/>
        <v>0</v>
      </c>
      <c r="U343" s="460"/>
      <c r="V343" s="460"/>
      <c r="W343" s="460" t="str">
        <f t="shared" si="113"/>
        <v/>
      </c>
      <c r="X343" s="460"/>
      <c r="Y343" s="460"/>
      <c r="Z343" s="460"/>
      <c r="AA343" s="460"/>
      <c r="AB343" s="460"/>
      <c r="AC343" s="460"/>
      <c r="AD343" s="460"/>
      <c r="AE343" s="460"/>
      <c r="AF343" s="460"/>
      <c r="AG343" s="460"/>
      <c r="AH343" s="460"/>
      <c r="AI343" s="460"/>
      <c r="AJ343" s="460"/>
      <c r="AK343" s="460"/>
      <c r="AL343" s="460"/>
      <c r="AM343" s="460"/>
      <c r="AN343" s="622">
        <f t="shared" si="40"/>
        <v>97084</v>
      </c>
      <c r="AO343" s="622">
        <v>0.0</v>
      </c>
    </row>
    <row r="344">
      <c r="A344" s="398" t="s">
        <v>1259</v>
      </c>
      <c r="B344" s="399">
        <v>94264.0</v>
      </c>
      <c r="C344" s="400" t="s">
        <v>1260</v>
      </c>
      <c r="D344" s="398" t="s">
        <v>657</v>
      </c>
      <c r="E344" s="437">
        <v>20.0</v>
      </c>
      <c r="F344" s="404">
        <v>15.99</v>
      </c>
      <c r="G344" s="404">
        <v>12.56</v>
      </c>
      <c r="H344" s="404">
        <f t="shared" si="200"/>
        <v>28.55</v>
      </c>
      <c r="I344" s="404">
        <f t="shared" si="201"/>
        <v>319.8</v>
      </c>
      <c r="J344" s="404">
        <f t="shared" si="202"/>
        <v>251.2</v>
      </c>
      <c r="K344" s="404">
        <f t="shared" si="203"/>
        <v>571</v>
      </c>
      <c r="L344" s="405">
        <f>'PLANILHA_SINTÉTICA'!L345</f>
        <v>719.52</v>
      </c>
      <c r="M344" s="623">
        <v>24.94</v>
      </c>
      <c r="N344" s="623">
        <v>498.8</v>
      </c>
      <c r="O344" s="633">
        <v>628.54</v>
      </c>
      <c r="P344" s="624">
        <f t="shared" si="198"/>
        <v>90.98</v>
      </c>
      <c r="Q344" s="625">
        <f t="shared" si="199"/>
        <v>0.1447481465</v>
      </c>
      <c r="R344" s="626">
        <f t="shared" si="204"/>
        <v>0</v>
      </c>
      <c r="S344" s="621">
        <f t="shared" si="205"/>
        <v>719.52</v>
      </c>
      <c r="T344" s="460">
        <f t="shared" si="206"/>
        <v>0</v>
      </c>
      <c r="U344" s="460"/>
      <c r="V344" s="460"/>
      <c r="W344" s="460" t="str">
        <f t="shared" si="113"/>
        <v/>
      </c>
      <c r="X344" s="460"/>
      <c r="Y344" s="460"/>
      <c r="Z344" s="460"/>
      <c r="AA344" s="460"/>
      <c r="AB344" s="460"/>
      <c r="AC344" s="460"/>
      <c r="AD344" s="460"/>
      <c r="AE344" s="460"/>
      <c r="AF344" s="460"/>
      <c r="AG344" s="460"/>
      <c r="AH344" s="460"/>
      <c r="AI344" s="460"/>
      <c r="AJ344" s="460"/>
      <c r="AK344" s="460"/>
      <c r="AL344" s="460"/>
      <c r="AM344" s="460"/>
      <c r="AN344" s="622">
        <f t="shared" si="40"/>
        <v>94264</v>
      </c>
      <c r="AO344" s="622">
        <v>0.0</v>
      </c>
    </row>
    <row r="345">
      <c r="A345" s="398" t="s">
        <v>1261</v>
      </c>
      <c r="B345" s="399">
        <v>92398.0</v>
      </c>
      <c r="C345" s="400" t="s">
        <v>1262</v>
      </c>
      <c r="D345" s="398" t="s">
        <v>117</v>
      </c>
      <c r="E345" s="437">
        <v>64.0</v>
      </c>
      <c r="F345" s="404">
        <v>45.51</v>
      </c>
      <c r="G345" s="404">
        <v>6.6</v>
      </c>
      <c r="H345" s="404">
        <f t="shared" si="200"/>
        <v>52.11</v>
      </c>
      <c r="I345" s="404">
        <f t="shared" si="201"/>
        <v>2912.64</v>
      </c>
      <c r="J345" s="404">
        <f t="shared" si="202"/>
        <v>422.4</v>
      </c>
      <c r="K345" s="404">
        <f t="shared" si="203"/>
        <v>3335.04</v>
      </c>
      <c r="L345" s="405">
        <f>'PLANILHA_SINTÉTICA'!L346</f>
        <v>4202.48</v>
      </c>
      <c r="M345" s="623">
        <v>50.81</v>
      </c>
      <c r="N345" s="623">
        <v>3251.84</v>
      </c>
      <c r="O345" s="633">
        <v>4097.64</v>
      </c>
      <c r="P345" s="624">
        <f t="shared" si="198"/>
        <v>104.84</v>
      </c>
      <c r="Q345" s="625">
        <f t="shared" si="199"/>
        <v>0.02558545895</v>
      </c>
      <c r="R345" s="626">
        <f t="shared" si="204"/>
        <v>0</v>
      </c>
      <c r="S345" s="621">
        <f t="shared" si="205"/>
        <v>4202.48</v>
      </c>
      <c r="T345" s="460">
        <f t="shared" si="206"/>
        <v>0</v>
      </c>
      <c r="U345" s="460"/>
      <c r="V345" s="460"/>
      <c r="W345" s="460" t="str">
        <f t="shared" si="113"/>
        <v/>
      </c>
      <c r="X345" s="460"/>
      <c r="Y345" s="460"/>
      <c r="Z345" s="460"/>
      <c r="AA345" s="460"/>
      <c r="AB345" s="460"/>
      <c r="AC345" s="460"/>
      <c r="AD345" s="460"/>
      <c r="AE345" s="460"/>
      <c r="AF345" s="460"/>
      <c r="AG345" s="460"/>
      <c r="AH345" s="460"/>
      <c r="AI345" s="460"/>
      <c r="AJ345" s="460"/>
      <c r="AK345" s="460"/>
      <c r="AL345" s="460"/>
      <c r="AM345" s="460"/>
      <c r="AN345" s="622">
        <f t="shared" si="40"/>
        <v>92398</v>
      </c>
      <c r="AO345" s="622">
        <v>0.0</v>
      </c>
    </row>
    <row r="346">
      <c r="A346" s="398" t="s">
        <v>1263</v>
      </c>
      <c r="B346" s="399">
        <v>98504.0</v>
      </c>
      <c r="C346" s="400" t="s">
        <v>1264</v>
      </c>
      <c r="D346" s="398" t="s">
        <v>117</v>
      </c>
      <c r="E346" s="437">
        <v>950.0</v>
      </c>
      <c r="F346" s="404">
        <v>7.9</v>
      </c>
      <c r="G346" s="404">
        <v>2.47</v>
      </c>
      <c r="H346" s="404">
        <f t="shared" si="200"/>
        <v>10.37</v>
      </c>
      <c r="I346" s="404">
        <f t="shared" si="201"/>
        <v>7505</v>
      </c>
      <c r="J346" s="404">
        <f t="shared" si="202"/>
        <v>2346.5</v>
      </c>
      <c r="K346" s="404">
        <f t="shared" si="203"/>
        <v>9851.5</v>
      </c>
      <c r="L346" s="405">
        <f>'PLANILHA_SINTÉTICA'!L347</f>
        <v>12413.88</v>
      </c>
      <c r="M346" s="623">
        <v>6.28</v>
      </c>
      <c r="N346" s="623">
        <v>5966.0</v>
      </c>
      <c r="O346" s="633">
        <v>7517.76</v>
      </c>
      <c r="P346" s="624">
        <f t="shared" si="198"/>
        <v>4896.12</v>
      </c>
      <c r="Q346" s="625">
        <f t="shared" si="199"/>
        <v>0.6512737837</v>
      </c>
      <c r="R346" s="626">
        <f t="shared" si="204"/>
        <v>0</v>
      </c>
      <c r="S346" s="621">
        <f t="shared" si="205"/>
        <v>12413.88</v>
      </c>
      <c r="T346" s="460">
        <f t="shared" si="206"/>
        <v>0</v>
      </c>
      <c r="U346" s="460"/>
      <c r="V346" s="460"/>
      <c r="W346" s="460" t="str">
        <f t="shared" si="113"/>
        <v/>
      </c>
      <c r="X346" s="460"/>
      <c r="Y346" s="460"/>
      <c r="Z346" s="460"/>
      <c r="AA346" s="460"/>
      <c r="AB346" s="460"/>
      <c r="AC346" s="460"/>
      <c r="AD346" s="460"/>
      <c r="AE346" s="460"/>
      <c r="AF346" s="460"/>
      <c r="AG346" s="460"/>
      <c r="AH346" s="460"/>
      <c r="AI346" s="460"/>
      <c r="AJ346" s="460"/>
      <c r="AK346" s="460"/>
      <c r="AL346" s="460"/>
      <c r="AM346" s="460"/>
      <c r="AN346" s="622">
        <f t="shared" si="40"/>
        <v>98504</v>
      </c>
      <c r="AO346" s="622">
        <v>0.0</v>
      </c>
    </row>
    <row r="347">
      <c r="A347" s="398"/>
      <c r="B347" s="398"/>
      <c r="C347" s="400"/>
      <c r="D347" s="398"/>
      <c r="E347" s="437"/>
      <c r="F347" s="634"/>
      <c r="G347" s="634"/>
      <c r="H347" s="634"/>
      <c r="I347" s="634"/>
      <c r="J347" s="634"/>
      <c r="K347" s="634"/>
      <c r="L347" s="405" t="str">
        <f>'PLANILHA_SINTÉTICA'!L348</f>
        <v/>
      </c>
      <c r="M347" s="635"/>
      <c r="N347" s="635"/>
      <c r="O347" s="385"/>
      <c r="P347" s="636"/>
      <c r="Q347" s="637"/>
      <c r="R347" s="620"/>
      <c r="S347" s="460"/>
      <c r="T347" s="460"/>
      <c r="U347" s="460"/>
      <c r="V347" s="460"/>
      <c r="W347" s="460" t="str">
        <f t="shared" si="113"/>
        <v/>
      </c>
      <c r="X347" s="460"/>
      <c r="Y347" s="460"/>
      <c r="Z347" s="460"/>
      <c r="AA347" s="460"/>
      <c r="AB347" s="460"/>
      <c r="AC347" s="460"/>
      <c r="AD347" s="460"/>
      <c r="AE347" s="460"/>
      <c r="AF347" s="460"/>
      <c r="AG347" s="460"/>
      <c r="AH347" s="460"/>
      <c r="AI347" s="460"/>
      <c r="AJ347" s="460"/>
      <c r="AK347" s="460"/>
      <c r="AL347" s="460"/>
      <c r="AM347" s="460"/>
      <c r="AN347" s="639">
        <f t="shared" si="40"/>
        <v>0</v>
      </c>
      <c r="AO347" s="622">
        <v>0.0</v>
      </c>
    </row>
    <row r="348">
      <c r="A348" s="613">
        <v>19.0</v>
      </c>
      <c r="B348" s="654"/>
      <c r="C348" s="615" t="s">
        <v>1265</v>
      </c>
      <c r="D348" s="613"/>
      <c r="E348" s="613"/>
      <c r="F348" s="613"/>
      <c r="G348" s="613"/>
      <c r="H348" s="613"/>
      <c r="I348" s="628">
        <f t="shared" ref="I348:L348" si="207">SUM(I349:I392)</f>
        <v>130539.6015</v>
      </c>
      <c r="J348" s="628">
        <f t="shared" si="207"/>
        <v>34895.9475</v>
      </c>
      <c r="K348" s="627">
        <f t="shared" si="207"/>
        <v>165435.549</v>
      </c>
      <c r="L348" s="627">
        <f t="shared" si="207"/>
        <v>205775.94</v>
      </c>
      <c r="M348" s="617"/>
      <c r="N348" s="617"/>
      <c r="O348" s="638">
        <v>162441.31</v>
      </c>
      <c r="P348" s="616">
        <f t="shared" ref="P348:P392" si="208">L348-O348</f>
        <v>43334.63</v>
      </c>
      <c r="Q348" s="619">
        <f t="shared" ref="Q348:Q392" si="209">(L348/O348)-1</f>
        <v>0.2667709956</v>
      </c>
      <c r="R348" s="620"/>
      <c r="S348" s="460"/>
      <c r="T348" s="460"/>
      <c r="U348" s="460"/>
      <c r="V348" s="460"/>
      <c r="W348" s="621">
        <f t="shared" si="113"/>
        <v>165435.549</v>
      </c>
      <c r="X348" s="460"/>
      <c r="Y348" s="460"/>
      <c r="Z348" s="460"/>
      <c r="AA348" s="460"/>
      <c r="AB348" s="460"/>
      <c r="AC348" s="460"/>
      <c r="AD348" s="460"/>
      <c r="AE348" s="460"/>
      <c r="AF348" s="460"/>
      <c r="AG348" s="460"/>
      <c r="AH348" s="460"/>
      <c r="AI348" s="460"/>
      <c r="AJ348" s="460"/>
      <c r="AK348" s="460"/>
      <c r="AL348" s="460"/>
      <c r="AM348" s="460"/>
      <c r="AN348" s="639">
        <f t="shared" si="40"/>
        <v>0</v>
      </c>
      <c r="AO348" s="622">
        <v>0.0</v>
      </c>
    </row>
    <row r="349">
      <c r="A349" s="398" t="s">
        <v>1266</v>
      </c>
      <c r="B349" s="399">
        <v>101206.0</v>
      </c>
      <c r="C349" s="400" t="s">
        <v>1267</v>
      </c>
      <c r="D349" s="398" t="s">
        <v>640</v>
      </c>
      <c r="E349" s="437">
        <v>97.5</v>
      </c>
      <c r="F349" s="404">
        <v>6.67</v>
      </c>
      <c r="G349" s="404">
        <v>0.99</v>
      </c>
      <c r="H349" s="404">
        <f t="shared" ref="H349:H392" si="210">F349+G349</f>
        <v>7.66</v>
      </c>
      <c r="I349" s="404">
        <f t="shared" ref="I349:I392" si="211">F349*E349</f>
        <v>650.325</v>
      </c>
      <c r="J349" s="404">
        <f t="shared" ref="J349:J392" si="212">G349*E349</f>
        <v>96.525</v>
      </c>
      <c r="K349" s="404">
        <f t="shared" ref="K349:K392" si="213">H349*E349</f>
        <v>746.85</v>
      </c>
      <c r="L349" s="405">
        <f>'PLANILHA_SINTÉTICA'!L350</f>
        <v>941.11</v>
      </c>
      <c r="M349" s="623">
        <v>2.32</v>
      </c>
      <c r="N349" s="623">
        <v>226.2</v>
      </c>
      <c r="O349" s="633">
        <v>285.03</v>
      </c>
      <c r="P349" s="624">
        <f t="shared" si="208"/>
        <v>656.08</v>
      </c>
      <c r="Q349" s="625">
        <f t="shared" si="209"/>
        <v>2.301792794</v>
      </c>
      <c r="R349" s="626">
        <f t="shared" ref="R349:R392" si="214">ROUND(L349-(K349*(1+$L$4)),2)</f>
        <v>0</v>
      </c>
      <c r="S349" s="621">
        <f t="shared" ref="S349:S392" si="215">IF(R349=0,L349,0)</f>
        <v>941.11</v>
      </c>
      <c r="T349" s="460">
        <f t="shared" ref="T349:T392" si="216">IF(S349=0,L349,0)</f>
        <v>0</v>
      </c>
      <c r="U349" s="460"/>
      <c r="V349" s="460"/>
      <c r="W349" s="460" t="str">
        <f t="shared" si="113"/>
        <v/>
      </c>
      <c r="X349" s="460"/>
      <c r="Y349" s="460"/>
      <c r="Z349" s="460"/>
      <c r="AA349" s="460"/>
      <c r="AB349" s="460"/>
      <c r="AC349" s="460"/>
      <c r="AD349" s="460"/>
      <c r="AE349" s="460"/>
      <c r="AF349" s="460"/>
      <c r="AG349" s="460"/>
      <c r="AH349" s="460"/>
      <c r="AI349" s="460"/>
      <c r="AJ349" s="460"/>
      <c r="AK349" s="460"/>
      <c r="AL349" s="460"/>
      <c r="AM349" s="460"/>
      <c r="AN349" s="622">
        <f t="shared" si="40"/>
        <v>101206</v>
      </c>
      <c r="AO349" s="622">
        <v>0.0</v>
      </c>
    </row>
    <row r="350">
      <c r="A350" s="398" t="s">
        <v>1268</v>
      </c>
      <c r="B350" s="399">
        <v>92455.0</v>
      </c>
      <c r="C350" s="400" t="s">
        <v>1269</v>
      </c>
      <c r="D350" s="398" t="s">
        <v>117</v>
      </c>
      <c r="E350" s="437">
        <v>133.0</v>
      </c>
      <c r="F350" s="404">
        <v>64.12</v>
      </c>
      <c r="G350" s="404">
        <v>35.68</v>
      </c>
      <c r="H350" s="404">
        <f t="shared" si="210"/>
        <v>99.8</v>
      </c>
      <c r="I350" s="404">
        <f t="shared" si="211"/>
        <v>8527.96</v>
      </c>
      <c r="J350" s="404">
        <f t="shared" si="212"/>
        <v>4745.44</v>
      </c>
      <c r="K350" s="404">
        <f t="shared" si="213"/>
        <v>13273.4</v>
      </c>
      <c r="L350" s="405">
        <f>'PLANILHA_SINTÉTICA'!L351</f>
        <v>20498.55</v>
      </c>
      <c r="M350" s="623">
        <v>84.89</v>
      </c>
      <c r="N350" s="623">
        <v>11290.37</v>
      </c>
      <c r="O350" s="633">
        <v>14227.0</v>
      </c>
      <c r="P350" s="624">
        <f t="shared" si="208"/>
        <v>6271.55</v>
      </c>
      <c r="Q350" s="625">
        <f t="shared" si="209"/>
        <v>0.4408202713</v>
      </c>
      <c r="R350" s="626">
        <f t="shared" si="214"/>
        <v>3772.74</v>
      </c>
      <c r="S350" s="621">
        <f t="shared" si="215"/>
        <v>0</v>
      </c>
      <c r="T350" s="621">
        <f t="shared" si="216"/>
        <v>20498.55</v>
      </c>
      <c r="U350" s="460"/>
      <c r="V350" s="460"/>
      <c r="W350" s="460" t="str">
        <f t="shared" si="113"/>
        <v/>
      </c>
      <c r="X350" s="460"/>
      <c r="Y350" s="460"/>
      <c r="Z350" s="460"/>
      <c r="AA350" s="460"/>
      <c r="AB350" s="460"/>
      <c r="AC350" s="460"/>
      <c r="AD350" s="460"/>
      <c r="AE350" s="460"/>
      <c r="AF350" s="460"/>
      <c r="AG350" s="460"/>
      <c r="AH350" s="460"/>
      <c r="AI350" s="460"/>
      <c r="AJ350" s="460"/>
      <c r="AK350" s="460"/>
      <c r="AL350" s="460"/>
      <c r="AM350" s="460"/>
      <c r="AN350" s="622">
        <f t="shared" si="40"/>
        <v>92455</v>
      </c>
      <c r="AO350" s="622">
        <v>0.0</v>
      </c>
    </row>
    <row r="351">
      <c r="A351" s="398" t="s">
        <v>1270</v>
      </c>
      <c r="B351" s="399">
        <v>92779.0</v>
      </c>
      <c r="C351" s="400" t="s">
        <v>696</v>
      </c>
      <c r="D351" s="398" t="s">
        <v>670</v>
      </c>
      <c r="E351" s="437">
        <v>1710.0</v>
      </c>
      <c r="F351" s="404">
        <v>10.76</v>
      </c>
      <c r="G351" s="404">
        <v>1.4</v>
      </c>
      <c r="H351" s="404">
        <f t="shared" si="210"/>
        <v>12.16</v>
      </c>
      <c r="I351" s="404">
        <f t="shared" si="211"/>
        <v>18399.6</v>
      </c>
      <c r="J351" s="404">
        <f t="shared" si="212"/>
        <v>2394</v>
      </c>
      <c r="K351" s="404">
        <f t="shared" si="213"/>
        <v>20793.6</v>
      </c>
      <c r="L351" s="405">
        <f>'PLANILHA_SINTÉTICA'!L352</f>
        <v>24822.96</v>
      </c>
      <c r="M351" s="623">
        <v>7.11</v>
      </c>
      <c r="N351" s="623">
        <v>12158.1</v>
      </c>
      <c r="O351" s="633">
        <v>15320.42</v>
      </c>
      <c r="P351" s="624">
        <f t="shared" si="208"/>
        <v>9502.54</v>
      </c>
      <c r="Q351" s="625">
        <f t="shared" si="209"/>
        <v>0.6202532307</v>
      </c>
      <c r="R351" s="626">
        <f t="shared" si="214"/>
        <v>-1379.06</v>
      </c>
      <c r="S351" s="621">
        <f t="shared" si="215"/>
        <v>0</v>
      </c>
      <c r="T351" s="621">
        <f t="shared" si="216"/>
        <v>24822.96</v>
      </c>
      <c r="U351" s="460"/>
      <c r="V351" s="460"/>
      <c r="W351" s="460" t="str">
        <f t="shared" si="113"/>
        <v/>
      </c>
      <c r="X351" s="460"/>
      <c r="Y351" s="460"/>
      <c r="Z351" s="460"/>
      <c r="AA351" s="460"/>
      <c r="AB351" s="460"/>
      <c r="AC351" s="460"/>
      <c r="AD351" s="460"/>
      <c r="AE351" s="460"/>
      <c r="AF351" s="460"/>
      <c r="AG351" s="460"/>
      <c r="AH351" s="460"/>
      <c r="AI351" s="460"/>
      <c r="AJ351" s="460"/>
      <c r="AK351" s="460"/>
      <c r="AL351" s="460"/>
      <c r="AM351" s="460"/>
      <c r="AN351" s="622">
        <f t="shared" si="40"/>
        <v>92779</v>
      </c>
      <c r="AO351" s="622">
        <v>0.0</v>
      </c>
    </row>
    <row r="352">
      <c r="A352" s="398" t="s">
        <v>1271</v>
      </c>
      <c r="B352" s="399">
        <v>94965.0</v>
      </c>
      <c r="C352" s="400" t="s">
        <v>698</v>
      </c>
      <c r="D352" s="398" t="s">
        <v>640</v>
      </c>
      <c r="E352" s="437">
        <v>25.0</v>
      </c>
      <c r="F352" s="404">
        <v>291.13</v>
      </c>
      <c r="G352" s="404">
        <v>45.71</v>
      </c>
      <c r="H352" s="404">
        <f t="shared" si="210"/>
        <v>336.84</v>
      </c>
      <c r="I352" s="404">
        <f t="shared" si="211"/>
        <v>7278.25</v>
      </c>
      <c r="J352" s="404">
        <f t="shared" si="212"/>
        <v>1142.75</v>
      </c>
      <c r="K352" s="404">
        <f t="shared" si="213"/>
        <v>8421</v>
      </c>
      <c r="L352" s="405">
        <f>'PLANILHA_SINTÉTICA'!L353</f>
        <v>9932.18</v>
      </c>
      <c r="M352" s="623">
        <v>287.44</v>
      </c>
      <c r="N352" s="623">
        <v>7186.0</v>
      </c>
      <c r="O352" s="633">
        <v>9055.08</v>
      </c>
      <c r="P352" s="624">
        <f t="shared" si="208"/>
        <v>877.1</v>
      </c>
      <c r="Q352" s="625">
        <f t="shared" si="209"/>
        <v>0.09686275549</v>
      </c>
      <c r="R352" s="626">
        <f t="shared" si="214"/>
        <v>-679.12</v>
      </c>
      <c r="S352" s="621">
        <f t="shared" si="215"/>
        <v>0</v>
      </c>
      <c r="T352" s="621">
        <f t="shared" si="216"/>
        <v>9932.18</v>
      </c>
      <c r="U352" s="460"/>
      <c r="V352" s="460"/>
      <c r="W352" s="460" t="str">
        <f t="shared" si="113"/>
        <v/>
      </c>
      <c r="X352" s="460"/>
      <c r="Y352" s="460"/>
      <c r="Z352" s="460"/>
      <c r="AA352" s="460"/>
      <c r="AB352" s="460"/>
      <c r="AC352" s="460"/>
      <c r="AD352" s="460"/>
      <c r="AE352" s="460"/>
      <c r="AF352" s="460"/>
      <c r="AG352" s="460"/>
      <c r="AH352" s="460"/>
      <c r="AI352" s="460"/>
      <c r="AJ352" s="460"/>
      <c r="AK352" s="460"/>
      <c r="AL352" s="460"/>
      <c r="AM352" s="460"/>
      <c r="AN352" s="622">
        <f t="shared" si="40"/>
        <v>94965</v>
      </c>
      <c r="AO352" s="622">
        <v>0.0</v>
      </c>
    </row>
    <row r="353">
      <c r="A353" s="398" t="s">
        <v>1272</v>
      </c>
      <c r="B353" s="399">
        <v>92874.0</v>
      </c>
      <c r="C353" s="400" t="s">
        <v>706</v>
      </c>
      <c r="D353" s="398" t="s">
        <v>640</v>
      </c>
      <c r="E353" s="437">
        <v>25.0</v>
      </c>
      <c r="F353" s="404">
        <v>9.12</v>
      </c>
      <c r="G353" s="404">
        <v>20.85</v>
      </c>
      <c r="H353" s="404">
        <f t="shared" si="210"/>
        <v>29.97</v>
      </c>
      <c r="I353" s="404">
        <f t="shared" si="211"/>
        <v>228</v>
      </c>
      <c r="J353" s="404">
        <f t="shared" si="212"/>
        <v>521.25</v>
      </c>
      <c r="K353" s="404">
        <f t="shared" si="213"/>
        <v>749.25</v>
      </c>
      <c r="L353" s="405">
        <f>'PLANILHA_SINTÉTICA'!L354</f>
        <v>883.71</v>
      </c>
      <c r="M353" s="623">
        <v>28.62</v>
      </c>
      <c r="N353" s="623">
        <v>715.5</v>
      </c>
      <c r="O353" s="633">
        <v>901.6</v>
      </c>
      <c r="P353" s="624">
        <f t="shared" si="208"/>
        <v>-17.89</v>
      </c>
      <c r="Q353" s="625">
        <f t="shared" si="209"/>
        <v>-0.01984250222</v>
      </c>
      <c r="R353" s="626">
        <f t="shared" si="214"/>
        <v>-60.42</v>
      </c>
      <c r="S353" s="621">
        <f t="shared" si="215"/>
        <v>0</v>
      </c>
      <c r="T353" s="621">
        <f t="shared" si="216"/>
        <v>883.71</v>
      </c>
      <c r="U353" s="460"/>
      <c r="V353" s="460"/>
      <c r="W353" s="460" t="str">
        <f t="shared" si="113"/>
        <v/>
      </c>
      <c r="X353" s="460"/>
      <c r="Y353" s="460"/>
      <c r="Z353" s="460"/>
      <c r="AA353" s="460"/>
      <c r="AB353" s="460"/>
      <c r="AC353" s="460"/>
      <c r="AD353" s="460"/>
      <c r="AE353" s="460"/>
      <c r="AF353" s="460"/>
      <c r="AG353" s="460"/>
      <c r="AH353" s="460"/>
      <c r="AI353" s="460"/>
      <c r="AJ353" s="460"/>
      <c r="AK353" s="460"/>
      <c r="AL353" s="460"/>
      <c r="AM353" s="460"/>
      <c r="AN353" s="622">
        <f t="shared" si="40"/>
        <v>92874</v>
      </c>
      <c r="AO353" s="622">
        <v>0.0</v>
      </c>
    </row>
    <row r="354">
      <c r="A354" s="398" t="s">
        <v>1273</v>
      </c>
      <c r="B354" s="399" t="s">
        <v>1274</v>
      </c>
      <c r="C354" s="400" t="s">
        <v>1275</v>
      </c>
      <c r="D354" s="398" t="s">
        <v>117</v>
      </c>
      <c r="E354" s="437">
        <v>100.0</v>
      </c>
      <c r="F354" s="404">
        <v>22.95</v>
      </c>
      <c r="G354" s="404">
        <v>27.45</v>
      </c>
      <c r="H354" s="404">
        <f t="shared" si="210"/>
        <v>50.4</v>
      </c>
      <c r="I354" s="404">
        <f t="shared" si="211"/>
        <v>2295</v>
      </c>
      <c r="J354" s="404">
        <f t="shared" si="212"/>
        <v>2745</v>
      </c>
      <c r="K354" s="404">
        <f t="shared" si="213"/>
        <v>5040</v>
      </c>
      <c r="L354" s="405">
        <f>'PLANILHA_SINTÉTICA'!L355</f>
        <v>6350.9</v>
      </c>
      <c r="M354" s="623">
        <v>43.82</v>
      </c>
      <c r="N354" s="623">
        <v>4382.0</v>
      </c>
      <c r="O354" s="633">
        <v>5521.76</v>
      </c>
      <c r="P354" s="624">
        <f t="shared" si="208"/>
        <v>829.14</v>
      </c>
      <c r="Q354" s="625">
        <f t="shared" si="209"/>
        <v>0.1501586451</v>
      </c>
      <c r="R354" s="626">
        <f t="shared" si="214"/>
        <v>0</v>
      </c>
      <c r="S354" s="621">
        <f t="shared" si="215"/>
        <v>6350.9</v>
      </c>
      <c r="T354" s="460">
        <f t="shared" si="216"/>
        <v>0</v>
      </c>
      <c r="U354" s="460"/>
      <c r="V354" s="460"/>
      <c r="W354" s="460" t="str">
        <f t="shared" si="113"/>
        <v/>
      </c>
      <c r="X354" s="460"/>
      <c r="Y354" s="460"/>
      <c r="Z354" s="460"/>
      <c r="AA354" s="460"/>
      <c r="AB354" s="460"/>
      <c r="AC354" s="460"/>
      <c r="AD354" s="460"/>
      <c r="AE354" s="460"/>
      <c r="AF354" s="460"/>
      <c r="AG354" s="460"/>
      <c r="AH354" s="460"/>
      <c r="AI354" s="460"/>
      <c r="AJ354" s="460"/>
      <c r="AK354" s="460"/>
      <c r="AL354" s="460"/>
      <c r="AM354" s="460"/>
      <c r="AN354" s="622" t="str">
        <f t="shared" si="40"/>
        <v>#VALUE!</v>
      </c>
      <c r="AO354" s="622">
        <v>0.0</v>
      </c>
    </row>
    <row r="355">
      <c r="A355" s="398" t="s">
        <v>1276</v>
      </c>
      <c r="B355" s="399" t="s">
        <v>1277</v>
      </c>
      <c r="C355" s="400" t="s">
        <v>1278</v>
      </c>
      <c r="D355" s="398" t="s">
        <v>117</v>
      </c>
      <c r="E355" s="437">
        <v>100.0</v>
      </c>
      <c r="F355" s="404">
        <v>39.1</v>
      </c>
      <c r="G355" s="404">
        <v>12.83</v>
      </c>
      <c r="H355" s="404">
        <f t="shared" si="210"/>
        <v>51.93</v>
      </c>
      <c r="I355" s="404">
        <f t="shared" si="211"/>
        <v>3910</v>
      </c>
      <c r="J355" s="404">
        <f t="shared" si="212"/>
        <v>1283</v>
      </c>
      <c r="K355" s="404">
        <f t="shared" si="213"/>
        <v>5193</v>
      </c>
      <c r="L355" s="405">
        <f>'PLANILHA_SINTÉTICA'!L356</f>
        <v>6543.7</v>
      </c>
      <c r="M355" s="623">
        <v>13.39</v>
      </c>
      <c r="N355" s="623">
        <v>1339.0</v>
      </c>
      <c r="O355" s="633">
        <v>1687.27</v>
      </c>
      <c r="P355" s="624">
        <f t="shared" si="208"/>
        <v>4856.43</v>
      </c>
      <c r="Q355" s="625">
        <f t="shared" si="209"/>
        <v>2.878276743</v>
      </c>
      <c r="R355" s="626">
        <f t="shared" si="214"/>
        <v>0</v>
      </c>
      <c r="S355" s="621">
        <f t="shared" si="215"/>
        <v>6543.7</v>
      </c>
      <c r="T355" s="460">
        <f t="shared" si="216"/>
        <v>0</v>
      </c>
      <c r="U355" s="460"/>
      <c r="V355" s="460"/>
      <c r="W355" s="460" t="str">
        <f t="shared" si="113"/>
        <v/>
      </c>
      <c r="X355" s="460"/>
      <c r="Y355" s="460"/>
      <c r="Z355" s="460"/>
      <c r="AA355" s="460"/>
      <c r="AB355" s="460"/>
      <c r="AC355" s="460"/>
      <c r="AD355" s="460"/>
      <c r="AE355" s="460"/>
      <c r="AF355" s="460"/>
      <c r="AG355" s="460"/>
      <c r="AH355" s="460"/>
      <c r="AI355" s="460"/>
      <c r="AJ355" s="460"/>
      <c r="AK355" s="460"/>
      <c r="AL355" s="460"/>
      <c r="AM355" s="460"/>
      <c r="AN355" s="622" t="str">
        <f t="shared" si="40"/>
        <v>#VALUE!</v>
      </c>
      <c r="AO355" s="622">
        <v>0.0</v>
      </c>
    </row>
    <row r="356">
      <c r="A356" s="398" t="s">
        <v>1279</v>
      </c>
      <c r="B356" s="399">
        <v>87273.0</v>
      </c>
      <c r="C356" s="400" t="s">
        <v>1280</v>
      </c>
      <c r="D356" s="398" t="s">
        <v>117</v>
      </c>
      <c r="E356" s="437">
        <v>90.0</v>
      </c>
      <c r="F356" s="404">
        <v>33.3</v>
      </c>
      <c r="G356" s="404">
        <v>15.3</v>
      </c>
      <c r="H356" s="404">
        <f t="shared" si="210"/>
        <v>48.6</v>
      </c>
      <c r="I356" s="404">
        <f t="shared" si="211"/>
        <v>2997</v>
      </c>
      <c r="J356" s="404">
        <f t="shared" si="212"/>
        <v>1377</v>
      </c>
      <c r="K356" s="404">
        <f t="shared" si="213"/>
        <v>4374</v>
      </c>
      <c r="L356" s="405">
        <f>'PLANILHA_SINTÉTICA'!L357</f>
        <v>5144.23</v>
      </c>
      <c r="M356" s="623">
        <v>39.17</v>
      </c>
      <c r="N356" s="623">
        <v>3525.3</v>
      </c>
      <c r="O356" s="633">
        <v>4442.23</v>
      </c>
      <c r="P356" s="624">
        <f t="shared" si="208"/>
        <v>702</v>
      </c>
      <c r="Q356" s="625">
        <f t="shared" si="209"/>
        <v>0.1580287378</v>
      </c>
      <c r="R356" s="626">
        <f t="shared" si="214"/>
        <v>-367.45</v>
      </c>
      <c r="S356" s="621">
        <f t="shared" si="215"/>
        <v>0</v>
      </c>
      <c r="T356" s="621">
        <f t="shared" si="216"/>
        <v>5144.23</v>
      </c>
      <c r="U356" s="460"/>
      <c r="V356" s="460"/>
      <c r="W356" s="460" t="str">
        <f t="shared" si="113"/>
        <v/>
      </c>
      <c r="X356" s="460"/>
      <c r="Y356" s="460"/>
      <c r="Z356" s="460"/>
      <c r="AA356" s="460"/>
      <c r="AB356" s="460"/>
      <c r="AC356" s="460"/>
      <c r="AD356" s="460"/>
      <c r="AE356" s="460"/>
      <c r="AF356" s="460"/>
      <c r="AG356" s="460"/>
      <c r="AH356" s="460"/>
      <c r="AI356" s="460"/>
      <c r="AJ356" s="460"/>
      <c r="AK356" s="460"/>
      <c r="AL356" s="460"/>
      <c r="AM356" s="460"/>
      <c r="AN356" s="622">
        <f t="shared" si="40"/>
        <v>87273</v>
      </c>
      <c r="AO356" s="622">
        <v>0.0</v>
      </c>
    </row>
    <row r="357">
      <c r="A357" s="398" t="s">
        <v>1281</v>
      </c>
      <c r="B357" s="399" t="s">
        <v>1282</v>
      </c>
      <c r="C357" s="400" t="s">
        <v>1283</v>
      </c>
      <c r="D357" s="398" t="s">
        <v>117</v>
      </c>
      <c r="E357" s="437">
        <v>59.5</v>
      </c>
      <c r="F357" s="404">
        <v>118.92</v>
      </c>
      <c r="G357" s="404">
        <v>20.98</v>
      </c>
      <c r="H357" s="404">
        <f t="shared" si="210"/>
        <v>139.9</v>
      </c>
      <c r="I357" s="404">
        <f t="shared" si="211"/>
        <v>7075.74</v>
      </c>
      <c r="J357" s="404">
        <f t="shared" si="212"/>
        <v>1248.31</v>
      </c>
      <c r="K357" s="404">
        <f t="shared" si="213"/>
        <v>8324.05</v>
      </c>
      <c r="L357" s="405">
        <f>'PLANILHA_SINTÉTICA'!L358</f>
        <v>10489.14</v>
      </c>
      <c r="M357" s="623">
        <v>66.69</v>
      </c>
      <c r="N357" s="623">
        <v>3968.06</v>
      </c>
      <c r="O357" s="633">
        <v>5000.15</v>
      </c>
      <c r="P357" s="624">
        <f t="shared" si="208"/>
        <v>5488.99</v>
      </c>
      <c r="Q357" s="625">
        <f t="shared" si="209"/>
        <v>1.097765067</v>
      </c>
      <c r="R357" s="626">
        <f t="shared" si="214"/>
        <v>0</v>
      </c>
      <c r="S357" s="621">
        <f t="shared" si="215"/>
        <v>10489.14</v>
      </c>
      <c r="T357" s="460">
        <f t="shared" si="216"/>
        <v>0</v>
      </c>
      <c r="U357" s="460"/>
      <c r="V357" s="460"/>
      <c r="W357" s="460" t="str">
        <f t="shared" si="113"/>
        <v/>
      </c>
      <c r="X357" s="460"/>
      <c r="Y357" s="460"/>
      <c r="Z357" s="460"/>
      <c r="AA357" s="460"/>
      <c r="AB357" s="460"/>
      <c r="AC357" s="460"/>
      <c r="AD357" s="460"/>
      <c r="AE357" s="460"/>
      <c r="AF357" s="460"/>
      <c r="AG357" s="460"/>
      <c r="AH357" s="460"/>
      <c r="AI357" s="460"/>
      <c r="AJ357" s="460"/>
      <c r="AK357" s="460"/>
      <c r="AL357" s="460"/>
      <c r="AM357" s="460"/>
      <c r="AN357" s="622">
        <f t="shared" si="40"/>
        <v>101964</v>
      </c>
      <c r="AO357" s="622">
        <v>0.0</v>
      </c>
    </row>
    <row r="358">
      <c r="A358" s="398" t="s">
        <v>1284</v>
      </c>
      <c r="B358" s="399">
        <v>98555.0</v>
      </c>
      <c r="C358" s="400" t="s">
        <v>712</v>
      </c>
      <c r="D358" s="398" t="s">
        <v>117</v>
      </c>
      <c r="E358" s="437">
        <v>59.5</v>
      </c>
      <c r="F358" s="404">
        <v>10.6</v>
      </c>
      <c r="G358" s="404">
        <v>10.83</v>
      </c>
      <c r="H358" s="404">
        <f t="shared" si="210"/>
        <v>21.43</v>
      </c>
      <c r="I358" s="404">
        <f t="shared" si="211"/>
        <v>630.7</v>
      </c>
      <c r="J358" s="404">
        <f t="shared" si="212"/>
        <v>644.385</v>
      </c>
      <c r="K358" s="404">
        <f t="shared" si="213"/>
        <v>1275.085</v>
      </c>
      <c r="L358" s="405">
        <f>'PLANILHA_SINTÉTICA'!L359</f>
        <v>1606.74</v>
      </c>
      <c r="M358" s="623">
        <v>28.25</v>
      </c>
      <c r="N358" s="623">
        <v>1680.88</v>
      </c>
      <c r="O358" s="633">
        <v>2118.07</v>
      </c>
      <c r="P358" s="624">
        <f t="shared" si="208"/>
        <v>-511.33</v>
      </c>
      <c r="Q358" s="625">
        <f t="shared" si="209"/>
        <v>-0.2414131733</v>
      </c>
      <c r="R358" s="626">
        <f t="shared" si="214"/>
        <v>0.01</v>
      </c>
      <c r="S358" s="621">
        <f t="shared" si="215"/>
        <v>0</v>
      </c>
      <c r="T358" s="621">
        <f t="shared" si="216"/>
        <v>1606.74</v>
      </c>
      <c r="U358" s="460"/>
      <c r="V358" s="460"/>
      <c r="W358" s="460" t="str">
        <f t="shared" si="113"/>
        <v/>
      </c>
      <c r="X358" s="460"/>
      <c r="Y358" s="460"/>
      <c r="Z358" s="460"/>
      <c r="AA358" s="460"/>
      <c r="AB358" s="460"/>
      <c r="AC358" s="460"/>
      <c r="AD358" s="460"/>
      <c r="AE358" s="460"/>
      <c r="AF358" s="460"/>
      <c r="AG358" s="460"/>
      <c r="AH358" s="460"/>
      <c r="AI358" s="460"/>
      <c r="AJ358" s="460"/>
      <c r="AK358" s="460"/>
      <c r="AL358" s="460"/>
      <c r="AM358" s="460"/>
      <c r="AN358" s="622">
        <f t="shared" si="40"/>
        <v>98555</v>
      </c>
      <c r="AO358" s="622">
        <v>0.0</v>
      </c>
    </row>
    <row r="359">
      <c r="A359" s="398" t="s">
        <v>1285</v>
      </c>
      <c r="B359" s="399">
        <v>96624.0</v>
      </c>
      <c r="C359" s="400" t="s">
        <v>1286</v>
      </c>
      <c r="D359" s="398" t="s">
        <v>640</v>
      </c>
      <c r="E359" s="437">
        <v>2.5500000000000003</v>
      </c>
      <c r="F359" s="404">
        <v>61.43</v>
      </c>
      <c r="G359" s="404">
        <v>21.34</v>
      </c>
      <c r="H359" s="404">
        <f t="shared" si="210"/>
        <v>82.77</v>
      </c>
      <c r="I359" s="404">
        <f t="shared" si="211"/>
        <v>156.6465</v>
      </c>
      <c r="J359" s="404">
        <f t="shared" si="212"/>
        <v>54.417</v>
      </c>
      <c r="K359" s="404">
        <f t="shared" si="213"/>
        <v>211.0635</v>
      </c>
      <c r="L359" s="405">
        <f>'PLANILHA_SINTÉTICA'!L360</f>
        <v>265.96</v>
      </c>
      <c r="M359" s="623">
        <v>78.91</v>
      </c>
      <c r="N359" s="623">
        <v>201.22</v>
      </c>
      <c r="O359" s="633">
        <v>253.56</v>
      </c>
      <c r="P359" s="624">
        <f t="shared" si="208"/>
        <v>12.4</v>
      </c>
      <c r="Q359" s="625">
        <f t="shared" si="209"/>
        <v>0.04890361256</v>
      </c>
      <c r="R359" s="626">
        <f t="shared" si="214"/>
        <v>0</v>
      </c>
      <c r="S359" s="621">
        <f t="shared" si="215"/>
        <v>265.96</v>
      </c>
      <c r="T359" s="460">
        <f t="shared" si="216"/>
        <v>0</v>
      </c>
      <c r="U359" s="460"/>
      <c r="V359" s="460"/>
      <c r="W359" s="460" t="str">
        <f t="shared" si="113"/>
        <v/>
      </c>
      <c r="X359" s="460"/>
      <c r="Y359" s="460"/>
      <c r="Z359" s="460"/>
      <c r="AA359" s="460"/>
      <c r="AB359" s="460"/>
      <c r="AC359" s="460"/>
      <c r="AD359" s="460"/>
      <c r="AE359" s="460"/>
      <c r="AF359" s="460"/>
      <c r="AG359" s="460"/>
      <c r="AH359" s="460"/>
      <c r="AI359" s="460"/>
      <c r="AJ359" s="460"/>
      <c r="AK359" s="460"/>
      <c r="AL359" s="460"/>
      <c r="AM359" s="460"/>
      <c r="AN359" s="622">
        <f t="shared" si="40"/>
        <v>96624</v>
      </c>
      <c r="AO359" s="622">
        <v>0.0</v>
      </c>
    </row>
    <row r="360">
      <c r="A360" s="398" t="s">
        <v>1287</v>
      </c>
      <c r="B360" s="399">
        <v>94962.0</v>
      </c>
      <c r="C360" s="400" t="s">
        <v>1215</v>
      </c>
      <c r="D360" s="398" t="s">
        <v>640</v>
      </c>
      <c r="E360" s="437">
        <v>2.5500000000000003</v>
      </c>
      <c r="F360" s="404">
        <v>218.0</v>
      </c>
      <c r="G360" s="404">
        <v>46.31</v>
      </c>
      <c r="H360" s="404">
        <f t="shared" si="210"/>
        <v>264.31</v>
      </c>
      <c r="I360" s="404">
        <f t="shared" si="211"/>
        <v>555.9</v>
      </c>
      <c r="J360" s="404">
        <f t="shared" si="212"/>
        <v>118.0905</v>
      </c>
      <c r="K360" s="404">
        <f t="shared" si="213"/>
        <v>673.9905</v>
      </c>
      <c r="L360" s="405">
        <f>'PLANILHA_SINTÉTICA'!L361</f>
        <v>849.29</v>
      </c>
      <c r="M360" s="623">
        <v>231.88</v>
      </c>
      <c r="N360" s="623">
        <v>591.29</v>
      </c>
      <c r="O360" s="633">
        <v>745.09</v>
      </c>
      <c r="P360" s="624">
        <f t="shared" si="208"/>
        <v>104.2</v>
      </c>
      <c r="Q360" s="625">
        <f t="shared" si="209"/>
        <v>0.1398488773</v>
      </c>
      <c r="R360" s="626">
        <f t="shared" si="214"/>
        <v>-0.01</v>
      </c>
      <c r="S360" s="621">
        <f t="shared" si="215"/>
        <v>0</v>
      </c>
      <c r="T360" s="621">
        <f t="shared" si="216"/>
        <v>849.29</v>
      </c>
      <c r="U360" s="460"/>
      <c r="V360" s="460"/>
      <c r="W360" s="460" t="str">
        <f t="shared" si="113"/>
        <v/>
      </c>
      <c r="X360" s="460"/>
      <c r="Y360" s="460"/>
      <c r="Z360" s="460"/>
      <c r="AA360" s="460"/>
      <c r="AB360" s="460"/>
      <c r="AC360" s="460"/>
      <c r="AD360" s="460"/>
      <c r="AE360" s="460"/>
      <c r="AF360" s="460"/>
      <c r="AG360" s="460"/>
      <c r="AH360" s="460"/>
      <c r="AI360" s="460"/>
      <c r="AJ360" s="460"/>
      <c r="AK360" s="460"/>
      <c r="AL360" s="460"/>
      <c r="AM360" s="460"/>
      <c r="AN360" s="622">
        <f t="shared" si="40"/>
        <v>94962</v>
      </c>
      <c r="AO360" s="622">
        <v>0.0</v>
      </c>
    </row>
    <row r="361">
      <c r="A361" s="398" t="s">
        <v>1288</v>
      </c>
      <c r="B361" s="399">
        <v>94438.0</v>
      </c>
      <c r="C361" s="400" t="s">
        <v>1289</v>
      </c>
      <c r="D361" s="398" t="s">
        <v>117</v>
      </c>
      <c r="E361" s="437">
        <v>51.0</v>
      </c>
      <c r="F361" s="404">
        <v>24.21</v>
      </c>
      <c r="G361" s="404">
        <v>12.75</v>
      </c>
      <c r="H361" s="404">
        <f t="shared" si="210"/>
        <v>36.96</v>
      </c>
      <c r="I361" s="404">
        <f t="shared" si="211"/>
        <v>1234.71</v>
      </c>
      <c r="J361" s="404">
        <f t="shared" si="212"/>
        <v>650.25</v>
      </c>
      <c r="K361" s="404">
        <f t="shared" si="213"/>
        <v>1884.96</v>
      </c>
      <c r="L361" s="405">
        <f>'PLANILHA_SINTÉTICA'!L362</f>
        <v>2375.24</v>
      </c>
      <c r="M361" s="623">
        <v>31.51</v>
      </c>
      <c r="N361" s="623">
        <v>1607.01</v>
      </c>
      <c r="O361" s="633">
        <v>2024.99</v>
      </c>
      <c r="P361" s="624">
        <f t="shared" si="208"/>
        <v>350.25</v>
      </c>
      <c r="Q361" s="625">
        <f t="shared" si="209"/>
        <v>0.1729638171</v>
      </c>
      <c r="R361" s="626">
        <f t="shared" si="214"/>
        <v>0</v>
      </c>
      <c r="S361" s="621">
        <f t="shared" si="215"/>
        <v>2375.24</v>
      </c>
      <c r="T361" s="460">
        <f t="shared" si="216"/>
        <v>0</v>
      </c>
      <c r="U361" s="460"/>
      <c r="V361" s="460"/>
      <c r="W361" s="460" t="str">
        <f t="shared" si="113"/>
        <v/>
      </c>
      <c r="X361" s="460"/>
      <c r="Y361" s="460"/>
      <c r="Z361" s="460"/>
      <c r="AA361" s="460"/>
      <c r="AB361" s="460"/>
      <c r="AC361" s="460"/>
      <c r="AD361" s="460"/>
      <c r="AE361" s="460"/>
      <c r="AF361" s="460"/>
      <c r="AG361" s="460"/>
      <c r="AH361" s="460"/>
      <c r="AI361" s="460"/>
      <c r="AJ361" s="460"/>
      <c r="AK361" s="460"/>
      <c r="AL361" s="460"/>
      <c r="AM361" s="460"/>
      <c r="AN361" s="622">
        <f t="shared" si="40"/>
        <v>94438</v>
      </c>
      <c r="AO361" s="622">
        <v>0.0</v>
      </c>
    </row>
    <row r="362">
      <c r="A362" s="398" t="s">
        <v>1290</v>
      </c>
      <c r="B362" s="399" t="s">
        <v>1291</v>
      </c>
      <c r="C362" s="400" t="s">
        <v>1292</v>
      </c>
      <c r="D362" s="398" t="s">
        <v>117</v>
      </c>
      <c r="E362" s="437">
        <v>51.0</v>
      </c>
      <c r="F362" s="404">
        <v>45.51</v>
      </c>
      <c r="G362" s="404">
        <v>6.6</v>
      </c>
      <c r="H362" s="404">
        <f t="shared" si="210"/>
        <v>52.11</v>
      </c>
      <c r="I362" s="404">
        <f t="shared" si="211"/>
        <v>2321.01</v>
      </c>
      <c r="J362" s="404">
        <f t="shared" si="212"/>
        <v>336.6</v>
      </c>
      <c r="K362" s="404">
        <f t="shared" si="213"/>
        <v>2657.61</v>
      </c>
      <c r="L362" s="405">
        <f>'PLANILHA_SINTÉTICA'!L363</f>
        <v>3348.85</v>
      </c>
      <c r="M362" s="623">
        <v>50.81</v>
      </c>
      <c r="N362" s="623">
        <v>2591.31</v>
      </c>
      <c r="O362" s="633">
        <v>3265.31</v>
      </c>
      <c r="P362" s="624">
        <f t="shared" si="208"/>
        <v>83.54</v>
      </c>
      <c r="Q362" s="625">
        <f t="shared" si="209"/>
        <v>0.02558409462</v>
      </c>
      <c r="R362" s="626">
        <f t="shared" si="214"/>
        <v>0</v>
      </c>
      <c r="S362" s="621">
        <f t="shared" si="215"/>
        <v>3348.85</v>
      </c>
      <c r="T362" s="460">
        <f t="shared" si="216"/>
        <v>0</v>
      </c>
      <c r="U362" s="460"/>
      <c r="V362" s="460"/>
      <c r="W362" s="460" t="str">
        <f t="shared" si="113"/>
        <v/>
      </c>
      <c r="X362" s="460"/>
      <c r="Y362" s="460"/>
      <c r="Z362" s="460"/>
      <c r="AA362" s="460"/>
      <c r="AB362" s="460"/>
      <c r="AC362" s="460"/>
      <c r="AD362" s="460"/>
      <c r="AE362" s="460"/>
      <c r="AF362" s="460"/>
      <c r="AG362" s="460"/>
      <c r="AH362" s="460"/>
      <c r="AI362" s="460"/>
      <c r="AJ362" s="460"/>
      <c r="AK362" s="460"/>
      <c r="AL362" s="460"/>
      <c r="AM362" s="460"/>
      <c r="AN362" s="622">
        <f t="shared" si="40"/>
        <v>92398</v>
      </c>
      <c r="AO362" s="622">
        <v>0.0</v>
      </c>
    </row>
    <row r="363">
      <c r="A363" s="398" t="s">
        <v>1293</v>
      </c>
      <c r="B363" s="399">
        <v>89977.0</v>
      </c>
      <c r="C363" s="400" t="s">
        <v>1294</v>
      </c>
      <c r="D363" s="398" t="s">
        <v>117</v>
      </c>
      <c r="E363" s="437">
        <v>136.0</v>
      </c>
      <c r="F363" s="404">
        <v>66.08</v>
      </c>
      <c r="G363" s="404">
        <v>67.6</v>
      </c>
      <c r="H363" s="404">
        <f t="shared" si="210"/>
        <v>133.68</v>
      </c>
      <c r="I363" s="404">
        <f t="shared" si="211"/>
        <v>8986.88</v>
      </c>
      <c r="J363" s="404">
        <f t="shared" si="212"/>
        <v>9193.6</v>
      </c>
      <c r="K363" s="404">
        <f t="shared" si="213"/>
        <v>18180.48</v>
      </c>
      <c r="L363" s="405">
        <f>'PLANILHA_SINTÉTICA'!L364</f>
        <v>22909.22</v>
      </c>
      <c r="M363" s="623">
        <v>112.48</v>
      </c>
      <c r="N363" s="623">
        <v>15297.28</v>
      </c>
      <c r="O363" s="633">
        <v>19276.1</v>
      </c>
      <c r="P363" s="624">
        <f t="shared" si="208"/>
        <v>3633.12</v>
      </c>
      <c r="Q363" s="625">
        <f t="shared" si="209"/>
        <v>0.1884779598</v>
      </c>
      <c r="R363" s="626">
        <f t="shared" si="214"/>
        <v>0</v>
      </c>
      <c r="S363" s="621">
        <f t="shared" si="215"/>
        <v>22909.22</v>
      </c>
      <c r="T363" s="460">
        <f t="shared" si="216"/>
        <v>0</v>
      </c>
      <c r="U363" s="460"/>
      <c r="V363" s="460"/>
      <c r="W363" s="460" t="str">
        <f t="shared" si="113"/>
        <v/>
      </c>
      <c r="X363" s="460"/>
      <c r="Y363" s="460"/>
      <c r="Z363" s="460"/>
      <c r="AA363" s="460"/>
      <c r="AB363" s="460"/>
      <c r="AC363" s="460"/>
      <c r="AD363" s="460"/>
      <c r="AE363" s="460"/>
      <c r="AF363" s="460"/>
      <c r="AG363" s="460"/>
      <c r="AH363" s="460"/>
      <c r="AI363" s="460"/>
      <c r="AJ363" s="460"/>
      <c r="AK363" s="460"/>
      <c r="AL363" s="460"/>
      <c r="AM363" s="460"/>
      <c r="AN363" s="622">
        <f t="shared" si="40"/>
        <v>89977</v>
      </c>
      <c r="AO363" s="622">
        <v>0.0</v>
      </c>
    </row>
    <row r="364">
      <c r="A364" s="398" t="s">
        <v>1295</v>
      </c>
      <c r="B364" s="399">
        <v>87879.0</v>
      </c>
      <c r="C364" s="400" t="s">
        <v>1183</v>
      </c>
      <c r="D364" s="398" t="s">
        <v>117</v>
      </c>
      <c r="E364" s="437">
        <v>310.0</v>
      </c>
      <c r="F364" s="404">
        <v>1.72</v>
      </c>
      <c r="G364" s="404">
        <v>1.5</v>
      </c>
      <c r="H364" s="404">
        <f t="shared" si="210"/>
        <v>3.22</v>
      </c>
      <c r="I364" s="404">
        <f t="shared" si="211"/>
        <v>533.2</v>
      </c>
      <c r="J364" s="404">
        <f t="shared" si="212"/>
        <v>465</v>
      </c>
      <c r="K364" s="404">
        <f t="shared" si="213"/>
        <v>998.2</v>
      </c>
      <c r="L364" s="405">
        <f>'PLANILHA_SINTÉTICA'!L365</f>
        <v>1257.83</v>
      </c>
      <c r="M364" s="623">
        <v>2.89</v>
      </c>
      <c r="N364" s="623">
        <v>895.9</v>
      </c>
      <c r="O364" s="633">
        <v>1128.92</v>
      </c>
      <c r="P364" s="624">
        <f t="shared" si="208"/>
        <v>128.91</v>
      </c>
      <c r="Q364" s="625">
        <f t="shared" si="209"/>
        <v>0.1141887822</v>
      </c>
      <c r="R364" s="626">
        <f t="shared" si="214"/>
        <v>0</v>
      </c>
      <c r="S364" s="621">
        <f t="shared" si="215"/>
        <v>1257.83</v>
      </c>
      <c r="T364" s="460">
        <f t="shared" si="216"/>
        <v>0</v>
      </c>
      <c r="U364" s="460"/>
      <c r="V364" s="460"/>
      <c r="W364" s="460" t="str">
        <f t="shared" si="113"/>
        <v/>
      </c>
      <c r="X364" s="460"/>
      <c r="Y364" s="460"/>
      <c r="Z364" s="460"/>
      <c r="AA364" s="460"/>
      <c r="AB364" s="460"/>
      <c r="AC364" s="460"/>
      <c r="AD364" s="460"/>
      <c r="AE364" s="460"/>
      <c r="AF364" s="460"/>
      <c r="AG364" s="460"/>
      <c r="AH364" s="460"/>
      <c r="AI364" s="460"/>
      <c r="AJ364" s="460"/>
      <c r="AK364" s="460"/>
      <c r="AL364" s="460"/>
      <c r="AM364" s="460"/>
      <c r="AN364" s="622">
        <f t="shared" si="40"/>
        <v>87879</v>
      </c>
      <c r="AO364" s="622">
        <v>0.0</v>
      </c>
    </row>
    <row r="365">
      <c r="A365" s="398" t="s">
        <v>1296</v>
      </c>
      <c r="B365" s="399">
        <v>89173.0</v>
      </c>
      <c r="C365" s="400" t="s">
        <v>1297</v>
      </c>
      <c r="D365" s="398" t="s">
        <v>117</v>
      </c>
      <c r="E365" s="437">
        <v>310.0</v>
      </c>
      <c r="F365" s="404">
        <v>14.35</v>
      </c>
      <c r="G365" s="404">
        <v>12.29</v>
      </c>
      <c r="H365" s="404">
        <f t="shared" si="210"/>
        <v>26.64</v>
      </c>
      <c r="I365" s="404">
        <f t="shared" si="211"/>
        <v>4448.5</v>
      </c>
      <c r="J365" s="404">
        <f t="shared" si="212"/>
        <v>3809.9</v>
      </c>
      <c r="K365" s="404">
        <f t="shared" si="213"/>
        <v>8258.4</v>
      </c>
      <c r="L365" s="405">
        <f>'PLANILHA_SINTÉTICA'!L366</f>
        <v>10406.41</v>
      </c>
      <c r="M365" s="623">
        <v>23.93</v>
      </c>
      <c r="N365" s="623">
        <v>7418.3</v>
      </c>
      <c r="O365" s="633">
        <v>9347.8</v>
      </c>
      <c r="P365" s="624">
        <f t="shared" si="208"/>
        <v>1058.61</v>
      </c>
      <c r="Q365" s="625">
        <f t="shared" si="209"/>
        <v>0.1132469672</v>
      </c>
      <c r="R365" s="626">
        <f t="shared" si="214"/>
        <v>0</v>
      </c>
      <c r="S365" s="621">
        <f t="shared" si="215"/>
        <v>10406.41</v>
      </c>
      <c r="T365" s="460">
        <f t="shared" si="216"/>
        <v>0</v>
      </c>
      <c r="U365" s="460"/>
      <c r="V365" s="460"/>
      <c r="W365" s="460" t="str">
        <f t="shared" si="113"/>
        <v/>
      </c>
      <c r="X365" s="460"/>
      <c r="Y365" s="460"/>
      <c r="Z365" s="460"/>
      <c r="AA365" s="460"/>
      <c r="AB365" s="460"/>
      <c r="AC365" s="460"/>
      <c r="AD365" s="460"/>
      <c r="AE365" s="460"/>
      <c r="AF365" s="460"/>
      <c r="AG365" s="460"/>
      <c r="AH365" s="460"/>
      <c r="AI365" s="460"/>
      <c r="AJ365" s="460"/>
      <c r="AK365" s="460"/>
      <c r="AL365" s="460"/>
      <c r="AM365" s="460"/>
      <c r="AN365" s="622">
        <f t="shared" si="40"/>
        <v>89173</v>
      </c>
      <c r="AO365" s="622">
        <v>0.0</v>
      </c>
    </row>
    <row r="366">
      <c r="A366" s="398" t="s">
        <v>1298</v>
      </c>
      <c r="B366" s="399" t="s">
        <v>1299</v>
      </c>
      <c r="C366" s="400" t="s">
        <v>1300</v>
      </c>
      <c r="D366" s="398" t="s">
        <v>117</v>
      </c>
      <c r="E366" s="437">
        <v>51.0</v>
      </c>
      <c r="F366" s="404">
        <v>166.74</v>
      </c>
      <c r="G366" s="404">
        <v>20.17</v>
      </c>
      <c r="H366" s="404">
        <f t="shared" si="210"/>
        <v>186.91</v>
      </c>
      <c r="I366" s="404">
        <f t="shared" si="211"/>
        <v>8503.74</v>
      </c>
      <c r="J366" s="404">
        <f t="shared" si="212"/>
        <v>1028.67</v>
      </c>
      <c r="K366" s="404">
        <f t="shared" si="213"/>
        <v>9532.41</v>
      </c>
      <c r="L366" s="405">
        <f>'PLANILHA_SINTÉTICA'!L367</f>
        <v>12011.79</v>
      </c>
      <c r="M366" s="623">
        <v>118.57</v>
      </c>
      <c r="N366" s="623">
        <v>6047.07</v>
      </c>
      <c r="O366" s="633">
        <v>7619.91</v>
      </c>
      <c r="P366" s="624">
        <f t="shared" si="208"/>
        <v>4391.88</v>
      </c>
      <c r="Q366" s="625">
        <f t="shared" si="209"/>
        <v>0.5763690122</v>
      </c>
      <c r="R366" s="626">
        <f t="shared" si="214"/>
        <v>0</v>
      </c>
      <c r="S366" s="621">
        <f t="shared" si="215"/>
        <v>12011.79</v>
      </c>
      <c r="T366" s="460">
        <f t="shared" si="216"/>
        <v>0</v>
      </c>
      <c r="U366" s="460"/>
      <c r="V366" s="460"/>
      <c r="W366" s="460" t="str">
        <f t="shared" si="113"/>
        <v/>
      </c>
      <c r="X366" s="460"/>
      <c r="Y366" s="460"/>
      <c r="Z366" s="460"/>
      <c r="AA366" s="460"/>
      <c r="AB366" s="460"/>
      <c r="AC366" s="460"/>
      <c r="AD366" s="460"/>
      <c r="AE366" s="460"/>
      <c r="AF366" s="460"/>
      <c r="AG366" s="460"/>
      <c r="AH366" s="460"/>
      <c r="AI366" s="460"/>
      <c r="AJ366" s="460"/>
      <c r="AK366" s="460"/>
      <c r="AL366" s="460"/>
      <c r="AM366" s="460"/>
      <c r="AN366" s="622" t="str">
        <f t="shared" si="40"/>
        <v>#VALUE!</v>
      </c>
      <c r="AO366" s="622">
        <v>0.0</v>
      </c>
    </row>
    <row r="367">
      <c r="A367" s="398" t="s">
        <v>1301</v>
      </c>
      <c r="B367" s="399">
        <v>94496.0</v>
      </c>
      <c r="C367" s="400" t="s">
        <v>1302</v>
      </c>
      <c r="D367" s="398" t="s">
        <v>1303</v>
      </c>
      <c r="E367" s="437">
        <v>1.0</v>
      </c>
      <c r="F367" s="404">
        <v>62.94</v>
      </c>
      <c r="G367" s="404">
        <v>22.56</v>
      </c>
      <c r="H367" s="404">
        <f t="shared" si="210"/>
        <v>85.5</v>
      </c>
      <c r="I367" s="404">
        <f t="shared" si="211"/>
        <v>62.94</v>
      </c>
      <c r="J367" s="404">
        <f t="shared" si="212"/>
        <v>22.56</v>
      </c>
      <c r="K367" s="404">
        <f t="shared" si="213"/>
        <v>85.5</v>
      </c>
      <c r="L367" s="405">
        <f>'PLANILHA_SINTÉTICA'!L368</f>
        <v>107.74</v>
      </c>
      <c r="M367" s="623">
        <v>68.13</v>
      </c>
      <c r="N367" s="623">
        <v>68.13</v>
      </c>
      <c r="O367" s="633">
        <v>85.85</v>
      </c>
      <c r="P367" s="624">
        <f t="shared" si="208"/>
        <v>21.89</v>
      </c>
      <c r="Q367" s="625">
        <f t="shared" si="209"/>
        <v>0.2549796156</v>
      </c>
      <c r="R367" s="626">
        <f t="shared" si="214"/>
        <v>0</v>
      </c>
      <c r="S367" s="621">
        <f t="shared" si="215"/>
        <v>107.74</v>
      </c>
      <c r="T367" s="460">
        <f t="shared" si="216"/>
        <v>0</v>
      </c>
      <c r="U367" s="460"/>
      <c r="V367" s="460"/>
      <c r="W367" s="460" t="str">
        <f t="shared" si="113"/>
        <v/>
      </c>
      <c r="X367" s="460"/>
      <c r="Y367" s="460"/>
      <c r="Z367" s="460"/>
      <c r="AA367" s="460"/>
      <c r="AB367" s="460"/>
      <c r="AC367" s="460"/>
      <c r="AD367" s="460"/>
      <c r="AE367" s="460"/>
      <c r="AF367" s="460"/>
      <c r="AG367" s="460"/>
      <c r="AH367" s="460"/>
      <c r="AI367" s="460"/>
      <c r="AJ367" s="460"/>
      <c r="AK367" s="460"/>
      <c r="AL367" s="460"/>
      <c r="AM367" s="460"/>
      <c r="AN367" s="622">
        <f t="shared" si="40"/>
        <v>94496</v>
      </c>
      <c r="AO367" s="622">
        <v>0.0</v>
      </c>
    </row>
    <row r="368">
      <c r="A368" s="398" t="s">
        <v>1304</v>
      </c>
      <c r="B368" s="399" t="s">
        <v>1305</v>
      </c>
      <c r="C368" s="400" t="s">
        <v>1306</v>
      </c>
      <c r="D368" s="398" t="s">
        <v>1303</v>
      </c>
      <c r="E368" s="437">
        <v>2.0</v>
      </c>
      <c r="F368" s="404">
        <v>15.92</v>
      </c>
      <c r="G368" s="404">
        <v>3.62</v>
      </c>
      <c r="H368" s="404">
        <f t="shared" si="210"/>
        <v>19.54</v>
      </c>
      <c r="I368" s="404">
        <f t="shared" si="211"/>
        <v>31.84</v>
      </c>
      <c r="J368" s="404">
        <f t="shared" si="212"/>
        <v>7.24</v>
      </c>
      <c r="K368" s="404">
        <f t="shared" si="213"/>
        <v>39.08</v>
      </c>
      <c r="L368" s="405">
        <f>'PLANILHA_SINTÉTICA'!L369</f>
        <v>49.24</v>
      </c>
      <c r="M368" s="623">
        <v>13.14</v>
      </c>
      <c r="N368" s="623">
        <v>26.28</v>
      </c>
      <c r="O368" s="633">
        <v>33.12</v>
      </c>
      <c r="P368" s="624">
        <f t="shared" si="208"/>
        <v>16.12</v>
      </c>
      <c r="Q368" s="625">
        <f t="shared" si="209"/>
        <v>0.4867149758</v>
      </c>
      <c r="R368" s="626">
        <f t="shared" si="214"/>
        <v>0</v>
      </c>
      <c r="S368" s="621">
        <f t="shared" si="215"/>
        <v>49.24</v>
      </c>
      <c r="T368" s="460">
        <f t="shared" si="216"/>
        <v>0</v>
      </c>
      <c r="U368" s="460"/>
      <c r="V368" s="460"/>
      <c r="W368" s="460" t="str">
        <f t="shared" si="113"/>
        <v/>
      </c>
      <c r="X368" s="460"/>
      <c r="Y368" s="460"/>
      <c r="Z368" s="460"/>
      <c r="AA368" s="460"/>
      <c r="AB368" s="460"/>
      <c r="AC368" s="460"/>
      <c r="AD368" s="460"/>
      <c r="AE368" s="460"/>
      <c r="AF368" s="460"/>
      <c r="AG368" s="460"/>
      <c r="AH368" s="460"/>
      <c r="AI368" s="460"/>
      <c r="AJ368" s="460"/>
      <c r="AK368" s="460"/>
      <c r="AL368" s="460"/>
      <c r="AM368" s="460"/>
      <c r="AN368" s="622" t="str">
        <f t="shared" si="40"/>
        <v>#VALUE!</v>
      </c>
      <c r="AO368" s="622">
        <v>0.0</v>
      </c>
    </row>
    <row r="369">
      <c r="A369" s="398" t="s">
        <v>1307</v>
      </c>
      <c r="B369" s="399" t="s">
        <v>1305</v>
      </c>
      <c r="C369" s="400" t="s">
        <v>1308</v>
      </c>
      <c r="D369" s="398" t="s">
        <v>1303</v>
      </c>
      <c r="E369" s="437">
        <v>3.0</v>
      </c>
      <c r="F369" s="404">
        <v>15.92</v>
      </c>
      <c r="G369" s="404">
        <v>3.62</v>
      </c>
      <c r="H369" s="404">
        <f t="shared" si="210"/>
        <v>19.54</v>
      </c>
      <c r="I369" s="404">
        <f t="shared" si="211"/>
        <v>47.76</v>
      </c>
      <c r="J369" s="404">
        <f t="shared" si="212"/>
        <v>10.86</v>
      </c>
      <c r="K369" s="404">
        <f t="shared" si="213"/>
        <v>58.62</v>
      </c>
      <c r="L369" s="405">
        <f>'PLANILHA_SINTÉTICA'!L370</f>
        <v>73.87</v>
      </c>
      <c r="M369" s="623">
        <v>13.14</v>
      </c>
      <c r="N369" s="623">
        <v>39.42</v>
      </c>
      <c r="O369" s="633">
        <v>49.67</v>
      </c>
      <c r="P369" s="624">
        <f t="shared" si="208"/>
        <v>24.2</v>
      </c>
      <c r="Q369" s="625">
        <f t="shared" si="209"/>
        <v>0.4872156231</v>
      </c>
      <c r="R369" s="626">
        <f t="shared" si="214"/>
        <v>0</v>
      </c>
      <c r="S369" s="621">
        <f t="shared" si="215"/>
        <v>73.87</v>
      </c>
      <c r="T369" s="460">
        <f t="shared" si="216"/>
        <v>0</v>
      </c>
      <c r="U369" s="460"/>
      <c r="V369" s="460"/>
      <c r="W369" s="460" t="str">
        <f t="shared" si="113"/>
        <v/>
      </c>
      <c r="X369" s="460"/>
      <c r="Y369" s="460"/>
      <c r="Z369" s="460"/>
      <c r="AA369" s="460"/>
      <c r="AB369" s="460"/>
      <c r="AC369" s="460"/>
      <c r="AD369" s="460"/>
      <c r="AE369" s="460"/>
      <c r="AF369" s="460"/>
      <c r="AG369" s="460"/>
      <c r="AH369" s="460"/>
      <c r="AI369" s="460"/>
      <c r="AJ369" s="460"/>
      <c r="AK369" s="460"/>
      <c r="AL369" s="460"/>
      <c r="AM369" s="460"/>
      <c r="AN369" s="622" t="str">
        <f t="shared" si="40"/>
        <v>#VALUE!</v>
      </c>
      <c r="AO369" s="622">
        <v>0.0</v>
      </c>
    </row>
    <row r="370">
      <c r="A370" s="398" t="s">
        <v>1309</v>
      </c>
      <c r="B370" s="399">
        <v>89649.0</v>
      </c>
      <c r="C370" s="400" t="s">
        <v>1310</v>
      </c>
      <c r="D370" s="398" t="s">
        <v>1303</v>
      </c>
      <c r="E370" s="437">
        <v>30.0</v>
      </c>
      <c r="F370" s="404">
        <v>23.44</v>
      </c>
      <c r="G370" s="404">
        <v>5.45</v>
      </c>
      <c r="H370" s="404">
        <f t="shared" si="210"/>
        <v>28.89</v>
      </c>
      <c r="I370" s="404">
        <f t="shared" si="211"/>
        <v>703.2</v>
      </c>
      <c r="J370" s="404">
        <f t="shared" si="212"/>
        <v>163.5</v>
      </c>
      <c r="K370" s="404">
        <f t="shared" si="213"/>
        <v>866.7</v>
      </c>
      <c r="L370" s="405">
        <f>'PLANILHA_SINTÉTICA'!L371</f>
        <v>1092.13</v>
      </c>
      <c r="M370" s="623">
        <v>19.22</v>
      </c>
      <c r="N370" s="623">
        <v>576.6</v>
      </c>
      <c r="O370" s="633">
        <v>726.57</v>
      </c>
      <c r="P370" s="624">
        <f t="shared" si="208"/>
        <v>365.56</v>
      </c>
      <c r="Q370" s="625">
        <f t="shared" si="209"/>
        <v>0.5031311505</v>
      </c>
      <c r="R370" s="626">
        <f t="shared" si="214"/>
        <v>0</v>
      </c>
      <c r="S370" s="621">
        <f t="shared" si="215"/>
        <v>1092.13</v>
      </c>
      <c r="T370" s="460">
        <f t="shared" si="216"/>
        <v>0</v>
      </c>
      <c r="U370" s="460"/>
      <c r="V370" s="460"/>
      <c r="W370" s="460" t="str">
        <f t="shared" si="113"/>
        <v/>
      </c>
      <c r="X370" s="460"/>
      <c r="Y370" s="460"/>
      <c r="Z370" s="460"/>
      <c r="AA370" s="460"/>
      <c r="AB370" s="460"/>
      <c r="AC370" s="460"/>
      <c r="AD370" s="460"/>
      <c r="AE370" s="460"/>
      <c r="AF370" s="460"/>
      <c r="AG370" s="460"/>
      <c r="AH370" s="460"/>
      <c r="AI370" s="460"/>
      <c r="AJ370" s="460"/>
      <c r="AK370" s="460"/>
      <c r="AL370" s="460"/>
      <c r="AM370" s="460"/>
      <c r="AN370" s="622">
        <f t="shared" si="40"/>
        <v>89649</v>
      </c>
      <c r="AO370" s="622">
        <v>0.0</v>
      </c>
    </row>
    <row r="371">
      <c r="A371" s="398" t="s">
        <v>1311</v>
      </c>
      <c r="B371" s="399" t="s">
        <v>1312</v>
      </c>
      <c r="C371" s="400" t="s">
        <v>1313</v>
      </c>
      <c r="D371" s="398" t="s">
        <v>1303</v>
      </c>
      <c r="E371" s="437">
        <v>5.0</v>
      </c>
      <c r="F371" s="404">
        <v>15.92</v>
      </c>
      <c r="G371" s="404">
        <v>3.62</v>
      </c>
      <c r="H371" s="404">
        <f t="shared" si="210"/>
        <v>19.54</v>
      </c>
      <c r="I371" s="404">
        <f t="shared" si="211"/>
        <v>79.6</v>
      </c>
      <c r="J371" s="404">
        <f t="shared" si="212"/>
        <v>18.1</v>
      </c>
      <c r="K371" s="404">
        <f t="shared" si="213"/>
        <v>97.7</v>
      </c>
      <c r="L371" s="405">
        <f>'PLANILHA_SINTÉTICA'!L372</f>
        <v>123.11</v>
      </c>
      <c r="M371" s="623">
        <v>13.14</v>
      </c>
      <c r="N371" s="623">
        <v>65.7</v>
      </c>
      <c r="O371" s="633">
        <v>82.79</v>
      </c>
      <c r="P371" s="624">
        <f t="shared" si="208"/>
        <v>40.32</v>
      </c>
      <c r="Q371" s="625">
        <f t="shared" si="209"/>
        <v>0.48701534</v>
      </c>
      <c r="R371" s="626">
        <f t="shared" si="214"/>
        <v>0</v>
      </c>
      <c r="S371" s="621">
        <f t="shared" si="215"/>
        <v>123.11</v>
      </c>
      <c r="T371" s="460">
        <f t="shared" si="216"/>
        <v>0</v>
      </c>
      <c r="U371" s="460"/>
      <c r="V371" s="460"/>
      <c r="W371" s="460" t="str">
        <f t="shared" si="113"/>
        <v/>
      </c>
      <c r="X371" s="460"/>
      <c r="Y371" s="460"/>
      <c r="Z371" s="460"/>
      <c r="AA371" s="460"/>
      <c r="AB371" s="460"/>
      <c r="AC371" s="460"/>
      <c r="AD371" s="460"/>
      <c r="AE371" s="460"/>
      <c r="AF371" s="460"/>
      <c r="AG371" s="460"/>
      <c r="AH371" s="460"/>
      <c r="AI371" s="460"/>
      <c r="AJ371" s="460"/>
      <c r="AK371" s="460"/>
      <c r="AL371" s="460"/>
      <c r="AM371" s="460"/>
      <c r="AN371" s="622">
        <f t="shared" si="40"/>
        <v>89680</v>
      </c>
      <c r="AO371" s="622">
        <v>0.0</v>
      </c>
    </row>
    <row r="372">
      <c r="A372" s="398" t="s">
        <v>1314</v>
      </c>
      <c r="B372" s="399">
        <v>89636.0</v>
      </c>
      <c r="C372" s="400" t="s">
        <v>1315</v>
      </c>
      <c r="D372" s="398" t="s">
        <v>657</v>
      </c>
      <c r="E372" s="437">
        <v>115.0</v>
      </c>
      <c r="F372" s="404">
        <v>43.2</v>
      </c>
      <c r="G372" s="404">
        <v>13.46</v>
      </c>
      <c r="H372" s="404">
        <f t="shared" si="210"/>
        <v>56.66</v>
      </c>
      <c r="I372" s="404">
        <f t="shared" si="211"/>
        <v>4968</v>
      </c>
      <c r="J372" s="404">
        <f t="shared" si="212"/>
        <v>1547.9</v>
      </c>
      <c r="K372" s="404">
        <f t="shared" si="213"/>
        <v>6515.9</v>
      </c>
      <c r="L372" s="405">
        <f>'PLANILHA_SINTÉTICA'!L373</f>
        <v>8210.69</v>
      </c>
      <c r="M372" s="623">
        <v>44.32</v>
      </c>
      <c r="N372" s="623">
        <v>5096.8</v>
      </c>
      <c r="O372" s="633">
        <v>6422.48</v>
      </c>
      <c r="P372" s="624">
        <f t="shared" si="208"/>
        <v>1788.21</v>
      </c>
      <c r="Q372" s="625">
        <f t="shared" si="209"/>
        <v>0.2784298277</v>
      </c>
      <c r="R372" s="626">
        <f t="shared" si="214"/>
        <v>0</v>
      </c>
      <c r="S372" s="621">
        <f t="shared" si="215"/>
        <v>8210.69</v>
      </c>
      <c r="T372" s="460">
        <f t="shared" si="216"/>
        <v>0</v>
      </c>
      <c r="U372" s="460"/>
      <c r="V372" s="460"/>
      <c r="W372" s="460" t="str">
        <f t="shared" si="113"/>
        <v/>
      </c>
      <c r="X372" s="460"/>
      <c r="Y372" s="460"/>
      <c r="Z372" s="460"/>
      <c r="AA372" s="460"/>
      <c r="AB372" s="460"/>
      <c r="AC372" s="460"/>
      <c r="AD372" s="460"/>
      <c r="AE372" s="460"/>
      <c r="AF372" s="460"/>
      <c r="AG372" s="460"/>
      <c r="AH372" s="460"/>
      <c r="AI372" s="460"/>
      <c r="AJ372" s="460"/>
      <c r="AK372" s="460"/>
      <c r="AL372" s="460"/>
      <c r="AM372" s="460"/>
      <c r="AN372" s="622">
        <f t="shared" si="40"/>
        <v>89636</v>
      </c>
      <c r="AO372" s="622">
        <v>0.0</v>
      </c>
    </row>
    <row r="373">
      <c r="A373" s="398" t="s">
        <v>1316</v>
      </c>
      <c r="B373" s="399">
        <v>89706.0</v>
      </c>
      <c r="C373" s="400" t="s">
        <v>1317</v>
      </c>
      <c r="D373" s="398" t="s">
        <v>1303</v>
      </c>
      <c r="E373" s="437">
        <v>10.0</v>
      </c>
      <c r="F373" s="404">
        <v>44.56</v>
      </c>
      <c r="G373" s="404">
        <v>7.27</v>
      </c>
      <c r="H373" s="404">
        <f t="shared" si="210"/>
        <v>51.83</v>
      </c>
      <c r="I373" s="404">
        <f t="shared" si="211"/>
        <v>445.6</v>
      </c>
      <c r="J373" s="404">
        <f t="shared" si="212"/>
        <v>72.7</v>
      </c>
      <c r="K373" s="404">
        <f t="shared" si="213"/>
        <v>518.3</v>
      </c>
      <c r="L373" s="405">
        <f>'PLANILHA_SINTÉTICA'!L374</f>
        <v>653.11</v>
      </c>
      <c r="M373" s="623">
        <v>32.77</v>
      </c>
      <c r="N373" s="623">
        <v>327.7</v>
      </c>
      <c r="O373" s="633">
        <v>412.93</v>
      </c>
      <c r="P373" s="624">
        <f t="shared" si="208"/>
        <v>240.18</v>
      </c>
      <c r="Q373" s="625">
        <f t="shared" si="209"/>
        <v>0.5816482212</v>
      </c>
      <c r="R373" s="626">
        <f t="shared" si="214"/>
        <v>0</v>
      </c>
      <c r="S373" s="621">
        <f t="shared" si="215"/>
        <v>653.11</v>
      </c>
      <c r="T373" s="460">
        <f t="shared" si="216"/>
        <v>0</v>
      </c>
      <c r="U373" s="460"/>
      <c r="V373" s="460"/>
      <c r="W373" s="460" t="str">
        <f t="shared" si="113"/>
        <v/>
      </c>
      <c r="X373" s="460"/>
      <c r="Y373" s="460"/>
      <c r="Z373" s="460"/>
      <c r="AA373" s="460"/>
      <c r="AB373" s="460"/>
      <c r="AC373" s="460"/>
      <c r="AD373" s="460"/>
      <c r="AE373" s="460"/>
      <c r="AF373" s="460"/>
      <c r="AG373" s="460"/>
      <c r="AH373" s="460"/>
      <c r="AI373" s="460"/>
      <c r="AJ373" s="460"/>
      <c r="AK373" s="460"/>
      <c r="AL373" s="460"/>
      <c r="AM373" s="460"/>
      <c r="AN373" s="622">
        <f t="shared" si="40"/>
        <v>89706</v>
      </c>
      <c r="AO373" s="622">
        <v>0.0</v>
      </c>
    </row>
    <row r="374">
      <c r="A374" s="398" t="s">
        <v>1318</v>
      </c>
      <c r="B374" s="399">
        <v>89686.0</v>
      </c>
      <c r="C374" s="400" t="s">
        <v>1319</v>
      </c>
      <c r="D374" s="398" t="s">
        <v>1303</v>
      </c>
      <c r="E374" s="437">
        <v>12.0</v>
      </c>
      <c r="F374" s="404">
        <v>168.7</v>
      </c>
      <c r="G374" s="404">
        <v>3.61</v>
      </c>
      <c r="H374" s="404">
        <f t="shared" si="210"/>
        <v>172.31</v>
      </c>
      <c r="I374" s="404">
        <f t="shared" si="211"/>
        <v>2024.4</v>
      </c>
      <c r="J374" s="404">
        <f t="shared" si="212"/>
        <v>43.32</v>
      </c>
      <c r="K374" s="404">
        <f t="shared" si="213"/>
        <v>2067.72</v>
      </c>
      <c r="L374" s="405">
        <f>'PLANILHA_SINTÉTICA'!L375</f>
        <v>2605.53</v>
      </c>
      <c r="M374" s="623">
        <v>94.02</v>
      </c>
      <c r="N374" s="623">
        <v>1128.24</v>
      </c>
      <c r="O374" s="633">
        <v>1421.7</v>
      </c>
      <c r="P374" s="624">
        <f t="shared" si="208"/>
        <v>1183.83</v>
      </c>
      <c r="Q374" s="625">
        <f t="shared" si="209"/>
        <v>0.8326862207</v>
      </c>
      <c r="R374" s="626">
        <f t="shared" si="214"/>
        <v>0</v>
      </c>
      <c r="S374" s="621">
        <f t="shared" si="215"/>
        <v>2605.53</v>
      </c>
      <c r="T374" s="460">
        <f t="shared" si="216"/>
        <v>0</v>
      </c>
      <c r="U374" s="460"/>
      <c r="V374" s="460"/>
      <c r="W374" s="460" t="str">
        <f t="shared" si="113"/>
        <v/>
      </c>
      <c r="X374" s="460"/>
      <c r="Y374" s="460"/>
      <c r="Z374" s="460"/>
      <c r="AA374" s="460"/>
      <c r="AB374" s="460"/>
      <c r="AC374" s="460"/>
      <c r="AD374" s="460"/>
      <c r="AE374" s="460"/>
      <c r="AF374" s="460"/>
      <c r="AG374" s="460"/>
      <c r="AH374" s="460"/>
      <c r="AI374" s="460"/>
      <c r="AJ374" s="460"/>
      <c r="AK374" s="460"/>
      <c r="AL374" s="460"/>
      <c r="AM374" s="460"/>
      <c r="AN374" s="622">
        <f t="shared" si="40"/>
        <v>89686</v>
      </c>
      <c r="AO374" s="622">
        <v>0.0</v>
      </c>
    </row>
    <row r="375">
      <c r="A375" s="398" t="s">
        <v>1320</v>
      </c>
      <c r="B375" s="399">
        <v>89651.0</v>
      </c>
      <c r="C375" s="400" t="s">
        <v>1321</v>
      </c>
      <c r="D375" s="398" t="s">
        <v>1303</v>
      </c>
      <c r="E375" s="437">
        <v>10.0</v>
      </c>
      <c r="F375" s="404">
        <v>3.77</v>
      </c>
      <c r="G375" s="404">
        <v>2.08</v>
      </c>
      <c r="H375" s="404">
        <f t="shared" si="210"/>
        <v>5.85</v>
      </c>
      <c r="I375" s="404">
        <f t="shared" si="211"/>
        <v>37.7</v>
      </c>
      <c r="J375" s="404">
        <f t="shared" si="212"/>
        <v>20.8</v>
      </c>
      <c r="K375" s="404">
        <f t="shared" si="213"/>
        <v>58.5</v>
      </c>
      <c r="L375" s="405">
        <f>'PLANILHA_SINTÉTICA'!L376</f>
        <v>73.72</v>
      </c>
      <c r="M375" s="623">
        <v>4.59</v>
      </c>
      <c r="N375" s="623">
        <v>45.9</v>
      </c>
      <c r="O375" s="633">
        <v>57.84</v>
      </c>
      <c r="P375" s="624">
        <f t="shared" si="208"/>
        <v>15.88</v>
      </c>
      <c r="Q375" s="625">
        <f t="shared" si="209"/>
        <v>0.2745504841</v>
      </c>
      <c r="R375" s="626">
        <f t="shared" si="214"/>
        <v>0</v>
      </c>
      <c r="S375" s="621">
        <f t="shared" si="215"/>
        <v>73.72</v>
      </c>
      <c r="T375" s="460">
        <f t="shared" si="216"/>
        <v>0</v>
      </c>
      <c r="U375" s="460"/>
      <c r="V375" s="460"/>
      <c r="W375" s="460" t="str">
        <f t="shared" si="113"/>
        <v/>
      </c>
      <c r="X375" s="460"/>
      <c r="Y375" s="460"/>
      <c r="Z375" s="460"/>
      <c r="AA375" s="460"/>
      <c r="AB375" s="460"/>
      <c r="AC375" s="460"/>
      <c r="AD375" s="460"/>
      <c r="AE375" s="460"/>
      <c r="AF375" s="460"/>
      <c r="AG375" s="460"/>
      <c r="AH375" s="460"/>
      <c r="AI375" s="460"/>
      <c r="AJ375" s="460"/>
      <c r="AK375" s="460"/>
      <c r="AL375" s="460"/>
      <c r="AM375" s="460"/>
      <c r="AN375" s="622">
        <f t="shared" si="40"/>
        <v>89651</v>
      </c>
      <c r="AO375" s="622">
        <v>0.0</v>
      </c>
    </row>
    <row r="376">
      <c r="A376" s="398" t="s">
        <v>1322</v>
      </c>
      <c r="B376" s="399" t="s">
        <v>1323</v>
      </c>
      <c r="C376" s="400" t="s">
        <v>1324</v>
      </c>
      <c r="D376" s="398" t="s">
        <v>1325</v>
      </c>
      <c r="E376" s="437">
        <v>1.0</v>
      </c>
      <c r="F376" s="404">
        <v>22246.66</v>
      </c>
      <c r="G376" s="404">
        <v>0.0</v>
      </c>
      <c r="H376" s="404">
        <f t="shared" si="210"/>
        <v>22246.66</v>
      </c>
      <c r="I376" s="404">
        <f t="shared" si="211"/>
        <v>22246.66</v>
      </c>
      <c r="J376" s="404">
        <f t="shared" si="212"/>
        <v>0</v>
      </c>
      <c r="K376" s="404">
        <f t="shared" si="213"/>
        <v>22246.66</v>
      </c>
      <c r="L376" s="405">
        <f>'PLANILHA_SINTÉTICA'!L377</f>
        <v>25883.99</v>
      </c>
      <c r="M376" s="623">
        <v>22246.66</v>
      </c>
      <c r="N376" s="623">
        <v>22246.66</v>
      </c>
      <c r="O376" s="633">
        <v>25883.99</v>
      </c>
      <c r="P376" s="624">
        <f t="shared" si="208"/>
        <v>0</v>
      </c>
      <c r="Q376" s="625">
        <f t="shared" si="209"/>
        <v>0</v>
      </c>
      <c r="R376" s="626">
        <f t="shared" si="214"/>
        <v>-2149.03</v>
      </c>
      <c r="S376" s="621">
        <f t="shared" si="215"/>
        <v>0</v>
      </c>
      <c r="T376" s="621">
        <f t="shared" si="216"/>
        <v>25883.99</v>
      </c>
      <c r="U376" s="460"/>
      <c r="V376" s="460"/>
      <c r="W376" s="460" t="str">
        <f t="shared" si="113"/>
        <v/>
      </c>
      <c r="X376" s="460"/>
      <c r="Y376" s="460"/>
      <c r="Z376" s="460"/>
      <c r="AA376" s="460"/>
      <c r="AB376" s="460"/>
      <c r="AC376" s="460"/>
      <c r="AD376" s="460"/>
      <c r="AE376" s="460"/>
      <c r="AF376" s="460"/>
      <c r="AG376" s="460"/>
      <c r="AH376" s="460"/>
      <c r="AI376" s="460"/>
      <c r="AJ376" s="460"/>
      <c r="AK376" s="460"/>
      <c r="AL376" s="460"/>
      <c r="AM376" s="460"/>
      <c r="AN376" s="622" t="str">
        <f t="shared" si="40"/>
        <v>#VALUE!</v>
      </c>
      <c r="AO376" s="622">
        <v>0.0</v>
      </c>
    </row>
    <row r="377">
      <c r="A377" s="398" t="s">
        <v>1326</v>
      </c>
      <c r="B377" s="399" t="s">
        <v>1327</v>
      </c>
      <c r="C377" s="400" t="s">
        <v>1328</v>
      </c>
      <c r="D377" s="398" t="s">
        <v>117</v>
      </c>
      <c r="E377" s="437">
        <v>60.0</v>
      </c>
      <c r="F377" s="404">
        <v>185.0</v>
      </c>
      <c r="G377" s="404">
        <v>0.0</v>
      </c>
      <c r="H377" s="404">
        <f t="shared" si="210"/>
        <v>185</v>
      </c>
      <c r="I377" s="404">
        <f t="shared" si="211"/>
        <v>11100</v>
      </c>
      <c r="J377" s="404">
        <f t="shared" si="212"/>
        <v>0</v>
      </c>
      <c r="K377" s="404">
        <f t="shared" si="213"/>
        <v>11100</v>
      </c>
      <c r="L377" s="405">
        <f>'PLANILHA_SINTÉTICA'!L378</f>
        <v>12914.85</v>
      </c>
      <c r="M377" s="623">
        <v>185.0</v>
      </c>
      <c r="N377" s="623">
        <v>11100.0</v>
      </c>
      <c r="O377" s="633">
        <v>12914.85</v>
      </c>
      <c r="P377" s="624">
        <f t="shared" si="208"/>
        <v>0</v>
      </c>
      <c r="Q377" s="625">
        <f t="shared" si="209"/>
        <v>0</v>
      </c>
      <c r="R377" s="626">
        <f t="shared" si="214"/>
        <v>-1072.26</v>
      </c>
      <c r="S377" s="621">
        <f t="shared" si="215"/>
        <v>0</v>
      </c>
      <c r="T377" s="621">
        <f t="shared" si="216"/>
        <v>12914.85</v>
      </c>
      <c r="U377" s="460"/>
      <c r="V377" s="460"/>
      <c r="W377" s="460" t="str">
        <f t="shared" si="113"/>
        <v/>
      </c>
      <c r="X377" s="460"/>
      <c r="Y377" s="460"/>
      <c r="Z377" s="460"/>
      <c r="AA377" s="460"/>
      <c r="AB377" s="460"/>
      <c r="AC377" s="460"/>
      <c r="AD377" s="460"/>
      <c r="AE377" s="460"/>
      <c r="AF377" s="460"/>
      <c r="AG377" s="460"/>
      <c r="AH377" s="460"/>
      <c r="AI377" s="460"/>
      <c r="AJ377" s="460"/>
      <c r="AK377" s="460"/>
      <c r="AL377" s="460"/>
      <c r="AM377" s="460"/>
      <c r="AN377" s="622" t="str">
        <f t="shared" si="40"/>
        <v>#VALUE!</v>
      </c>
      <c r="AO377" s="622">
        <v>0.0</v>
      </c>
    </row>
    <row r="378">
      <c r="A378" s="398" t="s">
        <v>1329</v>
      </c>
      <c r="B378" s="399" t="s">
        <v>1330</v>
      </c>
      <c r="C378" s="400" t="s">
        <v>1331</v>
      </c>
      <c r="D378" s="398" t="s">
        <v>1303</v>
      </c>
      <c r="E378" s="437">
        <v>2.0</v>
      </c>
      <c r="F378" s="404">
        <v>1637.72</v>
      </c>
      <c r="G378" s="404">
        <v>112.32</v>
      </c>
      <c r="H378" s="404">
        <f t="shared" si="210"/>
        <v>1750.04</v>
      </c>
      <c r="I378" s="404">
        <f t="shared" si="211"/>
        <v>3275.44</v>
      </c>
      <c r="J378" s="404">
        <f t="shared" si="212"/>
        <v>224.64</v>
      </c>
      <c r="K378" s="404">
        <f t="shared" si="213"/>
        <v>3500.08</v>
      </c>
      <c r="L378" s="405">
        <f>'PLANILHA_SINTÉTICA'!L379</f>
        <v>4072.34</v>
      </c>
      <c r="M378" s="623">
        <v>1604.55</v>
      </c>
      <c r="N378" s="623">
        <v>3209.1</v>
      </c>
      <c r="O378" s="633">
        <v>3733.79</v>
      </c>
      <c r="P378" s="624">
        <f t="shared" si="208"/>
        <v>338.55</v>
      </c>
      <c r="Q378" s="625">
        <f t="shared" si="209"/>
        <v>0.09067194459</v>
      </c>
      <c r="R378" s="626">
        <f t="shared" si="214"/>
        <v>-338.11</v>
      </c>
      <c r="S378" s="621">
        <f t="shared" si="215"/>
        <v>0</v>
      </c>
      <c r="T378" s="621">
        <f t="shared" si="216"/>
        <v>4072.34</v>
      </c>
      <c r="U378" s="460"/>
      <c r="V378" s="460"/>
      <c r="W378" s="460" t="str">
        <f t="shared" si="113"/>
        <v/>
      </c>
      <c r="X378" s="460"/>
      <c r="Y378" s="460"/>
      <c r="Z378" s="460"/>
      <c r="AA378" s="460"/>
      <c r="AB378" s="460"/>
      <c r="AC378" s="460"/>
      <c r="AD378" s="460"/>
      <c r="AE378" s="460"/>
      <c r="AF378" s="460"/>
      <c r="AG378" s="460"/>
      <c r="AH378" s="460"/>
      <c r="AI378" s="460"/>
      <c r="AJ378" s="460"/>
      <c r="AK378" s="460"/>
      <c r="AL378" s="460"/>
      <c r="AM378" s="460"/>
      <c r="AN378" s="622">
        <f t="shared" si="40"/>
        <v>102115</v>
      </c>
      <c r="AO378" s="622">
        <v>0.0</v>
      </c>
    </row>
    <row r="379">
      <c r="A379" s="398" t="s">
        <v>1332</v>
      </c>
      <c r="B379" s="399">
        <v>94497.0</v>
      </c>
      <c r="C379" s="400" t="s">
        <v>1333</v>
      </c>
      <c r="D379" s="398" t="s">
        <v>1303</v>
      </c>
      <c r="E379" s="437">
        <v>1.0</v>
      </c>
      <c r="F379" s="404">
        <v>77.17</v>
      </c>
      <c r="G379" s="404">
        <v>22.56</v>
      </c>
      <c r="H379" s="404">
        <f t="shared" si="210"/>
        <v>99.73</v>
      </c>
      <c r="I379" s="404">
        <f t="shared" si="211"/>
        <v>77.17</v>
      </c>
      <c r="J379" s="404">
        <f t="shared" si="212"/>
        <v>22.56</v>
      </c>
      <c r="K379" s="404">
        <f t="shared" si="213"/>
        <v>99.73</v>
      </c>
      <c r="L379" s="405">
        <f>'PLANILHA_SINTÉTICA'!L380</f>
        <v>125.67</v>
      </c>
      <c r="M379" s="623">
        <v>78.03</v>
      </c>
      <c r="N379" s="623">
        <v>78.03</v>
      </c>
      <c r="O379" s="633">
        <v>98.33</v>
      </c>
      <c r="P379" s="624">
        <f t="shared" si="208"/>
        <v>27.34</v>
      </c>
      <c r="Q379" s="625">
        <f t="shared" si="209"/>
        <v>0.2780433235</v>
      </c>
      <c r="R379" s="626">
        <f t="shared" si="214"/>
        <v>0</v>
      </c>
      <c r="S379" s="621">
        <f t="shared" si="215"/>
        <v>125.67</v>
      </c>
      <c r="T379" s="460">
        <f t="shared" si="216"/>
        <v>0</v>
      </c>
      <c r="U379" s="460"/>
      <c r="V379" s="460"/>
      <c r="W379" s="460" t="str">
        <f t="shared" si="113"/>
        <v/>
      </c>
      <c r="X379" s="460"/>
      <c r="Y379" s="460"/>
      <c r="Z379" s="460"/>
      <c r="AA379" s="460"/>
      <c r="AB379" s="460"/>
      <c r="AC379" s="460"/>
      <c r="AD379" s="460"/>
      <c r="AE379" s="460"/>
      <c r="AF379" s="460"/>
      <c r="AG379" s="460"/>
      <c r="AH379" s="460"/>
      <c r="AI379" s="460"/>
      <c r="AJ379" s="460"/>
      <c r="AK379" s="460"/>
      <c r="AL379" s="460"/>
      <c r="AM379" s="460"/>
      <c r="AN379" s="622">
        <f t="shared" si="40"/>
        <v>94497</v>
      </c>
      <c r="AO379" s="622">
        <v>0.0</v>
      </c>
    </row>
    <row r="380">
      <c r="A380" s="398" t="s">
        <v>1334</v>
      </c>
      <c r="B380" s="399">
        <v>94496.0</v>
      </c>
      <c r="C380" s="400" t="s">
        <v>1302</v>
      </c>
      <c r="D380" s="398" t="s">
        <v>1303</v>
      </c>
      <c r="E380" s="437">
        <v>6.0</v>
      </c>
      <c r="F380" s="404">
        <v>62.94</v>
      </c>
      <c r="G380" s="404">
        <v>22.56</v>
      </c>
      <c r="H380" s="404">
        <f t="shared" si="210"/>
        <v>85.5</v>
      </c>
      <c r="I380" s="404">
        <f t="shared" si="211"/>
        <v>377.64</v>
      </c>
      <c r="J380" s="404">
        <f t="shared" si="212"/>
        <v>135.36</v>
      </c>
      <c r="K380" s="404">
        <f t="shared" si="213"/>
        <v>513</v>
      </c>
      <c r="L380" s="405">
        <f>'PLANILHA_SINTÉTICA'!L381</f>
        <v>646.43</v>
      </c>
      <c r="M380" s="623">
        <v>68.13</v>
      </c>
      <c r="N380" s="623">
        <v>408.78</v>
      </c>
      <c r="O380" s="633">
        <v>515.1</v>
      </c>
      <c r="P380" s="624">
        <f t="shared" si="208"/>
        <v>131.33</v>
      </c>
      <c r="Q380" s="625">
        <f t="shared" si="209"/>
        <v>0.2549602019</v>
      </c>
      <c r="R380" s="626">
        <f t="shared" si="214"/>
        <v>0</v>
      </c>
      <c r="S380" s="621">
        <f t="shared" si="215"/>
        <v>646.43</v>
      </c>
      <c r="T380" s="460">
        <f t="shared" si="216"/>
        <v>0</v>
      </c>
      <c r="U380" s="460"/>
      <c r="V380" s="460"/>
      <c r="W380" s="460" t="str">
        <f t="shared" si="113"/>
        <v/>
      </c>
      <c r="X380" s="460"/>
      <c r="Y380" s="460"/>
      <c r="Z380" s="460"/>
      <c r="AA380" s="460"/>
      <c r="AB380" s="460"/>
      <c r="AC380" s="460"/>
      <c r="AD380" s="460"/>
      <c r="AE380" s="460"/>
      <c r="AF380" s="460"/>
      <c r="AG380" s="460"/>
      <c r="AH380" s="460"/>
      <c r="AI380" s="460"/>
      <c r="AJ380" s="460"/>
      <c r="AK380" s="460"/>
      <c r="AL380" s="460"/>
      <c r="AM380" s="460"/>
      <c r="AN380" s="622">
        <f t="shared" si="40"/>
        <v>94496</v>
      </c>
      <c r="AO380" s="622">
        <v>0.0</v>
      </c>
    </row>
    <row r="381">
      <c r="A381" s="398" t="s">
        <v>1335</v>
      </c>
      <c r="B381" s="399">
        <v>99630.0</v>
      </c>
      <c r="C381" s="400" t="s">
        <v>1336</v>
      </c>
      <c r="D381" s="398" t="s">
        <v>1303</v>
      </c>
      <c r="E381" s="437">
        <v>3.0</v>
      </c>
      <c r="F381" s="404">
        <v>89.35</v>
      </c>
      <c r="G381" s="404">
        <v>22.56</v>
      </c>
      <c r="H381" s="404">
        <f t="shared" si="210"/>
        <v>111.91</v>
      </c>
      <c r="I381" s="404">
        <f t="shared" si="211"/>
        <v>268.05</v>
      </c>
      <c r="J381" s="404">
        <f t="shared" si="212"/>
        <v>67.68</v>
      </c>
      <c r="K381" s="404">
        <f t="shared" si="213"/>
        <v>335.73</v>
      </c>
      <c r="L381" s="405">
        <f>'PLANILHA_SINTÉTICA'!L382</f>
        <v>423.05</v>
      </c>
      <c r="M381" s="623">
        <v>97.73</v>
      </c>
      <c r="N381" s="623">
        <v>293.19</v>
      </c>
      <c r="O381" s="633">
        <v>369.45</v>
      </c>
      <c r="P381" s="624">
        <f t="shared" si="208"/>
        <v>53.6</v>
      </c>
      <c r="Q381" s="625">
        <f t="shared" si="209"/>
        <v>0.1450805251</v>
      </c>
      <c r="R381" s="626">
        <f t="shared" si="214"/>
        <v>0</v>
      </c>
      <c r="S381" s="621">
        <f t="shared" si="215"/>
        <v>423.05</v>
      </c>
      <c r="T381" s="460">
        <f t="shared" si="216"/>
        <v>0</v>
      </c>
      <c r="U381" s="460"/>
      <c r="V381" s="460"/>
      <c r="W381" s="460" t="str">
        <f t="shared" si="113"/>
        <v/>
      </c>
      <c r="X381" s="460"/>
      <c r="Y381" s="460"/>
      <c r="Z381" s="460"/>
      <c r="AA381" s="460"/>
      <c r="AB381" s="460"/>
      <c r="AC381" s="460"/>
      <c r="AD381" s="460"/>
      <c r="AE381" s="460"/>
      <c r="AF381" s="460"/>
      <c r="AG381" s="460"/>
      <c r="AH381" s="460"/>
      <c r="AI381" s="460"/>
      <c r="AJ381" s="460"/>
      <c r="AK381" s="460"/>
      <c r="AL381" s="460"/>
      <c r="AM381" s="460"/>
      <c r="AN381" s="622">
        <f t="shared" si="40"/>
        <v>99630</v>
      </c>
      <c r="AO381" s="622">
        <v>0.0</v>
      </c>
    </row>
    <row r="382">
      <c r="A382" s="398" t="s">
        <v>1337</v>
      </c>
      <c r="B382" s="399" t="s">
        <v>1338</v>
      </c>
      <c r="C382" s="400" t="s">
        <v>1339</v>
      </c>
      <c r="D382" s="398" t="s">
        <v>1303</v>
      </c>
      <c r="E382" s="437">
        <v>1.0</v>
      </c>
      <c r="F382" s="404">
        <v>253.81</v>
      </c>
      <c r="G382" s="404">
        <v>23.37</v>
      </c>
      <c r="H382" s="404">
        <f t="shared" si="210"/>
        <v>277.18</v>
      </c>
      <c r="I382" s="404">
        <f t="shared" si="211"/>
        <v>253.81</v>
      </c>
      <c r="J382" s="404">
        <f t="shared" si="212"/>
        <v>23.37</v>
      </c>
      <c r="K382" s="404">
        <f t="shared" si="213"/>
        <v>277.18</v>
      </c>
      <c r="L382" s="405">
        <f>'PLANILHA_SINTÉTICA'!L383</f>
        <v>349.27</v>
      </c>
      <c r="M382" s="623">
        <v>235.89</v>
      </c>
      <c r="N382" s="623">
        <v>235.89</v>
      </c>
      <c r="O382" s="633">
        <v>297.24</v>
      </c>
      <c r="P382" s="624">
        <f t="shared" si="208"/>
        <v>52.03</v>
      </c>
      <c r="Q382" s="625">
        <f t="shared" si="209"/>
        <v>0.1750437357</v>
      </c>
      <c r="R382" s="626">
        <f t="shared" si="214"/>
        <v>0</v>
      </c>
      <c r="S382" s="621">
        <f t="shared" si="215"/>
        <v>349.27</v>
      </c>
      <c r="T382" s="460">
        <f t="shared" si="216"/>
        <v>0</v>
      </c>
      <c r="U382" s="460"/>
      <c r="V382" s="460"/>
      <c r="W382" s="460" t="str">
        <f t="shared" si="113"/>
        <v/>
      </c>
      <c r="X382" s="460"/>
      <c r="Y382" s="460"/>
      <c r="Z382" s="460"/>
      <c r="AA382" s="460"/>
      <c r="AB382" s="460"/>
      <c r="AC382" s="460"/>
      <c r="AD382" s="460"/>
      <c r="AE382" s="460"/>
      <c r="AF382" s="460"/>
      <c r="AG382" s="460"/>
      <c r="AH382" s="460"/>
      <c r="AI382" s="460"/>
      <c r="AJ382" s="460"/>
      <c r="AK382" s="460"/>
      <c r="AL382" s="460"/>
      <c r="AM382" s="460"/>
      <c r="AN382" s="622" t="str">
        <f t="shared" si="40"/>
        <v>#VALUE!</v>
      </c>
      <c r="AO382" s="622">
        <v>0.0</v>
      </c>
    </row>
    <row r="383">
      <c r="A383" s="398" t="s">
        <v>1340</v>
      </c>
      <c r="B383" s="399">
        <v>89508.0</v>
      </c>
      <c r="C383" s="400" t="s">
        <v>1341</v>
      </c>
      <c r="D383" s="398" t="s">
        <v>657</v>
      </c>
      <c r="E383" s="437">
        <v>6.0</v>
      </c>
      <c r="F383" s="404">
        <v>14.51</v>
      </c>
      <c r="G383" s="404">
        <v>4.71</v>
      </c>
      <c r="H383" s="404">
        <f t="shared" si="210"/>
        <v>19.22</v>
      </c>
      <c r="I383" s="404">
        <f t="shared" si="211"/>
        <v>87.06</v>
      </c>
      <c r="J383" s="404">
        <f t="shared" si="212"/>
        <v>28.26</v>
      </c>
      <c r="K383" s="404">
        <f t="shared" si="213"/>
        <v>115.32</v>
      </c>
      <c r="L383" s="405">
        <f>'PLANILHA_SINTÉTICA'!L384</f>
        <v>145.31</v>
      </c>
      <c r="M383" s="623">
        <v>13.82</v>
      </c>
      <c r="N383" s="623">
        <v>82.92</v>
      </c>
      <c r="O383" s="633">
        <v>104.49</v>
      </c>
      <c r="P383" s="624">
        <f t="shared" si="208"/>
        <v>40.82</v>
      </c>
      <c r="Q383" s="625">
        <f t="shared" si="209"/>
        <v>0.3906593932</v>
      </c>
      <c r="R383" s="626">
        <f t="shared" si="214"/>
        <v>0</v>
      </c>
      <c r="S383" s="621">
        <f t="shared" si="215"/>
        <v>145.31</v>
      </c>
      <c r="T383" s="460">
        <f t="shared" si="216"/>
        <v>0</v>
      </c>
      <c r="U383" s="460"/>
      <c r="V383" s="460"/>
      <c r="W383" s="460" t="str">
        <f t="shared" si="113"/>
        <v/>
      </c>
      <c r="X383" s="460"/>
      <c r="Y383" s="460"/>
      <c r="Z383" s="460"/>
      <c r="AA383" s="460"/>
      <c r="AB383" s="460"/>
      <c r="AC383" s="460"/>
      <c r="AD383" s="460"/>
      <c r="AE383" s="460"/>
      <c r="AF383" s="460"/>
      <c r="AG383" s="460"/>
      <c r="AH383" s="460"/>
      <c r="AI383" s="460"/>
      <c r="AJ383" s="460"/>
      <c r="AK383" s="460"/>
      <c r="AL383" s="460"/>
      <c r="AM383" s="460"/>
      <c r="AN383" s="622">
        <f t="shared" si="40"/>
        <v>89508</v>
      </c>
      <c r="AO383" s="622">
        <v>0.0</v>
      </c>
    </row>
    <row r="384">
      <c r="A384" s="398" t="s">
        <v>1342</v>
      </c>
      <c r="B384" s="399">
        <v>89972.0</v>
      </c>
      <c r="C384" s="400" t="s">
        <v>1343</v>
      </c>
      <c r="D384" s="398" t="s">
        <v>1303</v>
      </c>
      <c r="E384" s="437">
        <v>1.0</v>
      </c>
      <c r="F384" s="404">
        <v>33.72</v>
      </c>
      <c r="G384" s="404">
        <v>11.43</v>
      </c>
      <c r="H384" s="404">
        <f t="shared" si="210"/>
        <v>45.15</v>
      </c>
      <c r="I384" s="404">
        <f t="shared" si="211"/>
        <v>33.72</v>
      </c>
      <c r="J384" s="404">
        <f t="shared" si="212"/>
        <v>11.43</v>
      </c>
      <c r="K384" s="404">
        <f t="shared" si="213"/>
        <v>45.15</v>
      </c>
      <c r="L384" s="405">
        <f>'PLANILHA_SINTÉTICA'!L385</f>
        <v>56.89</v>
      </c>
      <c r="M384" s="623">
        <v>35.74</v>
      </c>
      <c r="N384" s="623">
        <v>35.74</v>
      </c>
      <c r="O384" s="633">
        <v>45.04</v>
      </c>
      <c r="P384" s="624">
        <f t="shared" si="208"/>
        <v>11.85</v>
      </c>
      <c r="Q384" s="625">
        <f t="shared" si="209"/>
        <v>0.2630994671</v>
      </c>
      <c r="R384" s="626">
        <f t="shared" si="214"/>
        <v>0</v>
      </c>
      <c r="S384" s="621">
        <f t="shared" si="215"/>
        <v>56.89</v>
      </c>
      <c r="T384" s="460">
        <f t="shared" si="216"/>
        <v>0</v>
      </c>
      <c r="U384" s="460"/>
      <c r="V384" s="460"/>
      <c r="W384" s="460" t="str">
        <f t="shared" si="113"/>
        <v/>
      </c>
      <c r="X384" s="460"/>
      <c r="Y384" s="460"/>
      <c r="Z384" s="460"/>
      <c r="AA384" s="460"/>
      <c r="AB384" s="460"/>
      <c r="AC384" s="460"/>
      <c r="AD384" s="460"/>
      <c r="AE384" s="460"/>
      <c r="AF384" s="460"/>
      <c r="AG384" s="460"/>
      <c r="AH384" s="460"/>
      <c r="AI384" s="460"/>
      <c r="AJ384" s="460"/>
      <c r="AK384" s="460"/>
      <c r="AL384" s="460"/>
      <c r="AM384" s="460"/>
      <c r="AN384" s="622">
        <f t="shared" si="40"/>
        <v>89972</v>
      </c>
      <c r="AO384" s="622">
        <v>0.0</v>
      </c>
    </row>
    <row r="385">
      <c r="A385" s="398" t="s">
        <v>1344</v>
      </c>
      <c r="B385" s="399">
        <v>94708.0</v>
      </c>
      <c r="C385" s="400" t="s">
        <v>1345</v>
      </c>
      <c r="D385" s="398" t="s">
        <v>1303</v>
      </c>
      <c r="E385" s="437">
        <v>6.0</v>
      </c>
      <c r="F385" s="404">
        <v>17.9</v>
      </c>
      <c r="G385" s="404">
        <v>6.61</v>
      </c>
      <c r="H385" s="404">
        <f t="shared" si="210"/>
        <v>24.51</v>
      </c>
      <c r="I385" s="404">
        <f t="shared" si="211"/>
        <v>107.4</v>
      </c>
      <c r="J385" s="404">
        <f t="shared" si="212"/>
        <v>39.66</v>
      </c>
      <c r="K385" s="404">
        <f t="shared" si="213"/>
        <v>147.06</v>
      </c>
      <c r="L385" s="405">
        <f>'PLANILHA_SINTÉTICA'!L386</f>
        <v>185.31</v>
      </c>
      <c r="M385" s="623">
        <v>18.53</v>
      </c>
      <c r="N385" s="623">
        <v>111.18</v>
      </c>
      <c r="O385" s="633">
        <v>140.1</v>
      </c>
      <c r="P385" s="624">
        <f t="shared" si="208"/>
        <v>45.21</v>
      </c>
      <c r="Q385" s="625">
        <f t="shared" si="209"/>
        <v>0.3226980728</v>
      </c>
      <c r="R385" s="626">
        <f t="shared" si="214"/>
        <v>0</v>
      </c>
      <c r="S385" s="621">
        <f t="shared" si="215"/>
        <v>185.31</v>
      </c>
      <c r="T385" s="460">
        <f t="shared" si="216"/>
        <v>0</v>
      </c>
      <c r="U385" s="460"/>
      <c r="V385" s="460"/>
      <c r="W385" s="460" t="str">
        <f t="shared" si="113"/>
        <v/>
      </c>
      <c r="X385" s="460"/>
      <c r="Y385" s="460"/>
      <c r="Z385" s="460"/>
      <c r="AA385" s="460"/>
      <c r="AB385" s="460"/>
      <c r="AC385" s="460"/>
      <c r="AD385" s="460"/>
      <c r="AE385" s="460"/>
      <c r="AF385" s="460"/>
      <c r="AG385" s="460"/>
      <c r="AH385" s="460"/>
      <c r="AI385" s="460"/>
      <c r="AJ385" s="460"/>
      <c r="AK385" s="460"/>
      <c r="AL385" s="460"/>
      <c r="AM385" s="460"/>
      <c r="AN385" s="622">
        <f t="shared" si="40"/>
        <v>94708</v>
      </c>
      <c r="AO385" s="622">
        <v>0.0</v>
      </c>
    </row>
    <row r="386">
      <c r="A386" s="398" t="s">
        <v>1346</v>
      </c>
      <c r="B386" s="399">
        <v>94656.0</v>
      </c>
      <c r="C386" s="400" t="s">
        <v>1347</v>
      </c>
      <c r="D386" s="398" t="s">
        <v>1303</v>
      </c>
      <c r="E386" s="437">
        <v>4.0</v>
      </c>
      <c r="F386" s="404">
        <v>3.34</v>
      </c>
      <c r="G386" s="404">
        <v>2.29</v>
      </c>
      <c r="H386" s="404">
        <f t="shared" si="210"/>
        <v>5.63</v>
      </c>
      <c r="I386" s="404">
        <f t="shared" si="211"/>
        <v>13.36</v>
      </c>
      <c r="J386" s="404">
        <f t="shared" si="212"/>
        <v>9.16</v>
      </c>
      <c r="K386" s="404">
        <f t="shared" si="213"/>
        <v>22.52</v>
      </c>
      <c r="L386" s="405">
        <f>'PLANILHA_SINTÉTICA'!L387</f>
        <v>28.38</v>
      </c>
      <c r="M386" s="623">
        <v>4.79</v>
      </c>
      <c r="N386" s="623">
        <v>19.16</v>
      </c>
      <c r="O386" s="633">
        <v>24.14</v>
      </c>
      <c r="P386" s="624">
        <f t="shared" si="208"/>
        <v>4.24</v>
      </c>
      <c r="Q386" s="625">
        <f t="shared" si="209"/>
        <v>0.1756420878</v>
      </c>
      <c r="R386" s="626">
        <f t="shared" si="214"/>
        <v>0</v>
      </c>
      <c r="S386" s="621">
        <f t="shared" si="215"/>
        <v>28.38</v>
      </c>
      <c r="T386" s="460">
        <f t="shared" si="216"/>
        <v>0</v>
      </c>
      <c r="U386" s="460"/>
      <c r="V386" s="460"/>
      <c r="W386" s="460" t="str">
        <f t="shared" si="113"/>
        <v/>
      </c>
      <c r="X386" s="460"/>
      <c r="Y386" s="460"/>
      <c r="Z386" s="460"/>
      <c r="AA386" s="460"/>
      <c r="AB386" s="460"/>
      <c r="AC386" s="460"/>
      <c r="AD386" s="460"/>
      <c r="AE386" s="460"/>
      <c r="AF386" s="460"/>
      <c r="AG386" s="460"/>
      <c r="AH386" s="460"/>
      <c r="AI386" s="460"/>
      <c r="AJ386" s="460"/>
      <c r="AK386" s="460"/>
      <c r="AL386" s="460"/>
      <c r="AM386" s="460"/>
      <c r="AN386" s="622">
        <f t="shared" si="40"/>
        <v>94656</v>
      </c>
      <c r="AO386" s="622">
        <v>0.0</v>
      </c>
    </row>
    <row r="387">
      <c r="A387" s="398" t="s">
        <v>1348</v>
      </c>
      <c r="B387" s="399">
        <v>94673.0</v>
      </c>
      <c r="C387" s="400" t="s">
        <v>1349</v>
      </c>
      <c r="D387" s="398" t="s">
        <v>1303</v>
      </c>
      <c r="E387" s="437">
        <v>20.0</v>
      </c>
      <c r="F387" s="404">
        <v>6.17</v>
      </c>
      <c r="G387" s="404">
        <v>3.43</v>
      </c>
      <c r="H387" s="404">
        <f t="shared" si="210"/>
        <v>9.6</v>
      </c>
      <c r="I387" s="404">
        <f t="shared" si="211"/>
        <v>123.4</v>
      </c>
      <c r="J387" s="404">
        <f t="shared" si="212"/>
        <v>68.6</v>
      </c>
      <c r="K387" s="404">
        <f t="shared" si="213"/>
        <v>192</v>
      </c>
      <c r="L387" s="405">
        <f>'PLANILHA_SINTÉTICA'!L388</f>
        <v>241.94</v>
      </c>
      <c r="M387" s="623">
        <v>7.79</v>
      </c>
      <c r="N387" s="623">
        <v>155.8</v>
      </c>
      <c r="O387" s="633">
        <v>196.32</v>
      </c>
      <c r="P387" s="624">
        <f t="shared" si="208"/>
        <v>45.62</v>
      </c>
      <c r="Q387" s="625">
        <f t="shared" si="209"/>
        <v>0.2323757131</v>
      </c>
      <c r="R387" s="626">
        <f t="shared" si="214"/>
        <v>0</v>
      </c>
      <c r="S387" s="621">
        <f t="shared" si="215"/>
        <v>241.94</v>
      </c>
      <c r="T387" s="460">
        <f t="shared" si="216"/>
        <v>0</v>
      </c>
      <c r="U387" s="460"/>
      <c r="V387" s="460"/>
      <c r="W387" s="460" t="str">
        <f t="shared" si="113"/>
        <v/>
      </c>
      <c r="X387" s="460"/>
      <c r="Y387" s="460"/>
      <c r="Z387" s="460"/>
      <c r="AA387" s="460"/>
      <c r="AB387" s="460"/>
      <c r="AC387" s="460"/>
      <c r="AD387" s="460"/>
      <c r="AE387" s="460"/>
      <c r="AF387" s="460"/>
      <c r="AG387" s="460"/>
      <c r="AH387" s="460"/>
      <c r="AI387" s="460"/>
      <c r="AJ387" s="460"/>
      <c r="AK387" s="460"/>
      <c r="AL387" s="460"/>
      <c r="AM387" s="460"/>
      <c r="AN387" s="622">
        <f t="shared" si="40"/>
        <v>94673</v>
      </c>
      <c r="AO387" s="622">
        <v>0.0</v>
      </c>
    </row>
    <row r="388">
      <c r="A388" s="398" t="s">
        <v>1350</v>
      </c>
      <c r="B388" s="399">
        <v>94648.0</v>
      </c>
      <c r="C388" s="400" t="s">
        <v>1351</v>
      </c>
      <c r="D388" s="398" t="s">
        <v>657</v>
      </c>
      <c r="E388" s="437">
        <v>60.0</v>
      </c>
      <c r="F388" s="404">
        <v>5.62</v>
      </c>
      <c r="G388" s="404">
        <v>3.81</v>
      </c>
      <c r="H388" s="404">
        <f t="shared" si="210"/>
        <v>9.43</v>
      </c>
      <c r="I388" s="404">
        <f t="shared" si="211"/>
        <v>337.2</v>
      </c>
      <c r="J388" s="404">
        <f t="shared" si="212"/>
        <v>228.6</v>
      </c>
      <c r="K388" s="404">
        <f t="shared" si="213"/>
        <v>565.8</v>
      </c>
      <c r="L388" s="405">
        <f>'PLANILHA_SINTÉTICA'!L389</f>
        <v>712.96</v>
      </c>
      <c r="M388" s="623">
        <v>7.66</v>
      </c>
      <c r="N388" s="623">
        <v>459.6</v>
      </c>
      <c r="O388" s="633">
        <v>579.14</v>
      </c>
      <c r="P388" s="624">
        <f t="shared" si="208"/>
        <v>133.82</v>
      </c>
      <c r="Q388" s="625">
        <f t="shared" si="209"/>
        <v>0.2310667542</v>
      </c>
      <c r="R388" s="626">
        <f t="shared" si="214"/>
        <v>0</v>
      </c>
      <c r="S388" s="621">
        <f t="shared" si="215"/>
        <v>712.96</v>
      </c>
      <c r="T388" s="460">
        <f t="shared" si="216"/>
        <v>0</v>
      </c>
      <c r="U388" s="460"/>
      <c r="V388" s="460"/>
      <c r="W388" s="460" t="str">
        <f t="shared" si="113"/>
        <v/>
      </c>
      <c r="X388" s="460"/>
      <c r="Y388" s="460"/>
      <c r="Z388" s="460"/>
      <c r="AA388" s="460"/>
      <c r="AB388" s="460"/>
      <c r="AC388" s="460"/>
      <c r="AD388" s="460"/>
      <c r="AE388" s="460"/>
      <c r="AF388" s="460"/>
      <c r="AG388" s="460"/>
      <c r="AH388" s="460"/>
      <c r="AI388" s="460"/>
      <c r="AJ388" s="460"/>
      <c r="AK388" s="460"/>
      <c r="AL388" s="460"/>
      <c r="AM388" s="460"/>
      <c r="AN388" s="622">
        <f t="shared" si="40"/>
        <v>94648</v>
      </c>
      <c r="AO388" s="622">
        <v>0.0</v>
      </c>
    </row>
    <row r="389">
      <c r="A389" s="398" t="s">
        <v>1352</v>
      </c>
      <c r="B389" s="399">
        <v>94678.0</v>
      </c>
      <c r="C389" s="400" t="s">
        <v>1353</v>
      </c>
      <c r="D389" s="398" t="s">
        <v>725</v>
      </c>
      <c r="E389" s="437">
        <v>18.0</v>
      </c>
      <c r="F389" s="404">
        <v>10.7</v>
      </c>
      <c r="G389" s="404">
        <v>4.88</v>
      </c>
      <c r="H389" s="404">
        <f t="shared" si="210"/>
        <v>15.58</v>
      </c>
      <c r="I389" s="404">
        <f t="shared" si="211"/>
        <v>192.6</v>
      </c>
      <c r="J389" s="404">
        <f t="shared" si="212"/>
        <v>87.84</v>
      </c>
      <c r="K389" s="404">
        <f t="shared" si="213"/>
        <v>280.44</v>
      </c>
      <c r="L389" s="405">
        <f>'PLANILHA_SINTÉTICA'!L390</f>
        <v>353.38</v>
      </c>
      <c r="M389" s="623">
        <v>12.36</v>
      </c>
      <c r="N389" s="623">
        <v>222.48</v>
      </c>
      <c r="O389" s="633">
        <v>280.35</v>
      </c>
      <c r="P389" s="624">
        <f t="shared" si="208"/>
        <v>73.03</v>
      </c>
      <c r="Q389" s="625">
        <f t="shared" si="209"/>
        <v>0.2604958088</v>
      </c>
      <c r="R389" s="626">
        <f t="shared" si="214"/>
        <v>0</v>
      </c>
      <c r="S389" s="621">
        <f t="shared" si="215"/>
        <v>353.38</v>
      </c>
      <c r="T389" s="460">
        <f t="shared" si="216"/>
        <v>0</v>
      </c>
      <c r="U389" s="460"/>
      <c r="V389" s="460"/>
      <c r="W389" s="460" t="str">
        <f t="shared" si="113"/>
        <v/>
      </c>
      <c r="X389" s="460"/>
      <c r="Y389" s="460"/>
      <c r="Z389" s="460"/>
      <c r="AA389" s="460"/>
      <c r="AB389" s="460"/>
      <c r="AC389" s="460"/>
      <c r="AD389" s="460"/>
      <c r="AE389" s="460"/>
      <c r="AF389" s="460"/>
      <c r="AG389" s="460"/>
      <c r="AH389" s="460"/>
      <c r="AI389" s="460"/>
      <c r="AJ389" s="460"/>
      <c r="AK389" s="460"/>
      <c r="AL389" s="460"/>
      <c r="AM389" s="460"/>
      <c r="AN389" s="622">
        <f t="shared" si="40"/>
        <v>94678</v>
      </c>
      <c r="AO389" s="622">
        <v>0.0</v>
      </c>
    </row>
    <row r="390">
      <c r="A390" s="398" t="s">
        <v>1354</v>
      </c>
      <c r="B390" s="399">
        <v>94651.0</v>
      </c>
      <c r="C390" s="400" t="s">
        <v>1355</v>
      </c>
      <c r="D390" s="398" t="s">
        <v>657</v>
      </c>
      <c r="E390" s="437">
        <v>30.0</v>
      </c>
      <c r="F390" s="404">
        <v>17.6</v>
      </c>
      <c r="G390" s="404">
        <v>5.39</v>
      </c>
      <c r="H390" s="404">
        <f t="shared" si="210"/>
        <v>22.99</v>
      </c>
      <c r="I390" s="404">
        <f t="shared" si="211"/>
        <v>528</v>
      </c>
      <c r="J390" s="404">
        <f t="shared" si="212"/>
        <v>161.7</v>
      </c>
      <c r="K390" s="404">
        <f t="shared" si="213"/>
        <v>689.7</v>
      </c>
      <c r="L390" s="405">
        <f>'PLANILHA_SINTÉTICA'!L391</f>
        <v>869.09</v>
      </c>
      <c r="M390" s="623">
        <v>16.76</v>
      </c>
      <c r="N390" s="623">
        <v>502.8</v>
      </c>
      <c r="O390" s="633">
        <v>633.58</v>
      </c>
      <c r="P390" s="624">
        <f t="shared" si="208"/>
        <v>235.51</v>
      </c>
      <c r="Q390" s="625">
        <f t="shared" si="209"/>
        <v>0.3717131223</v>
      </c>
      <c r="R390" s="626">
        <f t="shared" si="214"/>
        <v>0</v>
      </c>
      <c r="S390" s="621">
        <f t="shared" si="215"/>
        <v>869.09</v>
      </c>
      <c r="T390" s="460">
        <f t="shared" si="216"/>
        <v>0</v>
      </c>
      <c r="U390" s="460"/>
      <c r="V390" s="460"/>
      <c r="W390" s="460" t="str">
        <f t="shared" si="113"/>
        <v/>
      </c>
      <c r="X390" s="460"/>
      <c r="Y390" s="460"/>
      <c r="Z390" s="460"/>
      <c r="AA390" s="460"/>
      <c r="AB390" s="460"/>
      <c r="AC390" s="460"/>
      <c r="AD390" s="460"/>
      <c r="AE390" s="460"/>
      <c r="AF390" s="460"/>
      <c r="AG390" s="460"/>
      <c r="AH390" s="460"/>
      <c r="AI390" s="460"/>
      <c r="AJ390" s="460"/>
      <c r="AK390" s="460"/>
      <c r="AL390" s="460"/>
      <c r="AM390" s="460"/>
      <c r="AN390" s="622">
        <f t="shared" si="40"/>
        <v>94651</v>
      </c>
      <c r="AO390" s="622">
        <v>0.0</v>
      </c>
    </row>
    <row r="391">
      <c r="A391" s="398" t="s">
        <v>1356</v>
      </c>
      <c r="B391" s="399">
        <v>94694.0</v>
      </c>
      <c r="C391" s="400" t="s">
        <v>1357</v>
      </c>
      <c r="D391" s="398" t="s">
        <v>725</v>
      </c>
      <c r="E391" s="437">
        <v>4.0</v>
      </c>
      <c r="F391" s="404">
        <v>17.64</v>
      </c>
      <c r="G391" s="404">
        <v>6.48</v>
      </c>
      <c r="H391" s="404">
        <f t="shared" si="210"/>
        <v>24.12</v>
      </c>
      <c r="I391" s="404">
        <f t="shared" si="211"/>
        <v>70.56</v>
      </c>
      <c r="J391" s="404">
        <f t="shared" si="212"/>
        <v>25.92</v>
      </c>
      <c r="K391" s="404">
        <f t="shared" si="213"/>
        <v>96.48</v>
      </c>
      <c r="L391" s="405">
        <f>'PLANILHA_SINTÉTICA'!L392</f>
        <v>121.57</v>
      </c>
      <c r="M391" s="623">
        <v>18.57</v>
      </c>
      <c r="N391" s="623">
        <v>74.28</v>
      </c>
      <c r="O391" s="633">
        <v>93.6</v>
      </c>
      <c r="P391" s="624">
        <f t="shared" si="208"/>
        <v>27.97</v>
      </c>
      <c r="Q391" s="625">
        <f t="shared" si="209"/>
        <v>0.2988247863</v>
      </c>
      <c r="R391" s="626">
        <f t="shared" si="214"/>
        <v>0</v>
      </c>
      <c r="S391" s="621">
        <f t="shared" si="215"/>
        <v>121.57</v>
      </c>
      <c r="T391" s="460">
        <f t="shared" si="216"/>
        <v>0</v>
      </c>
      <c r="U391" s="460"/>
      <c r="V391" s="460"/>
      <c r="W391" s="460" t="str">
        <f t="shared" si="113"/>
        <v/>
      </c>
      <c r="X391" s="460"/>
      <c r="Y391" s="460"/>
      <c r="Z391" s="460"/>
      <c r="AA391" s="460"/>
      <c r="AB391" s="460"/>
      <c r="AC391" s="460"/>
      <c r="AD391" s="460"/>
      <c r="AE391" s="460"/>
      <c r="AF391" s="460"/>
      <c r="AG391" s="460"/>
      <c r="AH391" s="460"/>
      <c r="AI391" s="460"/>
      <c r="AJ391" s="460"/>
      <c r="AK391" s="460"/>
      <c r="AL391" s="460"/>
      <c r="AM391" s="460"/>
      <c r="AN391" s="622">
        <f t="shared" si="40"/>
        <v>94694</v>
      </c>
      <c r="AO391" s="622">
        <v>0.0</v>
      </c>
    </row>
    <row r="392">
      <c r="A392" s="398" t="s">
        <v>1358</v>
      </c>
      <c r="B392" s="399" t="s">
        <v>1359</v>
      </c>
      <c r="C392" s="400" t="s">
        <v>1360</v>
      </c>
      <c r="D392" s="398" t="s">
        <v>725</v>
      </c>
      <c r="E392" s="437">
        <v>1.0</v>
      </c>
      <c r="F392" s="404">
        <v>4313.33</v>
      </c>
      <c r="G392" s="404">
        <v>0.0</v>
      </c>
      <c r="H392" s="404">
        <f t="shared" si="210"/>
        <v>4313.33</v>
      </c>
      <c r="I392" s="404">
        <f t="shared" si="211"/>
        <v>4313.33</v>
      </c>
      <c r="J392" s="404">
        <f t="shared" si="212"/>
        <v>0</v>
      </c>
      <c r="K392" s="404">
        <f t="shared" si="213"/>
        <v>4313.33</v>
      </c>
      <c r="L392" s="405">
        <f>'PLANILHA_SINTÉTICA'!L393</f>
        <v>5018.56</v>
      </c>
      <c r="M392" s="623">
        <v>4313.33</v>
      </c>
      <c r="N392" s="623">
        <v>4313.33</v>
      </c>
      <c r="O392" s="633">
        <v>5018.56</v>
      </c>
      <c r="P392" s="624">
        <f t="shared" si="208"/>
        <v>0</v>
      </c>
      <c r="Q392" s="625">
        <f t="shared" si="209"/>
        <v>0</v>
      </c>
      <c r="R392" s="626">
        <f t="shared" si="214"/>
        <v>-416.67</v>
      </c>
      <c r="S392" s="621">
        <f t="shared" si="215"/>
        <v>0</v>
      </c>
      <c r="T392" s="621">
        <f t="shared" si="216"/>
        <v>5018.56</v>
      </c>
      <c r="U392" s="460"/>
      <c r="V392" s="460"/>
      <c r="W392" s="460" t="str">
        <f t="shared" si="113"/>
        <v/>
      </c>
      <c r="X392" s="460"/>
      <c r="Y392" s="460"/>
      <c r="Z392" s="460"/>
      <c r="AA392" s="460"/>
      <c r="AB392" s="460"/>
      <c r="AC392" s="460"/>
      <c r="AD392" s="460"/>
      <c r="AE392" s="460"/>
      <c r="AF392" s="460"/>
      <c r="AG392" s="460"/>
      <c r="AH392" s="460"/>
      <c r="AI392" s="460"/>
      <c r="AJ392" s="460"/>
      <c r="AK392" s="460"/>
      <c r="AL392" s="460"/>
      <c r="AM392" s="460"/>
      <c r="AN392" s="622" t="str">
        <f t="shared" si="40"/>
        <v>#VALUE!</v>
      </c>
      <c r="AO392" s="622">
        <v>0.0</v>
      </c>
    </row>
    <row r="393">
      <c r="A393" s="398"/>
      <c r="B393" s="398"/>
      <c r="C393" s="400"/>
      <c r="D393" s="398"/>
      <c r="E393" s="437"/>
      <c r="F393" s="634"/>
      <c r="G393" s="634"/>
      <c r="H393" s="634"/>
      <c r="I393" s="634"/>
      <c r="J393" s="634"/>
      <c r="K393" s="634"/>
      <c r="L393" s="405" t="str">
        <f>'PLANILHA_SINTÉTICA'!L396</f>
        <v/>
      </c>
      <c r="M393" s="635"/>
      <c r="N393" s="635"/>
      <c r="O393" s="385"/>
      <c r="P393" s="636"/>
      <c r="Q393" s="637"/>
      <c r="R393" s="620"/>
      <c r="S393" s="460"/>
      <c r="T393" s="460"/>
      <c r="U393" s="460"/>
      <c r="V393" s="460"/>
      <c r="W393" s="460" t="str">
        <f t="shared" si="113"/>
        <v/>
      </c>
      <c r="X393" s="460"/>
      <c r="Y393" s="460"/>
      <c r="Z393" s="460"/>
      <c r="AA393" s="460"/>
      <c r="AB393" s="460"/>
      <c r="AC393" s="460"/>
      <c r="AD393" s="460"/>
      <c r="AE393" s="460"/>
      <c r="AF393" s="460"/>
      <c r="AG393" s="460"/>
      <c r="AH393" s="460"/>
      <c r="AI393" s="460"/>
      <c r="AJ393" s="460"/>
      <c r="AK393" s="460"/>
      <c r="AL393" s="460"/>
      <c r="AM393" s="460"/>
      <c r="AN393" s="639">
        <f t="shared" si="40"/>
        <v>0</v>
      </c>
      <c r="AO393" s="622">
        <v>0.0</v>
      </c>
    </row>
    <row r="394">
      <c r="A394" s="613">
        <v>20.0</v>
      </c>
      <c r="B394" s="654"/>
      <c r="C394" s="615" t="s">
        <v>1367</v>
      </c>
      <c r="D394" s="613"/>
      <c r="E394" s="613"/>
      <c r="F394" s="613"/>
      <c r="G394" s="613"/>
      <c r="H394" s="613"/>
      <c r="I394" s="628">
        <f t="shared" ref="I394:L394" si="217">SUM(I395:I406)</f>
        <v>66595.298</v>
      </c>
      <c r="J394" s="628">
        <f t="shared" si="217"/>
        <v>37299.18</v>
      </c>
      <c r="K394" s="627">
        <f t="shared" si="217"/>
        <v>103894.478</v>
      </c>
      <c r="L394" s="627">
        <f t="shared" si="217"/>
        <v>130917.43</v>
      </c>
      <c r="M394" s="617"/>
      <c r="N394" s="617"/>
      <c r="O394" s="638">
        <v>119477.7</v>
      </c>
      <c r="P394" s="616">
        <f t="shared" ref="P394:P406" si="218">L394-O394</f>
        <v>11439.73</v>
      </c>
      <c r="Q394" s="619">
        <f t="shared" ref="Q394:Q406" si="219">(L394/O394)-1</f>
        <v>0.09574782574</v>
      </c>
      <c r="R394" s="620"/>
      <c r="S394" s="460"/>
      <c r="T394" s="460"/>
      <c r="U394" s="460"/>
      <c r="V394" s="460"/>
      <c r="W394" s="621">
        <f t="shared" si="113"/>
        <v>103894.478</v>
      </c>
      <c r="X394" s="460"/>
      <c r="Y394" s="460"/>
      <c r="Z394" s="460"/>
      <c r="AA394" s="460"/>
      <c r="AB394" s="460"/>
      <c r="AC394" s="460"/>
      <c r="AD394" s="460"/>
      <c r="AE394" s="460"/>
      <c r="AF394" s="460"/>
      <c r="AG394" s="460"/>
      <c r="AH394" s="460"/>
      <c r="AI394" s="460"/>
      <c r="AJ394" s="460"/>
      <c r="AK394" s="460"/>
      <c r="AL394" s="460"/>
      <c r="AM394" s="460"/>
      <c r="AN394" s="639">
        <f t="shared" si="40"/>
        <v>0</v>
      </c>
      <c r="AO394" s="622">
        <v>0.0</v>
      </c>
    </row>
    <row r="395">
      <c r="A395" s="398" t="s">
        <v>1368</v>
      </c>
      <c r="B395" s="399">
        <v>88482.0</v>
      </c>
      <c r="C395" s="400" t="s">
        <v>1369</v>
      </c>
      <c r="D395" s="398" t="s">
        <v>117</v>
      </c>
      <c r="E395" s="437">
        <v>1450.0</v>
      </c>
      <c r="F395" s="404">
        <v>2.36</v>
      </c>
      <c r="G395" s="404">
        <v>0.75</v>
      </c>
      <c r="H395" s="404">
        <f t="shared" ref="H395:H406" si="220">F395+G395</f>
        <v>3.11</v>
      </c>
      <c r="I395" s="404">
        <f t="shared" ref="I395:I406" si="221">F395*E395</f>
        <v>3422</v>
      </c>
      <c r="J395" s="404">
        <f t="shared" ref="J395:J406" si="222">G395*E395</f>
        <v>1087.5</v>
      </c>
      <c r="K395" s="404">
        <f t="shared" ref="K395:K406" si="223">H395*E395</f>
        <v>4509.5</v>
      </c>
      <c r="L395" s="405">
        <f>'PLANILHA_SINTÉTICA'!L398</f>
        <v>5682.42</v>
      </c>
      <c r="M395" s="623">
        <v>2.94</v>
      </c>
      <c r="N395" s="623">
        <v>4263.0</v>
      </c>
      <c r="O395" s="633">
        <v>5371.81</v>
      </c>
      <c r="P395" s="624">
        <f t="shared" si="218"/>
        <v>310.61</v>
      </c>
      <c r="Q395" s="625">
        <f t="shared" si="219"/>
        <v>0.05782222379</v>
      </c>
      <c r="R395" s="626">
        <f t="shared" ref="R395:R406" si="224">ROUND(L395-(K395*(1+$L$4)),2)</f>
        <v>0</v>
      </c>
      <c r="S395" s="621">
        <f t="shared" ref="S395:S406" si="225">IF(R395=0,L395,0)</f>
        <v>5682.42</v>
      </c>
      <c r="T395" s="621">
        <f t="shared" ref="T395:T406" si="226">IF(S395=0,L395,0)</f>
        <v>0</v>
      </c>
      <c r="U395" s="460"/>
      <c r="V395" s="460"/>
      <c r="W395" s="460" t="str">
        <f t="shared" si="113"/>
        <v/>
      </c>
      <c r="X395" s="460"/>
      <c r="Y395" s="460"/>
      <c r="Z395" s="460"/>
      <c r="AA395" s="460"/>
      <c r="AB395" s="460"/>
      <c r="AC395" s="460"/>
      <c r="AD395" s="460"/>
      <c r="AE395" s="460"/>
      <c r="AF395" s="460"/>
      <c r="AG395" s="460"/>
      <c r="AH395" s="460"/>
      <c r="AI395" s="460"/>
      <c r="AJ395" s="460"/>
      <c r="AK395" s="460"/>
      <c r="AL395" s="460"/>
      <c r="AM395" s="460"/>
      <c r="AN395" s="622">
        <f t="shared" si="40"/>
        <v>88482</v>
      </c>
      <c r="AO395" s="622">
        <v>0.0</v>
      </c>
    </row>
    <row r="396">
      <c r="A396" s="398" t="s">
        <v>1370</v>
      </c>
      <c r="B396" s="399">
        <v>88486.0</v>
      </c>
      <c r="C396" s="400" t="s">
        <v>1371</v>
      </c>
      <c r="D396" s="398" t="s">
        <v>117</v>
      </c>
      <c r="E396" s="437">
        <v>1450.0</v>
      </c>
      <c r="F396" s="404">
        <v>8.32</v>
      </c>
      <c r="G396" s="404">
        <v>3.57</v>
      </c>
      <c r="H396" s="404">
        <f t="shared" si="220"/>
        <v>11.89</v>
      </c>
      <c r="I396" s="404">
        <f t="shared" si="221"/>
        <v>12064</v>
      </c>
      <c r="J396" s="404">
        <f t="shared" si="222"/>
        <v>5176.5</v>
      </c>
      <c r="K396" s="404">
        <f t="shared" si="223"/>
        <v>17240.5</v>
      </c>
      <c r="L396" s="405">
        <f>'PLANILHA_SINTÉTICA'!L399</f>
        <v>21724.75</v>
      </c>
      <c r="M396" s="623">
        <v>9.6</v>
      </c>
      <c r="N396" s="623">
        <v>13920.0</v>
      </c>
      <c r="O396" s="633">
        <v>17540.59</v>
      </c>
      <c r="P396" s="624">
        <f t="shared" si="218"/>
        <v>4184.16</v>
      </c>
      <c r="Q396" s="625">
        <f t="shared" si="219"/>
        <v>0.238541577</v>
      </c>
      <c r="R396" s="626">
        <f t="shared" si="224"/>
        <v>0</v>
      </c>
      <c r="S396" s="621">
        <f t="shared" si="225"/>
        <v>21724.75</v>
      </c>
      <c r="T396" s="621">
        <f t="shared" si="226"/>
        <v>0</v>
      </c>
      <c r="U396" s="460"/>
      <c r="V396" s="460"/>
      <c r="W396" s="460" t="str">
        <f t="shared" si="113"/>
        <v/>
      </c>
      <c r="X396" s="460"/>
      <c r="Y396" s="460"/>
      <c r="Z396" s="460"/>
      <c r="AA396" s="460"/>
      <c r="AB396" s="460"/>
      <c r="AC396" s="460"/>
      <c r="AD396" s="460"/>
      <c r="AE396" s="460"/>
      <c r="AF396" s="460"/>
      <c r="AG396" s="460"/>
      <c r="AH396" s="460"/>
      <c r="AI396" s="460"/>
      <c r="AJ396" s="460"/>
      <c r="AK396" s="460"/>
      <c r="AL396" s="460"/>
      <c r="AM396" s="460"/>
      <c r="AN396" s="622">
        <f t="shared" si="40"/>
        <v>88486</v>
      </c>
      <c r="AO396" s="622">
        <v>0.0</v>
      </c>
    </row>
    <row r="397">
      <c r="A397" s="398" t="s">
        <v>1372</v>
      </c>
      <c r="B397" s="399">
        <v>88485.0</v>
      </c>
      <c r="C397" s="400" t="s">
        <v>1373</v>
      </c>
      <c r="D397" s="398" t="s">
        <v>117</v>
      </c>
      <c r="E397" s="437">
        <v>600.0</v>
      </c>
      <c r="F397" s="404">
        <v>1.42</v>
      </c>
      <c r="G397" s="404">
        <v>0.81</v>
      </c>
      <c r="H397" s="404">
        <f t="shared" si="220"/>
        <v>2.23</v>
      </c>
      <c r="I397" s="404">
        <f t="shared" si="221"/>
        <v>852</v>
      </c>
      <c r="J397" s="404">
        <f t="shared" si="222"/>
        <v>486</v>
      </c>
      <c r="K397" s="404">
        <f t="shared" si="223"/>
        <v>1338</v>
      </c>
      <c r="L397" s="405">
        <f>'PLANILHA_SINTÉTICA'!L400</f>
        <v>1686.01</v>
      </c>
      <c r="M397" s="623">
        <v>2.08</v>
      </c>
      <c r="N397" s="623">
        <v>1248.0</v>
      </c>
      <c r="O397" s="633">
        <v>1572.6</v>
      </c>
      <c r="P397" s="624">
        <f t="shared" si="218"/>
        <v>113.41</v>
      </c>
      <c r="Q397" s="625">
        <f t="shared" si="219"/>
        <v>0.07211624062</v>
      </c>
      <c r="R397" s="626">
        <f t="shared" si="224"/>
        <v>0</v>
      </c>
      <c r="S397" s="621">
        <f t="shared" si="225"/>
        <v>1686.01</v>
      </c>
      <c r="T397" s="621">
        <f t="shared" si="226"/>
        <v>0</v>
      </c>
      <c r="U397" s="460"/>
      <c r="V397" s="460"/>
      <c r="W397" s="460" t="str">
        <f t="shared" si="113"/>
        <v/>
      </c>
      <c r="X397" s="460"/>
      <c r="Y397" s="460"/>
      <c r="Z397" s="460"/>
      <c r="AA397" s="460"/>
      <c r="AB397" s="460"/>
      <c r="AC397" s="460"/>
      <c r="AD397" s="460"/>
      <c r="AE397" s="460"/>
      <c r="AF397" s="460"/>
      <c r="AG397" s="460"/>
      <c r="AH397" s="460"/>
      <c r="AI397" s="460"/>
      <c r="AJ397" s="460"/>
      <c r="AK397" s="460"/>
      <c r="AL397" s="460"/>
      <c r="AM397" s="460"/>
      <c r="AN397" s="622">
        <f t="shared" si="40"/>
        <v>88485</v>
      </c>
      <c r="AO397" s="622">
        <v>0.0</v>
      </c>
    </row>
    <row r="398">
      <c r="A398" s="398" t="s">
        <v>1374</v>
      </c>
      <c r="B398" s="399">
        <v>88417.0</v>
      </c>
      <c r="C398" s="400" t="s">
        <v>1375</v>
      </c>
      <c r="D398" s="398" t="s">
        <v>117</v>
      </c>
      <c r="E398" s="437">
        <v>600.0</v>
      </c>
      <c r="F398" s="404">
        <v>12.91</v>
      </c>
      <c r="G398" s="404">
        <v>1.41</v>
      </c>
      <c r="H398" s="404">
        <f t="shared" si="220"/>
        <v>14.32</v>
      </c>
      <c r="I398" s="404">
        <f t="shared" si="221"/>
        <v>7746</v>
      </c>
      <c r="J398" s="404">
        <f t="shared" si="222"/>
        <v>846</v>
      </c>
      <c r="K398" s="404">
        <f t="shared" si="223"/>
        <v>8592</v>
      </c>
      <c r="L398" s="405">
        <f>'PLANILHA_SINTÉTICA'!L401</f>
        <v>10826.78</v>
      </c>
      <c r="M398" s="623">
        <v>12.15</v>
      </c>
      <c r="N398" s="623">
        <v>7290.0</v>
      </c>
      <c r="O398" s="633">
        <v>9186.13</v>
      </c>
      <c r="P398" s="624">
        <f t="shared" si="218"/>
        <v>1640.65</v>
      </c>
      <c r="Q398" s="625">
        <f t="shared" si="219"/>
        <v>0.1786007818</v>
      </c>
      <c r="R398" s="626">
        <f t="shared" si="224"/>
        <v>0</v>
      </c>
      <c r="S398" s="621">
        <f t="shared" si="225"/>
        <v>10826.78</v>
      </c>
      <c r="T398" s="621">
        <f t="shared" si="226"/>
        <v>0</v>
      </c>
      <c r="U398" s="460"/>
      <c r="V398" s="460"/>
      <c r="W398" s="460" t="str">
        <f t="shared" si="113"/>
        <v/>
      </c>
      <c r="X398" s="460"/>
      <c r="Y398" s="460"/>
      <c r="Z398" s="460"/>
      <c r="AA398" s="460"/>
      <c r="AB398" s="460"/>
      <c r="AC398" s="460"/>
      <c r="AD398" s="460"/>
      <c r="AE398" s="460"/>
      <c r="AF398" s="460"/>
      <c r="AG398" s="460"/>
      <c r="AH398" s="460"/>
      <c r="AI398" s="460"/>
      <c r="AJ398" s="460"/>
      <c r="AK398" s="460"/>
      <c r="AL398" s="460"/>
      <c r="AM398" s="460"/>
      <c r="AN398" s="622">
        <f t="shared" si="40"/>
        <v>88417</v>
      </c>
      <c r="AO398" s="622">
        <v>0.0</v>
      </c>
    </row>
    <row r="399">
      <c r="A399" s="398" t="s">
        <v>1376</v>
      </c>
      <c r="B399" s="399">
        <v>88483.0</v>
      </c>
      <c r="C399" s="400" t="s">
        <v>1377</v>
      </c>
      <c r="D399" s="398" t="s">
        <v>117</v>
      </c>
      <c r="E399" s="437">
        <v>1400.0</v>
      </c>
      <c r="F399" s="404">
        <v>2.29</v>
      </c>
      <c r="G399" s="404">
        <v>0.56</v>
      </c>
      <c r="H399" s="404">
        <f t="shared" si="220"/>
        <v>2.85</v>
      </c>
      <c r="I399" s="404">
        <f t="shared" si="221"/>
        <v>3206</v>
      </c>
      <c r="J399" s="404">
        <f t="shared" si="222"/>
        <v>784</v>
      </c>
      <c r="K399" s="404">
        <f t="shared" si="223"/>
        <v>3990</v>
      </c>
      <c r="L399" s="405">
        <f>'PLANILHA_SINTÉTICA'!L402</f>
        <v>5027.8</v>
      </c>
      <c r="M399" s="623">
        <v>2.67</v>
      </c>
      <c r="N399" s="623">
        <v>3738.0</v>
      </c>
      <c r="O399" s="633">
        <v>4710.25</v>
      </c>
      <c r="P399" s="624">
        <f t="shared" si="218"/>
        <v>317.55</v>
      </c>
      <c r="Q399" s="625">
        <f t="shared" si="219"/>
        <v>0.06741680378</v>
      </c>
      <c r="R399" s="626">
        <f t="shared" si="224"/>
        <v>0</v>
      </c>
      <c r="S399" s="621">
        <f t="shared" si="225"/>
        <v>5027.8</v>
      </c>
      <c r="T399" s="621">
        <f t="shared" si="226"/>
        <v>0</v>
      </c>
      <c r="U399" s="460"/>
      <c r="V399" s="460"/>
      <c r="W399" s="460" t="str">
        <f t="shared" si="113"/>
        <v/>
      </c>
      <c r="X399" s="460"/>
      <c r="Y399" s="460"/>
      <c r="Z399" s="460"/>
      <c r="AA399" s="460"/>
      <c r="AB399" s="460"/>
      <c r="AC399" s="460"/>
      <c r="AD399" s="460"/>
      <c r="AE399" s="460"/>
      <c r="AF399" s="460"/>
      <c r="AG399" s="460"/>
      <c r="AH399" s="460"/>
      <c r="AI399" s="460"/>
      <c r="AJ399" s="460"/>
      <c r="AK399" s="460"/>
      <c r="AL399" s="460"/>
      <c r="AM399" s="460"/>
      <c r="AN399" s="622">
        <f t="shared" si="40"/>
        <v>88483</v>
      </c>
      <c r="AO399" s="622">
        <v>0.0</v>
      </c>
    </row>
    <row r="400">
      <c r="A400" s="398" t="s">
        <v>1378</v>
      </c>
      <c r="B400" s="399">
        <v>88495.0</v>
      </c>
      <c r="C400" s="400" t="s">
        <v>1379</v>
      </c>
      <c r="D400" s="398" t="s">
        <v>117</v>
      </c>
      <c r="E400" s="437">
        <v>1400.0</v>
      </c>
      <c r="F400" s="404">
        <v>4.88</v>
      </c>
      <c r="G400" s="404">
        <v>4.95</v>
      </c>
      <c r="H400" s="404">
        <f t="shared" si="220"/>
        <v>9.83</v>
      </c>
      <c r="I400" s="404">
        <f t="shared" si="221"/>
        <v>6832</v>
      </c>
      <c r="J400" s="404">
        <f t="shared" si="222"/>
        <v>6930</v>
      </c>
      <c r="K400" s="404">
        <f t="shared" si="223"/>
        <v>13762</v>
      </c>
      <c r="L400" s="405">
        <f>'PLANILHA_SINTÉTICA'!L403</f>
        <v>17341.5</v>
      </c>
      <c r="M400" s="623">
        <v>9.4</v>
      </c>
      <c r="N400" s="623">
        <v>13160.0</v>
      </c>
      <c r="O400" s="633">
        <v>16582.92</v>
      </c>
      <c r="P400" s="624">
        <f t="shared" si="218"/>
        <v>758.58</v>
      </c>
      <c r="Q400" s="625">
        <f t="shared" si="219"/>
        <v>0.04574465776</v>
      </c>
      <c r="R400" s="626">
        <f t="shared" si="224"/>
        <v>0</v>
      </c>
      <c r="S400" s="621">
        <f t="shared" si="225"/>
        <v>17341.5</v>
      </c>
      <c r="T400" s="621">
        <f t="shared" si="226"/>
        <v>0</v>
      </c>
      <c r="U400" s="460"/>
      <c r="V400" s="460"/>
      <c r="W400" s="460" t="str">
        <f t="shared" si="113"/>
        <v/>
      </c>
      <c r="X400" s="460"/>
      <c r="Y400" s="460"/>
      <c r="Z400" s="460"/>
      <c r="AA400" s="460"/>
      <c r="AB400" s="460"/>
      <c r="AC400" s="460"/>
      <c r="AD400" s="460"/>
      <c r="AE400" s="460"/>
      <c r="AF400" s="460"/>
      <c r="AG400" s="460"/>
      <c r="AH400" s="460"/>
      <c r="AI400" s="460"/>
      <c r="AJ400" s="460"/>
      <c r="AK400" s="460"/>
      <c r="AL400" s="460"/>
      <c r="AM400" s="460"/>
      <c r="AN400" s="622">
        <f t="shared" si="40"/>
        <v>88495</v>
      </c>
      <c r="AO400" s="622">
        <v>0.0</v>
      </c>
    </row>
    <row r="401">
      <c r="A401" s="398" t="s">
        <v>1380</v>
      </c>
      <c r="B401" s="399">
        <v>88489.0</v>
      </c>
      <c r="C401" s="400" t="s">
        <v>1381</v>
      </c>
      <c r="D401" s="398" t="s">
        <v>117</v>
      </c>
      <c r="E401" s="437">
        <v>1400.0</v>
      </c>
      <c r="F401" s="404">
        <v>8.46</v>
      </c>
      <c r="G401" s="404">
        <v>3.95</v>
      </c>
      <c r="H401" s="404">
        <f t="shared" si="220"/>
        <v>12.41</v>
      </c>
      <c r="I401" s="404">
        <f t="shared" si="221"/>
        <v>11844</v>
      </c>
      <c r="J401" s="404">
        <f t="shared" si="222"/>
        <v>5530</v>
      </c>
      <c r="K401" s="404">
        <f t="shared" si="223"/>
        <v>17374</v>
      </c>
      <c r="L401" s="405">
        <f>'PLANILHA_SINTÉTICA'!L404</f>
        <v>21892.98</v>
      </c>
      <c r="M401" s="623">
        <v>10.85</v>
      </c>
      <c r="N401" s="623">
        <v>15190.0</v>
      </c>
      <c r="O401" s="633">
        <v>19140.92</v>
      </c>
      <c r="P401" s="624">
        <f t="shared" si="218"/>
        <v>2752.06</v>
      </c>
      <c r="Q401" s="625">
        <f t="shared" si="219"/>
        <v>0.1437788779</v>
      </c>
      <c r="R401" s="626">
        <f t="shared" si="224"/>
        <v>0</v>
      </c>
      <c r="S401" s="621">
        <f t="shared" si="225"/>
        <v>21892.98</v>
      </c>
      <c r="T401" s="621">
        <f t="shared" si="226"/>
        <v>0</v>
      </c>
      <c r="U401" s="460"/>
      <c r="V401" s="460"/>
      <c r="W401" s="460" t="str">
        <f t="shared" si="113"/>
        <v/>
      </c>
      <c r="X401" s="460"/>
      <c r="Y401" s="460"/>
      <c r="Z401" s="460"/>
      <c r="AA401" s="460"/>
      <c r="AB401" s="460"/>
      <c r="AC401" s="460"/>
      <c r="AD401" s="460"/>
      <c r="AE401" s="460"/>
      <c r="AF401" s="460"/>
      <c r="AG401" s="460"/>
      <c r="AH401" s="460"/>
      <c r="AI401" s="460"/>
      <c r="AJ401" s="460"/>
      <c r="AK401" s="460"/>
      <c r="AL401" s="460"/>
      <c r="AM401" s="460"/>
      <c r="AN401" s="622">
        <f t="shared" si="40"/>
        <v>88489</v>
      </c>
      <c r="AO401" s="622">
        <v>0.0</v>
      </c>
    </row>
    <row r="402">
      <c r="A402" s="398" t="s">
        <v>1382</v>
      </c>
      <c r="B402" s="399">
        <v>88495.0</v>
      </c>
      <c r="C402" s="400" t="s">
        <v>1379</v>
      </c>
      <c r="D402" s="398" t="s">
        <v>117</v>
      </c>
      <c r="E402" s="437">
        <v>1040.0</v>
      </c>
      <c r="F402" s="404">
        <v>4.88</v>
      </c>
      <c r="G402" s="404">
        <v>4.95</v>
      </c>
      <c r="H402" s="404">
        <f t="shared" si="220"/>
        <v>9.83</v>
      </c>
      <c r="I402" s="404">
        <f t="shared" si="221"/>
        <v>5075.2</v>
      </c>
      <c r="J402" s="404">
        <f t="shared" si="222"/>
        <v>5148</v>
      </c>
      <c r="K402" s="404">
        <f t="shared" si="223"/>
        <v>10223.2</v>
      </c>
      <c r="L402" s="405">
        <f>'PLANILHA_SINTÉTICA'!L405</f>
        <v>12882.25</v>
      </c>
      <c r="M402" s="623">
        <v>9.4</v>
      </c>
      <c r="N402" s="623">
        <v>9776.0</v>
      </c>
      <c r="O402" s="633">
        <v>12318.74</v>
      </c>
      <c r="P402" s="624">
        <f t="shared" si="218"/>
        <v>563.51</v>
      </c>
      <c r="Q402" s="625">
        <f t="shared" si="219"/>
        <v>0.04574412643</v>
      </c>
      <c r="R402" s="626">
        <f t="shared" si="224"/>
        <v>0</v>
      </c>
      <c r="S402" s="621">
        <f t="shared" si="225"/>
        <v>12882.25</v>
      </c>
      <c r="T402" s="621">
        <f t="shared" si="226"/>
        <v>0</v>
      </c>
      <c r="U402" s="460"/>
      <c r="V402" s="460"/>
      <c r="W402" s="460" t="str">
        <f t="shared" si="113"/>
        <v/>
      </c>
      <c r="X402" s="460"/>
      <c r="Y402" s="460"/>
      <c r="Z402" s="460"/>
      <c r="AA402" s="460"/>
      <c r="AB402" s="460"/>
      <c r="AC402" s="460"/>
      <c r="AD402" s="460"/>
      <c r="AE402" s="460"/>
      <c r="AF402" s="460"/>
      <c r="AG402" s="460"/>
      <c r="AH402" s="460"/>
      <c r="AI402" s="460"/>
      <c r="AJ402" s="460"/>
      <c r="AK402" s="460"/>
      <c r="AL402" s="460"/>
      <c r="AM402" s="460"/>
      <c r="AN402" s="622">
        <f t="shared" si="40"/>
        <v>88495</v>
      </c>
      <c r="AO402" s="622">
        <v>0.0</v>
      </c>
    </row>
    <row r="403">
      <c r="A403" s="398" t="s">
        <v>1383</v>
      </c>
      <c r="B403" s="399">
        <v>88489.0</v>
      </c>
      <c r="C403" s="400" t="s">
        <v>1381</v>
      </c>
      <c r="D403" s="398" t="s">
        <v>117</v>
      </c>
      <c r="E403" s="437">
        <v>1040.0</v>
      </c>
      <c r="F403" s="404">
        <v>8.46</v>
      </c>
      <c r="G403" s="404">
        <v>3.95</v>
      </c>
      <c r="H403" s="404">
        <f t="shared" si="220"/>
        <v>12.41</v>
      </c>
      <c r="I403" s="404">
        <f t="shared" si="221"/>
        <v>8798.4</v>
      </c>
      <c r="J403" s="404">
        <f t="shared" si="222"/>
        <v>4108</v>
      </c>
      <c r="K403" s="404">
        <f t="shared" si="223"/>
        <v>12906.4</v>
      </c>
      <c r="L403" s="405">
        <f>'PLANILHA_SINTÉTICA'!L406</f>
        <v>16263.35</v>
      </c>
      <c r="M403" s="623">
        <v>10.85</v>
      </c>
      <c r="N403" s="623">
        <v>11284.0</v>
      </c>
      <c r="O403" s="633">
        <v>14218.97</v>
      </c>
      <c r="P403" s="624">
        <f t="shared" si="218"/>
        <v>2044.38</v>
      </c>
      <c r="Q403" s="625">
        <f t="shared" si="219"/>
        <v>0.1437783468</v>
      </c>
      <c r="R403" s="626">
        <f t="shared" si="224"/>
        <v>0</v>
      </c>
      <c r="S403" s="621">
        <f t="shared" si="225"/>
        <v>16263.35</v>
      </c>
      <c r="T403" s="621">
        <f t="shared" si="226"/>
        <v>0</v>
      </c>
      <c r="U403" s="460"/>
      <c r="V403" s="460"/>
      <c r="W403" s="460" t="str">
        <f t="shared" si="113"/>
        <v/>
      </c>
      <c r="X403" s="460"/>
      <c r="Y403" s="460"/>
      <c r="Z403" s="460"/>
      <c r="AA403" s="460"/>
      <c r="AB403" s="460"/>
      <c r="AC403" s="460"/>
      <c r="AD403" s="460"/>
      <c r="AE403" s="460"/>
      <c r="AF403" s="460"/>
      <c r="AG403" s="460"/>
      <c r="AH403" s="460"/>
      <c r="AI403" s="460"/>
      <c r="AJ403" s="460"/>
      <c r="AK403" s="460"/>
      <c r="AL403" s="460"/>
      <c r="AM403" s="460"/>
      <c r="AN403" s="622">
        <f t="shared" si="40"/>
        <v>88489</v>
      </c>
      <c r="AO403" s="622">
        <v>0.0</v>
      </c>
    </row>
    <row r="404">
      <c r="A404" s="398" t="s">
        <v>1384</v>
      </c>
      <c r="B404" s="399">
        <v>100733.0</v>
      </c>
      <c r="C404" s="400" t="s">
        <v>1385</v>
      </c>
      <c r="D404" s="398" t="s">
        <v>117</v>
      </c>
      <c r="E404" s="437">
        <v>73.4</v>
      </c>
      <c r="F404" s="404">
        <v>4.53</v>
      </c>
      <c r="G404" s="404">
        <v>5.1</v>
      </c>
      <c r="H404" s="404">
        <f t="shared" si="220"/>
        <v>9.63</v>
      </c>
      <c r="I404" s="404">
        <f t="shared" si="221"/>
        <v>332.502</v>
      </c>
      <c r="J404" s="404">
        <f t="shared" si="222"/>
        <v>374.34</v>
      </c>
      <c r="K404" s="404">
        <f t="shared" si="223"/>
        <v>706.842</v>
      </c>
      <c r="L404" s="405">
        <f>'PLANILHA_SINTÉTICA'!L407</f>
        <v>890.69</v>
      </c>
      <c r="M404" s="623">
        <v>6.22</v>
      </c>
      <c r="N404" s="623">
        <v>456.55</v>
      </c>
      <c r="O404" s="633">
        <v>575.3</v>
      </c>
      <c r="P404" s="624">
        <f t="shared" si="218"/>
        <v>315.39</v>
      </c>
      <c r="Q404" s="625">
        <f t="shared" si="219"/>
        <v>0.5482183209</v>
      </c>
      <c r="R404" s="626">
        <f t="shared" si="224"/>
        <v>0</v>
      </c>
      <c r="S404" s="621">
        <f t="shared" si="225"/>
        <v>890.69</v>
      </c>
      <c r="T404" s="621">
        <f t="shared" si="226"/>
        <v>0</v>
      </c>
      <c r="U404" s="460"/>
      <c r="V404" s="460"/>
      <c r="W404" s="460" t="str">
        <f t="shared" si="113"/>
        <v/>
      </c>
      <c r="X404" s="460"/>
      <c r="Y404" s="460"/>
      <c r="Z404" s="460"/>
      <c r="AA404" s="460"/>
      <c r="AB404" s="460"/>
      <c r="AC404" s="460"/>
      <c r="AD404" s="460"/>
      <c r="AE404" s="460"/>
      <c r="AF404" s="460"/>
      <c r="AG404" s="460"/>
      <c r="AH404" s="460"/>
      <c r="AI404" s="460"/>
      <c r="AJ404" s="460"/>
      <c r="AK404" s="460"/>
      <c r="AL404" s="460"/>
      <c r="AM404" s="460"/>
      <c r="AN404" s="622">
        <f t="shared" si="40"/>
        <v>100733</v>
      </c>
      <c r="AO404" s="622">
        <v>0.0</v>
      </c>
    </row>
    <row r="405">
      <c r="A405" s="398" t="s">
        <v>1386</v>
      </c>
      <c r="B405" s="399" t="s">
        <v>1387</v>
      </c>
      <c r="C405" s="400" t="s">
        <v>1388</v>
      </c>
      <c r="D405" s="398" t="s">
        <v>117</v>
      </c>
      <c r="E405" s="437">
        <v>146.8</v>
      </c>
      <c r="F405" s="404">
        <v>9.47</v>
      </c>
      <c r="G405" s="404">
        <v>8.8</v>
      </c>
      <c r="H405" s="404">
        <f t="shared" si="220"/>
        <v>18.27</v>
      </c>
      <c r="I405" s="404">
        <f t="shared" si="221"/>
        <v>1390.196</v>
      </c>
      <c r="J405" s="404">
        <f t="shared" si="222"/>
        <v>1291.84</v>
      </c>
      <c r="K405" s="404">
        <f t="shared" si="223"/>
        <v>2682.036</v>
      </c>
      <c r="L405" s="405">
        <f>'PLANILHA_SINTÉTICA'!L408</f>
        <v>3379.64</v>
      </c>
      <c r="M405" s="623">
        <v>25.47</v>
      </c>
      <c r="N405" s="623">
        <v>1869.5</v>
      </c>
      <c r="O405" s="633">
        <v>2355.75</v>
      </c>
      <c r="P405" s="624">
        <f t="shared" si="218"/>
        <v>1023.89</v>
      </c>
      <c r="Q405" s="625">
        <f t="shared" si="219"/>
        <v>0.4346344052</v>
      </c>
      <c r="R405" s="626">
        <f t="shared" si="224"/>
        <v>0.01</v>
      </c>
      <c r="S405" s="621">
        <f t="shared" si="225"/>
        <v>0</v>
      </c>
      <c r="T405" s="621">
        <f t="shared" si="226"/>
        <v>3379.64</v>
      </c>
      <c r="U405" s="460"/>
      <c r="V405" s="460"/>
      <c r="W405" s="460" t="str">
        <f t="shared" si="113"/>
        <v/>
      </c>
      <c r="X405" s="460"/>
      <c r="Y405" s="460"/>
      <c r="Z405" s="460"/>
      <c r="AA405" s="460"/>
      <c r="AB405" s="460"/>
      <c r="AC405" s="460"/>
      <c r="AD405" s="460"/>
      <c r="AE405" s="460"/>
      <c r="AF405" s="460"/>
      <c r="AG405" s="460"/>
      <c r="AH405" s="460"/>
      <c r="AI405" s="460"/>
      <c r="AJ405" s="460"/>
      <c r="AK405" s="460"/>
      <c r="AL405" s="460"/>
      <c r="AM405" s="460"/>
      <c r="AN405" s="622">
        <f t="shared" si="40"/>
        <v>100745</v>
      </c>
      <c r="AO405" s="622">
        <v>0.0</v>
      </c>
    </row>
    <row r="406">
      <c r="A406" s="398" t="s">
        <v>1389</v>
      </c>
      <c r="B406" s="399">
        <v>102215.0</v>
      </c>
      <c r="C406" s="400" t="s">
        <v>1390</v>
      </c>
      <c r="D406" s="398" t="s">
        <v>117</v>
      </c>
      <c r="E406" s="437">
        <v>700.0</v>
      </c>
      <c r="F406" s="404">
        <v>7.19</v>
      </c>
      <c r="G406" s="404">
        <v>7.91</v>
      </c>
      <c r="H406" s="404">
        <f t="shared" si="220"/>
        <v>15.1</v>
      </c>
      <c r="I406" s="404">
        <f t="shared" si="221"/>
        <v>5033</v>
      </c>
      <c r="J406" s="404">
        <f t="shared" si="222"/>
        <v>5537</v>
      </c>
      <c r="K406" s="404">
        <f t="shared" si="223"/>
        <v>10570</v>
      </c>
      <c r="L406" s="405">
        <f>'PLANILHA_SINTÉTICA'!L409</f>
        <v>13319.26</v>
      </c>
      <c r="M406" s="623">
        <v>18.03</v>
      </c>
      <c r="N406" s="623">
        <v>12621.0</v>
      </c>
      <c r="O406" s="633">
        <v>15903.72</v>
      </c>
      <c r="P406" s="624">
        <f t="shared" si="218"/>
        <v>-2584.46</v>
      </c>
      <c r="Q406" s="625">
        <f t="shared" si="219"/>
        <v>-0.1625066337</v>
      </c>
      <c r="R406" s="626">
        <f t="shared" si="224"/>
        <v>0</v>
      </c>
      <c r="S406" s="621">
        <f t="shared" si="225"/>
        <v>13319.26</v>
      </c>
      <c r="T406" s="621">
        <f t="shared" si="226"/>
        <v>0</v>
      </c>
      <c r="U406" s="460"/>
      <c r="V406" s="460"/>
      <c r="W406" s="460" t="str">
        <f t="shared" si="113"/>
        <v/>
      </c>
      <c r="X406" s="460"/>
      <c r="Y406" s="460"/>
      <c r="Z406" s="460"/>
      <c r="AA406" s="460"/>
      <c r="AB406" s="460"/>
      <c r="AC406" s="460"/>
      <c r="AD406" s="460"/>
      <c r="AE406" s="460"/>
      <c r="AF406" s="460"/>
      <c r="AG406" s="460"/>
      <c r="AH406" s="460"/>
      <c r="AI406" s="460"/>
      <c r="AJ406" s="460"/>
      <c r="AK406" s="460"/>
      <c r="AL406" s="460"/>
      <c r="AM406" s="460"/>
      <c r="AN406" s="622">
        <f t="shared" si="40"/>
        <v>102215</v>
      </c>
      <c r="AO406" s="622">
        <v>0.0</v>
      </c>
    </row>
    <row r="407">
      <c r="A407" s="428"/>
      <c r="B407" s="428"/>
      <c r="C407" s="430"/>
      <c r="D407" s="428"/>
      <c r="E407" s="655"/>
      <c r="F407" s="656"/>
      <c r="G407" s="656"/>
      <c r="H407" s="656"/>
      <c r="I407" s="656"/>
      <c r="J407" s="656"/>
      <c r="K407" s="656"/>
      <c r="L407" s="405" t="str">
        <f>'PLANILHA_SINTÉTICA'!L410</f>
        <v/>
      </c>
      <c r="M407" s="635"/>
      <c r="N407" s="635"/>
      <c r="O407" s="385"/>
      <c r="P407" s="636"/>
      <c r="Q407" s="637"/>
      <c r="R407" s="620"/>
      <c r="S407" s="460"/>
      <c r="T407" s="460"/>
      <c r="U407" s="460"/>
      <c r="V407" s="460"/>
      <c r="W407" s="460" t="str">
        <f t="shared" si="113"/>
        <v/>
      </c>
      <c r="X407" s="460"/>
      <c r="Y407" s="460"/>
      <c r="Z407" s="460"/>
      <c r="AA407" s="460"/>
      <c r="AB407" s="460"/>
      <c r="AC407" s="460"/>
      <c r="AD407" s="460"/>
      <c r="AE407" s="460"/>
      <c r="AF407" s="460"/>
      <c r="AG407" s="460"/>
      <c r="AH407" s="460"/>
      <c r="AI407" s="460"/>
      <c r="AJ407" s="460"/>
      <c r="AK407" s="460"/>
      <c r="AL407" s="460"/>
      <c r="AM407" s="460"/>
      <c r="AN407" s="639">
        <f t="shared" si="40"/>
        <v>0</v>
      </c>
      <c r="AO407" s="622">
        <v>0.0</v>
      </c>
    </row>
    <row r="408">
      <c r="A408" s="613">
        <v>21.0</v>
      </c>
      <c r="B408" s="654"/>
      <c r="C408" s="615" t="s">
        <v>1391</v>
      </c>
      <c r="D408" s="613"/>
      <c r="E408" s="613"/>
      <c r="F408" s="613"/>
      <c r="G408" s="613"/>
      <c r="H408" s="613"/>
      <c r="I408" s="628">
        <f t="shared" ref="I408:L408" si="227">SUM(I409:I419)</f>
        <v>21299.379</v>
      </c>
      <c r="J408" s="628">
        <f t="shared" si="227"/>
        <v>1656.836</v>
      </c>
      <c r="K408" s="627">
        <f t="shared" si="227"/>
        <v>22956.215</v>
      </c>
      <c r="L408" s="627">
        <f t="shared" si="227"/>
        <v>33260.3</v>
      </c>
      <c r="M408" s="617"/>
      <c r="N408" s="617"/>
      <c r="O408" s="638">
        <v>28778.09</v>
      </c>
      <c r="P408" s="616">
        <f t="shared" ref="P408:P419" si="228">L408-O408</f>
        <v>4482.21</v>
      </c>
      <c r="Q408" s="619">
        <f t="shared" ref="Q408:Q419" si="229">(L408/O408)-1</f>
        <v>0.1557507812</v>
      </c>
      <c r="R408" s="620"/>
      <c r="S408" s="460"/>
      <c r="T408" s="460"/>
      <c r="U408" s="460"/>
      <c r="V408" s="460"/>
      <c r="W408" s="621">
        <f t="shared" si="113"/>
        <v>22956.215</v>
      </c>
      <c r="X408" s="460"/>
      <c r="Y408" s="460"/>
      <c r="Z408" s="460"/>
      <c r="AA408" s="460"/>
      <c r="AB408" s="460"/>
      <c r="AC408" s="460"/>
      <c r="AD408" s="460"/>
      <c r="AE408" s="460"/>
      <c r="AF408" s="460"/>
      <c r="AG408" s="460"/>
      <c r="AH408" s="460"/>
      <c r="AI408" s="460"/>
      <c r="AJ408" s="460"/>
      <c r="AK408" s="460"/>
      <c r="AL408" s="460"/>
      <c r="AM408" s="460"/>
      <c r="AN408" s="639">
        <f t="shared" si="40"/>
        <v>0</v>
      </c>
      <c r="AO408" s="622">
        <v>0.0</v>
      </c>
    </row>
    <row r="409">
      <c r="A409" s="398" t="s">
        <v>1392</v>
      </c>
      <c r="B409" s="399" t="s">
        <v>1393</v>
      </c>
      <c r="C409" s="400" t="s">
        <v>1394</v>
      </c>
      <c r="D409" s="398" t="s">
        <v>725</v>
      </c>
      <c r="E409" s="437">
        <v>6.0</v>
      </c>
      <c r="F409" s="404">
        <v>305.11</v>
      </c>
      <c r="G409" s="404">
        <v>19.4</v>
      </c>
      <c r="H409" s="404">
        <f t="shared" ref="H409:H419" si="230">F409+G409</f>
        <v>324.51</v>
      </c>
      <c r="I409" s="404">
        <f t="shared" ref="I409:I419" si="231">F409*E409</f>
        <v>1830.66</v>
      </c>
      <c r="J409" s="404">
        <f t="shared" ref="J409:J419" si="232">G409*E409</f>
        <v>116.4</v>
      </c>
      <c r="K409" s="404">
        <f t="shared" ref="K409:K419" si="233">H409*E409</f>
        <v>1947.06</v>
      </c>
      <c r="L409" s="405">
        <f>'PLANILHA_SINTÉTICA'!L412</f>
        <v>2453.49</v>
      </c>
      <c r="M409" s="623">
        <v>178.1</v>
      </c>
      <c r="N409" s="623">
        <v>1068.6</v>
      </c>
      <c r="O409" s="633">
        <v>1346.54</v>
      </c>
      <c r="P409" s="624">
        <f t="shared" si="228"/>
        <v>1106.95</v>
      </c>
      <c r="Q409" s="625">
        <f t="shared" si="229"/>
        <v>0.8220698977</v>
      </c>
      <c r="R409" s="626">
        <f t="shared" ref="R409:R419" si="234">ROUND(L409-(K409*(1+$L$4)),2)</f>
        <v>0</v>
      </c>
      <c r="S409" s="621">
        <f t="shared" ref="S409:S419" si="235">IF(R409=0,L409,0)</f>
        <v>2453.49</v>
      </c>
      <c r="T409" s="621">
        <f t="shared" ref="T409:T419" si="236">IF(S409=0,L409,0)</f>
        <v>0</v>
      </c>
      <c r="U409" s="460"/>
      <c r="V409" s="460"/>
      <c r="W409" s="460" t="str">
        <f t="shared" si="113"/>
        <v/>
      </c>
      <c r="X409" s="460"/>
      <c r="Y409" s="460"/>
      <c r="Z409" s="460"/>
      <c r="AA409" s="460"/>
      <c r="AB409" s="460"/>
      <c r="AC409" s="460"/>
      <c r="AD409" s="460"/>
      <c r="AE409" s="460"/>
      <c r="AF409" s="460"/>
      <c r="AG409" s="460"/>
      <c r="AH409" s="460"/>
      <c r="AI409" s="460"/>
      <c r="AJ409" s="460"/>
      <c r="AK409" s="460"/>
      <c r="AL409" s="460"/>
      <c r="AM409" s="460"/>
      <c r="AN409" s="622">
        <f t="shared" si="40"/>
        <v>100869</v>
      </c>
      <c r="AO409" s="622">
        <v>0.0</v>
      </c>
    </row>
    <row r="410">
      <c r="A410" s="398" t="s">
        <v>1395</v>
      </c>
      <c r="B410" s="399">
        <v>85005.0</v>
      </c>
      <c r="C410" s="400" t="s">
        <v>1396</v>
      </c>
      <c r="D410" s="398" t="s">
        <v>117</v>
      </c>
      <c r="E410" s="437">
        <v>6.6</v>
      </c>
      <c r="F410" s="404">
        <v>382.22</v>
      </c>
      <c r="G410" s="404">
        <v>43.06</v>
      </c>
      <c r="H410" s="404">
        <f t="shared" si="230"/>
        <v>425.28</v>
      </c>
      <c r="I410" s="404">
        <f t="shared" si="231"/>
        <v>2522.652</v>
      </c>
      <c r="J410" s="404">
        <f t="shared" si="232"/>
        <v>284.196</v>
      </c>
      <c r="K410" s="404">
        <f t="shared" si="233"/>
        <v>2806.848</v>
      </c>
      <c r="L410" s="405">
        <f>'PLANILHA_SINTÉTICA'!L413</f>
        <v>3536.91</v>
      </c>
      <c r="M410" s="623">
        <v>374.23</v>
      </c>
      <c r="N410" s="623">
        <v>2469.92</v>
      </c>
      <c r="O410" s="633">
        <v>3112.34</v>
      </c>
      <c r="P410" s="624">
        <f t="shared" si="228"/>
        <v>424.57</v>
      </c>
      <c r="Q410" s="625">
        <f t="shared" si="229"/>
        <v>0.1364150446</v>
      </c>
      <c r="R410" s="626">
        <f t="shared" si="234"/>
        <v>0</v>
      </c>
      <c r="S410" s="621">
        <f t="shared" si="235"/>
        <v>3536.91</v>
      </c>
      <c r="T410" s="621">
        <f t="shared" si="236"/>
        <v>0</v>
      </c>
      <c r="U410" s="460"/>
      <c r="V410" s="460"/>
      <c r="W410" s="460" t="str">
        <f t="shared" si="113"/>
        <v/>
      </c>
      <c r="X410" s="460"/>
      <c r="Y410" s="460"/>
      <c r="Z410" s="460"/>
      <c r="AA410" s="460"/>
      <c r="AB410" s="460"/>
      <c r="AC410" s="460"/>
      <c r="AD410" s="460"/>
      <c r="AE410" s="460"/>
      <c r="AF410" s="460"/>
      <c r="AG410" s="460"/>
      <c r="AH410" s="460"/>
      <c r="AI410" s="460"/>
      <c r="AJ410" s="460"/>
      <c r="AK410" s="460"/>
      <c r="AL410" s="460"/>
      <c r="AM410" s="460"/>
      <c r="AN410" s="622">
        <f t="shared" si="40"/>
        <v>85005</v>
      </c>
      <c r="AO410" s="622">
        <v>0.0</v>
      </c>
    </row>
    <row r="411">
      <c r="A411" s="398" t="s">
        <v>1397</v>
      </c>
      <c r="B411" s="399">
        <v>95547.0</v>
      </c>
      <c r="C411" s="400" t="s">
        <v>1398</v>
      </c>
      <c r="D411" s="398" t="s">
        <v>725</v>
      </c>
      <c r="E411" s="437">
        <v>26.0</v>
      </c>
      <c r="F411" s="404">
        <v>34.66</v>
      </c>
      <c r="G411" s="404">
        <v>6.46</v>
      </c>
      <c r="H411" s="404">
        <f t="shared" si="230"/>
        <v>41.12</v>
      </c>
      <c r="I411" s="404">
        <f t="shared" si="231"/>
        <v>901.16</v>
      </c>
      <c r="J411" s="404">
        <f t="shared" si="232"/>
        <v>167.96</v>
      </c>
      <c r="K411" s="404">
        <f t="shared" si="233"/>
        <v>1069.12</v>
      </c>
      <c r="L411" s="405">
        <f>'PLANILHA_SINTÉTICA'!L414</f>
        <v>1347.2</v>
      </c>
      <c r="M411" s="623">
        <v>49.62</v>
      </c>
      <c r="N411" s="623">
        <v>1290.12</v>
      </c>
      <c r="O411" s="633">
        <v>1625.68</v>
      </c>
      <c r="P411" s="624">
        <f t="shared" si="228"/>
        <v>-278.48</v>
      </c>
      <c r="Q411" s="625">
        <f t="shared" si="229"/>
        <v>-0.171300625</v>
      </c>
      <c r="R411" s="626">
        <f t="shared" si="234"/>
        <v>0</v>
      </c>
      <c r="S411" s="621">
        <f t="shared" si="235"/>
        <v>1347.2</v>
      </c>
      <c r="T411" s="621">
        <f t="shared" si="236"/>
        <v>0</v>
      </c>
      <c r="U411" s="460"/>
      <c r="V411" s="460"/>
      <c r="W411" s="460" t="str">
        <f t="shared" si="113"/>
        <v/>
      </c>
      <c r="X411" s="460"/>
      <c r="Y411" s="460"/>
      <c r="Z411" s="460"/>
      <c r="AA411" s="460"/>
      <c r="AB411" s="460"/>
      <c r="AC411" s="460"/>
      <c r="AD411" s="460"/>
      <c r="AE411" s="460"/>
      <c r="AF411" s="460"/>
      <c r="AG411" s="460"/>
      <c r="AH411" s="460"/>
      <c r="AI411" s="460"/>
      <c r="AJ411" s="460"/>
      <c r="AK411" s="460"/>
      <c r="AL411" s="460"/>
      <c r="AM411" s="460"/>
      <c r="AN411" s="622">
        <f t="shared" si="40"/>
        <v>95547</v>
      </c>
      <c r="AO411" s="622">
        <v>0.0</v>
      </c>
    </row>
    <row r="412">
      <c r="A412" s="398" t="s">
        <v>1399</v>
      </c>
      <c r="B412" s="399">
        <v>100855.0</v>
      </c>
      <c r="C412" s="400" t="s">
        <v>1400</v>
      </c>
      <c r="D412" s="398" t="s">
        <v>826</v>
      </c>
      <c r="E412" s="437">
        <v>9.0</v>
      </c>
      <c r="F412" s="404">
        <v>49.74</v>
      </c>
      <c r="G412" s="404">
        <v>6.45</v>
      </c>
      <c r="H412" s="404">
        <f t="shared" si="230"/>
        <v>56.19</v>
      </c>
      <c r="I412" s="404">
        <f t="shared" si="231"/>
        <v>447.66</v>
      </c>
      <c r="J412" s="404">
        <f t="shared" si="232"/>
        <v>58.05</v>
      </c>
      <c r="K412" s="404">
        <f t="shared" si="233"/>
        <v>505.71</v>
      </c>
      <c r="L412" s="405">
        <f>'PLANILHA_SINTÉTICA'!L415</f>
        <v>637.25</v>
      </c>
      <c r="M412" s="623">
        <v>61.02</v>
      </c>
      <c r="N412" s="623">
        <v>549.18</v>
      </c>
      <c r="O412" s="633">
        <v>692.02</v>
      </c>
      <c r="P412" s="624">
        <f t="shared" si="228"/>
        <v>-54.77</v>
      </c>
      <c r="Q412" s="625">
        <f t="shared" si="229"/>
        <v>-0.07914511141</v>
      </c>
      <c r="R412" s="626">
        <f t="shared" si="234"/>
        <v>0</v>
      </c>
      <c r="S412" s="621">
        <f t="shared" si="235"/>
        <v>637.25</v>
      </c>
      <c r="T412" s="621">
        <f t="shared" si="236"/>
        <v>0</v>
      </c>
      <c r="U412" s="460"/>
      <c r="V412" s="460"/>
      <c r="W412" s="460" t="str">
        <f t="shared" si="113"/>
        <v/>
      </c>
      <c r="X412" s="460"/>
      <c r="Y412" s="460"/>
      <c r="Z412" s="460"/>
      <c r="AA412" s="460"/>
      <c r="AB412" s="460"/>
      <c r="AC412" s="460"/>
      <c r="AD412" s="460"/>
      <c r="AE412" s="460"/>
      <c r="AF412" s="460"/>
      <c r="AG412" s="460"/>
      <c r="AH412" s="460"/>
      <c r="AI412" s="460"/>
      <c r="AJ412" s="460"/>
      <c r="AK412" s="460"/>
      <c r="AL412" s="460"/>
      <c r="AM412" s="460"/>
      <c r="AN412" s="622">
        <f t="shared" si="40"/>
        <v>100855</v>
      </c>
      <c r="AO412" s="622">
        <v>0.0</v>
      </c>
    </row>
    <row r="413">
      <c r="A413" s="398" t="s">
        <v>1401</v>
      </c>
      <c r="B413" s="399" t="s">
        <v>1402</v>
      </c>
      <c r="C413" s="400" t="s">
        <v>1403</v>
      </c>
      <c r="D413" s="398" t="s">
        <v>725</v>
      </c>
      <c r="E413" s="437">
        <v>26.0</v>
      </c>
      <c r="F413" s="404">
        <v>33.73</v>
      </c>
      <c r="G413" s="404">
        <v>6.46</v>
      </c>
      <c r="H413" s="404">
        <f t="shared" si="230"/>
        <v>40.19</v>
      </c>
      <c r="I413" s="404">
        <f t="shared" si="231"/>
        <v>876.98</v>
      </c>
      <c r="J413" s="404">
        <f t="shared" si="232"/>
        <v>167.96</v>
      </c>
      <c r="K413" s="404">
        <f t="shared" si="233"/>
        <v>1044.94</v>
      </c>
      <c r="L413" s="405">
        <f>'PLANILHA_SINTÉTICA'!L416</f>
        <v>1316.73</v>
      </c>
      <c r="M413" s="623">
        <v>46.49</v>
      </c>
      <c r="N413" s="623">
        <v>1208.74</v>
      </c>
      <c r="O413" s="633">
        <v>1523.13</v>
      </c>
      <c r="P413" s="624">
        <f t="shared" si="228"/>
        <v>-206.4</v>
      </c>
      <c r="Q413" s="625">
        <f t="shared" si="229"/>
        <v>-0.1355104292</v>
      </c>
      <c r="R413" s="626">
        <f t="shared" si="234"/>
        <v>0</v>
      </c>
      <c r="S413" s="621">
        <f t="shared" si="235"/>
        <v>1316.73</v>
      </c>
      <c r="T413" s="621">
        <f t="shared" si="236"/>
        <v>0</v>
      </c>
      <c r="U413" s="460"/>
      <c r="V413" s="460"/>
      <c r="W413" s="460" t="str">
        <f t="shared" si="113"/>
        <v/>
      </c>
      <c r="X413" s="460"/>
      <c r="Y413" s="460"/>
      <c r="Z413" s="460"/>
      <c r="AA413" s="460"/>
      <c r="AB413" s="460"/>
      <c r="AC413" s="460"/>
      <c r="AD413" s="460"/>
      <c r="AE413" s="460"/>
      <c r="AF413" s="460"/>
      <c r="AG413" s="460"/>
      <c r="AH413" s="460"/>
      <c r="AI413" s="460"/>
      <c r="AJ413" s="460"/>
      <c r="AK413" s="460"/>
      <c r="AL413" s="460"/>
      <c r="AM413" s="460"/>
      <c r="AN413" s="622" t="str">
        <f t="shared" si="40"/>
        <v>#VALUE!</v>
      </c>
      <c r="AO413" s="622">
        <v>0.0</v>
      </c>
    </row>
    <row r="414">
      <c r="A414" s="398" t="s">
        <v>1404</v>
      </c>
      <c r="B414" s="399" t="s">
        <v>1405</v>
      </c>
      <c r="C414" s="400" t="s">
        <v>1406</v>
      </c>
      <c r="D414" s="398" t="s">
        <v>725</v>
      </c>
      <c r="E414" s="437">
        <v>19.0</v>
      </c>
      <c r="F414" s="404">
        <v>33.73</v>
      </c>
      <c r="G414" s="404">
        <v>6.46</v>
      </c>
      <c r="H414" s="404">
        <f t="shared" si="230"/>
        <v>40.19</v>
      </c>
      <c r="I414" s="404">
        <f t="shared" si="231"/>
        <v>640.87</v>
      </c>
      <c r="J414" s="404">
        <f t="shared" si="232"/>
        <v>122.74</v>
      </c>
      <c r="K414" s="404">
        <f t="shared" si="233"/>
        <v>763.61</v>
      </c>
      <c r="L414" s="405">
        <f>'PLANILHA_SINTÉTICA'!L417</f>
        <v>962.22</v>
      </c>
      <c r="M414" s="623">
        <v>46.49</v>
      </c>
      <c r="N414" s="623">
        <v>883.31</v>
      </c>
      <c r="O414" s="633">
        <v>1113.06</v>
      </c>
      <c r="P414" s="624">
        <f t="shared" si="228"/>
        <v>-150.84</v>
      </c>
      <c r="Q414" s="625">
        <f t="shared" si="229"/>
        <v>-0.1355183009</v>
      </c>
      <c r="R414" s="626">
        <f t="shared" si="234"/>
        <v>0</v>
      </c>
      <c r="S414" s="621">
        <f t="shared" si="235"/>
        <v>962.22</v>
      </c>
      <c r="T414" s="621">
        <f t="shared" si="236"/>
        <v>0</v>
      </c>
      <c r="U414" s="460"/>
      <c r="V414" s="460"/>
      <c r="W414" s="460" t="str">
        <f t="shared" si="113"/>
        <v/>
      </c>
      <c r="X414" s="460"/>
      <c r="Y414" s="460"/>
      <c r="Z414" s="460"/>
      <c r="AA414" s="460"/>
      <c r="AB414" s="460"/>
      <c r="AC414" s="460"/>
      <c r="AD414" s="460"/>
      <c r="AE414" s="460"/>
      <c r="AF414" s="460"/>
      <c r="AG414" s="460"/>
      <c r="AH414" s="460"/>
      <c r="AI414" s="460"/>
      <c r="AJ414" s="460"/>
      <c r="AK414" s="460"/>
      <c r="AL414" s="460"/>
      <c r="AM414" s="460"/>
      <c r="AN414" s="622" t="str">
        <f t="shared" si="40"/>
        <v>#VALUE!</v>
      </c>
      <c r="AO414" s="622">
        <v>0.0</v>
      </c>
    </row>
    <row r="415">
      <c r="A415" s="398" t="s">
        <v>1407</v>
      </c>
      <c r="B415" s="399">
        <v>100849.0</v>
      </c>
      <c r="C415" s="400" t="s">
        <v>1408</v>
      </c>
      <c r="D415" s="398" t="s">
        <v>725</v>
      </c>
      <c r="E415" s="437">
        <v>19.0</v>
      </c>
      <c r="F415" s="404">
        <v>31.0</v>
      </c>
      <c r="G415" s="404">
        <v>3.13</v>
      </c>
      <c r="H415" s="404">
        <f t="shared" si="230"/>
        <v>34.13</v>
      </c>
      <c r="I415" s="404">
        <f t="shared" si="231"/>
        <v>589</v>
      </c>
      <c r="J415" s="404">
        <f t="shared" si="232"/>
        <v>59.47</v>
      </c>
      <c r="K415" s="404">
        <f t="shared" si="233"/>
        <v>648.47</v>
      </c>
      <c r="L415" s="405">
        <f>'PLANILHA_SINTÉTICA'!L418</f>
        <v>817.14</v>
      </c>
      <c r="M415" s="623">
        <v>24.9</v>
      </c>
      <c r="N415" s="623">
        <v>473.1</v>
      </c>
      <c r="O415" s="633">
        <v>596.15</v>
      </c>
      <c r="P415" s="624">
        <f t="shared" si="228"/>
        <v>220.99</v>
      </c>
      <c r="Q415" s="625">
        <f t="shared" si="229"/>
        <v>0.3706952948</v>
      </c>
      <c r="R415" s="626">
        <f t="shared" si="234"/>
        <v>0</v>
      </c>
      <c r="S415" s="621">
        <f t="shared" si="235"/>
        <v>817.14</v>
      </c>
      <c r="T415" s="621">
        <f t="shared" si="236"/>
        <v>0</v>
      </c>
      <c r="U415" s="460"/>
      <c r="V415" s="460"/>
      <c r="W415" s="460" t="str">
        <f t="shared" si="113"/>
        <v/>
      </c>
      <c r="X415" s="460"/>
      <c r="Y415" s="460"/>
      <c r="Z415" s="460"/>
      <c r="AA415" s="460"/>
      <c r="AB415" s="460"/>
      <c r="AC415" s="460"/>
      <c r="AD415" s="460"/>
      <c r="AE415" s="460"/>
      <c r="AF415" s="460"/>
      <c r="AG415" s="460"/>
      <c r="AH415" s="460"/>
      <c r="AI415" s="460"/>
      <c r="AJ415" s="460"/>
      <c r="AK415" s="460"/>
      <c r="AL415" s="460"/>
      <c r="AM415" s="460"/>
      <c r="AN415" s="622">
        <f t="shared" si="40"/>
        <v>100849</v>
      </c>
      <c r="AO415" s="622">
        <v>0.0</v>
      </c>
    </row>
    <row r="416">
      <c r="A416" s="398" t="s">
        <v>1409</v>
      </c>
      <c r="B416" s="399" t="s">
        <v>1410</v>
      </c>
      <c r="C416" s="400" t="s">
        <v>1411</v>
      </c>
      <c r="D416" s="398" t="s">
        <v>657</v>
      </c>
      <c r="E416" s="437">
        <v>47.2</v>
      </c>
      <c r="F416" s="404">
        <v>80.73</v>
      </c>
      <c r="G416" s="404">
        <v>7.4</v>
      </c>
      <c r="H416" s="404">
        <f t="shared" si="230"/>
        <v>88.13</v>
      </c>
      <c r="I416" s="404">
        <f t="shared" si="231"/>
        <v>3810.456</v>
      </c>
      <c r="J416" s="404">
        <f t="shared" si="232"/>
        <v>349.28</v>
      </c>
      <c r="K416" s="404">
        <f t="shared" si="233"/>
        <v>4159.736</v>
      </c>
      <c r="L416" s="405">
        <f>'PLANILHA_SINTÉTICA'!L419</f>
        <v>2054.48</v>
      </c>
      <c r="M416" s="623">
        <v>115.66</v>
      </c>
      <c r="N416" s="623">
        <v>5459.15</v>
      </c>
      <c r="O416" s="633">
        <v>6879.08</v>
      </c>
      <c r="P416" s="624">
        <f t="shared" si="228"/>
        <v>-4824.6</v>
      </c>
      <c r="Q416" s="625">
        <f t="shared" si="229"/>
        <v>-0.7013437843</v>
      </c>
      <c r="R416" s="626">
        <f t="shared" si="234"/>
        <v>-3187.2</v>
      </c>
      <c r="S416" s="621">
        <f t="shared" si="235"/>
        <v>0</v>
      </c>
      <c r="T416" s="621">
        <f t="shared" si="236"/>
        <v>2054.48</v>
      </c>
      <c r="U416" s="460"/>
      <c r="V416" s="460"/>
      <c r="W416" s="460" t="str">
        <f t="shared" si="113"/>
        <v/>
      </c>
      <c r="X416" s="460"/>
      <c r="Y416" s="460"/>
      <c r="Z416" s="460"/>
      <c r="AA416" s="460"/>
      <c r="AB416" s="460"/>
      <c r="AC416" s="460"/>
      <c r="AD416" s="460"/>
      <c r="AE416" s="460"/>
      <c r="AF416" s="460"/>
      <c r="AG416" s="460"/>
      <c r="AH416" s="460"/>
      <c r="AI416" s="460"/>
      <c r="AJ416" s="460"/>
      <c r="AK416" s="460"/>
      <c r="AL416" s="460"/>
      <c r="AM416" s="460"/>
      <c r="AN416" s="622" t="str">
        <f t="shared" si="40"/>
        <v>#VALUE!</v>
      </c>
      <c r="AO416" s="622">
        <v>0.0</v>
      </c>
    </row>
    <row r="417">
      <c r="A417" s="398" t="s">
        <v>1412</v>
      </c>
      <c r="B417" s="399" t="s">
        <v>1410</v>
      </c>
      <c r="C417" s="400" t="s">
        <v>1411</v>
      </c>
      <c r="D417" s="398" t="s">
        <v>657</v>
      </c>
      <c r="E417" s="437">
        <v>30.2</v>
      </c>
      <c r="F417" s="404">
        <v>80.73</v>
      </c>
      <c r="G417" s="404">
        <v>7.4</v>
      </c>
      <c r="H417" s="404">
        <f t="shared" si="230"/>
        <v>88.13</v>
      </c>
      <c r="I417" s="404">
        <f t="shared" si="231"/>
        <v>2438.046</v>
      </c>
      <c r="J417" s="404">
        <f t="shared" si="232"/>
        <v>223.48</v>
      </c>
      <c r="K417" s="404">
        <f t="shared" si="233"/>
        <v>2661.526</v>
      </c>
      <c r="L417" s="405">
        <f>'PLANILHA_SINTÉTICA'!L420</f>
        <v>2720.8</v>
      </c>
      <c r="M417" s="623">
        <v>115.66</v>
      </c>
      <c r="N417" s="623">
        <v>3492.93</v>
      </c>
      <c r="O417" s="633">
        <v>4401.44</v>
      </c>
      <c r="P417" s="624">
        <f t="shared" si="228"/>
        <v>-1680.64</v>
      </c>
      <c r="Q417" s="625">
        <f t="shared" si="229"/>
        <v>-0.381838671</v>
      </c>
      <c r="R417" s="626">
        <f t="shared" si="234"/>
        <v>-632.99</v>
      </c>
      <c r="S417" s="621">
        <f t="shared" si="235"/>
        <v>0</v>
      </c>
      <c r="T417" s="621">
        <f t="shared" si="236"/>
        <v>2720.8</v>
      </c>
      <c r="U417" s="460"/>
      <c r="V417" s="460"/>
      <c r="W417" s="460" t="str">
        <f t="shared" si="113"/>
        <v/>
      </c>
      <c r="X417" s="460"/>
      <c r="Y417" s="460"/>
      <c r="Z417" s="460"/>
      <c r="AA417" s="460"/>
      <c r="AB417" s="460"/>
      <c r="AC417" s="460"/>
      <c r="AD417" s="460"/>
      <c r="AE417" s="460"/>
      <c r="AF417" s="460"/>
      <c r="AG417" s="460"/>
      <c r="AH417" s="460"/>
      <c r="AI417" s="460"/>
      <c r="AJ417" s="460"/>
      <c r="AK417" s="460"/>
      <c r="AL417" s="460"/>
      <c r="AM417" s="460"/>
      <c r="AN417" s="622" t="str">
        <f t="shared" si="40"/>
        <v>#VALUE!</v>
      </c>
      <c r="AO417" s="622">
        <v>0.0</v>
      </c>
    </row>
    <row r="418">
      <c r="A418" s="398" t="s">
        <v>1413</v>
      </c>
      <c r="B418" s="399" t="s">
        <v>1410</v>
      </c>
      <c r="C418" s="400" t="s">
        <v>1411</v>
      </c>
      <c r="D418" s="398" t="s">
        <v>657</v>
      </c>
      <c r="E418" s="437">
        <v>14.5</v>
      </c>
      <c r="F418" s="404">
        <v>80.73</v>
      </c>
      <c r="G418" s="404">
        <v>7.4</v>
      </c>
      <c r="H418" s="404">
        <f t="shared" si="230"/>
        <v>88.13</v>
      </c>
      <c r="I418" s="404">
        <f t="shared" si="231"/>
        <v>1170.585</v>
      </c>
      <c r="J418" s="404">
        <f t="shared" si="232"/>
        <v>107.3</v>
      </c>
      <c r="K418" s="404">
        <f t="shared" si="233"/>
        <v>1277.885</v>
      </c>
      <c r="L418" s="405">
        <f>'PLANILHA_SINTÉTICA'!L421</f>
        <v>10350.11</v>
      </c>
      <c r="M418" s="623">
        <v>115.66</v>
      </c>
      <c r="N418" s="623">
        <v>1677.07</v>
      </c>
      <c r="O418" s="633">
        <v>2113.28</v>
      </c>
      <c r="P418" s="624">
        <f t="shared" si="228"/>
        <v>8236.83</v>
      </c>
      <c r="Q418" s="625">
        <f t="shared" si="229"/>
        <v>3.897651991</v>
      </c>
      <c r="R418" s="626">
        <f t="shared" si="234"/>
        <v>8739.85</v>
      </c>
      <c r="S418" s="621">
        <f t="shared" si="235"/>
        <v>0</v>
      </c>
      <c r="T418" s="621">
        <f t="shared" si="236"/>
        <v>10350.11</v>
      </c>
      <c r="U418" s="460"/>
      <c r="V418" s="460"/>
      <c r="W418" s="460" t="str">
        <f t="shared" si="113"/>
        <v/>
      </c>
      <c r="X418" s="460"/>
      <c r="Y418" s="460"/>
      <c r="Z418" s="460"/>
      <c r="AA418" s="460"/>
      <c r="AB418" s="460"/>
      <c r="AC418" s="460"/>
      <c r="AD418" s="460"/>
      <c r="AE418" s="460"/>
      <c r="AF418" s="460"/>
      <c r="AG418" s="460"/>
      <c r="AH418" s="460"/>
      <c r="AI418" s="460"/>
      <c r="AJ418" s="460"/>
      <c r="AK418" s="460"/>
      <c r="AL418" s="460"/>
      <c r="AM418" s="460"/>
      <c r="AN418" s="622" t="str">
        <f t="shared" si="40"/>
        <v>#VALUE!</v>
      </c>
      <c r="AO418" s="622">
        <v>0.0</v>
      </c>
    </row>
    <row r="419">
      <c r="A419" s="398" t="s">
        <v>1414</v>
      </c>
      <c r="B419" s="399" t="s">
        <v>1415</v>
      </c>
      <c r="C419" s="400" t="s">
        <v>1416</v>
      </c>
      <c r="D419" s="398" t="s">
        <v>725</v>
      </c>
      <c r="E419" s="437">
        <v>3.0</v>
      </c>
      <c r="F419" s="404">
        <v>2023.77</v>
      </c>
      <c r="G419" s="404">
        <v>0.0</v>
      </c>
      <c r="H419" s="404">
        <f t="shared" si="230"/>
        <v>2023.77</v>
      </c>
      <c r="I419" s="404">
        <f t="shared" si="231"/>
        <v>6071.31</v>
      </c>
      <c r="J419" s="404">
        <f t="shared" si="232"/>
        <v>0</v>
      </c>
      <c r="K419" s="404">
        <f t="shared" si="233"/>
        <v>6071.31</v>
      </c>
      <c r="L419" s="405">
        <f>'PLANILHA_SINTÉTICA'!L422</f>
        <v>7063.97</v>
      </c>
      <c r="M419" s="623">
        <v>1540.0</v>
      </c>
      <c r="N419" s="623">
        <v>4620.0</v>
      </c>
      <c r="O419" s="633">
        <v>5375.37</v>
      </c>
      <c r="P419" s="624">
        <f t="shared" si="228"/>
        <v>1688.6</v>
      </c>
      <c r="Q419" s="625">
        <f t="shared" si="229"/>
        <v>0.3141365153</v>
      </c>
      <c r="R419" s="626">
        <f t="shared" si="234"/>
        <v>-586.49</v>
      </c>
      <c r="S419" s="621">
        <f t="shared" si="235"/>
        <v>0</v>
      </c>
      <c r="T419" s="621">
        <f t="shared" si="236"/>
        <v>7063.97</v>
      </c>
      <c r="U419" s="460"/>
      <c r="V419" s="460"/>
      <c r="W419" s="460" t="str">
        <f t="shared" si="113"/>
        <v/>
      </c>
      <c r="X419" s="460"/>
      <c r="Y419" s="460"/>
      <c r="Z419" s="460"/>
      <c r="AA419" s="460"/>
      <c r="AB419" s="460"/>
      <c r="AC419" s="460"/>
      <c r="AD419" s="460"/>
      <c r="AE419" s="460"/>
      <c r="AF419" s="460"/>
      <c r="AG419" s="460"/>
      <c r="AH419" s="460"/>
      <c r="AI419" s="460"/>
      <c r="AJ419" s="460"/>
      <c r="AK419" s="460"/>
      <c r="AL419" s="460"/>
      <c r="AM419" s="460"/>
      <c r="AN419" s="622" t="str">
        <f t="shared" si="40"/>
        <v>#VALUE!</v>
      </c>
      <c r="AO419" s="622">
        <v>0.0</v>
      </c>
    </row>
    <row r="420">
      <c r="A420" s="398"/>
      <c r="B420" s="398"/>
      <c r="C420" s="400"/>
      <c r="D420" s="398"/>
      <c r="E420" s="437"/>
      <c r="F420" s="635"/>
      <c r="G420" s="635"/>
      <c r="H420" s="634"/>
      <c r="I420" s="651"/>
      <c r="J420" s="651"/>
      <c r="K420" s="634"/>
      <c r="L420" s="405" t="str">
        <f>'PLANILHA_SINTÉTICA'!L423</f>
        <v/>
      </c>
      <c r="M420" s="635"/>
      <c r="N420" s="635"/>
      <c r="O420" s="385"/>
      <c r="P420" s="636"/>
      <c r="Q420" s="637"/>
      <c r="R420" s="620"/>
      <c r="S420" s="460"/>
      <c r="T420" s="460"/>
      <c r="U420" s="460"/>
      <c r="V420" s="460"/>
      <c r="W420" s="460" t="str">
        <f t="shared" si="113"/>
        <v/>
      </c>
      <c r="X420" s="460"/>
      <c r="Y420" s="460"/>
      <c r="Z420" s="460"/>
      <c r="AA420" s="460"/>
      <c r="AB420" s="460"/>
      <c r="AC420" s="460"/>
      <c r="AD420" s="460"/>
      <c r="AE420" s="460"/>
      <c r="AF420" s="460"/>
      <c r="AG420" s="460"/>
      <c r="AH420" s="460"/>
      <c r="AI420" s="460"/>
      <c r="AJ420" s="460"/>
      <c r="AK420" s="460"/>
      <c r="AL420" s="460"/>
      <c r="AM420" s="460"/>
      <c r="AN420" s="639">
        <f t="shared" si="40"/>
        <v>0</v>
      </c>
      <c r="AO420" s="622">
        <v>0.0</v>
      </c>
    </row>
    <row r="421">
      <c r="A421" s="613">
        <v>22.0</v>
      </c>
      <c r="B421" s="614"/>
      <c r="C421" s="615" t="s">
        <v>1417</v>
      </c>
      <c r="D421" s="613"/>
      <c r="E421" s="613"/>
      <c r="F421" s="613"/>
      <c r="G421" s="613"/>
      <c r="H421" s="613"/>
      <c r="I421" s="394">
        <f t="shared" ref="I421:K421" si="237">SUM(I422:I435)</f>
        <v>10880.196</v>
      </c>
      <c r="J421" s="394">
        <f t="shared" si="237"/>
        <v>1605.4716</v>
      </c>
      <c r="K421" s="616">
        <f t="shared" si="237"/>
        <v>12485.6676</v>
      </c>
      <c r="L421" s="405">
        <f>'PLANILHA_SINTÉTICA'!L424</f>
        <v>15733.18</v>
      </c>
      <c r="M421" s="617"/>
      <c r="N421" s="617"/>
      <c r="O421" s="638">
        <v>12957.14</v>
      </c>
      <c r="P421" s="616">
        <f t="shared" ref="P421:P435" si="238">L421-O421</f>
        <v>2776.04</v>
      </c>
      <c r="Q421" s="619">
        <f t="shared" ref="Q421:Q435" si="239">(L421/O421)-1</f>
        <v>0.2142478973</v>
      </c>
      <c r="R421" s="620"/>
      <c r="S421" s="460"/>
      <c r="T421" s="460"/>
      <c r="U421" s="460"/>
      <c r="V421" s="460"/>
      <c r="W421" s="621">
        <f t="shared" si="113"/>
        <v>12485.6676</v>
      </c>
      <c r="X421" s="460"/>
      <c r="Y421" s="460"/>
      <c r="Z421" s="460"/>
      <c r="AA421" s="460"/>
      <c r="AB421" s="460"/>
      <c r="AC421" s="460"/>
      <c r="AD421" s="460"/>
      <c r="AE421" s="460"/>
      <c r="AF421" s="460"/>
      <c r="AG421" s="460"/>
      <c r="AH421" s="460"/>
      <c r="AI421" s="460"/>
      <c r="AJ421" s="460"/>
      <c r="AK421" s="460"/>
      <c r="AL421" s="460"/>
      <c r="AM421" s="460"/>
      <c r="AN421" s="639">
        <f t="shared" si="40"/>
        <v>0</v>
      </c>
      <c r="AO421" s="622">
        <v>0.0</v>
      </c>
    </row>
    <row r="422">
      <c r="A422" s="398" t="s">
        <v>1418</v>
      </c>
      <c r="B422" s="399" t="s">
        <v>1419</v>
      </c>
      <c r="C422" s="400" t="s">
        <v>1420</v>
      </c>
      <c r="D422" s="398" t="s">
        <v>725</v>
      </c>
      <c r="E422" s="437">
        <v>1.0</v>
      </c>
      <c r="F422" s="404">
        <v>936.39</v>
      </c>
      <c r="G422" s="404">
        <v>185.54</v>
      </c>
      <c r="H422" s="404">
        <f t="shared" ref="H422:H426" si="240">F422+G422</f>
        <v>1121.93</v>
      </c>
      <c r="I422" s="404">
        <f t="shared" ref="I422:I435" si="241">F422*E422</f>
        <v>936.39</v>
      </c>
      <c r="J422" s="404">
        <f t="shared" ref="J422:J435" si="242">G422*E422</f>
        <v>185.54</v>
      </c>
      <c r="K422" s="404">
        <f t="shared" ref="K422:K435" si="243">H422*E422</f>
        <v>1121.93</v>
      </c>
      <c r="L422" s="405">
        <f>'PLANILHA_SINTÉTICA'!L425</f>
        <v>1413.74</v>
      </c>
      <c r="M422" s="623">
        <v>863.75</v>
      </c>
      <c r="N422" s="623">
        <v>863.75</v>
      </c>
      <c r="O422" s="633">
        <v>1088.41</v>
      </c>
      <c r="P422" s="624">
        <f t="shared" si="238"/>
        <v>325.33</v>
      </c>
      <c r="Q422" s="625">
        <f t="shared" si="239"/>
        <v>0.2989039057</v>
      </c>
      <c r="R422" s="626">
        <f t="shared" ref="R422:R435" si="244">ROUND(L422-(K422*(1+$L$4)),2)</f>
        <v>0</v>
      </c>
      <c r="S422" s="621">
        <f t="shared" ref="S422:S435" si="245">IF(R422=0,L422,0)</f>
        <v>1413.74</v>
      </c>
      <c r="T422" s="621">
        <f t="shared" ref="T422:T435" si="246">IF(S422=0,L422,0)</f>
        <v>0</v>
      </c>
      <c r="U422" s="460"/>
      <c r="V422" s="460"/>
      <c r="W422" s="460" t="str">
        <f t="shared" si="113"/>
        <v/>
      </c>
      <c r="X422" s="460"/>
      <c r="Y422" s="460"/>
      <c r="Z422" s="460"/>
      <c r="AA422" s="460"/>
      <c r="AB422" s="460"/>
      <c r="AC422" s="460"/>
      <c r="AD422" s="460"/>
      <c r="AE422" s="460"/>
      <c r="AF422" s="460"/>
      <c r="AG422" s="460"/>
      <c r="AH422" s="460"/>
      <c r="AI422" s="460"/>
      <c r="AJ422" s="460"/>
      <c r="AK422" s="460"/>
      <c r="AL422" s="460"/>
      <c r="AM422" s="460"/>
      <c r="AN422" s="622" t="str">
        <f t="shared" si="40"/>
        <v>#VALUE!</v>
      </c>
      <c r="AO422" s="622">
        <v>0.0</v>
      </c>
    </row>
    <row r="423">
      <c r="A423" s="398" t="s">
        <v>1421</v>
      </c>
      <c r="B423" s="399">
        <v>95241.0</v>
      </c>
      <c r="C423" s="400" t="s">
        <v>1422</v>
      </c>
      <c r="D423" s="398" t="s">
        <v>117</v>
      </c>
      <c r="E423" s="437">
        <v>4.0</v>
      </c>
      <c r="F423" s="404">
        <v>14.35</v>
      </c>
      <c r="G423" s="404">
        <v>7.82</v>
      </c>
      <c r="H423" s="404">
        <f t="shared" si="240"/>
        <v>22.17</v>
      </c>
      <c r="I423" s="404">
        <f t="shared" si="241"/>
        <v>57.4</v>
      </c>
      <c r="J423" s="404">
        <f t="shared" si="242"/>
        <v>31.28</v>
      </c>
      <c r="K423" s="404">
        <f t="shared" si="243"/>
        <v>88.68</v>
      </c>
      <c r="L423" s="405">
        <f>'PLANILHA_SINTÉTICA'!L426</f>
        <v>111.75</v>
      </c>
      <c r="M423" s="623">
        <v>19.82</v>
      </c>
      <c r="N423" s="623">
        <v>79.28</v>
      </c>
      <c r="O423" s="633">
        <v>99.9</v>
      </c>
      <c r="P423" s="624">
        <f t="shared" si="238"/>
        <v>11.85</v>
      </c>
      <c r="Q423" s="625">
        <f t="shared" si="239"/>
        <v>0.1186186186</v>
      </c>
      <c r="R423" s="626">
        <f t="shared" si="244"/>
        <v>0</v>
      </c>
      <c r="S423" s="621">
        <f t="shared" si="245"/>
        <v>111.75</v>
      </c>
      <c r="T423" s="621">
        <f t="shared" si="246"/>
        <v>0</v>
      </c>
      <c r="U423" s="460"/>
      <c r="V423" s="460"/>
      <c r="W423" s="460" t="str">
        <f t="shared" si="113"/>
        <v/>
      </c>
      <c r="X423" s="460"/>
      <c r="Y423" s="460"/>
      <c r="Z423" s="460"/>
      <c r="AA423" s="460"/>
      <c r="AB423" s="460"/>
      <c r="AC423" s="460"/>
      <c r="AD423" s="460"/>
      <c r="AE423" s="460"/>
      <c r="AF423" s="460"/>
      <c r="AG423" s="460"/>
      <c r="AH423" s="460"/>
      <c r="AI423" s="460"/>
      <c r="AJ423" s="460"/>
      <c r="AK423" s="460"/>
      <c r="AL423" s="460"/>
      <c r="AM423" s="460"/>
      <c r="AN423" s="622">
        <f t="shared" si="40"/>
        <v>95241</v>
      </c>
      <c r="AO423" s="622">
        <v>0.0</v>
      </c>
    </row>
    <row r="424">
      <c r="A424" s="398" t="s">
        <v>1423</v>
      </c>
      <c r="B424" s="399">
        <v>87476.0</v>
      </c>
      <c r="C424" s="400" t="s">
        <v>1424</v>
      </c>
      <c r="D424" s="398" t="s">
        <v>117</v>
      </c>
      <c r="E424" s="437">
        <f>2.1*1.8+2*0.75*1.8+1.8*2+2*0.75*2</f>
        <v>13.08</v>
      </c>
      <c r="F424" s="404">
        <v>52.89</v>
      </c>
      <c r="G424" s="404">
        <v>24.29</v>
      </c>
      <c r="H424" s="404">
        <f t="shared" si="240"/>
        <v>77.18</v>
      </c>
      <c r="I424" s="404">
        <f t="shared" si="241"/>
        <v>691.8012</v>
      </c>
      <c r="J424" s="404">
        <f t="shared" si="242"/>
        <v>317.7132</v>
      </c>
      <c r="K424" s="404">
        <f t="shared" si="243"/>
        <v>1009.5144</v>
      </c>
      <c r="L424" s="405">
        <f>'PLANILHA_SINTÉTICA'!L427</f>
        <v>1272.08</v>
      </c>
      <c r="M424" s="623">
        <v>61.05</v>
      </c>
      <c r="N424" s="623">
        <v>798.53</v>
      </c>
      <c r="O424" s="633">
        <v>1006.23</v>
      </c>
      <c r="P424" s="624">
        <f t="shared" si="238"/>
        <v>265.85</v>
      </c>
      <c r="Q424" s="625">
        <f t="shared" si="239"/>
        <v>0.264204009</v>
      </c>
      <c r="R424" s="626">
        <f t="shared" si="244"/>
        <v>-0.01</v>
      </c>
      <c r="S424" s="621">
        <f t="shared" si="245"/>
        <v>0</v>
      </c>
      <c r="T424" s="621">
        <f t="shared" si="246"/>
        <v>1272.08</v>
      </c>
      <c r="U424" s="460"/>
      <c r="V424" s="460"/>
      <c r="W424" s="460" t="str">
        <f t="shared" si="113"/>
        <v/>
      </c>
      <c r="X424" s="460"/>
      <c r="Y424" s="460"/>
      <c r="Z424" s="460"/>
      <c r="AA424" s="460"/>
      <c r="AB424" s="460"/>
      <c r="AC424" s="460"/>
      <c r="AD424" s="460"/>
      <c r="AE424" s="460"/>
      <c r="AF424" s="460"/>
      <c r="AG424" s="460"/>
      <c r="AH424" s="460"/>
      <c r="AI424" s="460"/>
      <c r="AJ424" s="460"/>
      <c r="AK424" s="460"/>
      <c r="AL424" s="460"/>
      <c r="AM424" s="460"/>
      <c r="AN424" s="622">
        <f t="shared" si="40"/>
        <v>87476</v>
      </c>
      <c r="AO424" s="622">
        <v>0.0</v>
      </c>
    </row>
    <row r="425">
      <c r="A425" s="398" t="s">
        <v>1425</v>
      </c>
      <c r="B425" s="399">
        <v>87879.0</v>
      </c>
      <c r="C425" s="400" t="s">
        <v>1183</v>
      </c>
      <c r="D425" s="398" t="s">
        <v>117</v>
      </c>
      <c r="E425" s="437">
        <f t="shared" ref="E425:E426" si="247">2*13.08</f>
        <v>26.16</v>
      </c>
      <c r="F425" s="404">
        <v>1.72</v>
      </c>
      <c r="G425" s="404">
        <v>1.5</v>
      </c>
      <c r="H425" s="404">
        <f t="shared" si="240"/>
        <v>3.22</v>
      </c>
      <c r="I425" s="404">
        <f t="shared" si="241"/>
        <v>44.9952</v>
      </c>
      <c r="J425" s="404">
        <f t="shared" si="242"/>
        <v>39.24</v>
      </c>
      <c r="K425" s="404">
        <f t="shared" si="243"/>
        <v>84.2352</v>
      </c>
      <c r="L425" s="405">
        <f>'PLANILHA_SINTÉTICA'!L428</f>
        <v>106.15</v>
      </c>
      <c r="M425" s="623">
        <v>2.89</v>
      </c>
      <c r="N425" s="623">
        <v>75.6</v>
      </c>
      <c r="O425" s="633">
        <v>95.27</v>
      </c>
      <c r="P425" s="624">
        <f t="shared" si="238"/>
        <v>10.88</v>
      </c>
      <c r="Q425" s="625">
        <f t="shared" si="239"/>
        <v>0.1142017424</v>
      </c>
      <c r="R425" s="626">
        <f t="shared" si="244"/>
        <v>0.01</v>
      </c>
      <c r="S425" s="621">
        <f t="shared" si="245"/>
        <v>0</v>
      </c>
      <c r="T425" s="621">
        <f t="shared" si="246"/>
        <v>106.15</v>
      </c>
      <c r="U425" s="460"/>
      <c r="V425" s="460"/>
      <c r="W425" s="460" t="str">
        <f t="shared" si="113"/>
        <v/>
      </c>
      <c r="X425" s="460"/>
      <c r="Y425" s="460"/>
      <c r="Z425" s="460"/>
      <c r="AA425" s="460"/>
      <c r="AB425" s="460"/>
      <c r="AC425" s="460"/>
      <c r="AD425" s="460"/>
      <c r="AE425" s="460"/>
      <c r="AF425" s="460"/>
      <c r="AG425" s="460"/>
      <c r="AH425" s="460"/>
      <c r="AI425" s="460"/>
      <c r="AJ425" s="460"/>
      <c r="AK425" s="460"/>
      <c r="AL425" s="460"/>
      <c r="AM425" s="460"/>
      <c r="AN425" s="622">
        <f t="shared" si="40"/>
        <v>87879</v>
      </c>
      <c r="AO425" s="622">
        <v>0.0</v>
      </c>
    </row>
    <row r="426">
      <c r="A426" s="398" t="s">
        <v>1426</v>
      </c>
      <c r="B426" s="399" t="s">
        <v>1427</v>
      </c>
      <c r="C426" s="400" t="s">
        <v>1428</v>
      </c>
      <c r="D426" s="398" t="s">
        <v>117</v>
      </c>
      <c r="E426" s="437">
        <f t="shared" si="247"/>
        <v>26.16</v>
      </c>
      <c r="F426" s="404">
        <v>14.35</v>
      </c>
      <c r="G426" s="404">
        <v>12.29</v>
      </c>
      <c r="H426" s="404">
        <f t="shared" si="240"/>
        <v>26.64</v>
      </c>
      <c r="I426" s="404">
        <f t="shared" si="241"/>
        <v>375.396</v>
      </c>
      <c r="J426" s="404">
        <f t="shared" si="242"/>
        <v>321.5064</v>
      </c>
      <c r="K426" s="404">
        <f t="shared" si="243"/>
        <v>696.9024</v>
      </c>
      <c r="L426" s="405">
        <f>'PLANILHA_SINTÉTICA'!L429</f>
        <v>878.16</v>
      </c>
      <c r="M426" s="623">
        <v>23.93</v>
      </c>
      <c r="N426" s="623">
        <v>626.01</v>
      </c>
      <c r="O426" s="633">
        <v>788.83</v>
      </c>
      <c r="P426" s="624">
        <f t="shared" si="238"/>
        <v>89.33</v>
      </c>
      <c r="Q426" s="625">
        <f t="shared" si="239"/>
        <v>0.1132436647</v>
      </c>
      <c r="R426" s="626">
        <f t="shared" si="244"/>
        <v>-0.01</v>
      </c>
      <c r="S426" s="621">
        <f t="shared" si="245"/>
        <v>0</v>
      </c>
      <c r="T426" s="621">
        <f t="shared" si="246"/>
        <v>878.16</v>
      </c>
      <c r="U426" s="460"/>
      <c r="V426" s="460"/>
      <c r="W426" s="460" t="str">
        <f t="shared" si="113"/>
        <v/>
      </c>
      <c r="X426" s="460"/>
      <c r="Y426" s="460"/>
      <c r="Z426" s="460"/>
      <c r="AA426" s="460"/>
      <c r="AB426" s="460"/>
      <c r="AC426" s="460"/>
      <c r="AD426" s="460"/>
      <c r="AE426" s="460"/>
      <c r="AF426" s="460"/>
      <c r="AG426" s="460"/>
      <c r="AH426" s="460"/>
      <c r="AI426" s="460"/>
      <c r="AJ426" s="460"/>
      <c r="AK426" s="460"/>
      <c r="AL426" s="460"/>
      <c r="AM426" s="460"/>
      <c r="AN426" s="622">
        <f t="shared" si="40"/>
        <v>89173</v>
      </c>
      <c r="AO426" s="622">
        <v>0.0</v>
      </c>
    </row>
    <row r="427">
      <c r="A427" s="398" t="s">
        <v>1429</v>
      </c>
      <c r="B427" s="399" t="s">
        <v>1282</v>
      </c>
      <c r="C427" s="400" t="s">
        <v>1283</v>
      </c>
      <c r="D427" s="398" t="s">
        <v>117</v>
      </c>
      <c r="E427" s="437">
        <v>5.0</v>
      </c>
      <c r="F427" s="404">
        <v>118.92</v>
      </c>
      <c r="G427" s="404">
        <v>20.98</v>
      </c>
      <c r="H427" s="404">
        <f>SUM(F427:G427)</f>
        <v>139.9</v>
      </c>
      <c r="I427" s="404">
        <f t="shared" si="241"/>
        <v>594.6</v>
      </c>
      <c r="J427" s="404">
        <f t="shared" si="242"/>
        <v>104.9</v>
      </c>
      <c r="K427" s="404">
        <f t="shared" si="243"/>
        <v>699.5</v>
      </c>
      <c r="L427" s="405">
        <f>'PLANILHA_SINTÉTICA'!L430</f>
        <v>881.44</v>
      </c>
      <c r="M427" s="623">
        <v>66.69</v>
      </c>
      <c r="N427" s="623">
        <v>333.45</v>
      </c>
      <c r="O427" s="633">
        <v>420.18</v>
      </c>
      <c r="P427" s="624">
        <f t="shared" si="238"/>
        <v>461.26</v>
      </c>
      <c r="Q427" s="625">
        <f t="shared" si="239"/>
        <v>1.097767623</v>
      </c>
      <c r="R427" s="626">
        <f t="shared" si="244"/>
        <v>0</v>
      </c>
      <c r="S427" s="621">
        <f t="shared" si="245"/>
        <v>881.44</v>
      </c>
      <c r="T427" s="621">
        <f t="shared" si="246"/>
        <v>0</v>
      </c>
      <c r="U427" s="460"/>
      <c r="V427" s="460"/>
      <c r="W427" s="460" t="str">
        <f t="shared" si="113"/>
        <v/>
      </c>
      <c r="X427" s="460"/>
      <c r="Y427" s="460"/>
      <c r="Z427" s="460"/>
      <c r="AA427" s="460"/>
      <c r="AB427" s="460"/>
      <c r="AC427" s="460"/>
      <c r="AD427" s="460"/>
      <c r="AE427" s="460"/>
      <c r="AF427" s="460"/>
      <c r="AG427" s="460"/>
      <c r="AH427" s="460"/>
      <c r="AI427" s="460"/>
      <c r="AJ427" s="460"/>
      <c r="AK427" s="460"/>
      <c r="AL427" s="460"/>
      <c r="AM427" s="460"/>
      <c r="AN427" s="622">
        <f t="shared" si="40"/>
        <v>101964</v>
      </c>
      <c r="AO427" s="622">
        <v>0.0</v>
      </c>
    </row>
    <row r="428">
      <c r="A428" s="398" t="s">
        <v>1430</v>
      </c>
      <c r="B428" s="399" t="s">
        <v>1431</v>
      </c>
      <c r="C428" s="400" t="s">
        <v>1432</v>
      </c>
      <c r="D428" s="398" t="s">
        <v>117</v>
      </c>
      <c r="E428" s="437">
        <v>5.0</v>
      </c>
      <c r="F428" s="404">
        <v>539.85</v>
      </c>
      <c r="G428" s="404">
        <v>11.58</v>
      </c>
      <c r="H428" s="404">
        <f t="shared" ref="H428:H435" si="248">F428+G428</f>
        <v>551.43</v>
      </c>
      <c r="I428" s="404">
        <f t="shared" si="241"/>
        <v>2699.25</v>
      </c>
      <c r="J428" s="404">
        <f t="shared" si="242"/>
        <v>57.9</v>
      </c>
      <c r="K428" s="404">
        <f t="shared" si="243"/>
        <v>2757.15</v>
      </c>
      <c r="L428" s="405">
        <f>'PLANILHA_SINTÉTICA'!L431</f>
        <v>3474.28</v>
      </c>
      <c r="M428" s="623">
        <v>448.09</v>
      </c>
      <c r="N428" s="623">
        <v>2240.45</v>
      </c>
      <c r="O428" s="633">
        <v>2823.19</v>
      </c>
      <c r="P428" s="624">
        <f t="shared" si="238"/>
        <v>651.09</v>
      </c>
      <c r="Q428" s="625">
        <f t="shared" si="239"/>
        <v>0.2306220977</v>
      </c>
      <c r="R428" s="626">
        <f t="shared" si="244"/>
        <v>0</v>
      </c>
      <c r="S428" s="621">
        <f t="shared" si="245"/>
        <v>3474.28</v>
      </c>
      <c r="T428" s="621">
        <f t="shared" si="246"/>
        <v>0</v>
      </c>
      <c r="U428" s="460"/>
      <c r="V428" s="460"/>
      <c r="W428" s="460" t="str">
        <f t="shared" si="113"/>
        <v/>
      </c>
      <c r="X428" s="460"/>
      <c r="Y428" s="460"/>
      <c r="Z428" s="460"/>
      <c r="AA428" s="460"/>
      <c r="AB428" s="460"/>
      <c r="AC428" s="460"/>
      <c r="AD428" s="460"/>
      <c r="AE428" s="460"/>
      <c r="AF428" s="460"/>
      <c r="AG428" s="460"/>
      <c r="AH428" s="460"/>
      <c r="AI428" s="460"/>
      <c r="AJ428" s="460"/>
      <c r="AK428" s="460"/>
      <c r="AL428" s="460"/>
      <c r="AM428" s="460"/>
      <c r="AN428" s="622" t="str">
        <f t="shared" si="40"/>
        <v>#VALUE!</v>
      </c>
      <c r="AO428" s="622">
        <v>0.0</v>
      </c>
    </row>
    <row r="429">
      <c r="A429" s="398" t="s">
        <v>1433</v>
      </c>
      <c r="B429" s="399">
        <v>88489.0</v>
      </c>
      <c r="C429" s="400" t="s">
        <v>1381</v>
      </c>
      <c r="D429" s="398" t="s">
        <v>117</v>
      </c>
      <c r="E429" s="437">
        <v>26.16</v>
      </c>
      <c r="F429" s="404">
        <v>8.46</v>
      </c>
      <c r="G429" s="404">
        <v>3.95</v>
      </c>
      <c r="H429" s="404">
        <f t="shared" si="248"/>
        <v>12.41</v>
      </c>
      <c r="I429" s="404">
        <f t="shared" si="241"/>
        <v>221.3136</v>
      </c>
      <c r="J429" s="404">
        <f t="shared" si="242"/>
        <v>103.332</v>
      </c>
      <c r="K429" s="404">
        <f t="shared" si="243"/>
        <v>324.6456</v>
      </c>
      <c r="L429" s="405">
        <f>'PLANILHA_SINTÉTICA'!L432</f>
        <v>409.09</v>
      </c>
      <c r="M429" s="623">
        <v>10.85</v>
      </c>
      <c r="N429" s="623">
        <v>283.84</v>
      </c>
      <c r="O429" s="633">
        <v>357.66</v>
      </c>
      <c r="P429" s="624">
        <f t="shared" si="238"/>
        <v>51.43</v>
      </c>
      <c r="Q429" s="625">
        <f t="shared" si="239"/>
        <v>0.1437957837</v>
      </c>
      <c r="R429" s="626">
        <f t="shared" si="244"/>
        <v>0</v>
      </c>
      <c r="S429" s="621">
        <f t="shared" si="245"/>
        <v>409.09</v>
      </c>
      <c r="T429" s="621">
        <f t="shared" si="246"/>
        <v>0</v>
      </c>
      <c r="U429" s="460"/>
      <c r="V429" s="460"/>
      <c r="W429" s="460" t="str">
        <f t="shared" si="113"/>
        <v/>
      </c>
      <c r="X429" s="460"/>
      <c r="Y429" s="460"/>
      <c r="Z429" s="460"/>
      <c r="AA429" s="460"/>
      <c r="AB429" s="460"/>
      <c r="AC429" s="460"/>
      <c r="AD429" s="460"/>
      <c r="AE429" s="460"/>
      <c r="AF429" s="460"/>
      <c r="AG429" s="460"/>
      <c r="AH429" s="460"/>
      <c r="AI429" s="460"/>
      <c r="AJ429" s="460"/>
      <c r="AK429" s="460"/>
      <c r="AL429" s="460"/>
      <c r="AM429" s="460"/>
      <c r="AN429" s="622">
        <f t="shared" si="40"/>
        <v>88489</v>
      </c>
      <c r="AO429" s="622">
        <v>0.0</v>
      </c>
    </row>
    <row r="430">
      <c r="A430" s="398" t="s">
        <v>1434</v>
      </c>
      <c r="B430" s="399" t="s">
        <v>1435</v>
      </c>
      <c r="C430" s="400" t="s">
        <v>1436</v>
      </c>
      <c r="D430" s="398" t="s">
        <v>725</v>
      </c>
      <c r="E430" s="437">
        <v>1.0</v>
      </c>
      <c r="F430" s="404">
        <v>673.63</v>
      </c>
      <c r="G430" s="404">
        <v>3.42</v>
      </c>
      <c r="H430" s="404">
        <f t="shared" si="248"/>
        <v>677.05</v>
      </c>
      <c r="I430" s="404">
        <f t="shared" si="241"/>
        <v>673.63</v>
      </c>
      <c r="J430" s="404">
        <f t="shared" si="242"/>
        <v>3.42</v>
      </c>
      <c r="K430" s="404">
        <f t="shared" si="243"/>
        <v>677.05</v>
      </c>
      <c r="L430" s="405">
        <f>'PLANILHA_SINTÉTICA'!L433</f>
        <v>853.15</v>
      </c>
      <c r="M430" s="623">
        <v>678.41</v>
      </c>
      <c r="N430" s="623">
        <v>678.41</v>
      </c>
      <c r="O430" s="633">
        <v>854.86</v>
      </c>
      <c r="P430" s="624">
        <f t="shared" si="238"/>
        <v>-1.71</v>
      </c>
      <c r="Q430" s="625">
        <f t="shared" si="239"/>
        <v>-0.002000327539</v>
      </c>
      <c r="R430" s="626">
        <f t="shared" si="244"/>
        <v>0</v>
      </c>
      <c r="S430" s="621">
        <f t="shared" si="245"/>
        <v>853.15</v>
      </c>
      <c r="T430" s="621">
        <f t="shared" si="246"/>
        <v>0</v>
      </c>
      <c r="U430" s="460"/>
      <c r="V430" s="460"/>
      <c r="W430" s="460" t="str">
        <f t="shared" si="113"/>
        <v/>
      </c>
      <c r="X430" s="460"/>
      <c r="Y430" s="460"/>
      <c r="Z430" s="460"/>
      <c r="AA430" s="460"/>
      <c r="AB430" s="460"/>
      <c r="AC430" s="460"/>
      <c r="AD430" s="460"/>
      <c r="AE430" s="460"/>
      <c r="AF430" s="460"/>
      <c r="AG430" s="460"/>
      <c r="AH430" s="460"/>
      <c r="AI430" s="460"/>
      <c r="AJ430" s="460"/>
      <c r="AK430" s="460"/>
      <c r="AL430" s="460"/>
      <c r="AM430" s="460"/>
      <c r="AN430" s="622" t="str">
        <f t="shared" si="40"/>
        <v>#VALUE!</v>
      </c>
      <c r="AO430" s="622">
        <v>0.0</v>
      </c>
    </row>
    <row r="431">
      <c r="A431" s="398" t="s">
        <v>1437</v>
      </c>
      <c r="B431" s="399">
        <v>93144.0</v>
      </c>
      <c r="C431" s="400" t="s">
        <v>1438</v>
      </c>
      <c r="D431" s="398" t="s">
        <v>725</v>
      </c>
      <c r="E431" s="437">
        <v>1.0</v>
      </c>
      <c r="F431" s="404">
        <v>121.56</v>
      </c>
      <c r="G431" s="404">
        <v>77.73</v>
      </c>
      <c r="H431" s="404">
        <f t="shared" si="248"/>
        <v>199.29</v>
      </c>
      <c r="I431" s="404">
        <f t="shared" si="241"/>
        <v>121.56</v>
      </c>
      <c r="J431" s="404">
        <f t="shared" si="242"/>
        <v>77.73</v>
      </c>
      <c r="K431" s="404">
        <f t="shared" si="243"/>
        <v>199.29</v>
      </c>
      <c r="L431" s="405">
        <f>'PLANILHA_SINTÉTICA'!L434</f>
        <v>251.13</v>
      </c>
      <c r="M431" s="623">
        <v>166.43</v>
      </c>
      <c r="N431" s="623">
        <v>166.43</v>
      </c>
      <c r="O431" s="633">
        <v>209.72</v>
      </c>
      <c r="P431" s="624">
        <f t="shared" si="238"/>
        <v>41.41</v>
      </c>
      <c r="Q431" s="625">
        <f t="shared" si="239"/>
        <v>0.1974537479</v>
      </c>
      <c r="R431" s="626">
        <f t="shared" si="244"/>
        <v>0</v>
      </c>
      <c r="S431" s="621">
        <f t="shared" si="245"/>
        <v>251.13</v>
      </c>
      <c r="T431" s="621">
        <f t="shared" si="246"/>
        <v>0</v>
      </c>
      <c r="U431" s="460"/>
      <c r="V431" s="460"/>
      <c r="W431" s="460" t="str">
        <f t="shared" si="113"/>
        <v/>
      </c>
      <c r="X431" s="460"/>
      <c r="Y431" s="460"/>
      <c r="Z431" s="460"/>
      <c r="AA431" s="460"/>
      <c r="AB431" s="460"/>
      <c r="AC431" s="460"/>
      <c r="AD431" s="460"/>
      <c r="AE431" s="460"/>
      <c r="AF431" s="460"/>
      <c r="AG431" s="460"/>
      <c r="AH431" s="460"/>
      <c r="AI431" s="460"/>
      <c r="AJ431" s="460"/>
      <c r="AK431" s="460"/>
      <c r="AL431" s="460"/>
      <c r="AM431" s="460"/>
      <c r="AN431" s="622">
        <f t="shared" si="40"/>
        <v>93144</v>
      </c>
      <c r="AO431" s="622">
        <v>0.0</v>
      </c>
    </row>
    <row r="432">
      <c r="A432" s="398" t="s">
        <v>1439</v>
      </c>
      <c r="B432" s="399" t="s">
        <v>1440</v>
      </c>
      <c r="C432" s="400" t="s">
        <v>1441</v>
      </c>
      <c r="D432" s="398" t="s">
        <v>725</v>
      </c>
      <c r="E432" s="437">
        <v>1.0</v>
      </c>
      <c r="F432" s="404">
        <v>846.86</v>
      </c>
      <c r="G432" s="404">
        <v>37.93</v>
      </c>
      <c r="H432" s="404">
        <f t="shared" si="248"/>
        <v>884.79</v>
      </c>
      <c r="I432" s="404">
        <f t="shared" si="241"/>
        <v>846.86</v>
      </c>
      <c r="J432" s="404">
        <f t="shared" si="242"/>
        <v>37.93</v>
      </c>
      <c r="K432" s="404">
        <f t="shared" si="243"/>
        <v>884.79</v>
      </c>
      <c r="L432" s="405">
        <f>'PLANILHA_SINTÉTICA'!L435</f>
        <v>1114.92</v>
      </c>
      <c r="M432" s="623">
        <v>891.62</v>
      </c>
      <c r="N432" s="623">
        <v>891.62</v>
      </c>
      <c r="O432" s="633">
        <v>1123.53</v>
      </c>
      <c r="P432" s="624">
        <f t="shared" si="238"/>
        <v>-8.61</v>
      </c>
      <c r="Q432" s="625">
        <f t="shared" si="239"/>
        <v>-0.007663346773</v>
      </c>
      <c r="R432" s="626">
        <f t="shared" si="244"/>
        <v>0</v>
      </c>
      <c r="S432" s="621">
        <f t="shared" si="245"/>
        <v>1114.92</v>
      </c>
      <c r="T432" s="621">
        <f t="shared" si="246"/>
        <v>0</v>
      </c>
      <c r="U432" s="460"/>
      <c r="V432" s="460"/>
      <c r="W432" s="460" t="str">
        <f t="shared" si="113"/>
        <v/>
      </c>
      <c r="X432" s="460"/>
      <c r="Y432" s="460"/>
      <c r="Z432" s="460"/>
      <c r="AA432" s="460"/>
      <c r="AB432" s="460"/>
      <c r="AC432" s="460"/>
      <c r="AD432" s="460"/>
      <c r="AE432" s="460"/>
      <c r="AF432" s="460"/>
      <c r="AG432" s="460"/>
      <c r="AH432" s="460"/>
      <c r="AI432" s="460"/>
      <c r="AJ432" s="460"/>
      <c r="AK432" s="460"/>
      <c r="AL432" s="460"/>
      <c r="AM432" s="460"/>
      <c r="AN432" s="622" t="str">
        <f t="shared" si="40"/>
        <v>#VALUE!</v>
      </c>
      <c r="AO432" s="622">
        <v>0.0</v>
      </c>
    </row>
    <row r="433">
      <c r="A433" s="398" t="s">
        <v>1442</v>
      </c>
      <c r="B433" s="399">
        <v>97343.0</v>
      </c>
      <c r="C433" s="400" t="s">
        <v>1443</v>
      </c>
      <c r="D433" s="398" t="s">
        <v>735</v>
      </c>
      <c r="E433" s="437">
        <v>45.0</v>
      </c>
      <c r="F433" s="404">
        <v>73.24</v>
      </c>
      <c r="G433" s="404">
        <v>4.56</v>
      </c>
      <c r="H433" s="404">
        <f t="shared" si="248"/>
        <v>77.8</v>
      </c>
      <c r="I433" s="404">
        <f t="shared" si="241"/>
        <v>3295.8</v>
      </c>
      <c r="J433" s="404">
        <f t="shared" si="242"/>
        <v>205.2</v>
      </c>
      <c r="K433" s="404">
        <f t="shared" si="243"/>
        <v>3501</v>
      </c>
      <c r="L433" s="405">
        <f>'PLANILHA_SINTÉTICA'!L436</f>
        <v>4411.61</v>
      </c>
      <c r="M433" s="623">
        <v>63.7</v>
      </c>
      <c r="N433" s="623">
        <v>2866.5</v>
      </c>
      <c r="O433" s="633">
        <v>3612.08</v>
      </c>
      <c r="P433" s="624">
        <f t="shared" si="238"/>
        <v>799.53</v>
      </c>
      <c r="Q433" s="625">
        <f t="shared" si="239"/>
        <v>0.2213489181</v>
      </c>
      <c r="R433" s="626">
        <f t="shared" si="244"/>
        <v>0</v>
      </c>
      <c r="S433" s="621">
        <f t="shared" si="245"/>
        <v>4411.61</v>
      </c>
      <c r="T433" s="621">
        <f t="shared" si="246"/>
        <v>0</v>
      </c>
      <c r="U433" s="460"/>
      <c r="V433" s="460"/>
      <c r="W433" s="460" t="str">
        <f t="shared" si="113"/>
        <v/>
      </c>
      <c r="X433" s="460"/>
      <c r="Y433" s="460"/>
      <c r="Z433" s="460"/>
      <c r="AA433" s="460"/>
      <c r="AB433" s="460"/>
      <c r="AC433" s="460"/>
      <c r="AD433" s="460"/>
      <c r="AE433" s="460"/>
      <c r="AF433" s="460"/>
      <c r="AG433" s="460"/>
      <c r="AH433" s="460"/>
      <c r="AI433" s="460"/>
      <c r="AJ433" s="460"/>
      <c r="AK433" s="460"/>
      <c r="AL433" s="460"/>
      <c r="AM433" s="460"/>
      <c r="AN433" s="622">
        <f t="shared" si="40"/>
        <v>97343</v>
      </c>
      <c r="AO433" s="622">
        <v>0.0</v>
      </c>
    </row>
    <row r="434">
      <c r="A434" s="398" t="s">
        <v>1444</v>
      </c>
      <c r="B434" s="399">
        <v>91170.0</v>
      </c>
      <c r="C434" s="400" t="s">
        <v>1445</v>
      </c>
      <c r="D434" s="398" t="s">
        <v>735</v>
      </c>
      <c r="E434" s="437">
        <v>30.0</v>
      </c>
      <c r="F434" s="404">
        <v>1.16</v>
      </c>
      <c r="G434" s="404">
        <v>1.31</v>
      </c>
      <c r="H434" s="404">
        <f t="shared" si="248"/>
        <v>2.47</v>
      </c>
      <c r="I434" s="404">
        <f t="shared" si="241"/>
        <v>34.8</v>
      </c>
      <c r="J434" s="404">
        <f t="shared" si="242"/>
        <v>39.3</v>
      </c>
      <c r="K434" s="404">
        <f t="shared" si="243"/>
        <v>74.1</v>
      </c>
      <c r="L434" s="405">
        <f>'PLANILHA_SINTÉTICA'!L437</f>
        <v>93.37</v>
      </c>
      <c r="M434" s="623">
        <v>2.14</v>
      </c>
      <c r="N434" s="623">
        <v>64.2</v>
      </c>
      <c r="O434" s="633">
        <v>80.9</v>
      </c>
      <c r="P434" s="624">
        <f t="shared" si="238"/>
        <v>12.47</v>
      </c>
      <c r="Q434" s="625">
        <f t="shared" si="239"/>
        <v>0.1541409147</v>
      </c>
      <c r="R434" s="626">
        <f t="shared" si="244"/>
        <v>0</v>
      </c>
      <c r="S434" s="621">
        <f t="shared" si="245"/>
        <v>93.37</v>
      </c>
      <c r="T434" s="621">
        <f t="shared" si="246"/>
        <v>0</v>
      </c>
      <c r="U434" s="460"/>
      <c r="V434" s="460"/>
      <c r="W434" s="460" t="str">
        <f t="shared" si="113"/>
        <v/>
      </c>
      <c r="X434" s="460"/>
      <c r="Y434" s="460"/>
      <c r="Z434" s="460"/>
      <c r="AA434" s="460"/>
      <c r="AB434" s="460"/>
      <c r="AC434" s="460"/>
      <c r="AD434" s="460"/>
      <c r="AE434" s="460"/>
      <c r="AF434" s="460"/>
      <c r="AG434" s="460"/>
      <c r="AH434" s="460"/>
      <c r="AI434" s="460"/>
      <c r="AJ434" s="460"/>
      <c r="AK434" s="460"/>
      <c r="AL434" s="460"/>
      <c r="AM434" s="460"/>
      <c r="AN434" s="622">
        <f t="shared" si="40"/>
        <v>91170</v>
      </c>
      <c r="AO434" s="622">
        <v>0.0</v>
      </c>
    </row>
    <row r="435">
      <c r="A435" s="398" t="s">
        <v>1446</v>
      </c>
      <c r="B435" s="399">
        <v>92313.0</v>
      </c>
      <c r="C435" s="400" t="s">
        <v>1447</v>
      </c>
      <c r="D435" s="398" t="s">
        <v>826</v>
      </c>
      <c r="E435" s="437">
        <v>16.0</v>
      </c>
      <c r="F435" s="404">
        <v>17.9</v>
      </c>
      <c r="G435" s="404">
        <v>5.03</v>
      </c>
      <c r="H435" s="404">
        <f t="shared" si="248"/>
        <v>22.93</v>
      </c>
      <c r="I435" s="404">
        <f t="shared" si="241"/>
        <v>286.4</v>
      </c>
      <c r="J435" s="404">
        <f t="shared" si="242"/>
        <v>80.48</v>
      </c>
      <c r="K435" s="404">
        <f t="shared" si="243"/>
        <v>366.88</v>
      </c>
      <c r="L435" s="405">
        <f>'PLANILHA_SINTÉTICA'!L438</f>
        <v>462.31</v>
      </c>
      <c r="M435" s="623">
        <v>19.66</v>
      </c>
      <c r="N435" s="623">
        <v>314.56</v>
      </c>
      <c r="O435" s="633">
        <v>396.38</v>
      </c>
      <c r="P435" s="624">
        <f t="shared" si="238"/>
        <v>65.93</v>
      </c>
      <c r="Q435" s="625">
        <f t="shared" si="239"/>
        <v>0.1663302891</v>
      </c>
      <c r="R435" s="626">
        <f t="shared" si="244"/>
        <v>0</v>
      </c>
      <c r="S435" s="621">
        <f t="shared" si="245"/>
        <v>462.31</v>
      </c>
      <c r="T435" s="621">
        <f t="shared" si="246"/>
        <v>0</v>
      </c>
      <c r="U435" s="460"/>
      <c r="V435" s="460"/>
      <c r="W435" s="460" t="str">
        <f t="shared" si="113"/>
        <v/>
      </c>
      <c r="X435" s="460"/>
      <c r="Y435" s="460"/>
      <c r="Z435" s="460"/>
      <c r="AA435" s="460"/>
      <c r="AB435" s="460"/>
      <c r="AC435" s="460"/>
      <c r="AD435" s="460"/>
      <c r="AE435" s="460"/>
      <c r="AF435" s="460"/>
      <c r="AG435" s="460"/>
      <c r="AH435" s="460"/>
      <c r="AI435" s="460"/>
      <c r="AJ435" s="460"/>
      <c r="AK435" s="460"/>
      <c r="AL435" s="460"/>
      <c r="AM435" s="460"/>
      <c r="AN435" s="622">
        <f t="shared" si="40"/>
        <v>92313</v>
      </c>
      <c r="AO435" s="622">
        <v>0.0</v>
      </c>
    </row>
    <row r="436">
      <c r="A436" s="398"/>
      <c r="B436" s="398"/>
      <c r="C436" s="400"/>
      <c r="D436" s="398"/>
      <c r="E436" s="437"/>
      <c r="F436" s="635"/>
      <c r="G436" s="635"/>
      <c r="H436" s="634"/>
      <c r="I436" s="651"/>
      <c r="J436" s="651"/>
      <c r="K436" s="634"/>
      <c r="L436" s="405" t="str">
        <f>'PLANILHA_SINTÉTICA'!L439</f>
        <v/>
      </c>
      <c r="M436" s="635"/>
      <c r="N436" s="635"/>
      <c r="O436" s="385"/>
      <c r="P436" s="636"/>
      <c r="Q436" s="637"/>
      <c r="R436" s="620"/>
      <c r="S436" s="460"/>
      <c r="T436" s="460"/>
      <c r="U436" s="460"/>
      <c r="V436" s="460"/>
      <c r="W436" s="460" t="str">
        <f t="shared" si="113"/>
        <v/>
      </c>
      <c r="X436" s="460"/>
      <c r="Y436" s="460"/>
      <c r="Z436" s="460"/>
      <c r="AA436" s="460"/>
      <c r="AB436" s="460"/>
      <c r="AC436" s="460"/>
      <c r="AD436" s="460"/>
      <c r="AE436" s="460"/>
      <c r="AF436" s="460"/>
      <c r="AG436" s="460"/>
      <c r="AH436" s="460"/>
      <c r="AI436" s="460"/>
      <c r="AJ436" s="460"/>
      <c r="AK436" s="460"/>
      <c r="AL436" s="460"/>
      <c r="AM436" s="460"/>
      <c r="AN436" s="639">
        <f t="shared" si="40"/>
        <v>0</v>
      </c>
      <c r="AO436" s="622">
        <v>0.0</v>
      </c>
    </row>
    <row r="437">
      <c r="A437" s="613">
        <v>23.0</v>
      </c>
      <c r="B437" s="654"/>
      <c r="C437" s="615" t="s">
        <v>1448</v>
      </c>
      <c r="D437" s="613"/>
      <c r="E437" s="613"/>
      <c r="F437" s="613"/>
      <c r="G437" s="613"/>
      <c r="H437" s="613"/>
      <c r="I437" s="628">
        <f t="shared" ref="I437:L437" si="249">SUM(I438:I439)</f>
        <v>2339.75</v>
      </c>
      <c r="J437" s="628">
        <f t="shared" si="249"/>
        <v>2152.5</v>
      </c>
      <c r="K437" s="627">
        <f t="shared" si="249"/>
        <v>4492.25</v>
      </c>
      <c r="L437" s="627">
        <f t="shared" si="249"/>
        <v>5660.69</v>
      </c>
      <c r="M437" s="617"/>
      <c r="N437" s="617"/>
      <c r="O437" s="638">
        <v>6544.33</v>
      </c>
      <c r="P437" s="616">
        <f t="shared" ref="P437:P439" si="250">L437-O437</f>
        <v>-883.64</v>
      </c>
      <c r="Q437" s="619">
        <f t="shared" ref="Q437:Q439" si="251">(L437/O437)-1</f>
        <v>-0.1350237534</v>
      </c>
      <c r="R437" s="620"/>
      <c r="S437" s="460"/>
      <c r="T437" s="460"/>
      <c r="U437" s="460"/>
      <c r="V437" s="460"/>
      <c r="W437" s="621">
        <f t="shared" si="113"/>
        <v>4492.25</v>
      </c>
      <c r="X437" s="460"/>
      <c r="Y437" s="460"/>
      <c r="Z437" s="460"/>
      <c r="AA437" s="460"/>
      <c r="AB437" s="460"/>
      <c r="AC437" s="460"/>
      <c r="AD437" s="460"/>
      <c r="AE437" s="460"/>
      <c r="AF437" s="460"/>
      <c r="AG437" s="460"/>
      <c r="AH437" s="460"/>
      <c r="AI437" s="460"/>
      <c r="AJ437" s="460"/>
      <c r="AK437" s="460"/>
      <c r="AL437" s="460"/>
      <c r="AM437" s="460"/>
      <c r="AN437" s="639">
        <f t="shared" si="40"/>
        <v>0</v>
      </c>
      <c r="AO437" s="622">
        <v>0.0</v>
      </c>
    </row>
    <row r="438">
      <c r="A438" s="398" t="s">
        <v>1449</v>
      </c>
      <c r="B438" s="399" t="s">
        <v>1450</v>
      </c>
      <c r="C438" s="400" t="s">
        <v>1451</v>
      </c>
      <c r="D438" s="398" t="s">
        <v>117</v>
      </c>
      <c r="E438" s="437">
        <v>1475.0</v>
      </c>
      <c r="F438" s="404">
        <v>0.49</v>
      </c>
      <c r="G438" s="404">
        <v>1.08</v>
      </c>
      <c r="H438" s="404">
        <f t="shared" ref="H438:H439" si="252">SUM(F438:G438)</f>
        <v>1.57</v>
      </c>
      <c r="I438" s="404">
        <f t="shared" ref="I438:I439" si="253">F438*E438</f>
        <v>722.75</v>
      </c>
      <c r="J438" s="404">
        <f t="shared" ref="J438:J439" si="254">G438*E438</f>
        <v>1593</v>
      </c>
      <c r="K438" s="404">
        <f t="shared" ref="K438:K439" si="255">H438*E438</f>
        <v>2315.75</v>
      </c>
      <c r="L438" s="405">
        <f>'PLANILHA_SINTÉTICA'!L441</f>
        <v>2918.08</v>
      </c>
      <c r="M438" s="623">
        <v>1.72</v>
      </c>
      <c r="N438" s="623">
        <v>2537.0</v>
      </c>
      <c r="O438" s="633">
        <v>3196.87</v>
      </c>
      <c r="P438" s="624">
        <f t="shared" si="250"/>
        <v>-278.79</v>
      </c>
      <c r="Q438" s="625">
        <f t="shared" si="251"/>
        <v>-0.08720717452</v>
      </c>
      <c r="R438" s="626">
        <f t="shared" ref="R438:R439" si="256">ROUND(L438-(K438*(1+$L$4)),2)</f>
        <v>0</v>
      </c>
      <c r="S438" s="621">
        <f t="shared" ref="S438:S439" si="257">IF(R438=0,L438,0)</f>
        <v>2918.08</v>
      </c>
      <c r="T438" s="621">
        <f t="shared" ref="T438:T439" si="258">IF(S438=0,L438,0)</f>
        <v>0</v>
      </c>
      <c r="U438" s="460"/>
      <c r="V438" s="460"/>
      <c r="W438" s="460" t="str">
        <f t="shared" si="113"/>
        <v/>
      </c>
      <c r="X438" s="460"/>
      <c r="Y438" s="460"/>
      <c r="Z438" s="460"/>
      <c r="AA438" s="460"/>
      <c r="AB438" s="460"/>
      <c r="AC438" s="460"/>
      <c r="AD438" s="460"/>
      <c r="AE438" s="460"/>
      <c r="AF438" s="460"/>
      <c r="AG438" s="460"/>
      <c r="AH438" s="460"/>
      <c r="AI438" s="460"/>
      <c r="AJ438" s="460"/>
      <c r="AK438" s="460"/>
      <c r="AL438" s="460"/>
      <c r="AM438" s="460"/>
      <c r="AN438" s="622">
        <f t="shared" si="40"/>
        <v>99814</v>
      </c>
      <c r="AO438" s="622">
        <v>0.0</v>
      </c>
    </row>
    <row r="439">
      <c r="A439" s="398" t="s">
        <v>1452</v>
      </c>
      <c r="B439" s="399" t="s">
        <v>1453</v>
      </c>
      <c r="C439" s="400" t="s">
        <v>1454</v>
      </c>
      <c r="D439" s="398" t="s">
        <v>640</v>
      </c>
      <c r="E439" s="437">
        <v>50.0</v>
      </c>
      <c r="F439" s="404">
        <v>32.34</v>
      </c>
      <c r="G439" s="404">
        <v>11.19</v>
      </c>
      <c r="H439" s="404">
        <f t="shared" si="252"/>
        <v>43.53</v>
      </c>
      <c r="I439" s="404">
        <f t="shared" si="253"/>
        <v>1617</v>
      </c>
      <c r="J439" s="404">
        <f t="shared" si="254"/>
        <v>559.5</v>
      </c>
      <c r="K439" s="404">
        <f t="shared" si="255"/>
        <v>2176.5</v>
      </c>
      <c r="L439" s="405">
        <f>'PLANILHA_SINTÉTICA'!L442</f>
        <v>2742.61</v>
      </c>
      <c r="M439" s="623">
        <v>25.3</v>
      </c>
      <c r="N439" s="623">
        <v>2656.5</v>
      </c>
      <c r="O439" s="633">
        <v>3347.46</v>
      </c>
      <c r="P439" s="624">
        <f t="shared" si="250"/>
        <v>-604.85</v>
      </c>
      <c r="Q439" s="625">
        <f t="shared" si="251"/>
        <v>-0.180689239</v>
      </c>
      <c r="R439" s="626">
        <f t="shared" si="256"/>
        <v>0</v>
      </c>
      <c r="S439" s="621">
        <f t="shared" si="257"/>
        <v>2742.61</v>
      </c>
      <c r="T439" s="621">
        <f t="shared" si="258"/>
        <v>0</v>
      </c>
      <c r="U439" s="460"/>
      <c r="V439" s="460"/>
      <c r="W439" s="460" t="str">
        <f t="shared" si="113"/>
        <v/>
      </c>
      <c r="X439" s="460"/>
      <c r="Y439" s="460"/>
      <c r="Z439" s="460"/>
      <c r="AA439" s="460"/>
      <c r="AB439" s="460"/>
      <c r="AC439" s="460"/>
      <c r="AD439" s="460"/>
      <c r="AE439" s="460"/>
      <c r="AF439" s="460"/>
      <c r="AG439" s="460"/>
      <c r="AH439" s="460"/>
      <c r="AI439" s="460"/>
      <c r="AJ439" s="460"/>
      <c r="AK439" s="460"/>
      <c r="AL439" s="460"/>
      <c r="AM439" s="460"/>
      <c r="AN439" s="622" t="str">
        <f t="shared" si="40"/>
        <v>#VALUE!</v>
      </c>
      <c r="AO439" s="622">
        <v>0.0</v>
      </c>
    </row>
    <row r="440">
      <c r="A440" s="657"/>
      <c r="B440" s="657"/>
      <c r="C440" s="657" t="str">
        <f>IF($B440="","",IFERROR(VLOOKUP($B440,#REF!,2,0),IFERROR(VLOOKUP($B440,'COMPOSIÇÕES COMPLEMENTARES '!$C:$K,2,0),"")))</f>
        <v/>
      </c>
      <c r="D440" s="657" t="str">
        <f>IF($B440="","",IFERROR(VLOOKUP($B440,#REF!,3,0),IFERROR(VLOOKUP($B440,'COMPOSIÇÕES COMPLEMENTARES '!$C:$K,3,0),"")))</f>
        <v/>
      </c>
      <c r="E440" s="657"/>
      <c r="F440" s="657" t="str">
        <f>IF($B440="","",IFERROR(VLOOKUP($B440,#REF!,4,0),IFERROR(VLOOKUP($B440,'COMPOSIÇÕES COMPLEMENTARES '!$C:$K,6,0),"")))</f>
        <v/>
      </c>
      <c r="G440" s="657" t="str">
        <f>IF($B440="","",IFERROR(VLOOKUP($B440,#REF!,5,0),IFERROR(VLOOKUP($B440,'COMPOSIÇÕES COMPLEMENTARES '!$C:$K,7,0),"")))</f>
        <v/>
      </c>
      <c r="H440" s="657" t="str">
        <f t="shared" ref="H440:H442" si="259">IF(E440="","",F440+G440)</f>
        <v/>
      </c>
      <c r="I440" s="657" t="str">
        <f t="shared" ref="I440:I442" si="260">IF(E440="","",ROUND((E440*F440),2))</f>
        <v/>
      </c>
      <c r="J440" s="657" t="str">
        <f t="shared" ref="J440:J442" si="261">IF(E440="","",ROUND((E440*G440),2))</f>
        <v/>
      </c>
      <c r="K440" s="657" t="str">
        <f t="shared" ref="K440:K442" si="262">IF(E440="","",ROUND((E440*H440),2))</f>
        <v/>
      </c>
      <c r="L440" s="657"/>
      <c r="M440" s="657"/>
      <c r="N440" s="657"/>
      <c r="O440" s="657"/>
      <c r="P440" s="657"/>
      <c r="Q440" s="657"/>
      <c r="R440" s="620"/>
      <c r="S440" s="460"/>
      <c r="T440" s="460"/>
      <c r="U440" s="460"/>
      <c r="V440" s="460"/>
      <c r="W440" s="461" t="str">
        <f t="shared" si="113"/>
        <v/>
      </c>
      <c r="X440" s="460"/>
      <c r="Y440" s="460"/>
      <c r="Z440" s="460"/>
      <c r="AA440" s="460"/>
      <c r="AB440" s="460"/>
      <c r="AC440" s="460"/>
      <c r="AD440" s="460"/>
      <c r="AE440" s="460"/>
      <c r="AF440" s="460"/>
      <c r="AG440" s="460"/>
      <c r="AH440" s="460"/>
      <c r="AI440" s="460"/>
      <c r="AJ440" s="460"/>
      <c r="AK440" s="460"/>
      <c r="AL440" s="460"/>
      <c r="AM440" s="460"/>
      <c r="AN440" s="622">
        <f t="shared" si="40"/>
        <v>0</v>
      </c>
      <c r="AO440" s="622">
        <v>0.0</v>
      </c>
    </row>
    <row r="441">
      <c r="A441" s="658"/>
      <c r="B441" s="659"/>
      <c r="C441" s="660" t="str">
        <f>IF($B441="","",IFERROR(VLOOKUP($B441,#REF!,2,0),IFERROR(VLOOKUP($B441,'COMPOSIÇÕES COMPLEMENTARES '!$C:$K,2,0),"")))</f>
        <v/>
      </c>
      <c r="D441" s="661" t="str">
        <f>IF($B441="","",IFERROR(VLOOKUP($B441,#REF!,3,0),IFERROR(VLOOKUP($B441,'COMPOSIÇÕES COMPLEMENTARES '!$C:$K,3,0),"")))</f>
        <v/>
      </c>
      <c r="E441" s="662"/>
      <c r="F441" s="662" t="str">
        <f>IF($B441="","",IFERROR(VLOOKUP($B441,#REF!,4,0),IFERROR(VLOOKUP($B441,'COMPOSIÇÕES COMPLEMENTARES '!$C:$K,6,0),"")))</f>
        <v/>
      </c>
      <c r="G441" s="662" t="str">
        <f>IF($B441="","",IFERROR(VLOOKUP($B441,#REF!,5,0),IFERROR(VLOOKUP($B441,'COMPOSIÇÕES COMPLEMENTARES '!$C:$K,7,0),"")))</f>
        <v/>
      </c>
      <c r="H441" s="662" t="str">
        <f t="shared" si="259"/>
        <v/>
      </c>
      <c r="I441" s="662" t="str">
        <f t="shared" si="260"/>
        <v/>
      </c>
      <c r="J441" s="662" t="str">
        <f t="shared" si="261"/>
        <v/>
      </c>
      <c r="K441" s="662" t="str">
        <f t="shared" si="262"/>
        <v/>
      </c>
      <c r="L441" s="663"/>
      <c r="M441" s="659"/>
      <c r="N441" s="659"/>
      <c r="O441" s="664"/>
      <c r="P441" s="665"/>
      <c r="Q441" s="666"/>
      <c r="R441" s="620"/>
      <c r="S441" s="460"/>
      <c r="T441" s="460"/>
      <c r="U441" s="460"/>
      <c r="V441" s="460"/>
      <c r="W441" s="461" t="str">
        <f t="shared" si="113"/>
        <v/>
      </c>
      <c r="X441" s="460"/>
      <c r="Y441" s="460"/>
      <c r="Z441" s="460"/>
      <c r="AA441" s="460"/>
      <c r="AB441" s="460"/>
      <c r="AC441" s="460"/>
      <c r="AD441" s="460"/>
      <c r="AE441" s="460"/>
      <c r="AF441" s="460"/>
      <c r="AG441" s="460"/>
      <c r="AH441" s="460"/>
      <c r="AI441" s="460"/>
      <c r="AJ441" s="460"/>
      <c r="AK441" s="460"/>
      <c r="AL441" s="460"/>
      <c r="AM441" s="460"/>
      <c r="AN441" s="622">
        <f t="shared" si="40"/>
        <v>0</v>
      </c>
      <c r="AO441" s="622">
        <v>0.0</v>
      </c>
    </row>
    <row r="442">
      <c r="A442" s="667"/>
      <c r="B442" s="668"/>
      <c r="C442" s="669" t="str">
        <f>IF($B442="","",IFERROR(VLOOKUP($B442,#REF!,2,0),IFERROR(VLOOKUP($B442,'COMPOSIÇÕES COMPLEMENTARES '!$C:$K,2,0),"")))</f>
        <v/>
      </c>
      <c r="D442" s="670" t="str">
        <f>IF($B442="","",IFERROR(VLOOKUP($B442,#REF!,3,0),IFERROR(VLOOKUP($B442,'COMPOSIÇÕES COMPLEMENTARES '!$C:$K,3,0),"")))</f>
        <v/>
      </c>
      <c r="E442" s="671"/>
      <c r="F442" s="671" t="str">
        <f>IF($B442="","",IFERROR(VLOOKUP($B442,#REF!,4,0),IFERROR(VLOOKUP($B442,'COMPOSIÇÕES COMPLEMENTARES '!$C:$K,6,0),"")))</f>
        <v/>
      </c>
      <c r="G442" s="671" t="str">
        <f>IF($B442="","",IFERROR(VLOOKUP($B442,#REF!,5,0),IFERROR(VLOOKUP($B442,'COMPOSIÇÕES COMPLEMENTARES '!$C:$K,7,0),"")))</f>
        <v/>
      </c>
      <c r="H442" s="671" t="str">
        <f t="shared" si="259"/>
        <v/>
      </c>
      <c r="I442" s="671" t="str">
        <f t="shared" si="260"/>
        <v/>
      </c>
      <c r="J442" s="671" t="str">
        <f t="shared" si="261"/>
        <v/>
      </c>
      <c r="K442" s="671" t="str">
        <f t="shared" si="262"/>
        <v/>
      </c>
      <c r="L442" s="672"/>
      <c r="M442" s="668"/>
      <c r="N442" s="668"/>
      <c r="O442" s="673"/>
      <c r="P442" s="674"/>
      <c r="Q442" s="675"/>
      <c r="R442" s="620"/>
      <c r="S442" s="460"/>
      <c r="T442" s="460"/>
      <c r="U442" s="460"/>
      <c r="V442" s="460"/>
      <c r="W442" s="461" t="str">
        <f t="shared" si="113"/>
        <v/>
      </c>
      <c r="X442" s="460"/>
      <c r="Y442" s="460"/>
      <c r="Z442" s="460"/>
      <c r="AA442" s="460"/>
      <c r="AB442" s="460"/>
      <c r="AC442" s="460"/>
      <c r="AD442" s="460"/>
      <c r="AE442" s="460"/>
      <c r="AF442" s="460"/>
      <c r="AG442" s="460"/>
      <c r="AH442" s="460"/>
      <c r="AI442" s="460"/>
      <c r="AJ442" s="460"/>
      <c r="AK442" s="460"/>
      <c r="AL442" s="460"/>
      <c r="AM442" s="460"/>
      <c r="AN442" s="622">
        <f t="shared" si="40"/>
        <v>0</v>
      </c>
      <c r="AO442" s="622">
        <v>0.0</v>
      </c>
    </row>
    <row r="443">
      <c r="A443" s="676"/>
      <c r="B443" s="574"/>
      <c r="C443" s="677" t="str">
        <f>IF($B443="","",IFERROR(VLOOKUP($B443,#REF!,2,0),IFERROR(VLOOKUP($B443,'COMPOSIÇÕES COMPLEMENTARES '!$C:$K,2,0),"")))</f>
        <v/>
      </c>
      <c r="D443" s="678" t="str">
        <f>IF($B443="","",IFERROR(VLOOKUP($B443,#REF!,3,0),IFERROR(VLOOKUP($B443,'COMPOSIÇÕES COMPLEMENTARES '!$C:$K,3,0),"")))</f>
        <v/>
      </c>
      <c r="E443" s="679"/>
      <c r="F443" s="679" t="str">
        <f>IF($B443="","",IFERROR(VLOOKUP($B443,#REF!,4,0),IFERROR(VLOOKUP($B443,'COMPOSIÇÕES COMPLEMENTARES '!$C:$K,6,0),"")))</f>
        <v/>
      </c>
      <c r="G443" s="679" t="str">
        <f>IF($B443="","",IFERROR(VLOOKUP($B443,#REF!,5,0),IFERROR(VLOOKUP($B443,'COMPOSIÇÕES COMPLEMENTARES '!$C:$K,7,0),"")))</f>
        <v/>
      </c>
      <c r="H443" s="680" t="s">
        <v>1526</v>
      </c>
      <c r="I443" s="681"/>
      <c r="J443" s="681"/>
      <c r="K443" s="681"/>
      <c r="L443" s="681"/>
      <c r="M443" s="681"/>
      <c r="N443" s="681"/>
      <c r="O443" s="681"/>
      <c r="P443" s="682"/>
      <c r="Q443" s="683"/>
      <c r="R443" s="620"/>
      <c r="S443" s="460"/>
      <c r="T443" s="460"/>
      <c r="U443" s="460"/>
      <c r="V443" s="460"/>
      <c r="W443" s="461" t="str">
        <f t="shared" ref="W443:W446" si="263">IF(B443="",#REF!,"")</f>
        <v>#REF!</v>
      </c>
      <c r="X443" s="460"/>
      <c r="Y443" s="460"/>
      <c r="Z443" s="460"/>
      <c r="AA443" s="460"/>
      <c r="AB443" s="460"/>
      <c r="AC443" s="460"/>
      <c r="AD443" s="460"/>
      <c r="AE443" s="460"/>
      <c r="AF443" s="460"/>
      <c r="AG443" s="460"/>
      <c r="AH443" s="460"/>
      <c r="AI443" s="460"/>
      <c r="AJ443" s="460"/>
      <c r="AK443" s="460"/>
      <c r="AL443" s="460"/>
      <c r="AM443" s="460"/>
      <c r="AN443" s="622">
        <f t="shared" si="40"/>
        <v>0</v>
      </c>
      <c r="AO443" s="622">
        <v>0.0</v>
      </c>
    </row>
    <row r="444">
      <c r="A444" s="676"/>
      <c r="B444" s="574"/>
      <c r="C444" s="677" t="str">
        <f>IF($B444="","",IFERROR(VLOOKUP($B444,#REF!,2,0),IFERROR(VLOOKUP($B444,'COMPOSIÇÕES COMPLEMENTARES '!$C:$K,2,0),"")))</f>
        <v/>
      </c>
      <c r="D444" s="678" t="str">
        <f>IF($B444="","",IFERROR(VLOOKUP($B444,#REF!,3,0),IFERROR(VLOOKUP($B444,'COMPOSIÇÕES COMPLEMENTARES '!$C:$K,3,0),"")))</f>
        <v/>
      </c>
      <c r="E444" s="679"/>
      <c r="F444" s="679" t="str">
        <f>IF($B444="","",IFERROR(VLOOKUP($B444,#REF!,4,0),IFERROR(VLOOKUP($B444,'COMPOSIÇÕES COMPLEMENTARES '!$C:$K,6,0),"")))</f>
        <v/>
      </c>
      <c r="G444" s="679" t="str">
        <f>IF($B444="","",IFERROR(VLOOKUP($B444,#REF!,5,0),IFERROR(VLOOKUP($B444,'COMPOSIÇÕES COMPLEMENTARES '!$C:$K,7,0),"")))</f>
        <v/>
      </c>
      <c r="H444" s="684" t="s">
        <v>1527</v>
      </c>
      <c r="I444" s="52"/>
      <c r="J444" s="52"/>
      <c r="K444" s="52"/>
      <c r="L444" s="685"/>
      <c r="M444" s="686">
        <f>SUM(L437,L421,L408,L394,L348,L340,L328,L317,L297,L292,L275,L266,L260,L231,L150,L115,L92,L85,L66,L46,L31,L15,L10)</f>
        <v>4015771.89</v>
      </c>
      <c r="N444" s="685"/>
      <c r="O444" s="687" t="s">
        <v>1528</v>
      </c>
      <c r="P444" s="685"/>
      <c r="Q444" s="683"/>
      <c r="R444" s="620"/>
      <c r="S444" s="460"/>
      <c r="T444" s="460"/>
      <c r="U444" s="460"/>
      <c r="V444" s="460"/>
      <c r="W444" s="461" t="str">
        <f t="shared" si="263"/>
        <v>#REF!</v>
      </c>
      <c r="X444" s="460"/>
      <c r="Y444" s="460"/>
      <c r="Z444" s="460"/>
      <c r="AA444" s="460"/>
      <c r="AB444" s="460"/>
      <c r="AC444" s="460"/>
      <c r="AD444" s="460"/>
      <c r="AE444" s="460"/>
      <c r="AF444" s="460"/>
      <c r="AG444" s="460"/>
      <c r="AH444" s="460"/>
      <c r="AI444" s="460"/>
      <c r="AJ444" s="460"/>
      <c r="AK444" s="460"/>
      <c r="AL444" s="460"/>
      <c r="AM444" s="460"/>
      <c r="AN444" s="622">
        <f t="shared" si="40"/>
        <v>0</v>
      </c>
      <c r="AO444" s="622">
        <v>0.0</v>
      </c>
    </row>
    <row r="445">
      <c r="A445" s="676"/>
      <c r="B445" s="574"/>
      <c r="C445" s="677" t="str">
        <f>IF($B445="","",IFERROR(VLOOKUP($B445,#REF!,2,0),IFERROR(VLOOKUP($B445,'COMPOSIÇÕES COMPLEMENTARES '!$C:$K,2,0),"")))</f>
        <v/>
      </c>
      <c r="D445" s="678" t="str">
        <f>IF($B445="","",IFERROR(VLOOKUP($B445,#REF!,3,0),IFERROR(VLOOKUP($B445,'COMPOSIÇÕES COMPLEMENTARES '!$C:$K,3,0),"")))</f>
        <v/>
      </c>
      <c r="E445" s="679"/>
      <c r="F445" s="679" t="str">
        <f>IF($B445="","",IFERROR(VLOOKUP($B445,#REF!,4,0),IFERROR(VLOOKUP($B445,'COMPOSIÇÕES COMPLEMENTARES '!$C:$K,6,0),"")))</f>
        <v/>
      </c>
      <c r="G445" s="679" t="str">
        <f>IF($B445="","",IFERROR(VLOOKUP($B445,#REF!,5,0),IFERROR(VLOOKUP($B445,'COMPOSIÇÕES COMPLEMENTARES '!$C:$K,7,0),"")))</f>
        <v/>
      </c>
      <c r="H445" s="684" t="s">
        <v>1529</v>
      </c>
      <c r="I445" s="52"/>
      <c r="J445" s="52"/>
      <c r="K445" s="52"/>
      <c r="L445" s="685"/>
      <c r="M445" s="686">
        <f>SUM(O437,O421,O408,O394,O348,O340,O328,O317,O297,O292,O275,O266,O260,O231,O150,O115,O92,O85,O66,O46,O31,O15,O10)</f>
        <v>3198199.24</v>
      </c>
      <c r="N445" s="685"/>
      <c r="O445" s="687" t="s">
        <v>1530</v>
      </c>
      <c r="P445" s="685"/>
      <c r="S445" s="460"/>
      <c r="T445" s="460"/>
      <c r="U445" s="460"/>
      <c r="V445" s="460"/>
      <c r="W445" s="461" t="str">
        <f t="shared" si="263"/>
        <v>#REF!</v>
      </c>
      <c r="X445" s="460"/>
      <c r="Y445" s="460"/>
      <c r="Z445" s="460"/>
      <c r="AA445" s="460"/>
      <c r="AB445" s="460"/>
      <c r="AC445" s="460"/>
      <c r="AD445" s="460"/>
      <c r="AE445" s="460"/>
      <c r="AF445" s="460"/>
      <c r="AG445" s="460"/>
      <c r="AH445" s="460"/>
      <c r="AI445" s="460"/>
      <c r="AJ445" s="460"/>
      <c r="AK445" s="460"/>
      <c r="AL445" s="460"/>
      <c r="AM445" s="460"/>
      <c r="AN445" s="622">
        <f t="shared" si="40"/>
        <v>0</v>
      </c>
      <c r="AO445" s="622">
        <v>0.0</v>
      </c>
    </row>
    <row r="446">
      <c r="A446" s="676"/>
      <c r="B446" s="574"/>
      <c r="C446" s="677" t="str">
        <f>IF($B446="","",IFERROR(VLOOKUP($B446,#REF!,2,0),IFERROR(VLOOKUP($B446,'COMPOSIÇÕES COMPLEMENTARES '!$C:$K,2,0),"")))</f>
        <v/>
      </c>
      <c r="D446" s="678" t="str">
        <f>IF($B446="","",IFERROR(VLOOKUP($B446,#REF!,3,0),IFERROR(VLOOKUP($B446,'COMPOSIÇÕES COMPLEMENTARES '!$C:$K,3,0),"")))</f>
        <v/>
      </c>
      <c r="E446" s="679"/>
      <c r="F446" s="679" t="str">
        <f>IF($B446="","",IFERROR(VLOOKUP($B446,#REF!,4,0),IFERROR(VLOOKUP($B446,'COMPOSIÇÕES COMPLEMENTARES '!$C:$K,6,0),"")))</f>
        <v/>
      </c>
      <c r="G446" s="679" t="str">
        <f>IF($B446="","",IFERROR(VLOOKUP($B446,#REF!,5,0),IFERROR(VLOOKUP($B446,'COMPOSIÇÕES COMPLEMENTARES '!$C:$K,7,0),"")))</f>
        <v/>
      </c>
      <c r="H446" s="684" t="s">
        <v>1531</v>
      </c>
      <c r="I446" s="52"/>
      <c r="J446" s="52"/>
      <c r="K446" s="52"/>
      <c r="L446" s="685"/>
      <c r="M446" s="688">
        <f>M444-M445</f>
        <v>817572.65</v>
      </c>
      <c r="N446" s="685"/>
      <c r="O446" s="689"/>
      <c r="P446" s="690"/>
      <c r="Q446" s="683"/>
      <c r="R446" s="620"/>
      <c r="S446" s="460"/>
      <c r="T446" s="460"/>
      <c r="U446" s="460"/>
      <c r="V446" s="460"/>
      <c r="W446" s="461" t="str">
        <f t="shared" si="263"/>
        <v>#REF!</v>
      </c>
      <c r="X446" s="460"/>
      <c r="Y446" s="460"/>
      <c r="Z446" s="460"/>
      <c r="AA446" s="460"/>
      <c r="AB446" s="460"/>
      <c r="AC446" s="460"/>
      <c r="AD446" s="460"/>
      <c r="AE446" s="460"/>
      <c r="AF446" s="460"/>
      <c r="AG446" s="460"/>
      <c r="AH446" s="460"/>
      <c r="AI446" s="460"/>
      <c r="AJ446" s="460"/>
      <c r="AK446" s="460"/>
      <c r="AL446" s="460"/>
      <c r="AM446" s="460"/>
      <c r="AN446" s="622">
        <f t="shared" si="40"/>
        <v>0</v>
      </c>
      <c r="AO446" s="622">
        <v>0.0</v>
      </c>
    </row>
    <row r="447">
      <c r="A447" s="676"/>
      <c r="B447" s="574"/>
      <c r="C447" s="677" t="str">
        <f>IF($B447="","",IFERROR(VLOOKUP($B447,#REF!,2,0),IFERROR(VLOOKUP($B447,'COMPOSIÇÕES COMPLEMENTARES '!$C:$K,2,0),"")))</f>
        <v/>
      </c>
      <c r="D447" s="678" t="str">
        <f>IF($B447="","",IFERROR(VLOOKUP($B447,#REF!,3,0),IFERROR(VLOOKUP($B447,'COMPOSIÇÕES COMPLEMENTARES '!$C:$K,3,0),"")))</f>
        <v/>
      </c>
      <c r="E447" s="679"/>
      <c r="F447" s="679" t="str">
        <f>IF($B447="","",IFERROR(VLOOKUP($B447,#REF!,4,0),IFERROR(VLOOKUP($B447,'COMPOSIÇÕES COMPLEMENTARES '!$C:$K,6,0),"")))</f>
        <v/>
      </c>
      <c r="G447" s="679" t="str">
        <f>IF($B447="","",IFERROR(VLOOKUP($B447,#REF!,5,0),IFERROR(VLOOKUP($B447,'COMPOSIÇÕES COMPLEMENTARES '!$C:$K,7,0),"")))</f>
        <v/>
      </c>
      <c r="H447" s="691" t="str">
        <f t="shared" ref="H447:H997" si="264">IF(E447="","",F447+G447)</f>
        <v/>
      </c>
      <c r="I447" s="691" t="str">
        <f t="shared" ref="I447:I997" si="265">IF(E447="","",ROUND((E447*F447),2))</f>
        <v/>
      </c>
      <c r="J447" s="691" t="str">
        <f t="shared" ref="J447:J997" si="266">IF(E447="","",ROUND((E447*G447),2))</f>
        <v/>
      </c>
      <c r="K447" s="691" t="str">
        <f t="shared" ref="K447:K997" si="267">IF(E447="","",ROUND((E447*H447),2))</f>
        <v/>
      </c>
      <c r="L447" s="692"/>
      <c r="M447" s="693"/>
      <c r="N447" s="693"/>
      <c r="O447" s="693"/>
      <c r="P447" s="693"/>
      <c r="Q447" s="574"/>
      <c r="R447" s="620"/>
      <c r="S447" s="460"/>
      <c r="T447" s="460"/>
      <c r="U447" s="460"/>
      <c r="V447" s="460"/>
      <c r="W447" s="461" t="str">
        <f t="shared" ref="W447:W772" si="268">IF(B447="",K447,"")</f>
        <v/>
      </c>
      <c r="X447" s="460"/>
      <c r="Y447" s="460"/>
      <c r="Z447" s="460"/>
      <c r="AA447" s="460"/>
      <c r="AB447" s="460"/>
      <c r="AC447" s="460"/>
      <c r="AD447" s="460"/>
      <c r="AE447" s="460"/>
      <c r="AF447" s="460"/>
      <c r="AG447" s="460"/>
      <c r="AH447" s="460"/>
      <c r="AI447" s="460"/>
      <c r="AJ447" s="460"/>
      <c r="AK447" s="460"/>
      <c r="AL447" s="460"/>
      <c r="AM447" s="460"/>
      <c r="AN447" s="622">
        <f t="shared" si="40"/>
        <v>0</v>
      </c>
      <c r="AO447" s="622">
        <v>0.0</v>
      </c>
    </row>
    <row r="448">
      <c r="A448" s="659"/>
      <c r="B448" s="659"/>
      <c r="C448" s="659" t="str">
        <f>IF($B448="","",IFERROR(VLOOKUP($B448,#REF!,2,0),IFERROR(VLOOKUP($B448,'COMPOSIÇÕES COMPLEMENTARES '!$C:$K,2,0),"")))</f>
        <v/>
      </c>
      <c r="D448" s="659" t="str">
        <f>IF($B448="","",IFERROR(VLOOKUP($B448,#REF!,3,0),IFERROR(VLOOKUP($B448,'COMPOSIÇÕES COMPLEMENTARES '!$C:$K,3,0),"")))</f>
        <v/>
      </c>
      <c r="E448" s="659"/>
      <c r="F448" s="659" t="str">
        <f>IF($B448="","",IFERROR(VLOOKUP($B448,#REF!,4,0),IFERROR(VLOOKUP($B448,'COMPOSIÇÕES COMPLEMENTARES '!$C:$K,6,0),"")))</f>
        <v/>
      </c>
      <c r="G448" s="659" t="str">
        <f>IF($B448="","",IFERROR(VLOOKUP($B448,#REF!,5,0),IFERROR(VLOOKUP($B448,'COMPOSIÇÕES COMPLEMENTARES '!$C:$K,7,0),"")))</f>
        <v/>
      </c>
      <c r="H448" s="659" t="str">
        <f t="shared" si="264"/>
        <v/>
      </c>
      <c r="I448" s="659" t="str">
        <f t="shared" si="265"/>
        <v/>
      </c>
      <c r="J448" s="659" t="str">
        <f t="shared" si="266"/>
        <v/>
      </c>
      <c r="K448" s="659" t="str">
        <f t="shared" si="267"/>
        <v/>
      </c>
      <c r="L448" s="659"/>
      <c r="M448" s="659"/>
      <c r="N448" s="659"/>
      <c r="O448" s="659"/>
      <c r="P448" s="659"/>
      <c r="Q448" s="659"/>
      <c r="R448" s="620"/>
      <c r="S448" s="460"/>
      <c r="T448" s="460"/>
      <c r="U448" s="460"/>
      <c r="V448" s="460"/>
      <c r="W448" s="461" t="str">
        <f t="shared" si="268"/>
        <v/>
      </c>
      <c r="X448" s="460"/>
      <c r="Y448" s="460"/>
      <c r="Z448" s="460"/>
      <c r="AA448" s="460"/>
      <c r="AB448" s="460"/>
      <c r="AC448" s="460"/>
      <c r="AD448" s="460"/>
      <c r="AE448" s="460"/>
      <c r="AF448" s="460"/>
      <c r="AG448" s="460"/>
      <c r="AH448" s="460"/>
      <c r="AI448" s="460"/>
      <c r="AJ448" s="460"/>
      <c r="AK448" s="460"/>
      <c r="AL448" s="460"/>
      <c r="AM448" s="460"/>
      <c r="AN448" s="622">
        <f t="shared" si="40"/>
        <v>0</v>
      </c>
      <c r="AO448" s="622">
        <v>0.0</v>
      </c>
    </row>
    <row r="449">
      <c r="A449" s="676"/>
      <c r="B449" s="574"/>
      <c r="C449" s="677" t="str">
        <f>IF($B449="","",IFERROR(VLOOKUP($B449,#REF!,2,0),IFERROR(VLOOKUP($B449,'COMPOSIÇÕES COMPLEMENTARES '!$C:$K,2,0),"")))</f>
        <v/>
      </c>
      <c r="D449" s="678" t="str">
        <f>IF($B449="","",IFERROR(VLOOKUP($B449,#REF!,3,0),IFERROR(VLOOKUP($B449,'COMPOSIÇÕES COMPLEMENTARES '!$C:$K,3,0),"")))</f>
        <v/>
      </c>
      <c r="E449" s="679"/>
      <c r="F449" s="679" t="str">
        <f>IF($B449="","",IFERROR(VLOOKUP($B449,#REF!,4,0),IFERROR(VLOOKUP($B449,'COMPOSIÇÕES COMPLEMENTARES '!$C:$K,6,0),"")))</f>
        <v/>
      </c>
      <c r="G449" s="679" t="str">
        <f>IF($B449="","",IFERROR(VLOOKUP($B449,#REF!,5,0),IFERROR(VLOOKUP($B449,'COMPOSIÇÕES COMPLEMENTARES '!$C:$K,7,0),"")))</f>
        <v/>
      </c>
      <c r="H449" s="679" t="str">
        <f t="shared" si="264"/>
        <v/>
      </c>
      <c r="I449" s="679" t="str">
        <f t="shared" si="265"/>
        <v/>
      </c>
      <c r="J449" s="679" t="str">
        <f t="shared" si="266"/>
        <v/>
      </c>
      <c r="K449" s="679" t="str">
        <f t="shared" si="267"/>
        <v/>
      </c>
      <c r="L449" s="694"/>
      <c r="M449" s="574"/>
      <c r="N449" s="574"/>
      <c r="O449" s="695"/>
      <c r="P449" s="696"/>
      <c r="Q449" s="683"/>
      <c r="R449" s="620"/>
      <c r="S449" s="460"/>
      <c r="T449" s="460"/>
      <c r="U449" s="460"/>
      <c r="V449" s="460"/>
      <c r="W449" s="461" t="str">
        <f t="shared" si="268"/>
        <v/>
      </c>
      <c r="X449" s="460"/>
      <c r="Y449" s="460"/>
      <c r="Z449" s="460"/>
      <c r="AA449" s="460"/>
      <c r="AB449" s="460"/>
      <c r="AC449" s="460"/>
      <c r="AD449" s="460"/>
      <c r="AE449" s="460"/>
      <c r="AF449" s="460"/>
      <c r="AG449" s="460"/>
      <c r="AH449" s="460"/>
      <c r="AI449" s="460"/>
      <c r="AJ449" s="460"/>
      <c r="AK449" s="460"/>
      <c r="AL449" s="460"/>
      <c r="AM449" s="460"/>
      <c r="AN449" s="622">
        <f t="shared" si="40"/>
        <v>0</v>
      </c>
      <c r="AO449" s="622">
        <v>0.0</v>
      </c>
    </row>
    <row r="450">
      <c r="A450" s="676"/>
      <c r="B450" s="574"/>
      <c r="C450" s="677" t="str">
        <f>IF($B450="","",IFERROR(VLOOKUP($B450,#REF!,2,0),IFERROR(VLOOKUP($B450,'COMPOSIÇÕES COMPLEMENTARES '!$C:$K,2,0),"")))</f>
        <v/>
      </c>
      <c r="D450" s="678" t="str">
        <f>IF($B450="","",IFERROR(VLOOKUP($B450,#REF!,3,0),IFERROR(VLOOKUP($B450,'COMPOSIÇÕES COMPLEMENTARES '!$C:$K,3,0),"")))</f>
        <v/>
      </c>
      <c r="E450" s="679"/>
      <c r="F450" s="679" t="str">
        <f>IF($B450="","",IFERROR(VLOOKUP($B450,#REF!,4,0),IFERROR(VLOOKUP($B450,'COMPOSIÇÕES COMPLEMENTARES '!$C:$K,6,0),"")))</f>
        <v/>
      </c>
      <c r="G450" s="679" t="str">
        <f>IF($B450="","",IFERROR(VLOOKUP($B450,#REF!,5,0),IFERROR(VLOOKUP($B450,'COMPOSIÇÕES COMPLEMENTARES '!$C:$K,7,0),"")))</f>
        <v/>
      </c>
      <c r="H450" s="679" t="str">
        <f t="shared" si="264"/>
        <v/>
      </c>
      <c r="I450" s="679" t="str">
        <f t="shared" si="265"/>
        <v/>
      </c>
      <c r="J450" s="679" t="str">
        <f t="shared" si="266"/>
        <v/>
      </c>
      <c r="K450" s="679" t="str">
        <f t="shared" si="267"/>
        <v/>
      </c>
      <c r="L450" s="694"/>
      <c r="M450" s="574"/>
      <c r="N450" s="574"/>
      <c r="O450" s="695"/>
      <c r="P450" s="696"/>
      <c r="Q450" s="683"/>
      <c r="R450" s="620"/>
      <c r="S450" s="460"/>
      <c r="T450" s="460"/>
      <c r="U450" s="460"/>
      <c r="V450" s="460"/>
      <c r="W450" s="461" t="str">
        <f t="shared" si="268"/>
        <v/>
      </c>
      <c r="X450" s="460"/>
      <c r="Y450" s="460"/>
      <c r="Z450" s="460"/>
      <c r="AA450" s="460"/>
      <c r="AB450" s="460"/>
      <c r="AC450" s="460"/>
      <c r="AD450" s="460"/>
      <c r="AE450" s="460"/>
      <c r="AF450" s="460"/>
      <c r="AG450" s="460"/>
      <c r="AH450" s="460"/>
      <c r="AI450" s="460"/>
      <c r="AJ450" s="460"/>
      <c r="AK450" s="460"/>
      <c r="AL450" s="460"/>
      <c r="AM450" s="460"/>
      <c r="AN450" s="622">
        <f t="shared" si="40"/>
        <v>0</v>
      </c>
      <c r="AO450" s="622">
        <v>0.0</v>
      </c>
    </row>
    <row r="451">
      <c r="A451" s="676"/>
      <c r="B451" s="574"/>
      <c r="C451" s="677" t="str">
        <f>IF($B451="","",IFERROR(VLOOKUP($B451,#REF!,2,0),IFERROR(VLOOKUP($B451,'COMPOSIÇÕES COMPLEMENTARES '!$C:$K,2,0),"")))</f>
        <v/>
      </c>
      <c r="D451" s="678" t="str">
        <f>IF($B451="","",IFERROR(VLOOKUP($B451,#REF!,3,0),IFERROR(VLOOKUP($B451,'COMPOSIÇÕES COMPLEMENTARES '!$C:$K,3,0),"")))</f>
        <v/>
      </c>
      <c r="E451" s="679"/>
      <c r="F451" s="679" t="str">
        <f>IF($B451="","",IFERROR(VLOOKUP($B451,#REF!,4,0),IFERROR(VLOOKUP($B451,'COMPOSIÇÕES COMPLEMENTARES '!$C:$K,6,0),"")))</f>
        <v/>
      </c>
      <c r="G451" s="679" t="str">
        <f>IF($B451="","",IFERROR(VLOOKUP($B451,#REF!,5,0),IFERROR(VLOOKUP($B451,'COMPOSIÇÕES COMPLEMENTARES '!$C:$K,7,0),"")))</f>
        <v/>
      </c>
      <c r="H451" s="679" t="str">
        <f t="shared" si="264"/>
        <v/>
      </c>
      <c r="I451" s="679" t="str">
        <f t="shared" si="265"/>
        <v/>
      </c>
      <c r="J451" s="679" t="str">
        <f t="shared" si="266"/>
        <v/>
      </c>
      <c r="K451" s="679" t="str">
        <f t="shared" si="267"/>
        <v/>
      </c>
      <c r="L451" s="694"/>
      <c r="M451" s="574"/>
      <c r="N451" s="574"/>
      <c r="O451" s="695"/>
      <c r="P451" s="696"/>
      <c r="Q451" s="683"/>
      <c r="R451" s="620"/>
      <c r="S451" s="460"/>
      <c r="T451" s="460"/>
      <c r="U451" s="460"/>
      <c r="V451" s="460"/>
      <c r="W451" s="461" t="str">
        <f t="shared" si="268"/>
        <v/>
      </c>
      <c r="X451" s="460"/>
      <c r="Y451" s="460"/>
      <c r="Z451" s="460"/>
      <c r="AA451" s="460"/>
      <c r="AB451" s="460"/>
      <c r="AC451" s="460"/>
      <c r="AD451" s="460"/>
      <c r="AE451" s="460"/>
      <c r="AF451" s="460"/>
      <c r="AG451" s="460"/>
      <c r="AH451" s="460"/>
      <c r="AI451" s="460"/>
      <c r="AJ451" s="460"/>
      <c r="AK451" s="460"/>
      <c r="AL451" s="460"/>
      <c r="AM451" s="460"/>
      <c r="AN451" s="622">
        <f t="shared" si="40"/>
        <v>0</v>
      </c>
      <c r="AO451" s="622">
        <v>0.0</v>
      </c>
    </row>
    <row r="452">
      <c r="A452" s="676"/>
      <c r="B452" s="574"/>
      <c r="C452" s="677" t="str">
        <f>IF($B452="","",IFERROR(VLOOKUP($B452,#REF!,2,0),IFERROR(VLOOKUP($B452,'COMPOSIÇÕES COMPLEMENTARES '!$C:$K,2,0),"")))</f>
        <v/>
      </c>
      <c r="D452" s="678" t="str">
        <f>IF($B452="","",IFERROR(VLOOKUP($B452,#REF!,3,0),IFERROR(VLOOKUP($B452,'COMPOSIÇÕES COMPLEMENTARES '!$C:$K,3,0),"")))</f>
        <v/>
      </c>
      <c r="E452" s="679"/>
      <c r="F452" s="679" t="str">
        <f>IF($B452="","",IFERROR(VLOOKUP($B452,#REF!,4,0),IFERROR(VLOOKUP($B452,'COMPOSIÇÕES COMPLEMENTARES '!$C:$K,6,0),"")))</f>
        <v/>
      </c>
      <c r="G452" s="679" t="str">
        <f>IF($B452="","",IFERROR(VLOOKUP($B452,#REF!,5,0),IFERROR(VLOOKUP($B452,'COMPOSIÇÕES COMPLEMENTARES '!$C:$K,7,0),"")))</f>
        <v/>
      </c>
      <c r="H452" s="679" t="str">
        <f t="shared" si="264"/>
        <v/>
      </c>
      <c r="I452" s="679" t="str">
        <f t="shared" si="265"/>
        <v/>
      </c>
      <c r="J452" s="679" t="str">
        <f t="shared" si="266"/>
        <v/>
      </c>
      <c r="K452" s="679" t="str">
        <f t="shared" si="267"/>
        <v/>
      </c>
      <c r="L452" s="694"/>
      <c r="M452" s="574"/>
      <c r="N452" s="574"/>
      <c r="O452" s="695"/>
      <c r="P452" s="696"/>
      <c r="Q452" s="683"/>
      <c r="R452" s="620"/>
      <c r="S452" s="460"/>
      <c r="T452" s="460"/>
      <c r="U452" s="460"/>
      <c r="V452" s="460"/>
      <c r="W452" s="461" t="str">
        <f t="shared" si="268"/>
        <v/>
      </c>
      <c r="X452" s="460"/>
      <c r="Y452" s="460"/>
      <c r="Z452" s="460"/>
      <c r="AA452" s="460"/>
      <c r="AB452" s="460"/>
      <c r="AC452" s="460"/>
      <c r="AD452" s="460"/>
      <c r="AE452" s="460"/>
      <c r="AF452" s="460"/>
      <c r="AG452" s="460"/>
      <c r="AH452" s="460"/>
      <c r="AI452" s="460"/>
      <c r="AJ452" s="460"/>
      <c r="AK452" s="460"/>
      <c r="AL452" s="460"/>
      <c r="AM452" s="460"/>
      <c r="AN452" s="622">
        <f t="shared" si="40"/>
        <v>0</v>
      </c>
      <c r="AO452" s="622">
        <v>0.0</v>
      </c>
    </row>
    <row r="453">
      <c r="A453" s="676"/>
      <c r="B453" s="574"/>
      <c r="C453" s="677" t="str">
        <f>IF($B453="","",IFERROR(VLOOKUP($B453,#REF!,2,0),IFERROR(VLOOKUP($B453,'COMPOSIÇÕES COMPLEMENTARES '!$C:$K,2,0),"")))</f>
        <v/>
      </c>
      <c r="D453" s="678" t="str">
        <f>IF($B453="","",IFERROR(VLOOKUP($B453,#REF!,3,0),IFERROR(VLOOKUP($B453,'COMPOSIÇÕES COMPLEMENTARES '!$C:$K,3,0),"")))</f>
        <v/>
      </c>
      <c r="E453" s="679"/>
      <c r="F453" s="679" t="str">
        <f>IF($B453="","",IFERROR(VLOOKUP($B453,#REF!,4,0),IFERROR(VLOOKUP($B453,'COMPOSIÇÕES COMPLEMENTARES '!$C:$K,6,0),"")))</f>
        <v/>
      </c>
      <c r="G453" s="679" t="str">
        <f>IF($B453="","",IFERROR(VLOOKUP($B453,#REF!,5,0),IFERROR(VLOOKUP($B453,'COMPOSIÇÕES COMPLEMENTARES '!$C:$K,7,0),"")))</f>
        <v/>
      </c>
      <c r="H453" s="679" t="str">
        <f t="shared" si="264"/>
        <v/>
      </c>
      <c r="I453" s="679" t="str">
        <f t="shared" si="265"/>
        <v/>
      </c>
      <c r="J453" s="679" t="str">
        <f t="shared" si="266"/>
        <v/>
      </c>
      <c r="K453" s="679" t="str">
        <f t="shared" si="267"/>
        <v/>
      </c>
      <c r="L453" s="694"/>
      <c r="M453" s="574"/>
      <c r="N453" s="574"/>
      <c r="O453" s="695"/>
      <c r="P453" s="696"/>
      <c r="Q453" s="683"/>
      <c r="R453" s="620"/>
      <c r="S453" s="460"/>
      <c r="T453" s="460"/>
      <c r="U453" s="460"/>
      <c r="V453" s="460"/>
      <c r="W453" s="461" t="str">
        <f t="shared" si="268"/>
        <v/>
      </c>
      <c r="X453" s="460"/>
      <c r="Y453" s="460"/>
      <c r="Z453" s="460"/>
      <c r="AA453" s="460"/>
      <c r="AB453" s="460"/>
      <c r="AC453" s="460"/>
      <c r="AD453" s="460"/>
      <c r="AE453" s="460"/>
      <c r="AF453" s="460"/>
      <c r="AG453" s="460"/>
      <c r="AH453" s="460"/>
      <c r="AI453" s="460"/>
      <c r="AJ453" s="460"/>
      <c r="AK453" s="460"/>
      <c r="AL453" s="460"/>
      <c r="AM453" s="460"/>
      <c r="AN453" s="622">
        <f t="shared" si="40"/>
        <v>0</v>
      </c>
      <c r="AO453" s="622">
        <v>0.0</v>
      </c>
    </row>
    <row r="454">
      <c r="A454" s="676"/>
      <c r="B454" s="574"/>
      <c r="C454" s="677" t="str">
        <f>IF($B454="","",IFERROR(VLOOKUP($B454,#REF!,2,0),IFERROR(VLOOKUP($B454,'COMPOSIÇÕES COMPLEMENTARES '!$C:$K,2,0),"")))</f>
        <v/>
      </c>
      <c r="D454" s="678" t="str">
        <f>IF($B454="","",IFERROR(VLOOKUP($B454,#REF!,3,0),IFERROR(VLOOKUP($B454,'COMPOSIÇÕES COMPLEMENTARES '!$C:$K,3,0),"")))</f>
        <v/>
      </c>
      <c r="E454" s="679"/>
      <c r="F454" s="679" t="str">
        <f>IF($B454="","",IFERROR(VLOOKUP($B454,#REF!,4,0),IFERROR(VLOOKUP($B454,'COMPOSIÇÕES COMPLEMENTARES '!$C:$K,6,0),"")))</f>
        <v/>
      </c>
      <c r="G454" s="679" t="str">
        <f>IF($B454="","",IFERROR(VLOOKUP($B454,#REF!,5,0),IFERROR(VLOOKUP($B454,'COMPOSIÇÕES COMPLEMENTARES '!$C:$K,7,0),"")))</f>
        <v/>
      </c>
      <c r="H454" s="679" t="str">
        <f t="shared" si="264"/>
        <v/>
      </c>
      <c r="I454" s="679" t="str">
        <f t="shared" si="265"/>
        <v/>
      </c>
      <c r="J454" s="679" t="str">
        <f t="shared" si="266"/>
        <v/>
      </c>
      <c r="K454" s="679" t="str">
        <f t="shared" si="267"/>
        <v/>
      </c>
      <c r="L454" s="694"/>
      <c r="M454" s="574"/>
      <c r="N454" s="574"/>
      <c r="O454" s="695"/>
      <c r="P454" s="696"/>
      <c r="Q454" s="683"/>
      <c r="R454" s="620"/>
      <c r="S454" s="460"/>
      <c r="T454" s="460"/>
      <c r="U454" s="460"/>
      <c r="V454" s="460"/>
      <c r="W454" s="461" t="str">
        <f t="shared" si="268"/>
        <v/>
      </c>
      <c r="X454" s="460"/>
      <c r="Y454" s="460"/>
      <c r="Z454" s="460"/>
      <c r="AA454" s="460"/>
      <c r="AB454" s="460"/>
      <c r="AC454" s="460"/>
      <c r="AD454" s="460"/>
      <c r="AE454" s="460"/>
      <c r="AF454" s="460"/>
      <c r="AG454" s="460"/>
      <c r="AH454" s="460"/>
      <c r="AI454" s="460"/>
      <c r="AJ454" s="460"/>
      <c r="AK454" s="460"/>
      <c r="AL454" s="460"/>
      <c r="AM454" s="460"/>
      <c r="AN454" s="622">
        <f t="shared" si="40"/>
        <v>0</v>
      </c>
      <c r="AO454" s="622">
        <v>0.0</v>
      </c>
    </row>
    <row r="455">
      <c r="A455" s="676"/>
      <c r="B455" s="574"/>
      <c r="C455" s="677" t="str">
        <f>IF($B455="","",IFERROR(VLOOKUP($B455,#REF!,2,0),IFERROR(VLOOKUP($B455,'COMPOSIÇÕES COMPLEMENTARES '!$C:$K,2,0),"")))</f>
        <v/>
      </c>
      <c r="D455" s="678" t="str">
        <f>IF($B455="","",IFERROR(VLOOKUP($B455,#REF!,3,0),IFERROR(VLOOKUP($B455,'COMPOSIÇÕES COMPLEMENTARES '!$C:$K,3,0),"")))</f>
        <v/>
      </c>
      <c r="E455" s="679"/>
      <c r="F455" s="679" t="str">
        <f>IF($B455="","",IFERROR(VLOOKUP($B455,#REF!,4,0),IFERROR(VLOOKUP($B455,'COMPOSIÇÕES COMPLEMENTARES '!$C:$K,6,0),"")))</f>
        <v/>
      </c>
      <c r="G455" s="679" t="str">
        <f>IF($B455="","",IFERROR(VLOOKUP($B455,#REF!,5,0),IFERROR(VLOOKUP($B455,'COMPOSIÇÕES COMPLEMENTARES '!$C:$K,7,0),"")))</f>
        <v/>
      </c>
      <c r="H455" s="679" t="str">
        <f t="shared" si="264"/>
        <v/>
      </c>
      <c r="I455" s="679" t="str">
        <f t="shared" si="265"/>
        <v/>
      </c>
      <c r="J455" s="679" t="str">
        <f t="shared" si="266"/>
        <v/>
      </c>
      <c r="K455" s="679" t="str">
        <f t="shared" si="267"/>
        <v/>
      </c>
      <c r="L455" s="694"/>
      <c r="M455" s="574"/>
      <c r="N455" s="574"/>
      <c r="O455" s="695"/>
      <c r="P455" s="696"/>
      <c r="Q455" s="683"/>
      <c r="R455" s="620"/>
      <c r="S455" s="460"/>
      <c r="T455" s="460"/>
      <c r="U455" s="460"/>
      <c r="V455" s="460"/>
      <c r="W455" s="461" t="str">
        <f t="shared" si="268"/>
        <v/>
      </c>
      <c r="X455" s="460"/>
      <c r="Y455" s="460"/>
      <c r="Z455" s="460"/>
      <c r="AA455" s="460"/>
      <c r="AB455" s="460"/>
      <c r="AC455" s="460"/>
      <c r="AD455" s="460"/>
      <c r="AE455" s="460"/>
      <c r="AF455" s="460"/>
      <c r="AG455" s="460"/>
      <c r="AH455" s="460"/>
      <c r="AI455" s="460"/>
      <c r="AJ455" s="460"/>
      <c r="AK455" s="460"/>
      <c r="AL455" s="460"/>
      <c r="AM455" s="460"/>
      <c r="AN455" s="622">
        <f t="shared" si="40"/>
        <v>0</v>
      </c>
      <c r="AO455" s="622">
        <v>0.0</v>
      </c>
    </row>
    <row r="456">
      <c r="A456" s="697"/>
      <c r="B456" s="583"/>
      <c r="C456" s="677" t="str">
        <f>IF($B456="","",IFERROR(VLOOKUP($B456,#REF!,2,0),IFERROR(VLOOKUP($B456,'COMPOSIÇÕES COMPLEMENTARES '!$C:$K,2,0),"")))</f>
        <v/>
      </c>
      <c r="D456" s="698" t="str">
        <f>IF($B456="","",IFERROR(VLOOKUP($B456,#REF!,3,0),IFERROR(VLOOKUP($B456,'COMPOSIÇÕES COMPLEMENTARES '!$C:$K,3,0),"")))</f>
        <v/>
      </c>
      <c r="E456" s="699"/>
      <c r="F456" s="699" t="str">
        <f>IF($B456="","",IFERROR(VLOOKUP($B456,#REF!,4,0),IFERROR(VLOOKUP($B456,'COMPOSIÇÕES COMPLEMENTARES '!$C:$K,6,0),"")))</f>
        <v/>
      </c>
      <c r="G456" s="699" t="str">
        <f>IF($B456="","",IFERROR(VLOOKUP($B456,#REF!,5,0),IFERROR(VLOOKUP($B456,'COMPOSIÇÕES COMPLEMENTARES '!$C:$K,7,0),"")))</f>
        <v/>
      </c>
      <c r="H456" s="699" t="str">
        <f t="shared" si="264"/>
        <v/>
      </c>
      <c r="I456" s="699" t="str">
        <f t="shared" si="265"/>
        <v/>
      </c>
      <c r="J456" s="699" t="str">
        <f t="shared" si="266"/>
        <v/>
      </c>
      <c r="K456" s="699" t="str">
        <f t="shared" si="267"/>
        <v/>
      </c>
      <c r="L456" s="700"/>
      <c r="M456" s="583"/>
      <c r="N456" s="583"/>
      <c r="O456" s="584"/>
      <c r="P456" s="576"/>
      <c r="Q456" s="585"/>
      <c r="R456" s="620"/>
      <c r="S456" s="460"/>
      <c r="T456" s="460"/>
      <c r="U456" s="460"/>
      <c r="V456" s="460"/>
      <c r="W456" s="461" t="str">
        <f t="shared" si="268"/>
        <v/>
      </c>
      <c r="X456" s="460"/>
      <c r="Y456" s="460"/>
      <c r="Z456" s="460"/>
      <c r="AA456" s="460"/>
      <c r="AB456" s="460"/>
      <c r="AC456" s="460"/>
      <c r="AD456" s="460"/>
      <c r="AE456" s="460"/>
      <c r="AF456" s="460"/>
      <c r="AG456" s="460"/>
      <c r="AH456" s="460"/>
      <c r="AI456" s="460"/>
      <c r="AJ456" s="460"/>
      <c r="AK456" s="460"/>
      <c r="AL456" s="460"/>
      <c r="AM456" s="460"/>
      <c r="AN456" s="622">
        <f t="shared" si="40"/>
        <v>0</v>
      </c>
      <c r="AO456" s="622">
        <v>0.0</v>
      </c>
    </row>
    <row r="457">
      <c r="A457" s="697"/>
      <c r="B457" s="583"/>
      <c r="C457" s="677" t="str">
        <f>IF($B457="","",IFERROR(VLOOKUP($B457,#REF!,2,0),IFERROR(VLOOKUP($B457,'COMPOSIÇÕES COMPLEMENTARES '!$C:$K,2,0),"")))</f>
        <v/>
      </c>
      <c r="D457" s="698" t="str">
        <f>IF($B457="","",IFERROR(VLOOKUP($B457,#REF!,3,0),IFERROR(VLOOKUP($B457,'COMPOSIÇÕES COMPLEMENTARES '!$C:$K,3,0),"")))</f>
        <v/>
      </c>
      <c r="E457" s="699"/>
      <c r="F457" s="699" t="str">
        <f>IF($B457="","",IFERROR(VLOOKUP($B457,#REF!,4,0),IFERROR(VLOOKUP($B457,'COMPOSIÇÕES COMPLEMENTARES '!$C:$K,6,0),"")))</f>
        <v/>
      </c>
      <c r="G457" s="699" t="str">
        <f>IF($B457="","",IFERROR(VLOOKUP($B457,#REF!,5,0),IFERROR(VLOOKUP($B457,'COMPOSIÇÕES COMPLEMENTARES '!$C:$K,7,0),"")))</f>
        <v/>
      </c>
      <c r="H457" s="699" t="str">
        <f t="shared" si="264"/>
        <v/>
      </c>
      <c r="I457" s="699" t="str">
        <f t="shared" si="265"/>
        <v/>
      </c>
      <c r="J457" s="699" t="str">
        <f t="shared" si="266"/>
        <v/>
      </c>
      <c r="K457" s="699" t="str">
        <f t="shared" si="267"/>
        <v/>
      </c>
      <c r="L457" s="700"/>
      <c r="M457" s="583"/>
      <c r="N457" s="583"/>
      <c r="O457" s="584"/>
      <c r="P457" s="576"/>
      <c r="Q457" s="585"/>
      <c r="R457" s="620"/>
      <c r="S457" s="460"/>
      <c r="T457" s="460"/>
      <c r="U457" s="460"/>
      <c r="V457" s="460"/>
      <c r="W457" s="461" t="str">
        <f t="shared" si="268"/>
        <v/>
      </c>
      <c r="X457" s="460"/>
      <c r="Y457" s="460"/>
      <c r="Z457" s="460"/>
      <c r="AA457" s="460"/>
      <c r="AB457" s="460"/>
      <c r="AC457" s="460"/>
      <c r="AD457" s="460"/>
      <c r="AE457" s="460"/>
      <c r="AF457" s="460"/>
      <c r="AG457" s="460"/>
      <c r="AH457" s="460"/>
      <c r="AI457" s="460"/>
      <c r="AJ457" s="460"/>
      <c r="AK457" s="460"/>
      <c r="AL457" s="460"/>
      <c r="AM457" s="460"/>
      <c r="AN457" s="622">
        <f t="shared" si="40"/>
        <v>0</v>
      </c>
      <c r="AO457" s="622">
        <v>0.0</v>
      </c>
    </row>
    <row r="458">
      <c r="A458" s="697"/>
      <c r="B458" s="583"/>
      <c r="C458" s="677" t="str">
        <f>IF($B458="","",IFERROR(VLOOKUP($B458,#REF!,2,0),IFERROR(VLOOKUP($B458,'COMPOSIÇÕES COMPLEMENTARES '!$C:$K,2,0),"")))</f>
        <v/>
      </c>
      <c r="D458" s="698" t="str">
        <f>IF($B458="","",IFERROR(VLOOKUP($B458,#REF!,3,0),IFERROR(VLOOKUP($B458,'COMPOSIÇÕES COMPLEMENTARES '!$C:$K,3,0),"")))</f>
        <v/>
      </c>
      <c r="E458" s="699"/>
      <c r="F458" s="699" t="str">
        <f>IF($B458="","",IFERROR(VLOOKUP($B458,#REF!,4,0),IFERROR(VLOOKUP($B458,'COMPOSIÇÕES COMPLEMENTARES '!$C:$K,6,0),"")))</f>
        <v/>
      </c>
      <c r="G458" s="699" t="str">
        <f>IF($B458="","",IFERROR(VLOOKUP($B458,#REF!,5,0),IFERROR(VLOOKUP($B458,'COMPOSIÇÕES COMPLEMENTARES '!$C:$K,7,0),"")))</f>
        <v/>
      </c>
      <c r="H458" s="699" t="str">
        <f t="shared" si="264"/>
        <v/>
      </c>
      <c r="I458" s="699" t="str">
        <f t="shared" si="265"/>
        <v/>
      </c>
      <c r="J458" s="699" t="str">
        <f t="shared" si="266"/>
        <v/>
      </c>
      <c r="K458" s="699" t="str">
        <f t="shared" si="267"/>
        <v/>
      </c>
      <c r="L458" s="700"/>
      <c r="M458" s="583"/>
      <c r="N458" s="583"/>
      <c r="O458" s="584"/>
      <c r="P458" s="576"/>
      <c r="Q458" s="585"/>
      <c r="R458" s="620"/>
      <c r="S458" s="460"/>
      <c r="T458" s="460"/>
      <c r="U458" s="460"/>
      <c r="V458" s="460"/>
      <c r="W458" s="461" t="str">
        <f t="shared" si="268"/>
        <v/>
      </c>
      <c r="X458" s="460"/>
      <c r="Y458" s="460"/>
      <c r="Z458" s="460"/>
      <c r="AA458" s="460"/>
      <c r="AB458" s="460"/>
      <c r="AC458" s="460"/>
      <c r="AD458" s="460"/>
      <c r="AE458" s="460"/>
      <c r="AF458" s="460"/>
      <c r="AG458" s="460"/>
      <c r="AH458" s="460"/>
      <c r="AI458" s="460"/>
      <c r="AJ458" s="460"/>
      <c r="AK458" s="460"/>
      <c r="AL458" s="460"/>
      <c r="AM458" s="460"/>
      <c r="AN458" s="622">
        <f t="shared" si="40"/>
        <v>0</v>
      </c>
      <c r="AO458" s="622">
        <v>0.0</v>
      </c>
    </row>
    <row r="459">
      <c r="A459" s="701"/>
      <c r="B459" s="702"/>
      <c r="C459" s="703" t="str">
        <f>IF($B459="","",IFERROR(VLOOKUP($B459,#REF!,2,0),IFERROR(VLOOKUP($B459,'COMPOSIÇÕES COMPLEMENTARES '!$C:$K,2,0),"")))</f>
        <v/>
      </c>
      <c r="D459" s="704" t="str">
        <f>IF($B459="","",IFERROR(VLOOKUP($B459,#REF!,3,0),IFERROR(VLOOKUP($B459,'COMPOSIÇÕES COMPLEMENTARES '!$C:$K,3,0),"")))</f>
        <v/>
      </c>
      <c r="E459" s="705"/>
      <c r="F459" s="705" t="str">
        <f>IF($B459="","",IFERROR(VLOOKUP($B459,#REF!,4,0),IFERROR(VLOOKUP($B459,'COMPOSIÇÕES COMPLEMENTARES '!$C:$K,6,0),"")))</f>
        <v/>
      </c>
      <c r="G459" s="705" t="str">
        <f>IF($B459="","",IFERROR(VLOOKUP($B459,#REF!,5,0),IFERROR(VLOOKUP($B459,'COMPOSIÇÕES COMPLEMENTARES '!$C:$K,7,0),"")))</f>
        <v/>
      </c>
      <c r="H459" s="705" t="str">
        <f t="shared" si="264"/>
        <v/>
      </c>
      <c r="I459" s="705" t="str">
        <f t="shared" si="265"/>
        <v/>
      </c>
      <c r="J459" s="705" t="str">
        <f t="shared" si="266"/>
        <v/>
      </c>
      <c r="K459" s="705" t="str">
        <f t="shared" si="267"/>
        <v/>
      </c>
      <c r="L459" s="706"/>
      <c r="M459" s="707"/>
      <c r="N459" s="707"/>
      <c r="O459" s="708"/>
      <c r="P459" s="709"/>
      <c r="Q459" s="710"/>
      <c r="R459" s="620"/>
      <c r="S459" s="460"/>
      <c r="T459" s="460"/>
      <c r="U459" s="460"/>
      <c r="V459" s="460"/>
      <c r="W459" s="461" t="str">
        <f t="shared" si="268"/>
        <v/>
      </c>
      <c r="X459" s="460"/>
      <c r="Y459" s="460"/>
      <c r="Z459" s="460"/>
      <c r="AA459" s="460"/>
      <c r="AB459" s="460"/>
      <c r="AC459" s="460"/>
      <c r="AD459" s="460"/>
      <c r="AE459" s="460"/>
      <c r="AF459" s="460"/>
      <c r="AG459" s="460"/>
      <c r="AH459" s="460"/>
      <c r="AI459" s="460"/>
      <c r="AJ459" s="460"/>
      <c r="AK459" s="460"/>
      <c r="AL459" s="460"/>
      <c r="AM459" s="460"/>
      <c r="AN459" s="622">
        <f t="shared" si="40"/>
        <v>0</v>
      </c>
      <c r="AO459" s="622">
        <v>0.0</v>
      </c>
    </row>
    <row r="460">
      <c r="A460" s="711"/>
      <c r="B460" s="712"/>
      <c r="C460" s="451" t="str">
        <f>IF($B460="","",IFERROR(VLOOKUP($B460,#REF!,2,0),IFERROR(VLOOKUP($B460,'COMPOSIÇÕES COMPLEMENTARES '!$C:$K,2,0),"")))</f>
        <v/>
      </c>
      <c r="D460" s="713" t="str">
        <f>IF($B460="","",IFERROR(VLOOKUP($B460,#REF!,3,0),IFERROR(VLOOKUP($B460,'COMPOSIÇÕES COMPLEMENTARES '!$C:$K,3,0),"")))</f>
        <v/>
      </c>
      <c r="E460" s="714"/>
      <c r="F460" s="714" t="str">
        <f>IF($B460="","",IFERROR(VLOOKUP($B460,#REF!,4,0),IFERROR(VLOOKUP($B460,'COMPOSIÇÕES COMPLEMENTARES '!$C:$K,6,0),"")))</f>
        <v/>
      </c>
      <c r="G460" s="714" t="str">
        <f>IF($B460="","",IFERROR(VLOOKUP($B460,#REF!,5,0),IFERROR(VLOOKUP($B460,'COMPOSIÇÕES COMPLEMENTARES '!$C:$K,7,0),"")))</f>
        <v/>
      </c>
      <c r="H460" s="714" t="str">
        <f t="shared" si="264"/>
        <v/>
      </c>
      <c r="I460" s="714" t="str">
        <f t="shared" si="265"/>
        <v/>
      </c>
      <c r="J460" s="714" t="str">
        <f t="shared" si="266"/>
        <v/>
      </c>
      <c r="K460" s="714" t="str">
        <f t="shared" si="267"/>
        <v/>
      </c>
      <c r="L460" s="715"/>
      <c r="M460" s="716"/>
      <c r="N460" s="716"/>
      <c r="O460" s="708"/>
      <c r="P460" s="709"/>
      <c r="Q460" s="710"/>
      <c r="R460" s="620"/>
      <c r="S460" s="460"/>
      <c r="T460" s="460"/>
      <c r="U460" s="460"/>
      <c r="V460" s="460"/>
      <c r="W460" s="461" t="str">
        <f t="shared" si="268"/>
        <v/>
      </c>
      <c r="X460" s="460"/>
      <c r="Y460" s="460"/>
      <c r="Z460" s="460"/>
      <c r="AA460" s="460"/>
      <c r="AB460" s="460"/>
      <c r="AC460" s="460"/>
      <c r="AD460" s="460"/>
      <c r="AE460" s="460"/>
      <c r="AF460" s="460"/>
      <c r="AG460" s="460"/>
      <c r="AH460" s="460"/>
      <c r="AI460" s="460"/>
      <c r="AJ460" s="460"/>
      <c r="AK460" s="460"/>
      <c r="AL460" s="460"/>
      <c r="AM460" s="460"/>
      <c r="AN460" s="622">
        <f t="shared" si="40"/>
        <v>0</v>
      </c>
      <c r="AO460" s="622">
        <v>0.0</v>
      </c>
    </row>
    <row r="461">
      <c r="A461" s="711"/>
      <c r="B461" s="712"/>
      <c r="C461" s="451" t="str">
        <f>IF($B461="","",IFERROR(VLOOKUP($B461,#REF!,2,0),IFERROR(VLOOKUP($B461,'COMPOSIÇÕES COMPLEMENTARES '!$C:$K,2,0),"")))</f>
        <v/>
      </c>
      <c r="D461" s="713" t="str">
        <f>IF($B461="","",IFERROR(VLOOKUP($B461,#REF!,3,0),IFERROR(VLOOKUP($B461,'COMPOSIÇÕES COMPLEMENTARES '!$C:$K,3,0),"")))</f>
        <v/>
      </c>
      <c r="E461" s="714"/>
      <c r="F461" s="714" t="str">
        <f>IF($B461="","",IFERROR(VLOOKUP($B461,#REF!,4,0),IFERROR(VLOOKUP($B461,'COMPOSIÇÕES COMPLEMENTARES '!$C:$K,6,0),"")))</f>
        <v/>
      </c>
      <c r="G461" s="714" t="str">
        <f>IF($B461="","",IFERROR(VLOOKUP($B461,#REF!,5,0),IFERROR(VLOOKUP($B461,'COMPOSIÇÕES COMPLEMENTARES '!$C:$K,7,0),"")))</f>
        <v/>
      </c>
      <c r="H461" s="714" t="str">
        <f t="shared" si="264"/>
        <v/>
      </c>
      <c r="I461" s="714" t="str">
        <f t="shared" si="265"/>
        <v/>
      </c>
      <c r="J461" s="714" t="str">
        <f t="shared" si="266"/>
        <v/>
      </c>
      <c r="K461" s="714" t="str">
        <f t="shared" si="267"/>
        <v/>
      </c>
      <c r="L461" s="715"/>
      <c r="M461" s="716"/>
      <c r="N461" s="716"/>
      <c r="O461" s="708"/>
      <c r="P461" s="709"/>
      <c r="Q461" s="710"/>
      <c r="R461" s="620"/>
      <c r="S461" s="460"/>
      <c r="T461" s="460"/>
      <c r="U461" s="460"/>
      <c r="V461" s="460"/>
      <c r="W461" s="461" t="str">
        <f t="shared" si="268"/>
        <v/>
      </c>
      <c r="X461" s="460"/>
      <c r="Y461" s="460"/>
      <c r="Z461" s="460"/>
      <c r="AA461" s="460"/>
      <c r="AB461" s="460"/>
      <c r="AC461" s="460"/>
      <c r="AD461" s="460"/>
      <c r="AE461" s="460"/>
      <c r="AF461" s="460"/>
      <c r="AG461" s="460"/>
      <c r="AH461" s="460"/>
      <c r="AI461" s="460"/>
      <c r="AJ461" s="460"/>
      <c r="AK461" s="460"/>
      <c r="AL461" s="460"/>
      <c r="AM461" s="460"/>
      <c r="AN461" s="622">
        <f t="shared" si="40"/>
        <v>0</v>
      </c>
      <c r="AO461" s="622">
        <v>0.0</v>
      </c>
    </row>
    <row r="462">
      <c r="A462" s="711"/>
      <c r="B462" s="712"/>
      <c r="C462" s="451" t="str">
        <f>IF($B462="","",IFERROR(VLOOKUP($B462,#REF!,2,0),IFERROR(VLOOKUP($B462,'COMPOSIÇÕES COMPLEMENTARES '!$C:$K,2,0),"")))</f>
        <v/>
      </c>
      <c r="D462" s="713" t="str">
        <f>IF($B462="","",IFERROR(VLOOKUP($B462,#REF!,3,0),IFERROR(VLOOKUP($B462,'COMPOSIÇÕES COMPLEMENTARES '!$C:$K,3,0),"")))</f>
        <v/>
      </c>
      <c r="E462" s="714"/>
      <c r="F462" s="714" t="str">
        <f>IF($B462="","",IFERROR(VLOOKUP($B462,#REF!,4,0),IFERROR(VLOOKUP($B462,'COMPOSIÇÕES COMPLEMENTARES '!$C:$K,6,0),"")))</f>
        <v/>
      </c>
      <c r="G462" s="714" t="str">
        <f>IF($B462="","",IFERROR(VLOOKUP($B462,#REF!,5,0),IFERROR(VLOOKUP($B462,'COMPOSIÇÕES COMPLEMENTARES '!$C:$K,7,0),"")))</f>
        <v/>
      </c>
      <c r="H462" s="714" t="str">
        <f t="shared" si="264"/>
        <v/>
      </c>
      <c r="I462" s="714" t="str">
        <f t="shared" si="265"/>
        <v/>
      </c>
      <c r="J462" s="714" t="str">
        <f t="shared" si="266"/>
        <v/>
      </c>
      <c r="K462" s="714" t="str">
        <f t="shared" si="267"/>
        <v/>
      </c>
      <c r="L462" s="715"/>
      <c r="M462" s="716"/>
      <c r="N462" s="716"/>
      <c r="O462" s="708"/>
      <c r="P462" s="709"/>
      <c r="Q462" s="710"/>
      <c r="R462" s="620"/>
      <c r="S462" s="460"/>
      <c r="T462" s="460"/>
      <c r="U462" s="460"/>
      <c r="V462" s="460"/>
      <c r="W462" s="461" t="str">
        <f t="shared" si="268"/>
        <v/>
      </c>
      <c r="X462" s="460"/>
      <c r="Y462" s="460"/>
      <c r="Z462" s="460"/>
      <c r="AA462" s="460"/>
      <c r="AB462" s="460"/>
      <c r="AC462" s="460"/>
      <c r="AD462" s="460"/>
      <c r="AE462" s="460"/>
      <c r="AF462" s="460"/>
      <c r="AG462" s="460"/>
      <c r="AH462" s="460"/>
      <c r="AI462" s="460"/>
      <c r="AJ462" s="460"/>
      <c r="AK462" s="460"/>
      <c r="AL462" s="460"/>
      <c r="AM462" s="460"/>
      <c r="AN462" s="622">
        <f t="shared" si="40"/>
        <v>0</v>
      </c>
      <c r="AO462" s="622">
        <v>0.0</v>
      </c>
    </row>
    <row r="463">
      <c r="A463" s="711"/>
      <c r="B463" s="712"/>
      <c r="C463" s="451" t="str">
        <f>IF($B463="","",IFERROR(VLOOKUP($B463,#REF!,2,0),IFERROR(VLOOKUP($B463,'COMPOSIÇÕES COMPLEMENTARES '!$C:$K,2,0),"")))</f>
        <v/>
      </c>
      <c r="D463" s="713" t="str">
        <f>IF($B463="","",IFERROR(VLOOKUP($B463,#REF!,3,0),IFERROR(VLOOKUP($B463,'COMPOSIÇÕES COMPLEMENTARES '!$C:$K,3,0),"")))</f>
        <v/>
      </c>
      <c r="E463" s="714"/>
      <c r="F463" s="714" t="str">
        <f>IF($B463="","",IFERROR(VLOOKUP($B463,#REF!,4,0),IFERROR(VLOOKUP($B463,'COMPOSIÇÕES COMPLEMENTARES '!$C:$K,6,0),"")))</f>
        <v/>
      </c>
      <c r="G463" s="714" t="str">
        <f>IF($B463="","",IFERROR(VLOOKUP($B463,#REF!,5,0),IFERROR(VLOOKUP($B463,'COMPOSIÇÕES COMPLEMENTARES '!$C:$K,7,0),"")))</f>
        <v/>
      </c>
      <c r="H463" s="714" t="str">
        <f t="shared" si="264"/>
        <v/>
      </c>
      <c r="I463" s="714" t="str">
        <f t="shared" si="265"/>
        <v/>
      </c>
      <c r="J463" s="714" t="str">
        <f t="shared" si="266"/>
        <v/>
      </c>
      <c r="K463" s="714" t="str">
        <f t="shared" si="267"/>
        <v/>
      </c>
      <c r="L463" s="715"/>
      <c r="M463" s="716"/>
      <c r="N463" s="716"/>
      <c r="O463" s="708"/>
      <c r="P463" s="709"/>
      <c r="Q463" s="710"/>
      <c r="R463" s="620"/>
      <c r="S463" s="460"/>
      <c r="T463" s="460"/>
      <c r="U463" s="460"/>
      <c r="V463" s="460"/>
      <c r="W463" s="461" t="str">
        <f t="shared" si="268"/>
        <v/>
      </c>
      <c r="X463" s="460"/>
      <c r="Y463" s="460"/>
      <c r="Z463" s="460"/>
      <c r="AA463" s="460"/>
      <c r="AB463" s="460"/>
      <c r="AC463" s="460"/>
      <c r="AD463" s="460"/>
      <c r="AE463" s="460"/>
      <c r="AF463" s="460"/>
      <c r="AG463" s="460"/>
      <c r="AH463" s="460"/>
      <c r="AI463" s="460"/>
      <c r="AJ463" s="460"/>
      <c r="AK463" s="460"/>
      <c r="AL463" s="460"/>
      <c r="AM463" s="460"/>
      <c r="AN463" s="622">
        <f t="shared" si="40"/>
        <v>0</v>
      </c>
      <c r="AO463" s="622">
        <v>0.0</v>
      </c>
    </row>
    <row r="464">
      <c r="A464" s="711"/>
      <c r="B464" s="712"/>
      <c r="C464" s="451" t="str">
        <f>IF($B464="","",IFERROR(VLOOKUP($B464,#REF!,2,0),IFERROR(VLOOKUP($B464,'COMPOSIÇÕES COMPLEMENTARES '!$C:$K,2,0),"")))</f>
        <v/>
      </c>
      <c r="D464" s="713" t="str">
        <f>IF($B464="","",IFERROR(VLOOKUP($B464,#REF!,3,0),IFERROR(VLOOKUP($B464,'COMPOSIÇÕES COMPLEMENTARES '!$C:$K,3,0),"")))</f>
        <v/>
      </c>
      <c r="E464" s="714"/>
      <c r="F464" s="714" t="str">
        <f>IF($B464="","",IFERROR(VLOOKUP($B464,#REF!,4,0),IFERROR(VLOOKUP($B464,'COMPOSIÇÕES COMPLEMENTARES '!$C:$K,6,0),"")))</f>
        <v/>
      </c>
      <c r="G464" s="714" t="str">
        <f>IF($B464="","",IFERROR(VLOOKUP($B464,#REF!,5,0),IFERROR(VLOOKUP($B464,'COMPOSIÇÕES COMPLEMENTARES '!$C:$K,7,0),"")))</f>
        <v/>
      </c>
      <c r="H464" s="714" t="str">
        <f t="shared" si="264"/>
        <v/>
      </c>
      <c r="I464" s="714" t="str">
        <f t="shared" si="265"/>
        <v/>
      </c>
      <c r="J464" s="714" t="str">
        <f t="shared" si="266"/>
        <v/>
      </c>
      <c r="K464" s="714" t="str">
        <f t="shared" si="267"/>
        <v/>
      </c>
      <c r="L464" s="715"/>
      <c r="M464" s="716"/>
      <c r="N464" s="716"/>
      <c r="O464" s="708"/>
      <c r="P464" s="709"/>
      <c r="Q464" s="710"/>
      <c r="R464" s="620"/>
      <c r="S464" s="127"/>
      <c r="T464" s="127"/>
      <c r="U464" s="127"/>
      <c r="V464" s="127"/>
      <c r="W464" s="461" t="str">
        <f t="shared" si="268"/>
        <v/>
      </c>
      <c r="X464" s="127"/>
      <c r="Y464" s="127"/>
      <c r="Z464" s="127"/>
      <c r="AA464" s="127"/>
      <c r="AB464" s="127"/>
      <c r="AC464" s="127"/>
      <c r="AD464" s="127"/>
      <c r="AE464" s="127"/>
      <c r="AF464" s="127"/>
      <c r="AG464" s="127"/>
      <c r="AH464" s="127"/>
      <c r="AI464" s="127"/>
      <c r="AJ464" s="127"/>
      <c r="AK464" s="127"/>
      <c r="AL464" s="127"/>
      <c r="AM464" s="127"/>
      <c r="AN464" s="127"/>
      <c r="AO464" s="127"/>
    </row>
    <row r="465">
      <c r="A465" s="711"/>
      <c r="B465" s="712"/>
      <c r="C465" s="451" t="str">
        <f>IF($B465="","",IFERROR(VLOOKUP($B465,#REF!,2,0),IFERROR(VLOOKUP($B465,'COMPOSIÇÕES COMPLEMENTARES '!$C:$K,2,0),"")))</f>
        <v/>
      </c>
      <c r="D465" s="713" t="str">
        <f>IF($B465="","",IFERROR(VLOOKUP($B465,#REF!,3,0),IFERROR(VLOOKUP($B465,'COMPOSIÇÕES COMPLEMENTARES '!$C:$K,3,0),"")))</f>
        <v/>
      </c>
      <c r="E465" s="714"/>
      <c r="F465" s="714" t="str">
        <f>IF($B465="","",IFERROR(VLOOKUP($B465,#REF!,4,0),IFERROR(VLOOKUP($B465,'COMPOSIÇÕES COMPLEMENTARES '!$C:$K,6,0),"")))</f>
        <v/>
      </c>
      <c r="G465" s="714" t="str">
        <f>IF($B465="","",IFERROR(VLOOKUP($B465,#REF!,5,0),IFERROR(VLOOKUP($B465,'COMPOSIÇÕES COMPLEMENTARES '!$C:$K,7,0),"")))</f>
        <v/>
      </c>
      <c r="H465" s="714" t="str">
        <f t="shared" si="264"/>
        <v/>
      </c>
      <c r="I465" s="714" t="str">
        <f t="shared" si="265"/>
        <v/>
      </c>
      <c r="J465" s="714" t="str">
        <f t="shared" si="266"/>
        <v/>
      </c>
      <c r="K465" s="714" t="str">
        <f t="shared" si="267"/>
        <v/>
      </c>
      <c r="L465" s="715"/>
      <c r="M465" s="716"/>
      <c r="N465" s="716"/>
      <c r="O465" s="708"/>
      <c r="P465" s="709"/>
      <c r="Q465" s="710"/>
      <c r="R465" s="620"/>
      <c r="S465" s="127"/>
      <c r="T465" s="127"/>
      <c r="U465" s="127"/>
      <c r="V465" s="127"/>
      <c r="W465" s="461" t="str">
        <f t="shared" si="268"/>
        <v/>
      </c>
      <c r="X465" s="127"/>
      <c r="Y465" s="127"/>
      <c r="Z465" s="127"/>
      <c r="AA465" s="127"/>
      <c r="AB465" s="127"/>
      <c r="AC465" s="127"/>
      <c r="AD465" s="127"/>
      <c r="AE465" s="127"/>
      <c r="AF465" s="127"/>
      <c r="AG465" s="127"/>
      <c r="AH465" s="127"/>
      <c r="AI465" s="127"/>
      <c r="AJ465" s="127"/>
      <c r="AK465" s="127"/>
      <c r="AL465" s="127"/>
      <c r="AM465" s="127"/>
      <c r="AN465" s="127"/>
      <c r="AO465" s="127"/>
    </row>
    <row r="466">
      <c r="A466" s="711"/>
      <c r="B466" s="712"/>
      <c r="C466" s="451" t="str">
        <f>IF($B466="","",IFERROR(VLOOKUP($B466,#REF!,2,0),IFERROR(VLOOKUP($B466,'COMPOSIÇÕES COMPLEMENTARES '!$C:$K,2,0),"")))</f>
        <v/>
      </c>
      <c r="D466" s="713" t="str">
        <f>IF($B466="","",IFERROR(VLOOKUP($B466,#REF!,3,0),IFERROR(VLOOKUP($B466,'COMPOSIÇÕES COMPLEMENTARES '!$C:$K,3,0),"")))</f>
        <v/>
      </c>
      <c r="E466" s="714"/>
      <c r="F466" s="714" t="str">
        <f>IF($B466="","",IFERROR(VLOOKUP($B466,#REF!,4,0),IFERROR(VLOOKUP($B466,'COMPOSIÇÕES COMPLEMENTARES '!$C:$K,6,0),"")))</f>
        <v/>
      </c>
      <c r="G466" s="714" t="str">
        <f>IF($B466="","",IFERROR(VLOOKUP($B466,#REF!,5,0),IFERROR(VLOOKUP($B466,'COMPOSIÇÕES COMPLEMENTARES '!$C:$K,7,0),"")))</f>
        <v/>
      </c>
      <c r="H466" s="714" t="str">
        <f t="shared" si="264"/>
        <v/>
      </c>
      <c r="I466" s="714" t="str">
        <f t="shared" si="265"/>
        <v/>
      </c>
      <c r="J466" s="714" t="str">
        <f t="shared" si="266"/>
        <v/>
      </c>
      <c r="K466" s="714" t="str">
        <f t="shared" si="267"/>
        <v/>
      </c>
      <c r="L466" s="715"/>
      <c r="M466" s="716"/>
      <c r="N466" s="716"/>
      <c r="O466" s="708"/>
      <c r="P466" s="709"/>
      <c r="Q466" s="710"/>
      <c r="R466" s="620"/>
      <c r="S466" s="127"/>
      <c r="T466" s="127"/>
      <c r="U466" s="127"/>
      <c r="V466" s="127"/>
      <c r="W466" s="461" t="str">
        <f t="shared" si="268"/>
        <v/>
      </c>
      <c r="X466" s="127"/>
      <c r="Y466" s="127"/>
      <c r="Z466" s="127"/>
      <c r="AA466" s="127"/>
      <c r="AB466" s="127"/>
      <c r="AC466" s="127"/>
      <c r="AD466" s="127"/>
      <c r="AE466" s="127"/>
      <c r="AF466" s="127"/>
      <c r="AG466" s="127"/>
      <c r="AH466" s="127"/>
      <c r="AI466" s="127"/>
      <c r="AJ466" s="127"/>
      <c r="AK466" s="127"/>
      <c r="AL466" s="127"/>
      <c r="AM466" s="127"/>
      <c r="AN466" s="127"/>
      <c r="AO466" s="127"/>
    </row>
    <row r="467">
      <c r="A467" s="711"/>
      <c r="B467" s="712"/>
      <c r="C467" s="451" t="str">
        <f>IF($B467="","",IFERROR(VLOOKUP($B467,#REF!,2,0),IFERROR(VLOOKUP($B467,'COMPOSIÇÕES COMPLEMENTARES '!$C:$K,2,0),"")))</f>
        <v/>
      </c>
      <c r="D467" s="713" t="str">
        <f>IF($B467="","",IFERROR(VLOOKUP($B467,#REF!,3,0),IFERROR(VLOOKUP($B467,'COMPOSIÇÕES COMPLEMENTARES '!$C:$K,3,0),"")))</f>
        <v/>
      </c>
      <c r="E467" s="714"/>
      <c r="F467" s="714" t="str">
        <f>IF($B467="","",IFERROR(VLOOKUP($B467,#REF!,4,0),IFERROR(VLOOKUP($B467,'COMPOSIÇÕES COMPLEMENTARES '!$C:$K,6,0),"")))</f>
        <v/>
      </c>
      <c r="G467" s="714" t="str">
        <f>IF($B467="","",IFERROR(VLOOKUP($B467,#REF!,5,0),IFERROR(VLOOKUP($B467,'COMPOSIÇÕES COMPLEMENTARES '!$C:$K,7,0),"")))</f>
        <v/>
      </c>
      <c r="H467" s="714" t="str">
        <f t="shared" si="264"/>
        <v/>
      </c>
      <c r="I467" s="714" t="str">
        <f t="shared" si="265"/>
        <v/>
      </c>
      <c r="J467" s="714" t="str">
        <f t="shared" si="266"/>
        <v/>
      </c>
      <c r="K467" s="714" t="str">
        <f t="shared" si="267"/>
        <v/>
      </c>
      <c r="L467" s="715"/>
      <c r="M467" s="716"/>
      <c r="N467" s="716"/>
      <c r="O467" s="708"/>
      <c r="P467" s="709"/>
      <c r="Q467" s="710"/>
      <c r="R467" s="620"/>
      <c r="S467" s="127"/>
      <c r="T467" s="127"/>
      <c r="U467" s="127"/>
      <c r="V467" s="127"/>
      <c r="W467" s="461" t="str">
        <f t="shared" si="268"/>
        <v/>
      </c>
      <c r="X467" s="127"/>
      <c r="Y467" s="127"/>
      <c r="Z467" s="127"/>
      <c r="AA467" s="127"/>
      <c r="AB467" s="127"/>
      <c r="AC467" s="127"/>
      <c r="AD467" s="127"/>
      <c r="AE467" s="127"/>
      <c r="AF467" s="127"/>
      <c r="AG467" s="127"/>
      <c r="AH467" s="127"/>
      <c r="AI467" s="127"/>
      <c r="AJ467" s="127"/>
      <c r="AK467" s="127"/>
      <c r="AL467" s="127"/>
      <c r="AM467" s="127"/>
      <c r="AN467" s="127"/>
      <c r="AO467" s="127"/>
    </row>
    <row r="468">
      <c r="A468" s="711"/>
      <c r="B468" s="712"/>
      <c r="C468" s="451" t="str">
        <f>IF($B468="","",IFERROR(VLOOKUP($B468,#REF!,2,0),IFERROR(VLOOKUP($B468,'COMPOSIÇÕES COMPLEMENTARES '!$C:$K,2,0),"")))</f>
        <v/>
      </c>
      <c r="D468" s="713" t="str">
        <f>IF($B468="","",IFERROR(VLOOKUP($B468,#REF!,3,0),IFERROR(VLOOKUP($B468,'COMPOSIÇÕES COMPLEMENTARES '!$C:$K,3,0),"")))</f>
        <v/>
      </c>
      <c r="E468" s="714"/>
      <c r="F468" s="714" t="str">
        <f>IF($B468="","",IFERROR(VLOOKUP($B468,#REF!,4,0),IFERROR(VLOOKUP($B468,'COMPOSIÇÕES COMPLEMENTARES '!$C:$K,6,0),"")))</f>
        <v/>
      </c>
      <c r="G468" s="714" t="str">
        <f>IF($B468="","",IFERROR(VLOOKUP($B468,#REF!,5,0),IFERROR(VLOOKUP($B468,'COMPOSIÇÕES COMPLEMENTARES '!$C:$K,7,0),"")))</f>
        <v/>
      </c>
      <c r="H468" s="714" t="str">
        <f t="shared" si="264"/>
        <v/>
      </c>
      <c r="I468" s="714" t="str">
        <f t="shared" si="265"/>
        <v/>
      </c>
      <c r="J468" s="714" t="str">
        <f t="shared" si="266"/>
        <v/>
      </c>
      <c r="K468" s="714" t="str">
        <f t="shared" si="267"/>
        <v/>
      </c>
      <c r="L468" s="715"/>
      <c r="M468" s="716"/>
      <c r="N468" s="716"/>
      <c r="O468" s="708"/>
      <c r="P468" s="709"/>
      <c r="Q468" s="710"/>
      <c r="R468" s="620"/>
      <c r="S468" s="127"/>
      <c r="T468" s="127"/>
      <c r="U468" s="127"/>
      <c r="V468" s="127"/>
      <c r="W468" s="461" t="str">
        <f t="shared" si="268"/>
        <v/>
      </c>
      <c r="X468" s="127"/>
      <c r="Y468" s="127"/>
      <c r="Z468" s="127"/>
      <c r="AA468" s="127"/>
      <c r="AB468" s="127"/>
      <c r="AC468" s="127"/>
      <c r="AD468" s="127"/>
      <c r="AE468" s="127"/>
      <c r="AF468" s="127"/>
      <c r="AG468" s="127"/>
      <c r="AH468" s="127"/>
      <c r="AI468" s="127"/>
      <c r="AJ468" s="127"/>
      <c r="AK468" s="127"/>
      <c r="AL468" s="127"/>
      <c r="AM468" s="127"/>
      <c r="AN468" s="127"/>
      <c r="AO468" s="127"/>
    </row>
    <row r="469">
      <c r="A469" s="711"/>
      <c r="B469" s="712"/>
      <c r="C469" s="451" t="str">
        <f>IF($B469="","",IFERROR(VLOOKUP($B469,#REF!,2,0),IFERROR(VLOOKUP($B469,'COMPOSIÇÕES COMPLEMENTARES '!$C:$K,2,0),"")))</f>
        <v/>
      </c>
      <c r="D469" s="713" t="str">
        <f>IF($B469="","",IFERROR(VLOOKUP($B469,#REF!,3,0),IFERROR(VLOOKUP($B469,'COMPOSIÇÕES COMPLEMENTARES '!$C:$K,3,0),"")))</f>
        <v/>
      </c>
      <c r="E469" s="714"/>
      <c r="F469" s="714" t="str">
        <f>IF($B469="","",IFERROR(VLOOKUP($B469,#REF!,4,0),IFERROR(VLOOKUP($B469,'COMPOSIÇÕES COMPLEMENTARES '!$C:$K,6,0),"")))</f>
        <v/>
      </c>
      <c r="G469" s="714" t="str">
        <f>IF($B469="","",IFERROR(VLOOKUP($B469,#REF!,5,0),IFERROR(VLOOKUP($B469,'COMPOSIÇÕES COMPLEMENTARES '!$C:$K,7,0),"")))</f>
        <v/>
      </c>
      <c r="H469" s="714" t="str">
        <f t="shared" si="264"/>
        <v/>
      </c>
      <c r="I469" s="714" t="str">
        <f t="shared" si="265"/>
        <v/>
      </c>
      <c r="J469" s="714" t="str">
        <f t="shared" si="266"/>
        <v/>
      </c>
      <c r="K469" s="714" t="str">
        <f t="shared" si="267"/>
        <v/>
      </c>
      <c r="L469" s="715"/>
      <c r="M469" s="716"/>
      <c r="N469" s="716"/>
      <c r="O469" s="708"/>
      <c r="P469" s="709"/>
      <c r="Q469" s="710"/>
      <c r="R469" s="620"/>
      <c r="S469" s="127"/>
      <c r="T469" s="127"/>
      <c r="U469" s="127"/>
      <c r="V469" s="127"/>
      <c r="W469" s="461" t="str">
        <f t="shared" si="268"/>
        <v/>
      </c>
      <c r="X469" s="127"/>
      <c r="Y469" s="127"/>
      <c r="Z469" s="127"/>
      <c r="AA469" s="127"/>
      <c r="AB469" s="127"/>
      <c r="AC469" s="127"/>
      <c r="AD469" s="127"/>
      <c r="AE469" s="127"/>
      <c r="AF469" s="127"/>
      <c r="AG469" s="127"/>
      <c r="AH469" s="127"/>
      <c r="AI469" s="127"/>
      <c r="AJ469" s="127"/>
      <c r="AK469" s="127"/>
      <c r="AL469" s="127"/>
      <c r="AM469" s="127"/>
      <c r="AN469" s="127"/>
      <c r="AO469" s="127"/>
    </row>
    <row r="470">
      <c r="A470" s="711"/>
      <c r="B470" s="712"/>
      <c r="C470" s="451" t="str">
        <f>IF($B470="","",IFERROR(VLOOKUP($B470,#REF!,2,0),IFERROR(VLOOKUP($B470,'COMPOSIÇÕES COMPLEMENTARES '!$C:$K,2,0),"")))</f>
        <v/>
      </c>
      <c r="D470" s="713" t="str">
        <f>IF($B470="","",IFERROR(VLOOKUP($B470,#REF!,3,0),IFERROR(VLOOKUP($B470,'COMPOSIÇÕES COMPLEMENTARES '!$C:$K,3,0),"")))</f>
        <v/>
      </c>
      <c r="E470" s="714"/>
      <c r="F470" s="714" t="str">
        <f>IF($B470="","",IFERROR(VLOOKUP($B470,#REF!,4,0),IFERROR(VLOOKUP($B470,'COMPOSIÇÕES COMPLEMENTARES '!$C:$K,6,0),"")))</f>
        <v/>
      </c>
      <c r="G470" s="714" t="str">
        <f>IF($B470="","",IFERROR(VLOOKUP($B470,#REF!,5,0),IFERROR(VLOOKUP($B470,'COMPOSIÇÕES COMPLEMENTARES '!$C:$K,7,0),"")))</f>
        <v/>
      </c>
      <c r="H470" s="714" t="str">
        <f t="shared" si="264"/>
        <v/>
      </c>
      <c r="I470" s="714" t="str">
        <f t="shared" si="265"/>
        <v/>
      </c>
      <c r="J470" s="714" t="str">
        <f t="shared" si="266"/>
        <v/>
      </c>
      <c r="K470" s="714" t="str">
        <f t="shared" si="267"/>
        <v/>
      </c>
      <c r="L470" s="715"/>
      <c r="M470" s="716"/>
      <c r="N470" s="716"/>
      <c r="O470" s="708"/>
      <c r="P470" s="709"/>
      <c r="Q470" s="710"/>
      <c r="R470" s="620"/>
      <c r="S470" s="127"/>
      <c r="T470" s="127"/>
      <c r="U470" s="127"/>
      <c r="V470" s="127"/>
      <c r="W470" s="461" t="str">
        <f t="shared" si="268"/>
        <v/>
      </c>
      <c r="X470" s="127"/>
      <c r="Y470" s="127"/>
      <c r="Z470" s="127"/>
      <c r="AA470" s="127"/>
      <c r="AB470" s="127"/>
      <c r="AC470" s="127"/>
      <c r="AD470" s="127"/>
      <c r="AE470" s="127"/>
      <c r="AF470" s="127"/>
      <c r="AG470" s="127"/>
      <c r="AH470" s="127"/>
      <c r="AI470" s="127"/>
      <c r="AJ470" s="127"/>
      <c r="AK470" s="127"/>
      <c r="AL470" s="127"/>
      <c r="AM470" s="127"/>
      <c r="AN470" s="127"/>
      <c r="AO470" s="127"/>
    </row>
    <row r="471">
      <c r="A471" s="711"/>
      <c r="B471" s="712"/>
      <c r="C471" s="451" t="str">
        <f>IF($B471="","",IFERROR(VLOOKUP($B471,#REF!,2,0),IFERROR(VLOOKUP($B471,'COMPOSIÇÕES COMPLEMENTARES '!$C:$K,2,0),"")))</f>
        <v/>
      </c>
      <c r="D471" s="713" t="str">
        <f>IF($B471="","",IFERROR(VLOOKUP($B471,#REF!,3,0),IFERROR(VLOOKUP($B471,'COMPOSIÇÕES COMPLEMENTARES '!$C:$K,3,0),"")))</f>
        <v/>
      </c>
      <c r="E471" s="714"/>
      <c r="F471" s="714" t="str">
        <f>IF($B471="","",IFERROR(VLOOKUP($B471,#REF!,4,0),IFERROR(VLOOKUP($B471,'COMPOSIÇÕES COMPLEMENTARES '!$C:$K,6,0),"")))</f>
        <v/>
      </c>
      <c r="G471" s="714" t="str">
        <f>IF($B471="","",IFERROR(VLOOKUP($B471,#REF!,5,0),IFERROR(VLOOKUP($B471,'COMPOSIÇÕES COMPLEMENTARES '!$C:$K,7,0),"")))</f>
        <v/>
      </c>
      <c r="H471" s="714" t="str">
        <f t="shared" si="264"/>
        <v/>
      </c>
      <c r="I471" s="714" t="str">
        <f t="shared" si="265"/>
        <v/>
      </c>
      <c r="J471" s="714" t="str">
        <f t="shared" si="266"/>
        <v/>
      </c>
      <c r="K471" s="714" t="str">
        <f t="shared" si="267"/>
        <v/>
      </c>
      <c r="L471" s="715"/>
      <c r="M471" s="716"/>
      <c r="N471" s="716"/>
      <c r="O471" s="708"/>
      <c r="P471" s="709"/>
      <c r="Q471" s="710"/>
      <c r="R471" s="620"/>
      <c r="S471" s="127"/>
      <c r="T471" s="127"/>
      <c r="U471" s="127"/>
      <c r="V471" s="127"/>
      <c r="W471" s="461" t="str">
        <f t="shared" si="268"/>
        <v/>
      </c>
      <c r="X471" s="127"/>
      <c r="Y471" s="127"/>
      <c r="Z471" s="127"/>
      <c r="AA471" s="127"/>
      <c r="AB471" s="127"/>
      <c r="AC471" s="127"/>
      <c r="AD471" s="127"/>
      <c r="AE471" s="127"/>
      <c r="AF471" s="127"/>
      <c r="AG471" s="127"/>
      <c r="AH471" s="127"/>
      <c r="AI471" s="127"/>
      <c r="AJ471" s="127"/>
      <c r="AK471" s="127"/>
      <c r="AL471" s="127"/>
      <c r="AM471" s="127"/>
      <c r="AN471" s="127"/>
      <c r="AO471" s="127"/>
    </row>
    <row r="472">
      <c r="A472" s="711"/>
      <c r="B472" s="712"/>
      <c r="C472" s="451" t="str">
        <f>IF($B472="","",IFERROR(VLOOKUP($B472,#REF!,2,0),IFERROR(VLOOKUP($B472,'COMPOSIÇÕES COMPLEMENTARES '!$C:$K,2,0),"")))</f>
        <v/>
      </c>
      <c r="D472" s="713" t="str">
        <f>IF($B472="","",IFERROR(VLOOKUP($B472,#REF!,3,0),IFERROR(VLOOKUP($B472,'COMPOSIÇÕES COMPLEMENTARES '!$C:$K,3,0),"")))</f>
        <v/>
      </c>
      <c r="E472" s="714"/>
      <c r="F472" s="714" t="str">
        <f>IF($B472="","",IFERROR(VLOOKUP($B472,#REF!,4,0),IFERROR(VLOOKUP($B472,'COMPOSIÇÕES COMPLEMENTARES '!$C:$K,6,0),"")))</f>
        <v/>
      </c>
      <c r="G472" s="714" t="str">
        <f>IF($B472="","",IFERROR(VLOOKUP($B472,#REF!,5,0),IFERROR(VLOOKUP($B472,'COMPOSIÇÕES COMPLEMENTARES '!$C:$K,7,0),"")))</f>
        <v/>
      </c>
      <c r="H472" s="714" t="str">
        <f t="shared" si="264"/>
        <v/>
      </c>
      <c r="I472" s="714" t="str">
        <f t="shared" si="265"/>
        <v/>
      </c>
      <c r="J472" s="714" t="str">
        <f t="shared" si="266"/>
        <v/>
      </c>
      <c r="K472" s="714" t="str">
        <f t="shared" si="267"/>
        <v/>
      </c>
      <c r="L472" s="715"/>
      <c r="M472" s="716"/>
      <c r="N472" s="716"/>
      <c r="O472" s="708"/>
      <c r="P472" s="709"/>
      <c r="Q472" s="710"/>
      <c r="R472" s="620"/>
      <c r="S472" s="127"/>
      <c r="T472" s="127"/>
      <c r="U472" s="127"/>
      <c r="V472" s="127"/>
      <c r="W472" s="461" t="str">
        <f t="shared" si="268"/>
        <v/>
      </c>
      <c r="X472" s="127"/>
      <c r="Y472" s="127"/>
      <c r="Z472" s="127"/>
      <c r="AA472" s="127"/>
      <c r="AB472" s="127"/>
      <c r="AC472" s="127"/>
      <c r="AD472" s="127"/>
      <c r="AE472" s="127"/>
      <c r="AF472" s="127"/>
      <c r="AG472" s="127"/>
      <c r="AH472" s="127"/>
      <c r="AI472" s="127"/>
      <c r="AJ472" s="127"/>
      <c r="AK472" s="127"/>
      <c r="AL472" s="127"/>
      <c r="AM472" s="127"/>
      <c r="AN472" s="127"/>
      <c r="AO472" s="127"/>
    </row>
    <row r="473">
      <c r="A473" s="711"/>
      <c r="B473" s="712"/>
      <c r="C473" s="451" t="str">
        <f>IF($B473="","",IFERROR(VLOOKUP($B473,#REF!,2,0),IFERROR(VLOOKUP($B473,'COMPOSIÇÕES COMPLEMENTARES '!$C:$K,2,0),"")))</f>
        <v/>
      </c>
      <c r="D473" s="713" t="str">
        <f>IF($B473="","",IFERROR(VLOOKUP($B473,#REF!,3,0),IFERROR(VLOOKUP($B473,'COMPOSIÇÕES COMPLEMENTARES '!$C:$K,3,0),"")))</f>
        <v/>
      </c>
      <c r="E473" s="714"/>
      <c r="F473" s="714" t="str">
        <f>IF($B473="","",IFERROR(VLOOKUP($B473,#REF!,4,0),IFERROR(VLOOKUP($B473,'COMPOSIÇÕES COMPLEMENTARES '!$C:$K,6,0),"")))</f>
        <v/>
      </c>
      <c r="G473" s="714" t="str">
        <f>IF($B473="","",IFERROR(VLOOKUP($B473,#REF!,5,0),IFERROR(VLOOKUP($B473,'COMPOSIÇÕES COMPLEMENTARES '!$C:$K,7,0),"")))</f>
        <v/>
      </c>
      <c r="H473" s="714" t="str">
        <f t="shared" si="264"/>
        <v/>
      </c>
      <c r="I473" s="714" t="str">
        <f t="shared" si="265"/>
        <v/>
      </c>
      <c r="J473" s="714" t="str">
        <f t="shared" si="266"/>
        <v/>
      </c>
      <c r="K473" s="714" t="str">
        <f t="shared" si="267"/>
        <v/>
      </c>
      <c r="L473" s="715"/>
      <c r="M473" s="716"/>
      <c r="N473" s="716"/>
      <c r="O473" s="708"/>
      <c r="P473" s="709"/>
      <c r="Q473" s="710"/>
      <c r="R473" s="620"/>
      <c r="S473" s="127"/>
      <c r="T473" s="127"/>
      <c r="U473" s="127"/>
      <c r="V473" s="127"/>
      <c r="W473" s="461" t="str">
        <f t="shared" si="268"/>
        <v/>
      </c>
      <c r="X473" s="127"/>
      <c r="Y473" s="127"/>
      <c r="Z473" s="127"/>
      <c r="AA473" s="127"/>
      <c r="AB473" s="127"/>
      <c r="AC473" s="127"/>
      <c r="AD473" s="127"/>
      <c r="AE473" s="127"/>
      <c r="AF473" s="127"/>
      <c r="AG473" s="127"/>
      <c r="AH473" s="127"/>
      <c r="AI473" s="127"/>
      <c r="AJ473" s="127"/>
      <c r="AK473" s="127"/>
      <c r="AL473" s="127"/>
      <c r="AM473" s="127"/>
      <c r="AN473" s="127"/>
      <c r="AO473" s="127"/>
    </row>
    <row r="474">
      <c r="A474" s="711"/>
      <c r="B474" s="712"/>
      <c r="C474" s="451" t="str">
        <f>IF($B474="","",IFERROR(VLOOKUP($B474,#REF!,2,0),IFERROR(VLOOKUP($B474,'COMPOSIÇÕES COMPLEMENTARES '!$C:$K,2,0),"")))</f>
        <v/>
      </c>
      <c r="D474" s="713" t="str">
        <f>IF($B474="","",IFERROR(VLOOKUP($B474,#REF!,3,0),IFERROR(VLOOKUP($B474,'COMPOSIÇÕES COMPLEMENTARES '!$C:$K,3,0),"")))</f>
        <v/>
      </c>
      <c r="E474" s="714"/>
      <c r="F474" s="714" t="str">
        <f>IF($B474="","",IFERROR(VLOOKUP($B474,#REF!,4,0),IFERROR(VLOOKUP($B474,'COMPOSIÇÕES COMPLEMENTARES '!$C:$K,6,0),"")))</f>
        <v/>
      </c>
      <c r="G474" s="714" t="str">
        <f>IF($B474="","",IFERROR(VLOOKUP($B474,#REF!,5,0),IFERROR(VLOOKUP($B474,'COMPOSIÇÕES COMPLEMENTARES '!$C:$K,7,0),"")))</f>
        <v/>
      </c>
      <c r="H474" s="714" t="str">
        <f t="shared" si="264"/>
        <v/>
      </c>
      <c r="I474" s="714" t="str">
        <f t="shared" si="265"/>
        <v/>
      </c>
      <c r="J474" s="714" t="str">
        <f t="shared" si="266"/>
        <v/>
      </c>
      <c r="K474" s="714" t="str">
        <f t="shared" si="267"/>
        <v/>
      </c>
      <c r="L474" s="715"/>
      <c r="M474" s="716"/>
      <c r="N474" s="716"/>
      <c r="O474" s="708"/>
      <c r="P474" s="709"/>
      <c r="Q474" s="710"/>
      <c r="R474" s="620"/>
      <c r="S474" s="127"/>
      <c r="T474" s="127"/>
      <c r="U474" s="127"/>
      <c r="V474" s="127"/>
      <c r="W474" s="461" t="str">
        <f t="shared" si="268"/>
        <v/>
      </c>
      <c r="X474" s="127"/>
      <c r="Y474" s="127"/>
      <c r="Z474" s="127"/>
      <c r="AA474" s="127"/>
      <c r="AB474" s="127"/>
      <c r="AC474" s="127"/>
      <c r="AD474" s="127"/>
      <c r="AE474" s="127"/>
      <c r="AF474" s="127"/>
      <c r="AG474" s="127"/>
      <c r="AH474" s="127"/>
      <c r="AI474" s="127"/>
      <c r="AJ474" s="127"/>
      <c r="AK474" s="127"/>
      <c r="AL474" s="127"/>
      <c r="AM474" s="127"/>
      <c r="AN474" s="127"/>
      <c r="AO474" s="127"/>
    </row>
    <row r="475">
      <c r="A475" s="711"/>
      <c r="B475" s="712"/>
      <c r="C475" s="451" t="str">
        <f>IF($B475="","",IFERROR(VLOOKUP($B475,#REF!,2,0),IFERROR(VLOOKUP($B475,'COMPOSIÇÕES COMPLEMENTARES '!$C:$K,2,0),"")))</f>
        <v/>
      </c>
      <c r="D475" s="713" t="str">
        <f>IF($B475="","",IFERROR(VLOOKUP($B475,#REF!,3,0),IFERROR(VLOOKUP($B475,'COMPOSIÇÕES COMPLEMENTARES '!$C:$K,3,0),"")))</f>
        <v/>
      </c>
      <c r="E475" s="714"/>
      <c r="F475" s="714" t="str">
        <f>IF($B475="","",IFERROR(VLOOKUP($B475,#REF!,4,0),IFERROR(VLOOKUP($B475,'COMPOSIÇÕES COMPLEMENTARES '!$C:$K,6,0),"")))</f>
        <v/>
      </c>
      <c r="G475" s="714" t="str">
        <f>IF($B475="","",IFERROR(VLOOKUP($B475,#REF!,5,0),IFERROR(VLOOKUP($B475,'COMPOSIÇÕES COMPLEMENTARES '!$C:$K,7,0),"")))</f>
        <v/>
      </c>
      <c r="H475" s="714" t="str">
        <f t="shared" si="264"/>
        <v/>
      </c>
      <c r="I475" s="714" t="str">
        <f t="shared" si="265"/>
        <v/>
      </c>
      <c r="J475" s="714" t="str">
        <f t="shared" si="266"/>
        <v/>
      </c>
      <c r="K475" s="714" t="str">
        <f t="shared" si="267"/>
        <v/>
      </c>
      <c r="L475" s="715"/>
      <c r="M475" s="716"/>
      <c r="N475" s="716"/>
      <c r="O475" s="708"/>
      <c r="P475" s="709"/>
      <c r="Q475" s="710"/>
      <c r="R475" s="620"/>
      <c r="S475" s="127"/>
      <c r="T475" s="127"/>
      <c r="U475" s="127"/>
      <c r="V475" s="127"/>
      <c r="W475" s="461" t="str">
        <f t="shared" si="268"/>
        <v/>
      </c>
      <c r="X475" s="127"/>
      <c r="Y475" s="127"/>
      <c r="Z475" s="127"/>
      <c r="AA475" s="127"/>
      <c r="AB475" s="127"/>
      <c r="AC475" s="127"/>
      <c r="AD475" s="127"/>
      <c r="AE475" s="127"/>
      <c r="AF475" s="127"/>
      <c r="AG475" s="127"/>
      <c r="AH475" s="127"/>
      <c r="AI475" s="127"/>
      <c r="AJ475" s="127"/>
      <c r="AK475" s="127"/>
      <c r="AL475" s="127"/>
      <c r="AM475" s="127"/>
      <c r="AN475" s="127"/>
      <c r="AO475" s="127"/>
    </row>
    <row r="476">
      <c r="A476" s="711"/>
      <c r="B476" s="712"/>
      <c r="C476" s="451" t="str">
        <f>IF($B476="","",IFERROR(VLOOKUP($B476,#REF!,2,0),IFERROR(VLOOKUP($B476,'COMPOSIÇÕES COMPLEMENTARES '!$C:$K,2,0),"")))</f>
        <v/>
      </c>
      <c r="D476" s="713" t="str">
        <f>IF($B476="","",IFERROR(VLOOKUP($B476,#REF!,3,0),IFERROR(VLOOKUP($B476,'COMPOSIÇÕES COMPLEMENTARES '!$C:$K,3,0),"")))</f>
        <v/>
      </c>
      <c r="E476" s="714"/>
      <c r="F476" s="714" t="str">
        <f>IF($B476="","",IFERROR(VLOOKUP($B476,#REF!,4,0),IFERROR(VLOOKUP($B476,'COMPOSIÇÕES COMPLEMENTARES '!$C:$K,6,0),"")))</f>
        <v/>
      </c>
      <c r="G476" s="714" t="str">
        <f>IF($B476="","",IFERROR(VLOOKUP($B476,#REF!,5,0),IFERROR(VLOOKUP($B476,'COMPOSIÇÕES COMPLEMENTARES '!$C:$K,7,0),"")))</f>
        <v/>
      </c>
      <c r="H476" s="714" t="str">
        <f t="shared" si="264"/>
        <v/>
      </c>
      <c r="I476" s="714" t="str">
        <f t="shared" si="265"/>
        <v/>
      </c>
      <c r="J476" s="714" t="str">
        <f t="shared" si="266"/>
        <v/>
      </c>
      <c r="K476" s="714" t="str">
        <f t="shared" si="267"/>
        <v/>
      </c>
      <c r="L476" s="715"/>
      <c r="M476" s="716"/>
      <c r="N476" s="716"/>
      <c r="O476" s="708"/>
      <c r="P476" s="709"/>
      <c r="Q476" s="710"/>
      <c r="R476" s="620"/>
      <c r="S476" s="127"/>
      <c r="T476" s="127"/>
      <c r="U476" s="127"/>
      <c r="V476" s="127"/>
      <c r="W476" s="461" t="str">
        <f t="shared" si="268"/>
        <v/>
      </c>
      <c r="X476" s="127"/>
      <c r="Y476" s="127"/>
      <c r="Z476" s="127"/>
      <c r="AA476" s="127"/>
      <c r="AB476" s="127"/>
      <c r="AC476" s="127"/>
      <c r="AD476" s="127"/>
      <c r="AE476" s="127"/>
      <c r="AF476" s="127"/>
      <c r="AG476" s="127"/>
      <c r="AH476" s="127"/>
      <c r="AI476" s="127"/>
      <c r="AJ476" s="127"/>
      <c r="AK476" s="127"/>
      <c r="AL476" s="127"/>
      <c r="AM476" s="127"/>
      <c r="AN476" s="127"/>
      <c r="AO476" s="127"/>
    </row>
    <row r="477">
      <c r="A477" s="711"/>
      <c r="B477" s="712"/>
      <c r="C477" s="451" t="str">
        <f>IF($B477="","",IFERROR(VLOOKUP($B477,#REF!,2,0),IFERROR(VLOOKUP($B477,'COMPOSIÇÕES COMPLEMENTARES '!$C:$K,2,0),"")))</f>
        <v/>
      </c>
      <c r="D477" s="713" t="str">
        <f>IF($B477="","",IFERROR(VLOOKUP($B477,#REF!,3,0),IFERROR(VLOOKUP($B477,'COMPOSIÇÕES COMPLEMENTARES '!$C:$K,3,0),"")))</f>
        <v/>
      </c>
      <c r="E477" s="714"/>
      <c r="F477" s="714" t="str">
        <f>IF($B477="","",IFERROR(VLOOKUP($B477,#REF!,4,0),IFERROR(VLOOKUP($B477,'COMPOSIÇÕES COMPLEMENTARES '!$C:$K,6,0),"")))</f>
        <v/>
      </c>
      <c r="G477" s="714" t="str">
        <f>IF($B477="","",IFERROR(VLOOKUP($B477,#REF!,5,0),IFERROR(VLOOKUP($B477,'COMPOSIÇÕES COMPLEMENTARES '!$C:$K,7,0),"")))</f>
        <v/>
      </c>
      <c r="H477" s="714" t="str">
        <f t="shared" si="264"/>
        <v/>
      </c>
      <c r="I477" s="714" t="str">
        <f t="shared" si="265"/>
        <v/>
      </c>
      <c r="J477" s="714" t="str">
        <f t="shared" si="266"/>
        <v/>
      </c>
      <c r="K477" s="714" t="str">
        <f t="shared" si="267"/>
        <v/>
      </c>
      <c r="L477" s="715"/>
      <c r="M477" s="716"/>
      <c r="N477" s="716"/>
      <c r="O477" s="708"/>
      <c r="P477" s="709"/>
      <c r="Q477" s="710"/>
      <c r="R477" s="620"/>
      <c r="S477" s="127"/>
      <c r="T477" s="127"/>
      <c r="U477" s="127"/>
      <c r="V477" s="127"/>
      <c r="W477" s="461" t="str">
        <f t="shared" si="268"/>
        <v/>
      </c>
      <c r="X477" s="127"/>
      <c r="Y477" s="127"/>
      <c r="Z477" s="127"/>
      <c r="AA477" s="127"/>
      <c r="AB477" s="127"/>
      <c r="AC477" s="127"/>
      <c r="AD477" s="127"/>
      <c r="AE477" s="127"/>
      <c r="AF477" s="127"/>
      <c r="AG477" s="127"/>
      <c r="AH477" s="127"/>
      <c r="AI477" s="127"/>
      <c r="AJ477" s="127"/>
      <c r="AK477" s="127"/>
      <c r="AL477" s="127"/>
      <c r="AM477" s="127"/>
      <c r="AN477" s="127"/>
      <c r="AO477" s="127"/>
    </row>
    <row r="478">
      <c r="A478" s="711"/>
      <c r="B478" s="712"/>
      <c r="C478" s="451" t="str">
        <f>IF($B478="","",IFERROR(VLOOKUP($B478,#REF!,2,0),IFERROR(VLOOKUP($B478,'COMPOSIÇÕES COMPLEMENTARES '!$C:$K,2,0),"")))</f>
        <v/>
      </c>
      <c r="D478" s="713" t="str">
        <f>IF($B478="","",IFERROR(VLOOKUP($B478,#REF!,3,0),IFERROR(VLOOKUP($B478,'COMPOSIÇÕES COMPLEMENTARES '!$C:$K,3,0),"")))</f>
        <v/>
      </c>
      <c r="E478" s="714"/>
      <c r="F478" s="714" t="str">
        <f>IF($B478="","",IFERROR(VLOOKUP($B478,#REF!,4,0),IFERROR(VLOOKUP($B478,'COMPOSIÇÕES COMPLEMENTARES '!$C:$K,6,0),"")))</f>
        <v/>
      </c>
      <c r="G478" s="714" t="str">
        <f>IF($B478="","",IFERROR(VLOOKUP($B478,#REF!,5,0),IFERROR(VLOOKUP($B478,'COMPOSIÇÕES COMPLEMENTARES '!$C:$K,7,0),"")))</f>
        <v/>
      </c>
      <c r="H478" s="714" t="str">
        <f t="shared" si="264"/>
        <v/>
      </c>
      <c r="I478" s="714" t="str">
        <f t="shared" si="265"/>
        <v/>
      </c>
      <c r="J478" s="714" t="str">
        <f t="shared" si="266"/>
        <v/>
      </c>
      <c r="K478" s="714" t="str">
        <f t="shared" si="267"/>
        <v/>
      </c>
      <c r="L478" s="715"/>
      <c r="M478" s="716"/>
      <c r="N478" s="716"/>
      <c r="O478" s="708"/>
      <c r="P478" s="709"/>
      <c r="Q478" s="710"/>
      <c r="R478" s="620"/>
      <c r="S478" s="127"/>
      <c r="T478" s="127"/>
      <c r="U478" s="127"/>
      <c r="V478" s="127"/>
      <c r="W478" s="461" t="str">
        <f t="shared" si="268"/>
        <v/>
      </c>
      <c r="X478" s="127"/>
      <c r="Y478" s="127"/>
      <c r="Z478" s="127"/>
      <c r="AA478" s="127"/>
      <c r="AB478" s="127"/>
      <c r="AC478" s="127"/>
      <c r="AD478" s="127"/>
      <c r="AE478" s="127"/>
      <c r="AF478" s="127"/>
      <c r="AG478" s="127"/>
      <c r="AH478" s="127"/>
      <c r="AI478" s="127"/>
      <c r="AJ478" s="127"/>
      <c r="AK478" s="127"/>
      <c r="AL478" s="127"/>
      <c r="AM478" s="127"/>
      <c r="AN478" s="127"/>
      <c r="AO478" s="127"/>
    </row>
    <row r="479">
      <c r="A479" s="711"/>
      <c r="B479" s="712"/>
      <c r="C479" s="451" t="str">
        <f>IF($B479="","",IFERROR(VLOOKUP($B479,#REF!,2,0),IFERROR(VLOOKUP($B479,'COMPOSIÇÕES COMPLEMENTARES '!$C:$K,2,0),"")))</f>
        <v/>
      </c>
      <c r="D479" s="713" t="str">
        <f>IF($B479="","",IFERROR(VLOOKUP($B479,#REF!,3,0),IFERROR(VLOOKUP($B479,'COMPOSIÇÕES COMPLEMENTARES '!$C:$K,3,0),"")))</f>
        <v/>
      </c>
      <c r="E479" s="714"/>
      <c r="F479" s="714" t="str">
        <f>IF($B479="","",IFERROR(VLOOKUP($B479,#REF!,4,0),IFERROR(VLOOKUP($B479,'COMPOSIÇÕES COMPLEMENTARES '!$C:$K,6,0),"")))</f>
        <v/>
      </c>
      <c r="G479" s="714" t="str">
        <f>IF($B479="","",IFERROR(VLOOKUP($B479,#REF!,5,0),IFERROR(VLOOKUP($B479,'COMPOSIÇÕES COMPLEMENTARES '!$C:$K,7,0),"")))</f>
        <v/>
      </c>
      <c r="H479" s="714" t="str">
        <f t="shared" si="264"/>
        <v/>
      </c>
      <c r="I479" s="714" t="str">
        <f t="shared" si="265"/>
        <v/>
      </c>
      <c r="J479" s="714" t="str">
        <f t="shared" si="266"/>
        <v/>
      </c>
      <c r="K479" s="714" t="str">
        <f t="shared" si="267"/>
        <v/>
      </c>
      <c r="L479" s="715"/>
      <c r="M479" s="716"/>
      <c r="N479" s="716"/>
      <c r="O479" s="708"/>
      <c r="P479" s="709"/>
      <c r="Q479" s="710"/>
      <c r="R479" s="620"/>
      <c r="S479" s="127"/>
      <c r="T479" s="127"/>
      <c r="U479" s="127"/>
      <c r="V479" s="127"/>
      <c r="W479" s="461" t="str">
        <f t="shared" si="268"/>
        <v/>
      </c>
      <c r="X479" s="127"/>
      <c r="Y479" s="127"/>
      <c r="Z479" s="127"/>
      <c r="AA479" s="127"/>
      <c r="AB479" s="127"/>
      <c r="AC479" s="127"/>
      <c r="AD479" s="127"/>
      <c r="AE479" s="127"/>
      <c r="AF479" s="127"/>
      <c r="AG479" s="127"/>
      <c r="AH479" s="127"/>
      <c r="AI479" s="127"/>
      <c r="AJ479" s="127"/>
      <c r="AK479" s="127"/>
      <c r="AL479" s="127"/>
      <c r="AM479" s="127"/>
      <c r="AN479" s="127"/>
      <c r="AO479" s="127"/>
    </row>
    <row r="480">
      <c r="A480" s="711"/>
      <c r="B480" s="712"/>
      <c r="C480" s="451" t="str">
        <f>IF($B480="","",IFERROR(VLOOKUP($B480,#REF!,2,0),IFERROR(VLOOKUP($B480,'COMPOSIÇÕES COMPLEMENTARES '!$C:$K,2,0),"")))</f>
        <v/>
      </c>
      <c r="D480" s="713" t="str">
        <f>IF($B480="","",IFERROR(VLOOKUP($B480,#REF!,3,0),IFERROR(VLOOKUP($B480,'COMPOSIÇÕES COMPLEMENTARES '!$C:$K,3,0),"")))</f>
        <v/>
      </c>
      <c r="E480" s="714"/>
      <c r="F480" s="714" t="str">
        <f>IF($B480="","",IFERROR(VLOOKUP($B480,#REF!,4,0),IFERROR(VLOOKUP($B480,'COMPOSIÇÕES COMPLEMENTARES '!$C:$K,6,0),"")))</f>
        <v/>
      </c>
      <c r="G480" s="714" t="str">
        <f>IF($B480="","",IFERROR(VLOOKUP($B480,#REF!,5,0),IFERROR(VLOOKUP($B480,'COMPOSIÇÕES COMPLEMENTARES '!$C:$K,7,0),"")))</f>
        <v/>
      </c>
      <c r="H480" s="714" t="str">
        <f t="shared" si="264"/>
        <v/>
      </c>
      <c r="I480" s="714" t="str">
        <f t="shared" si="265"/>
        <v/>
      </c>
      <c r="J480" s="714" t="str">
        <f t="shared" si="266"/>
        <v/>
      </c>
      <c r="K480" s="714" t="str">
        <f t="shared" si="267"/>
        <v/>
      </c>
      <c r="L480" s="715"/>
      <c r="M480" s="716"/>
      <c r="N480" s="716"/>
      <c r="O480" s="708"/>
      <c r="P480" s="709"/>
      <c r="Q480" s="710"/>
      <c r="R480" s="620"/>
      <c r="S480" s="127"/>
      <c r="T480" s="127"/>
      <c r="U480" s="127"/>
      <c r="V480" s="127"/>
      <c r="W480" s="461" t="str">
        <f t="shared" si="268"/>
        <v/>
      </c>
      <c r="X480" s="127"/>
      <c r="Y480" s="127"/>
      <c r="Z480" s="127"/>
      <c r="AA480" s="127"/>
      <c r="AB480" s="127"/>
      <c r="AC480" s="127"/>
      <c r="AD480" s="127"/>
      <c r="AE480" s="127"/>
      <c r="AF480" s="127"/>
      <c r="AG480" s="127"/>
      <c r="AH480" s="127"/>
      <c r="AI480" s="127"/>
      <c r="AJ480" s="127"/>
      <c r="AK480" s="127"/>
      <c r="AL480" s="127"/>
      <c r="AM480" s="127"/>
      <c r="AN480" s="127"/>
      <c r="AO480" s="127"/>
    </row>
    <row r="481">
      <c r="A481" s="711"/>
      <c r="B481" s="712"/>
      <c r="C481" s="451" t="str">
        <f>IF($B481="","",IFERROR(VLOOKUP($B481,#REF!,2,0),IFERROR(VLOOKUP($B481,'COMPOSIÇÕES COMPLEMENTARES '!$C:$K,2,0),"")))</f>
        <v/>
      </c>
      <c r="D481" s="713" t="str">
        <f>IF($B481="","",IFERROR(VLOOKUP($B481,#REF!,3,0),IFERROR(VLOOKUP($B481,'COMPOSIÇÕES COMPLEMENTARES '!$C:$K,3,0),"")))</f>
        <v/>
      </c>
      <c r="E481" s="714"/>
      <c r="F481" s="714" t="str">
        <f>IF($B481="","",IFERROR(VLOOKUP($B481,#REF!,4,0),IFERROR(VLOOKUP($B481,'COMPOSIÇÕES COMPLEMENTARES '!$C:$K,6,0),"")))</f>
        <v/>
      </c>
      <c r="G481" s="714" t="str">
        <f>IF($B481="","",IFERROR(VLOOKUP($B481,#REF!,5,0),IFERROR(VLOOKUP($B481,'COMPOSIÇÕES COMPLEMENTARES '!$C:$K,7,0),"")))</f>
        <v/>
      </c>
      <c r="H481" s="714" t="str">
        <f t="shared" si="264"/>
        <v/>
      </c>
      <c r="I481" s="714" t="str">
        <f t="shared" si="265"/>
        <v/>
      </c>
      <c r="J481" s="714" t="str">
        <f t="shared" si="266"/>
        <v/>
      </c>
      <c r="K481" s="714" t="str">
        <f t="shared" si="267"/>
        <v/>
      </c>
      <c r="L481" s="715"/>
      <c r="M481" s="716"/>
      <c r="N481" s="716"/>
      <c r="O481" s="708"/>
      <c r="P481" s="709"/>
      <c r="Q481" s="710"/>
      <c r="R481" s="620"/>
      <c r="S481" s="127"/>
      <c r="T481" s="127"/>
      <c r="U481" s="127"/>
      <c r="V481" s="127"/>
      <c r="W481" s="461" t="str">
        <f t="shared" si="268"/>
        <v/>
      </c>
      <c r="X481" s="127"/>
      <c r="Y481" s="127"/>
      <c r="Z481" s="127"/>
      <c r="AA481" s="127"/>
      <c r="AB481" s="127"/>
      <c r="AC481" s="127"/>
      <c r="AD481" s="127"/>
      <c r="AE481" s="127"/>
      <c r="AF481" s="127"/>
      <c r="AG481" s="127"/>
      <c r="AH481" s="127"/>
      <c r="AI481" s="127"/>
      <c r="AJ481" s="127"/>
      <c r="AK481" s="127"/>
      <c r="AL481" s="127"/>
      <c r="AM481" s="127"/>
      <c r="AN481" s="127"/>
      <c r="AO481" s="127"/>
    </row>
    <row r="482">
      <c r="A482" s="711"/>
      <c r="B482" s="712"/>
      <c r="C482" s="451" t="str">
        <f>IF($B482="","",IFERROR(VLOOKUP($B482,#REF!,2,0),IFERROR(VLOOKUP($B482,'COMPOSIÇÕES COMPLEMENTARES '!$C:$K,2,0),"")))</f>
        <v/>
      </c>
      <c r="D482" s="713" t="str">
        <f>IF($B482="","",IFERROR(VLOOKUP($B482,#REF!,3,0),IFERROR(VLOOKUP($B482,'COMPOSIÇÕES COMPLEMENTARES '!$C:$K,3,0),"")))</f>
        <v/>
      </c>
      <c r="E482" s="714"/>
      <c r="F482" s="714" t="str">
        <f>IF($B482="","",IFERROR(VLOOKUP($B482,#REF!,4,0),IFERROR(VLOOKUP($B482,'COMPOSIÇÕES COMPLEMENTARES '!$C:$K,6,0),"")))</f>
        <v/>
      </c>
      <c r="G482" s="714" t="str">
        <f>IF($B482="","",IFERROR(VLOOKUP($B482,#REF!,5,0),IFERROR(VLOOKUP($B482,'COMPOSIÇÕES COMPLEMENTARES '!$C:$K,7,0),"")))</f>
        <v/>
      </c>
      <c r="H482" s="714" t="str">
        <f t="shared" si="264"/>
        <v/>
      </c>
      <c r="I482" s="714" t="str">
        <f t="shared" si="265"/>
        <v/>
      </c>
      <c r="J482" s="714" t="str">
        <f t="shared" si="266"/>
        <v/>
      </c>
      <c r="K482" s="714" t="str">
        <f t="shared" si="267"/>
        <v/>
      </c>
      <c r="L482" s="715"/>
      <c r="M482" s="716"/>
      <c r="N482" s="716"/>
      <c r="O482" s="708"/>
      <c r="P482" s="709"/>
      <c r="Q482" s="710"/>
      <c r="R482" s="620"/>
      <c r="S482" s="127"/>
      <c r="T482" s="127"/>
      <c r="U482" s="127"/>
      <c r="V482" s="127"/>
      <c r="W482" s="461" t="str">
        <f t="shared" si="268"/>
        <v/>
      </c>
      <c r="X482" s="127"/>
      <c r="Y482" s="127"/>
      <c r="Z482" s="127"/>
      <c r="AA482" s="127"/>
      <c r="AB482" s="127"/>
      <c r="AC482" s="127"/>
      <c r="AD482" s="127"/>
      <c r="AE482" s="127"/>
      <c r="AF482" s="127"/>
      <c r="AG482" s="127"/>
      <c r="AH482" s="127"/>
      <c r="AI482" s="127"/>
      <c r="AJ482" s="127"/>
      <c r="AK482" s="127"/>
      <c r="AL482" s="127"/>
      <c r="AM482" s="127"/>
      <c r="AN482" s="127"/>
      <c r="AO482" s="127"/>
    </row>
    <row r="483">
      <c r="A483" s="711"/>
      <c r="B483" s="712"/>
      <c r="C483" s="451" t="str">
        <f>IF($B483="","",IFERROR(VLOOKUP($B483,#REF!,2,0),IFERROR(VLOOKUP($B483,'COMPOSIÇÕES COMPLEMENTARES '!$C:$K,2,0),"")))</f>
        <v/>
      </c>
      <c r="D483" s="713" t="str">
        <f>IF($B483="","",IFERROR(VLOOKUP($B483,#REF!,3,0),IFERROR(VLOOKUP($B483,'COMPOSIÇÕES COMPLEMENTARES '!$C:$K,3,0),"")))</f>
        <v/>
      </c>
      <c r="E483" s="714"/>
      <c r="F483" s="714" t="str">
        <f>IF($B483="","",IFERROR(VLOOKUP($B483,#REF!,4,0),IFERROR(VLOOKUP($B483,'COMPOSIÇÕES COMPLEMENTARES '!$C:$K,6,0),"")))</f>
        <v/>
      </c>
      <c r="G483" s="714" t="str">
        <f>IF($B483="","",IFERROR(VLOOKUP($B483,#REF!,5,0),IFERROR(VLOOKUP($B483,'COMPOSIÇÕES COMPLEMENTARES '!$C:$K,7,0),"")))</f>
        <v/>
      </c>
      <c r="H483" s="714" t="str">
        <f t="shared" si="264"/>
        <v/>
      </c>
      <c r="I483" s="714" t="str">
        <f t="shared" si="265"/>
        <v/>
      </c>
      <c r="J483" s="714" t="str">
        <f t="shared" si="266"/>
        <v/>
      </c>
      <c r="K483" s="714" t="str">
        <f t="shared" si="267"/>
        <v/>
      </c>
      <c r="L483" s="715"/>
      <c r="M483" s="716"/>
      <c r="N483" s="716"/>
      <c r="O483" s="708"/>
      <c r="P483" s="709"/>
      <c r="Q483" s="710"/>
      <c r="R483" s="620"/>
      <c r="S483" s="127"/>
      <c r="T483" s="127"/>
      <c r="U483" s="127"/>
      <c r="V483" s="127"/>
      <c r="W483" s="461" t="str">
        <f t="shared" si="268"/>
        <v/>
      </c>
      <c r="X483" s="127"/>
      <c r="Y483" s="127"/>
      <c r="Z483" s="127"/>
      <c r="AA483" s="127"/>
      <c r="AB483" s="127"/>
      <c r="AC483" s="127"/>
      <c r="AD483" s="127"/>
      <c r="AE483" s="127"/>
      <c r="AF483" s="127"/>
      <c r="AG483" s="127"/>
      <c r="AH483" s="127"/>
      <c r="AI483" s="127"/>
      <c r="AJ483" s="127"/>
      <c r="AK483" s="127"/>
      <c r="AL483" s="127"/>
      <c r="AM483" s="127"/>
      <c r="AN483" s="127"/>
      <c r="AO483" s="127"/>
    </row>
    <row r="484" ht="15.75" customHeight="1">
      <c r="A484" s="711"/>
      <c r="B484" s="712"/>
      <c r="C484" s="451" t="str">
        <f>IF($B484="","",IFERROR(VLOOKUP($B484,#REF!,2,0),IFERROR(VLOOKUP($B484,'COMPOSIÇÕES COMPLEMENTARES '!$C:$K,2,0),"")))</f>
        <v/>
      </c>
      <c r="D484" s="713" t="str">
        <f>IF($B484="","",IFERROR(VLOOKUP($B484,#REF!,3,0),IFERROR(VLOOKUP($B484,'COMPOSIÇÕES COMPLEMENTARES '!$C:$K,3,0),"")))</f>
        <v/>
      </c>
      <c r="E484" s="714"/>
      <c r="F484" s="714" t="str">
        <f>IF($B484="","",IFERROR(VLOOKUP($B484,#REF!,4,0),IFERROR(VLOOKUP($B484,'COMPOSIÇÕES COMPLEMENTARES '!$C:$K,6,0),"")))</f>
        <v/>
      </c>
      <c r="G484" s="714" t="str">
        <f>IF($B484="","",IFERROR(VLOOKUP($B484,#REF!,5,0),IFERROR(VLOOKUP($B484,'COMPOSIÇÕES COMPLEMENTARES '!$C:$K,7,0),"")))</f>
        <v/>
      </c>
      <c r="H484" s="714" t="str">
        <f t="shared" si="264"/>
        <v/>
      </c>
      <c r="I484" s="714" t="str">
        <f t="shared" si="265"/>
        <v/>
      </c>
      <c r="J484" s="714" t="str">
        <f t="shared" si="266"/>
        <v/>
      </c>
      <c r="K484" s="714" t="str">
        <f t="shared" si="267"/>
        <v/>
      </c>
      <c r="L484" s="715"/>
      <c r="M484" s="716"/>
      <c r="N484" s="716"/>
      <c r="O484" s="708"/>
      <c r="P484" s="709"/>
      <c r="Q484" s="710"/>
      <c r="R484" s="620"/>
      <c r="S484" s="127"/>
      <c r="T484" s="127"/>
      <c r="U484" s="127"/>
      <c r="V484" s="127"/>
      <c r="W484" s="461" t="str">
        <f t="shared" si="268"/>
        <v/>
      </c>
      <c r="X484" s="127"/>
      <c r="Y484" s="127"/>
      <c r="Z484" s="127"/>
      <c r="AA484" s="127"/>
      <c r="AB484" s="127"/>
      <c r="AC484" s="127"/>
      <c r="AD484" s="127"/>
      <c r="AE484" s="127"/>
      <c r="AF484" s="127"/>
      <c r="AG484" s="127"/>
      <c r="AH484" s="127"/>
      <c r="AI484" s="127"/>
      <c r="AJ484" s="127"/>
      <c r="AK484" s="127"/>
      <c r="AL484" s="127"/>
      <c r="AM484" s="127"/>
      <c r="AN484" s="127"/>
      <c r="AO484" s="127"/>
    </row>
    <row r="485" ht="15.75" customHeight="1">
      <c r="A485" s="711"/>
      <c r="B485" s="712"/>
      <c r="C485" s="451" t="str">
        <f>IF($B485="","",IFERROR(VLOOKUP($B485,#REF!,2,0),IFERROR(VLOOKUP($B485,'COMPOSIÇÕES COMPLEMENTARES '!$C:$K,2,0),"")))</f>
        <v/>
      </c>
      <c r="D485" s="713" t="str">
        <f>IF($B485="","",IFERROR(VLOOKUP($B485,#REF!,3,0),IFERROR(VLOOKUP($B485,'COMPOSIÇÕES COMPLEMENTARES '!$C:$K,3,0),"")))</f>
        <v/>
      </c>
      <c r="E485" s="714"/>
      <c r="F485" s="714" t="str">
        <f>IF($B485="","",IFERROR(VLOOKUP($B485,#REF!,4,0),IFERROR(VLOOKUP($B485,'COMPOSIÇÕES COMPLEMENTARES '!$C:$K,6,0),"")))</f>
        <v/>
      </c>
      <c r="G485" s="714" t="str">
        <f>IF($B485="","",IFERROR(VLOOKUP($B485,#REF!,5,0),IFERROR(VLOOKUP($B485,'COMPOSIÇÕES COMPLEMENTARES '!$C:$K,7,0),"")))</f>
        <v/>
      </c>
      <c r="H485" s="714" t="str">
        <f t="shared" si="264"/>
        <v/>
      </c>
      <c r="I485" s="714" t="str">
        <f t="shared" si="265"/>
        <v/>
      </c>
      <c r="J485" s="714" t="str">
        <f t="shared" si="266"/>
        <v/>
      </c>
      <c r="K485" s="714" t="str">
        <f t="shared" si="267"/>
        <v/>
      </c>
      <c r="L485" s="715"/>
      <c r="M485" s="716"/>
      <c r="N485" s="716"/>
      <c r="O485" s="708"/>
      <c r="P485" s="709"/>
      <c r="Q485" s="710"/>
      <c r="R485" s="620"/>
      <c r="S485" s="127"/>
      <c r="T485" s="127"/>
      <c r="U485" s="127"/>
      <c r="V485" s="127"/>
      <c r="W485" s="461" t="str">
        <f t="shared" si="268"/>
        <v/>
      </c>
      <c r="X485" s="127"/>
      <c r="Y485" s="127"/>
      <c r="Z485" s="127"/>
      <c r="AA485" s="127"/>
      <c r="AB485" s="127"/>
      <c r="AC485" s="127"/>
      <c r="AD485" s="127"/>
      <c r="AE485" s="127"/>
      <c r="AF485" s="127"/>
      <c r="AG485" s="127"/>
      <c r="AH485" s="127"/>
      <c r="AI485" s="127"/>
      <c r="AJ485" s="127"/>
      <c r="AK485" s="127"/>
      <c r="AL485" s="127"/>
      <c r="AM485" s="127"/>
      <c r="AN485" s="127"/>
      <c r="AO485" s="127"/>
    </row>
    <row r="486" ht="15.75" customHeight="1">
      <c r="A486" s="711"/>
      <c r="B486" s="712"/>
      <c r="C486" s="451" t="str">
        <f>IF($B486="","",IFERROR(VLOOKUP($B486,#REF!,2,0),IFERROR(VLOOKUP($B486,'COMPOSIÇÕES COMPLEMENTARES '!$C:$K,2,0),"")))</f>
        <v/>
      </c>
      <c r="D486" s="713" t="str">
        <f>IF($B486="","",IFERROR(VLOOKUP($B486,#REF!,3,0),IFERROR(VLOOKUP($B486,'COMPOSIÇÕES COMPLEMENTARES '!$C:$K,3,0),"")))</f>
        <v/>
      </c>
      <c r="E486" s="714"/>
      <c r="F486" s="714" t="str">
        <f>IF($B486="","",IFERROR(VLOOKUP($B486,#REF!,4,0),IFERROR(VLOOKUP($B486,'COMPOSIÇÕES COMPLEMENTARES '!$C:$K,6,0),"")))</f>
        <v/>
      </c>
      <c r="G486" s="714" t="str">
        <f>IF($B486="","",IFERROR(VLOOKUP($B486,#REF!,5,0),IFERROR(VLOOKUP($B486,'COMPOSIÇÕES COMPLEMENTARES '!$C:$K,7,0),"")))</f>
        <v/>
      </c>
      <c r="H486" s="714" t="str">
        <f t="shared" si="264"/>
        <v/>
      </c>
      <c r="I486" s="714" t="str">
        <f t="shared" si="265"/>
        <v/>
      </c>
      <c r="J486" s="714" t="str">
        <f t="shared" si="266"/>
        <v/>
      </c>
      <c r="K486" s="714" t="str">
        <f t="shared" si="267"/>
        <v/>
      </c>
      <c r="L486" s="715"/>
      <c r="M486" s="716"/>
      <c r="N486" s="716"/>
      <c r="O486" s="708"/>
      <c r="P486" s="709"/>
      <c r="Q486" s="710"/>
      <c r="R486" s="620"/>
      <c r="S486" s="127"/>
      <c r="T486" s="127"/>
      <c r="U486" s="127"/>
      <c r="V486" s="127"/>
      <c r="W486" s="461" t="str">
        <f t="shared" si="268"/>
        <v/>
      </c>
      <c r="X486" s="127"/>
      <c r="Y486" s="127"/>
      <c r="Z486" s="127"/>
      <c r="AA486" s="127"/>
      <c r="AB486" s="127"/>
      <c r="AC486" s="127"/>
      <c r="AD486" s="127"/>
      <c r="AE486" s="127"/>
      <c r="AF486" s="127"/>
      <c r="AG486" s="127"/>
      <c r="AH486" s="127"/>
      <c r="AI486" s="127"/>
      <c r="AJ486" s="127"/>
      <c r="AK486" s="127"/>
      <c r="AL486" s="127"/>
      <c r="AM486" s="127"/>
      <c r="AN486" s="127"/>
      <c r="AO486" s="127"/>
    </row>
    <row r="487" ht="15.75" customHeight="1">
      <c r="A487" s="711"/>
      <c r="B487" s="712"/>
      <c r="C487" s="451" t="str">
        <f>IF($B487="","",IFERROR(VLOOKUP($B487,#REF!,2,0),IFERROR(VLOOKUP($B487,'COMPOSIÇÕES COMPLEMENTARES '!$C:$K,2,0),"")))</f>
        <v/>
      </c>
      <c r="D487" s="713" t="str">
        <f>IF($B487="","",IFERROR(VLOOKUP($B487,#REF!,3,0),IFERROR(VLOOKUP($B487,'COMPOSIÇÕES COMPLEMENTARES '!$C:$K,3,0),"")))</f>
        <v/>
      </c>
      <c r="E487" s="714"/>
      <c r="F487" s="714" t="str">
        <f>IF($B487="","",IFERROR(VLOOKUP($B487,#REF!,4,0),IFERROR(VLOOKUP($B487,'COMPOSIÇÕES COMPLEMENTARES '!$C:$K,6,0),"")))</f>
        <v/>
      </c>
      <c r="G487" s="714" t="str">
        <f>IF($B487="","",IFERROR(VLOOKUP($B487,#REF!,5,0),IFERROR(VLOOKUP($B487,'COMPOSIÇÕES COMPLEMENTARES '!$C:$K,7,0),"")))</f>
        <v/>
      </c>
      <c r="H487" s="714" t="str">
        <f t="shared" si="264"/>
        <v/>
      </c>
      <c r="I487" s="714" t="str">
        <f t="shared" si="265"/>
        <v/>
      </c>
      <c r="J487" s="714" t="str">
        <f t="shared" si="266"/>
        <v/>
      </c>
      <c r="K487" s="714" t="str">
        <f t="shared" si="267"/>
        <v/>
      </c>
      <c r="L487" s="715"/>
      <c r="M487" s="716"/>
      <c r="N487" s="716"/>
      <c r="O487" s="708"/>
      <c r="P487" s="709"/>
      <c r="Q487" s="710"/>
      <c r="R487" s="620"/>
      <c r="S487" s="127"/>
      <c r="T487" s="127"/>
      <c r="U487" s="127"/>
      <c r="V487" s="127"/>
      <c r="W487" s="461" t="str">
        <f t="shared" si="268"/>
        <v/>
      </c>
      <c r="X487" s="127"/>
      <c r="Y487" s="127"/>
      <c r="Z487" s="127"/>
      <c r="AA487" s="127"/>
      <c r="AB487" s="127"/>
      <c r="AC487" s="127"/>
      <c r="AD487" s="127"/>
      <c r="AE487" s="127"/>
      <c r="AF487" s="127"/>
      <c r="AG487" s="127"/>
      <c r="AH487" s="127"/>
      <c r="AI487" s="127"/>
      <c r="AJ487" s="127"/>
      <c r="AK487" s="127"/>
      <c r="AL487" s="127"/>
      <c r="AM487" s="127"/>
      <c r="AN487" s="127"/>
      <c r="AO487" s="127"/>
    </row>
    <row r="488" ht="15.75" customHeight="1">
      <c r="A488" s="711"/>
      <c r="B488" s="712"/>
      <c r="C488" s="451" t="str">
        <f>IF($B488="","",IFERROR(VLOOKUP($B488,#REF!,2,0),IFERROR(VLOOKUP($B488,'COMPOSIÇÕES COMPLEMENTARES '!$C:$K,2,0),"")))</f>
        <v/>
      </c>
      <c r="D488" s="713" t="str">
        <f>IF($B488="","",IFERROR(VLOOKUP($B488,#REF!,3,0),IFERROR(VLOOKUP($B488,'COMPOSIÇÕES COMPLEMENTARES '!$C:$K,3,0),"")))</f>
        <v/>
      </c>
      <c r="E488" s="714"/>
      <c r="F488" s="714" t="str">
        <f>IF($B488="","",IFERROR(VLOOKUP($B488,#REF!,4,0),IFERROR(VLOOKUP($B488,'COMPOSIÇÕES COMPLEMENTARES '!$C:$K,6,0),"")))</f>
        <v/>
      </c>
      <c r="G488" s="714" t="str">
        <f>IF($B488="","",IFERROR(VLOOKUP($B488,#REF!,5,0),IFERROR(VLOOKUP($B488,'COMPOSIÇÕES COMPLEMENTARES '!$C:$K,7,0),"")))</f>
        <v/>
      </c>
      <c r="H488" s="714" t="str">
        <f t="shared" si="264"/>
        <v/>
      </c>
      <c r="I488" s="714" t="str">
        <f t="shared" si="265"/>
        <v/>
      </c>
      <c r="J488" s="714" t="str">
        <f t="shared" si="266"/>
        <v/>
      </c>
      <c r="K488" s="714" t="str">
        <f t="shared" si="267"/>
        <v/>
      </c>
      <c r="L488" s="715"/>
      <c r="M488" s="716"/>
      <c r="N488" s="716"/>
      <c r="O488" s="708"/>
      <c r="P488" s="709"/>
      <c r="Q488" s="710"/>
      <c r="R488" s="620"/>
      <c r="S488" s="127"/>
      <c r="T488" s="127"/>
      <c r="U488" s="127"/>
      <c r="V488" s="127"/>
      <c r="W488" s="461" t="str">
        <f t="shared" si="268"/>
        <v/>
      </c>
      <c r="X488" s="127"/>
      <c r="Y488" s="127"/>
      <c r="Z488" s="127"/>
      <c r="AA488" s="127"/>
      <c r="AB488" s="127"/>
      <c r="AC488" s="127"/>
      <c r="AD488" s="127"/>
      <c r="AE488" s="127"/>
      <c r="AF488" s="127"/>
      <c r="AG488" s="127"/>
      <c r="AH488" s="127"/>
      <c r="AI488" s="127"/>
      <c r="AJ488" s="127"/>
      <c r="AK488" s="127"/>
      <c r="AL488" s="127"/>
      <c r="AM488" s="127"/>
      <c r="AN488" s="127"/>
      <c r="AO488" s="127"/>
    </row>
    <row r="489" ht="15.75" customHeight="1">
      <c r="A489" s="711"/>
      <c r="B489" s="712"/>
      <c r="C489" s="451" t="str">
        <f>IF($B489="","",IFERROR(VLOOKUP($B489,#REF!,2,0),IFERROR(VLOOKUP($B489,'COMPOSIÇÕES COMPLEMENTARES '!$C:$K,2,0),"")))</f>
        <v/>
      </c>
      <c r="D489" s="713" t="str">
        <f>IF($B489="","",IFERROR(VLOOKUP($B489,#REF!,3,0),IFERROR(VLOOKUP($B489,'COMPOSIÇÕES COMPLEMENTARES '!$C:$K,3,0),"")))</f>
        <v/>
      </c>
      <c r="E489" s="714"/>
      <c r="F489" s="714" t="str">
        <f>IF($B489="","",IFERROR(VLOOKUP($B489,#REF!,4,0),IFERROR(VLOOKUP($B489,'COMPOSIÇÕES COMPLEMENTARES '!$C:$K,6,0),"")))</f>
        <v/>
      </c>
      <c r="G489" s="714" t="str">
        <f>IF($B489="","",IFERROR(VLOOKUP($B489,#REF!,5,0),IFERROR(VLOOKUP($B489,'COMPOSIÇÕES COMPLEMENTARES '!$C:$K,7,0),"")))</f>
        <v/>
      </c>
      <c r="H489" s="714" t="str">
        <f t="shared" si="264"/>
        <v/>
      </c>
      <c r="I489" s="714" t="str">
        <f t="shared" si="265"/>
        <v/>
      </c>
      <c r="J489" s="714" t="str">
        <f t="shared" si="266"/>
        <v/>
      </c>
      <c r="K489" s="714" t="str">
        <f t="shared" si="267"/>
        <v/>
      </c>
      <c r="L489" s="715"/>
      <c r="M489" s="716"/>
      <c r="N489" s="716"/>
      <c r="O489" s="708"/>
      <c r="P489" s="709"/>
      <c r="Q489" s="710"/>
      <c r="R489" s="620"/>
      <c r="S489" s="127"/>
      <c r="T489" s="127"/>
      <c r="U489" s="127"/>
      <c r="V489" s="127"/>
      <c r="W489" s="461" t="str">
        <f t="shared" si="268"/>
        <v/>
      </c>
      <c r="X489" s="127"/>
      <c r="Y489" s="127"/>
      <c r="Z489" s="127"/>
      <c r="AA489" s="127"/>
      <c r="AB489" s="127"/>
      <c r="AC489" s="127"/>
      <c r="AD489" s="127"/>
      <c r="AE489" s="127"/>
      <c r="AF489" s="127"/>
      <c r="AG489" s="127"/>
      <c r="AH489" s="127"/>
      <c r="AI489" s="127"/>
      <c r="AJ489" s="127"/>
      <c r="AK489" s="127"/>
      <c r="AL489" s="127"/>
      <c r="AM489" s="127"/>
      <c r="AN489" s="127"/>
      <c r="AO489" s="127"/>
    </row>
    <row r="490" ht="15.75" customHeight="1">
      <c r="A490" s="711"/>
      <c r="B490" s="712"/>
      <c r="C490" s="451" t="str">
        <f>IF($B490="","",IFERROR(VLOOKUP($B490,#REF!,2,0),IFERROR(VLOOKUP($B490,'COMPOSIÇÕES COMPLEMENTARES '!$C:$K,2,0),"")))</f>
        <v/>
      </c>
      <c r="D490" s="713" t="str">
        <f>IF($B490="","",IFERROR(VLOOKUP($B490,#REF!,3,0),IFERROR(VLOOKUP($B490,'COMPOSIÇÕES COMPLEMENTARES '!$C:$K,3,0),"")))</f>
        <v/>
      </c>
      <c r="E490" s="714"/>
      <c r="F490" s="714" t="str">
        <f>IF($B490="","",IFERROR(VLOOKUP($B490,#REF!,4,0),IFERROR(VLOOKUP($B490,'COMPOSIÇÕES COMPLEMENTARES '!$C:$K,6,0),"")))</f>
        <v/>
      </c>
      <c r="G490" s="714" t="str">
        <f>IF($B490="","",IFERROR(VLOOKUP($B490,#REF!,5,0),IFERROR(VLOOKUP($B490,'COMPOSIÇÕES COMPLEMENTARES '!$C:$K,7,0),"")))</f>
        <v/>
      </c>
      <c r="H490" s="714" t="str">
        <f t="shared" si="264"/>
        <v/>
      </c>
      <c r="I490" s="714" t="str">
        <f t="shared" si="265"/>
        <v/>
      </c>
      <c r="J490" s="714" t="str">
        <f t="shared" si="266"/>
        <v/>
      </c>
      <c r="K490" s="714" t="str">
        <f t="shared" si="267"/>
        <v/>
      </c>
      <c r="L490" s="715"/>
      <c r="M490" s="716"/>
      <c r="N490" s="716"/>
      <c r="O490" s="708"/>
      <c r="P490" s="709"/>
      <c r="Q490" s="710"/>
      <c r="R490" s="620"/>
      <c r="S490" s="127"/>
      <c r="T490" s="127"/>
      <c r="U490" s="127"/>
      <c r="V490" s="127"/>
      <c r="W490" s="461" t="str">
        <f t="shared" si="268"/>
        <v/>
      </c>
      <c r="X490" s="127"/>
      <c r="Y490" s="127"/>
      <c r="Z490" s="127"/>
      <c r="AA490" s="127"/>
      <c r="AB490" s="127"/>
      <c r="AC490" s="127"/>
      <c r="AD490" s="127"/>
      <c r="AE490" s="127"/>
      <c r="AF490" s="127"/>
      <c r="AG490" s="127"/>
      <c r="AH490" s="127"/>
      <c r="AI490" s="127"/>
      <c r="AJ490" s="127"/>
      <c r="AK490" s="127"/>
      <c r="AL490" s="127"/>
      <c r="AM490" s="127"/>
      <c r="AN490" s="127"/>
      <c r="AO490" s="127"/>
    </row>
    <row r="491" ht="15.75" customHeight="1">
      <c r="A491" s="711"/>
      <c r="B491" s="712"/>
      <c r="C491" s="451" t="str">
        <f>IF($B491="","",IFERROR(VLOOKUP($B491,#REF!,2,0),IFERROR(VLOOKUP($B491,'COMPOSIÇÕES COMPLEMENTARES '!$C:$K,2,0),"")))</f>
        <v/>
      </c>
      <c r="D491" s="713" t="str">
        <f>IF($B491="","",IFERROR(VLOOKUP($B491,#REF!,3,0),IFERROR(VLOOKUP($B491,'COMPOSIÇÕES COMPLEMENTARES '!$C:$K,3,0),"")))</f>
        <v/>
      </c>
      <c r="E491" s="714"/>
      <c r="F491" s="714" t="str">
        <f>IF($B491="","",IFERROR(VLOOKUP($B491,#REF!,4,0),IFERROR(VLOOKUP($B491,'COMPOSIÇÕES COMPLEMENTARES '!$C:$K,6,0),"")))</f>
        <v/>
      </c>
      <c r="G491" s="714" t="str">
        <f>IF($B491="","",IFERROR(VLOOKUP($B491,#REF!,5,0),IFERROR(VLOOKUP($B491,'COMPOSIÇÕES COMPLEMENTARES '!$C:$K,7,0),"")))</f>
        <v/>
      </c>
      <c r="H491" s="714" t="str">
        <f t="shared" si="264"/>
        <v/>
      </c>
      <c r="I491" s="714" t="str">
        <f t="shared" si="265"/>
        <v/>
      </c>
      <c r="J491" s="714" t="str">
        <f t="shared" si="266"/>
        <v/>
      </c>
      <c r="K491" s="714" t="str">
        <f t="shared" si="267"/>
        <v/>
      </c>
      <c r="L491" s="715"/>
      <c r="M491" s="716"/>
      <c r="N491" s="716"/>
      <c r="O491" s="708"/>
      <c r="P491" s="709"/>
      <c r="Q491" s="710"/>
      <c r="R491" s="620"/>
      <c r="S491" s="127"/>
      <c r="T491" s="127"/>
      <c r="U491" s="127"/>
      <c r="V491" s="127"/>
      <c r="W491" s="461" t="str">
        <f t="shared" si="268"/>
        <v/>
      </c>
      <c r="X491" s="127"/>
      <c r="Y491" s="127"/>
      <c r="Z491" s="127"/>
      <c r="AA491" s="127"/>
      <c r="AB491" s="127"/>
      <c r="AC491" s="127"/>
      <c r="AD491" s="127"/>
      <c r="AE491" s="127"/>
      <c r="AF491" s="127"/>
      <c r="AG491" s="127"/>
      <c r="AH491" s="127"/>
      <c r="AI491" s="127"/>
      <c r="AJ491" s="127"/>
      <c r="AK491" s="127"/>
      <c r="AL491" s="127"/>
      <c r="AM491" s="127"/>
      <c r="AN491" s="127"/>
      <c r="AO491" s="127"/>
    </row>
    <row r="492" ht="15.75" customHeight="1">
      <c r="A492" s="711"/>
      <c r="B492" s="712"/>
      <c r="C492" s="451" t="str">
        <f>IF($B492="","",IFERROR(VLOOKUP($B492,#REF!,2,0),IFERROR(VLOOKUP($B492,'COMPOSIÇÕES COMPLEMENTARES '!$C:$K,2,0),"")))</f>
        <v/>
      </c>
      <c r="D492" s="713" t="str">
        <f>IF($B492="","",IFERROR(VLOOKUP($B492,#REF!,3,0),IFERROR(VLOOKUP($B492,'COMPOSIÇÕES COMPLEMENTARES '!$C:$K,3,0),"")))</f>
        <v/>
      </c>
      <c r="E492" s="714"/>
      <c r="F492" s="714" t="str">
        <f>IF($B492="","",IFERROR(VLOOKUP($B492,#REF!,4,0),IFERROR(VLOOKUP($B492,'COMPOSIÇÕES COMPLEMENTARES '!$C:$K,6,0),"")))</f>
        <v/>
      </c>
      <c r="G492" s="714" t="str">
        <f>IF($B492="","",IFERROR(VLOOKUP($B492,#REF!,5,0),IFERROR(VLOOKUP($B492,'COMPOSIÇÕES COMPLEMENTARES '!$C:$K,7,0),"")))</f>
        <v/>
      </c>
      <c r="H492" s="714" t="str">
        <f t="shared" si="264"/>
        <v/>
      </c>
      <c r="I492" s="714" t="str">
        <f t="shared" si="265"/>
        <v/>
      </c>
      <c r="J492" s="714" t="str">
        <f t="shared" si="266"/>
        <v/>
      </c>
      <c r="K492" s="714" t="str">
        <f t="shared" si="267"/>
        <v/>
      </c>
      <c r="L492" s="715"/>
      <c r="M492" s="716"/>
      <c r="N492" s="716"/>
      <c r="O492" s="708"/>
      <c r="P492" s="709"/>
      <c r="Q492" s="710"/>
      <c r="R492" s="620"/>
      <c r="S492" s="127"/>
      <c r="T492" s="127"/>
      <c r="U492" s="127"/>
      <c r="V492" s="127"/>
      <c r="W492" s="461" t="str">
        <f t="shared" si="268"/>
        <v/>
      </c>
      <c r="X492" s="127"/>
      <c r="Y492" s="127"/>
      <c r="Z492" s="127"/>
      <c r="AA492" s="127"/>
      <c r="AB492" s="127"/>
      <c r="AC492" s="127"/>
      <c r="AD492" s="127"/>
      <c r="AE492" s="127"/>
      <c r="AF492" s="127"/>
      <c r="AG492" s="127"/>
      <c r="AH492" s="127"/>
      <c r="AI492" s="127"/>
      <c r="AJ492" s="127"/>
      <c r="AK492" s="127"/>
      <c r="AL492" s="127"/>
      <c r="AM492" s="127"/>
      <c r="AN492" s="127"/>
      <c r="AO492" s="127"/>
    </row>
    <row r="493" ht="15.75" customHeight="1">
      <c r="A493" s="711"/>
      <c r="B493" s="712"/>
      <c r="C493" s="451" t="str">
        <f>IF($B493="","",IFERROR(VLOOKUP($B493,#REF!,2,0),IFERROR(VLOOKUP($B493,'COMPOSIÇÕES COMPLEMENTARES '!$C:$K,2,0),"")))</f>
        <v/>
      </c>
      <c r="D493" s="713" t="str">
        <f>IF($B493="","",IFERROR(VLOOKUP($B493,#REF!,3,0),IFERROR(VLOOKUP($B493,'COMPOSIÇÕES COMPLEMENTARES '!$C:$K,3,0),"")))</f>
        <v/>
      </c>
      <c r="E493" s="714"/>
      <c r="F493" s="714" t="str">
        <f>IF($B493="","",IFERROR(VLOOKUP($B493,#REF!,4,0),IFERROR(VLOOKUP($B493,'COMPOSIÇÕES COMPLEMENTARES '!$C:$K,6,0),"")))</f>
        <v/>
      </c>
      <c r="G493" s="714" t="str">
        <f>IF($B493="","",IFERROR(VLOOKUP($B493,#REF!,5,0),IFERROR(VLOOKUP($B493,'COMPOSIÇÕES COMPLEMENTARES '!$C:$K,7,0),"")))</f>
        <v/>
      </c>
      <c r="H493" s="714" t="str">
        <f t="shared" si="264"/>
        <v/>
      </c>
      <c r="I493" s="714" t="str">
        <f t="shared" si="265"/>
        <v/>
      </c>
      <c r="J493" s="714" t="str">
        <f t="shared" si="266"/>
        <v/>
      </c>
      <c r="K493" s="714" t="str">
        <f t="shared" si="267"/>
        <v/>
      </c>
      <c r="L493" s="715"/>
      <c r="M493" s="716"/>
      <c r="N493" s="716"/>
      <c r="O493" s="708"/>
      <c r="P493" s="709"/>
      <c r="Q493" s="710"/>
      <c r="R493" s="620"/>
      <c r="S493" s="127"/>
      <c r="T493" s="127"/>
      <c r="U493" s="127"/>
      <c r="V493" s="127"/>
      <c r="W493" s="461" t="str">
        <f t="shared" si="268"/>
        <v/>
      </c>
      <c r="X493" s="127"/>
      <c r="Y493" s="127"/>
      <c r="Z493" s="127"/>
      <c r="AA493" s="127"/>
      <c r="AB493" s="127"/>
      <c r="AC493" s="127"/>
      <c r="AD493" s="127"/>
      <c r="AE493" s="127"/>
      <c r="AF493" s="127"/>
      <c r="AG493" s="127"/>
      <c r="AH493" s="127"/>
      <c r="AI493" s="127"/>
      <c r="AJ493" s="127"/>
      <c r="AK493" s="127"/>
      <c r="AL493" s="127"/>
      <c r="AM493" s="127"/>
      <c r="AN493" s="127"/>
      <c r="AO493" s="127"/>
    </row>
    <row r="494" ht="15.75" customHeight="1">
      <c r="A494" s="711"/>
      <c r="B494" s="712"/>
      <c r="C494" s="451" t="str">
        <f>IF($B494="","",IFERROR(VLOOKUP($B494,#REF!,2,0),IFERROR(VLOOKUP($B494,'COMPOSIÇÕES COMPLEMENTARES '!$C:$K,2,0),"")))</f>
        <v/>
      </c>
      <c r="D494" s="713" t="str">
        <f>IF($B494="","",IFERROR(VLOOKUP($B494,#REF!,3,0),IFERROR(VLOOKUP($B494,'COMPOSIÇÕES COMPLEMENTARES '!$C:$K,3,0),"")))</f>
        <v/>
      </c>
      <c r="E494" s="714"/>
      <c r="F494" s="714" t="str">
        <f>IF($B494="","",IFERROR(VLOOKUP($B494,#REF!,4,0),IFERROR(VLOOKUP($B494,'COMPOSIÇÕES COMPLEMENTARES '!$C:$K,6,0),"")))</f>
        <v/>
      </c>
      <c r="G494" s="714" t="str">
        <f>IF($B494="","",IFERROR(VLOOKUP($B494,#REF!,5,0),IFERROR(VLOOKUP($B494,'COMPOSIÇÕES COMPLEMENTARES '!$C:$K,7,0),"")))</f>
        <v/>
      </c>
      <c r="H494" s="714" t="str">
        <f t="shared" si="264"/>
        <v/>
      </c>
      <c r="I494" s="714" t="str">
        <f t="shared" si="265"/>
        <v/>
      </c>
      <c r="J494" s="714" t="str">
        <f t="shared" si="266"/>
        <v/>
      </c>
      <c r="K494" s="714" t="str">
        <f t="shared" si="267"/>
        <v/>
      </c>
      <c r="L494" s="715"/>
      <c r="M494" s="716"/>
      <c r="N494" s="716"/>
      <c r="O494" s="708"/>
      <c r="P494" s="709"/>
      <c r="Q494" s="710"/>
      <c r="R494" s="620"/>
      <c r="S494" s="127"/>
      <c r="T494" s="127"/>
      <c r="U494" s="127"/>
      <c r="V494" s="127"/>
      <c r="W494" s="461" t="str">
        <f t="shared" si="268"/>
        <v/>
      </c>
      <c r="X494" s="127"/>
      <c r="Y494" s="127"/>
      <c r="Z494" s="127"/>
      <c r="AA494" s="127"/>
      <c r="AB494" s="127"/>
      <c r="AC494" s="127"/>
      <c r="AD494" s="127"/>
      <c r="AE494" s="127"/>
      <c r="AF494" s="127"/>
      <c r="AG494" s="127"/>
      <c r="AH494" s="127"/>
      <c r="AI494" s="127"/>
      <c r="AJ494" s="127"/>
      <c r="AK494" s="127"/>
      <c r="AL494" s="127"/>
      <c r="AM494" s="127"/>
      <c r="AN494" s="127"/>
      <c r="AO494" s="127"/>
    </row>
    <row r="495" ht="15.75" customHeight="1">
      <c r="A495" s="711"/>
      <c r="B495" s="712"/>
      <c r="C495" s="451" t="str">
        <f>IF($B495="","",IFERROR(VLOOKUP($B495,#REF!,2,0),IFERROR(VLOOKUP($B495,'COMPOSIÇÕES COMPLEMENTARES '!$C:$K,2,0),"")))</f>
        <v/>
      </c>
      <c r="D495" s="713" t="str">
        <f>IF($B495="","",IFERROR(VLOOKUP($B495,#REF!,3,0),IFERROR(VLOOKUP($B495,'COMPOSIÇÕES COMPLEMENTARES '!$C:$K,3,0),"")))</f>
        <v/>
      </c>
      <c r="E495" s="714"/>
      <c r="F495" s="714" t="str">
        <f>IF($B495="","",IFERROR(VLOOKUP($B495,#REF!,4,0),IFERROR(VLOOKUP($B495,'COMPOSIÇÕES COMPLEMENTARES '!$C:$K,6,0),"")))</f>
        <v/>
      </c>
      <c r="G495" s="714" t="str">
        <f>IF($B495="","",IFERROR(VLOOKUP($B495,#REF!,5,0),IFERROR(VLOOKUP($B495,'COMPOSIÇÕES COMPLEMENTARES '!$C:$K,7,0),"")))</f>
        <v/>
      </c>
      <c r="H495" s="714" t="str">
        <f t="shared" si="264"/>
        <v/>
      </c>
      <c r="I495" s="714" t="str">
        <f t="shared" si="265"/>
        <v/>
      </c>
      <c r="J495" s="714" t="str">
        <f t="shared" si="266"/>
        <v/>
      </c>
      <c r="K495" s="714" t="str">
        <f t="shared" si="267"/>
        <v/>
      </c>
      <c r="L495" s="715"/>
      <c r="M495" s="716"/>
      <c r="N495" s="716"/>
      <c r="O495" s="708"/>
      <c r="P495" s="709"/>
      <c r="Q495" s="710"/>
      <c r="R495" s="620"/>
      <c r="S495" s="127"/>
      <c r="T495" s="127"/>
      <c r="U495" s="127"/>
      <c r="V495" s="127"/>
      <c r="W495" s="461" t="str">
        <f t="shared" si="268"/>
        <v/>
      </c>
      <c r="X495" s="127"/>
      <c r="Y495" s="127"/>
      <c r="Z495" s="127"/>
      <c r="AA495" s="127"/>
      <c r="AB495" s="127"/>
      <c r="AC495" s="127"/>
      <c r="AD495" s="127"/>
      <c r="AE495" s="127"/>
      <c r="AF495" s="127"/>
      <c r="AG495" s="127"/>
      <c r="AH495" s="127"/>
      <c r="AI495" s="127"/>
      <c r="AJ495" s="127"/>
      <c r="AK495" s="127"/>
      <c r="AL495" s="127"/>
      <c r="AM495" s="127"/>
      <c r="AN495" s="127"/>
      <c r="AO495" s="127"/>
    </row>
    <row r="496" ht="15.75" customHeight="1">
      <c r="A496" s="711"/>
      <c r="B496" s="712"/>
      <c r="C496" s="451" t="str">
        <f>IF($B496="","",IFERROR(VLOOKUP($B496,#REF!,2,0),IFERROR(VLOOKUP($B496,'COMPOSIÇÕES COMPLEMENTARES '!$C:$K,2,0),"")))</f>
        <v/>
      </c>
      <c r="D496" s="713" t="str">
        <f>IF($B496="","",IFERROR(VLOOKUP($B496,#REF!,3,0),IFERROR(VLOOKUP($B496,'COMPOSIÇÕES COMPLEMENTARES '!$C:$K,3,0),"")))</f>
        <v/>
      </c>
      <c r="E496" s="714"/>
      <c r="F496" s="714" t="str">
        <f>IF($B496="","",IFERROR(VLOOKUP($B496,#REF!,4,0),IFERROR(VLOOKUP($B496,'COMPOSIÇÕES COMPLEMENTARES '!$C:$K,6,0),"")))</f>
        <v/>
      </c>
      <c r="G496" s="714" t="str">
        <f>IF($B496="","",IFERROR(VLOOKUP($B496,#REF!,5,0),IFERROR(VLOOKUP($B496,'COMPOSIÇÕES COMPLEMENTARES '!$C:$K,7,0),"")))</f>
        <v/>
      </c>
      <c r="H496" s="714" t="str">
        <f t="shared" si="264"/>
        <v/>
      </c>
      <c r="I496" s="714" t="str">
        <f t="shared" si="265"/>
        <v/>
      </c>
      <c r="J496" s="714" t="str">
        <f t="shared" si="266"/>
        <v/>
      </c>
      <c r="K496" s="714" t="str">
        <f t="shared" si="267"/>
        <v/>
      </c>
      <c r="L496" s="715"/>
      <c r="M496" s="716"/>
      <c r="N496" s="716"/>
      <c r="O496" s="708"/>
      <c r="P496" s="709"/>
      <c r="Q496" s="710"/>
      <c r="R496" s="620"/>
      <c r="S496" s="127"/>
      <c r="T496" s="127"/>
      <c r="U496" s="127"/>
      <c r="V496" s="127"/>
      <c r="W496" s="461" t="str">
        <f t="shared" si="268"/>
        <v/>
      </c>
      <c r="X496" s="127"/>
      <c r="Y496" s="127"/>
      <c r="Z496" s="127"/>
      <c r="AA496" s="127"/>
      <c r="AB496" s="127"/>
      <c r="AC496" s="127"/>
      <c r="AD496" s="127"/>
      <c r="AE496" s="127"/>
      <c r="AF496" s="127"/>
      <c r="AG496" s="127"/>
      <c r="AH496" s="127"/>
      <c r="AI496" s="127"/>
      <c r="AJ496" s="127"/>
      <c r="AK496" s="127"/>
      <c r="AL496" s="127"/>
      <c r="AM496" s="127"/>
      <c r="AN496" s="127"/>
      <c r="AO496" s="127"/>
    </row>
    <row r="497" ht="15.75" customHeight="1">
      <c r="A497" s="711"/>
      <c r="B497" s="712"/>
      <c r="C497" s="451" t="str">
        <f>IF($B497="","",IFERROR(VLOOKUP($B497,#REF!,2,0),IFERROR(VLOOKUP($B497,'COMPOSIÇÕES COMPLEMENTARES '!$C:$K,2,0),"")))</f>
        <v/>
      </c>
      <c r="D497" s="713" t="str">
        <f>IF($B497="","",IFERROR(VLOOKUP($B497,#REF!,3,0),IFERROR(VLOOKUP($B497,'COMPOSIÇÕES COMPLEMENTARES '!$C:$K,3,0),"")))</f>
        <v/>
      </c>
      <c r="E497" s="714"/>
      <c r="F497" s="714" t="str">
        <f>IF($B497="","",IFERROR(VLOOKUP($B497,#REF!,4,0),IFERROR(VLOOKUP($B497,'COMPOSIÇÕES COMPLEMENTARES '!$C:$K,6,0),"")))</f>
        <v/>
      </c>
      <c r="G497" s="714" t="str">
        <f>IF($B497="","",IFERROR(VLOOKUP($B497,#REF!,5,0),IFERROR(VLOOKUP($B497,'COMPOSIÇÕES COMPLEMENTARES '!$C:$K,7,0),"")))</f>
        <v/>
      </c>
      <c r="H497" s="714" t="str">
        <f t="shared" si="264"/>
        <v/>
      </c>
      <c r="I497" s="714" t="str">
        <f t="shared" si="265"/>
        <v/>
      </c>
      <c r="J497" s="714" t="str">
        <f t="shared" si="266"/>
        <v/>
      </c>
      <c r="K497" s="714" t="str">
        <f t="shared" si="267"/>
        <v/>
      </c>
      <c r="L497" s="715"/>
      <c r="M497" s="716"/>
      <c r="N497" s="716"/>
      <c r="O497" s="708"/>
      <c r="P497" s="709"/>
      <c r="Q497" s="710"/>
      <c r="R497" s="620"/>
      <c r="S497" s="127"/>
      <c r="T497" s="127"/>
      <c r="U497" s="127"/>
      <c r="V497" s="127"/>
      <c r="W497" s="461" t="str">
        <f t="shared" si="268"/>
        <v/>
      </c>
      <c r="X497" s="127"/>
      <c r="Y497" s="127"/>
      <c r="Z497" s="127"/>
      <c r="AA497" s="127"/>
      <c r="AB497" s="127"/>
      <c r="AC497" s="127"/>
      <c r="AD497" s="127"/>
      <c r="AE497" s="127"/>
      <c r="AF497" s="127"/>
      <c r="AG497" s="127"/>
      <c r="AH497" s="127"/>
      <c r="AI497" s="127"/>
      <c r="AJ497" s="127"/>
      <c r="AK497" s="127"/>
      <c r="AL497" s="127"/>
      <c r="AM497" s="127"/>
      <c r="AN497" s="127"/>
      <c r="AO497" s="127"/>
    </row>
    <row r="498" ht="15.75" customHeight="1">
      <c r="A498" s="711"/>
      <c r="B498" s="712"/>
      <c r="C498" s="451" t="str">
        <f>IF($B498="","",IFERROR(VLOOKUP($B498,#REF!,2,0),IFERROR(VLOOKUP($B498,'COMPOSIÇÕES COMPLEMENTARES '!$C:$K,2,0),"")))</f>
        <v/>
      </c>
      <c r="D498" s="713" t="str">
        <f>IF($B498="","",IFERROR(VLOOKUP($B498,#REF!,3,0),IFERROR(VLOOKUP($B498,'COMPOSIÇÕES COMPLEMENTARES '!$C:$K,3,0),"")))</f>
        <v/>
      </c>
      <c r="E498" s="714"/>
      <c r="F498" s="714" t="str">
        <f>IF($B498="","",IFERROR(VLOOKUP($B498,#REF!,4,0),IFERROR(VLOOKUP($B498,'COMPOSIÇÕES COMPLEMENTARES '!$C:$K,6,0),"")))</f>
        <v/>
      </c>
      <c r="G498" s="714" t="str">
        <f>IF($B498="","",IFERROR(VLOOKUP($B498,#REF!,5,0),IFERROR(VLOOKUP($B498,'COMPOSIÇÕES COMPLEMENTARES '!$C:$K,7,0),"")))</f>
        <v/>
      </c>
      <c r="H498" s="714" t="str">
        <f t="shared" si="264"/>
        <v/>
      </c>
      <c r="I498" s="714" t="str">
        <f t="shared" si="265"/>
        <v/>
      </c>
      <c r="J498" s="714" t="str">
        <f t="shared" si="266"/>
        <v/>
      </c>
      <c r="K498" s="714" t="str">
        <f t="shared" si="267"/>
        <v/>
      </c>
      <c r="L498" s="715"/>
      <c r="M498" s="716"/>
      <c r="N498" s="716"/>
      <c r="O498" s="708"/>
      <c r="P498" s="709"/>
      <c r="Q498" s="710"/>
      <c r="R498" s="620"/>
      <c r="S498" s="127"/>
      <c r="T498" s="127"/>
      <c r="U498" s="127"/>
      <c r="V498" s="127"/>
      <c r="W498" s="461" t="str">
        <f t="shared" si="268"/>
        <v/>
      </c>
      <c r="X498" s="127"/>
      <c r="Y498" s="127"/>
      <c r="Z498" s="127"/>
      <c r="AA498" s="127"/>
      <c r="AB498" s="127"/>
      <c r="AC498" s="127"/>
      <c r="AD498" s="127"/>
      <c r="AE498" s="127"/>
      <c r="AF498" s="127"/>
      <c r="AG498" s="127"/>
      <c r="AH498" s="127"/>
      <c r="AI498" s="127"/>
      <c r="AJ498" s="127"/>
      <c r="AK498" s="127"/>
      <c r="AL498" s="127"/>
      <c r="AM498" s="127"/>
      <c r="AN498" s="127"/>
      <c r="AO498" s="127"/>
    </row>
    <row r="499" ht="15.75" customHeight="1">
      <c r="A499" s="711"/>
      <c r="B499" s="712"/>
      <c r="C499" s="451" t="str">
        <f>IF($B499="","",IFERROR(VLOOKUP($B499,#REF!,2,0),IFERROR(VLOOKUP($B499,'COMPOSIÇÕES COMPLEMENTARES '!$C:$K,2,0),"")))</f>
        <v/>
      </c>
      <c r="D499" s="713" t="str">
        <f>IF($B499="","",IFERROR(VLOOKUP($B499,#REF!,3,0),IFERROR(VLOOKUP($B499,'COMPOSIÇÕES COMPLEMENTARES '!$C:$K,3,0),"")))</f>
        <v/>
      </c>
      <c r="E499" s="714"/>
      <c r="F499" s="714" t="str">
        <f>IF($B499="","",IFERROR(VLOOKUP($B499,#REF!,4,0),IFERROR(VLOOKUP($B499,'COMPOSIÇÕES COMPLEMENTARES '!$C:$K,6,0),"")))</f>
        <v/>
      </c>
      <c r="G499" s="714" t="str">
        <f>IF($B499="","",IFERROR(VLOOKUP($B499,#REF!,5,0),IFERROR(VLOOKUP($B499,'COMPOSIÇÕES COMPLEMENTARES '!$C:$K,7,0),"")))</f>
        <v/>
      </c>
      <c r="H499" s="714" t="str">
        <f t="shared" si="264"/>
        <v/>
      </c>
      <c r="I499" s="714" t="str">
        <f t="shared" si="265"/>
        <v/>
      </c>
      <c r="J499" s="714" t="str">
        <f t="shared" si="266"/>
        <v/>
      </c>
      <c r="K499" s="714" t="str">
        <f t="shared" si="267"/>
        <v/>
      </c>
      <c r="L499" s="715"/>
      <c r="M499" s="716"/>
      <c r="N499" s="716"/>
      <c r="O499" s="708"/>
      <c r="P499" s="709"/>
      <c r="Q499" s="710"/>
      <c r="R499" s="620"/>
      <c r="S499" s="127"/>
      <c r="T499" s="127"/>
      <c r="U499" s="127"/>
      <c r="V499" s="127"/>
      <c r="W499" s="461" t="str">
        <f t="shared" si="268"/>
        <v/>
      </c>
      <c r="X499" s="127"/>
      <c r="Y499" s="127"/>
      <c r="Z499" s="127"/>
      <c r="AA499" s="127"/>
      <c r="AB499" s="127"/>
      <c r="AC499" s="127"/>
      <c r="AD499" s="127"/>
      <c r="AE499" s="127"/>
      <c r="AF499" s="127"/>
      <c r="AG499" s="127"/>
      <c r="AH499" s="127"/>
      <c r="AI499" s="127"/>
      <c r="AJ499" s="127"/>
      <c r="AK499" s="127"/>
      <c r="AL499" s="127"/>
      <c r="AM499" s="127"/>
      <c r="AN499" s="127"/>
      <c r="AO499" s="127"/>
    </row>
    <row r="500" ht="15.75" customHeight="1">
      <c r="A500" s="711"/>
      <c r="B500" s="712"/>
      <c r="C500" s="451" t="str">
        <f>IF($B500="","",IFERROR(VLOOKUP($B500,#REF!,2,0),IFERROR(VLOOKUP($B500,'COMPOSIÇÕES COMPLEMENTARES '!$C:$K,2,0),"")))</f>
        <v/>
      </c>
      <c r="D500" s="713" t="str">
        <f>IF($B500="","",IFERROR(VLOOKUP($B500,#REF!,3,0),IFERROR(VLOOKUP($B500,'COMPOSIÇÕES COMPLEMENTARES '!$C:$K,3,0),"")))</f>
        <v/>
      </c>
      <c r="E500" s="714"/>
      <c r="F500" s="714" t="str">
        <f>IF($B500="","",IFERROR(VLOOKUP($B500,#REF!,4,0),IFERROR(VLOOKUP($B500,'COMPOSIÇÕES COMPLEMENTARES '!$C:$K,6,0),"")))</f>
        <v/>
      </c>
      <c r="G500" s="714" t="str">
        <f>IF($B500="","",IFERROR(VLOOKUP($B500,#REF!,5,0),IFERROR(VLOOKUP($B500,'COMPOSIÇÕES COMPLEMENTARES '!$C:$K,7,0),"")))</f>
        <v/>
      </c>
      <c r="H500" s="714" t="str">
        <f t="shared" si="264"/>
        <v/>
      </c>
      <c r="I500" s="714" t="str">
        <f t="shared" si="265"/>
        <v/>
      </c>
      <c r="J500" s="714" t="str">
        <f t="shared" si="266"/>
        <v/>
      </c>
      <c r="K500" s="714" t="str">
        <f t="shared" si="267"/>
        <v/>
      </c>
      <c r="L500" s="715"/>
      <c r="M500" s="716"/>
      <c r="N500" s="716"/>
      <c r="O500" s="708"/>
      <c r="P500" s="709"/>
      <c r="Q500" s="710"/>
      <c r="R500" s="620"/>
      <c r="S500" s="127"/>
      <c r="T500" s="127"/>
      <c r="U500" s="127"/>
      <c r="V500" s="127"/>
      <c r="W500" s="461" t="str">
        <f t="shared" si="268"/>
        <v/>
      </c>
      <c r="X500" s="127"/>
      <c r="Y500" s="127"/>
      <c r="Z500" s="127"/>
      <c r="AA500" s="127"/>
      <c r="AB500" s="127"/>
      <c r="AC500" s="127"/>
      <c r="AD500" s="127"/>
      <c r="AE500" s="127"/>
      <c r="AF500" s="127"/>
      <c r="AG500" s="127"/>
      <c r="AH500" s="127"/>
      <c r="AI500" s="127"/>
      <c r="AJ500" s="127"/>
      <c r="AK500" s="127"/>
      <c r="AL500" s="127"/>
      <c r="AM500" s="127"/>
      <c r="AN500" s="127"/>
      <c r="AO500" s="127"/>
    </row>
    <row r="501" ht="15.75" customHeight="1">
      <c r="A501" s="711"/>
      <c r="B501" s="712"/>
      <c r="C501" s="451" t="str">
        <f>IF($B501="","",IFERROR(VLOOKUP($B501,#REF!,2,0),IFERROR(VLOOKUP($B501,'COMPOSIÇÕES COMPLEMENTARES '!$C:$K,2,0),"")))</f>
        <v/>
      </c>
      <c r="D501" s="713" t="str">
        <f>IF($B501="","",IFERROR(VLOOKUP($B501,#REF!,3,0),IFERROR(VLOOKUP($B501,'COMPOSIÇÕES COMPLEMENTARES '!$C:$K,3,0),"")))</f>
        <v/>
      </c>
      <c r="E501" s="714"/>
      <c r="F501" s="714" t="str">
        <f>IF($B501="","",IFERROR(VLOOKUP($B501,#REF!,4,0),IFERROR(VLOOKUP($B501,'COMPOSIÇÕES COMPLEMENTARES '!$C:$K,6,0),"")))</f>
        <v/>
      </c>
      <c r="G501" s="714" t="str">
        <f>IF($B501="","",IFERROR(VLOOKUP($B501,#REF!,5,0),IFERROR(VLOOKUP($B501,'COMPOSIÇÕES COMPLEMENTARES '!$C:$K,7,0),"")))</f>
        <v/>
      </c>
      <c r="H501" s="714" t="str">
        <f t="shared" si="264"/>
        <v/>
      </c>
      <c r="I501" s="714" t="str">
        <f t="shared" si="265"/>
        <v/>
      </c>
      <c r="J501" s="714" t="str">
        <f t="shared" si="266"/>
        <v/>
      </c>
      <c r="K501" s="714" t="str">
        <f t="shared" si="267"/>
        <v/>
      </c>
      <c r="L501" s="715"/>
      <c r="M501" s="716"/>
      <c r="N501" s="716"/>
      <c r="O501" s="708"/>
      <c r="P501" s="709"/>
      <c r="Q501" s="710"/>
      <c r="R501" s="620"/>
      <c r="S501" s="127"/>
      <c r="T501" s="127"/>
      <c r="U501" s="127"/>
      <c r="V501" s="127"/>
      <c r="W501" s="461" t="str">
        <f t="shared" si="268"/>
        <v/>
      </c>
      <c r="X501" s="127"/>
      <c r="Y501" s="127"/>
      <c r="Z501" s="127"/>
      <c r="AA501" s="127"/>
      <c r="AB501" s="127"/>
      <c r="AC501" s="127"/>
      <c r="AD501" s="127"/>
      <c r="AE501" s="127"/>
      <c r="AF501" s="127"/>
      <c r="AG501" s="127"/>
      <c r="AH501" s="127"/>
      <c r="AI501" s="127"/>
      <c r="AJ501" s="127"/>
      <c r="AK501" s="127"/>
      <c r="AL501" s="127"/>
      <c r="AM501" s="127"/>
      <c r="AN501" s="127"/>
      <c r="AO501" s="127"/>
    </row>
    <row r="502" ht="15.75" customHeight="1">
      <c r="A502" s="711"/>
      <c r="B502" s="712"/>
      <c r="C502" s="451" t="str">
        <f>IF($B502="","",IFERROR(VLOOKUP($B502,#REF!,2,0),IFERROR(VLOOKUP($B502,'COMPOSIÇÕES COMPLEMENTARES '!$C:$K,2,0),"")))</f>
        <v/>
      </c>
      <c r="D502" s="713" t="str">
        <f>IF($B502="","",IFERROR(VLOOKUP($B502,#REF!,3,0),IFERROR(VLOOKUP($B502,'COMPOSIÇÕES COMPLEMENTARES '!$C:$K,3,0),"")))</f>
        <v/>
      </c>
      <c r="E502" s="714"/>
      <c r="F502" s="714" t="str">
        <f>IF($B502="","",IFERROR(VLOOKUP($B502,#REF!,4,0),IFERROR(VLOOKUP($B502,'COMPOSIÇÕES COMPLEMENTARES '!$C:$K,6,0),"")))</f>
        <v/>
      </c>
      <c r="G502" s="714" t="str">
        <f>IF($B502="","",IFERROR(VLOOKUP($B502,#REF!,5,0),IFERROR(VLOOKUP($B502,'COMPOSIÇÕES COMPLEMENTARES '!$C:$K,7,0),"")))</f>
        <v/>
      </c>
      <c r="H502" s="714" t="str">
        <f t="shared" si="264"/>
        <v/>
      </c>
      <c r="I502" s="714" t="str">
        <f t="shared" si="265"/>
        <v/>
      </c>
      <c r="J502" s="714" t="str">
        <f t="shared" si="266"/>
        <v/>
      </c>
      <c r="K502" s="714" t="str">
        <f t="shared" si="267"/>
        <v/>
      </c>
      <c r="L502" s="715"/>
      <c r="M502" s="716"/>
      <c r="N502" s="716"/>
      <c r="O502" s="708"/>
      <c r="P502" s="709"/>
      <c r="Q502" s="710"/>
      <c r="R502" s="620"/>
      <c r="S502" s="127"/>
      <c r="T502" s="127"/>
      <c r="U502" s="127"/>
      <c r="V502" s="127"/>
      <c r="W502" s="461" t="str">
        <f t="shared" si="268"/>
        <v/>
      </c>
      <c r="X502" s="127"/>
      <c r="Y502" s="127"/>
      <c r="Z502" s="127"/>
      <c r="AA502" s="127"/>
      <c r="AB502" s="127"/>
      <c r="AC502" s="127"/>
      <c r="AD502" s="127"/>
      <c r="AE502" s="127"/>
      <c r="AF502" s="127"/>
      <c r="AG502" s="127"/>
      <c r="AH502" s="127"/>
      <c r="AI502" s="127"/>
      <c r="AJ502" s="127"/>
      <c r="AK502" s="127"/>
      <c r="AL502" s="127"/>
      <c r="AM502" s="127"/>
      <c r="AN502" s="127"/>
      <c r="AO502" s="127"/>
    </row>
    <row r="503" ht="15.75" customHeight="1">
      <c r="A503" s="711"/>
      <c r="B503" s="712"/>
      <c r="C503" s="451" t="str">
        <f>IF($B503="","",IFERROR(VLOOKUP($B503,#REF!,2,0),IFERROR(VLOOKUP($B503,'COMPOSIÇÕES COMPLEMENTARES '!$C:$K,2,0),"")))</f>
        <v/>
      </c>
      <c r="D503" s="713" t="str">
        <f>IF($B503="","",IFERROR(VLOOKUP($B503,#REF!,3,0),IFERROR(VLOOKUP($B503,'COMPOSIÇÕES COMPLEMENTARES '!$C:$K,3,0),"")))</f>
        <v/>
      </c>
      <c r="E503" s="714"/>
      <c r="F503" s="714" t="str">
        <f>IF($B503="","",IFERROR(VLOOKUP($B503,#REF!,4,0),IFERROR(VLOOKUP($B503,'COMPOSIÇÕES COMPLEMENTARES '!$C:$K,6,0),"")))</f>
        <v/>
      </c>
      <c r="G503" s="714" t="str">
        <f>IF($B503="","",IFERROR(VLOOKUP($B503,#REF!,5,0),IFERROR(VLOOKUP($B503,'COMPOSIÇÕES COMPLEMENTARES '!$C:$K,7,0),"")))</f>
        <v/>
      </c>
      <c r="H503" s="714" t="str">
        <f t="shared" si="264"/>
        <v/>
      </c>
      <c r="I503" s="714" t="str">
        <f t="shared" si="265"/>
        <v/>
      </c>
      <c r="J503" s="714" t="str">
        <f t="shared" si="266"/>
        <v/>
      </c>
      <c r="K503" s="714" t="str">
        <f t="shared" si="267"/>
        <v/>
      </c>
      <c r="L503" s="715"/>
      <c r="M503" s="716"/>
      <c r="N503" s="716"/>
      <c r="O503" s="708"/>
      <c r="P503" s="709"/>
      <c r="Q503" s="710"/>
      <c r="R503" s="620"/>
      <c r="S503" s="127"/>
      <c r="T503" s="127"/>
      <c r="U503" s="127"/>
      <c r="V503" s="127"/>
      <c r="W503" s="461" t="str">
        <f t="shared" si="268"/>
        <v/>
      </c>
      <c r="X503" s="127"/>
      <c r="Y503" s="127"/>
      <c r="Z503" s="127"/>
      <c r="AA503" s="127"/>
      <c r="AB503" s="127"/>
      <c r="AC503" s="127"/>
      <c r="AD503" s="127"/>
      <c r="AE503" s="127"/>
      <c r="AF503" s="127"/>
      <c r="AG503" s="127"/>
      <c r="AH503" s="127"/>
      <c r="AI503" s="127"/>
      <c r="AJ503" s="127"/>
      <c r="AK503" s="127"/>
      <c r="AL503" s="127"/>
      <c r="AM503" s="127"/>
      <c r="AN503" s="127"/>
      <c r="AO503" s="127"/>
    </row>
    <row r="504" ht="15.75" customHeight="1">
      <c r="A504" s="711"/>
      <c r="B504" s="712"/>
      <c r="C504" s="451" t="str">
        <f>IF($B504="","",IFERROR(VLOOKUP($B504,#REF!,2,0),IFERROR(VLOOKUP($B504,'COMPOSIÇÕES COMPLEMENTARES '!$C:$K,2,0),"")))</f>
        <v/>
      </c>
      <c r="D504" s="713" t="str">
        <f>IF($B504="","",IFERROR(VLOOKUP($B504,#REF!,3,0),IFERROR(VLOOKUP($B504,'COMPOSIÇÕES COMPLEMENTARES '!$C:$K,3,0),"")))</f>
        <v/>
      </c>
      <c r="E504" s="714"/>
      <c r="F504" s="714" t="str">
        <f>IF($B504="","",IFERROR(VLOOKUP($B504,#REF!,4,0),IFERROR(VLOOKUP($B504,'COMPOSIÇÕES COMPLEMENTARES '!$C:$K,6,0),"")))</f>
        <v/>
      </c>
      <c r="G504" s="714" t="str">
        <f>IF($B504="","",IFERROR(VLOOKUP($B504,#REF!,5,0),IFERROR(VLOOKUP($B504,'COMPOSIÇÕES COMPLEMENTARES '!$C:$K,7,0),"")))</f>
        <v/>
      </c>
      <c r="H504" s="714" t="str">
        <f t="shared" si="264"/>
        <v/>
      </c>
      <c r="I504" s="714" t="str">
        <f t="shared" si="265"/>
        <v/>
      </c>
      <c r="J504" s="714" t="str">
        <f t="shared" si="266"/>
        <v/>
      </c>
      <c r="K504" s="714" t="str">
        <f t="shared" si="267"/>
        <v/>
      </c>
      <c r="L504" s="715"/>
      <c r="M504" s="716"/>
      <c r="N504" s="716"/>
      <c r="O504" s="708"/>
      <c r="P504" s="709"/>
      <c r="Q504" s="710"/>
      <c r="R504" s="620"/>
      <c r="S504" s="127"/>
      <c r="T504" s="127"/>
      <c r="U504" s="127"/>
      <c r="V504" s="127"/>
      <c r="W504" s="461" t="str">
        <f t="shared" si="268"/>
        <v/>
      </c>
      <c r="X504" s="127"/>
      <c r="Y504" s="127"/>
      <c r="Z504" s="127"/>
      <c r="AA504" s="127"/>
      <c r="AB504" s="127"/>
      <c r="AC504" s="127"/>
      <c r="AD504" s="127"/>
      <c r="AE504" s="127"/>
      <c r="AF504" s="127"/>
      <c r="AG504" s="127"/>
      <c r="AH504" s="127"/>
      <c r="AI504" s="127"/>
      <c r="AJ504" s="127"/>
      <c r="AK504" s="127"/>
      <c r="AL504" s="127"/>
      <c r="AM504" s="127"/>
      <c r="AN504" s="127"/>
      <c r="AO504" s="127"/>
    </row>
    <row r="505" ht="15.75" customHeight="1">
      <c r="A505" s="711"/>
      <c r="B505" s="712"/>
      <c r="C505" s="451" t="str">
        <f>IF($B505="","",IFERROR(VLOOKUP($B505,#REF!,2,0),IFERROR(VLOOKUP($B505,'COMPOSIÇÕES COMPLEMENTARES '!$C:$K,2,0),"")))</f>
        <v/>
      </c>
      <c r="D505" s="713" t="str">
        <f>IF($B505="","",IFERROR(VLOOKUP($B505,#REF!,3,0),IFERROR(VLOOKUP($B505,'COMPOSIÇÕES COMPLEMENTARES '!$C:$K,3,0),"")))</f>
        <v/>
      </c>
      <c r="E505" s="714"/>
      <c r="F505" s="714" t="str">
        <f>IF($B505="","",IFERROR(VLOOKUP($B505,#REF!,4,0),IFERROR(VLOOKUP($B505,'COMPOSIÇÕES COMPLEMENTARES '!$C:$K,6,0),"")))</f>
        <v/>
      </c>
      <c r="G505" s="714" t="str">
        <f>IF($B505="","",IFERROR(VLOOKUP($B505,#REF!,5,0),IFERROR(VLOOKUP($B505,'COMPOSIÇÕES COMPLEMENTARES '!$C:$K,7,0),"")))</f>
        <v/>
      </c>
      <c r="H505" s="714" t="str">
        <f t="shared" si="264"/>
        <v/>
      </c>
      <c r="I505" s="714" t="str">
        <f t="shared" si="265"/>
        <v/>
      </c>
      <c r="J505" s="714" t="str">
        <f t="shared" si="266"/>
        <v/>
      </c>
      <c r="K505" s="714" t="str">
        <f t="shared" si="267"/>
        <v/>
      </c>
      <c r="L505" s="715"/>
      <c r="M505" s="716"/>
      <c r="N505" s="716"/>
      <c r="O505" s="708"/>
      <c r="P505" s="709"/>
      <c r="Q505" s="710"/>
      <c r="R505" s="620"/>
      <c r="S505" s="127"/>
      <c r="T505" s="127"/>
      <c r="U505" s="127"/>
      <c r="V505" s="127"/>
      <c r="W505" s="461" t="str">
        <f t="shared" si="268"/>
        <v/>
      </c>
      <c r="X505" s="127"/>
      <c r="Y505" s="127"/>
      <c r="Z505" s="127"/>
      <c r="AA505" s="127"/>
      <c r="AB505" s="127"/>
      <c r="AC505" s="127"/>
      <c r="AD505" s="127"/>
      <c r="AE505" s="127"/>
      <c r="AF505" s="127"/>
      <c r="AG505" s="127"/>
      <c r="AH505" s="127"/>
      <c r="AI505" s="127"/>
      <c r="AJ505" s="127"/>
      <c r="AK505" s="127"/>
      <c r="AL505" s="127"/>
      <c r="AM505" s="127"/>
      <c r="AN505" s="127"/>
      <c r="AO505" s="127"/>
    </row>
    <row r="506" ht="15.75" customHeight="1">
      <c r="A506" s="711"/>
      <c r="B506" s="712"/>
      <c r="C506" s="451" t="str">
        <f>IF($B506="","",IFERROR(VLOOKUP($B506,#REF!,2,0),IFERROR(VLOOKUP($B506,'COMPOSIÇÕES COMPLEMENTARES '!$C:$K,2,0),"")))</f>
        <v/>
      </c>
      <c r="D506" s="713" t="str">
        <f>IF($B506="","",IFERROR(VLOOKUP($B506,#REF!,3,0),IFERROR(VLOOKUP($B506,'COMPOSIÇÕES COMPLEMENTARES '!$C:$K,3,0),"")))</f>
        <v/>
      </c>
      <c r="E506" s="714"/>
      <c r="F506" s="714" t="str">
        <f>IF($B506="","",IFERROR(VLOOKUP($B506,#REF!,4,0),IFERROR(VLOOKUP($B506,'COMPOSIÇÕES COMPLEMENTARES '!$C:$K,6,0),"")))</f>
        <v/>
      </c>
      <c r="G506" s="714" t="str">
        <f>IF($B506="","",IFERROR(VLOOKUP($B506,#REF!,5,0),IFERROR(VLOOKUP($B506,'COMPOSIÇÕES COMPLEMENTARES '!$C:$K,7,0),"")))</f>
        <v/>
      </c>
      <c r="H506" s="714" t="str">
        <f t="shared" si="264"/>
        <v/>
      </c>
      <c r="I506" s="714" t="str">
        <f t="shared" si="265"/>
        <v/>
      </c>
      <c r="J506" s="714" t="str">
        <f t="shared" si="266"/>
        <v/>
      </c>
      <c r="K506" s="714" t="str">
        <f t="shared" si="267"/>
        <v/>
      </c>
      <c r="L506" s="715"/>
      <c r="M506" s="716"/>
      <c r="N506" s="716"/>
      <c r="O506" s="708"/>
      <c r="P506" s="709"/>
      <c r="Q506" s="710"/>
      <c r="R506" s="620"/>
      <c r="S506" s="127"/>
      <c r="T506" s="127"/>
      <c r="U506" s="127"/>
      <c r="V506" s="127"/>
      <c r="W506" s="461" t="str">
        <f t="shared" si="268"/>
        <v/>
      </c>
      <c r="X506" s="127"/>
      <c r="Y506" s="127"/>
      <c r="Z506" s="127"/>
      <c r="AA506" s="127"/>
      <c r="AB506" s="127"/>
      <c r="AC506" s="127"/>
      <c r="AD506" s="127"/>
      <c r="AE506" s="127"/>
      <c r="AF506" s="127"/>
      <c r="AG506" s="127"/>
      <c r="AH506" s="127"/>
      <c r="AI506" s="127"/>
      <c r="AJ506" s="127"/>
      <c r="AK506" s="127"/>
      <c r="AL506" s="127"/>
      <c r="AM506" s="127"/>
      <c r="AN506" s="127"/>
      <c r="AO506" s="127"/>
    </row>
    <row r="507" ht="15.75" customHeight="1">
      <c r="A507" s="711"/>
      <c r="B507" s="712"/>
      <c r="C507" s="451" t="str">
        <f>IF($B507="","",IFERROR(VLOOKUP($B507,#REF!,2,0),IFERROR(VLOOKUP($B507,'COMPOSIÇÕES COMPLEMENTARES '!$C:$K,2,0),"")))</f>
        <v/>
      </c>
      <c r="D507" s="713" t="str">
        <f>IF($B507="","",IFERROR(VLOOKUP($B507,#REF!,3,0),IFERROR(VLOOKUP($B507,'COMPOSIÇÕES COMPLEMENTARES '!$C:$K,3,0),"")))</f>
        <v/>
      </c>
      <c r="E507" s="714"/>
      <c r="F507" s="714" t="str">
        <f>IF($B507="","",IFERROR(VLOOKUP($B507,#REF!,4,0),IFERROR(VLOOKUP($B507,'COMPOSIÇÕES COMPLEMENTARES '!$C:$K,6,0),"")))</f>
        <v/>
      </c>
      <c r="G507" s="714" t="str">
        <f>IF($B507="","",IFERROR(VLOOKUP($B507,#REF!,5,0),IFERROR(VLOOKUP($B507,'COMPOSIÇÕES COMPLEMENTARES '!$C:$K,7,0),"")))</f>
        <v/>
      </c>
      <c r="H507" s="714" t="str">
        <f t="shared" si="264"/>
        <v/>
      </c>
      <c r="I507" s="714" t="str">
        <f t="shared" si="265"/>
        <v/>
      </c>
      <c r="J507" s="714" t="str">
        <f t="shared" si="266"/>
        <v/>
      </c>
      <c r="K507" s="714" t="str">
        <f t="shared" si="267"/>
        <v/>
      </c>
      <c r="L507" s="715"/>
      <c r="M507" s="716"/>
      <c r="N507" s="716"/>
      <c r="O507" s="708"/>
      <c r="P507" s="709"/>
      <c r="Q507" s="710"/>
      <c r="R507" s="620"/>
      <c r="S507" s="127"/>
      <c r="T507" s="127"/>
      <c r="U507" s="127"/>
      <c r="V507" s="127"/>
      <c r="W507" s="461" t="str">
        <f t="shared" si="268"/>
        <v/>
      </c>
      <c r="X507" s="127"/>
      <c r="Y507" s="127"/>
      <c r="Z507" s="127"/>
      <c r="AA507" s="127"/>
      <c r="AB507" s="127"/>
      <c r="AC507" s="127"/>
      <c r="AD507" s="127"/>
      <c r="AE507" s="127"/>
      <c r="AF507" s="127"/>
      <c r="AG507" s="127"/>
      <c r="AH507" s="127"/>
      <c r="AI507" s="127"/>
      <c r="AJ507" s="127"/>
      <c r="AK507" s="127"/>
      <c r="AL507" s="127"/>
      <c r="AM507" s="127"/>
      <c r="AN507" s="127"/>
      <c r="AO507" s="127"/>
    </row>
    <row r="508" ht="15.75" customHeight="1">
      <c r="A508" s="711"/>
      <c r="B508" s="712"/>
      <c r="C508" s="451" t="str">
        <f>IF($B508="","",IFERROR(VLOOKUP($B508,#REF!,2,0),IFERROR(VLOOKUP($B508,'COMPOSIÇÕES COMPLEMENTARES '!$C:$K,2,0),"")))</f>
        <v/>
      </c>
      <c r="D508" s="713" t="str">
        <f>IF($B508="","",IFERROR(VLOOKUP($B508,#REF!,3,0),IFERROR(VLOOKUP($B508,'COMPOSIÇÕES COMPLEMENTARES '!$C:$K,3,0),"")))</f>
        <v/>
      </c>
      <c r="E508" s="714"/>
      <c r="F508" s="714" t="str">
        <f>IF($B508="","",IFERROR(VLOOKUP($B508,#REF!,4,0),IFERROR(VLOOKUP($B508,'COMPOSIÇÕES COMPLEMENTARES '!$C:$K,6,0),"")))</f>
        <v/>
      </c>
      <c r="G508" s="714" t="str">
        <f>IF($B508="","",IFERROR(VLOOKUP($B508,#REF!,5,0),IFERROR(VLOOKUP($B508,'COMPOSIÇÕES COMPLEMENTARES '!$C:$K,7,0),"")))</f>
        <v/>
      </c>
      <c r="H508" s="714" t="str">
        <f t="shared" si="264"/>
        <v/>
      </c>
      <c r="I508" s="714" t="str">
        <f t="shared" si="265"/>
        <v/>
      </c>
      <c r="J508" s="714" t="str">
        <f t="shared" si="266"/>
        <v/>
      </c>
      <c r="K508" s="714" t="str">
        <f t="shared" si="267"/>
        <v/>
      </c>
      <c r="L508" s="715"/>
      <c r="M508" s="716"/>
      <c r="N508" s="716"/>
      <c r="O508" s="708"/>
      <c r="P508" s="709"/>
      <c r="Q508" s="710"/>
      <c r="R508" s="620"/>
      <c r="S508" s="127"/>
      <c r="T508" s="127"/>
      <c r="U508" s="127"/>
      <c r="V508" s="127"/>
      <c r="W508" s="461" t="str">
        <f t="shared" si="268"/>
        <v/>
      </c>
      <c r="X508" s="127"/>
      <c r="Y508" s="127"/>
      <c r="Z508" s="127"/>
      <c r="AA508" s="127"/>
      <c r="AB508" s="127"/>
      <c r="AC508" s="127"/>
      <c r="AD508" s="127"/>
      <c r="AE508" s="127"/>
      <c r="AF508" s="127"/>
      <c r="AG508" s="127"/>
      <c r="AH508" s="127"/>
      <c r="AI508" s="127"/>
      <c r="AJ508" s="127"/>
      <c r="AK508" s="127"/>
      <c r="AL508" s="127"/>
      <c r="AM508" s="127"/>
      <c r="AN508" s="127"/>
      <c r="AO508" s="127"/>
    </row>
    <row r="509" ht="15.75" customHeight="1">
      <c r="A509" s="711"/>
      <c r="B509" s="712"/>
      <c r="C509" s="451" t="str">
        <f>IF($B509="","",IFERROR(VLOOKUP($B509,#REF!,2,0),IFERROR(VLOOKUP($B509,'COMPOSIÇÕES COMPLEMENTARES '!$C:$K,2,0),"")))</f>
        <v/>
      </c>
      <c r="D509" s="713" t="str">
        <f>IF($B509="","",IFERROR(VLOOKUP($B509,#REF!,3,0),IFERROR(VLOOKUP($B509,'COMPOSIÇÕES COMPLEMENTARES '!$C:$K,3,0),"")))</f>
        <v/>
      </c>
      <c r="E509" s="714"/>
      <c r="F509" s="714" t="str">
        <f>IF($B509="","",IFERROR(VLOOKUP($B509,#REF!,4,0),IFERROR(VLOOKUP($B509,'COMPOSIÇÕES COMPLEMENTARES '!$C:$K,6,0),"")))</f>
        <v/>
      </c>
      <c r="G509" s="714" t="str">
        <f>IF($B509="","",IFERROR(VLOOKUP($B509,#REF!,5,0),IFERROR(VLOOKUP($B509,'COMPOSIÇÕES COMPLEMENTARES '!$C:$K,7,0),"")))</f>
        <v/>
      </c>
      <c r="H509" s="714" t="str">
        <f t="shared" si="264"/>
        <v/>
      </c>
      <c r="I509" s="714" t="str">
        <f t="shared" si="265"/>
        <v/>
      </c>
      <c r="J509" s="714" t="str">
        <f t="shared" si="266"/>
        <v/>
      </c>
      <c r="K509" s="714" t="str">
        <f t="shared" si="267"/>
        <v/>
      </c>
      <c r="L509" s="715"/>
      <c r="M509" s="716"/>
      <c r="N509" s="716"/>
      <c r="O509" s="708"/>
      <c r="P509" s="709"/>
      <c r="Q509" s="710"/>
      <c r="R509" s="620"/>
      <c r="S509" s="127"/>
      <c r="T509" s="127"/>
      <c r="U509" s="127"/>
      <c r="V509" s="127"/>
      <c r="W509" s="461" t="str">
        <f t="shared" si="268"/>
        <v/>
      </c>
      <c r="X509" s="127"/>
      <c r="Y509" s="127"/>
      <c r="Z509" s="127"/>
      <c r="AA509" s="127"/>
      <c r="AB509" s="127"/>
      <c r="AC509" s="127"/>
      <c r="AD509" s="127"/>
      <c r="AE509" s="127"/>
      <c r="AF509" s="127"/>
      <c r="AG509" s="127"/>
      <c r="AH509" s="127"/>
      <c r="AI509" s="127"/>
      <c r="AJ509" s="127"/>
      <c r="AK509" s="127"/>
      <c r="AL509" s="127"/>
      <c r="AM509" s="127"/>
      <c r="AN509" s="127"/>
      <c r="AO509" s="127"/>
    </row>
    <row r="510" ht="15.75" customHeight="1">
      <c r="A510" s="711"/>
      <c r="B510" s="712"/>
      <c r="C510" s="451" t="str">
        <f>IF($B510="","",IFERROR(VLOOKUP($B510,#REF!,2,0),IFERROR(VLOOKUP($B510,'COMPOSIÇÕES COMPLEMENTARES '!$C:$K,2,0),"")))</f>
        <v/>
      </c>
      <c r="D510" s="713" t="str">
        <f>IF($B510="","",IFERROR(VLOOKUP($B510,#REF!,3,0),IFERROR(VLOOKUP($B510,'COMPOSIÇÕES COMPLEMENTARES '!$C:$K,3,0),"")))</f>
        <v/>
      </c>
      <c r="E510" s="714"/>
      <c r="F510" s="714" t="str">
        <f>IF($B510="","",IFERROR(VLOOKUP($B510,#REF!,4,0),IFERROR(VLOOKUP($B510,'COMPOSIÇÕES COMPLEMENTARES '!$C:$K,6,0),"")))</f>
        <v/>
      </c>
      <c r="G510" s="714" t="str">
        <f>IF($B510="","",IFERROR(VLOOKUP($B510,#REF!,5,0),IFERROR(VLOOKUP($B510,'COMPOSIÇÕES COMPLEMENTARES '!$C:$K,7,0),"")))</f>
        <v/>
      </c>
      <c r="H510" s="714" t="str">
        <f t="shared" si="264"/>
        <v/>
      </c>
      <c r="I510" s="714" t="str">
        <f t="shared" si="265"/>
        <v/>
      </c>
      <c r="J510" s="714" t="str">
        <f t="shared" si="266"/>
        <v/>
      </c>
      <c r="K510" s="714" t="str">
        <f t="shared" si="267"/>
        <v/>
      </c>
      <c r="L510" s="715"/>
      <c r="M510" s="716"/>
      <c r="N510" s="716"/>
      <c r="O510" s="708"/>
      <c r="P510" s="709"/>
      <c r="Q510" s="710"/>
      <c r="R510" s="620"/>
      <c r="S510" s="127"/>
      <c r="T510" s="127"/>
      <c r="U510" s="127"/>
      <c r="V510" s="127"/>
      <c r="W510" s="461" t="str">
        <f t="shared" si="268"/>
        <v/>
      </c>
      <c r="X510" s="127"/>
      <c r="Y510" s="127"/>
      <c r="Z510" s="127"/>
      <c r="AA510" s="127"/>
      <c r="AB510" s="127"/>
      <c r="AC510" s="127"/>
      <c r="AD510" s="127"/>
      <c r="AE510" s="127"/>
      <c r="AF510" s="127"/>
      <c r="AG510" s="127"/>
      <c r="AH510" s="127"/>
      <c r="AI510" s="127"/>
      <c r="AJ510" s="127"/>
      <c r="AK510" s="127"/>
      <c r="AL510" s="127"/>
      <c r="AM510" s="127"/>
      <c r="AN510" s="127"/>
      <c r="AO510" s="127"/>
    </row>
    <row r="511" ht="15.75" customHeight="1">
      <c r="A511" s="711"/>
      <c r="B511" s="712"/>
      <c r="C511" s="451" t="str">
        <f>IF($B511="","",IFERROR(VLOOKUP($B511,#REF!,2,0),IFERROR(VLOOKUP($B511,'COMPOSIÇÕES COMPLEMENTARES '!$C:$K,2,0),"")))</f>
        <v/>
      </c>
      <c r="D511" s="713" t="str">
        <f>IF($B511="","",IFERROR(VLOOKUP($B511,#REF!,3,0),IFERROR(VLOOKUP($B511,'COMPOSIÇÕES COMPLEMENTARES '!$C:$K,3,0),"")))</f>
        <v/>
      </c>
      <c r="E511" s="714"/>
      <c r="F511" s="714" t="str">
        <f>IF($B511="","",IFERROR(VLOOKUP($B511,#REF!,4,0),IFERROR(VLOOKUP($B511,'COMPOSIÇÕES COMPLEMENTARES '!$C:$K,6,0),"")))</f>
        <v/>
      </c>
      <c r="G511" s="714" t="str">
        <f>IF($B511="","",IFERROR(VLOOKUP($B511,#REF!,5,0),IFERROR(VLOOKUP($B511,'COMPOSIÇÕES COMPLEMENTARES '!$C:$K,7,0),"")))</f>
        <v/>
      </c>
      <c r="H511" s="714" t="str">
        <f t="shared" si="264"/>
        <v/>
      </c>
      <c r="I511" s="714" t="str">
        <f t="shared" si="265"/>
        <v/>
      </c>
      <c r="J511" s="714" t="str">
        <f t="shared" si="266"/>
        <v/>
      </c>
      <c r="K511" s="714" t="str">
        <f t="shared" si="267"/>
        <v/>
      </c>
      <c r="L511" s="715"/>
      <c r="M511" s="716"/>
      <c r="N511" s="716"/>
      <c r="O511" s="708"/>
      <c r="P511" s="709"/>
      <c r="Q511" s="710"/>
      <c r="R511" s="620"/>
      <c r="S511" s="127"/>
      <c r="T511" s="127"/>
      <c r="U511" s="127"/>
      <c r="V511" s="127"/>
      <c r="W511" s="461" t="str">
        <f t="shared" si="268"/>
        <v/>
      </c>
      <c r="X511" s="127"/>
      <c r="Y511" s="127"/>
      <c r="Z511" s="127"/>
      <c r="AA511" s="127"/>
      <c r="AB511" s="127"/>
      <c r="AC511" s="127"/>
      <c r="AD511" s="127"/>
      <c r="AE511" s="127"/>
      <c r="AF511" s="127"/>
      <c r="AG511" s="127"/>
      <c r="AH511" s="127"/>
      <c r="AI511" s="127"/>
      <c r="AJ511" s="127"/>
      <c r="AK511" s="127"/>
      <c r="AL511" s="127"/>
      <c r="AM511" s="127"/>
      <c r="AN511" s="127"/>
      <c r="AO511" s="127"/>
    </row>
    <row r="512" ht="15.75" customHeight="1">
      <c r="A512" s="711"/>
      <c r="B512" s="712"/>
      <c r="C512" s="451" t="str">
        <f>IF($B512="","",IFERROR(VLOOKUP($B512,#REF!,2,0),IFERROR(VLOOKUP($B512,'COMPOSIÇÕES COMPLEMENTARES '!$C:$K,2,0),"")))</f>
        <v/>
      </c>
      <c r="D512" s="713" t="str">
        <f>IF($B512="","",IFERROR(VLOOKUP($B512,#REF!,3,0),IFERROR(VLOOKUP($B512,'COMPOSIÇÕES COMPLEMENTARES '!$C:$K,3,0),"")))</f>
        <v/>
      </c>
      <c r="E512" s="714"/>
      <c r="F512" s="714" t="str">
        <f>IF($B512="","",IFERROR(VLOOKUP($B512,#REF!,4,0),IFERROR(VLOOKUP($B512,'COMPOSIÇÕES COMPLEMENTARES '!$C:$K,6,0),"")))</f>
        <v/>
      </c>
      <c r="G512" s="714" t="str">
        <f>IF($B512="","",IFERROR(VLOOKUP($B512,#REF!,5,0),IFERROR(VLOOKUP($B512,'COMPOSIÇÕES COMPLEMENTARES '!$C:$K,7,0),"")))</f>
        <v/>
      </c>
      <c r="H512" s="714" t="str">
        <f t="shared" si="264"/>
        <v/>
      </c>
      <c r="I512" s="714" t="str">
        <f t="shared" si="265"/>
        <v/>
      </c>
      <c r="J512" s="714" t="str">
        <f t="shared" si="266"/>
        <v/>
      </c>
      <c r="K512" s="714" t="str">
        <f t="shared" si="267"/>
        <v/>
      </c>
      <c r="L512" s="715"/>
      <c r="M512" s="716"/>
      <c r="N512" s="716"/>
      <c r="O512" s="708"/>
      <c r="P512" s="709"/>
      <c r="Q512" s="710"/>
      <c r="R512" s="620"/>
      <c r="S512" s="127"/>
      <c r="T512" s="127"/>
      <c r="U512" s="127"/>
      <c r="V512" s="127"/>
      <c r="W512" s="461" t="str">
        <f t="shared" si="268"/>
        <v/>
      </c>
      <c r="X512" s="127"/>
      <c r="Y512" s="127"/>
      <c r="Z512" s="127"/>
      <c r="AA512" s="127"/>
      <c r="AB512" s="127"/>
      <c r="AC512" s="127"/>
      <c r="AD512" s="127"/>
      <c r="AE512" s="127"/>
      <c r="AF512" s="127"/>
      <c r="AG512" s="127"/>
      <c r="AH512" s="127"/>
      <c r="AI512" s="127"/>
      <c r="AJ512" s="127"/>
      <c r="AK512" s="127"/>
      <c r="AL512" s="127"/>
      <c r="AM512" s="127"/>
      <c r="AN512" s="127"/>
      <c r="AO512" s="127"/>
    </row>
    <row r="513" ht="15.75" customHeight="1">
      <c r="A513" s="711"/>
      <c r="B513" s="712"/>
      <c r="C513" s="451" t="str">
        <f>IF($B513="","",IFERROR(VLOOKUP($B513,#REF!,2,0),IFERROR(VLOOKUP($B513,'COMPOSIÇÕES COMPLEMENTARES '!$C:$K,2,0),"")))</f>
        <v/>
      </c>
      <c r="D513" s="713" t="str">
        <f>IF($B513="","",IFERROR(VLOOKUP($B513,#REF!,3,0),IFERROR(VLOOKUP($B513,'COMPOSIÇÕES COMPLEMENTARES '!$C:$K,3,0),"")))</f>
        <v/>
      </c>
      <c r="E513" s="714"/>
      <c r="F513" s="714" t="str">
        <f>IF($B513="","",IFERROR(VLOOKUP($B513,#REF!,4,0),IFERROR(VLOOKUP($B513,'COMPOSIÇÕES COMPLEMENTARES '!$C:$K,6,0),"")))</f>
        <v/>
      </c>
      <c r="G513" s="714" t="str">
        <f>IF($B513="","",IFERROR(VLOOKUP($B513,#REF!,5,0),IFERROR(VLOOKUP($B513,'COMPOSIÇÕES COMPLEMENTARES '!$C:$K,7,0),"")))</f>
        <v/>
      </c>
      <c r="H513" s="714" t="str">
        <f t="shared" si="264"/>
        <v/>
      </c>
      <c r="I513" s="714" t="str">
        <f t="shared" si="265"/>
        <v/>
      </c>
      <c r="J513" s="714" t="str">
        <f t="shared" si="266"/>
        <v/>
      </c>
      <c r="K513" s="714" t="str">
        <f t="shared" si="267"/>
        <v/>
      </c>
      <c r="L513" s="715"/>
      <c r="M513" s="716"/>
      <c r="N513" s="716"/>
      <c r="O513" s="708"/>
      <c r="P513" s="709"/>
      <c r="Q513" s="710"/>
      <c r="R513" s="620"/>
      <c r="S513" s="127"/>
      <c r="T513" s="127"/>
      <c r="U513" s="127"/>
      <c r="V513" s="127"/>
      <c r="W513" s="461" t="str">
        <f t="shared" si="268"/>
        <v/>
      </c>
      <c r="X513" s="127"/>
      <c r="Y513" s="127"/>
      <c r="Z513" s="127"/>
      <c r="AA513" s="127"/>
      <c r="AB513" s="127"/>
      <c r="AC513" s="127"/>
      <c r="AD513" s="127"/>
      <c r="AE513" s="127"/>
      <c r="AF513" s="127"/>
      <c r="AG513" s="127"/>
      <c r="AH513" s="127"/>
      <c r="AI513" s="127"/>
      <c r="AJ513" s="127"/>
      <c r="AK513" s="127"/>
      <c r="AL513" s="127"/>
      <c r="AM513" s="127"/>
      <c r="AN513" s="127"/>
      <c r="AO513" s="127"/>
    </row>
    <row r="514" ht="15.75" customHeight="1">
      <c r="A514" s="711"/>
      <c r="B514" s="712"/>
      <c r="C514" s="451" t="str">
        <f>IF($B514="","",IFERROR(VLOOKUP($B514,#REF!,2,0),IFERROR(VLOOKUP($B514,'COMPOSIÇÕES COMPLEMENTARES '!$C:$K,2,0),"")))</f>
        <v/>
      </c>
      <c r="D514" s="713" t="str">
        <f>IF($B514="","",IFERROR(VLOOKUP($B514,#REF!,3,0),IFERROR(VLOOKUP($B514,'COMPOSIÇÕES COMPLEMENTARES '!$C:$K,3,0),"")))</f>
        <v/>
      </c>
      <c r="E514" s="714"/>
      <c r="F514" s="714" t="str">
        <f>IF($B514="","",IFERROR(VLOOKUP($B514,#REF!,4,0),IFERROR(VLOOKUP($B514,'COMPOSIÇÕES COMPLEMENTARES '!$C:$K,6,0),"")))</f>
        <v/>
      </c>
      <c r="G514" s="714" t="str">
        <f>IF($B514="","",IFERROR(VLOOKUP($B514,#REF!,5,0),IFERROR(VLOOKUP($B514,'COMPOSIÇÕES COMPLEMENTARES '!$C:$K,7,0),"")))</f>
        <v/>
      </c>
      <c r="H514" s="714" t="str">
        <f t="shared" si="264"/>
        <v/>
      </c>
      <c r="I514" s="714" t="str">
        <f t="shared" si="265"/>
        <v/>
      </c>
      <c r="J514" s="714" t="str">
        <f t="shared" si="266"/>
        <v/>
      </c>
      <c r="K514" s="714" t="str">
        <f t="shared" si="267"/>
        <v/>
      </c>
      <c r="L514" s="715"/>
      <c r="M514" s="716"/>
      <c r="N514" s="716"/>
      <c r="O514" s="708"/>
      <c r="P514" s="709"/>
      <c r="Q514" s="710"/>
      <c r="R514" s="620"/>
      <c r="S514" s="127"/>
      <c r="T514" s="127"/>
      <c r="U514" s="127"/>
      <c r="V514" s="127"/>
      <c r="W514" s="461" t="str">
        <f t="shared" si="268"/>
        <v/>
      </c>
      <c r="X514" s="127"/>
      <c r="Y514" s="127"/>
      <c r="Z514" s="127"/>
      <c r="AA514" s="127"/>
      <c r="AB514" s="127"/>
      <c r="AC514" s="127"/>
      <c r="AD514" s="127"/>
      <c r="AE514" s="127"/>
      <c r="AF514" s="127"/>
      <c r="AG514" s="127"/>
      <c r="AH514" s="127"/>
      <c r="AI514" s="127"/>
      <c r="AJ514" s="127"/>
      <c r="AK514" s="127"/>
      <c r="AL514" s="127"/>
      <c r="AM514" s="127"/>
      <c r="AN514" s="127"/>
      <c r="AO514" s="127"/>
    </row>
    <row r="515" ht="15.75" customHeight="1">
      <c r="A515" s="711"/>
      <c r="B515" s="712"/>
      <c r="C515" s="451" t="str">
        <f>IF($B515="","",IFERROR(VLOOKUP($B515,#REF!,2,0),IFERROR(VLOOKUP($B515,'COMPOSIÇÕES COMPLEMENTARES '!$C:$K,2,0),"")))</f>
        <v/>
      </c>
      <c r="D515" s="713" t="str">
        <f>IF($B515="","",IFERROR(VLOOKUP($B515,#REF!,3,0),IFERROR(VLOOKUP($B515,'COMPOSIÇÕES COMPLEMENTARES '!$C:$K,3,0),"")))</f>
        <v/>
      </c>
      <c r="E515" s="714"/>
      <c r="F515" s="714" t="str">
        <f>IF($B515="","",IFERROR(VLOOKUP($B515,#REF!,4,0),IFERROR(VLOOKUP($B515,'COMPOSIÇÕES COMPLEMENTARES '!$C:$K,6,0),"")))</f>
        <v/>
      </c>
      <c r="G515" s="714" t="str">
        <f>IF($B515="","",IFERROR(VLOOKUP($B515,#REF!,5,0),IFERROR(VLOOKUP($B515,'COMPOSIÇÕES COMPLEMENTARES '!$C:$K,7,0),"")))</f>
        <v/>
      </c>
      <c r="H515" s="714" t="str">
        <f t="shared" si="264"/>
        <v/>
      </c>
      <c r="I515" s="714" t="str">
        <f t="shared" si="265"/>
        <v/>
      </c>
      <c r="J515" s="714" t="str">
        <f t="shared" si="266"/>
        <v/>
      </c>
      <c r="K515" s="714" t="str">
        <f t="shared" si="267"/>
        <v/>
      </c>
      <c r="L515" s="715"/>
      <c r="M515" s="716"/>
      <c r="N515" s="716"/>
      <c r="O515" s="708"/>
      <c r="P515" s="709"/>
      <c r="Q515" s="710"/>
      <c r="R515" s="620"/>
      <c r="S515" s="127"/>
      <c r="T515" s="127"/>
      <c r="U515" s="127"/>
      <c r="V515" s="127"/>
      <c r="W515" s="461" t="str">
        <f t="shared" si="268"/>
        <v/>
      </c>
      <c r="X515" s="127"/>
      <c r="Y515" s="127"/>
      <c r="Z515" s="127"/>
      <c r="AA515" s="127"/>
      <c r="AB515" s="127"/>
      <c r="AC515" s="127"/>
      <c r="AD515" s="127"/>
      <c r="AE515" s="127"/>
      <c r="AF515" s="127"/>
      <c r="AG515" s="127"/>
      <c r="AH515" s="127"/>
      <c r="AI515" s="127"/>
      <c r="AJ515" s="127"/>
      <c r="AK515" s="127"/>
      <c r="AL515" s="127"/>
      <c r="AM515" s="127"/>
      <c r="AN515" s="127"/>
      <c r="AO515" s="127"/>
    </row>
    <row r="516" ht="15.75" customHeight="1">
      <c r="A516" s="711"/>
      <c r="B516" s="712"/>
      <c r="C516" s="451" t="str">
        <f>IF($B516="","",IFERROR(VLOOKUP($B516,#REF!,2,0),IFERROR(VLOOKUP($B516,'COMPOSIÇÕES COMPLEMENTARES '!$C:$K,2,0),"")))</f>
        <v/>
      </c>
      <c r="D516" s="713" t="str">
        <f>IF($B516="","",IFERROR(VLOOKUP($B516,#REF!,3,0),IFERROR(VLOOKUP($B516,'COMPOSIÇÕES COMPLEMENTARES '!$C:$K,3,0),"")))</f>
        <v/>
      </c>
      <c r="E516" s="714"/>
      <c r="F516" s="714" t="str">
        <f>IF($B516="","",IFERROR(VLOOKUP($B516,#REF!,4,0),IFERROR(VLOOKUP($B516,'COMPOSIÇÕES COMPLEMENTARES '!$C:$K,6,0),"")))</f>
        <v/>
      </c>
      <c r="G516" s="714" t="str">
        <f>IF($B516="","",IFERROR(VLOOKUP($B516,#REF!,5,0),IFERROR(VLOOKUP($B516,'COMPOSIÇÕES COMPLEMENTARES '!$C:$K,7,0),"")))</f>
        <v/>
      </c>
      <c r="H516" s="714" t="str">
        <f t="shared" si="264"/>
        <v/>
      </c>
      <c r="I516" s="714" t="str">
        <f t="shared" si="265"/>
        <v/>
      </c>
      <c r="J516" s="714" t="str">
        <f t="shared" si="266"/>
        <v/>
      </c>
      <c r="K516" s="714" t="str">
        <f t="shared" si="267"/>
        <v/>
      </c>
      <c r="L516" s="715"/>
      <c r="M516" s="716"/>
      <c r="N516" s="716"/>
      <c r="O516" s="708"/>
      <c r="P516" s="709"/>
      <c r="Q516" s="710"/>
      <c r="R516" s="620"/>
      <c r="S516" s="127"/>
      <c r="T516" s="127"/>
      <c r="U516" s="127"/>
      <c r="V516" s="127"/>
      <c r="W516" s="461" t="str">
        <f t="shared" si="268"/>
        <v/>
      </c>
      <c r="X516" s="127"/>
      <c r="Y516" s="127"/>
      <c r="Z516" s="127"/>
      <c r="AA516" s="127"/>
      <c r="AB516" s="127"/>
      <c r="AC516" s="127"/>
      <c r="AD516" s="127"/>
      <c r="AE516" s="127"/>
      <c r="AF516" s="127"/>
      <c r="AG516" s="127"/>
      <c r="AH516" s="127"/>
      <c r="AI516" s="127"/>
      <c r="AJ516" s="127"/>
      <c r="AK516" s="127"/>
      <c r="AL516" s="127"/>
      <c r="AM516" s="127"/>
      <c r="AN516" s="127"/>
      <c r="AO516" s="127"/>
    </row>
    <row r="517" ht="15.75" customHeight="1">
      <c r="A517" s="711"/>
      <c r="B517" s="712"/>
      <c r="C517" s="451" t="str">
        <f>IF($B517="","",IFERROR(VLOOKUP($B517,#REF!,2,0),IFERROR(VLOOKUP($B517,'COMPOSIÇÕES COMPLEMENTARES '!$C:$K,2,0),"")))</f>
        <v/>
      </c>
      <c r="D517" s="713" t="str">
        <f>IF($B517="","",IFERROR(VLOOKUP($B517,#REF!,3,0),IFERROR(VLOOKUP($B517,'COMPOSIÇÕES COMPLEMENTARES '!$C:$K,3,0),"")))</f>
        <v/>
      </c>
      <c r="E517" s="714"/>
      <c r="F517" s="714" t="str">
        <f>IF($B517="","",IFERROR(VLOOKUP($B517,#REF!,4,0),IFERROR(VLOOKUP($B517,'COMPOSIÇÕES COMPLEMENTARES '!$C:$K,6,0),"")))</f>
        <v/>
      </c>
      <c r="G517" s="714" t="str">
        <f>IF($B517="","",IFERROR(VLOOKUP($B517,#REF!,5,0),IFERROR(VLOOKUP($B517,'COMPOSIÇÕES COMPLEMENTARES '!$C:$K,7,0),"")))</f>
        <v/>
      </c>
      <c r="H517" s="714" t="str">
        <f t="shared" si="264"/>
        <v/>
      </c>
      <c r="I517" s="714" t="str">
        <f t="shared" si="265"/>
        <v/>
      </c>
      <c r="J517" s="714" t="str">
        <f t="shared" si="266"/>
        <v/>
      </c>
      <c r="K517" s="714" t="str">
        <f t="shared" si="267"/>
        <v/>
      </c>
      <c r="L517" s="715"/>
      <c r="M517" s="716"/>
      <c r="N517" s="716"/>
      <c r="O517" s="708"/>
      <c r="P517" s="709"/>
      <c r="Q517" s="710"/>
      <c r="R517" s="620"/>
      <c r="S517" s="127"/>
      <c r="T517" s="127"/>
      <c r="U517" s="127"/>
      <c r="V517" s="127"/>
      <c r="W517" s="461" t="str">
        <f t="shared" si="268"/>
        <v/>
      </c>
      <c r="X517" s="127"/>
      <c r="Y517" s="127"/>
      <c r="Z517" s="127"/>
      <c r="AA517" s="127"/>
      <c r="AB517" s="127"/>
      <c r="AC517" s="127"/>
      <c r="AD517" s="127"/>
      <c r="AE517" s="127"/>
      <c r="AF517" s="127"/>
      <c r="AG517" s="127"/>
      <c r="AH517" s="127"/>
      <c r="AI517" s="127"/>
      <c r="AJ517" s="127"/>
      <c r="AK517" s="127"/>
      <c r="AL517" s="127"/>
      <c r="AM517" s="127"/>
      <c r="AN517" s="127"/>
      <c r="AO517" s="127"/>
    </row>
    <row r="518" ht="15.75" customHeight="1">
      <c r="A518" s="711"/>
      <c r="B518" s="712"/>
      <c r="C518" s="451" t="str">
        <f>IF($B518="","",IFERROR(VLOOKUP($B518,#REF!,2,0),IFERROR(VLOOKUP($B518,'COMPOSIÇÕES COMPLEMENTARES '!$C:$K,2,0),"")))</f>
        <v/>
      </c>
      <c r="D518" s="713" t="str">
        <f>IF($B518="","",IFERROR(VLOOKUP($B518,#REF!,3,0),IFERROR(VLOOKUP($B518,'COMPOSIÇÕES COMPLEMENTARES '!$C:$K,3,0),"")))</f>
        <v/>
      </c>
      <c r="E518" s="714"/>
      <c r="F518" s="714" t="str">
        <f>IF($B518="","",IFERROR(VLOOKUP($B518,#REF!,4,0),IFERROR(VLOOKUP($B518,'COMPOSIÇÕES COMPLEMENTARES '!$C:$K,6,0),"")))</f>
        <v/>
      </c>
      <c r="G518" s="714" t="str">
        <f>IF($B518="","",IFERROR(VLOOKUP($B518,#REF!,5,0),IFERROR(VLOOKUP($B518,'COMPOSIÇÕES COMPLEMENTARES '!$C:$K,7,0),"")))</f>
        <v/>
      </c>
      <c r="H518" s="714" t="str">
        <f t="shared" si="264"/>
        <v/>
      </c>
      <c r="I518" s="714" t="str">
        <f t="shared" si="265"/>
        <v/>
      </c>
      <c r="J518" s="714" t="str">
        <f t="shared" si="266"/>
        <v/>
      </c>
      <c r="K518" s="714" t="str">
        <f t="shared" si="267"/>
        <v/>
      </c>
      <c r="L518" s="715"/>
      <c r="M518" s="716"/>
      <c r="N518" s="716"/>
      <c r="O518" s="708"/>
      <c r="P518" s="709"/>
      <c r="Q518" s="710"/>
      <c r="R518" s="620"/>
      <c r="S518" s="127"/>
      <c r="T518" s="127"/>
      <c r="U518" s="127"/>
      <c r="V518" s="127"/>
      <c r="W518" s="461" t="str">
        <f t="shared" si="268"/>
        <v/>
      </c>
      <c r="X518" s="127"/>
      <c r="Y518" s="127"/>
      <c r="Z518" s="127"/>
      <c r="AA518" s="127"/>
      <c r="AB518" s="127"/>
      <c r="AC518" s="127"/>
      <c r="AD518" s="127"/>
      <c r="AE518" s="127"/>
      <c r="AF518" s="127"/>
      <c r="AG518" s="127"/>
      <c r="AH518" s="127"/>
      <c r="AI518" s="127"/>
      <c r="AJ518" s="127"/>
      <c r="AK518" s="127"/>
      <c r="AL518" s="127"/>
      <c r="AM518" s="127"/>
      <c r="AN518" s="127"/>
      <c r="AO518" s="127"/>
    </row>
    <row r="519" ht="15.75" customHeight="1">
      <c r="A519" s="711"/>
      <c r="B519" s="712"/>
      <c r="C519" s="451" t="str">
        <f>IF($B519="","",IFERROR(VLOOKUP($B519,#REF!,2,0),IFERROR(VLOOKUP($B519,'COMPOSIÇÕES COMPLEMENTARES '!$C:$K,2,0),"")))</f>
        <v/>
      </c>
      <c r="D519" s="713" t="str">
        <f>IF($B519="","",IFERROR(VLOOKUP($B519,#REF!,3,0),IFERROR(VLOOKUP($B519,'COMPOSIÇÕES COMPLEMENTARES '!$C:$K,3,0),"")))</f>
        <v/>
      </c>
      <c r="E519" s="714"/>
      <c r="F519" s="714" t="str">
        <f>IF($B519="","",IFERROR(VLOOKUP($B519,#REF!,4,0),IFERROR(VLOOKUP($B519,'COMPOSIÇÕES COMPLEMENTARES '!$C:$K,6,0),"")))</f>
        <v/>
      </c>
      <c r="G519" s="714" t="str">
        <f>IF($B519="","",IFERROR(VLOOKUP($B519,#REF!,5,0),IFERROR(VLOOKUP($B519,'COMPOSIÇÕES COMPLEMENTARES '!$C:$K,7,0),"")))</f>
        <v/>
      </c>
      <c r="H519" s="714" t="str">
        <f t="shared" si="264"/>
        <v/>
      </c>
      <c r="I519" s="714" t="str">
        <f t="shared" si="265"/>
        <v/>
      </c>
      <c r="J519" s="714" t="str">
        <f t="shared" si="266"/>
        <v/>
      </c>
      <c r="K519" s="714" t="str">
        <f t="shared" si="267"/>
        <v/>
      </c>
      <c r="L519" s="715"/>
      <c r="M519" s="716"/>
      <c r="N519" s="716"/>
      <c r="O519" s="708"/>
      <c r="P519" s="709"/>
      <c r="Q519" s="710"/>
      <c r="R519" s="620"/>
      <c r="S519" s="127"/>
      <c r="T519" s="127"/>
      <c r="U519" s="127"/>
      <c r="V519" s="127"/>
      <c r="W519" s="461" t="str">
        <f t="shared" si="268"/>
        <v/>
      </c>
      <c r="X519" s="127"/>
      <c r="Y519" s="127"/>
      <c r="Z519" s="127"/>
      <c r="AA519" s="127"/>
      <c r="AB519" s="127"/>
      <c r="AC519" s="127"/>
      <c r="AD519" s="127"/>
      <c r="AE519" s="127"/>
      <c r="AF519" s="127"/>
      <c r="AG519" s="127"/>
      <c r="AH519" s="127"/>
      <c r="AI519" s="127"/>
      <c r="AJ519" s="127"/>
      <c r="AK519" s="127"/>
      <c r="AL519" s="127"/>
      <c r="AM519" s="127"/>
      <c r="AN519" s="127"/>
      <c r="AO519" s="127"/>
    </row>
    <row r="520" ht="15.75" customHeight="1">
      <c r="A520" s="711"/>
      <c r="B520" s="712"/>
      <c r="C520" s="451" t="str">
        <f>IF($B520="","",IFERROR(VLOOKUP($B520,#REF!,2,0),IFERROR(VLOOKUP($B520,'COMPOSIÇÕES COMPLEMENTARES '!$C:$K,2,0),"")))</f>
        <v/>
      </c>
      <c r="D520" s="713" t="str">
        <f>IF($B520="","",IFERROR(VLOOKUP($B520,#REF!,3,0),IFERROR(VLOOKUP($B520,'COMPOSIÇÕES COMPLEMENTARES '!$C:$K,3,0),"")))</f>
        <v/>
      </c>
      <c r="E520" s="714"/>
      <c r="F520" s="714" t="str">
        <f>IF($B520="","",IFERROR(VLOOKUP($B520,#REF!,4,0),IFERROR(VLOOKUP($B520,'COMPOSIÇÕES COMPLEMENTARES '!$C:$K,6,0),"")))</f>
        <v/>
      </c>
      <c r="G520" s="714" t="str">
        <f>IF($B520="","",IFERROR(VLOOKUP($B520,#REF!,5,0),IFERROR(VLOOKUP($B520,'COMPOSIÇÕES COMPLEMENTARES '!$C:$K,7,0),"")))</f>
        <v/>
      </c>
      <c r="H520" s="714" t="str">
        <f t="shared" si="264"/>
        <v/>
      </c>
      <c r="I520" s="714" t="str">
        <f t="shared" si="265"/>
        <v/>
      </c>
      <c r="J520" s="714" t="str">
        <f t="shared" si="266"/>
        <v/>
      </c>
      <c r="K520" s="714" t="str">
        <f t="shared" si="267"/>
        <v/>
      </c>
      <c r="L520" s="715"/>
      <c r="M520" s="716"/>
      <c r="N520" s="716"/>
      <c r="O520" s="708"/>
      <c r="P520" s="709"/>
      <c r="Q520" s="710"/>
      <c r="R520" s="620"/>
      <c r="S520" s="127"/>
      <c r="T520" s="127"/>
      <c r="U520" s="127"/>
      <c r="V520" s="127"/>
      <c r="W520" s="461" t="str">
        <f t="shared" si="268"/>
        <v/>
      </c>
      <c r="X520" s="127"/>
      <c r="Y520" s="127"/>
      <c r="Z520" s="127"/>
      <c r="AA520" s="127"/>
      <c r="AB520" s="127"/>
      <c r="AC520" s="127"/>
      <c r="AD520" s="127"/>
      <c r="AE520" s="127"/>
      <c r="AF520" s="127"/>
      <c r="AG520" s="127"/>
      <c r="AH520" s="127"/>
      <c r="AI520" s="127"/>
      <c r="AJ520" s="127"/>
      <c r="AK520" s="127"/>
      <c r="AL520" s="127"/>
      <c r="AM520" s="127"/>
      <c r="AN520" s="127"/>
      <c r="AO520" s="127"/>
    </row>
    <row r="521" ht="15.75" customHeight="1">
      <c r="A521" s="711"/>
      <c r="B521" s="712"/>
      <c r="C521" s="451" t="str">
        <f>IF($B521="","",IFERROR(VLOOKUP($B521,#REF!,2,0),IFERROR(VLOOKUP($B521,'COMPOSIÇÕES COMPLEMENTARES '!$C:$K,2,0),"")))</f>
        <v/>
      </c>
      <c r="D521" s="713" t="str">
        <f>IF($B521="","",IFERROR(VLOOKUP($B521,#REF!,3,0),IFERROR(VLOOKUP($B521,'COMPOSIÇÕES COMPLEMENTARES '!$C:$K,3,0),"")))</f>
        <v/>
      </c>
      <c r="E521" s="714"/>
      <c r="F521" s="714" t="str">
        <f>IF($B521="","",IFERROR(VLOOKUP($B521,#REF!,4,0),IFERROR(VLOOKUP($B521,'COMPOSIÇÕES COMPLEMENTARES '!$C:$K,6,0),"")))</f>
        <v/>
      </c>
      <c r="G521" s="714" t="str">
        <f>IF($B521="","",IFERROR(VLOOKUP($B521,#REF!,5,0),IFERROR(VLOOKUP($B521,'COMPOSIÇÕES COMPLEMENTARES '!$C:$K,7,0),"")))</f>
        <v/>
      </c>
      <c r="H521" s="714" t="str">
        <f t="shared" si="264"/>
        <v/>
      </c>
      <c r="I521" s="714" t="str">
        <f t="shared" si="265"/>
        <v/>
      </c>
      <c r="J521" s="714" t="str">
        <f t="shared" si="266"/>
        <v/>
      </c>
      <c r="K521" s="714" t="str">
        <f t="shared" si="267"/>
        <v/>
      </c>
      <c r="L521" s="715"/>
      <c r="M521" s="716"/>
      <c r="N521" s="716"/>
      <c r="O521" s="708"/>
      <c r="P521" s="709"/>
      <c r="Q521" s="710"/>
      <c r="R521" s="620"/>
      <c r="S521" s="127"/>
      <c r="T521" s="127"/>
      <c r="U521" s="127"/>
      <c r="V521" s="127"/>
      <c r="W521" s="461" t="str">
        <f t="shared" si="268"/>
        <v/>
      </c>
      <c r="X521" s="127"/>
      <c r="Y521" s="127"/>
      <c r="Z521" s="127"/>
      <c r="AA521" s="127"/>
      <c r="AB521" s="127"/>
      <c r="AC521" s="127"/>
      <c r="AD521" s="127"/>
      <c r="AE521" s="127"/>
      <c r="AF521" s="127"/>
      <c r="AG521" s="127"/>
      <c r="AH521" s="127"/>
      <c r="AI521" s="127"/>
      <c r="AJ521" s="127"/>
      <c r="AK521" s="127"/>
      <c r="AL521" s="127"/>
      <c r="AM521" s="127"/>
      <c r="AN521" s="127"/>
      <c r="AO521" s="127"/>
    </row>
    <row r="522" ht="15.75" customHeight="1">
      <c r="A522" s="711"/>
      <c r="B522" s="712"/>
      <c r="C522" s="451" t="str">
        <f>IF($B522="","",IFERROR(VLOOKUP($B522,#REF!,2,0),IFERROR(VLOOKUP($B522,'COMPOSIÇÕES COMPLEMENTARES '!$C:$K,2,0),"")))</f>
        <v/>
      </c>
      <c r="D522" s="713" t="str">
        <f>IF($B522="","",IFERROR(VLOOKUP($B522,#REF!,3,0),IFERROR(VLOOKUP($B522,'COMPOSIÇÕES COMPLEMENTARES '!$C:$K,3,0),"")))</f>
        <v/>
      </c>
      <c r="E522" s="714"/>
      <c r="F522" s="714" t="str">
        <f>IF($B522="","",IFERROR(VLOOKUP($B522,#REF!,4,0),IFERROR(VLOOKUP($B522,'COMPOSIÇÕES COMPLEMENTARES '!$C:$K,6,0),"")))</f>
        <v/>
      </c>
      <c r="G522" s="714" t="str">
        <f>IF($B522="","",IFERROR(VLOOKUP($B522,#REF!,5,0),IFERROR(VLOOKUP($B522,'COMPOSIÇÕES COMPLEMENTARES '!$C:$K,7,0),"")))</f>
        <v/>
      </c>
      <c r="H522" s="714" t="str">
        <f t="shared" si="264"/>
        <v/>
      </c>
      <c r="I522" s="714" t="str">
        <f t="shared" si="265"/>
        <v/>
      </c>
      <c r="J522" s="714" t="str">
        <f t="shared" si="266"/>
        <v/>
      </c>
      <c r="K522" s="714" t="str">
        <f t="shared" si="267"/>
        <v/>
      </c>
      <c r="L522" s="715"/>
      <c r="M522" s="716"/>
      <c r="N522" s="716"/>
      <c r="O522" s="708"/>
      <c r="P522" s="709"/>
      <c r="Q522" s="710"/>
      <c r="R522" s="620"/>
      <c r="S522" s="127"/>
      <c r="T522" s="127"/>
      <c r="U522" s="127"/>
      <c r="V522" s="127"/>
      <c r="W522" s="461" t="str">
        <f t="shared" si="268"/>
        <v/>
      </c>
      <c r="X522" s="127"/>
      <c r="Y522" s="127"/>
      <c r="Z522" s="127"/>
      <c r="AA522" s="127"/>
      <c r="AB522" s="127"/>
      <c r="AC522" s="127"/>
      <c r="AD522" s="127"/>
      <c r="AE522" s="127"/>
      <c r="AF522" s="127"/>
      <c r="AG522" s="127"/>
      <c r="AH522" s="127"/>
      <c r="AI522" s="127"/>
      <c r="AJ522" s="127"/>
      <c r="AK522" s="127"/>
      <c r="AL522" s="127"/>
      <c r="AM522" s="127"/>
      <c r="AN522" s="127"/>
      <c r="AO522" s="127"/>
    </row>
    <row r="523" ht="15.75" customHeight="1">
      <c r="A523" s="711"/>
      <c r="B523" s="712"/>
      <c r="C523" s="451" t="str">
        <f>IF($B523="","",IFERROR(VLOOKUP($B523,#REF!,2,0),IFERROR(VLOOKUP($B523,'COMPOSIÇÕES COMPLEMENTARES '!$C:$K,2,0),"")))</f>
        <v/>
      </c>
      <c r="D523" s="713" t="str">
        <f>IF($B523="","",IFERROR(VLOOKUP($B523,#REF!,3,0),IFERROR(VLOOKUP($B523,'COMPOSIÇÕES COMPLEMENTARES '!$C:$K,3,0),"")))</f>
        <v/>
      </c>
      <c r="E523" s="714"/>
      <c r="F523" s="714" t="str">
        <f>IF($B523="","",IFERROR(VLOOKUP($B523,#REF!,4,0),IFERROR(VLOOKUP($B523,'COMPOSIÇÕES COMPLEMENTARES '!$C:$K,6,0),"")))</f>
        <v/>
      </c>
      <c r="G523" s="714" t="str">
        <f>IF($B523="","",IFERROR(VLOOKUP($B523,#REF!,5,0),IFERROR(VLOOKUP($B523,'COMPOSIÇÕES COMPLEMENTARES '!$C:$K,7,0),"")))</f>
        <v/>
      </c>
      <c r="H523" s="714" t="str">
        <f t="shared" si="264"/>
        <v/>
      </c>
      <c r="I523" s="714" t="str">
        <f t="shared" si="265"/>
        <v/>
      </c>
      <c r="J523" s="714" t="str">
        <f t="shared" si="266"/>
        <v/>
      </c>
      <c r="K523" s="714" t="str">
        <f t="shared" si="267"/>
        <v/>
      </c>
      <c r="L523" s="715"/>
      <c r="M523" s="716"/>
      <c r="N523" s="716"/>
      <c r="O523" s="708"/>
      <c r="P523" s="709"/>
      <c r="Q523" s="710"/>
      <c r="R523" s="620"/>
      <c r="S523" s="127"/>
      <c r="T523" s="127"/>
      <c r="U523" s="127"/>
      <c r="V523" s="127"/>
      <c r="W523" s="461" t="str">
        <f t="shared" si="268"/>
        <v/>
      </c>
      <c r="X523" s="127"/>
      <c r="Y523" s="127"/>
      <c r="Z523" s="127"/>
      <c r="AA523" s="127"/>
      <c r="AB523" s="127"/>
      <c r="AC523" s="127"/>
      <c r="AD523" s="127"/>
      <c r="AE523" s="127"/>
      <c r="AF523" s="127"/>
      <c r="AG523" s="127"/>
      <c r="AH523" s="127"/>
      <c r="AI523" s="127"/>
      <c r="AJ523" s="127"/>
      <c r="AK523" s="127"/>
      <c r="AL523" s="127"/>
      <c r="AM523" s="127"/>
      <c r="AN523" s="127"/>
      <c r="AO523" s="127"/>
    </row>
    <row r="524" ht="15.75" customHeight="1">
      <c r="A524" s="711"/>
      <c r="B524" s="712"/>
      <c r="C524" s="451" t="str">
        <f>IF($B524="","",IFERROR(VLOOKUP($B524,#REF!,2,0),IFERROR(VLOOKUP($B524,'COMPOSIÇÕES COMPLEMENTARES '!$C:$K,2,0),"")))</f>
        <v/>
      </c>
      <c r="D524" s="713" t="str">
        <f>IF($B524="","",IFERROR(VLOOKUP($B524,#REF!,3,0),IFERROR(VLOOKUP($B524,'COMPOSIÇÕES COMPLEMENTARES '!$C:$K,3,0),"")))</f>
        <v/>
      </c>
      <c r="E524" s="714"/>
      <c r="F524" s="714" t="str">
        <f>IF($B524="","",IFERROR(VLOOKUP($B524,#REF!,4,0),IFERROR(VLOOKUP($B524,'COMPOSIÇÕES COMPLEMENTARES '!$C:$K,6,0),"")))</f>
        <v/>
      </c>
      <c r="G524" s="714" t="str">
        <f>IF($B524="","",IFERROR(VLOOKUP($B524,#REF!,5,0),IFERROR(VLOOKUP($B524,'COMPOSIÇÕES COMPLEMENTARES '!$C:$K,7,0),"")))</f>
        <v/>
      </c>
      <c r="H524" s="714" t="str">
        <f t="shared" si="264"/>
        <v/>
      </c>
      <c r="I524" s="714" t="str">
        <f t="shared" si="265"/>
        <v/>
      </c>
      <c r="J524" s="714" t="str">
        <f t="shared" si="266"/>
        <v/>
      </c>
      <c r="K524" s="714" t="str">
        <f t="shared" si="267"/>
        <v/>
      </c>
      <c r="L524" s="715"/>
      <c r="M524" s="716"/>
      <c r="N524" s="716"/>
      <c r="O524" s="708"/>
      <c r="P524" s="709"/>
      <c r="Q524" s="710"/>
      <c r="R524" s="620"/>
      <c r="S524" s="127"/>
      <c r="T524" s="127"/>
      <c r="U524" s="127"/>
      <c r="V524" s="127"/>
      <c r="W524" s="461" t="str">
        <f t="shared" si="268"/>
        <v/>
      </c>
      <c r="X524" s="127"/>
      <c r="Y524" s="127"/>
      <c r="Z524" s="127"/>
      <c r="AA524" s="127"/>
      <c r="AB524" s="127"/>
      <c r="AC524" s="127"/>
      <c r="AD524" s="127"/>
      <c r="AE524" s="127"/>
      <c r="AF524" s="127"/>
      <c r="AG524" s="127"/>
      <c r="AH524" s="127"/>
      <c r="AI524" s="127"/>
      <c r="AJ524" s="127"/>
      <c r="AK524" s="127"/>
      <c r="AL524" s="127"/>
      <c r="AM524" s="127"/>
      <c r="AN524" s="127"/>
      <c r="AO524" s="127"/>
    </row>
    <row r="525" ht="15.75" customHeight="1">
      <c r="A525" s="711"/>
      <c r="B525" s="712"/>
      <c r="C525" s="451" t="str">
        <f>IF($B525="","",IFERROR(VLOOKUP($B525,#REF!,2,0),IFERROR(VLOOKUP($B525,'COMPOSIÇÕES COMPLEMENTARES '!$C:$K,2,0),"")))</f>
        <v/>
      </c>
      <c r="D525" s="713" t="str">
        <f>IF($B525="","",IFERROR(VLOOKUP($B525,#REF!,3,0),IFERROR(VLOOKUP($B525,'COMPOSIÇÕES COMPLEMENTARES '!$C:$K,3,0),"")))</f>
        <v/>
      </c>
      <c r="E525" s="714"/>
      <c r="F525" s="714" t="str">
        <f>IF($B525="","",IFERROR(VLOOKUP($B525,#REF!,4,0),IFERROR(VLOOKUP($B525,'COMPOSIÇÕES COMPLEMENTARES '!$C:$K,6,0),"")))</f>
        <v/>
      </c>
      <c r="G525" s="714" t="str">
        <f>IF($B525="","",IFERROR(VLOOKUP($B525,#REF!,5,0),IFERROR(VLOOKUP($B525,'COMPOSIÇÕES COMPLEMENTARES '!$C:$K,7,0),"")))</f>
        <v/>
      </c>
      <c r="H525" s="714" t="str">
        <f t="shared" si="264"/>
        <v/>
      </c>
      <c r="I525" s="714" t="str">
        <f t="shared" si="265"/>
        <v/>
      </c>
      <c r="J525" s="714" t="str">
        <f t="shared" si="266"/>
        <v/>
      </c>
      <c r="K525" s="714" t="str">
        <f t="shared" si="267"/>
        <v/>
      </c>
      <c r="L525" s="715"/>
      <c r="M525" s="716"/>
      <c r="N525" s="716"/>
      <c r="O525" s="708"/>
      <c r="P525" s="709"/>
      <c r="Q525" s="710"/>
      <c r="R525" s="620"/>
      <c r="S525" s="127"/>
      <c r="T525" s="127"/>
      <c r="U525" s="127"/>
      <c r="V525" s="127"/>
      <c r="W525" s="461" t="str">
        <f t="shared" si="268"/>
        <v/>
      </c>
      <c r="X525" s="127"/>
      <c r="Y525" s="127"/>
      <c r="Z525" s="127"/>
      <c r="AA525" s="127"/>
      <c r="AB525" s="127"/>
      <c r="AC525" s="127"/>
      <c r="AD525" s="127"/>
      <c r="AE525" s="127"/>
      <c r="AF525" s="127"/>
      <c r="AG525" s="127"/>
      <c r="AH525" s="127"/>
      <c r="AI525" s="127"/>
      <c r="AJ525" s="127"/>
      <c r="AK525" s="127"/>
      <c r="AL525" s="127"/>
      <c r="AM525" s="127"/>
      <c r="AN525" s="127"/>
      <c r="AO525" s="127"/>
    </row>
    <row r="526" ht="15.75" customHeight="1">
      <c r="A526" s="711"/>
      <c r="B526" s="712"/>
      <c r="C526" s="451" t="str">
        <f>IF($B526="","",IFERROR(VLOOKUP($B526,#REF!,2,0),IFERROR(VLOOKUP($B526,'COMPOSIÇÕES COMPLEMENTARES '!$C:$K,2,0),"")))</f>
        <v/>
      </c>
      <c r="D526" s="713" t="str">
        <f>IF($B526="","",IFERROR(VLOOKUP($B526,#REF!,3,0),IFERROR(VLOOKUP($B526,'COMPOSIÇÕES COMPLEMENTARES '!$C:$K,3,0),"")))</f>
        <v/>
      </c>
      <c r="E526" s="714"/>
      <c r="F526" s="714" t="str">
        <f>IF($B526="","",IFERROR(VLOOKUP($B526,#REF!,4,0),IFERROR(VLOOKUP($B526,'COMPOSIÇÕES COMPLEMENTARES '!$C:$K,6,0),"")))</f>
        <v/>
      </c>
      <c r="G526" s="714" t="str">
        <f>IF($B526="","",IFERROR(VLOOKUP($B526,#REF!,5,0),IFERROR(VLOOKUP($B526,'COMPOSIÇÕES COMPLEMENTARES '!$C:$K,7,0),"")))</f>
        <v/>
      </c>
      <c r="H526" s="714" t="str">
        <f t="shared" si="264"/>
        <v/>
      </c>
      <c r="I526" s="714" t="str">
        <f t="shared" si="265"/>
        <v/>
      </c>
      <c r="J526" s="714" t="str">
        <f t="shared" si="266"/>
        <v/>
      </c>
      <c r="K526" s="714" t="str">
        <f t="shared" si="267"/>
        <v/>
      </c>
      <c r="L526" s="715"/>
      <c r="M526" s="716"/>
      <c r="N526" s="716"/>
      <c r="O526" s="708"/>
      <c r="P526" s="709"/>
      <c r="Q526" s="710"/>
      <c r="R526" s="620"/>
      <c r="S526" s="127"/>
      <c r="T526" s="127"/>
      <c r="U526" s="127"/>
      <c r="V526" s="127"/>
      <c r="W526" s="461" t="str">
        <f t="shared" si="268"/>
        <v/>
      </c>
      <c r="X526" s="127"/>
      <c r="Y526" s="127"/>
      <c r="Z526" s="127"/>
      <c r="AA526" s="127"/>
      <c r="AB526" s="127"/>
      <c r="AC526" s="127"/>
      <c r="AD526" s="127"/>
      <c r="AE526" s="127"/>
      <c r="AF526" s="127"/>
      <c r="AG526" s="127"/>
      <c r="AH526" s="127"/>
      <c r="AI526" s="127"/>
      <c r="AJ526" s="127"/>
      <c r="AK526" s="127"/>
      <c r="AL526" s="127"/>
      <c r="AM526" s="127"/>
      <c r="AN526" s="127"/>
      <c r="AO526" s="127"/>
    </row>
    <row r="527" ht="15.75" customHeight="1">
      <c r="A527" s="711"/>
      <c r="B527" s="712"/>
      <c r="C527" s="451" t="str">
        <f>IF($B527="","",IFERROR(VLOOKUP($B527,#REF!,2,0),IFERROR(VLOOKUP($B527,'COMPOSIÇÕES COMPLEMENTARES '!$C:$K,2,0),"")))</f>
        <v/>
      </c>
      <c r="D527" s="713" t="str">
        <f>IF($B527="","",IFERROR(VLOOKUP($B527,#REF!,3,0),IFERROR(VLOOKUP($B527,'COMPOSIÇÕES COMPLEMENTARES '!$C:$K,3,0),"")))</f>
        <v/>
      </c>
      <c r="E527" s="714"/>
      <c r="F527" s="714" t="str">
        <f>IF($B527="","",IFERROR(VLOOKUP($B527,#REF!,4,0),IFERROR(VLOOKUP($B527,'COMPOSIÇÕES COMPLEMENTARES '!$C:$K,6,0),"")))</f>
        <v/>
      </c>
      <c r="G527" s="714" t="str">
        <f>IF($B527="","",IFERROR(VLOOKUP($B527,#REF!,5,0),IFERROR(VLOOKUP($B527,'COMPOSIÇÕES COMPLEMENTARES '!$C:$K,7,0),"")))</f>
        <v/>
      </c>
      <c r="H527" s="714" t="str">
        <f t="shared" si="264"/>
        <v/>
      </c>
      <c r="I527" s="714" t="str">
        <f t="shared" si="265"/>
        <v/>
      </c>
      <c r="J527" s="714" t="str">
        <f t="shared" si="266"/>
        <v/>
      </c>
      <c r="K527" s="714" t="str">
        <f t="shared" si="267"/>
        <v/>
      </c>
      <c r="L527" s="715"/>
      <c r="M527" s="716"/>
      <c r="N527" s="716"/>
      <c r="O527" s="708"/>
      <c r="P527" s="709"/>
      <c r="Q527" s="710"/>
      <c r="R527" s="620"/>
      <c r="S527" s="127"/>
      <c r="T527" s="127"/>
      <c r="U527" s="127"/>
      <c r="V527" s="127"/>
      <c r="W527" s="461" t="str">
        <f t="shared" si="268"/>
        <v/>
      </c>
      <c r="X527" s="127"/>
      <c r="Y527" s="127"/>
      <c r="Z527" s="127"/>
      <c r="AA527" s="127"/>
      <c r="AB527" s="127"/>
      <c r="AC527" s="127"/>
      <c r="AD527" s="127"/>
      <c r="AE527" s="127"/>
      <c r="AF527" s="127"/>
      <c r="AG527" s="127"/>
      <c r="AH527" s="127"/>
      <c r="AI527" s="127"/>
      <c r="AJ527" s="127"/>
      <c r="AK527" s="127"/>
      <c r="AL527" s="127"/>
      <c r="AM527" s="127"/>
      <c r="AN527" s="127"/>
      <c r="AO527" s="127"/>
    </row>
    <row r="528" ht="15.75" customHeight="1">
      <c r="A528" s="711"/>
      <c r="B528" s="712"/>
      <c r="C528" s="451" t="str">
        <f>IF($B528="","",IFERROR(VLOOKUP($B528,#REF!,2,0),IFERROR(VLOOKUP($B528,'COMPOSIÇÕES COMPLEMENTARES '!$C:$K,2,0),"")))</f>
        <v/>
      </c>
      <c r="D528" s="713" t="str">
        <f>IF($B528="","",IFERROR(VLOOKUP($B528,#REF!,3,0),IFERROR(VLOOKUP($B528,'COMPOSIÇÕES COMPLEMENTARES '!$C:$K,3,0),"")))</f>
        <v/>
      </c>
      <c r="E528" s="714"/>
      <c r="F528" s="714" t="str">
        <f>IF($B528="","",IFERROR(VLOOKUP($B528,#REF!,4,0),IFERROR(VLOOKUP($B528,'COMPOSIÇÕES COMPLEMENTARES '!$C:$K,6,0),"")))</f>
        <v/>
      </c>
      <c r="G528" s="714" t="str">
        <f>IF($B528="","",IFERROR(VLOOKUP($B528,#REF!,5,0),IFERROR(VLOOKUP($B528,'COMPOSIÇÕES COMPLEMENTARES '!$C:$K,7,0),"")))</f>
        <v/>
      </c>
      <c r="H528" s="714" t="str">
        <f t="shared" si="264"/>
        <v/>
      </c>
      <c r="I528" s="714" t="str">
        <f t="shared" si="265"/>
        <v/>
      </c>
      <c r="J528" s="714" t="str">
        <f t="shared" si="266"/>
        <v/>
      </c>
      <c r="K528" s="714" t="str">
        <f t="shared" si="267"/>
        <v/>
      </c>
      <c r="L528" s="715"/>
      <c r="M528" s="716"/>
      <c r="N528" s="716"/>
      <c r="O528" s="708"/>
      <c r="P528" s="709"/>
      <c r="Q528" s="710"/>
      <c r="R528" s="620"/>
      <c r="S528" s="127"/>
      <c r="T528" s="127"/>
      <c r="U528" s="127"/>
      <c r="V528" s="127"/>
      <c r="W528" s="461" t="str">
        <f t="shared" si="268"/>
        <v/>
      </c>
      <c r="X528" s="127"/>
      <c r="Y528" s="127"/>
      <c r="Z528" s="127"/>
      <c r="AA528" s="127"/>
      <c r="AB528" s="127"/>
      <c r="AC528" s="127"/>
      <c r="AD528" s="127"/>
      <c r="AE528" s="127"/>
      <c r="AF528" s="127"/>
      <c r="AG528" s="127"/>
      <c r="AH528" s="127"/>
      <c r="AI528" s="127"/>
      <c r="AJ528" s="127"/>
      <c r="AK528" s="127"/>
      <c r="AL528" s="127"/>
      <c r="AM528" s="127"/>
      <c r="AN528" s="127"/>
      <c r="AO528" s="127"/>
    </row>
    <row r="529" ht="15.75" customHeight="1">
      <c r="A529" s="711"/>
      <c r="B529" s="712"/>
      <c r="C529" s="451" t="str">
        <f>IF($B529="","",IFERROR(VLOOKUP($B529,#REF!,2,0),IFERROR(VLOOKUP($B529,'COMPOSIÇÕES COMPLEMENTARES '!$C:$K,2,0),"")))</f>
        <v/>
      </c>
      <c r="D529" s="713" t="str">
        <f>IF($B529="","",IFERROR(VLOOKUP($B529,#REF!,3,0),IFERROR(VLOOKUP($B529,'COMPOSIÇÕES COMPLEMENTARES '!$C:$K,3,0),"")))</f>
        <v/>
      </c>
      <c r="E529" s="714"/>
      <c r="F529" s="714" t="str">
        <f>IF($B529="","",IFERROR(VLOOKUP($B529,#REF!,4,0),IFERROR(VLOOKUP($B529,'COMPOSIÇÕES COMPLEMENTARES '!$C:$K,6,0),"")))</f>
        <v/>
      </c>
      <c r="G529" s="714" t="str">
        <f>IF($B529="","",IFERROR(VLOOKUP($B529,#REF!,5,0),IFERROR(VLOOKUP($B529,'COMPOSIÇÕES COMPLEMENTARES '!$C:$K,7,0),"")))</f>
        <v/>
      </c>
      <c r="H529" s="714" t="str">
        <f t="shared" si="264"/>
        <v/>
      </c>
      <c r="I529" s="714" t="str">
        <f t="shared" si="265"/>
        <v/>
      </c>
      <c r="J529" s="714" t="str">
        <f t="shared" si="266"/>
        <v/>
      </c>
      <c r="K529" s="714" t="str">
        <f t="shared" si="267"/>
        <v/>
      </c>
      <c r="L529" s="715"/>
      <c r="M529" s="716"/>
      <c r="N529" s="716"/>
      <c r="O529" s="708"/>
      <c r="P529" s="709"/>
      <c r="Q529" s="710"/>
      <c r="R529" s="620"/>
      <c r="S529" s="127"/>
      <c r="T529" s="127"/>
      <c r="U529" s="127"/>
      <c r="V529" s="127"/>
      <c r="W529" s="461" t="str">
        <f t="shared" si="268"/>
        <v/>
      </c>
      <c r="X529" s="127"/>
      <c r="Y529" s="127"/>
      <c r="Z529" s="127"/>
      <c r="AA529" s="127"/>
      <c r="AB529" s="127"/>
      <c r="AC529" s="127"/>
      <c r="AD529" s="127"/>
      <c r="AE529" s="127"/>
      <c r="AF529" s="127"/>
      <c r="AG529" s="127"/>
      <c r="AH529" s="127"/>
      <c r="AI529" s="127"/>
      <c r="AJ529" s="127"/>
      <c r="AK529" s="127"/>
      <c r="AL529" s="127"/>
      <c r="AM529" s="127"/>
      <c r="AN529" s="127"/>
      <c r="AO529" s="127"/>
    </row>
    <row r="530" ht="15.75" customHeight="1">
      <c r="A530" s="711"/>
      <c r="B530" s="712"/>
      <c r="C530" s="451" t="str">
        <f>IF($B530="","",IFERROR(VLOOKUP($B530,#REF!,2,0),IFERROR(VLOOKUP($B530,'COMPOSIÇÕES COMPLEMENTARES '!$C:$K,2,0),"")))</f>
        <v/>
      </c>
      <c r="D530" s="713" t="str">
        <f>IF($B530="","",IFERROR(VLOOKUP($B530,#REF!,3,0),IFERROR(VLOOKUP($B530,'COMPOSIÇÕES COMPLEMENTARES '!$C:$K,3,0),"")))</f>
        <v/>
      </c>
      <c r="E530" s="714"/>
      <c r="F530" s="714" t="str">
        <f>IF($B530="","",IFERROR(VLOOKUP($B530,#REF!,4,0),IFERROR(VLOOKUP($B530,'COMPOSIÇÕES COMPLEMENTARES '!$C:$K,6,0),"")))</f>
        <v/>
      </c>
      <c r="G530" s="714" t="str">
        <f>IF($B530="","",IFERROR(VLOOKUP($B530,#REF!,5,0),IFERROR(VLOOKUP($B530,'COMPOSIÇÕES COMPLEMENTARES '!$C:$K,7,0),"")))</f>
        <v/>
      </c>
      <c r="H530" s="714" t="str">
        <f t="shared" si="264"/>
        <v/>
      </c>
      <c r="I530" s="714" t="str">
        <f t="shared" si="265"/>
        <v/>
      </c>
      <c r="J530" s="714" t="str">
        <f t="shared" si="266"/>
        <v/>
      </c>
      <c r="K530" s="714" t="str">
        <f t="shared" si="267"/>
        <v/>
      </c>
      <c r="L530" s="715"/>
      <c r="M530" s="716"/>
      <c r="N530" s="716"/>
      <c r="O530" s="708"/>
      <c r="P530" s="709"/>
      <c r="Q530" s="710"/>
      <c r="R530" s="620"/>
      <c r="S530" s="127"/>
      <c r="T530" s="127"/>
      <c r="U530" s="127"/>
      <c r="V530" s="127"/>
      <c r="W530" s="461" t="str">
        <f t="shared" si="268"/>
        <v/>
      </c>
      <c r="X530" s="127"/>
      <c r="Y530" s="127"/>
      <c r="Z530" s="127"/>
      <c r="AA530" s="127"/>
      <c r="AB530" s="127"/>
      <c r="AC530" s="127"/>
      <c r="AD530" s="127"/>
      <c r="AE530" s="127"/>
      <c r="AF530" s="127"/>
      <c r="AG530" s="127"/>
      <c r="AH530" s="127"/>
      <c r="AI530" s="127"/>
      <c r="AJ530" s="127"/>
      <c r="AK530" s="127"/>
      <c r="AL530" s="127"/>
      <c r="AM530" s="127"/>
      <c r="AN530" s="127"/>
      <c r="AO530" s="127"/>
    </row>
    <row r="531" ht="15.75" customHeight="1">
      <c r="A531" s="711"/>
      <c r="B531" s="712"/>
      <c r="C531" s="451" t="str">
        <f>IF($B531="","",IFERROR(VLOOKUP($B531,#REF!,2,0),IFERROR(VLOOKUP($B531,'COMPOSIÇÕES COMPLEMENTARES '!$C:$K,2,0),"")))</f>
        <v/>
      </c>
      <c r="D531" s="713" t="str">
        <f>IF($B531="","",IFERROR(VLOOKUP($B531,#REF!,3,0),IFERROR(VLOOKUP($B531,'COMPOSIÇÕES COMPLEMENTARES '!$C:$K,3,0),"")))</f>
        <v/>
      </c>
      <c r="E531" s="714"/>
      <c r="F531" s="714" t="str">
        <f>IF($B531="","",IFERROR(VLOOKUP($B531,#REF!,4,0),IFERROR(VLOOKUP($B531,'COMPOSIÇÕES COMPLEMENTARES '!$C:$K,6,0),"")))</f>
        <v/>
      </c>
      <c r="G531" s="714" t="str">
        <f>IF($B531="","",IFERROR(VLOOKUP($B531,#REF!,5,0),IFERROR(VLOOKUP($B531,'COMPOSIÇÕES COMPLEMENTARES '!$C:$K,7,0),"")))</f>
        <v/>
      </c>
      <c r="H531" s="714" t="str">
        <f t="shared" si="264"/>
        <v/>
      </c>
      <c r="I531" s="714" t="str">
        <f t="shared" si="265"/>
        <v/>
      </c>
      <c r="J531" s="714" t="str">
        <f t="shared" si="266"/>
        <v/>
      </c>
      <c r="K531" s="714" t="str">
        <f t="shared" si="267"/>
        <v/>
      </c>
      <c r="L531" s="715"/>
      <c r="M531" s="716"/>
      <c r="N531" s="716"/>
      <c r="O531" s="708"/>
      <c r="P531" s="709"/>
      <c r="Q531" s="710"/>
      <c r="R531" s="620"/>
      <c r="S531" s="127"/>
      <c r="T531" s="127"/>
      <c r="U531" s="127"/>
      <c r="V531" s="127"/>
      <c r="W531" s="461" t="str">
        <f t="shared" si="268"/>
        <v/>
      </c>
      <c r="X531" s="127"/>
      <c r="Y531" s="127"/>
      <c r="Z531" s="127"/>
      <c r="AA531" s="127"/>
      <c r="AB531" s="127"/>
      <c r="AC531" s="127"/>
      <c r="AD531" s="127"/>
      <c r="AE531" s="127"/>
      <c r="AF531" s="127"/>
      <c r="AG531" s="127"/>
      <c r="AH531" s="127"/>
      <c r="AI531" s="127"/>
      <c r="AJ531" s="127"/>
      <c r="AK531" s="127"/>
      <c r="AL531" s="127"/>
      <c r="AM531" s="127"/>
      <c r="AN531" s="127"/>
      <c r="AO531" s="127"/>
    </row>
    <row r="532" ht="15.75" customHeight="1">
      <c r="A532" s="711"/>
      <c r="B532" s="712"/>
      <c r="C532" s="451" t="str">
        <f>IF($B532="","",IFERROR(VLOOKUP($B532,#REF!,2,0),IFERROR(VLOOKUP($B532,'COMPOSIÇÕES COMPLEMENTARES '!$C:$K,2,0),"")))</f>
        <v/>
      </c>
      <c r="D532" s="713" t="str">
        <f>IF($B532="","",IFERROR(VLOOKUP($B532,#REF!,3,0),IFERROR(VLOOKUP($B532,'COMPOSIÇÕES COMPLEMENTARES '!$C:$K,3,0),"")))</f>
        <v/>
      </c>
      <c r="E532" s="714"/>
      <c r="F532" s="714" t="str">
        <f>IF($B532="","",IFERROR(VLOOKUP($B532,#REF!,4,0),IFERROR(VLOOKUP($B532,'COMPOSIÇÕES COMPLEMENTARES '!$C:$K,6,0),"")))</f>
        <v/>
      </c>
      <c r="G532" s="714" t="str">
        <f>IF($B532="","",IFERROR(VLOOKUP($B532,#REF!,5,0),IFERROR(VLOOKUP($B532,'COMPOSIÇÕES COMPLEMENTARES '!$C:$K,7,0),"")))</f>
        <v/>
      </c>
      <c r="H532" s="714" t="str">
        <f t="shared" si="264"/>
        <v/>
      </c>
      <c r="I532" s="714" t="str">
        <f t="shared" si="265"/>
        <v/>
      </c>
      <c r="J532" s="714" t="str">
        <f t="shared" si="266"/>
        <v/>
      </c>
      <c r="K532" s="714" t="str">
        <f t="shared" si="267"/>
        <v/>
      </c>
      <c r="L532" s="715"/>
      <c r="M532" s="716"/>
      <c r="N532" s="716"/>
      <c r="O532" s="708"/>
      <c r="P532" s="709"/>
      <c r="Q532" s="710"/>
      <c r="R532" s="620"/>
      <c r="S532" s="127"/>
      <c r="T532" s="127"/>
      <c r="U532" s="127"/>
      <c r="V532" s="127"/>
      <c r="W532" s="461" t="str">
        <f t="shared" si="268"/>
        <v/>
      </c>
      <c r="X532" s="127"/>
      <c r="Y532" s="127"/>
      <c r="Z532" s="127"/>
      <c r="AA532" s="127"/>
      <c r="AB532" s="127"/>
      <c r="AC532" s="127"/>
      <c r="AD532" s="127"/>
      <c r="AE532" s="127"/>
      <c r="AF532" s="127"/>
      <c r="AG532" s="127"/>
      <c r="AH532" s="127"/>
      <c r="AI532" s="127"/>
      <c r="AJ532" s="127"/>
      <c r="AK532" s="127"/>
      <c r="AL532" s="127"/>
      <c r="AM532" s="127"/>
      <c r="AN532" s="127"/>
      <c r="AO532" s="127"/>
    </row>
    <row r="533" ht="15.75" customHeight="1">
      <c r="A533" s="711"/>
      <c r="B533" s="712"/>
      <c r="C533" s="451" t="str">
        <f>IF($B533="","",IFERROR(VLOOKUP($B533,#REF!,2,0),IFERROR(VLOOKUP($B533,'COMPOSIÇÕES COMPLEMENTARES '!$C:$K,2,0),"")))</f>
        <v/>
      </c>
      <c r="D533" s="713" t="str">
        <f>IF($B533="","",IFERROR(VLOOKUP($B533,#REF!,3,0),IFERROR(VLOOKUP($B533,'COMPOSIÇÕES COMPLEMENTARES '!$C:$K,3,0),"")))</f>
        <v/>
      </c>
      <c r="E533" s="714"/>
      <c r="F533" s="714" t="str">
        <f>IF($B533="","",IFERROR(VLOOKUP($B533,#REF!,4,0),IFERROR(VLOOKUP($B533,'COMPOSIÇÕES COMPLEMENTARES '!$C:$K,6,0),"")))</f>
        <v/>
      </c>
      <c r="G533" s="714" t="str">
        <f>IF($B533="","",IFERROR(VLOOKUP($B533,#REF!,5,0),IFERROR(VLOOKUP($B533,'COMPOSIÇÕES COMPLEMENTARES '!$C:$K,7,0),"")))</f>
        <v/>
      </c>
      <c r="H533" s="714" t="str">
        <f t="shared" si="264"/>
        <v/>
      </c>
      <c r="I533" s="714" t="str">
        <f t="shared" si="265"/>
        <v/>
      </c>
      <c r="J533" s="714" t="str">
        <f t="shared" si="266"/>
        <v/>
      </c>
      <c r="K533" s="714" t="str">
        <f t="shared" si="267"/>
        <v/>
      </c>
      <c r="L533" s="715"/>
      <c r="M533" s="716"/>
      <c r="N533" s="716"/>
      <c r="O533" s="708"/>
      <c r="P533" s="709"/>
      <c r="Q533" s="710"/>
      <c r="R533" s="620"/>
      <c r="S533" s="127"/>
      <c r="T533" s="127"/>
      <c r="U533" s="127"/>
      <c r="V533" s="127"/>
      <c r="W533" s="461" t="str">
        <f t="shared" si="268"/>
        <v/>
      </c>
      <c r="X533" s="127"/>
      <c r="Y533" s="127"/>
      <c r="Z533" s="127"/>
      <c r="AA533" s="127"/>
      <c r="AB533" s="127"/>
      <c r="AC533" s="127"/>
      <c r="AD533" s="127"/>
      <c r="AE533" s="127"/>
      <c r="AF533" s="127"/>
      <c r="AG533" s="127"/>
      <c r="AH533" s="127"/>
      <c r="AI533" s="127"/>
      <c r="AJ533" s="127"/>
      <c r="AK533" s="127"/>
      <c r="AL533" s="127"/>
      <c r="AM533" s="127"/>
      <c r="AN533" s="127"/>
      <c r="AO533" s="127"/>
    </row>
    <row r="534" ht="15.75" customHeight="1">
      <c r="A534" s="711"/>
      <c r="B534" s="712"/>
      <c r="C534" s="451" t="str">
        <f>IF($B534="","",IFERROR(VLOOKUP($B534,#REF!,2,0),IFERROR(VLOOKUP($B534,'COMPOSIÇÕES COMPLEMENTARES '!$C:$K,2,0),"")))</f>
        <v/>
      </c>
      <c r="D534" s="713" t="str">
        <f>IF($B534="","",IFERROR(VLOOKUP($B534,#REF!,3,0),IFERROR(VLOOKUP($B534,'COMPOSIÇÕES COMPLEMENTARES '!$C:$K,3,0),"")))</f>
        <v/>
      </c>
      <c r="E534" s="714"/>
      <c r="F534" s="714" t="str">
        <f>IF($B534="","",IFERROR(VLOOKUP($B534,#REF!,4,0),IFERROR(VLOOKUP($B534,'COMPOSIÇÕES COMPLEMENTARES '!$C:$K,6,0),"")))</f>
        <v/>
      </c>
      <c r="G534" s="714" t="str">
        <f>IF($B534="","",IFERROR(VLOOKUP($B534,#REF!,5,0),IFERROR(VLOOKUP($B534,'COMPOSIÇÕES COMPLEMENTARES '!$C:$K,7,0),"")))</f>
        <v/>
      </c>
      <c r="H534" s="714" t="str">
        <f t="shared" si="264"/>
        <v/>
      </c>
      <c r="I534" s="714" t="str">
        <f t="shared" si="265"/>
        <v/>
      </c>
      <c r="J534" s="714" t="str">
        <f t="shared" si="266"/>
        <v/>
      </c>
      <c r="K534" s="714" t="str">
        <f t="shared" si="267"/>
        <v/>
      </c>
      <c r="L534" s="715"/>
      <c r="M534" s="716"/>
      <c r="N534" s="716"/>
      <c r="O534" s="708"/>
      <c r="P534" s="709"/>
      <c r="Q534" s="710"/>
      <c r="R534" s="620"/>
      <c r="S534" s="127"/>
      <c r="T534" s="127"/>
      <c r="U534" s="127"/>
      <c r="V534" s="127"/>
      <c r="W534" s="461" t="str">
        <f t="shared" si="268"/>
        <v/>
      </c>
      <c r="X534" s="127"/>
      <c r="Y534" s="127"/>
      <c r="Z534" s="127"/>
      <c r="AA534" s="127"/>
      <c r="AB534" s="127"/>
      <c r="AC534" s="127"/>
      <c r="AD534" s="127"/>
      <c r="AE534" s="127"/>
      <c r="AF534" s="127"/>
      <c r="AG534" s="127"/>
      <c r="AH534" s="127"/>
      <c r="AI534" s="127"/>
      <c r="AJ534" s="127"/>
      <c r="AK534" s="127"/>
      <c r="AL534" s="127"/>
      <c r="AM534" s="127"/>
      <c r="AN534" s="127"/>
      <c r="AO534" s="127"/>
    </row>
    <row r="535" ht="15.75" customHeight="1">
      <c r="A535" s="711"/>
      <c r="B535" s="712"/>
      <c r="C535" s="451" t="str">
        <f>IF($B535="","",IFERROR(VLOOKUP($B535,#REF!,2,0),IFERROR(VLOOKUP($B535,'COMPOSIÇÕES COMPLEMENTARES '!$C:$K,2,0),"")))</f>
        <v/>
      </c>
      <c r="D535" s="713" t="str">
        <f>IF($B535="","",IFERROR(VLOOKUP($B535,#REF!,3,0),IFERROR(VLOOKUP($B535,'COMPOSIÇÕES COMPLEMENTARES '!$C:$K,3,0),"")))</f>
        <v/>
      </c>
      <c r="E535" s="714"/>
      <c r="F535" s="714" t="str">
        <f>IF($B535="","",IFERROR(VLOOKUP($B535,#REF!,4,0),IFERROR(VLOOKUP($B535,'COMPOSIÇÕES COMPLEMENTARES '!$C:$K,6,0),"")))</f>
        <v/>
      </c>
      <c r="G535" s="714" t="str">
        <f>IF($B535="","",IFERROR(VLOOKUP($B535,#REF!,5,0),IFERROR(VLOOKUP($B535,'COMPOSIÇÕES COMPLEMENTARES '!$C:$K,7,0),"")))</f>
        <v/>
      </c>
      <c r="H535" s="714" t="str">
        <f t="shared" si="264"/>
        <v/>
      </c>
      <c r="I535" s="714" t="str">
        <f t="shared" si="265"/>
        <v/>
      </c>
      <c r="J535" s="714" t="str">
        <f t="shared" si="266"/>
        <v/>
      </c>
      <c r="K535" s="714" t="str">
        <f t="shared" si="267"/>
        <v/>
      </c>
      <c r="L535" s="715"/>
      <c r="M535" s="716"/>
      <c r="N535" s="716"/>
      <c r="O535" s="708"/>
      <c r="P535" s="709"/>
      <c r="Q535" s="710"/>
      <c r="R535" s="620"/>
      <c r="S535" s="127"/>
      <c r="T535" s="127"/>
      <c r="U535" s="127"/>
      <c r="V535" s="127"/>
      <c r="W535" s="461" t="str">
        <f t="shared" si="268"/>
        <v/>
      </c>
      <c r="X535" s="127"/>
      <c r="Y535" s="127"/>
      <c r="Z535" s="127"/>
      <c r="AA535" s="127"/>
      <c r="AB535" s="127"/>
      <c r="AC535" s="127"/>
      <c r="AD535" s="127"/>
      <c r="AE535" s="127"/>
      <c r="AF535" s="127"/>
      <c r="AG535" s="127"/>
      <c r="AH535" s="127"/>
      <c r="AI535" s="127"/>
      <c r="AJ535" s="127"/>
      <c r="AK535" s="127"/>
      <c r="AL535" s="127"/>
      <c r="AM535" s="127"/>
      <c r="AN535" s="127"/>
      <c r="AO535" s="127"/>
    </row>
    <row r="536" ht="15.75" customHeight="1">
      <c r="A536" s="711"/>
      <c r="B536" s="712"/>
      <c r="C536" s="451" t="str">
        <f>IF($B536="","",IFERROR(VLOOKUP($B536,#REF!,2,0),IFERROR(VLOOKUP($B536,'COMPOSIÇÕES COMPLEMENTARES '!$C:$K,2,0),"")))</f>
        <v/>
      </c>
      <c r="D536" s="713" t="str">
        <f>IF($B536="","",IFERROR(VLOOKUP($B536,#REF!,3,0),IFERROR(VLOOKUP($B536,'COMPOSIÇÕES COMPLEMENTARES '!$C:$K,3,0),"")))</f>
        <v/>
      </c>
      <c r="E536" s="714"/>
      <c r="F536" s="714" t="str">
        <f>IF($B536="","",IFERROR(VLOOKUP($B536,#REF!,4,0),IFERROR(VLOOKUP($B536,'COMPOSIÇÕES COMPLEMENTARES '!$C:$K,6,0),"")))</f>
        <v/>
      </c>
      <c r="G536" s="714" t="str">
        <f>IF($B536="","",IFERROR(VLOOKUP($B536,#REF!,5,0),IFERROR(VLOOKUP($B536,'COMPOSIÇÕES COMPLEMENTARES '!$C:$K,7,0),"")))</f>
        <v/>
      </c>
      <c r="H536" s="714" t="str">
        <f t="shared" si="264"/>
        <v/>
      </c>
      <c r="I536" s="714" t="str">
        <f t="shared" si="265"/>
        <v/>
      </c>
      <c r="J536" s="714" t="str">
        <f t="shared" si="266"/>
        <v/>
      </c>
      <c r="K536" s="714" t="str">
        <f t="shared" si="267"/>
        <v/>
      </c>
      <c r="L536" s="715"/>
      <c r="M536" s="716"/>
      <c r="N536" s="716"/>
      <c r="O536" s="708"/>
      <c r="P536" s="709"/>
      <c r="Q536" s="710"/>
      <c r="R536" s="620"/>
      <c r="S536" s="127"/>
      <c r="T536" s="127"/>
      <c r="U536" s="127"/>
      <c r="V536" s="127"/>
      <c r="W536" s="461" t="str">
        <f t="shared" si="268"/>
        <v/>
      </c>
      <c r="X536" s="127"/>
      <c r="Y536" s="127"/>
      <c r="Z536" s="127"/>
      <c r="AA536" s="127"/>
      <c r="AB536" s="127"/>
      <c r="AC536" s="127"/>
      <c r="AD536" s="127"/>
      <c r="AE536" s="127"/>
      <c r="AF536" s="127"/>
      <c r="AG536" s="127"/>
      <c r="AH536" s="127"/>
      <c r="AI536" s="127"/>
      <c r="AJ536" s="127"/>
      <c r="AK536" s="127"/>
      <c r="AL536" s="127"/>
      <c r="AM536" s="127"/>
      <c r="AN536" s="127"/>
      <c r="AO536" s="127"/>
    </row>
    <row r="537" ht="15.75" customHeight="1">
      <c r="A537" s="711"/>
      <c r="B537" s="712"/>
      <c r="C537" s="451" t="str">
        <f>IF($B537="","",IFERROR(VLOOKUP($B537,#REF!,2,0),IFERROR(VLOOKUP($B537,'COMPOSIÇÕES COMPLEMENTARES '!$C:$K,2,0),"")))</f>
        <v/>
      </c>
      <c r="D537" s="713" t="str">
        <f>IF($B537="","",IFERROR(VLOOKUP($B537,#REF!,3,0),IFERROR(VLOOKUP($B537,'COMPOSIÇÕES COMPLEMENTARES '!$C:$K,3,0),"")))</f>
        <v/>
      </c>
      <c r="E537" s="714"/>
      <c r="F537" s="714" t="str">
        <f>IF($B537="","",IFERROR(VLOOKUP($B537,#REF!,4,0),IFERROR(VLOOKUP($B537,'COMPOSIÇÕES COMPLEMENTARES '!$C:$K,6,0),"")))</f>
        <v/>
      </c>
      <c r="G537" s="714" t="str">
        <f>IF($B537="","",IFERROR(VLOOKUP($B537,#REF!,5,0),IFERROR(VLOOKUP($B537,'COMPOSIÇÕES COMPLEMENTARES '!$C:$K,7,0),"")))</f>
        <v/>
      </c>
      <c r="H537" s="714" t="str">
        <f t="shared" si="264"/>
        <v/>
      </c>
      <c r="I537" s="714" t="str">
        <f t="shared" si="265"/>
        <v/>
      </c>
      <c r="J537" s="714" t="str">
        <f t="shared" si="266"/>
        <v/>
      </c>
      <c r="K537" s="714" t="str">
        <f t="shared" si="267"/>
        <v/>
      </c>
      <c r="L537" s="715"/>
      <c r="M537" s="716"/>
      <c r="N537" s="716"/>
      <c r="O537" s="708"/>
      <c r="P537" s="709"/>
      <c r="Q537" s="710"/>
      <c r="R537" s="620"/>
      <c r="S537" s="127"/>
      <c r="T537" s="127"/>
      <c r="U537" s="127"/>
      <c r="V537" s="127"/>
      <c r="W537" s="461" t="str">
        <f t="shared" si="268"/>
        <v/>
      </c>
      <c r="X537" s="127"/>
      <c r="Y537" s="127"/>
      <c r="Z537" s="127"/>
      <c r="AA537" s="127"/>
      <c r="AB537" s="127"/>
      <c r="AC537" s="127"/>
      <c r="AD537" s="127"/>
      <c r="AE537" s="127"/>
      <c r="AF537" s="127"/>
      <c r="AG537" s="127"/>
      <c r="AH537" s="127"/>
      <c r="AI537" s="127"/>
      <c r="AJ537" s="127"/>
      <c r="AK537" s="127"/>
      <c r="AL537" s="127"/>
      <c r="AM537" s="127"/>
      <c r="AN537" s="127"/>
      <c r="AO537" s="127"/>
    </row>
    <row r="538" ht="15.75" customHeight="1">
      <c r="A538" s="711"/>
      <c r="B538" s="712"/>
      <c r="C538" s="451" t="str">
        <f>IF($B538="","",IFERROR(VLOOKUP($B538,#REF!,2,0),IFERROR(VLOOKUP($B538,'COMPOSIÇÕES COMPLEMENTARES '!$C:$K,2,0),"")))</f>
        <v/>
      </c>
      <c r="D538" s="713" t="str">
        <f>IF($B538="","",IFERROR(VLOOKUP($B538,#REF!,3,0),IFERROR(VLOOKUP($B538,'COMPOSIÇÕES COMPLEMENTARES '!$C:$K,3,0),"")))</f>
        <v/>
      </c>
      <c r="E538" s="714"/>
      <c r="F538" s="714" t="str">
        <f>IF($B538="","",IFERROR(VLOOKUP($B538,#REF!,4,0),IFERROR(VLOOKUP($B538,'COMPOSIÇÕES COMPLEMENTARES '!$C:$K,6,0),"")))</f>
        <v/>
      </c>
      <c r="G538" s="714" t="str">
        <f>IF($B538="","",IFERROR(VLOOKUP($B538,#REF!,5,0),IFERROR(VLOOKUP($B538,'COMPOSIÇÕES COMPLEMENTARES '!$C:$K,7,0),"")))</f>
        <v/>
      </c>
      <c r="H538" s="714" t="str">
        <f t="shared" si="264"/>
        <v/>
      </c>
      <c r="I538" s="714" t="str">
        <f t="shared" si="265"/>
        <v/>
      </c>
      <c r="J538" s="714" t="str">
        <f t="shared" si="266"/>
        <v/>
      </c>
      <c r="K538" s="714" t="str">
        <f t="shared" si="267"/>
        <v/>
      </c>
      <c r="L538" s="715"/>
      <c r="M538" s="716"/>
      <c r="N538" s="716"/>
      <c r="O538" s="708"/>
      <c r="P538" s="709"/>
      <c r="Q538" s="710"/>
      <c r="R538" s="620"/>
      <c r="S538" s="127"/>
      <c r="T538" s="127"/>
      <c r="U538" s="127"/>
      <c r="V538" s="127"/>
      <c r="W538" s="461" t="str">
        <f t="shared" si="268"/>
        <v/>
      </c>
      <c r="X538" s="127"/>
      <c r="Y538" s="127"/>
      <c r="Z538" s="127"/>
      <c r="AA538" s="127"/>
      <c r="AB538" s="127"/>
      <c r="AC538" s="127"/>
      <c r="AD538" s="127"/>
      <c r="AE538" s="127"/>
      <c r="AF538" s="127"/>
      <c r="AG538" s="127"/>
      <c r="AH538" s="127"/>
      <c r="AI538" s="127"/>
      <c r="AJ538" s="127"/>
      <c r="AK538" s="127"/>
      <c r="AL538" s="127"/>
      <c r="AM538" s="127"/>
      <c r="AN538" s="127"/>
      <c r="AO538" s="127"/>
    </row>
    <row r="539" ht="15.75" customHeight="1">
      <c r="A539" s="711"/>
      <c r="B539" s="712"/>
      <c r="C539" s="451" t="str">
        <f>IF($B539="","",IFERROR(VLOOKUP($B539,#REF!,2,0),IFERROR(VLOOKUP($B539,'COMPOSIÇÕES COMPLEMENTARES '!$C:$K,2,0),"")))</f>
        <v/>
      </c>
      <c r="D539" s="713" t="str">
        <f>IF($B539="","",IFERROR(VLOOKUP($B539,#REF!,3,0),IFERROR(VLOOKUP($B539,'COMPOSIÇÕES COMPLEMENTARES '!$C:$K,3,0),"")))</f>
        <v/>
      </c>
      <c r="E539" s="714"/>
      <c r="F539" s="714" t="str">
        <f>IF($B539="","",IFERROR(VLOOKUP($B539,#REF!,4,0),IFERROR(VLOOKUP($B539,'COMPOSIÇÕES COMPLEMENTARES '!$C:$K,6,0),"")))</f>
        <v/>
      </c>
      <c r="G539" s="714" t="str">
        <f>IF($B539="","",IFERROR(VLOOKUP($B539,#REF!,5,0),IFERROR(VLOOKUP($B539,'COMPOSIÇÕES COMPLEMENTARES '!$C:$K,7,0),"")))</f>
        <v/>
      </c>
      <c r="H539" s="714" t="str">
        <f t="shared" si="264"/>
        <v/>
      </c>
      <c r="I539" s="714" t="str">
        <f t="shared" si="265"/>
        <v/>
      </c>
      <c r="J539" s="714" t="str">
        <f t="shared" si="266"/>
        <v/>
      </c>
      <c r="K539" s="714" t="str">
        <f t="shared" si="267"/>
        <v/>
      </c>
      <c r="L539" s="715"/>
      <c r="M539" s="716"/>
      <c r="N539" s="716"/>
      <c r="O539" s="708"/>
      <c r="P539" s="709"/>
      <c r="Q539" s="710"/>
      <c r="R539" s="620"/>
      <c r="S539" s="127"/>
      <c r="T539" s="127"/>
      <c r="U539" s="127"/>
      <c r="V539" s="127"/>
      <c r="W539" s="461" t="str">
        <f t="shared" si="268"/>
        <v/>
      </c>
      <c r="X539" s="127"/>
      <c r="Y539" s="127"/>
      <c r="Z539" s="127"/>
      <c r="AA539" s="127"/>
      <c r="AB539" s="127"/>
      <c r="AC539" s="127"/>
      <c r="AD539" s="127"/>
      <c r="AE539" s="127"/>
      <c r="AF539" s="127"/>
      <c r="AG539" s="127"/>
      <c r="AH539" s="127"/>
      <c r="AI539" s="127"/>
      <c r="AJ539" s="127"/>
      <c r="AK539" s="127"/>
      <c r="AL539" s="127"/>
      <c r="AM539" s="127"/>
      <c r="AN539" s="127"/>
      <c r="AO539" s="127"/>
    </row>
    <row r="540" ht="15.75" customHeight="1">
      <c r="A540" s="711"/>
      <c r="B540" s="712"/>
      <c r="C540" s="451" t="str">
        <f>IF($B540="","",IFERROR(VLOOKUP($B540,#REF!,2,0),IFERROR(VLOOKUP($B540,'COMPOSIÇÕES COMPLEMENTARES '!$C:$K,2,0),"")))</f>
        <v/>
      </c>
      <c r="D540" s="713" t="str">
        <f>IF($B540="","",IFERROR(VLOOKUP($B540,#REF!,3,0),IFERROR(VLOOKUP($B540,'COMPOSIÇÕES COMPLEMENTARES '!$C:$K,3,0),"")))</f>
        <v/>
      </c>
      <c r="E540" s="714"/>
      <c r="F540" s="714" t="str">
        <f>IF($B540="","",IFERROR(VLOOKUP($B540,#REF!,4,0),IFERROR(VLOOKUP($B540,'COMPOSIÇÕES COMPLEMENTARES '!$C:$K,6,0),"")))</f>
        <v/>
      </c>
      <c r="G540" s="714" t="str">
        <f>IF($B540="","",IFERROR(VLOOKUP($B540,#REF!,5,0),IFERROR(VLOOKUP($B540,'COMPOSIÇÕES COMPLEMENTARES '!$C:$K,7,0),"")))</f>
        <v/>
      </c>
      <c r="H540" s="714" t="str">
        <f t="shared" si="264"/>
        <v/>
      </c>
      <c r="I540" s="714" t="str">
        <f t="shared" si="265"/>
        <v/>
      </c>
      <c r="J540" s="714" t="str">
        <f t="shared" si="266"/>
        <v/>
      </c>
      <c r="K540" s="714" t="str">
        <f t="shared" si="267"/>
        <v/>
      </c>
      <c r="L540" s="715"/>
      <c r="M540" s="716"/>
      <c r="N540" s="716"/>
      <c r="O540" s="708"/>
      <c r="P540" s="709"/>
      <c r="Q540" s="710"/>
      <c r="R540" s="620"/>
      <c r="S540" s="127"/>
      <c r="T540" s="127"/>
      <c r="U540" s="127"/>
      <c r="V540" s="127"/>
      <c r="W540" s="461" t="str">
        <f t="shared" si="268"/>
        <v/>
      </c>
      <c r="X540" s="127"/>
      <c r="Y540" s="127"/>
      <c r="Z540" s="127"/>
      <c r="AA540" s="127"/>
      <c r="AB540" s="127"/>
      <c r="AC540" s="127"/>
      <c r="AD540" s="127"/>
      <c r="AE540" s="127"/>
      <c r="AF540" s="127"/>
      <c r="AG540" s="127"/>
      <c r="AH540" s="127"/>
      <c r="AI540" s="127"/>
      <c r="AJ540" s="127"/>
      <c r="AK540" s="127"/>
      <c r="AL540" s="127"/>
      <c r="AM540" s="127"/>
      <c r="AN540" s="127"/>
      <c r="AO540" s="127"/>
    </row>
    <row r="541" ht="15.75" customHeight="1">
      <c r="A541" s="711"/>
      <c r="B541" s="712"/>
      <c r="C541" s="451" t="str">
        <f>IF($B541="","",IFERROR(VLOOKUP($B541,#REF!,2,0),IFERROR(VLOOKUP($B541,'COMPOSIÇÕES COMPLEMENTARES '!$C:$K,2,0),"")))</f>
        <v/>
      </c>
      <c r="D541" s="713" t="str">
        <f>IF($B541="","",IFERROR(VLOOKUP($B541,#REF!,3,0),IFERROR(VLOOKUP($B541,'COMPOSIÇÕES COMPLEMENTARES '!$C:$K,3,0),"")))</f>
        <v/>
      </c>
      <c r="E541" s="714"/>
      <c r="F541" s="714" t="str">
        <f>IF($B541="","",IFERROR(VLOOKUP($B541,#REF!,4,0),IFERROR(VLOOKUP($B541,'COMPOSIÇÕES COMPLEMENTARES '!$C:$K,6,0),"")))</f>
        <v/>
      </c>
      <c r="G541" s="714" t="str">
        <f>IF($B541="","",IFERROR(VLOOKUP($B541,#REF!,5,0),IFERROR(VLOOKUP($B541,'COMPOSIÇÕES COMPLEMENTARES '!$C:$K,7,0),"")))</f>
        <v/>
      </c>
      <c r="H541" s="714" t="str">
        <f t="shared" si="264"/>
        <v/>
      </c>
      <c r="I541" s="714" t="str">
        <f t="shared" si="265"/>
        <v/>
      </c>
      <c r="J541" s="714" t="str">
        <f t="shared" si="266"/>
        <v/>
      </c>
      <c r="K541" s="714" t="str">
        <f t="shared" si="267"/>
        <v/>
      </c>
      <c r="L541" s="715"/>
      <c r="M541" s="716"/>
      <c r="N541" s="716"/>
      <c r="O541" s="708"/>
      <c r="P541" s="709"/>
      <c r="Q541" s="710"/>
      <c r="R541" s="620"/>
      <c r="S541" s="127"/>
      <c r="T541" s="127"/>
      <c r="U541" s="127"/>
      <c r="V541" s="127"/>
      <c r="W541" s="461" t="str">
        <f t="shared" si="268"/>
        <v/>
      </c>
      <c r="X541" s="127"/>
      <c r="Y541" s="127"/>
      <c r="Z541" s="127"/>
      <c r="AA541" s="127"/>
      <c r="AB541" s="127"/>
      <c r="AC541" s="127"/>
      <c r="AD541" s="127"/>
      <c r="AE541" s="127"/>
      <c r="AF541" s="127"/>
      <c r="AG541" s="127"/>
      <c r="AH541" s="127"/>
      <c r="AI541" s="127"/>
      <c r="AJ541" s="127"/>
      <c r="AK541" s="127"/>
      <c r="AL541" s="127"/>
      <c r="AM541" s="127"/>
      <c r="AN541" s="127"/>
      <c r="AO541" s="127"/>
    </row>
    <row r="542" ht="15.75" customHeight="1">
      <c r="A542" s="711"/>
      <c r="B542" s="712"/>
      <c r="C542" s="451" t="str">
        <f>IF($B542="","",IFERROR(VLOOKUP($B542,#REF!,2,0),IFERROR(VLOOKUP($B542,'COMPOSIÇÕES COMPLEMENTARES '!$C:$K,2,0),"")))</f>
        <v/>
      </c>
      <c r="D542" s="713" t="str">
        <f>IF($B542="","",IFERROR(VLOOKUP($B542,#REF!,3,0),IFERROR(VLOOKUP($B542,'COMPOSIÇÕES COMPLEMENTARES '!$C:$K,3,0),"")))</f>
        <v/>
      </c>
      <c r="E542" s="714"/>
      <c r="F542" s="714" t="str">
        <f>IF($B542="","",IFERROR(VLOOKUP($B542,#REF!,4,0),IFERROR(VLOOKUP($B542,'COMPOSIÇÕES COMPLEMENTARES '!$C:$K,6,0),"")))</f>
        <v/>
      </c>
      <c r="G542" s="714" t="str">
        <f>IF($B542="","",IFERROR(VLOOKUP($B542,#REF!,5,0),IFERROR(VLOOKUP($B542,'COMPOSIÇÕES COMPLEMENTARES '!$C:$K,7,0),"")))</f>
        <v/>
      </c>
      <c r="H542" s="714" t="str">
        <f t="shared" si="264"/>
        <v/>
      </c>
      <c r="I542" s="714" t="str">
        <f t="shared" si="265"/>
        <v/>
      </c>
      <c r="J542" s="714" t="str">
        <f t="shared" si="266"/>
        <v/>
      </c>
      <c r="K542" s="714" t="str">
        <f t="shared" si="267"/>
        <v/>
      </c>
      <c r="L542" s="715"/>
      <c r="M542" s="716"/>
      <c r="N542" s="716"/>
      <c r="O542" s="708"/>
      <c r="P542" s="709"/>
      <c r="Q542" s="710"/>
      <c r="R542" s="620"/>
      <c r="S542" s="127"/>
      <c r="T542" s="127"/>
      <c r="U542" s="127"/>
      <c r="V542" s="127"/>
      <c r="W542" s="461" t="str">
        <f t="shared" si="268"/>
        <v/>
      </c>
      <c r="X542" s="127"/>
      <c r="Y542" s="127"/>
      <c r="Z542" s="127"/>
      <c r="AA542" s="127"/>
      <c r="AB542" s="127"/>
      <c r="AC542" s="127"/>
      <c r="AD542" s="127"/>
      <c r="AE542" s="127"/>
      <c r="AF542" s="127"/>
      <c r="AG542" s="127"/>
      <c r="AH542" s="127"/>
      <c r="AI542" s="127"/>
      <c r="AJ542" s="127"/>
      <c r="AK542" s="127"/>
      <c r="AL542" s="127"/>
      <c r="AM542" s="127"/>
      <c r="AN542" s="127"/>
      <c r="AO542" s="127"/>
    </row>
    <row r="543" ht="15.75" customHeight="1">
      <c r="A543" s="711"/>
      <c r="B543" s="712"/>
      <c r="C543" s="451" t="str">
        <f>IF($B543="","",IFERROR(VLOOKUP($B543,#REF!,2,0),IFERROR(VLOOKUP($B543,'COMPOSIÇÕES COMPLEMENTARES '!$C:$K,2,0),"")))</f>
        <v/>
      </c>
      <c r="D543" s="713" t="str">
        <f>IF($B543="","",IFERROR(VLOOKUP($B543,#REF!,3,0),IFERROR(VLOOKUP($B543,'COMPOSIÇÕES COMPLEMENTARES '!$C:$K,3,0),"")))</f>
        <v/>
      </c>
      <c r="E543" s="714"/>
      <c r="F543" s="714" t="str">
        <f>IF($B543="","",IFERROR(VLOOKUP($B543,#REF!,4,0),IFERROR(VLOOKUP($B543,'COMPOSIÇÕES COMPLEMENTARES '!$C:$K,6,0),"")))</f>
        <v/>
      </c>
      <c r="G543" s="714" t="str">
        <f>IF($B543="","",IFERROR(VLOOKUP($B543,#REF!,5,0),IFERROR(VLOOKUP($B543,'COMPOSIÇÕES COMPLEMENTARES '!$C:$K,7,0),"")))</f>
        <v/>
      </c>
      <c r="H543" s="714" t="str">
        <f t="shared" si="264"/>
        <v/>
      </c>
      <c r="I543" s="714" t="str">
        <f t="shared" si="265"/>
        <v/>
      </c>
      <c r="J543" s="714" t="str">
        <f t="shared" si="266"/>
        <v/>
      </c>
      <c r="K543" s="714" t="str">
        <f t="shared" si="267"/>
        <v/>
      </c>
      <c r="L543" s="715"/>
      <c r="M543" s="716"/>
      <c r="N543" s="716"/>
      <c r="O543" s="708"/>
      <c r="P543" s="709"/>
      <c r="Q543" s="710"/>
      <c r="R543" s="620"/>
      <c r="S543" s="127"/>
      <c r="T543" s="127"/>
      <c r="U543" s="127"/>
      <c r="V543" s="127"/>
      <c r="W543" s="461" t="str">
        <f t="shared" si="268"/>
        <v/>
      </c>
      <c r="X543" s="127"/>
      <c r="Y543" s="127"/>
      <c r="Z543" s="127"/>
      <c r="AA543" s="127"/>
      <c r="AB543" s="127"/>
      <c r="AC543" s="127"/>
      <c r="AD543" s="127"/>
      <c r="AE543" s="127"/>
      <c r="AF543" s="127"/>
      <c r="AG543" s="127"/>
      <c r="AH543" s="127"/>
      <c r="AI543" s="127"/>
      <c r="AJ543" s="127"/>
      <c r="AK543" s="127"/>
      <c r="AL543" s="127"/>
      <c r="AM543" s="127"/>
      <c r="AN543" s="127"/>
      <c r="AO543" s="127"/>
    </row>
    <row r="544" ht="15.75" customHeight="1">
      <c r="A544" s="711"/>
      <c r="B544" s="712"/>
      <c r="C544" s="451" t="str">
        <f>IF($B544="","",IFERROR(VLOOKUP($B544,#REF!,2,0),IFERROR(VLOOKUP($B544,'COMPOSIÇÕES COMPLEMENTARES '!$C:$K,2,0),"")))</f>
        <v/>
      </c>
      <c r="D544" s="713" t="str">
        <f>IF($B544="","",IFERROR(VLOOKUP($B544,#REF!,3,0),IFERROR(VLOOKUP($B544,'COMPOSIÇÕES COMPLEMENTARES '!$C:$K,3,0),"")))</f>
        <v/>
      </c>
      <c r="E544" s="714"/>
      <c r="F544" s="714" t="str">
        <f>IF($B544="","",IFERROR(VLOOKUP($B544,#REF!,4,0),IFERROR(VLOOKUP($B544,'COMPOSIÇÕES COMPLEMENTARES '!$C:$K,6,0),"")))</f>
        <v/>
      </c>
      <c r="G544" s="714" t="str">
        <f>IF($B544="","",IFERROR(VLOOKUP($B544,#REF!,5,0),IFERROR(VLOOKUP($B544,'COMPOSIÇÕES COMPLEMENTARES '!$C:$K,7,0),"")))</f>
        <v/>
      </c>
      <c r="H544" s="714" t="str">
        <f t="shared" si="264"/>
        <v/>
      </c>
      <c r="I544" s="714" t="str">
        <f t="shared" si="265"/>
        <v/>
      </c>
      <c r="J544" s="714" t="str">
        <f t="shared" si="266"/>
        <v/>
      </c>
      <c r="K544" s="714" t="str">
        <f t="shared" si="267"/>
        <v/>
      </c>
      <c r="L544" s="715"/>
      <c r="M544" s="716"/>
      <c r="N544" s="716"/>
      <c r="O544" s="708"/>
      <c r="P544" s="709"/>
      <c r="Q544" s="710"/>
      <c r="R544" s="620"/>
      <c r="S544" s="127"/>
      <c r="T544" s="127"/>
      <c r="U544" s="127"/>
      <c r="V544" s="127"/>
      <c r="W544" s="461" t="str">
        <f t="shared" si="268"/>
        <v/>
      </c>
      <c r="X544" s="127"/>
      <c r="Y544" s="127"/>
      <c r="Z544" s="127"/>
      <c r="AA544" s="127"/>
      <c r="AB544" s="127"/>
      <c r="AC544" s="127"/>
      <c r="AD544" s="127"/>
      <c r="AE544" s="127"/>
      <c r="AF544" s="127"/>
      <c r="AG544" s="127"/>
      <c r="AH544" s="127"/>
      <c r="AI544" s="127"/>
      <c r="AJ544" s="127"/>
      <c r="AK544" s="127"/>
      <c r="AL544" s="127"/>
      <c r="AM544" s="127"/>
      <c r="AN544" s="127"/>
      <c r="AO544" s="127"/>
    </row>
    <row r="545" ht="15.75" customHeight="1">
      <c r="A545" s="711"/>
      <c r="B545" s="712"/>
      <c r="C545" s="451" t="str">
        <f>IF($B545="","",IFERROR(VLOOKUP($B545,#REF!,2,0),IFERROR(VLOOKUP($B545,'COMPOSIÇÕES COMPLEMENTARES '!$C:$K,2,0),"")))</f>
        <v/>
      </c>
      <c r="D545" s="713" t="str">
        <f>IF($B545="","",IFERROR(VLOOKUP($B545,#REF!,3,0),IFERROR(VLOOKUP($B545,'COMPOSIÇÕES COMPLEMENTARES '!$C:$K,3,0),"")))</f>
        <v/>
      </c>
      <c r="E545" s="714"/>
      <c r="F545" s="714" t="str">
        <f>IF($B545="","",IFERROR(VLOOKUP($B545,#REF!,4,0),IFERROR(VLOOKUP($B545,'COMPOSIÇÕES COMPLEMENTARES '!$C:$K,6,0),"")))</f>
        <v/>
      </c>
      <c r="G545" s="714" t="str">
        <f>IF($B545="","",IFERROR(VLOOKUP($B545,#REF!,5,0),IFERROR(VLOOKUP($B545,'COMPOSIÇÕES COMPLEMENTARES '!$C:$K,7,0),"")))</f>
        <v/>
      </c>
      <c r="H545" s="714" t="str">
        <f t="shared" si="264"/>
        <v/>
      </c>
      <c r="I545" s="714" t="str">
        <f t="shared" si="265"/>
        <v/>
      </c>
      <c r="J545" s="714" t="str">
        <f t="shared" si="266"/>
        <v/>
      </c>
      <c r="K545" s="714" t="str">
        <f t="shared" si="267"/>
        <v/>
      </c>
      <c r="L545" s="715"/>
      <c r="M545" s="716"/>
      <c r="N545" s="716"/>
      <c r="O545" s="708"/>
      <c r="P545" s="709"/>
      <c r="Q545" s="710"/>
      <c r="R545" s="620"/>
      <c r="S545" s="127"/>
      <c r="T545" s="127"/>
      <c r="U545" s="127"/>
      <c r="V545" s="127"/>
      <c r="W545" s="461" t="str">
        <f t="shared" si="268"/>
        <v/>
      </c>
      <c r="X545" s="127"/>
      <c r="Y545" s="127"/>
      <c r="Z545" s="127"/>
      <c r="AA545" s="127"/>
      <c r="AB545" s="127"/>
      <c r="AC545" s="127"/>
      <c r="AD545" s="127"/>
      <c r="AE545" s="127"/>
      <c r="AF545" s="127"/>
      <c r="AG545" s="127"/>
      <c r="AH545" s="127"/>
      <c r="AI545" s="127"/>
      <c r="AJ545" s="127"/>
      <c r="AK545" s="127"/>
      <c r="AL545" s="127"/>
      <c r="AM545" s="127"/>
      <c r="AN545" s="127"/>
      <c r="AO545" s="127"/>
    </row>
    <row r="546" ht="15.75" customHeight="1">
      <c r="A546" s="711"/>
      <c r="B546" s="712"/>
      <c r="C546" s="451" t="str">
        <f>IF($B546="","",IFERROR(VLOOKUP($B546,#REF!,2,0),IFERROR(VLOOKUP($B546,'COMPOSIÇÕES COMPLEMENTARES '!$C:$K,2,0),"")))</f>
        <v/>
      </c>
      <c r="D546" s="713" t="str">
        <f>IF($B546="","",IFERROR(VLOOKUP($B546,#REF!,3,0),IFERROR(VLOOKUP($B546,'COMPOSIÇÕES COMPLEMENTARES '!$C:$K,3,0),"")))</f>
        <v/>
      </c>
      <c r="E546" s="714"/>
      <c r="F546" s="714" t="str">
        <f>IF($B546="","",IFERROR(VLOOKUP($B546,#REF!,4,0),IFERROR(VLOOKUP($B546,'COMPOSIÇÕES COMPLEMENTARES '!$C:$K,6,0),"")))</f>
        <v/>
      </c>
      <c r="G546" s="714" t="str">
        <f>IF($B546="","",IFERROR(VLOOKUP($B546,#REF!,5,0),IFERROR(VLOOKUP($B546,'COMPOSIÇÕES COMPLEMENTARES '!$C:$K,7,0),"")))</f>
        <v/>
      </c>
      <c r="H546" s="714" t="str">
        <f t="shared" si="264"/>
        <v/>
      </c>
      <c r="I546" s="714" t="str">
        <f t="shared" si="265"/>
        <v/>
      </c>
      <c r="J546" s="714" t="str">
        <f t="shared" si="266"/>
        <v/>
      </c>
      <c r="K546" s="714" t="str">
        <f t="shared" si="267"/>
        <v/>
      </c>
      <c r="L546" s="715"/>
      <c r="M546" s="716"/>
      <c r="N546" s="716"/>
      <c r="O546" s="708"/>
      <c r="P546" s="709"/>
      <c r="Q546" s="710"/>
      <c r="R546" s="620"/>
      <c r="S546" s="127"/>
      <c r="T546" s="127"/>
      <c r="U546" s="127"/>
      <c r="V546" s="127"/>
      <c r="W546" s="461" t="str">
        <f t="shared" si="268"/>
        <v/>
      </c>
      <c r="X546" s="127"/>
      <c r="Y546" s="127"/>
      <c r="Z546" s="127"/>
      <c r="AA546" s="127"/>
      <c r="AB546" s="127"/>
      <c r="AC546" s="127"/>
      <c r="AD546" s="127"/>
      <c r="AE546" s="127"/>
      <c r="AF546" s="127"/>
      <c r="AG546" s="127"/>
      <c r="AH546" s="127"/>
      <c r="AI546" s="127"/>
      <c r="AJ546" s="127"/>
      <c r="AK546" s="127"/>
      <c r="AL546" s="127"/>
      <c r="AM546" s="127"/>
      <c r="AN546" s="127"/>
      <c r="AO546" s="127"/>
    </row>
    <row r="547" ht="15.75" customHeight="1">
      <c r="A547" s="711"/>
      <c r="B547" s="712"/>
      <c r="C547" s="451" t="str">
        <f>IF($B547="","",IFERROR(VLOOKUP($B547,#REF!,2,0),IFERROR(VLOOKUP($B547,'COMPOSIÇÕES COMPLEMENTARES '!$C:$K,2,0),"")))</f>
        <v/>
      </c>
      <c r="D547" s="713" t="str">
        <f>IF($B547="","",IFERROR(VLOOKUP($B547,#REF!,3,0),IFERROR(VLOOKUP($B547,'COMPOSIÇÕES COMPLEMENTARES '!$C:$K,3,0),"")))</f>
        <v/>
      </c>
      <c r="E547" s="714"/>
      <c r="F547" s="714" t="str">
        <f>IF($B547="","",IFERROR(VLOOKUP($B547,#REF!,4,0),IFERROR(VLOOKUP($B547,'COMPOSIÇÕES COMPLEMENTARES '!$C:$K,6,0),"")))</f>
        <v/>
      </c>
      <c r="G547" s="714" t="str">
        <f>IF($B547="","",IFERROR(VLOOKUP($B547,#REF!,5,0),IFERROR(VLOOKUP($B547,'COMPOSIÇÕES COMPLEMENTARES '!$C:$K,7,0),"")))</f>
        <v/>
      </c>
      <c r="H547" s="714" t="str">
        <f t="shared" si="264"/>
        <v/>
      </c>
      <c r="I547" s="714" t="str">
        <f t="shared" si="265"/>
        <v/>
      </c>
      <c r="J547" s="714" t="str">
        <f t="shared" si="266"/>
        <v/>
      </c>
      <c r="K547" s="714" t="str">
        <f t="shared" si="267"/>
        <v/>
      </c>
      <c r="L547" s="715"/>
      <c r="M547" s="716"/>
      <c r="N547" s="716"/>
      <c r="O547" s="708"/>
      <c r="P547" s="709"/>
      <c r="Q547" s="710"/>
      <c r="R547" s="620"/>
      <c r="S547" s="127"/>
      <c r="T547" s="127"/>
      <c r="U547" s="127"/>
      <c r="V547" s="127"/>
      <c r="W547" s="461" t="str">
        <f t="shared" si="268"/>
        <v/>
      </c>
      <c r="X547" s="127"/>
      <c r="Y547" s="127"/>
      <c r="Z547" s="127"/>
      <c r="AA547" s="127"/>
      <c r="AB547" s="127"/>
      <c r="AC547" s="127"/>
      <c r="AD547" s="127"/>
      <c r="AE547" s="127"/>
      <c r="AF547" s="127"/>
      <c r="AG547" s="127"/>
      <c r="AH547" s="127"/>
      <c r="AI547" s="127"/>
      <c r="AJ547" s="127"/>
      <c r="AK547" s="127"/>
      <c r="AL547" s="127"/>
      <c r="AM547" s="127"/>
      <c r="AN547" s="127"/>
      <c r="AO547" s="127"/>
    </row>
    <row r="548" ht="15.75" customHeight="1">
      <c r="A548" s="711"/>
      <c r="B548" s="712"/>
      <c r="C548" s="451" t="str">
        <f>IF($B548="","",IFERROR(VLOOKUP($B548,#REF!,2,0),IFERROR(VLOOKUP($B548,'COMPOSIÇÕES COMPLEMENTARES '!$C:$K,2,0),"")))</f>
        <v/>
      </c>
      <c r="D548" s="713" t="str">
        <f>IF($B548="","",IFERROR(VLOOKUP($B548,#REF!,3,0),IFERROR(VLOOKUP($B548,'COMPOSIÇÕES COMPLEMENTARES '!$C:$K,3,0),"")))</f>
        <v/>
      </c>
      <c r="E548" s="714"/>
      <c r="F548" s="714" t="str">
        <f>IF($B548="","",IFERROR(VLOOKUP($B548,#REF!,4,0),IFERROR(VLOOKUP($B548,'COMPOSIÇÕES COMPLEMENTARES '!$C:$K,6,0),"")))</f>
        <v/>
      </c>
      <c r="G548" s="714" t="str">
        <f>IF($B548="","",IFERROR(VLOOKUP($B548,#REF!,5,0),IFERROR(VLOOKUP($B548,'COMPOSIÇÕES COMPLEMENTARES '!$C:$K,7,0),"")))</f>
        <v/>
      </c>
      <c r="H548" s="714" t="str">
        <f t="shared" si="264"/>
        <v/>
      </c>
      <c r="I548" s="714" t="str">
        <f t="shared" si="265"/>
        <v/>
      </c>
      <c r="J548" s="714" t="str">
        <f t="shared" si="266"/>
        <v/>
      </c>
      <c r="K548" s="714" t="str">
        <f t="shared" si="267"/>
        <v/>
      </c>
      <c r="L548" s="715"/>
      <c r="M548" s="716"/>
      <c r="N548" s="716"/>
      <c r="O548" s="708"/>
      <c r="P548" s="709"/>
      <c r="Q548" s="710"/>
      <c r="R548" s="620"/>
      <c r="S548" s="127"/>
      <c r="T548" s="127"/>
      <c r="U548" s="127"/>
      <c r="V548" s="127"/>
      <c r="W548" s="461" t="str">
        <f t="shared" si="268"/>
        <v/>
      </c>
      <c r="X548" s="127"/>
      <c r="Y548" s="127"/>
      <c r="Z548" s="127"/>
      <c r="AA548" s="127"/>
      <c r="AB548" s="127"/>
      <c r="AC548" s="127"/>
      <c r="AD548" s="127"/>
      <c r="AE548" s="127"/>
      <c r="AF548" s="127"/>
      <c r="AG548" s="127"/>
      <c r="AH548" s="127"/>
      <c r="AI548" s="127"/>
      <c r="AJ548" s="127"/>
      <c r="AK548" s="127"/>
      <c r="AL548" s="127"/>
      <c r="AM548" s="127"/>
      <c r="AN548" s="127"/>
      <c r="AO548" s="127"/>
    </row>
    <row r="549" ht="15.75" customHeight="1">
      <c r="A549" s="711"/>
      <c r="B549" s="712"/>
      <c r="C549" s="451" t="str">
        <f>IF($B549="","",IFERROR(VLOOKUP($B549,#REF!,2,0),IFERROR(VLOOKUP($B549,'COMPOSIÇÕES COMPLEMENTARES '!$C:$K,2,0),"")))</f>
        <v/>
      </c>
      <c r="D549" s="713" t="str">
        <f>IF($B549="","",IFERROR(VLOOKUP($B549,#REF!,3,0),IFERROR(VLOOKUP($B549,'COMPOSIÇÕES COMPLEMENTARES '!$C:$K,3,0),"")))</f>
        <v/>
      </c>
      <c r="E549" s="714"/>
      <c r="F549" s="714" t="str">
        <f>IF($B549="","",IFERROR(VLOOKUP($B549,#REF!,4,0),IFERROR(VLOOKUP($B549,'COMPOSIÇÕES COMPLEMENTARES '!$C:$K,6,0),"")))</f>
        <v/>
      </c>
      <c r="G549" s="714" t="str">
        <f>IF($B549="","",IFERROR(VLOOKUP($B549,#REF!,5,0),IFERROR(VLOOKUP($B549,'COMPOSIÇÕES COMPLEMENTARES '!$C:$K,7,0),"")))</f>
        <v/>
      </c>
      <c r="H549" s="714" t="str">
        <f t="shared" si="264"/>
        <v/>
      </c>
      <c r="I549" s="714" t="str">
        <f t="shared" si="265"/>
        <v/>
      </c>
      <c r="J549" s="714" t="str">
        <f t="shared" si="266"/>
        <v/>
      </c>
      <c r="K549" s="714" t="str">
        <f t="shared" si="267"/>
        <v/>
      </c>
      <c r="L549" s="715"/>
      <c r="M549" s="716"/>
      <c r="N549" s="716"/>
      <c r="O549" s="708"/>
      <c r="P549" s="709"/>
      <c r="Q549" s="710"/>
      <c r="R549" s="620"/>
      <c r="S549" s="127"/>
      <c r="T549" s="127"/>
      <c r="U549" s="127"/>
      <c r="V549" s="127"/>
      <c r="W549" s="461" t="str">
        <f t="shared" si="268"/>
        <v/>
      </c>
      <c r="X549" s="127"/>
      <c r="Y549" s="127"/>
      <c r="Z549" s="127"/>
      <c r="AA549" s="127"/>
      <c r="AB549" s="127"/>
      <c r="AC549" s="127"/>
      <c r="AD549" s="127"/>
      <c r="AE549" s="127"/>
      <c r="AF549" s="127"/>
      <c r="AG549" s="127"/>
      <c r="AH549" s="127"/>
      <c r="AI549" s="127"/>
      <c r="AJ549" s="127"/>
      <c r="AK549" s="127"/>
      <c r="AL549" s="127"/>
      <c r="AM549" s="127"/>
      <c r="AN549" s="127"/>
      <c r="AO549" s="127"/>
    </row>
    <row r="550" ht="15.75" customHeight="1">
      <c r="A550" s="711"/>
      <c r="B550" s="712"/>
      <c r="C550" s="451" t="str">
        <f>IF($B550="","",IFERROR(VLOOKUP($B550,#REF!,2,0),IFERROR(VLOOKUP($B550,'COMPOSIÇÕES COMPLEMENTARES '!$C:$K,2,0),"")))</f>
        <v/>
      </c>
      <c r="D550" s="713" t="str">
        <f>IF($B550="","",IFERROR(VLOOKUP($B550,#REF!,3,0),IFERROR(VLOOKUP($B550,'COMPOSIÇÕES COMPLEMENTARES '!$C:$K,3,0),"")))</f>
        <v/>
      </c>
      <c r="E550" s="714"/>
      <c r="F550" s="714" t="str">
        <f>IF($B550="","",IFERROR(VLOOKUP($B550,#REF!,4,0),IFERROR(VLOOKUP($B550,'COMPOSIÇÕES COMPLEMENTARES '!$C:$K,6,0),"")))</f>
        <v/>
      </c>
      <c r="G550" s="714" t="str">
        <f>IF($B550="","",IFERROR(VLOOKUP($B550,#REF!,5,0),IFERROR(VLOOKUP($B550,'COMPOSIÇÕES COMPLEMENTARES '!$C:$K,7,0),"")))</f>
        <v/>
      </c>
      <c r="H550" s="714" t="str">
        <f t="shared" si="264"/>
        <v/>
      </c>
      <c r="I550" s="714" t="str">
        <f t="shared" si="265"/>
        <v/>
      </c>
      <c r="J550" s="714" t="str">
        <f t="shared" si="266"/>
        <v/>
      </c>
      <c r="K550" s="714" t="str">
        <f t="shared" si="267"/>
        <v/>
      </c>
      <c r="L550" s="715"/>
      <c r="M550" s="716"/>
      <c r="N550" s="716"/>
      <c r="O550" s="708"/>
      <c r="P550" s="709"/>
      <c r="Q550" s="710"/>
      <c r="R550" s="620"/>
      <c r="S550" s="127"/>
      <c r="T550" s="127"/>
      <c r="U550" s="127"/>
      <c r="V550" s="127"/>
      <c r="W550" s="461" t="str">
        <f t="shared" si="268"/>
        <v/>
      </c>
      <c r="X550" s="127"/>
      <c r="Y550" s="127"/>
      <c r="Z550" s="127"/>
      <c r="AA550" s="127"/>
      <c r="AB550" s="127"/>
      <c r="AC550" s="127"/>
      <c r="AD550" s="127"/>
      <c r="AE550" s="127"/>
      <c r="AF550" s="127"/>
      <c r="AG550" s="127"/>
      <c r="AH550" s="127"/>
      <c r="AI550" s="127"/>
      <c r="AJ550" s="127"/>
      <c r="AK550" s="127"/>
      <c r="AL550" s="127"/>
      <c r="AM550" s="127"/>
      <c r="AN550" s="127"/>
      <c r="AO550" s="127"/>
    </row>
    <row r="551" ht="15.75" customHeight="1">
      <c r="A551" s="711"/>
      <c r="B551" s="712"/>
      <c r="C551" s="451" t="str">
        <f>IF($B551="","",IFERROR(VLOOKUP($B551,#REF!,2,0),IFERROR(VLOOKUP($B551,'COMPOSIÇÕES COMPLEMENTARES '!$C:$K,2,0),"")))</f>
        <v/>
      </c>
      <c r="D551" s="713" t="str">
        <f>IF($B551="","",IFERROR(VLOOKUP($B551,#REF!,3,0),IFERROR(VLOOKUP($B551,'COMPOSIÇÕES COMPLEMENTARES '!$C:$K,3,0),"")))</f>
        <v/>
      </c>
      <c r="E551" s="714"/>
      <c r="F551" s="714" t="str">
        <f>IF($B551="","",IFERROR(VLOOKUP($B551,#REF!,4,0),IFERROR(VLOOKUP($B551,'COMPOSIÇÕES COMPLEMENTARES '!$C:$K,6,0),"")))</f>
        <v/>
      </c>
      <c r="G551" s="714" t="str">
        <f>IF($B551="","",IFERROR(VLOOKUP($B551,#REF!,5,0),IFERROR(VLOOKUP($B551,'COMPOSIÇÕES COMPLEMENTARES '!$C:$K,7,0),"")))</f>
        <v/>
      </c>
      <c r="H551" s="714" t="str">
        <f t="shared" si="264"/>
        <v/>
      </c>
      <c r="I551" s="714" t="str">
        <f t="shared" si="265"/>
        <v/>
      </c>
      <c r="J551" s="714" t="str">
        <f t="shared" si="266"/>
        <v/>
      </c>
      <c r="K551" s="714" t="str">
        <f t="shared" si="267"/>
        <v/>
      </c>
      <c r="L551" s="715"/>
      <c r="M551" s="716"/>
      <c r="N551" s="716"/>
      <c r="O551" s="708"/>
      <c r="P551" s="709"/>
      <c r="Q551" s="710"/>
      <c r="R551" s="620"/>
      <c r="S551" s="127"/>
      <c r="T551" s="127"/>
      <c r="U551" s="127"/>
      <c r="V551" s="127"/>
      <c r="W551" s="461" t="str">
        <f t="shared" si="268"/>
        <v/>
      </c>
      <c r="X551" s="127"/>
      <c r="Y551" s="127"/>
      <c r="Z551" s="127"/>
      <c r="AA551" s="127"/>
      <c r="AB551" s="127"/>
      <c r="AC551" s="127"/>
      <c r="AD551" s="127"/>
      <c r="AE551" s="127"/>
      <c r="AF551" s="127"/>
      <c r="AG551" s="127"/>
      <c r="AH551" s="127"/>
      <c r="AI551" s="127"/>
      <c r="AJ551" s="127"/>
      <c r="AK551" s="127"/>
      <c r="AL551" s="127"/>
      <c r="AM551" s="127"/>
      <c r="AN551" s="127"/>
      <c r="AO551" s="127"/>
    </row>
    <row r="552" ht="15.75" customHeight="1">
      <c r="A552" s="711"/>
      <c r="B552" s="712"/>
      <c r="C552" s="451" t="str">
        <f>IF($B552="","",IFERROR(VLOOKUP($B552,#REF!,2,0),IFERROR(VLOOKUP($B552,'COMPOSIÇÕES COMPLEMENTARES '!$C:$K,2,0),"")))</f>
        <v/>
      </c>
      <c r="D552" s="713" t="str">
        <f>IF($B552="","",IFERROR(VLOOKUP($B552,#REF!,3,0),IFERROR(VLOOKUP($B552,'COMPOSIÇÕES COMPLEMENTARES '!$C:$K,3,0),"")))</f>
        <v/>
      </c>
      <c r="E552" s="714"/>
      <c r="F552" s="714" t="str">
        <f>IF($B552="","",IFERROR(VLOOKUP($B552,#REF!,4,0),IFERROR(VLOOKUP($B552,'COMPOSIÇÕES COMPLEMENTARES '!$C:$K,6,0),"")))</f>
        <v/>
      </c>
      <c r="G552" s="714" t="str">
        <f>IF($B552="","",IFERROR(VLOOKUP($B552,#REF!,5,0),IFERROR(VLOOKUP($B552,'COMPOSIÇÕES COMPLEMENTARES '!$C:$K,7,0),"")))</f>
        <v/>
      </c>
      <c r="H552" s="714" t="str">
        <f t="shared" si="264"/>
        <v/>
      </c>
      <c r="I552" s="714" t="str">
        <f t="shared" si="265"/>
        <v/>
      </c>
      <c r="J552" s="714" t="str">
        <f t="shared" si="266"/>
        <v/>
      </c>
      <c r="K552" s="714" t="str">
        <f t="shared" si="267"/>
        <v/>
      </c>
      <c r="L552" s="715"/>
      <c r="M552" s="716"/>
      <c r="N552" s="716"/>
      <c r="O552" s="708"/>
      <c r="P552" s="709"/>
      <c r="Q552" s="710"/>
      <c r="R552" s="620"/>
      <c r="S552" s="127"/>
      <c r="T552" s="127"/>
      <c r="U552" s="127"/>
      <c r="V552" s="127"/>
      <c r="W552" s="461" t="str">
        <f t="shared" si="268"/>
        <v/>
      </c>
      <c r="X552" s="127"/>
      <c r="Y552" s="127"/>
      <c r="Z552" s="127"/>
      <c r="AA552" s="127"/>
      <c r="AB552" s="127"/>
      <c r="AC552" s="127"/>
      <c r="AD552" s="127"/>
      <c r="AE552" s="127"/>
      <c r="AF552" s="127"/>
      <c r="AG552" s="127"/>
      <c r="AH552" s="127"/>
      <c r="AI552" s="127"/>
      <c r="AJ552" s="127"/>
      <c r="AK552" s="127"/>
      <c r="AL552" s="127"/>
      <c r="AM552" s="127"/>
      <c r="AN552" s="127"/>
      <c r="AO552" s="127"/>
    </row>
    <row r="553" ht="15.75" customHeight="1">
      <c r="A553" s="711"/>
      <c r="B553" s="712"/>
      <c r="C553" s="451" t="str">
        <f>IF($B553="","",IFERROR(VLOOKUP($B553,#REF!,2,0),IFERROR(VLOOKUP($B553,'COMPOSIÇÕES COMPLEMENTARES '!$C:$K,2,0),"")))</f>
        <v/>
      </c>
      <c r="D553" s="713" t="str">
        <f>IF($B553="","",IFERROR(VLOOKUP($B553,#REF!,3,0),IFERROR(VLOOKUP($B553,'COMPOSIÇÕES COMPLEMENTARES '!$C:$K,3,0),"")))</f>
        <v/>
      </c>
      <c r="E553" s="714"/>
      <c r="F553" s="714" t="str">
        <f>IF($B553="","",IFERROR(VLOOKUP($B553,#REF!,4,0),IFERROR(VLOOKUP($B553,'COMPOSIÇÕES COMPLEMENTARES '!$C:$K,6,0),"")))</f>
        <v/>
      </c>
      <c r="G553" s="714" t="str">
        <f>IF($B553="","",IFERROR(VLOOKUP($B553,#REF!,5,0),IFERROR(VLOOKUP($B553,'COMPOSIÇÕES COMPLEMENTARES '!$C:$K,7,0),"")))</f>
        <v/>
      </c>
      <c r="H553" s="714" t="str">
        <f t="shared" si="264"/>
        <v/>
      </c>
      <c r="I553" s="714" t="str">
        <f t="shared" si="265"/>
        <v/>
      </c>
      <c r="J553" s="714" t="str">
        <f t="shared" si="266"/>
        <v/>
      </c>
      <c r="K553" s="714" t="str">
        <f t="shared" si="267"/>
        <v/>
      </c>
      <c r="L553" s="715"/>
      <c r="M553" s="716"/>
      <c r="N553" s="716"/>
      <c r="O553" s="708"/>
      <c r="P553" s="709"/>
      <c r="Q553" s="710"/>
      <c r="R553" s="620"/>
      <c r="S553" s="127"/>
      <c r="T553" s="127"/>
      <c r="U553" s="127"/>
      <c r="V553" s="127"/>
      <c r="W553" s="461" t="str">
        <f t="shared" si="268"/>
        <v/>
      </c>
      <c r="X553" s="127"/>
      <c r="Y553" s="127"/>
      <c r="Z553" s="127"/>
      <c r="AA553" s="127"/>
      <c r="AB553" s="127"/>
      <c r="AC553" s="127"/>
      <c r="AD553" s="127"/>
      <c r="AE553" s="127"/>
      <c r="AF553" s="127"/>
      <c r="AG553" s="127"/>
      <c r="AH553" s="127"/>
      <c r="AI553" s="127"/>
      <c r="AJ553" s="127"/>
      <c r="AK553" s="127"/>
      <c r="AL553" s="127"/>
      <c r="AM553" s="127"/>
      <c r="AN553" s="127"/>
      <c r="AO553" s="127"/>
    </row>
    <row r="554" ht="15.75" customHeight="1">
      <c r="A554" s="711"/>
      <c r="B554" s="712"/>
      <c r="C554" s="451" t="str">
        <f>IF($B554="","",IFERROR(VLOOKUP($B554,#REF!,2,0),IFERROR(VLOOKUP($B554,'COMPOSIÇÕES COMPLEMENTARES '!$C:$K,2,0),"")))</f>
        <v/>
      </c>
      <c r="D554" s="713" t="str">
        <f>IF($B554="","",IFERROR(VLOOKUP($B554,#REF!,3,0),IFERROR(VLOOKUP($B554,'COMPOSIÇÕES COMPLEMENTARES '!$C:$K,3,0),"")))</f>
        <v/>
      </c>
      <c r="E554" s="714"/>
      <c r="F554" s="714" t="str">
        <f>IF($B554="","",IFERROR(VLOOKUP($B554,#REF!,4,0),IFERROR(VLOOKUP($B554,'COMPOSIÇÕES COMPLEMENTARES '!$C:$K,6,0),"")))</f>
        <v/>
      </c>
      <c r="G554" s="714" t="str">
        <f>IF($B554="","",IFERROR(VLOOKUP($B554,#REF!,5,0),IFERROR(VLOOKUP($B554,'COMPOSIÇÕES COMPLEMENTARES '!$C:$K,7,0),"")))</f>
        <v/>
      </c>
      <c r="H554" s="714" t="str">
        <f t="shared" si="264"/>
        <v/>
      </c>
      <c r="I554" s="714" t="str">
        <f t="shared" si="265"/>
        <v/>
      </c>
      <c r="J554" s="714" t="str">
        <f t="shared" si="266"/>
        <v/>
      </c>
      <c r="K554" s="714" t="str">
        <f t="shared" si="267"/>
        <v/>
      </c>
      <c r="L554" s="715"/>
      <c r="M554" s="716"/>
      <c r="N554" s="716"/>
      <c r="O554" s="708"/>
      <c r="P554" s="709"/>
      <c r="Q554" s="710"/>
      <c r="R554" s="620"/>
      <c r="S554" s="127"/>
      <c r="T554" s="127"/>
      <c r="U554" s="127"/>
      <c r="V554" s="127"/>
      <c r="W554" s="461" t="str">
        <f t="shared" si="268"/>
        <v/>
      </c>
      <c r="X554" s="127"/>
      <c r="Y554" s="127"/>
      <c r="Z554" s="127"/>
      <c r="AA554" s="127"/>
      <c r="AB554" s="127"/>
      <c r="AC554" s="127"/>
      <c r="AD554" s="127"/>
      <c r="AE554" s="127"/>
      <c r="AF554" s="127"/>
      <c r="AG554" s="127"/>
      <c r="AH554" s="127"/>
      <c r="AI554" s="127"/>
      <c r="AJ554" s="127"/>
      <c r="AK554" s="127"/>
      <c r="AL554" s="127"/>
      <c r="AM554" s="127"/>
      <c r="AN554" s="127"/>
      <c r="AO554" s="127"/>
    </row>
    <row r="555" ht="15.75" customHeight="1">
      <c r="A555" s="711"/>
      <c r="B555" s="712"/>
      <c r="C555" s="451" t="str">
        <f>IF($B555="","",IFERROR(VLOOKUP($B555,#REF!,2,0),IFERROR(VLOOKUP($B555,'COMPOSIÇÕES COMPLEMENTARES '!$C:$K,2,0),"")))</f>
        <v/>
      </c>
      <c r="D555" s="713" t="str">
        <f>IF($B555="","",IFERROR(VLOOKUP($B555,#REF!,3,0),IFERROR(VLOOKUP($B555,'COMPOSIÇÕES COMPLEMENTARES '!$C:$K,3,0),"")))</f>
        <v/>
      </c>
      <c r="E555" s="714"/>
      <c r="F555" s="714" t="str">
        <f>IF($B555="","",IFERROR(VLOOKUP($B555,#REF!,4,0),IFERROR(VLOOKUP($B555,'COMPOSIÇÕES COMPLEMENTARES '!$C:$K,6,0),"")))</f>
        <v/>
      </c>
      <c r="G555" s="714" t="str">
        <f>IF($B555="","",IFERROR(VLOOKUP($B555,#REF!,5,0),IFERROR(VLOOKUP($B555,'COMPOSIÇÕES COMPLEMENTARES '!$C:$K,7,0),"")))</f>
        <v/>
      </c>
      <c r="H555" s="714" t="str">
        <f t="shared" si="264"/>
        <v/>
      </c>
      <c r="I555" s="714" t="str">
        <f t="shared" si="265"/>
        <v/>
      </c>
      <c r="J555" s="714" t="str">
        <f t="shared" si="266"/>
        <v/>
      </c>
      <c r="K555" s="714" t="str">
        <f t="shared" si="267"/>
        <v/>
      </c>
      <c r="L555" s="715"/>
      <c r="M555" s="716"/>
      <c r="N555" s="716"/>
      <c r="O555" s="708"/>
      <c r="P555" s="709"/>
      <c r="Q555" s="710"/>
      <c r="R555" s="620"/>
      <c r="S555" s="127"/>
      <c r="T555" s="127"/>
      <c r="U555" s="127"/>
      <c r="V555" s="127"/>
      <c r="W555" s="461" t="str">
        <f t="shared" si="268"/>
        <v/>
      </c>
      <c r="X555" s="127"/>
      <c r="Y555" s="127"/>
      <c r="Z555" s="127"/>
      <c r="AA555" s="127"/>
      <c r="AB555" s="127"/>
      <c r="AC555" s="127"/>
      <c r="AD555" s="127"/>
      <c r="AE555" s="127"/>
      <c r="AF555" s="127"/>
      <c r="AG555" s="127"/>
      <c r="AH555" s="127"/>
      <c r="AI555" s="127"/>
      <c r="AJ555" s="127"/>
      <c r="AK555" s="127"/>
      <c r="AL555" s="127"/>
      <c r="AM555" s="127"/>
      <c r="AN555" s="127"/>
      <c r="AO555" s="127"/>
    </row>
    <row r="556" ht="15.75" customHeight="1">
      <c r="A556" s="711"/>
      <c r="B556" s="712"/>
      <c r="C556" s="451" t="str">
        <f>IF($B556="","",IFERROR(VLOOKUP($B556,#REF!,2,0),IFERROR(VLOOKUP($B556,'COMPOSIÇÕES COMPLEMENTARES '!$C:$K,2,0),"")))</f>
        <v/>
      </c>
      <c r="D556" s="713" t="str">
        <f>IF($B556="","",IFERROR(VLOOKUP($B556,#REF!,3,0),IFERROR(VLOOKUP($B556,'COMPOSIÇÕES COMPLEMENTARES '!$C:$K,3,0),"")))</f>
        <v/>
      </c>
      <c r="E556" s="714"/>
      <c r="F556" s="714" t="str">
        <f>IF($B556="","",IFERROR(VLOOKUP($B556,#REF!,4,0),IFERROR(VLOOKUP($B556,'COMPOSIÇÕES COMPLEMENTARES '!$C:$K,6,0),"")))</f>
        <v/>
      </c>
      <c r="G556" s="714" t="str">
        <f>IF($B556="","",IFERROR(VLOOKUP($B556,#REF!,5,0),IFERROR(VLOOKUP($B556,'COMPOSIÇÕES COMPLEMENTARES '!$C:$K,7,0),"")))</f>
        <v/>
      </c>
      <c r="H556" s="714" t="str">
        <f t="shared" si="264"/>
        <v/>
      </c>
      <c r="I556" s="714" t="str">
        <f t="shared" si="265"/>
        <v/>
      </c>
      <c r="J556" s="714" t="str">
        <f t="shared" si="266"/>
        <v/>
      </c>
      <c r="K556" s="714" t="str">
        <f t="shared" si="267"/>
        <v/>
      </c>
      <c r="L556" s="715"/>
      <c r="M556" s="716"/>
      <c r="N556" s="716"/>
      <c r="O556" s="708"/>
      <c r="P556" s="709"/>
      <c r="Q556" s="710"/>
      <c r="R556" s="620"/>
      <c r="S556" s="127"/>
      <c r="T556" s="127"/>
      <c r="U556" s="127"/>
      <c r="V556" s="127"/>
      <c r="W556" s="461" t="str">
        <f t="shared" si="268"/>
        <v/>
      </c>
      <c r="X556" s="127"/>
      <c r="Y556" s="127"/>
      <c r="Z556" s="127"/>
      <c r="AA556" s="127"/>
      <c r="AB556" s="127"/>
      <c r="AC556" s="127"/>
      <c r="AD556" s="127"/>
      <c r="AE556" s="127"/>
      <c r="AF556" s="127"/>
      <c r="AG556" s="127"/>
      <c r="AH556" s="127"/>
      <c r="AI556" s="127"/>
      <c r="AJ556" s="127"/>
      <c r="AK556" s="127"/>
      <c r="AL556" s="127"/>
      <c r="AM556" s="127"/>
      <c r="AN556" s="127"/>
      <c r="AO556" s="127"/>
    </row>
    <row r="557" ht="15.75" customHeight="1">
      <c r="A557" s="711"/>
      <c r="B557" s="712"/>
      <c r="C557" s="451" t="str">
        <f>IF($B557="","",IFERROR(VLOOKUP($B557,#REF!,2,0),IFERROR(VLOOKUP($B557,'COMPOSIÇÕES COMPLEMENTARES '!$C:$K,2,0),"")))</f>
        <v/>
      </c>
      <c r="D557" s="713" t="str">
        <f>IF($B557="","",IFERROR(VLOOKUP($B557,#REF!,3,0),IFERROR(VLOOKUP($B557,'COMPOSIÇÕES COMPLEMENTARES '!$C:$K,3,0),"")))</f>
        <v/>
      </c>
      <c r="E557" s="714"/>
      <c r="F557" s="714" t="str">
        <f>IF($B557="","",IFERROR(VLOOKUP($B557,#REF!,4,0),IFERROR(VLOOKUP($B557,'COMPOSIÇÕES COMPLEMENTARES '!$C:$K,6,0),"")))</f>
        <v/>
      </c>
      <c r="G557" s="714" t="str">
        <f>IF($B557="","",IFERROR(VLOOKUP($B557,#REF!,5,0),IFERROR(VLOOKUP($B557,'COMPOSIÇÕES COMPLEMENTARES '!$C:$K,7,0),"")))</f>
        <v/>
      </c>
      <c r="H557" s="714" t="str">
        <f t="shared" si="264"/>
        <v/>
      </c>
      <c r="I557" s="714" t="str">
        <f t="shared" si="265"/>
        <v/>
      </c>
      <c r="J557" s="714" t="str">
        <f t="shared" si="266"/>
        <v/>
      </c>
      <c r="K557" s="714" t="str">
        <f t="shared" si="267"/>
        <v/>
      </c>
      <c r="L557" s="715"/>
      <c r="M557" s="716"/>
      <c r="N557" s="716"/>
      <c r="O557" s="708"/>
      <c r="P557" s="709"/>
      <c r="Q557" s="710"/>
      <c r="R557" s="620"/>
      <c r="S557" s="127"/>
      <c r="T557" s="127"/>
      <c r="U557" s="127"/>
      <c r="V557" s="127"/>
      <c r="W557" s="461" t="str">
        <f t="shared" si="268"/>
        <v/>
      </c>
      <c r="X557" s="127"/>
      <c r="Y557" s="127"/>
      <c r="Z557" s="127"/>
      <c r="AA557" s="127"/>
      <c r="AB557" s="127"/>
      <c r="AC557" s="127"/>
      <c r="AD557" s="127"/>
      <c r="AE557" s="127"/>
      <c r="AF557" s="127"/>
      <c r="AG557" s="127"/>
      <c r="AH557" s="127"/>
      <c r="AI557" s="127"/>
      <c r="AJ557" s="127"/>
      <c r="AK557" s="127"/>
      <c r="AL557" s="127"/>
      <c r="AM557" s="127"/>
      <c r="AN557" s="127"/>
      <c r="AO557" s="127"/>
    </row>
    <row r="558" ht="15.75" customHeight="1">
      <c r="A558" s="711"/>
      <c r="B558" s="712"/>
      <c r="C558" s="451" t="str">
        <f>IF($B558="","",IFERROR(VLOOKUP($B558,#REF!,2,0),IFERROR(VLOOKUP($B558,'COMPOSIÇÕES COMPLEMENTARES '!$C:$K,2,0),"")))</f>
        <v/>
      </c>
      <c r="D558" s="713" t="str">
        <f>IF($B558="","",IFERROR(VLOOKUP($B558,#REF!,3,0),IFERROR(VLOOKUP($B558,'COMPOSIÇÕES COMPLEMENTARES '!$C:$K,3,0),"")))</f>
        <v/>
      </c>
      <c r="E558" s="714"/>
      <c r="F558" s="714" t="str">
        <f>IF($B558="","",IFERROR(VLOOKUP($B558,#REF!,4,0),IFERROR(VLOOKUP($B558,'COMPOSIÇÕES COMPLEMENTARES '!$C:$K,6,0),"")))</f>
        <v/>
      </c>
      <c r="G558" s="714" t="str">
        <f>IF($B558="","",IFERROR(VLOOKUP($B558,#REF!,5,0),IFERROR(VLOOKUP($B558,'COMPOSIÇÕES COMPLEMENTARES '!$C:$K,7,0),"")))</f>
        <v/>
      </c>
      <c r="H558" s="714" t="str">
        <f t="shared" si="264"/>
        <v/>
      </c>
      <c r="I558" s="714" t="str">
        <f t="shared" si="265"/>
        <v/>
      </c>
      <c r="J558" s="714" t="str">
        <f t="shared" si="266"/>
        <v/>
      </c>
      <c r="K558" s="714" t="str">
        <f t="shared" si="267"/>
        <v/>
      </c>
      <c r="L558" s="715"/>
      <c r="M558" s="716"/>
      <c r="N558" s="716"/>
      <c r="O558" s="708"/>
      <c r="P558" s="709"/>
      <c r="Q558" s="710"/>
      <c r="R558" s="620"/>
      <c r="S558" s="127"/>
      <c r="T558" s="127"/>
      <c r="U558" s="127"/>
      <c r="V558" s="127"/>
      <c r="W558" s="461" t="str">
        <f t="shared" si="268"/>
        <v/>
      </c>
      <c r="X558" s="127"/>
      <c r="Y558" s="127"/>
      <c r="Z558" s="127"/>
      <c r="AA558" s="127"/>
      <c r="AB558" s="127"/>
      <c r="AC558" s="127"/>
      <c r="AD558" s="127"/>
      <c r="AE558" s="127"/>
      <c r="AF558" s="127"/>
      <c r="AG558" s="127"/>
      <c r="AH558" s="127"/>
      <c r="AI558" s="127"/>
      <c r="AJ558" s="127"/>
      <c r="AK558" s="127"/>
      <c r="AL558" s="127"/>
      <c r="AM558" s="127"/>
      <c r="AN558" s="127"/>
      <c r="AO558" s="127"/>
    </row>
    <row r="559" ht="15.75" customHeight="1">
      <c r="A559" s="711"/>
      <c r="B559" s="712"/>
      <c r="C559" s="451" t="str">
        <f>IF($B559="","",IFERROR(VLOOKUP($B559,#REF!,2,0),IFERROR(VLOOKUP($B559,'COMPOSIÇÕES COMPLEMENTARES '!$C:$K,2,0),"")))</f>
        <v/>
      </c>
      <c r="D559" s="713" t="str">
        <f>IF($B559="","",IFERROR(VLOOKUP($B559,#REF!,3,0),IFERROR(VLOOKUP($B559,'COMPOSIÇÕES COMPLEMENTARES '!$C:$K,3,0),"")))</f>
        <v/>
      </c>
      <c r="E559" s="714"/>
      <c r="F559" s="714" t="str">
        <f>IF($B559="","",IFERROR(VLOOKUP($B559,#REF!,4,0),IFERROR(VLOOKUP($B559,'COMPOSIÇÕES COMPLEMENTARES '!$C:$K,6,0),"")))</f>
        <v/>
      </c>
      <c r="G559" s="714" t="str">
        <f>IF($B559="","",IFERROR(VLOOKUP($B559,#REF!,5,0),IFERROR(VLOOKUP($B559,'COMPOSIÇÕES COMPLEMENTARES '!$C:$K,7,0),"")))</f>
        <v/>
      </c>
      <c r="H559" s="714" t="str">
        <f t="shared" si="264"/>
        <v/>
      </c>
      <c r="I559" s="714" t="str">
        <f t="shared" si="265"/>
        <v/>
      </c>
      <c r="J559" s="714" t="str">
        <f t="shared" si="266"/>
        <v/>
      </c>
      <c r="K559" s="714" t="str">
        <f t="shared" si="267"/>
        <v/>
      </c>
      <c r="L559" s="715"/>
      <c r="M559" s="716"/>
      <c r="N559" s="716"/>
      <c r="O559" s="708"/>
      <c r="P559" s="709"/>
      <c r="Q559" s="710"/>
      <c r="R559" s="620"/>
      <c r="S559" s="127"/>
      <c r="T559" s="127"/>
      <c r="U559" s="127"/>
      <c r="V559" s="127"/>
      <c r="W559" s="461" t="str">
        <f t="shared" si="268"/>
        <v/>
      </c>
      <c r="X559" s="127"/>
      <c r="Y559" s="127"/>
      <c r="Z559" s="127"/>
      <c r="AA559" s="127"/>
      <c r="AB559" s="127"/>
      <c r="AC559" s="127"/>
      <c r="AD559" s="127"/>
      <c r="AE559" s="127"/>
      <c r="AF559" s="127"/>
      <c r="AG559" s="127"/>
      <c r="AH559" s="127"/>
      <c r="AI559" s="127"/>
      <c r="AJ559" s="127"/>
      <c r="AK559" s="127"/>
      <c r="AL559" s="127"/>
      <c r="AM559" s="127"/>
      <c r="AN559" s="127"/>
      <c r="AO559" s="127"/>
    </row>
    <row r="560" ht="15.75" customHeight="1">
      <c r="A560" s="711"/>
      <c r="B560" s="712"/>
      <c r="C560" s="451" t="str">
        <f>IF($B560="","",IFERROR(VLOOKUP($B560,#REF!,2,0),IFERROR(VLOOKUP($B560,'COMPOSIÇÕES COMPLEMENTARES '!$C:$K,2,0),"")))</f>
        <v/>
      </c>
      <c r="D560" s="713" t="str">
        <f>IF($B560="","",IFERROR(VLOOKUP($B560,#REF!,3,0),IFERROR(VLOOKUP($B560,'COMPOSIÇÕES COMPLEMENTARES '!$C:$K,3,0),"")))</f>
        <v/>
      </c>
      <c r="E560" s="714"/>
      <c r="F560" s="714" t="str">
        <f>IF($B560="","",IFERROR(VLOOKUP($B560,#REF!,4,0),IFERROR(VLOOKUP($B560,'COMPOSIÇÕES COMPLEMENTARES '!$C:$K,6,0),"")))</f>
        <v/>
      </c>
      <c r="G560" s="714" t="str">
        <f>IF($B560="","",IFERROR(VLOOKUP($B560,#REF!,5,0),IFERROR(VLOOKUP($B560,'COMPOSIÇÕES COMPLEMENTARES '!$C:$K,7,0),"")))</f>
        <v/>
      </c>
      <c r="H560" s="714" t="str">
        <f t="shared" si="264"/>
        <v/>
      </c>
      <c r="I560" s="714" t="str">
        <f t="shared" si="265"/>
        <v/>
      </c>
      <c r="J560" s="714" t="str">
        <f t="shared" si="266"/>
        <v/>
      </c>
      <c r="K560" s="714" t="str">
        <f t="shared" si="267"/>
        <v/>
      </c>
      <c r="L560" s="715"/>
      <c r="M560" s="716"/>
      <c r="N560" s="716"/>
      <c r="O560" s="708"/>
      <c r="P560" s="709"/>
      <c r="Q560" s="710"/>
      <c r="R560" s="620"/>
      <c r="S560" s="127"/>
      <c r="T560" s="127"/>
      <c r="U560" s="127"/>
      <c r="V560" s="127"/>
      <c r="W560" s="461" t="str">
        <f t="shared" si="268"/>
        <v/>
      </c>
      <c r="X560" s="127"/>
      <c r="Y560" s="127"/>
      <c r="Z560" s="127"/>
      <c r="AA560" s="127"/>
      <c r="AB560" s="127"/>
      <c r="AC560" s="127"/>
      <c r="AD560" s="127"/>
      <c r="AE560" s="127"/>
      <c r="AF560" s="127"/>
      <c r="AG560" s="127"/>
      <c r="AH560" s="127"/>
      <c r="AI560" s="127"/>
      <c r="AJ560" s="127"/>
      <c r="AK560" s="127"/>
      <c r="AL560" s="127"/>
      <c r="AM560" s="127"/>
      <c r="AN560" s="127"/>
      <c r="AO560" s="127"/>
    </row>
    <row r="561" ht="15.75" customHeight="1">
      <c r="A561" s="711"/>
      <c r="B561" s="712"/>
      <c r="C561" s="451" t="str">
        <f>IF($B561="","",IFERROR(VLOOKUP($B561,#REF!,2,0),IFERROR(VLOOKUP($B561,'COMPOSIÇÕES COMPLEMENTARES '!$C:$K,2,0),"")))</f>
        <v/>
      </c>
      <c r="D561" s="713" t="str">
        <f>IF($B561="","",IFERROR(VLOOKUP($B561,#REF!,3,0),IFERROR(VLOOKUP($B561,'COMPOSIÇÕES COMPLEMENTARES '!$C:$K,3,0),"")))</f>
        <v/>
      </c>
      <c r="E561" s="714"/>
      <c r="F561" s="714" t="str">
        <f>IF($B561="","",IFERROR(VLOOKUP($B561,#REF!,4,0),IFERROR(VLOOKUP($B561,'COMPOSIÇÕES COMPLEMENTARES '!$C:$K,6,0),"")))</f>
        <v/>
      </c>
      <c r="G561" s="714" t="str">
        <f>IF($B561="","",IFERROR(VLOOKUP($B561,#REF!,5,0),IFERROR(VLOOKUP($B561,'COMPOSIÇÕES COMPLEMENTARES '!$C:$K,7,0),"")))</f>
        <v/>
      </c>
      <c r="H561" s="714" t="str">
        <f t="shared" si="264"/>
        <v/>
      </c>
      <c r="I561" s="714" t="str">
        <f t="shared" si="265"/>
        <v/>
      </c>
      <c r="J561" s="714" t="str">
        <f t="shared" si="266"/>
        <v/>
      </c>
      <c r="K561" s="714" t="str">
        <f t="shared" si="267"/>
        <v/>
      </c>
      <c r="L561" s="715"/>
      <c r="M561" s="716"/>
      <c r="N561" s="716"/>
      <c r="O561" s="708"/>
      <c r="P561" s="709"/>
      <c r="Q561" s="710"/>
      <c r="R561" s="620"/>
      <c r="S561" s="127"/>
      <c r="T561" s="127"/>
      <c r="U561" s="127"/>
      <c r="V561" s="127"/>
      <c r="W561" s="461" t="str">
        <f t="shared" si="268"/>
        <v/>
      </c>
      <c r="X561" s="127"/>
      <c r="Y561" s="127"/>
      <c r="Z561" s="127"/>
      <c r="AA561" s="127"/>
      <c r="AB561" s="127"/>
      <c r="AC561" s="127"/>
      <c r="AD561" s="127"/>
      <c r="AE561" s="127"/>
      <c r="AF561" s="127"/>
      <c r="AG561" s="127"/>
      <c r="AH561" s="127"/>
      <c r="AI561" s="127"/>
      <c r="AJ561" s="127"/>
      <c r="AK561" s="127"/>
      <c r="AL561" s="127"/>
      <c r="AM561" s="127"/>
      <c r="AN561" s="127"/>
      <c r="AO561" s="127"/>
    </row>
    <row r="562" ht="15.75" customHeight="1">
      <c r="A562" s="711"/>
      <c r="B562" s="712"/>
      <c r="C562" s="451" t="str">
        <f>IF($B562="","",IFERROR(VLOOKUP($B562,#REF!,2,0),IFERROR(VLOOKUP($B562,'COMPOSIÇÕES COMPLEMENTARES '!$C:$K,2,0),"")))</f>
        <v/>
      </c>
      <c r="D562" s="713" t="str">
        <f>IF($B562="","",IFERROR(VLOOKUP($B562,#REF!,3,0),IFERROR(VLOOKUP($B562,'COMPOSIÇÕES COMPLEMENTARES '!$C:$K,3,0),"")))</f>
        <v/>
      </c>
      <c r="E562" s="714"/>
      <c r="F562" s="714" t="str">
        <f>IF($B562="","",IFERROR(VLOOKUP($B562,#REF!,4,0),IFERROR(VLOOKUP($B562,'COMPOSIÇÕES COMPLEMENTARES '!$C:$K,6,0),"")))</f>
        <v/>
      </c>
      <c r="G562" s="714" t="str">
        <f>IF($B562="","",IFERROR(VLOOKUP($B562,#REF!,5,0),IFERROR(VLOOKUP($B562,'COMPOSIÇÕES COMPLEMENTARES '!$C:$K,7,0),"")))</f>
        <v/>
      </c>
      <c r="H562" s="714" t="str">
        <f t="shared" si="264"/>
        <v/>
      </c>
      <c r="I562" s="714" t="str">
        <f t="shared" si="265"/>
        <v/>
      </c>
      <c r="J562" s="714" t="str">
        <f t="shared" si="266"/>
        <v/>
      </c>
      <c r="K562" s="714" t="str">
        <f t="shared" si="267"/>
        <v/>
      </c>
      <c r="L562" s="715"/>
      <c r="M562" s="716"/>
      <c r="N562" s="716"/>
      <c r="O562" s="708"/>
      <c r="P562" s="709"/>
      <c r="Q562" s="710"/>
      <c r="R562" s="620"/>
      <c r="S562" s="127"/>
      <c r="T562" s="127"/>
      <c r="U562" s="127"/>
      <c r="V562" s="127"/>
      <c r="W562" s="461" t="str">
        <f t="shared" si="268"/>
        <v/>
      </c>
      <c r="X562" s="127"/>
      <c r="Y562" s="127"/>
      <c r="Z562" s="127"/>
      <c r="AA562" s="127"/>
      <c r="AB562" s="127"/>
      <c r="AC562" s="127"/>
      <c r="AD562" s="127"/>
      <c r="AE562" s="127"/>
      <c r="AF562" s="127"/>
      <c r="AG562" s="127"/>
      <c r="AH562" s="127"/>
      <c r="AI562" s="127"/>
      <c r="AJ562" s="127"/>
      <c r="AK562" s="127"/>
      <c r="AL562" s="127"/>
      <c r="AM562" s="127"/>
      <c r="AN562" s="127"/>
      <c r="AO562" s="127"/>
    </row>
    <row r="563" ht="15.75" customHeight="1">
      <c r="A563" s="711"/>
      <c r="B563" s="712"/>
      <c r="C563" s="451" t="str">
        <f>IF($B563="","",IFERROR(VLOOKUP($B563,#REF!,2,0),IFERROR(VLOOKUP($B563,'COMPOSIÇÕES COMPLEMENTARES '!$C:$K,2,0),"")))</f>
        <v/>
      </c>
      <c r="D563" s="713" t="str">
        <f>IF($B563="","",IFERROR(VLOOKUP($B563,#REF!,3,0),IFERROR(VLOOKUP($B563,'COMPOSIÇÕES COMPLEMENTARES '!$C:$K,3,0),"")))</f>
        <v/>
      </c>
      <c r="E563" s="714"/>
      <c r="F563" s="714" t="str">
        <f>IF($B563="","",IFERROR(VLOOKUP($B563,#REF!,4,0),IFERROR(VLOOKUP($B563,'COMPOSIÇÕES COMPLEMENTARES '!$C:$K,6,0),"")))</f>
        <v/>
      </c>
      <c r="G563" s="714" t="str">
        <f>IF($B563="","",IFERROR(VLOOKUP($B563,#REF!,5,0),IFERROR(VLOOKUP($B563,'COMPOSIÇÕES COMPLEMENTARES '!$C:$K,7,0),"")))</f>
        <v/>
      </c>
      <c r="H563" s="714" t="str">
        <f t="shared" si="264"/>
        <v/>
      </c>
      <c r="I563" s="714" t="str">
        <f t="shared" si="265"/>
        <v/>
      </c>
      <c r="J563" s="714" t="str">
        <f t="shared" si="266"/>
        <v/>
      </c>
      <c r="K563" s="714" t="str">
        <f t="shared" si="267"/>
        <v/>
      </c>
      <c r="L563" s="715"/>
      <c r="M563" s="716"/>
      <c r="N563" s="716"/>
      <c r="O563" s="708"/>
      <c r="P563" s="709"/>
      <c r="Q563" s="710"/>
      <c r="R563" s="620"/>
      <c r="S563" s="127"/>
      <c r="T563" s="127"/>
      <c r="U563" s="127"/>
      <c r="V563" s="127"/>
      <c r="W563" s="461" t="str">
        <f t="shared" si="268"/>
        <v/>
      </c>
      <c r="X563" s="127"/>
      <c r="Y563" s="127"/>
      <c r="Z563" s="127"/>
      <c r="AA563" s="127"/>
      <c r="AB563" s="127"/>
      <c r="AC563" s="127"/>
      <c r="AD563" s="127"/>
      <c r="AE563" s="127"/>
      <c r="AF563" s="127"/>
      <c r="AG563" s="127"/>
      <c r="AH563" s="127"/>
      <c r="AI563" s="127"/>
      <c r="AJ563" s="127"/>
      <c r="AK563" s="127"/>
      <c r="AL563" s="127"/>
      <c r="AM563" s="127"/>
      <c r="AN563" s="127"/>
      <c r="AO563" s="127"/>
    </row>
    <row r="564" ht="15.75" customHeight="1">
      <c r="A564" s="711"/>
      <c r="B564" s="712"/>
      <c r="C564" s="451" t="str">
        <f>IF($B564="","",IFERROR(VLOOKUP($B564,#REF!,2,0),IFERROR(VLOOKUP($B564,'COMPOSIÇÕES COMPLEMENTARES '!$C:$K,2,0),"")))</f>
        <v/>
      </c>
      <c r="D564" s="713" t="str">
        <f>IF($B564="","",IFERROR(VLOOKUP($B564,#REF!,3,0),IFERROR(VLOOKUP($B564,'COMPOSIÇÕES COMPLEMENTARES '!$C:$K,3,0),"")))</f>
        <v/>
      </c>
      <c r="E564" s="714"/>
      <c r="F564" s="714" t="str">
        <f>IF($B564="","",IFERROR(VLOOKUP($B564,#REF!,4,0),IFERROR(VLOOKUP($B564,'COMPOSIÇÕES COMPLEMENTARES '!$C:$K,6,0),"")))</f>
        <v/>
      </c>
      <c r="G564" s="714" t="str">
        <f>IF($B564="","",IFERROR(VLOOKUP($B564,#REF!,5,0),IFERROR(VLOOKUP($B564,'COMPOSIÇÕES COMPLEMENTARES '!$C:$K,7,0),"")))</f>
        <v/>
      </c>
      <c r="H564" s="714" t="str">
        <f t="shared" si="264"/>
        <v/>
      </c>
      <c r="I564" s="714" t="str">
        <f t="shared" si="265"/>
        <v/>
      </c>
      <c r="J564" s="714" t="str">
        <f t="shared" si="266"/>
        <v/>
      </c>
      <c r="K564" s="714" t="str">
        <f t="shared" si="267"/>
        <v/>
      </c>
      <c r="L564" s="715"/>
      <c r="M564" s="716"/>
      <c r="N564" s="716"/>
      <c r="O564" s="708"/>
      <c r="P564" s="709"/>
      <c r="Q564" s="710"/>
      <c r="R564" s="620"/>
      <c r="S564" s="127"/>
      <c r="T564" s="127"/>
      <c r="U564" s="127"/>
      <c r="V564" s="127"/>
      <c r="W564" s="461" t="str">
        <f t="shared" si="268"/>
        <v/>
      </c>
      <c r="X564" s="127"/>
      <c r="Y564" s="127"/>
      <c r="Z564" s="127"/>
      <c r="AA564" s="127"/>
      <c r="AB564" s="127"/>
      <c r="AC564" s="127"/>
      <c r="AD564" s="127"/>
      <c r="AE564" s="127"/>
      <c r="AF564" s="127"/>
      <c r="AG564" s="127"/>
      <c r="AH564" s="127"/>
      <c r="AI564" s="127"/>
      <c r="AJ564" s="127"/>
      <c r="AK564" s="127"/>
      <c r="AL564" s="127"/>
      <c r="AM564" s="127"/>
      <c r="AN564" s="127"/>
      <c r="AO564" s="127"/>
    </row>
    <row r="565" ht="15.75" customHeight="1">
      <c r="A565" s="711"/>
      <c r="B565" s="712"/>
      <c r="C565" s="451" t="str">
        <f>IF($B565="","",IFERROR(VLOOKUP($B565,#REF!,2,0),IFERROR(VLOOKUP($B565,'COMPOSIÇÕES COMPLEMENTARES '!$C:$K,2,0),"")))</f>
        <v/>
      </c>
      <c r="D565" s="713" t="str">
        <f>IF($B565="","",IFERROR(VLOOKUP($B565,#REF!,3,0),IFERROR(VLOOKUP($B565,'COMPOSIÇÕES COMPLEMENTARES '!$C:$K,3,0),"")))</f>
        <v/>
      </c>
      <c r="E565" s="714"/>
      <c r="F565" s="714" t="str">
        <f>IF($B565="","",IFERROR(VLOOKUP($B565,#REF!,4,0),IFERROR(VLOOKUP($B565,'COMPOSIÇÕES COMPLEMENTARES '!$C:$K,6,0),"")))</f>
        <v/>
      </c>
      <c r="G565" s="714" t="str">
        <f>IF($B565="","",IFERROR(VLOOKUP($B565,#REF!,5,0),IFERROR(VLOOKUP($B565,'COMPOSIÇÕES COMPLEMENTARES '!$C:$K,7,0),"")))</f>
        <v/>
      </c>
      <c r="H565" s="714" t="str">
        <f t="shared" si="264"/>
        <v/>
      </c>
      <c r="I565" s="714" t="str">
        <f t="shared" si="265"/>
        <v/>
      </c>
      <c r="J565" s="714" t="str">
        <f t="shared" si="266"/>
        <v/>
      </c>
      <c r="K565" s="714" t="str">
        <f t="shared" si="267"/>
        <v/>
      </c>
      <c r="L565" s="715"/>
      <c r="M565" s="716"/>
      <c r="N565" s="716"/>
      <c r="O565" s="708"/>
      <c r="P565" s="709"/>
      <c r="Q565" s="710"/>
      <c r="R565" s="620"/>
      <c r="S565" s="127"/>
      <c r="T565" s="127"/>
      <c r="U565" s="127"/>
      <c r="V565" s="127"/>
      <c r="W565" s="461" t="str">
        <f t="shared" si="268"/>
        <v/>
      </c>
      <c r="X565" s="127"/>
      <c r="Y565" s="127"/>
      <c r="Z565" s="127"/>
      <c r="AA565" s="127"/>
      <c r="AB565" s="127"/>
      <c r="AC565" s="127"/>
      <c r="AD565" s="127"/>
      <c r="AE565" s="127"/>
      <c r="AF565" s="127"/>
      <c r="AG565" s="127"/>
      <c r="AH565" s="127"/>
      <c r="AI565" s="127"/>
      <c r="AJ565" s="127"/>
      <c r="AK565" s="127"/>
      <c r="AL565" s="127"/>
      <c r="AM565" s="127"/>
      <c r="AN565" s="127"/>
      <c r="AO565" s="127"/>
    </row>
    <row r="566" ht="15.75" customHeight="1">
      <c r="A566" s="711"/>
      <c r="B566" s="712"/>
      <c r="C566" s="451" t="str">
        <f>IF($B566="","",IFERROR(VLOOKUP($B566,#REF!,2,0),IFERROR(VLOOKUP($B566,'COMPOSIÇÕES COMPLEMENTARES '!$C:$K,2,0),"")))</f>
        <v/>
      </c>
      <c r="D566" s="713" t="str">
        <f>IF($B566="","",IFERROR(VLOOKUP($B566,#REF!,3,0),IFERROR(VLOOKUP($B566,'COMPOSIÇÕES COMPLEMENTARES '!$C:$K,3,0),"")))</f>
        <v/>
      </c>
      <c r="E566" s="714"/>
      <c r="F566" s="714" t="str">
        <f>IF($B566="","",IFERROR(VLOOKUP($B566,#REF!,4,0),IFERROR(VLOOKUP($B566,'COMPOSIÇÕES COMPLEMENTARES '!$C:$K,6,0),"")))</f>
        <v/>
      </c>
      <c r="G566" s="714" t="str">
        <f>IF($B566="","",IFERROR(VLOOKUP($B566,#REF!,5,0),IFERROR(VLOOKUP($B566,'COMPOSIÇÕES COMPLEMENTARES '!$C:$K,7,0),"")))</f>
        <v/>
      </c>
      <c r="H566" s="714" t="str">
        <f t="shared" si="264"/>
        <v/>
      </c>
      <c r="I566" s="714" t="str">
        <f t="shared" si="265"/>
        <v/>
      </c>
      <c r="J566" s="714" t="str">
        <f t="shared" si="266"/>
        <v/>
      </c>
      <c r="K566" s="714" t="str">
        <f t="shared" si="267"/>
        <v/>
      </c>
      <c r="L566" s="715"/>
      <c r="M566" s="716"/>
      <c r="N566" s="716"/>
      <c r="O566" s="708"/>
      <c r="P566" s="709"/>
      <c r="Q566" s="710"/>
      <c r="R566" s="620"/>
      <c r="S566" s="127"/>
      <c r="T566" s="127"/>
      <c r="U566" s="127"/>
      <c r="V566" s="127"/>
      <c r="W566" s="461" t="str">
        <f t="shared" si="268"/>
        <v/>
      </c>
      <c r="X566" s="127"/>
      <c r="Y566" s="127"/>
      <c r="Z566" s="127"/>
      <c r="AA566" s="127"/>
      <c r="AB566" s="127"/>
      <c r="AC566" s="127"/>
      <c r="AD566" s="127"/>
      <c r="AE566" s="127"/>
      <c r="AF566" s="127"/>
      <c r="AG566" s="127"/>
      <c r="AH566" s="127"/>
      <c r="AI566" s="127"/>
      <c r="AJ566" s="127"/>
      <c r="AK566" s="127"/>
      <c r="AL566" s="127"/>
      <c r="AM566" s="127"/>
      <c r="AN566" s="127"/>
      <c r="AO566" s="127"/>
    </row>
    <row r="567" ht="15.75" customHeight="1">
      <c r="A567" s="711"/>
      <c r="B567" s="712"/>
      <c r="C567" s="451" t="str">
        <f>IF($B567="","",IFERROR(VLOOKUP($B567,#REF!,2,0),IFERROR(VLOOKUP($B567,'COMPOSIÇÕES COMPLEMENTARES '!$C:$K,2,0),"")))</f>
        <v/>
      </c>
      <c r="D567" s="713" t="str">
        <f>IF($B567="","",IFERROR(VLOOKUP($B567,#REF!,3,0),IFERROR(VLOOKUP($B567,'COMPOSIÇÕES COMPLEMENTARES '!$C:$K,3,0),"")))</f>
        <v/>
      </c>
      <c r="E567" s="714"/>
      <c r="F567" s="714" t="str">
        <f>IF($B567="","",IFERROR(VLOOKUP($B567,#REF!,4,0),IFERROR(VLOOKUP($B567,'COMPOSIÇÕES COMPLEMENTARES '!$C:$K,6,0),"")))</f>
        <v/>
      </c>
      <c r="G567" s="714" t="str">
        <f>IF($B567="","",IFERROR(VLOOKUP($B567,#REF!,5,0),IFERROR(VLOOKUP($B567,'COMPOSIÇÕES COMPLEMENTARES '!$C:$K,7,0),"")))</f>
        <v/>
      </c>
      <c r="H567" s="714" t="str">
        <f t="shared" si="264"/>
        <v/>
      </c>
      <c r="I567" s="714" t="str">
        <f t="shared" si="265"/>
        <v/>
      </c>
      <c r="J567" s="714" t="str">
        <f t="shared" si="266"/>
        <v/>
      </c>
      <c r="K567" s="714" t="str">
        <f t="shared" si="267"/>
        <v/>
      </c>
      <c r="L567" s="715"/>
      <c r="M567" s="716"/>
      <c r="N567" s="716"/>
      <c r="O567" s="708"/>
      <c r="P567" s="709"/>
      <c r="Q567" s="710"/>
      <c r="R567" s="620"/>
      <c r="S567" s="127"/>
      <c r="T567" s="127"/>
      <c r="U567" s="127"/>
      <c r="V567" s="127"/>
      <c r="W567" s="461" t="str">
        <f t="shared" si="268"/>
        <v/>
      </c>
      <c r="X567" s="127"/>
      <c r="Y567" s="127"/>
      <c r="Z567" s="127"/>
      <c r="AA567" s="127"/>
      <c r="AB567" s="127"/>
      <c r="AC567" s="127"/>
      <c r="AD567" s="127"/>
      <c r="AE567" s="127"/>
      <c r="AF567" s="127"/>
      <c r="AG567" s="127"/>
      <c r="AH567" s="127"/>
      <c r="AI567" s="127"/>
      <c r="AJ567" s="127"/>
      <c r="AK567" s="127"/>
      <c r="AL567" s="127"/>
      <c r="AM567" s="127"/>
      <c r="AN567" s="127"/>
      <c r="AO567" s="127"/>
    </row>
    <row r="568" ht="15.75" customHeight="1">
      <c r="A568" s="711"/>
      <c r="B568" s="712"/>
      <c r="C568" s="451" t="str">
        <f>IF($B568="","",IFERROR(VLOOKUP($B568,#REF!,2,0),IFERROR(VLOOKUP($B568,'COMPOSIÇÕES COMPLEMENTARES '!$C:$K,2,0),"")))</f>
        <v/>
      </c>
      <c r="D568" s="713" t="str">
        <f>IF($B568="","",IFERROR(VLOOKUP($B568,#REF!,3,0),IFERROR(VLOOKUP($B568,'COMPOSIÇÕES COMPLEMENTARES '!$C:$K,3,0),"")))</f>
        <v/>
      </c>
      <c r="E568" s="714"/>
      <c r="F568" s="714" t="str">
        <f>IF($B568="","",IFERROR(VLOOKUP($B568,#REF!,4,0),IFERROR(VLOOKUP($B568,'COMPOSIÇÕES COMPLEMENTARES '!$C:$K,6,0),"")))</f>
        <v/>
      </c>
      <c r="G568" s="714" t="str">
        <f>IF($B568="","",IFERROR(VLOOKUP($B568,#REF!,5,0),IFERROR(VLOOKUP($B568,'COMPOSIÇÕES COMPLEMENTARES '!$C:$K,7,0),"")))</f>
        <v/>
      </c>
      <c r="H568" s="714" t="str">
        <f t="shared" si="264"/>
        <v/>
      </c>
      <c r="I568" s="714" t="str">
        <f t="shared" si="265"/>
        <v/>
      </c>
      <c r="J568" s="714" t="str">
        <f t="shared" si="266"/>
        <v/>
      </c>
      <c r="K568" s="714" t="str">
        <f t="shared" si="267"/>
        <v/>
      </c>
      <c r="L568" s="715"/>
      <c r="M568" s="716"/>
      <c r="N568" s="716"/>
      <c r="O568" s="708"/>
      <c r="P568" s="709"/>
      <c r="Q568" s="710"/>
      <c r="R568" s="620"/>
      <c r="S568" s="127"/>
      <c r="T568" s="127"/>
      <c r="U568" s="127"/>
      <c r="V568" s="127"/>
      <c r="W568" s="461" t="str">
        <f t="shared" si="268"/>
        <v/>
      </c>
      <c r="X568" s="127"/>
      <c r="Y568" s="127"/>
      <c r="Z568" s="127"/>
      <c r="AA568" s="127"/>
      <c r="AB568" s="127"/>
      <c r="AC568" s="127"/>
      <c r="AD568" s="127"/>
      <c r="AE568" s="127"/>
      <c r="AF568" s="127"/>
      <c r="AG568" s="127"/>
      <c r="AH568" s="127"/>
      <c r="AI568" s="127"/>
      <c r="AJ568" s="127"/>
      <c r="AK568" s="127"/>
      <c r="AL568" s="127"/>
      <c r="AM568" s="127"/>
      <c r="AN568" s="127"/>
      <c r="AO568" s="127"/>
    </row>
    <row r="569" ht="15.75" customHeight="1">
      <c r="A569" s="711"/>
      <c r="B569" s="712"/>
      <c r="C569" s="451" t="str">
        <f>IF($B569="","",IFERROR(VLOOKUP($B569,#REF!,2,0),IFERROR(VLOOKUP($B569,'COMPOSIÇÕES COMPLEMENTARES '!$C:$K,2,0),"")))</f>
        <v/>
      </c>
      <c r="D569" s="713" t="str">
        <f>IF($B569="","",IFERROR(VLOOKUP($B569,#REF!,3,0),IFERROR(VLOOKUP($B569,'COMPOSIÇÕES COMPLEMENTARES '!$C:$K,3,0),"")))</f>
        <v/>
      </c>
      <c r="E569" s="714"/>
      <c r="F569" s="714" t="str">
        <f>IF($B569="","",IFERROR(VLOOKUP($B569,#REF!,4,0),IFERROR(VLOOKUP($B569,'COMPOSIÇÕES COMPLEMENTARES '!$C:$K,6,0),"")))</f>
        <v/>
      </c>
      <c r="G569" s="714" t="str">
        <f>IF($B569="","",IFERROR(VLOOKUP($B569,#REF!,5,0),IFERROR(VLOOKUP($B569,'COMPOSIÇÕES COMPLEMENTARES '!$C:$K,7,0),"")))</f>
        <v/>
      </c>
      <c r="H569" s="714" t="str">
        <f t="shared" si="264"/>
        <v/>
      </c>
      <c r="I569" s="714" t="str">
        <f t="shared" si="265"/>
        <v/>
      </c>
      <c r="J569" s="714" t="str">
        <f t="shared" si="266"/>
        <v/>
      </c>
      <c r="K569" s="714" t="str">
        <f t="shared" si="267"/>
        <v/>
      </c>
      <c r="L569" s="715"/>
      <c r="M569" s="716"/>
      <c r="N569" s="716"/>
      <c r="O569" s="708"/>
      <c r="P569" s="709"/>
      <c r="Q569" s="710"/>
      <c r="R569" s="620"/>
      <c r="S569" s="127"/>
      <c r="T569" s="127"/>
      <c r="U569" s="127"/>
      <c r="V569" s="127"/>
      <c r="W569" s="461" t="str">
        <f t="shared" si="268"/>
        <v/>
      </c>
      <c r="X569" s="127"/>
      <c r="Y569" s="127"/>
      <c r="Z569" s="127"/>
      <c r="AA569" s="127"/>
      <c r="AB569" s="127"/>
      <c r="AC569" s="127"/>
      <c r="AD569" s="127"/>
      <c r="AE569" s="127"/>
      <c r="AF569" s="127"/>
      <c r="AG569" s="127"/>
      <c r="AH569" s="127"/>
      <c r="AI569" s="127"/>
      <c r="AJ569" s="127"/>
      <c r="AK569" s="127"/>
      <c r="AL569" s="127"/>
      <c r="AM569" s="127"/>
      <c r="AN569" s="127"/>
      <c r="AO569" s="127"/>
    </row>
    <row r="570" ht="15.75" customHeight="1">
      <c r="A570" s="711"/>
      <c r="B570" s="712"/>
      <c r="C570" s="451" t="str">
        <f>IF($B570="","",IFERROR(VLOOKUP($B570,#REF!,2,0),IFERROR(VLOOKUP($B570,'COMPOSIÇÕES COMPLEMENTARES '!$C:$K,2,0),"")))</f>
        <v/>
      </c>
      <c r="D570" s="713" t="str">
        <f>IF($B570="","",IFERROR(VLOOKUP($B570,#REF!,3,0),IFERROR(VLOOKUP($B570,'COMPOSIÇÕES COMPLEMENTARES '!$C:$K,3,0),"")))</f>
        <v/>
      </c>
      <c r="E570" s="714"/>
      <c r="F570" s="714" t="str">
        <f>IF($B570="","",IFERROR(VLOOKUP($B570,#REF!,4,0),IFERROR(VLOOKUP($B570,'COMPOSIÇÕES COMPLEMENTARES '!$C:$K,6,0),"")))</f>
        <v/>
      </c>
      <c r="G570" s="714" t="str">
        <f>IF($B570="","",IFERROR(VLOOKUP($B570,#REF!,5,0),IFERROR(VLOOKUP($B570,'COMPOSIÇÕES COMPLEMENTARES '!$C:$K,7,0),"")))</f>
        <v/>
      </c>
      <c r="H570" s="714" t="str">
        <f t="shared" si="264"/>
        <v/>
      </c>
      <c r="I570" s="714" t="str">
        <f t="shared" si="265"/>
        <v/>
      </c>
      <c r="J570" s="714" t="str">
        <f t="shared" si="266"/>
        <v/>
      </c>
      <c r="K570" s="714" t="str">
        <f t="shared" si="267"/>
        <v/>
      </c>
      <c r="L570" s="715"/>
      <c r="M570" s="716"/>
      <c r="N570" s="716"/>
      <c r="O570" s="708"/>
      <c r="P570" s="709"/>
      <c r="Q570" s="710"/>
      <c r="R570" s="620"/>
      <c r="S570" s="127"/>
      <c r="T570" s="127"/>
      <c r="U570" s="127"/>
      <c r="V570" s="127"/>
      <c r="W570" s="461" t="str">
        <f t="shared" si="268"/>
        <v/>
      </c>
      <c r="X570" s="127"/>
      <c r="Y570" s="127"/>
      <c r="Z570" s="127"/>
      <c r="AA570" s="127"/>
      <c r="AB570" s="127"/>
      <c r="AC570" s="127"/>
      <c r="AD570" s="127"/>
      <c r="AE570" s="127"/>
      <c r="AF570" s="127"/>
      <c r="AG570" s="127"/>
      <c r="AH570" s="127"/>
      <c r="AI570" s="127"/>
      <c r="AJ570" s="127"/>
      <c r="AK570" s="127"/>
      <c r="AL570" s="127"/>
      <c r="AM570" s="127"/>
      <c r="AN570" s="127"/>
      <c r="AO570" s="127"/>
    </row>
    <row r="571" ht="15.75" customHeight="1">
      <c r="A571" s="711"/>
      <c r="B571" s="712"/>
      <c r="C571" s="451" t="str">
        <f>IF($B571="","",IFERROR(VLOOKUP($B571,#REF!,2,0),IFERROR(VLOOKUP($B571,'COMPOSIÇÕES COMPLEMENTARES '!$C:$K,2,0),"")))</f>
        <v/>
      </c>
      <c r="D571" s="713" t="str">
        <f>IF($B571="","",IFERROR(VLOOKUP($B571,#REF!,3,0),IFERROR(VLOOKUP($B571,'COMPOSIÇÕES COMPLEMENTARES '!$C:$K,3,0),"")))</f>
        <v/>
      </c>
      <c r="E571" s="714"/>
      <c r="F571" s="714" t="str">
        <f>IF($B571="","",IFERROR(VLOOKUP($B571,#REF!,4,0),IFERROR(VLOOKUP($B571,'COMPOSIÇÕES COMPLEMENTARES '!$C:$K,6,0),"")))</f>
        <v/>
      </c>
      <c r="G571" s="714" t="str">
        <f>IF($B571="","",IFERROR(VLOOKUP($B571,#REF!,5,0),IFERROR(VLOOKUP($B571,'COMPOSIÇÕES COMPLEMENTARES '!$C:$K,7,0),"")))</f>
        <v/>
      </c>
      <c r="H571" s="714" t="str">
        <f t="shared" si="264"/>
        <v/>
      </c>
      <c r="I571" s="714" t="str">
        <f t="shared" si="265"/>
        <v/>
      </c>
      <c r="J571" s="714" t="str">
        <f t="shared" si="266"/>
        <v/>
      </c>
      <c r="K571" s="714" t="str">
        <f t="shared" si="267"/>
        <v/>
      </c>
      <c r="L571" s="715"/>
      <c r="M571" s="716"/>
      <c r="N571" s="716"/>
      <c r="O571" s="708"/>
      <c r="P571" s="709"/>
      <c r="Q571" s="710"/>
      <c r="R571" s="620"/>
      <c r="S571" s="127"/>
      <c r="T571" s="127"/>
      <c r="U571" s="127"/>
      <c r="V571" s="127"/>
      <c r="W571" s="461" t="str">
        <f t="shared" si="268"/>
        <v/>
      </c>
      <c r="X571" s="127"/>
      <c r="Y571" s="127"/>
      <c r="Z571" s="127"/>
      <c r="AA571" s="127"/>
      <c r="AB571" s="127"/>
      <c r="AC571" s="127"/>
      <c r="AD571" s="127"/>
      <c r="AE571" s="127"/>
      <c r="AF571" s="127"/>
      <c r="AG571" s="127"/>
      <c r="AH571" s="127"/>
      <c r="AI571" s="127"/>
      <c r="AJ571" s="127"/>
      <c r="AK571" s="127"/>
      <c r="AL571" s="127"/>
      <c r="AM571" s="127"/>
      <c r="AN571" s="127"/>
      <c r="AO571" s="127"/>
    </row>
    <row r="572" ht="15.75" customHeight="1">
      <c r="A572" s="711"/>
      <c r="B572" s="712"/>
      <c r="C572" s="451" t="str">
        <f>IF($B572="","",IFERROR(VLOOKUP($B572,#REF!,2,0),IFERROR(VLOOKUP($B572,'COMPOSIÇÕES COMPLEMENTARES '!$C:$K,2,0),"")))</f>
        <v/>
      </c>
      <c r="D572" s="713" t="str">
        <f>IF($B572="","",IFERROR(VLOOKUP($B572,#REF!,3,0),IFERROR(VLOOKUP($B572,'COMPOSIÇÕES COMPLEMENTARES '!$C:$K,3,0),"")))</f>
        <v/>
      </c>
      <c r="E572" s="714"/>
      <c r="F572" s="714" t="str">
        <f>IF($B572="","",IFERROR(VLOOKUP($B572,#REF!,4,0),IFERROR(VLOOKUP($B572,'COMPOSIÇÕES COMPLEMENTARES '!$C:$K,6,0),"")))</f>
        <v/>
      </c>
      <c r="G572" s="714" t="str">
        <f>IF($B572="","",IFERROR(VLOOKUP($B572,#REF!,5,0),IFERROR(VLOOKUP($B572,'COMPOSIÇÕES COMPLEMENTARES '!$C:$K,7,0),"")))</f>
        <v/>
      </c>
      <c r="H572" s="714" t="str">
        <f t="shared" si="264"/>
        <v/>
      </c>
      <c r="I572" s="714" t="str">
        <f t="shared" si="265"/>
        <v/>
      </c>
      <c r="J572" s="714" t="str">
        <f t="shared" si="266"/>
        <v/>
      </c>
      <c r="K572" s="714" t="str">
        <f t="shared" si="267"/>
        <v/>
      </c>
      <c r="L572" s="715"/>
      <c r="M572" s="716"/>
      <c r="N572" s="716"/>
      <c r="O572" s="708"/>
      <c r="P572" s="709"/>
      <c r="Q572" s="710"/>
      <c r="R572" s="620"/>
      <c r="S572" s="127"/>
      <c r="T572" s="127"/>
      <c r="U572" s="127"/>
      <c r="V572" s="127"/>
      <c r="W572" s="461" t="str">
        <f t="shared" si="268"/>
        <v/>
      </c>
      <c r="X572" s="127"/>
      <c r="Y572" s="127"/>
      <c r="Z572" s="127"/>
      <c r="AA572" s="127"/>
      <c r="AB572" s="127"/>
      <c r="AC572" s="127"/>
      <c r="AD572" s="127"/>
      <c r="AE572" s="127"/>
      <c r="AF572" s="127"/>
      <c r="AG572" s="127"/>
      <c r="AH572" s="127"/>
      <c r="AI572" s="127"/>
      <c r="AJ572" s="127"/>
      <c r="AK572" s="127"/>
      <c r="AL572" s="127"/>
      <c r="AM572" s="127"/>
      <c r="AN572" s="127"/>
      <c r="AO572" s="127"/>
    </row>
    <row r="573" ht="15.75" customHeight="1">
      <c r="A573" s="711"/>
      <c r="B573" s="712"/>
      <c r="C573" s="451" t="str">
        <f>IF($B573="","",IFERROR(VLOOKUP($B573,#REF!,2,0),IFERROR(VLOOKUP($B573,'COMPOSIÇÕES COMPLEMENTARES '!$C:$K,2,0),"")))</f>
        <v/>
      </c>
      <c r="D573" s="713" t="str">
        <f>IF($B573="","",IFERROR(VLOOKUP($B573,#REF!,3,0),IFERROR(VLOOKUP($B573,'COMPOSIÇÕES COMPLEMENTARES '!$C:$K,3,0),"")))</f>
        <v/>
      </c>
      <c r="E573" s="714"/>
      <c r="F573" s="714" t="str">
        <f>IF($B573="","",IFERROR(VLOOKUP($B573,#REF!,4,0),IFERROR(VLOOKUP($B573,'COMPOSIÇÕES COMPLEMENTARES '!$C:$K,6,0),"")))</f>
        <v/>
      </c>
      <c r="G573" s="714" t="str">
        <f>IF($B573="","",IFERROR(VLOOKUP($B573,#REF!,5,0),IFERROR(VLOOKUP($B573,'COMPOSIÇÕES COMPLEMENTARES '!$C:$K,7,0),"")))</f>
        <v/>
      </c>
      <c r="H573" s="714" t="str">
        <f t="shared" si="264"/>
        <v/>
      </c>
      <c r="I573" s="714" t="str">
        <f t="shared" si="265"/>
        <v/>
      </c>
      <c r="J573" s="714" t="str">
        <f t="shared" si="266"/>
        <v/>
      </c>
      <c r="K573" s="714" t="str">
        <f t="shared" si="267"/>
        <v/>
      </c>
      <c r="L573" s="715"/>
      <c r="M573" s="716"/>
      <c r="N573" s="716"/>
      <c r="O573" s="708"/>
      <c r="P573" s="709"/>
      <c r="Q573" s="710"/>
      <c r="R573" s="620"/>
      <c r="S573" s="127"/>
      <c r="T573" s="127"/>
      <c r="U573" s="127"/>
      <c r="V573" s="127"/>
      <c r="W573" s="461" t="str">
        <f t="shared" si="268"/>
        <v/>
      </c>
      <c r="X573" s="127"/>
      <c r="Y573" s="127"/>
      <c r="Z573" s="127"/>
      <c r="AA573" s="127"/>
      <c r="AB573" s="127"/>
      <c r="AC573" s="127"/>
      <c r="AD573" s="127"/>
      <c r="AE573" s="127"/>
      <c r="AF573" s="127"/>
      <c r="AG573" s="127"/>
      <c r="AH573" s="127"/>
      <c r="AI573" s="127"/>
      <c r="AJ573" s="127"/>
      <c r="AK573" s="127"/>
      <c r="AL573" s="127"/>
      <c r="AM573" s="127"/>
      <c r="AN573" s="127"/>
      <c r="AO573" s="127"/>
    </row>
    <row r="574" ht="15.75" customHeight="1">
      <c r="A574" s="711"/>
      <c r="B574" s="712"/>
      <c r="C574" s="451" t="str">
        <f>IF($B574="","",IFERROR(VLOOKUP($B574,#REF!,2,0),IFERROR(VLOOKUP($B574,'COMPOSIÇÕES COMPLEMENTARES '!$C:$K,2,0),"")))</f>
        <v/>
      </c>
      <c r="D574" s="713" t="str">
        <f>IF($B574="","",IFERROR(VLOOKUP($B574,#REF!,3,0),IFERROR(VLOOKUP($B574,'COMPOSIÇÕES COMPLEMENTARES '!$C:$K,3,0),"")))</f>
        <v/>
      </c>
      <c r="E574" s="714"/>
      <c r="F574" s="714" t="str">
        <f>IF($B574="","",IFERROR(VLOOKUP($B574,#REF!,4,0),IFERROR(VLOOKUP($B574,'COMPOSIÇÕES COMPLEMENTARES '!$C:$K,6,0),"")))</f>
        <v/>
      </c>
      <c r="G574" s="714" t="str">
        <f>IF($B574="","",IFERROR(VLOOKUP($B574,#REF!,5,0),IFERROR(VLOOKUP($B574,'COMPOSIÇÕES COMPLEMENTARES '!$C:$K,7,0),"")))</f>
        <v/>
      </c>
      <c r="H574" s="714" t="str">
        <f t="shared" si="264"/>
        <v/>
      </c>
      <c r="I574" s="714" t="str">
        <f t="shared" si="265"/>
        <v/>
      </c>
      <c r="J574" s="714" t="str">
        <f t="shared" si="266"/>
        <v/>
      </c>
      <c r="K574" s="714" t="str">
        <f t="shared" si="267"/>
        <v/>
      </c>
      <c r="L574" s="715"/>
      <c r="M574" s="716"/>
      <c r="N574" s="716"/>
      <c r="O574" s="708"/>
      <c r="P574" s="709"/>
      <c r="Q574" s="710"/>
      <c r="R574" s="620"/>
      <c r="S574" s="127"/>
      <c r="T574" s="127"/>
      <c r="U574" s="127"/>
      <c r="V574" s="127"/>
      <c r="W574" s="461" t="str">
        <f t="shared" si="268"/>
        <v/>
      </c>
      <c r="X574" s="127"/>
      <c r="Y574" s="127"/>
      <c r="Z574" s="127"/>
      <c r="AA574" s="127"/>
      <c r="AB574" s="127"/>
      <c r="AC574" s="127"/>
      <c r="AD574" s="127"/>
      <c r="AE574" s="127"/>
      <c r="AF574" s="127"/>
      <c r="AG574" s="127"/>
      <c r="AH574" s="127"/>
      <c r="AI574" s="127"/>
      <c r="AJ574" s="127"/>
      <c r="AK574" s="127"/>
      <c r="AL574" s="127"/>
      <c r="AM574" s="127"/>
      <c r="AN574" s="127"/>
      <c r="AO574" s="127"/>
    </row>
    <row r="575" ht="15.75" customHeight="1">
      <c r="A575" s="711"/>
      <c r="B575" s="712"/>
      <c r="C575" s="451" t="str">
        <f>IF($B575="","",IFERROR(VLOOKUP($B575,#REF!,2,0),IFERROR(VLOOKUP($B575,'COMPOSIÇÕES COMPLEMENTARES '!$C:$K,2,0),"")))</f>
        <v/>
      </c>
      <c r="D575" s="713" t="str">
        <f>IF($B575="","",IFERROR(VLOOKUP($B575,#REF!,3,0),IFERROR(VLOOKUP($B575,'COMPOSIÇÕES COMPLEMENTARES '!$C:$K,3,0),"")))</f>
        <v/>
      </c>
      <c r="E575" s="714"/>
      <c r="F575" s="714" t="str">
        <f>IF($B575="","",IFERROR(VLOOKUP($B575,#REF!,4,0),IFERROR(VLOOKUP($B575,'COMPOSIÇÕES COMPLEMENTARES '!$C:$K,6,0),"")))</f>
        <v/>
      </c>
      <c r="G575" s="714" t="str">
        <f>IF($B575="","",IFERROR(VLOOKUP($B575,#REF!,5,0),IFERROR(VLOOKUP($B575,'COMPOSIÇÕES COMPLEMENTARES '!$C:$K,7,0),"")))</f>
        <v/>
      </c>
      <c r="H575" s="714" t="str">
        <f t="shared" si="264"/>
        <v/>
      </c>
      <c r="I575" s="714" t="str">
        <f t="shared" si="265"/>
        <v/>
      </c>
      <c r="J575" s="714" t="str">
        <f t="shared" si="266"/>
        <v/>
      </c>
      <c r="K575" s="714" t="str">
        <f t="shared" si="267"/>
        <v/>
      </c>
      <c r="L575" s="715"/>
      <c r="M575" s="716"/>
      <c r="N575" s="716"/>
      <c r="O575" s="708"/>
      <c r="P575" s="709"/>
      <c r="Q575" s="710"/>
      <c r="R575" s="620"/>
      <c r="S575" s="127"/>
      <c r="T575" s="127"/>
      <c r="U575" s="127"/>
      <c r="V575" s="127"/>
      <c r="W575" s="461" t="str">
        <f t="shared" si="268"/>
        <v/>
      </c>
      <c r="X575" s="127"/>
      <c r="Y575" s="127"/>
      <c r="Z575" s="127"/>
      <c r="AA575" s="127"/>
      <c r="AB575" s="127"/>
      <c r="AC575" s="127"/>
      <c r="AD575" s="127"/>
      <c r="AE575" s="127"/>
      <c r="AF575" s="127"/>
      <c r="AG575" s="127"/>
      <c r="AH575" s="127"/>
      <c r="AI575" s="127"/>
      <c r="AJ575" s="127"/>
      <c r="AK575" s="127"/>
      <c r="AL575" s="127"/>
      <c r="AM575" s="127"/>
      <c r="AN575" s="127"/>
      <c r="AO575" s="127"/>
    </row>
    <row r="576" ht="15.75" customHeight="1">
      <c r="A576" s="711"/>
      <c r="B576" s="712"/>
      <c r="C576" s="451" t="str">
        <f>IF($B576="","",IFERROR(VLOOKUP($B576,#REF!,2,0),IFERROR(VLOOKUP($B576,'COMPOSIÇÕES COMPLEMENTARES '!$C:$K,2,0),"")))</f>
        <v/>
      </c>
      <c r="D576" s="713" t="str">
        <f>IF($B576="","",IFERROR(VLOOKUP($B576,#REF!,3,0),IFERROR(VLOOKUP($B576,'COMPOSIÇÕES COMPLEMENTARES '!$C:$K,3,0),"")))</f>
        <v/>
      </c>
      <c r="E576" s="714"/>
      <c r="F576" s="714" t="str">
        <f>IF($B576="","",IFERROR(VLOOKUP($B576,#REF!,4,0),IFERROR(VLOOKUP($B576,'COMPOSIÇÕES COMPLEMENTARES '!$C:$K,6,0),"")))</f>
        <v/>
      </c>
      <c r="G576" s="714" t="str">
        <f>IF($B576="","",IFERROR(VLOOKUP($B576,#REF!,5,0),IFERROR(VLOOKUP($B576,'COMPOSIÇÕES COMPLEMENTARES '!$C:$K,7,0),"")))</f>
        <v/>
      </c>
      <c r="H576" s="714" t="str">
        <f t="shared" si="264"/>
        <v/>
      </c>
      <c r="I576" s="714" t="str">
        <f t="shared" si="265"/>
        <v/>
      </c>
      <c r="J576" s="714" t="str">
        <f t="shared" si="266"/>
        <v/>
      </c>
      <c r="K576" s="714" t="str">
        <f t="shared" si="267"/>
        <v/>
      </c>
      <c r="L576" s="715"/>
      <c r="M576" s="716"/>
      <c r="N576" s="716"/>
      <c r="O576" s="708"/>
      <c r="P576" s="709"/>
      <c r="Q576" s="710"/>
      <c r="R576" s="620"/>
      <c r="S576" s="127"/>
      <c r="T576" s="127"/>
      <c r="U576" s="127"/>
      <c r="V576" s="127"/>
      <c r="W576" s="461" t="str">
        <f t="shared" si="268"/>
        <v/>
      </c>
      <c r="X576" s="127"/>
      <c r="Y576" s="127"/>
      <c r="Z576" s="127"/>
      <c r="AA576" s="127"/>
      <c r="AB576" s="127"/>
      <c r="AC576" s="127"/>
      <c r="AD576" s="127"/>
      <c r="AE576" s="127"/>
      <c r="AF576" s="127"/>
      <c r="AG576" s="127"/>
      <c r="AH576" s="127"/>
      <c r="AI576" s="127"/>
      <c r="AJ576" s="127"/>
      <c r="AK576" s="127"/>
      <c r="AL576" s="127"/>
      <c r="AM576" s="127"/>
      <c r="AN576" s="127"/>
      <c r="AO576" s="127"/>
    </row>
    <row r="577" ht="15.75" customHeight="1">
      <c r="A577" s="711"/>
      <c r="B577" s="712"/>
      <c r="C577" s="451" t="str">
        <f>IF($B577="","",IFERROR(VLOOKUP($B577,#REF!,2,0),IFERROR(VLOOKUP($B577,'COMPOSIÇÕES COMPLEMENTARES '!$C:$K,2,0),"")))</f>
        <v/>
      </c>
      <c r="D577" s="713" t="str">
        <f>IF($B577="","",IFERROR(VLOOKUP($B577,#REF!,3,0),IFERROR(VLOOKUP($B577,'COMPOSIÇÕES COMPLEMENTARES '!$C:$K,3,0),"")))</f>
        <v/>
      </c>
      <c r="E577" s="714"/>
      <c r="F577" s="714" t="str">
        <f>IF($B577="","",IFERROR(VLOOKUP($B577,#REF!,4,0),IFERROR(VLOOKUP($B577,'COMPOSIÇÕES COMPLEMENTARES '!$C:$K,6,0),"")))</f>
        <v/>
      </c>
      <c r="G577" s="714" t="str">
        <f>IF($B577="","",IFERROR(VLOOKUP($B577,#REF!,5,0),IFERROR(VLOOKUP($B577,'COMPOSIÇÕES COMPLEMENTARES '!$C:$K,7,0),"")))</f>
        <v/>
      </c>
      <c r="H577" s="714" t="str">
        <f t="shared" si="264"/>
        <v/>
      </c>
      <c r="I577" s="714" t="str">
        <f t="shared" si="265"/>
        <v/>
      </c>
      <c r="J577" s="714" t="str">
        <f t="shared" si="266"/>
        <v/>
      </c>
      <c r="K577" s="714" t="str">
        <f t="shared" si="267"/>
        <v/>
      </c>
      <c r="L577" s="715"/>
      <c r="M577" s="716"/>
      <c r="N577" s="716"/>
      <c r="O577" s="708"/>
      <c r="P577" s="709"/>
      <c r="Q577" s="710"/>
      <c r="R577" s="620"/>
      <c r="S577" s="127"/>
      <c r="T577" s="127"/>
      <c r="U577" s="127"/>
      <c r="V577" s="127"/>
      <c r="W577" s="461" t="str">
        <f t="shared" si="268"/>
        <v/>
      </c>
      <c r="X577" s="127"/>
      <c r="Y577" s="127"/>
      <c r="Z577" s="127"/>
      <c r="AA577" s="127"/>
      <c r="AB577" s="127"/>
      <c r="AC577" s="127"/>
      <c r="AD577" s="127"/>
      <c r="AE577" s="127"/>
      <c r="AF577" s="127"/>
      <c r="AG577" s="127"/>
      <c r="AH577" s="127"/>
      <c r="AI577" s="127"/>
      <c r="AJ577" s="127"/>
      <c r="AK577" s="127"/>
      <c r="AL577" s="127"/>
      <c r="AM577" s="127"/>
      <c r="AN577" s="127"/>
      <c r="AO577" s="127"/>
    </row>
    <row r="578" ht="15.75" customHeight="1">
      <c r="A578" s="711"/>
      <c r="B578" s="712"/>
      <c r="C578" s="451" t="str">
        <f>IF($B578="","",IFERROR(VLOOKUP($B578,#REF!,2,0),IFERROR(VLOOKUP($B578,'COMPOSIÇÕES COMPLEMENTARES '!$C:$K,2,0),"")))</f>
        <v/>
      </c>
      <c r="D578" s="713" t="str">
        <f>IF($B578="","",IFERROR(VLOOKUP($B578,#REF!,3,0),IFERROR(VLOOKUP($B578,'COMPOSIÇÕES COMPLEMENTARES '!$C:$K,3,0),"")))</f>
        <v/>
      </c>
      <c r="E578" s="714"/>
      <c r="F578" s="714" t="str">
        <f>IF($B578="","",IFERROR(VLOOKUP($B578,#REF!,4,0),IFERROR(VLOOKUP($B578,'COMPOSIÇÕES COMPLEMENTARES '!$C:$K,6,0),"")))</f>
        <v/>
      </c>
      <c r="G578" s="714" t="str">
        <f>IF($B578="","",IFERROR(VLOOKUP($B578,#REF!,5,0),IFERROR(VLOOKUP($B578,'COMPOSIÇÕES COMPLEMENTARES '!$C:$K,7,0),"")))</f>
        <v/>
      </c>
      <c r="H578" s="714" t="str">
        <f t="shared" si="264"/>
        <v/>
      </c>
      <c r="I578" s="714" t="str">
        <f t="shared" si="265"/>
        <v/>
      </c>
      <c r="J578" s="714" t="str">
        <f t="shared" si="266"/>
        <v/>
      </c>
      <c r="K578" s="714" t="str">
        <f t="shared" si="267"/>
        <v/>
      </c>
      <c r="L578" s="715"/>
      <c r="M578" s="716"/>
      <c r="N578" s="716"/>
      <c r="O578" s="708"/>
      <c r="P578" s="709"/>
      <c r="Q578" s="710"/>
      <c r="R578" s="620"/>
      <c r="S578" s="127"/>
      <c r="T578" s="127"/>
      <c r="U578" s="127"/>
      <c r="V578" s="127"/>
      <c r="W578" s="461" t="str">
        <f t="shared" si="268"/>
        <v/>
      </c>
      <c r="X578" s="127"/>
      <c r="Y578" s="127"/>
      <c r="Z578" s="127"/>
      <c r="AA578" s="127"/>
      <c r="AB578" s="127"/>
      <c r="AC578" s="127"/>
      <c r="AD578" s="127"/>
      <c r="AE578" s="127"/>
      <c r="AF578" s="127"/>
      <c r="AG578" s="127"/>
      <c r="AH578" s="127"/>
      <c r="AI578" s="127"/>
      <c r="AJ578" s="127"/>
      <c r="AK578" s="127"/>
      <c r="AL578" s="127"/>
      <c r="AM578" s="127"/>
      <c r="AN578" s="127"/>
      <c r="AO578" s="127"/>
    </row>
    <row r="579" ht="15.75" customHeight="1">
      <c r="A579" s="711"/>
      <c r="B579" s="712"/>
      <c r="C579" s="451" t="str">
        <f>IF($B579="","",IFERROR(VLOOKUP($B579,#REF!,2,0),IFERROR(VLOOKUP($B579,'COMPOSIÇÕES COMPLEMENTARES '!$C:$K,2,0),"")))</f>
        <v/>
      </c>
      <c r="D579" s="713" t="str">
        <f>IF($B579="","",IFERROR(VLOOKUP($B579,#REF!,3,0),IFERROR(VLOOKUP($B579,'COMPOSIÇÕES COMPLEMENTARES '!$C:$K,3,0),"")))</f>
        <v/>
      </c>
      <c r="E579" s="714"/>
      <c r="F579" s="714" t="str">
        <f>IF($B579="","",IFERROR(VLOOKUP($B579,#REF!,4,0),IFERROR(VLOOKUP($B579,'COMPOSIÇÕES COMPLEMENTARES '!$C:$K,6,0),"")))</f>
        <v/>
      </c>
      <c r="G579" s="714" t="str">
        <f>IF($B579="","",IFERROR(VLOOKUP($B579,#REF!,5,0),IFERROR(VLOOKUP($B579,'COMPOSIÇÕES COMPLEMENTARES '!$C:$K,7,0),"")))</f>
        <v/>
      </c>
      <c r="H579" s="714" t="str">
        <f t="shared" si="264"/>
        <v/>
      </c>
      <c r="I579" s="714" t="str">
        <f t="shared" si="265"/>
        <v/>
      </c>
      <c r="J579" s="714" t="str">
        <f t="shared" si="266"/>
        <v/>
      </c>
      <c r="K579" s="714" t="str">
        <f t="shared" si="267"/>
        <v/>
      </c>
      <c r="L579" s="715"/>
      <c r="M579" s="717"/>
      <c r="N579" s="717"/>
      <c r="O579" s="718"/>
      <c r="P579" s="719"/>
      <c r="Q579" s="710"/>
      <c r="R579" s="720">
        <f t="shared" ref="R579:R997" si="269">ROUND(L579-(K579*(1+$L$4)),2)</f>
        <v>0</v>
      </c>
      <c r="S579" s="127"/>
      <c r="T579" s="127"/>
      <c r="U579" s="127"/>
      <c r="V579" s="127"/>
      <c r="W579" s="461" t="str">
        <f t="shared" si="268"/>
        <v/>
      </c>
      <c r="X579" s="127"/>
      <c r="Y579" s="127"/>
      <c r="Z579" s="127"/>
      <c r="AA579" s="127"/>
      <c r="AB579" s="127"/>
      <c r="AC579" s="127"/>
      <c r="AD579" s="127"/>
      <c r="AE579" s="127"/>
      <c r="AF579" s="127"/>
      <c r="AG579" s="127"/>
      <c r="AH579" s="127"/>
      <c r="AI579" s="127"/>
      <c r="AJ579" s="127"/>
      <c r="AK579" s="127"/>
      <c r="AL579" s="127"/>
      <c r="AM579" s="127"/>
      <c r="AN579" s="127"/>
      <c r="AO579" s="127"/>
    </row>
    <row r="580" ht="15.75" customHeight="1">
      <c r="A580" s="711"/>
      <c r="B580" s="712"/>
      <c r="C580" s="451" t="str">
        <f>IF($B580="","",IFERROR(VLOOKUP($B580,#REF!,2,0),IFERROR(VLOOKUP($B580,'COMPOSIÇÕES COMPLEMENTARES '!$C:$K,2,0),"")))</f>
        <v/>
      </c>
      <c r="D580" s="713" t="str">
        <f>IF($B580="","",IFERROR(VLOOKUP($B580,#REF!,3,0),IFERROR(VLOOKUP($B580,'COMPOSIÇÕES COMPLEMENTARES '!$C:$K,3,0),"")))</f>
        <v/>
      </c>
      <c r="E580" s="714"/>
      <c r="F580" s="714" t="str">
        <f>IF($B580="","",IFERROR(VLOOKUP($B580,#REF!,4,0),IFERROR(VLOOKUP($B580,'COMPOSIÇÕES COMPLEMENTARES '!$C:$K,6,0),"")))</f>
        <v/>
      </c>
      <c r="G580" s="714" t="str">
        <f>IF($B580="","",IFERROR(VLOOKUP($B580,#REF!,5,0),IFERROR(VLOOKUP($B580,'COMPOSIÇÕES COMPLEMENTARES '!$C:$K,7,0),"")))</f>
        <v/>
      </c>
      <c r="H580" s="714" t="str">
        <f t="shared" si="264"/>
        <v/>
      </c>
      <c r="I580" s="714" t="str">
        <f t="shared" si="265"/>
        <v/>
      </c>
      <c r="J580" s="714" t="str">
        <f t="shared" si="266"/>
        <v/>
      </c>
      <c r="K580" s="714" t="str">
        <f t="shared" si="267"/>
        <v/>
      </c>
      <c r="L580" s="715"/>
      <c r="M580" s="717"/>
      <c r="N580" s="717"/>
      <c r="O580" s="718"/>
      <c r="P580" s="719"/>
      <c r="Q580" s="710"/>
      <c r="R580" s="720">
        <f t="shared" si="269"/>
        <v>0</v>
      </c>
      <c r="S580" s="127"/>
      <c r="T580" s="127"/>
      <c r="U580" s="127"/>
      <c r="V580" s="127"/>
      <c r="W580" s="461" t="str">
        <f t="shared" si="268"/>
        <v/>
      </c>
      <c r="X580" s="127"/>
      <c r="Y580" s="127"/>
      <c r="Z580" s="127"/>
      <c r="AA580" s="127"/>
      <c r="AB580" s="127"/>
      <c r="AC580" s="127"/>
      <c r="AD580" s="127"/>
      <c r="AE580" s="127"/>
      <c r="AF580" s="127"/>
      <c r="AG580" s="127"/>
      <c r="AH580" s="127"/>
      <c r="AI580" s="127"/>
      <c r="AJ580" s="127"/>
      <c r="AK580" s="127"/>
      <c r="AL580" s="127"/>
      <c r="AM580" s="127"/>
      <c r="AN580" s="127"/>
      <c r="AO580" s="127"/>
    </row>
    <row r="581" ht="15.75" customHeight="1">
      <c r="A581" s="711"/>
      <c r="B581" s="712"/>
      <c r="C581" s="451" t="str">
        <f>IF($B581="","",IFERROR(VLOOKUP($B581,#REF!,2,0),IFERROR(VLOOKUP($B581,'COMPOSIÇÕES COMPLEMENTARES '!$C:$K,2,0),"")))</f>
        <v/>
      </c>
      <c r="D581" s="713" t="str">
        <f>IF($B581="","",IFERROR(VLOOKUP($B581,#REF!,3,0),IFERROR(VLOOKUP($B581,'COMPOSIÇÕES COMPLEMENTARES '!$C:$K,3,0),"")))</f>
        <v/>
      </c>
      <c r="E581" s="714"/>
      <c r="F581" s="714" t="str">
        <f>IF($B581="","",IFERROR(VLOOKUP($B581,#REF!,4,0),IFERROR(VLOOKUP($B581,'COMPOSIÇÕES COMPLEMENTARES '!$C:$K,6,0),"")))</f>
        <v/>
      </c>
      <c r="G581" s="714" t="str">
        <f>IF($B581="","",IFERROR(VLOOKUP($B581,#REF!,5,0),IFERROR(VLOOKUP($B581,'COMPOSIÇÕES COMPLEMENTARES '!$C:$K,7,0),"")))</f>
        <v/>
      </c>
      <c r="H581" s="714" t="str">
        <f t="shared" si="264"/>
        <v/>
      </c>
      <c r="I581" s="714" t="str">
        <f t="shared" si="265"/>
        <v/>
      </c>
      <c r="J581" s="714" t="str">
        <f t="shared" si="266"/>
        <v/>
      </c>
      <c r="K581" s="714" t="str">
        <f t="shared" si="267"/>
        <v/>
      </c>
      <c r="L581" s="715"/>
      <c r="M581" s="717"/>
      <c r="N581" s="717"/>
      <c r="O581" s="718"/>
      <c r="P581" s="719"/>
      <c r="Q581" s="710"/>
      <c r="R581" s="720">
        <f t="shared" si="269"/>
        <v>0</v>
      </c>
      <c r="S581" s="127"/>
      <c r="T581" s="127"/>
      <c r="U581" s="127"/>
      <c r="V581" s="127"/>
      <c r="W581" s="461" t="str">
        <f t="shared" si="268"/>
        <v/>
      </c>
      <c r="X581" s="127"/>
      <c r="Y581" s="127"/>
      <c r="Z581" s="127"/>
      <c r="AA581" s="127"/>
      <c r="AB581" s="127"/>
      <c r="AC581" s="127"/>
      <c r="AD581" s="127"/>
      <c r="AE581" s="127"/>
      <c r="AF581" s="127"/>
      <c r="AG581" s="127"/>
      <c r="AH581" s="127"/>
      <c r="AI581" s="127"/>
      <c r="AJ581" s="127"/>
      <c r="AK581" s="127"/>
      <c r="AL581" s="127"/>
      <c r="AM581" s="127"/>
      <c r="AN581" s="127"/>
      <c r="AO581" s="127"/>
    </row>
    <row r="582" ht="15.75" customHeight="1">
      <c r="A582" s="711"/>
      <c r="B582" s="712"/>
      <c r="C582" s="451" t="str">
        <f>IF($B582="","",IFERROR(VLOOKUP($B582,#REF!,2,0),IFERROR(VLOOKUP($B582,'COMPOSIÇÕES COMPLEMENTARES '!$C:$K,2,0),"")))</f>
        <v/>
      </c>
      <c r="D582" s="713" t="str">
        <f>IF($B582="","",IFERROR(VLOOKUP($B582,#REF!,3,0),IFERROR(VLOOKUP($B582,'COMPOSIÇÕES COMPLEMENTARES '!$C:$K,3,0),"")))</f>
        <v/>
      </c>
      <c r="E582" s="714"/>
      <c r="F582" s="714" t="str">
        <f>IF($B582="","",IFERROR(VLOOKUP($B582,#REF!,4,0),IFERROR(VLOOKUP($B582,'COMPOSIÇÕES COMPLEMENTARES '!$C:$K,6,0),"")))</f>
        <v/>
      </c>
      <c r="G582" s="714" t="str">
        <f>IF($B582="","",IFERROR(VLOOKUP($B582,#REF!,5,0),IFERROR(VLOOKUP($B582,'COMPOSIÇÕES COMPLEMENTARES '!$C:$K,7,0),"")))</f>
        <v/>
      </c>
      <c r="H582" s="714" t="str">
        <f t="shared" si="264"/>
        <v/>
      </c>
      <c r="I582" s="714" t="str">
        <f t="shared" si="265"/>
        <v/>
      </c>
      <c r="J582" s="714" t="str">
        <f t="shared" si="266"/>
        <v/>
      </c>
      <c r="K582" s="714" t="str">
        <f t="shared" si="267"/>
        <v/>
      </c>
      <c r="L582" s="715"/>
      <c r="M582" s="717"/>
      <c r="N582" s="717"/>
      <c r="O582" s="718"/>
      <c r="P582" s="719"/>
      <c r="Q582" s="710"/>
      <c r="R582" s="720">
        <f t="shared" si="269"/>
        <v>0</v>
      </c>
      <c r="S582" s="127"/>
      <c r="T582" s="127"/>
      <c r="U582" s="127"/>
      <c r="V582" s="127"/>
      <c r="W582" s="461" t="str">
        <f t="shared" si="268"/>
        <v/>
      </c>
      <c r="X582" s="127"/>
      <c r="Y582" s="127"/>
      <c r="Z582" s="127"/>
      <c r="AA582" s="127"/>
      <c r="AB582" s="127"/>
      <c r="AC582" s="127"/>
      <c r="AD582" s="127"/>
      <c r="AE582" s="127"/>
      <c r="AF582" s="127"/>
      <c r="AG582" s="127"/>
      <c r="AH582" s="127"/>
      <c r="AI582" s="127"/>
      <c r="AJ582" s="127"/>
      <c r="AK582" s="127"/>
      <c r="AL582" s="127"/>
      <c r="AM582" s="127"/>
      <c r="AN582" s="127"/>
      <c r="AO582" s="127"/>
    </row>
    <row r="583" ht="15.75" customHeight="1">
      <c r="A583" s="711"/>
      <c r="B583" s="712"/>
      <c r="C583" s="451" t="str">
        <f>IF($B583="","",IFERROR(VLOOKUP($B583,#REF!,2,0),IFERROR(VLOOKUP($B583,'COMPOSIÇÕES COMPLEMENTARES '!$C:$K,2,0),"")))</f>
        <v/>
      </c>
      <c r="D583" s="713" t="str">
        <f>IF($B583="","",IFERROR(VLOOKUP($B583,#REF!,3,0),IFERROR(VLOOKUP($B583,'COMPOSIÇÕES COMPLEMENTARES '!$C:$K,3,0),"")))</f>
        <v/>
      </c>
      <c r="E583" s="714"/>
      <c r="F583" s="714" t="str">
        <f>IF($B583="","",IFERROR(VLOOKUP($B583,#REF!,4,0),IFERROR(VLOOKUP($B583,'COMPOSIÇÕES COMPLEMENTARES '!$C:$K,6,0),"")))</f>
        <v/>
      </c>
      <c r="G583" s="714" t="str">
        <f>IF($B583="","",IFERROR(VLOOKUP($B583,#REF!,5,0),IFERROR(VLOOKUP($B583,'COMPOSIÇÕES COMPLEMENTARES '!$C:$K,7,0),"")))</f>
        <v/>
      </c>
      <c r="H583" s="714" t="str">
        <f t="shared" si="264"/>
        <v/>
      </c>
      <c r="I583" s="714" t="str">
        <f t="shared" si="265"/>
        <v/>
      </c>
      <c r="J583" s="714" t="str">
        <f t="shared" si="266"/>
        <v/>
      </c>
      <c r="K583" s="714" t="str">
        <f t="shared" si="267"/>
        <v/>
      </c>
      <c r="L583" s="715"/>
      <c r="M583" s="717"/>
      <c r="N583" s="717"/>
      <c r="O583" s="718"/>
      <c r="P583" s="719"/>
      <c r="Q583" s="710"/>
      <c r="R583" s="720">
        <f t="shared" si="269"/>
        <v>0</v>
      </c>
      <c r="S583" s="127"/>
      <c r="T583" s="127"/>
      <c r="U583" s="127"/>
      <c r="V583" s="127"/>
      <c r="W583" s="461" t="str">
        <f t="shared" si="268"/>
        <v/>
      </c>
      <c r="X583" s="127"/>
      <c r="Y583" s="127"/>
      <c r="Z583" s="127"/>
      <c r="AA583" s="127"/>
      <c r="AB583" s="127"/>
      <c r="AC583" s="127"/>
      <c r="AD583" s="127"/>
      <c r="AE583" s="127"/>
      <c r="AF583" s="127"/>
      <c r="AG583" s="127"/>
      <c r="AH583" s="127"/>
      <c r="AI583" s="127"/>
      <c r="AJ583" s="127"/>
      <c r="AK583" s="127"/>
      <c r="AL583" s="127"/>
      <c r="AM583" s="127"/>
      <c r="AN583" s="127"/>
      <c r="AO583" s="127"/>
    </row>
    <row r="584" ht="15.75" customHeight="1">
      <c r="A584" s="711"/>
      <c r="B584" s="712"/>
      <c r="C584" s="451" t="str">
        <f>IF($B584="","",IFERROR(VLOOKUP($B584,#REF!,2,0),IFERROR(VLOOKUP($B584,'COMPOSIÇÕES COMPLEMENTARES '!$C:$K,2,0),"")))</f>
        <v/>
      </c>
      <c r="D584" s="713" t="str">
        <f>IF($B584="","",IFERROR(VLOOKUP($B584,#REF!,3,0),IFERROR(VLOOKUP($B584,'COMPOSIÇÕES COMPLEMENTARES '!$C:$K,3,0),"")))</f>
        <v/>
      </c>
      <c r="E584" s="714"/>
      <c r="F584" s="714" t="str">
        <f>IF($B584="","",IFERROR(VLOOKUP($B584,#REF!,4,0),IFERROR(VLOOKUP($B584,'COMPOSIÇÕES COMPLEMENTARES '!$C:$K,6,0),"")))</f>
        <v/>
      </c>
      <c r="G584" s="714" t="str">
        <f>IF($B584="","",IFERROR(VLOOKUP($B584,#REF!,5,0),IFERROR(VLOOKUP($B584,'COMPOSIÇÕES COMPLEMENTARES '!$C:$K,7,0),"")))</f>
        <v/>
      </c>
      <c r="H584" s="714" t="str">
        <f t="shared" si="264"/>
        <v/>
      </c>
      <c r="I584" s="714" t="str">
        <f t="shared" si="265"/>
        <v/>
      </c>
      <c r="J584" s="714" t="str">
        <f t="shared" si="266"/>
        <v/>
      </c>
      <c r="K584" s="714" t="str">
        <f t="shared" si="267"/>
        <v/>
      </c>
      <c r="L584" s="715"/>
      <c r="M584" s="717"/>
      <c r="N584" s="717"/>
      <c r="O584" s="718"/>
      <c r="P584" s="719"/>
      <c r="Q584" s="710"/>
      <c r="R584" s="720">
        <f t="shared" si="269"/>
        <v>0</v>
      </c>
      <c r="S584" s="127"/>
      <c r="T584" s="127"/>
      <c r="U584" s="127"/>
      <c r="V584" s="127"/>
      <c r="W584" s="461" t="str">
        <f t="shared" si="268"/>
        <v/>
      </c>
      <c r="X584" s="127"/>
      <c r="Y584" s="127"/>
      <c r="Z584" s="127"/>
      <c r="AA584" s="127"/>
      <c r="AB584" s="127"/>
      <c r="AC584" s="127"/>
      <c r="AD584" s="127"/>
      <c r="AE584" s="127"/>
      <c r="AF584" s="127"/>
      <c r="AG584" s="127"/>
      <c r="AH584" s="127"/>
      <c r="AI584" s="127"/>
      <c r="AJ584" s="127"/>
      <c r="AK584" s="127"/>
      <c r="AL584" s="127"/>
      <c r="AM584" s="127"/>
      <c r="AN584" s="127"/>
      <c r="AO584" s="127"/>
    </row>
    <row r="585" ht="15.75" customHeight="1">
      <c r="A585" s="711"/>
      <c r="B585" s="712"/>
      <c r="C585" s="451" t="str">
        <f>IF($B585="","",IFERROR(VLOOKUP($B585,#REF!,2,0),IFERROR(VLOOKUP($B585,'COMPOSIÇÕES COMPLEMENTARES '!$C:$K,2,0),"")))</f>
        <v/>
      </c>
      <c r="D585" s="713" t="str">
        <f>IF($B585="","",IFERROR(VLOOKUP($B585,#REF!,3,0),IFERROR(VLOOKUP($B585,'COMPOSIÇÕES COMPLEMENTARES '!$C:$K,3,0),"")))</f>
        <v/>
      </c>
      <c r="E585" s="714"/>
      <c r="F585" s="714" t="str">
        <f>IF($B585="","",IFERROR(VLOOKUP($B585,#REF!,4,0),IFERROR(VLOOKUP($B585,'COMPOSIÇÕES COMPLEMENTARES '!$C:$K,6,0),"")))</f>
        <v/>
      </c>
      <c r="G585" s="714" t="str">
        <f>IF($B585="","",IFERROR(VLOOKUP($B585,#REF!,5,0),IFERROR(VLOOKUP($B585,'COMPOSIÇÕES COMPLEMENTARES '!$C:$K,7,0),"")))</f>
        <v/>
      </c>
      <c r="H585" s="714" t="str">
        <f t="shared" si="264"/>
        <v/>
      </c>
      <c r="I585" s="714" t="str">
        <f t="shared" si="265"/>
        <v/>
      </c>
      <c r="J585" s="714" t="str">
        <f t="shared" si="266"/>
        <v/>
      </c>
      <c r="K585" s="714" t="str">
        <f t="shared" si="267"/>
        <v/>
      </c>
      <c r="L585" s="715"/>
      <c r="M585" s="717"/>
      <c r="N585" s="717"/>
      <c r="O585" s="718"/>
      <c r="P585" s="719"/>
      <c r="Q585" s="710"/>
      <c r="R585" s="720">
        <f t="shared" si="269"/>
        <v>0</v>
      </c>
      <c r="S585" s="127"/>
      <c r="T585" s="127"/>
      <c r="U585" s="127"/>
      <c r="V585" s="127"/>
      <c r="W585" s="461" t="str">
        <f t="shared" si="268"/>
        <v/>
      </c>
      <c r="X585" s="127"/>
      <c r="Y585" s="127"/>
      <c r="Z585" s="127"/>
      <c r="AA585" s="127"/>
      <c r="AB585" s="127"/>
      <c r="AC585" s="127"/>
      <c r="AD585" s="127"/>
      <c r="AE585" s="127"/>
      <c r="AF585" s="127"/>
      <c r="AG585" s="127"/>
      <c r="AH585" s="127"/>
      <c r="AI585" s="127"/>
      <c r="AJ585" s="127"/>
      <c r="AK585" s="127"/>
      <c r="AL585" s="127"/>
      <c r="AM585" s="127"/>
      <c r="AN585" s="127"/>
      <c r="AO585" s="127"/>
    </row>
    <row r="586" ht="15.75" customHeight="1">
      <c r="A586" s="711"/>
      <c r="B586" s="712"/>
      <c r="C586" s="451" t="str">
        <f>IF($B586="","",IFERROR(VLOOKUP($B586,#REF!,2,0),IFERROR(VLOOKUP($B586,'COMPOSIÇÕES COMPLEMENTARES '!$C:$K,2,0),"")))</f>
        <v/>
      </c>
      <c r="D586" s="713" t="str">
        <f>IF($B586="","",IFERROR(VLOOKUP($B586,#REF!,3,0),IFERROR(VLOOKUP($B586,'COMPOSIÇÕES COMPLEMENTARES '!$C:$K,3,0),"")))</f>
        <v/>
      </c>
      <c r="E586" s="714"/>
      <c r="F586" s="714" t="str">
        <f>IF($B586="","",IFERROR(VLOOKUP($B586,#REF!,4,0),IFERROR(VLOOKUP($B586,'COMPOSIÇÕES COMPLEMENTARES '!$C:$K,6,0),"")))</f>
        <v/>
      </c>
      <c r="G586" s="714" t="str">
        <f>IF($B586="","",IFERROR(VLOOKUP($B586,#REF!,5,0),IFERROR(VLOOKUP($B586,'COMPOSIÇÕES COMPLEMENTARES '!$C:$K,7,0),"")))</f>
        <v/>
      </c>
      <c r="H586" s="714" t="str">
        <f t="shared" si="264"/>
        <v/>
      </c>
      <c r="I586" s="714" t="str">
        <f t="shared" si="265"/>
        <v/>
      </c>
      <c r="J586" s="714" t="str">
        <f t="shared" si="266"/>
        <v/>
      </c>
      <c r="K586" s="714" t="str">
        <f t="shared" si="267"/>
        <v/>
      </c>
      <c r="L586" s="715"/>
      <c r="M586" s="717"/>
      <c r="N586" s="717"/>
      <c r="O586" s="718"/>
      <c r="P586" s="719"/>
      <c r="Q586" s="710"/>
      <c r="R586" s="720">
        <f t="shared" si="269"/>
        <v>0</v>
      </c>
      <c r="S586" s="127"/>
      <c r="T586" s="127"/>
      <c r="U586" s="127"/>
      <c r="V586" s="127"/>
      <c r="W586" s="461" t="str">
        <f t="shared" si="268"/>
        <v/>
      </c>
      <c r="X586" s="127"/>
      <c r="Y586" s="127"/>
      <c r="Z586" s="127"/>
      <c r="AA586" s="127"/>
      <c r="AB586" s="127"/>
      <c r="AC586" s="127"/>
      <c r="AD586" s="127"/>
      <c r="AE586" s="127"/>
      <c r="AF586" s="127"/>
      <c r="AG586" s="127"/>
      <c r="AH586" s="127"/>
      <c r="AI586" s="127"/>
      <c r="AJ586" s="127"/>
      <c r="AK586" s="127"/>
      <c r="AL586" s="127"/>
      <c r="AM586" s="127"/>
      <c r="AN586" s="127"/>
      <c r="AO586" s="127"/>
    </row>
    <row r="587" ht="15.75" customHeight="1">
      <c r="A587" s="711"/>
      <c r="B587" s="712"/>
      <c r="C587" s="451" t="str">
        <f>IF($B587="","",IFERROR(VLOOKUP($B587,#REF!,2,0),IFERROR(VLOOKUP($B587,'COMPOSIÇÕES COMPLEMENTARES '!$C:$K,2,0),"")))</f>
        <v/>
      </c>
      <c r="D587" s="713" t="str">
        <f>IF($B587="","",IFERROR(VLOOKUP($B587,#REF!,3,0),IFERROR(VLOOKUP($B587,'COMPOSIÇÕES COMPLEMENTARES '!$C:$K,3,0),"")))</f>
        <v/>
      </c>
      <c r="E587" s="714"/>
      <c r="F587" s="714" t="str">
        <f>IF($B587="","",IFERROR(VLOOKUP($B587,#REF!,4,0),IFERROR(VLOOKUP($B587,'COMPOSIÇÕES COMPLEMENTARES '!$C:$K,6,0),"")))</f>
        <v/>
      </c>
      <c r="G587" s="714" t="str">
        <f>IF($B587="","",IFERROR(VLOOKUP($B587,#REF!,5,0),IFERROR(VLOOKUP($B587,'COMPOSIÇÕES COMPLEMENTARES '!$C:$K,7,0),"")))</f>
        <v/>
      </c>
      <c r="H587" s="714" t="str">
        <f t="shared" si="264"/>
        <v/>
      </c>
      <c r="I587" s="714" t="str">
        <f t="shared" si="265"/>
        <v/>
      </c>
      <c r="J587" s="714" t="str">
        <f t="shared" si="266"/>
        <v/>
      </c>
      <c r="K587" s="714" t="str">
        <f t="shared" si="267"/>
        <v/>
      </c>
      <c r="L587" s="715"/>
      <c r="M587" s="717"/>
      <c r="N587" s="717"/>
      <c r="O587" s="718"/>
      <c r="P587" s="719"/>
      <c r="Q587" s="710"/>
      <c r="R587" s="720">
        <f t="shared" si="269"/>
        <v>0</v>
      </c>
      <c r="S587" s="127"/>
      <c r="T587" s="127"/>
      <c r="U587" s="127"/>
      <c r="V587" s="127"/>
      <c r="W587" s="461" t="str">
        <f t="shared" si="268"/>
        <v/>
      </c>
      <c r="X587" s="127"/>
      <c r="Y587" s="127"/>
      <c r="Z587" s="127"/>
      <c r="AA587" s="127"/>
      <c r="AB587" s="127"/>
      <c r="AC587" s="127"/>
      <c r="AD587" s="127"/>
      <c r="AE587" s="127"/>
      <c r="AF587" s="127"/>
      <c r="AG587" s="127"/>
      <c r="AH587" s="127"/>
      <c r="AI587" s="127"/>
      <c r="AJ587" s="127"/>
      <c r="AK587" s="127"/>
      <c r="AL587" s="127"/>
      <c r="AM587" s="127"/>
      <c r="AN587" s="127"/>
      <c r="AO587" s="127"/>
    </row>
    <row r="588" ht="15.75" customHeight="1">
      <c r="A588" s="711"/>
      <c r="B588" s="712"/>
      <c r="C588" s="451" t="str">
        <f>IF($B588="","",IFERROR(VLOOKUP($B588,#REF!,2,0),IFERROR(VLOOKUP($B588,'COMPOSIÇÕES COMPLEMENTARES '!$C:$K,2,0),"")))</f>
        <v/>
      </c>
      <c r="D588" s="713" t="str">
        <f>IF($B588="","",IFERROR(VLOOKUP($B588,#REF!,3,0),IFERROR(VLOOKUP($B588,'COMPOSIÇÕES COMPLEMENTARES '!$C:$K,3,0),"")))</f>
        <v/>
      </c>
      <c r="E588" s="714"/>
      <c r="F588" s="714" t="str">
        <f>IF($B588="","",IFERROR(VLOOKUP($B588,#REF!,4,0),IFERROR(VLOOKUP($B588,'COMPOSIÇÕES COMPLEMENTARES '!$C:$K,6,0),"")))</f>
        <v/>
      </c>
      <c r="G588" s="714" t="str">
        <f>IF($B588="","",IFERROR(VLOOKUP($B588,#REF!,5,0),IFERROR(VLOOKUP($B588,'COMPOSIÇÕES COMPLEMENTARES '!$C:$K,7,0),"")))</f>
        <v/>
      </c>
      <c r="H588" s="714" t="str">
        <f t="shared" si="264"/>
        <v/>
      </c>
      <c r="I588" s="714" t="str">
        <f t="shared" si="265"/>
        <v/>
      </c>
      <c r="J588" s="714" t="str">
        <f t="shared" si="266"/>
        <v/>
      </c>
      <c r="K588" s="714" t="str">
        <f t="shared" si="267"/>
        <v/>
      </c>
      <c r="L588" s="715"/>
      <c r="M588" s="717"/>
      <c r="N588" s="717"/>
      <c r="O588" s="718"/>
      <c r="P588" s="719"/>
      <c r="Q588" s="710"/>
      <c r="R588" s="720">
        <f t="shared" si="269"/>
        <v>0</v>
      </c>
      <c r="S588" s="127"/>
      <c r="T588" s="127"/>
      <c r="U588" s="127"/>
      <c r="V588" s="127"/>
      <c r="W588" s="461" t="str">
        <f t="shared" si="268"/>
        <v/>
      </c>
      <c r="X588" s="127"/>
      <c r="Y588" s="127"/>
      <c r="Z588" s="127"/>
      <c r="AA588" s="127"/>
      <c r="AB588" s="127"/>
      <c r="AC588" s="127"/>
      <c r="AD588" s="127"/>
      <c r="AE588" s="127"/>
      <c r="AF588" s="127"/>
      <c r="AG588" s="127"/>
      <c r="AH588" s="127"/>
      <c r="AI588" s="127"/>
      <c r="AJ588" s="127"/>
      <c r="AK588" s="127"/>
      <c r="AL588" s="127"/>
      <c r="AM588" s="127"/>
      <c r="AN588" s="127"/>
      <c r="AO588" s="127"/>
    </row>
    <row r="589" ht="15.75" customHeight="1">
      <c r="A589" s="711"/>
      <c r="B589" s="712"/>
      <c r="C589" s="451" t="str">
        <f>IF($B589="","",IFERROR(VLOOKUP($B589,#REF!,2,0),IFERROR(VLOOKUP($B589,'COMPOSIÇÕES COMPLEMENTARES '!$C:$K,2,0),"")))</f>
        <v/>
      </c>
      <c r="D589" s="713" t="str">
        <f>IF($B589="","",IFERROR(VLOOKUP($B589,#REF!,3,0),IFERROR(VLOOKUP($B589,'COMPOSIÇÕES COMPLEMENTARES '!$C:$K,3,0),"")))</f>
        <v/>
      </c>
      <c r="E589" s="714"/>
      <c r="F589" s="714" t="str">
        <f>IF($B589="","",IFERROR(VLOOKUP($B589,#REF!,4,0),IFERROR(VLOOKUP($B589,'COMPOSIÇÕES COMPLEMENTARES '!$C:$K,6,0),"")))</f>
        <v/>
      </c>
      <c r="G589" s="714" t="str">
        <f>IF($B589="","",IFERROR(VLOOKUP($B589,#REF!,5,0),IFERROR(VLOOKUP($B589,'COMPOSIÇÕES COMPLEMENTARES '!$C:$K,7,0),"")))</f>
        <v/>
      </c>
      <c r="H589" s="714" t="str">
        <f t="shared" si="264"/>
        <v/>
      </c>
      <c r="I589" s="714" t="str">
        <f t="shared" si="265"/>
        <v/>
      </c>
      <c r="J589" s="714" t="str">
        <f t="shared" si="266"/>
        <v/>
      </c>
      <c r="K589" s="714" t="str">
        <f t="shared" si="267"/>
        <v/>
      </c>
      <c r="L589" s="715"/>
      <c r="M589" s="717"/>
      <c r="N589" s="717"/>
      <c r="O589" s="718"/>
      <c r="P589" s="719"/>
      <c r="Q589" s="710"/>
      <c r="R589" s="720">
        <f t="shared" si="269"/>
        <v>0</v>
      </c>
      <c r="S589" s="127"/>
      <c r="T589" s="127"/>
      <c r="U589" s="127"/>
      <c r="V589" s="127"/>
      <c r="W589" s="461" t="str">
        <f t="shared" si="268"/>
        <v/>
      </c>
      <c r="X589" s="127"/>
      <c r="Y589" s="127"/>
      <c r="Z589" s="127"/>
      <c r="AA589" s="127"/>
      <c r="AB589" s="127"/>
      <c r="AC589" s="127"/>
      <c r="AD589" s="127"/>
      <c r="AE589" s="127"/>
      <c r="AF589" s="127"/>
      <c r="AG589" s="127"/>
      <c r="AH589" s="127"/>
      <c r="AI589" s="127"/>
      <c r="AJ589" s="127"/>
      <c r="AK589" s="127"/>
      <c r="AL589" s="127"/>
      <c r="AM589" s="127"/>
      <c r="AN589" s="127"/>
      <c r="AO589" s="127"/>
    </row>
    <row r="590" ht="15.75" customHeight="1">
      <c r="A590" s="711"/>
      <c r="B590" s="712"/>
      <c r="C590" s="451" t="str">
        <f>IF($B590="","",IFERROR(VLOOKUP($B590,#REF!,2,0),IFERROR(VLOOKUP($B590,'COMPOSIÇÕES COMPLEMENTARES '!$C:$K,2,0),"")))</f>
        <v/>
      </c>
      <c r="D590" s="713" t="str">
        <f>IF($B590="","",IFERROR(VLOOKUP($B590,#REF!,3,0),IFERROR(VLOOKUP($B590,'COMPOSIÇÕES COMPLEMENTARES '!$C:$K,3,0),"")))</f>
        <v/>
      </c>
      <c r="E590" s="714"/>
      <c r="F590" s="714" t="str">
        <f>IF($B590="","",IFERROR(VLOOKUP($B590,#REF!,4,0),IFERROR(VLOOKUP($B590,'COMPOSIÇÕES COMPLEMENTARES '!$C:$K,6,0),"")))</f>
        <v/>
      </c>
      <c r="G590" s="714" t="str">
        <f>IF($B590="","",IFERROR(VLOOKUP($B590,#REF!,5,0),IFERROR(VLOOKUP($B590,'COMPOSIÇÕES COMPLEMENTARES '!$C:$K,7,0),"")))</f>
        <v/>
      </c>
      <c r="H590" s="714" t="str">
        <f t="shared" si="264"/>
        <v/>
      </c>
      <c r="I590" s="714" t="str">
        <f t="shared" si="265"/>
        <v/>
      </c>
      <c r="J590" s="714" t="str">
        <f t="shared" si="266"/>
        <v/>
      </c>
      <c r="K590" s="714" t="str">
        <f t="shared" si="267"/>
        <v/>
      </c>
      <c r="L590" s="715"/>
      <c r="M590" s="717"/>
      <c r="N590" s="717"/>
      <c r="O590" s="718"/>
      <c r="P590" s="719"/>
      <c r="Q590" s="710"/>
      <c r="R590" s="720">
        <f t="shared" si="269"/>
        <v>0</v>
      </c>
      <c r="S590" s="127"/>
      <c r="T590" s="127"/>
      <c r="U590" s="127"/>
      <c r="V590" s="127"/>
      <c r="W590" s="461" t="str">
        <f t="shared" si="268"/>
        <v/>
      </c>
      <c r="X590" s="127"/>
      <c r="Y590" s="127"/>
      <c r="Z590" s="127"/>
      <c r="AA590" s="127"/>
      <c r="AB590" s="127"/>
      <c r="AC590" s="127"/>
      <c r="AD590" s="127"/>
      <c r="AE590" s="127"/>
      <c r="AF590" s="127"/>
      <c r="AG590" s="127"/>
      <c r="AH590" s="127"/>
      <c r="AI590" s="127"/>
      <c r="AJ590" s="127"/>
      <c r="AK590" s="127"/>
      <c r="AL590" s="127"/>
      <c r="AM590" s="127"/>
      <c r="AN590" s="127"/>
      <c r="AO590" s="127"/>
    </row>
    <row r="591" ht="15.75" customHeight="1">
      <c r="A591" s="711"/>
      <c r="B591" s="712"/>
      <c r="C591" s="451" t="str">
        <f>IF($B591="","",IFERROR(VLOOKUP($B591,#REF!,2,0),IFERROR(VLOOKUP($B591,'COMPOSIÇÕES COMPLEMENTARES '!$C:$K,2,0),"")))</f>
        <v/>
      </c>
      <c r="D591" s="713" t="str">
        <f>IF($B591="","",IFERROR(VLOOKUP($B591,#REF!,3,0),IFERROR(VLOOKUP($B591,'COMPOSIÇÕES COMPLEMENTARES '!$C:$K,3,0),"")))</f>
        <v/>
      </c>
      <c r="E591" s="714"/>
      <c r="F591" s="714" t="str">
        <f>IF($B591="","",IFERROR(VLOOKUP($B591,#REF!,4,0),IFERROR(VLOOKUP($B591,'COMPOSIÇÕES COMPLEMENTARES '!$C:$K,6,0),"")))</f>
        <v/>
      </c>
      <c r="G591" s="714" t="str">
        <f>IF($B591="","",IFERROR(VLOOKUP($B591,#REF!,5,0),IFERROR(VLOOKUP($B591,'COMPOSIÇÕES COMPLEMENTARES '!$C:$K,7,0),"")))</f>
        <v/>
      </c>
      <c r="H591" s="714" t="str">
        <f t="shared" si="264"/>
        <v/>
      </c>
      <c r="I591" s="714" t="str">
        <f t="shared" si="265"/>
        <v/>
      </c>
      <c r="J591" s="714" t="str">
        <f t="shared" si="266"/>
        <v/>
      </c>
      <c r="K591" s="714" t="str">
        <f t="shared" si="267"/>
        <v/>
      </c>
      <c r="L591" s="715"/>
      <c r="M591" s="717"/>
      <c r="N591" s="717"/>
      <c r="O591" s="718"/>
      <c r="P591" s="719"/>
      <c r="Q591" s="710"/>
      <c r="R591" s="720">
        <f t="shared" si="269"/>
        <v>0</v>
      </c>
      <c r="S591" s="127"/>
      <c r="T591" s="127"/>
      <c r="U591" s="127"/>
      <c r="V591" s="127"/>
      <c r="W591" s="461" t="str">
        <f t="shared" si="268"/>
        <v/>
      </c>
      <c r="X591" s="127"/>
      <c r="Y591" s="127"/>
      <c r="Z591" s="127"/>
      <c r="AA591" s="127"/>
      <c r="AB591" s="127"/>
      <c r="AC591" s="127"/>
      <c r="AD591" s="127"/>
      <c r="AE591" s="127"/>
      <c r="AF591" s="127"/>
      <c r="AG591" s="127"/>
      <c r="AH591" s="127"/>
      <c r="AI591" s="127"/>
      <c r="AJ591" s="127"/>
      <c r="AK591" s="127"/>
      <c r="AL591" s="127"/>
      <c r="AM591" s="127"/>
      <c r="AN591" s="127"/>
      <c r="AO591" s="127"/>
    </row>
    <row r="592" ht="15.75" customHeight="1">
      <c r="A592" s="711"/>
      <c r="B592" s="712"/>
      <c r="C592" s="451" t="str">
        <f>IF($B592="","",IFERROR(VLOOKUP($B592,#REF!,2,0),IFERROR(VLOOKUP($B592,'COMPOSIÇÕES COMPLEMENTARES '!$C:$K,2,0),"")))</f>
        <v/>
      </c>
      <c r="D592" s="713" t="str">
        <f>IF($B592="","",IFERROR(VLOOKUP($B592,#REF!,3,0),IFERROR(VLOOKUP($B592,'COMPOSIÇÕES COMPLEMENTARES '!$C:$K,3,0),"")))</f>
        <v/>
      </c>
      <c r="E592" s="714"/>
      <c r="F592" s="714" t="str">
        <f>IF($B592="","",IFERROR(VLOOKUP($B592,#REF!,4,0),IFERROR(VLOOKUP($B592,'COMPOSIÇÕES COMPLEMENTARES '!$C:$K,6,0),"")))</f>
        <v/>
      </c>
      <c r="G592" s="714" t="str">
        <f>IF($B592="","",IFERROR(VLOOKUP($B592,#REF!,5,0),IFERROR(VLOOKUP($B592,'COMPOSIÇÕES COMPLEMENTARES '!$C:$K,7,0),"")))</f>
        <v/>
      </c>
      <c r="H592" s="714" t="str">
        <f t="shared" si="264"/>
        <v/>
      </c>
      <c r="I592" s="714" t="str">
        <f t="shared" si="265"/>
        <v/>
      </c>
      <c r="J592" s="714" t="str">
        <f t="shared" si="266"/>
        <v/>
      </c>
      <c r="K592" s="714" t="str">
        <f t="shared" si="267"/>
        <v/>
      </c>
      <c r="L592" s="715"/>
      <c r="M592" s="717"/>
      <c r="N592" s="717"/>
      <c r="O592" s="718"/>
      <c r="P592" s="719"/>
      <c r="Q592" s="710"/>
      <c r="R592" s="720">
        <f t="shared" si="269"/>
        <v>0</v>
      </c>
      <c r="S592" s="127"/>
      <c r="T592" s="127"/>
      <c r="U592" s="127"/>
      <c r="V592" s="127"/>
      <c r="W592" s="461" t="str">
        <f t="shared" si="268"/>
        <v/>
      </c>
      <c r="X592" s="127"/>
      <c r="Y592" s="127"/>
      <c r="Z592" s="127"/>
      <c r="AA592" s="127"/>
      <c r="AB592" s="127"/>
      <c r="AC592" s="127"/>
      <c r="AD592" s="127"/>
      <c r="AE592" s="127"/>
      <c r="AF592" s="127"/>
      <c r="AG592" s="127"/>
      <c r="AH592" s="127"/>
      <c r="AI592" s="127"/>
      <c r="AJ592" s="127"/>
      <c r="AK592" s="127"/>
      <c r="AL592" s="127"/>
      <c r="AM592" s="127"/>
      <c r="AN592" s="127"/>
      <c r="AO592" s="127"/>
    </row>
    <row r="593" ht="15.75" customHeight="1">
      <c r="A593" s="711"/>
      <c r="B593" s="712"/>
      <c r="C593" s="451" t="str">
        <f>IF($B593="","",IFERROR(VLOOKUP($B593,#REF!,2,0),IFERROR(VLOOKUP($B593,'COMPOSIÇÕES COMPLEMENTARES '!$C:$K,2,0),"")))</f>
        <v/>
      </c>
      <c r="D593" s="713" t="str">
        <f>IF($B593="","",IFERROR(VLOOKUP($B593,#REF!,3,0),IFERROR(VLOOKUP($B593,'COMPOSIÇÕES COMPLEMENTARES '!$C:$K,3,0),"")))</f>
        <v/>
      </c>
      <c r="E593" s="714"/>
      <c r="F593" s="714" t="str">
        <f>IF($B593="","",IFERROR(VLOOKUP($B593,#REF!,4,0),IFERROR(VLOOKUP($B593,'COMPOSIÇÕES COMPLEMENTARES '!$C:$K,6,0),"")))</f>
        <v/>
      </c>
      <c r="G593" s="714" t="str">
        <f>IF($B593="","",IFERROR(VLOOKUP($B593,#REF!,5,0),IFERROR(VLOOKUP($B593,'COMPOSIÇÕES COMPLEMENTARES '!$C:$K,7,0),"")))</f>
        <v/>
      </c>
      <c r="H593" s="714" t="str">
        <f t="shared" si="264"/>
        <v/>
      </c>
      <c r="I593" s="714" t="str">
        <f t="shared" si="265"/>
        <v/>
      </c>
      <c r="J593" s="714" t="str">
        <f t="shared" si="266"/>
        <v/>
      </c>
      <c r="K593" s="714" t="str">
        <f t="shared" si="267"/>
        <v/>
      </c>
      <c r="L593" s="715"/>
      <c r="M593" s="717"/>
      <c r="N593" s="717"/>
      <c r="O593" s="718"/>
      <c r="P593" s="719"/>
      <c r="Q593" s="710"/>
      <c r="R593" s="720">
        <f t="shared" si="269"/>
        <v>0</v>
      </c>
      <c r="S593" s="127"/>
      <c r="T593" s="127"/>
      <c r="U593" s="127"/>
      <c r="V593" s="127"/>
      <c r="W593" s="461" t="str">
        <f t="shared" si="268"/>
        <v/>
      </c>
      <c r="X593" s="127"/>
      <c r="Y593" s="127"/>
      <c r="Z593" s="127"/>
      <c r="AA593" s="127"/>
      <c r="AB593" s="127"/>
      <c r="AC593" s="127"/>
      <c r="AD593" s="127"/>
      <c r="AE593" s="127"/>
      <c r="AF593" s="127"/>
      <c r="AG593" s="127"/>
      <c r="AH593" s="127"/>
      <c r="AI593" s="127"/>
      <c r="AJ593" s="127"/>
      <c r="AK593" s="127"/>
      <c r="AL593" s="127"/>
      <c r="AM593" s="127"/>
      <c r="AN593" s="127"/>
      <c r="AO593" s="127"/>
    </row>
    <row r="594" ht="15.75" customHeight="1">
      <c r="A594" s="711"/>
      <c r="B594" s="712"/>
      <c r="C594" s="451" t="str">
        <f>IF($B594="","",IFERROR(VLOOKUP($B594,#REF!,2,0),IFERROR(VLOOKUP($B594,'COMPOSIÇÕES COMPLEMENTARES '!$C:$K,2,0),"")))</f>
        <v/>
      </c>
      <c r="D594" s="713" t="str">
        <f>IF($B594="","",IFERROR(VLOOKUP($B594,#REF!,3,0),IFERROR(VLOOKUP($B594,'COMPOSIÇÕES COMPLEMENTARES '!$C:$K,3,0),"")))</f>
        <v/>
      </c>
      <c r="E594" s="714"/>
      <c r="F594" s="714" t="str">
        <f>IF($B594="","",IFERROR(VLOOKUP($B594,#REF!,4,0),IFERROR(VLOOKUP($B594,'COMPOSIÇÕES COMPLEMENTARES '!$C:$K,6,0),"")))</f>
        <v/>
      </c>
      <c r="G594" s="714" t="str">
        <f>IF($B594="","",IFERROR(VLOOKUP($B594,#REF!,5,0),IFERROR(VLOOKUP($B594,'COMPOSIÇÕES COMPLEMENTARES '!$C:$K,7,0),"")))</f>
        <v/>
      </c>
      <c r="H594" s="714" t="str">
        <f t="shared" si="264"/>
        <v/>
      </c>
      <c r="I594" s="714" t="str">
        <f t="shared" si="265"/>
        <v/>
      </c>
      <c r="J594" s="714" t="str">
        <f t="shared" si="266"/>
        <v/>
      </c>
      <c r="K594" s="714" t="str">
        <f t="shared" si="267"/>
        <v/>
      </c>
      <c r="L594" s="715"/>
      <c r="M594" s="717"/>
      <c r="N594" s="717"/>
      <c r="O594" s="718"/>
      <c r="P594" s="719"/>
      <c r="Q594" s="710"/>
      <c r="R594" s="720">
        <f t="shared" si="269"/>
        <v>0</v>
      </c>
      <c r="S594" s="127"/>
      <c r="T594" s="127"/>
      <c r="U594" s="127"/>
      <c r="V594" s="127"/>
      <c r="W594" s="461" t="str">
        <f t="shared" si="268"/>
        <v/>
      </c>
      <c r="X594" s="127"/>
      <c r="Y594" s="127"/>
      <c r="Z594" s="127"/>
      <c r="AA594" s="127"/>
      <c r="AB594" s="127"/>
      <c r="AC594" s="127"/>
      <c r="AD594" s="127"/>
      <c r="AE594" s="127"/>
      <c r="AF594" s="127"/>
      <c r="AG594" s="127"/>
      <c r="AH594" s="127"/>
      <c r="AI594" s="127"/>
      <c r="AJ594" s="127"/>
      <c r="AK594" s="127"/>
      <c r="AL594" s="127"/>
      <c r="AM594" s="127"/>
      <c r="AN594" s="127"/>
      <c r="AO594" s="127"/>
    </row>
    <row r="595" ht="15.75" customHeight="1">
      <c r="A595" s="711"/>
      <c r="B595" s="712"/>
      <c r="C595" s="451" t="str">
        <f>IF($B595="","",IFERROR(VLOOKUP($B595,#REF!,2,0),IFERROR(VLOOKUP($B595,'COMPOSIÇÕES COMPLEMENTARES '!$C:$K,2,0),"")))</f>
        <v/>
      </c>
      <c r="D595" s="713" t="str">
        <f>IF($B595="","",IFERROR(VLOOKUP($B595,#REF!,3,0),IFERROR(VLOOKUP($B595,'COMPOSIÇÕES COMPLEMENTARES '!$C:$K,3,0),"")))</f>
        <v/>
      </c>
      <c r="E595" s="714"/>
      <c r="F595" s="714" t="str">
        <f>IF($B595="","",IFERROR(VLOOKUP($B595,#REF!,4,0),IFERROR(VLOOKUP($B595,'COMPOSIÇÕES COMPLEMENTARES '!$C:$K,6,0),"")))</f>
        <v/>
      </c>
      <c r="G595" s="714" t="str">
        <f>IF($B595="","",IFERROR(VLOOKUP($B595,#REF!,5,0),IFERROR(VLOOKUP($B595,'COMPOSIÇÕES COMPLEMENTARES '!$C:$K,7,0),"")))</f>
        <v/>
      </c>
      <c r="H595" s="714" t="str">
        <f t="shared" si="264"/>
        <v/>
      </c>
      <c r="I595" s="714" t="str">
        <f t="shared" si="265"/>
        <v/>
      </c>
      <c r="J595" s="714" t="str">
        <f t="shared" si="266"/>
        <v/>
      </c>
      <c r="K595" s="714" t="str">
        <f t="shared" si="267"/>
        <v/>
      </c>
      <c r="L595" s="715"/>
      <c r="M595" s="717"/>
      <c r="N595" s="717"/>
      <c r="O595" s="718"/>
      <c r="P595" s="719"/>
      <c r="Q595" s="710"/>
      <c r="R595" s="720">
        <f t="shared" si="269"/>
        <v>0</v>
      </c>
      <c r="S595" s="127"/>
      <c r="T595" s="127"/>
      <c r="U595" s="127"/>
      <c r="V595" s="127"/>
      <c r="W595" s="461" t="str">
        <f t="shared" si="268"/>
        <v/>
      </c>
      <c r="X595" s="127"/>
      <c r="Y595" s="127"/>
      <c r="Z595" s="127"/>
      <c r="AA595" s="127"/>
      <c r="AB595" s="127"/>
      <c r="AC595" s="127"/>
      <c r="AD595" s="127"/>
      <c r="AE595" s="127"/>
      <c r="AF595" s="127"/>
      <c r="AG595" s="127"/>
      <c r="AH595" s="127"/>
      <c r="AI595" s="127"/>
      <c r="AJ595" s="127"/>
      <c r="AK595" s="127"/>
      <c r="AL595" s="127"/>
      <c r="AM595" s="127"/>
      <c r="AN595" s="127"/>
      <c r="AO595" s="127"/>
    </row>
    <row r="596" ht="15.75" customHeight="1">
      <c r="A596" s="711"/>
      <c r="B596" s="712"/>
      <c r="C596" s="451" t="str">
        <f>IF($B596="","",IFERROR(VLOOKUP($B596,#REF!,2,0),IFERROR(VLOOKUP($B596,'COMPOSIÇÕES COMPLEMENTARES '!$C:$K,2,0),"")))</f>
        <v/>
      </c>
      <c r="D596" s="713" t="str">
        <f>IF($B596="","",IFERROR(VLOOKUP($B596,#REF!,3,0),IFERROR(VLOOKUP($B596,'COMPOSIÇÕES COMPLEMENTARES '!$C:$K,3,0),"")))</f>
        <v/>
      </c>
      <c r="E596" s="714"/>
      <c r="F596" s="714" t="str">
        <f>IF($B596="","",IFERROR(VLOOKUP($B596,#REF!,4,0),IFERROR(VLOOKUP($B596,'COMPOSIÇÕES COMPLEMENTARES '!$C:$K,6,0),"")))</f>
        <v/>
      </c>
      <c r="G596" s="714" t="str">
        <f>IF($B596="","",IFERROR(VLOOKUP($B596,#REF!,5,0),IFERROR(VLOOKUP($B596,'COMPOSIÇÕES COMPLEMENTARES '!$C:$K,7,0),"")))</f>
        <v/>
      </c>
      <c r="H596" s="714" t="str">
        <f t="shared" si="264"/>
        <v/>
      </c>
      <c r="I596" s="714" t="str">
        <f t="shared" si="265"/>
        <v/>
      </c>
      <c r="J596" s="714" t="str">
        <f t="shared" si="266"/>
        <v/>
      </c>
      <c r="K596" s="714" t="str">
        <f t="shared" si="267"/>
        <v/>
      </c>
      <c r="L596" s="715"/>
      <c r="M596" s="717"/>
      <c r="N596" s="717"/>
      <c r="O596" s="718"/>
      <c r="P596" s="719"/>
      <c r="Q596" s="710"/>
      <c r="R596" s="720">
        <f t="shared" si="269"/>
        <v>0</v>
      </c>
      <c r="S596" s="127"/>
      <c r="T596" s="127"/>
      <c r="U596" s="127"/>
      <c r="V596" s="127"/>
      <c r="W596" s="461" t="str">
        <f t="shared" si="268"/>
        <v/>
      </c>
      <c r="X596" s="127"/>
      <c r="Y596" s="127"/>
      <c r="Z596" s="127"/>
      <c r="AA596" s="127"/>
      <c r="AB596" s="127"/>
      <c r="AC596" s="127"/>
      <c r="AD596" s="127"/>
      <c r="AE596" s="127"/>
      <c r="AF596" s="127"/>
      <c r="AG596" s="127"/>
      <c r="AH596" s="127"/>
      <c r="AI596" s="127"/>
      <c r="AJ596" s="127"/>
      <c r="AK596" s="127"/>
      <c r="AL596" s="127"/>
      <c r="AM596" s="127"/>
      <c r="AN596" s="127"/>
      <c r="AO596" s="127"/>
    </row>
    <row r="597" ht="15.75" customHeight="1">
      <c r="A597" s="711"/>
      <c r="B597" s="712"/>
      <c r="C597" s="451" t="str">
        <f>IF($B597="","",IFERROR(VLOOKUP($B597,#REF!,2,0),IFERROR(VLOOKUP($B597,'COMPOSIÇÕES COMPLEMENTARES '!$C:$K,2,0),"")))</f>
        <v/>
      </c>
      <c r="D597" s="713" t="str">
        <f>IF($B597="","",IFERROR(VLOOKUP($B597,#REF!,3,0),IFERROR(VLOOKUP($B597,'COMPOSIÇÕES COMPLEMENTARES '!$C:$K,3,0),"")))</f>
        <v/>
      </c>
      <c r="E597" s="714"/>
      <c r="F597" s="714" t="str">
        <f>IF($B597="","",IFERROR(VLOOKUP($B597,#REF!,4,0),IFERROR(VLOOKUP($B597,'COMPOSIÇÕES COMPLEMENTARES '!$C:$K,6,0),"")))</f>
        <v/>
      </c>
      <c r="G597" s="714" t="str">
        <f>IF($B597="","",IFERROR(VLOOKUP($B597,#REF!,5,0),IFERROR(VLOOKUP($B597,'COMPOSIÇÕES COMPLEMENTARES '!$C:$K,7,0),"")))</f>
        <v/>
      </c>
      <c r="H597" s="714" t="str">
        <f t="shared" si="264"/>
        <v/>
      </c>
      <c r="I597" s="714" t="str">
        <f t="shared" si="265"/>
        <v/>
      </c>
      <c r="J597" s="714" t="str">
        <f t="shared" si="266"/>
        <v/>
      </c>
      <c r="K597" s="714" t="str">
        <f t="shared" si="267"/>
        <v/>
      </c>
      <c r="L597" s="715"/>
      <c r="M597" s="717"/>
      <c r="N597" s="717"/>
      <c r="O597" s="718"/>
      <c r="P597" s="719"/>
      <c r="Q597" s="710"/>
      <c r="R597" s="720">
        <f t="shared" si="269"/>
        <v>0</v>
      </c>
      <c r="S597" s="127"/>
      <c r="T597" s="127"/>
      <c r="U597" s="127"/>
      <c r="V597" s="127"/>
      <c r="W597" s="461" t="str">
        <f t="shared" si="268"/>
        <v/>
      </c>
      <c r="X597" s="127"/>
      <c r="Y597" s="127"/>
      <c r="Z597" s="127"/>
      <c r="AA597" s="127"/>
      <c r="AB597" s="127"/>
      <c r="AC597" s="127"/>
      <c r="AD597" s="127"/>
      <c r="AE597" s="127"/>
      <c r="AF597" s="127"/>
      <c r="AG597" s="127"/>
      <c r="AH597" s="127"/>
      <c r="AI597" s="127"/>
      <c r="AJ597" s="127"/>
      <c r="AK597" s="127"/>
      <c r="AL597" s="127"/>
      <c r="AM597" s="127"/>
      <c r="AN597" s="127"/>
      <c r="AO597" s="127"/>
    </row>
    <row r="598" ht="15.75" customHeight="1">
      <c r="A598" s="711"/>
      <c r="B598" s="712"/>
      <c r="C598" s="451" t="str">
        <f>IF($B598="","",IFERROR(VLOOKUP($B598,#REF!,2,0),IFERROR(VLOOKUP($B598,'COMPOSIÇÕES COMPLEMENTARES '!$C:$K,2,0),"")))</f>
        <v/>
      </c>
      <c r="D598" s="713" t="str">
        <f>IF($B598="","",IFERROR(VLOOKUP($B598,#REF!,3,0),IFERROR(VLOOKUP($B598,'COMPOSIÇÕES COMPLEMENTARES '!$C:$K,3,0),"")))</f>
        <v/>
      </c>
      <c r="E598" s="714"/>
      <c r="F598" s="714" t="str">
        <f>IF($B598="","",IFERROR(VLOOKUP($B598,#REF!,4,0),IFERROR(VLOOKUP($B598,'COMPOSIÇÕES COMPLEMENTARES '!$C:$K,6,0),"")))</f>
        <v/>
      </c>
      <c r="G598" s="714" t="str">
        <f>IF($B598="","",IFERROR(VLOOKUP($B598,#REF!,5,0),IFERROR(VLOOKUP($B598,'COMPOSIÇÕES COMPLEMENTARES '!$C:$K,7,0),"")))</f>
        <v/>
      </c>
      <c r="H598" s="714" t="str">
        <f t="shared" si="264"/>
        <v/>
      </c>
      <c r="I598" s="714" t="str">
        <f t="shared" si="265"/>
        <v/>
      </c>
      <c r="J598" s="714" t="str">
        <f t="shared" si="266"/>
        <v/>
      </c>
      <c r="K598" s="714" t="str">
        <f t="shared" si="267"/>
        <v/>
      </c>
      <c r="L598" s="715"/>
      <c r="M598" s="717"/>
      <c r="N598" s="717"/>
      <c r="O598" s="718"/>
      <c r="P598" s="719"/>
      <c r="Q598" s="710"/>
      <c r="R598" s="720">
        <f t="shared" si="269"/>
        <v>0</v>
      </c>
      <c r="S598" s="127"/>
      <c r="T598" s="127"/>
      <c r="U598" s="127"/>
      <c r="V598" s="127"/>
      <c r="W598" s="461" t="str">
        <f t="shared" si="268"/>
        <v/>
      </c>
      <c r="X598" s="127"/>
      <c r="Y598" s="127"/>
      <c r="Z598" s="127"/>
      <c r="AA598" s="127"/>
      <c r="AB598" s="127"/>
      <c r="AC598" s="127"/>
      <c r="AD598" s="127"/>
      <c r="AE598" s="127"/>
      <c r="AF598" s="127"/>
      <c r="AG598" s="127"/>
      <c r="AH598" s="127"/>
      <c r="AI598" s="127"/>
      <c r="AJ598" s="127"/>
      <c r="AK598" s="127"/>
      <c r="AL598" s="127"/>
      <c r="AM598" s="127"/>
      <c r="AN598" s="127"/>
      <c r="AO598" s="127"/>
    </row>
    <row r="599" ht="15.75" customHeight="1">
      <c r="A599" s="711"/>
      <c r="B599" s="712"/>
      <c r="C599" s="451" t="str">
        <f>IF($B599="","",IFERROR(VLOOKUP($B599,#REF!,2,0),IFERROR(VLOOKUP($B599,'COMPOSIÇÕES COMPLEMENTARES '!$C:$K,2,0),"")))</f>
        <v/>
      </c>
      <c r="D599" s="713" t="str">
        <f>IF($B599="","",IFERROR(VLOOKUP($B599,#REF!,3,0),IFERROR(VLOOKUP($B599,'COMPOSIÇÕES COMPLEMENTARES '!$C:$K,3,0),"")))</f>
        <v/>
      </c>
      <c r="E599" s="714"/>
      <c r="F599" s="714" t="str">
        <f>IF($B599="","",IFERROR(VLOOKUP($B599,#REF!,4,0),IFERROR(VLOOKUP($B599,'COMPOSIÇÕES COMPLEMENTARES '!$C:$K,6,0),"")))</f>
        <v/>
      </c>
      <c r="G599" s="714" t="str">
        <f>IF($B599="","",IFERROR(VLOOKUP($B599,#REF!,5,0),IFERROR(VLOOKUP($B599,'COMPOSIÇÕES COMPLEMENTARES '!$C:$K,7,0),"")))</f>
        <v/>
      </c>
      <c r="H599" s="714" t="str">
        <f t="shared" si="264"/>
        <v/>
      </c>
      <c r="I599" s="714" t="str">
        <f t="shared" si="265"/>
        <v/>
      </c>
      <c r="J599" s="714" t="str">
        <f t="shared" si="266"/>
        <v/>
      </c>
      <c r="K599" s="714" t="str">
        <f t="shared" si="267"/>
        <v/>
      </c>
      <c r="L599" s="715"/>
      <c r="M599" s="717"/>
      <c r="N599" s="717"/>
      <c r="O599" s="718"/>
      <c r="P599" s="719"/>
      <c r="Q599" s="710"/>
      <c r="R599" s="720">
        <f t="shared" si="269"/>
        <v>0</v>
      </c>
      <c r="S599" s="127"/>
      <c r="T599" s="127"/>
      <c r="U599" s="127"/>
      <c r="V599" s="127"/>
      <c r="W599" s="461" t="str">
        <f t="shared" si="268"/>
        <v/>
      </c>
      <c r="X599" s="127"/>
      <c r="Y599" s="127"/>
      <c r="Z599" s="127"/>
      <c r="AA599" s="127"/>
      <c r="AB599" s="127"/>
      <c r="AC599" s="127"/>
      <c r="AD599" s="127"/>
      <c r="AE599" s="127"/>
      <c r="AF599" s="127"/>
      <c r="AG599" s="127"/>
      <c r="AH599" s="127"/>
      <c r="AI599" s="127"/>
      <c r="AJ599" s="127"/>
      <c r="AK599" s="127"/>
      <c r="AL599" s="127"/>
      <c r="AM599" s="127"/>
      <c r="AN599" s="127"/>
      <c r="AO599" s="127"/>
    </row>
    <row r="600" ht="15.75" customHeight="1">
      <c r="A600" s="711"/>
      <c r="B600" s="712"/>
      <c r="C600" s="451" t="str">
        <f>IF($B600="","",IFERROR(VLOOKUP($B600,#REF!,2,0),IFERROR(VLOOKUP($B600,'COMPOSIÇÕES COMPLEMENTARES '!$C:$K,2,0),"")))</f>
        <v/>
      </c>
      <c r="D600" s="713" t="str">
        <f>IF($B600="","",IFERROR(VLOOKUP($B600,#REF!,3,0),IFERROR(VLOOKUP($B600,'COMPOSIÇÕES COMPLEMENTARES '!$C:$K,3,0),"")))</f>
        <v/>
      </c>
      <c r="E600" s="714"/>
      <c r="F600" s="714" t="str">
        <f>IF($B600="","",IFERROR(VLOOKUP($B600,#REF!,4,0),IFERROR(VLOOKUP($B600,'COMPOSIÇÕES COMPLEMENTARES '!$C:$K,6,0),"")))</f>
        <v/>
      </c>
      <c r="G600" s="714" t="str">
        <f>IF($B600="","",IFERROR(VLOOKUP($B600,#REF!,5,0),IFERROR(VLOOKUP($B600,'COMPOSIÇÕES COMPLEMENTARES '!$C:$K,7,0),"")))</f>
        <v/>
      </c>
      <c r="H600" s="714" t="str">
        <f t="shared" si="264"/>
        <v/>
      </c>
      <c r="I600" s="714" t="str">
        <f t="shared" si="265"/>
        <v/>
      </c>
      <c r="J600" s="714" t="str">
        <f t="shared" si="266"/>
        <v/>
      </c>
      <c r="K600" s="714" t="str">
        <f t="shared" si="267"/>
        <v/>
      </c>
      <c r="L600" s="715"/>
      <c r="M600" s="717"/>
      <c r="N600" s="717"/>
      <c r="O600" s="718"/>
      <c r="P600" s="719"/>
      <c r="Q600" s="710"/>
      <c r="R600" s="720">
        <f t="shared" si="269"/>
        <v>0</v>
      </c>
      <c r="S600" s="127"/>
      <c r="T600" s="127"/>
      <c r="U600" s="127"/>
      <c r="V600" s="127"/>
      <c r="W600" s="461" t="str">
        <f t="shared" si="268"/>
        <v/>
      </c>
      <c r="X600" s="127"/>
      <c r="Y600" s="127"/>
      <c r="Z600" s="127"/>
      <c r="AA600" s="127"/>
      <c r="AB600" s="127"/>
      <c r="AC600" s="127"/>
      <c r="AD600" s="127"/>
      <c r="AE600" s="127"/>
      <c r="AF600" s="127"/>
      <c r="AG600" s="127"/>
      <c r="AH600" s="127"/>
      <c r="AI600" s="127"/>
      <c r="AJ600" s="127"/>
      <c r="AK600" s="127"/>
      <c r="AL600" s="127"/>
      <c r="AM600" s="127"/>
      <c r="AN600" s="127"/>
      <c r="AO600" s="127"/>
    </row>
    <row r="601" ht="15.75" customHeight="1">
      <c r="A601" s="711"/>
      <c r="B601" s="712"/>
      <c r="C601" s="451" t="str">
        <f>IF($B601="","",IFERROR(VLOOKUP($B601,#REF!,2,0),IFERROR(VLOOKUP($B601,'COMPOSIÇÕES COMPLEMENTARES '!$C:$K,2,0),"")))</f>
        <v/>
      </c>
      <c r="D601" s="713" t="str">
        <f>IF($B601="","",IFERROR(VLOOKUP($B601,#REF!,3,0),IFERROR(VLOOKUP($B601,'COMPOSIÇÕES COMPLEMENTARES '!$C:$K,3,0),"")))</f>
        <v/>
      </c>
      <c r="E601" s="714"/>
      <c r="F601" s="714" t="str">
        <f>IF($B601="","",IFERROR(VLOOKUP($B601,#REF!,4,0),IFERROR(VLOOKUP($B601,'COMPOSIÇÕES COMPLEMENTARES '!$C:$K,6,0),"")))</f>
        <v/>
      </c>
      <c r="G601" s="714" t="str">
        <f>IF($B601="","",IFERROR(VLOOKUP($B601,#REF!,5,0),IFERROR(VLOOKUP($B601,'COMPOSIÇÕES COMPLEMENTARES '!$C:$K,7,0),"")))</f>
        <v/>
      </c>
      <c r="H601" s="714" t="str">
        <f t="shared" si="264"/>
        <v/>
      </c>
      <c r="I601" s="714" t="str">
        <f t="shared" si="265"/>
        <v/>
      </c>
      <c r="J601" s="714" t="str">
        <f t="shared" si="266"/>
        <v/>
      </c>
      <c r="K601" s="714" t="str">
        <f t="shared" si="267"/>
        <v/>
      </c>
      <c r="L601" s="715"/>
      <c r="M601" s="717"/>
      <c r="N601" s="717"/>
      <c r="O601" s="718"/>
      <c r="P601" s="719"/>
      <c r="Q601" s="710"/>
      <c r="R601" s="720">
        <f t="shared" si="269"/>
        <v>0</v>
      </c>
      <c r="S601" s="127"/>
      <c r="T601" s="127"/>
      <c r="U601" s="127"/>
      <c r="V601" s="127"/>
      <c r="W601" s="461" t="str">
        <f t="shared" si="268"/>
        <v/>
      </c>
      <c r="X601" s="127"/>
      <c r="Y601" s="127"/>
      <c r="Z601" s="127"/>
      <c r="AA601" s="127"/>
      <c r="AB601" s="127"/>
      <c r="AC601" s="127"/>
      <c r="AD601" s="127"/>
      <c r="AE601" s="127"/>
      <c r="AF601" s="127"/>
      <c r="AG601" s="127"/>
      <c r="AH601" s="127"/>
      <c r="AI601" s="127"/>
      <c r="AJ601" s="127"/>
      <c r="AK601" s="127"/>
      <c r="AL601" s="127"/>
      <c r="AM601" s="127"/>
      <c r="AN601" s="127"/>
      <c r="AO601" s="127"/>
    </row>
    <row r="602" ht="15.75" customHeight="1">
      <c r="A602" s="711"/>
      <c r="B602" s="712"/>
      <c r="C602" s="451" t="str">
        <f>IF($B602="","",IFERROR(VLOOKUP($B602,#REF!,2,0),IFERROR(VLOOKUP($B602,'COMPOSIÇÕES COMPLEMENTARES '!$C:$K,2,0),"")))</f>
        <v/>
      </c>
      <c r="D602" s="713" t="str">
        <f>IF($B602="","",IFERROR(VLOOKUP($B602,#REF!,3,0),IFERROR(VLOOKUP($B602,'COMPOSIÇÕES COMPLEMENTARES '!$C:$K,3,0),"")))</f>
        <v/>
      </c>
      <c r="E602" s="714"/>
      <c r="F602" s="714" t="str">
        <f>IF($B602="","",IFERROR(VLOOKUP($B602,#REF!,4,0),IFERROR(VLOOKUP($B602,'COMPOSIÇÕES COMPLEMENTARES '!$C:$K,6,0),"")))</f>
        <v/>
      </c>
      <c r="G602" s="714" t="str">
        <f>IF($B602="","",IFERROR(VLOOKUP($B602,#REF!,5,0),IFERROR(VLOOKUP($B602,'COMPOSIÇÕES COMPLEMENTARES '!$C:$K,7,0),"")))</f>
        <v/>
      </c>
      <c r="H602" s="714" t="str">
        <f t="shared" si="264"/>
        <v/>
      </c>
      <c r="I602" s="714" t="str">
        <f t="shared" si="265"/>
        <v/>
      </c>
      <c r="J602" s="714" t="str">
        <f t="shared" si="266"/>
        <v/>
      </c>
      <c r="K602" s="714" t="str">
        <f t="shared" si="267"/>
        <v/>
      </c>
      <c r="L602" s="715"/>
      <c r="M602" s="717"/>
      <c r="N602" s="717"/>
      <c r="O602" s="718"/>
      <c r="P602" s="719"/>
      <c r="Q602" s="710"/>
      <c r="R602" s="720">
        <f t="shared" si="269"/>
        <v>0</v>
      </c>
      <c r="S602" s="127"/>
      <c r="T602" s="127"/>
      <c r="U602" s="127"/>
      <c r="V602" s="127"/>
      <c r="W602" s="461" t="str">
        <f t="shared" si="268"/>
        <v/>
      </c>
      <c r="X602" s="127"/>
      <c r="Y602" s="127"/>
      <c r="Z602" s="127"/>
      <c r="AA602" s="127"/>
      <c r="AB602" s="127"/>
      <c r="AC602" s="127"/>
      <c r="AD602" s="127"/>
      <c r="AE602" s="127"/>
      <c r="AF602" s="127"/>
      <c r="AG602" s="127"/>
      <c r="AH602" s="127"/>
      <c r="AI602" s="127"/>
      <c r="AJ602" s="127"/>
      <c r="AK602" s="127"/>
      <c r="AL602" s="127"/>
      <c r="AM602" s="127"/>
      <c r="AN602" s="127"/>
      <c r="AO602" s="127"/>
    </row>
    <row r="603" ht="15.75" customHeight="1">
      <c r="A603" s="711"/>
      <c r="B603" s="712"/>
      <c r="C603" s="451" t="str">
        <f>IF($B603="","",IFERROR(VLOOKUP($B603,#REF!,2,0),IFERROR(VLOOKUP($B603,'COMPOSIÇÕES COMPLEMENTARES '!$C:$K,2,0),"")))</f>
        <v/>
      </c>
      <c r="D603" s="713" t="str">
        <f>IF($B603="","",IFERROR(VLOOKUP($B603,#REF!,3,0),IFERROR(VLOOKUP($B603,'COMPOSIÇÕES COMPLEMENTARES '!$C:$K,3,0),"")))</f>
        <v/>
      </c>
      <c r="E603" s="714"/>
      <c r="F603" s="714" t="str">
        <f>IF($B603="","",IFERROR(VLOOKUP($B603,#REF!,4,0),IFERROR(VLOOKUP($B603,'COMPOSIÇÕES COMPLEMENTARES '!$C:$K,6,0),"")))</f>
        <v/>
      </c>
      <c r="G603" s="714" t="str">
        <f>IF($B603="","",IFERROR(VLOOKUP($B603,#REF!,5,0),IFERROR(VLOOKUP($B603,'COMPOSIÇÕES COMPLEMENTARES '!$C:$K,7,0),"")))</f>
        <v/>
      </c>
      <c r="H603" s="714" t="str">
        <f t="shared" si="264"/>
        <v/>
      </c>
      <c r="I603" s="714" t="str">
        <f t="shared" si="265"/>
        <v/>
      </c>
      <c r="J603" s="714" t="str">
        <f t="shared" si="266"/>
        <v/>
      </c>
      <c r="K603" s="714" t="str">
        <f t="shared" si="267"/>
        <v/>
      </c>
      <c r="L603" s="715"/>
      <c r="M603" s="717"/>
      <c r="N603" s="717"/>
      <c r="O603" s="718"/>
      <c r="P603" s="719"/>
      <c r="Q603" s="710"/>
      <c r="R603" s="720">
        <f t="shared" si="269"/>
        <v>0</v>
      </c>
      <c r="S603" s="127"/>
      <c r="T603" s="127"/>
      <c r="U603" s="127"/>
      <c r="V603" s="127"/>
      <c r="W603" s="461" t="str">
        <f t="shared" si="268"/>
        <v/>
      </c>
      <c r="X603" s="127"/>
      <c r="Y603" s="127"/>
      <c r="Z603" s="127"/>
      <c r="AA603" s="127"/>
      <c r="AB603" s="127"/>
      <c r="AC603" s="127"/>
      <c r="AD603" s="127"/>
      <c r="AE603" s="127"/>
      <c r="AF603" s="127"/>
      <c r="AG603" s="127"/>
      <c r="AH603" s="127"/>
      <c r="AI603" s="127"/>
      <c r="AJ603" s="127"/>
      <c r="AK603" s="127"/>
      <c r="AL603" s="127"/>
      <c r="AM603" s="127"/>
      <c r="AN603" s="127"/>
      <c r="AO603" s="127"/>
    </row>
    <row r="604" ht="15.75" customHeight="1">
      <c r="A604" s="711"/>
      <c r="B604" s="712"/>
      <c r="C604" s="451" t="str">
        <f>IF($B604="","",IFERROR(VLOOKUP($B604,#REF!,2,0),IFERROR(VLOOKUP($B604,'COMPOSIÇÕES COMPLEMENTARES '!$C:$K,2,0),"")))</f>
        <v/>
      </c>
      <c r="D604" s="713" t="str">
        <f>IF($B604="","",IFERROR(VLOOKUP($B604,#REF!,3,0),IFERROR(VLOOKUP($B604,'COMPOSIÇÕES COMPLEMENTARES '!$C:$K,3,0),"")))</f>
        <v/>
      </c>
      <c r="E604" s="714"/>
      <c r="F604" s="714" t="str">
        <f>IF($B604="","",IFERROR(VLOOKUP($B604,#REF!,4,0),IFERROR(VLOOKUP($B604,'COMPOSIÇÕES COMPLEMENTARES '!$C:$K,6,0),"")))</f>
        <v/>
      </c>
      <c r="G604" s="714" t="str">
        <f>IF($B604="","",IFERROR(VLOOKUP($B604,#REF!,5,0),IFERROR(VLOOKUP($B604,'COMPOSIÇÕES COMPLEMENTARES '!$C:$K,7,0),"")))</f>
        <v/>
      </c>
      <c r="H604" s="714" t="str">
        <f t="shared" si="264"/>
        <v/>
      </c>
      <c r="I604" s="714" t="str">
        <f t="shared" si="265"/>
        <v/>
      </c>
      <c r="J604" s="714" t="str">
        <f t="shared" si="266"/>
        <v/>
      </c>
      <c r="K604" s="714" t="str">
        <f t="shared" si="267"/>
        <v/>
      </c>
      <c r="L604" s="715"/>
      <c r="M604" s="717"/>
      <c r="N604" s="717"/>
      <c r="O604" s="718"/>
      <c r="P604" s="719"/>
      <c r="Q604" s="710"/>
      <c r="R604" s="720">
        <f t="shared" si="269"/>
        <v>0</v>
      </c>
      <c r="S604" s="127"/>
      <c r="T604" s="127"/>
      <c r="U604" s="127"/>
      <c r="V604" s="127"/>
      <c r="W604" s="461" t="str">
        <f t="shared" si="268"/>
        <v/>
      </c>
      <c r="X604" s="127"/>
      <c r="Y604" s="127"/>
      <c r="Z604" s="127"/>
      <c r="AA604" s="127"/>
      <c r="AB604" s="127"/>
      <c r="AC604" s="127"/>
      <c r="AD604" s="127"/>
      <c r="AE604" s="127"/>
      <c r="AF604" s="127"/>
      <c r="AG604" s="127"/>
      <c r="AH604" s="127"/>
      <c r="AI604" s="127"/>
      <c r="AJ604" s="127"/>
      <c r="AK604" s="127"/>
      <c r="AL604" s="127"/>
      <c r="AM604" s="127"/>
      <c r="AN604" s="127"/>
      <c r="AO604" s="127"/>
    </row>
    <row r="605" ht="15.75" customHeight="1">
      <c r="A605" s="711"/>
      <c r="B605" s="712"/>
      <c r="C605" s="451" t="str">
        <f>IF($B605="","",IFERROR(VLOOKUP($B605,#REF!,2,0),IFERROR(VLOOKUP($B605,'COMPOSIÇÕES COMPLEMENTARES '!$C:$K,2,0),"")))</f>
        <v/>
      </c>
      <c r="D605" s="713" t="str">
        <f>IF($B605="","",IFERROR(VLOOKUP($B605,#REF!,3,0),IFERROR(VLOOKUP($B605,'COMPOSIÇÕES COMPLEMENTARES '!$C:$K,3,0),"")))</f>
        <v/>
      </c>
      <c r="E605" s="714"/>
      <c r="F605" s="714" t="str">
        <f>IF($B605="","",IFERROR(VLOOKUP($B605,#REF!,4,0),IFERROR(VLOOKUP($B605,'COMPOSIÇÕES COMPLEMENTARES '!$C:$K,6,0),"")))</f>
        <v/>
      </c>
      <c r="G605" s="714" t="str">
        <f>IF($B605="","",IFERROR(VLOOKUP($B605,#REF!,5,0),IFERROR(VLOOKUP($B605,'COMPOSIÇÕES COMPLEMENTARES '!$C:$K,7,0),"")))</f>
        <v/>
      </c>
      <c r="H605" s="714" t="str">
        <f t="shared" si="264"/>
        <v/>
      </c>
      <c r="I605" s="714" t="str">
        <f t="shared" si="265"/>
        <v/>
      </c>
      <c r="J605" s="714" t="str">
        <f t="shared" si="266"/>
        <v/>
      </c>
      <c r="K605" s="714" t="str">
        <f t="shared" si="267"/>
        <v/>
      </c>
      <c r="L605" s="715"/>
      <c r="M605" s="717"/>
      <c r="N605" s="717"/>
      <c r="O605" s="718"/>
      <c r="P605" s="719"/>
      <c r="Q605" s="710"/>
      <c r="R605" s="720">
        <f t="shared" si="269"/>
        <v>0</v>
      </c>
      <c r="S605" s="127"/>
      <c r="T605" s="127"/>
      <c r="U605" s="127"/>
      <c r="V605" s="127"/>
      <c r="W605" s="461" t="str">
        <f t="shared" si="268"/>
        <v/>
      </c>
      <c r="X605" s="127"/>
      <c r="Y605" s="127"/>
      <c r="Z605" s="127"/>
      <c r="AA605" s="127"/>
      <c r="AB605" s="127"/>
      <c r="AC605" s="127"/>
      <c r="AD605" s="127"/>
      <c r="AE605" s="127"/>
      <c r="AF605" s="127"/>
      <c r="AG605" s="127"/>
      <c r="AH605" s="127"/>
      <c r="AI605" s="127"/>
      <c r="AJ605" s="127"/>
      <c r="AK605" s="127"/>
      <c r="AL605" s="127"/>
      <c r="AM605" s="127"/>
      <c r="AN605" s="127"/>
      <c r="AO605" s="127"/>
    </row>
    <row r="606" ht="15.75" customHeight="1">
      <c r="A606" s="711"/>
      <c r="B606" s="712"/>
      <c r="C606" s="451" t="str">
        <f>IF($B606="","",IFERROR(VLOOKUP($B606,#REF!,2,0),IFERROR(VLOOKUP($B606,'COMPOSIÇÕES COMPLEMENTARES '!$C:$K,2,0),"")))</f>
        <v/>
      </c>
      <c r="D606" s="713" t="str">
        <f>IF($B606="","",IFERROR(VLOOKUP($B606,#REF!,3,0),IFERROR(VLOOKUP($B606,'COMPOSIÇÕES COMPLEMENTARES '!$C:$K,3,0),"")))</f>
        <v/>
      </c>
      <c r="E606" s="714"/>
      <c r="F606" s="714" t="str">
        <f>IF($B606="","",IFERROR(VLOOKUP($B606,#REF!,4,0),IFERROR(VLOOKUP($B606,'COMPOSIÇÕES COMPLEMENTARES '!$C:$K,6,0),"")))</f>
        <v/>
      </c>
      <c r="G606" s="714" t="str">
        <f>IF($B606="","",IFERROR(VLOOKUP($B606,#REF!,5,0),IFERROR(VLOOKUP($B606,'COMPOSIÇÕES COMPLEMENTARES '!$C:$K,7,0),"")))</f>
        <v/>
      </c>
      <c r="H606" s="714" t="str">
        <f t="shared" si="264"/>
        <v/>
      </c>
      <c r="I606" s="714" t="str">
        <f t="shared" si="265"/>
        <v/>
      </c>
      <c r="J606" s="714" t="str">
        <f t="shared" si="266"/>
        <v/>
      </c>
      <c r="K606" s="714" t="str">
        <f t="shared" si="267"/>
        <v/>
      </c>
      <c r="L606" s="715"/>
      <c r="M606" s="717"/>
      <c r="N606" s="717"/>
      <c r="O606" s="718"/>
      <c r="P606" s="719"/>
      <c r="Q606" s="710"/>
      <c r="R606" s="720">
        <f t="shared" si="269"/>
        <v>0</v>
      </c>
      <c r="S606" s="127"/>
      <c r="T606" s="127"/>
      <c r="U606" s="127"/>
      <c r="V606" s="127"/>
      <c r="W606" s="461" t="str">
        <f t="shared" si="268"/>
        <v/>
      </c>
      <c r="X606" s="127"/>
      <c r="Y606" s="127"/>
      <c r="Z606" s="127"/>
      <c r="AA606" s="127"/>
      <c r="AB606" s="127"/>
      <c r="AC606" s="127"/>
      <c r="AD606" s="127"/>
      <c r="AE606" s="127"/>
      <c r="AF606" s="127"/>
      <c r="AG606" s="127"/>
      <c r="AH606" s="127"/>
      <c r="AI606" s="127"/>
      <c r="AJ606" s="127"/>
      <c r="AK606" s="127"/>
      <c r="AL606" s="127"/>
      <c r="AM606" s="127"/>
      <c r="AN606" s="127"/>
      <c r="AO606" s="127"/>
    </row>
    <row r="607" ht="15.75" customHeight="1">
      <c r="A607" s="711"/>
      <c r="B607" s="712"/>
      <c r="C607" s="451" t="str">
        <f>IF($B607="","",IFERROR(VLOOKUP($B607,#REF!,2,0),IFERROR(VLOOKUP($B607,'COMPOSIÇÕES COMPLEMENTARES '!$C:$K,2,0),"")))</f>
        <v/>
      </c>
      <c r="D607" s="713" t="str">
        <f>IF($B607="","",IFERROR(VLOOKUP($B607,#REF!,3,0),IFERROR(VLOOKUP($B607,'COMPOSIÇÕES COMPLEMENTARES '!$C:$K,3,0),"")))</f>
        <v/>
      </c>
      <c r="E607" s="714"/>
      <c r="F607" s="714" t="str">
        <f>IF($B607="","",IFERROR(VLOOKUP($B607,#REF!,4,0),IFERROR(VLOOKUP($B607,'COMPOSIÇÕES COMPLEMENTARES '!$C:$K,6,0),"")))</f>
        <v/>
      </c>
      <c r="G607" s="714" t="str">
        <f>IF($B607="","",IFERROR(VLOOKUP($B607,#REF!,5,0),IFERROR(VLOOKUP($B607,'COMPOSIÇÕES COMPLEMENTARES '!$C:$K,7,0),"")))</f>
        <v/>
      </c>
      <c r="H607" s="714" t="str">
        <f t="shared" si="264"/>
        <v/>
      </c>
      <c r="I607" s="714" t="str">
        <f t="shared" si="265"/>
        <v/>
      </c>
      <c r="J607" s="714" t="str">
        <f t="shared" si="266"/>
        <v/>
      </c>
      <c r="K607" s="714" t="str">
        <f t="shared" si="267"/>
        <v/>
      </c>
      <c r="L607" s="715"/>
      <c r="M607" s="717"/>
      <c r="N607" s="717"/>
      <c r="O607" s="718"/>
      <c r="P607" s="719"/>
      <c r="Q607" s="710"/>
      <c r="R607" s="720">
        <f t="shared" si="269"/>
        <v>0</v>
      </c>
      <c r="S607" s="127"/>
      <c r="T607" s="127"/>
      <c r="U607" s="127"/>
      <c r="V607" s="127"/>
      <c r="W607" s="461" t="str">
        <f t="shared" si="268"/>
        <v/>
      </c>
      <c r="X607" s="127"/>
      <c r="Y607" s="127"/>
      <c r="Z607" s="127"/>
      <c r="AA607" s="127"/>
      <c r="AB607" s="127"/>
      <c r="AC607" s="127"/>
      <c r="AD607" s="127"/>
      <c r="AE607" s="127"/>
      <c r="AF607" s="127"/>
      <c r="AG607" s="127"/>
      <c r="AH607" s="127"/>
      <c r="AI607" s="127"/>
      <c r="AJ607" s="127"/>
      <c r="AK607" s="127"/>
      <c r="AL607" s="127"/>
      <c r="AM607" s="127"/>
      <c r="AN607" s="127"/>
      <c r="AO607" s="127"/>
    </row>
    <row r="608" ht="15.75" customHeight="1">
      <c r="A608" s="711"/>
      <c r="B608" s="712"/>
      <c r="C608" s="451" t="str">
        <f>IF($B608="","",IFERROR(VLOOKUP($B608,#REF!,2,0),IFERROR(VLOOKUP($B608,'COMPOSIÇÕES COMPLEMENTARES '!$C:$K,2,0),"")))</f>
        <v/>
      </c>
      <c r="D608" s="713" t="str">
        <f>IF($B608="","",IFERROR(VLOOKUP($B608,#REF!,3,0),IFERROR(VLOOKUP($B608,'COMPOSIÇÕES COMPLEMENTARES '!$C:$K,3,0),"")))</f>
        <v/>
      </c>
      <c r="E608" s="714"/>
      <c r="F608" s="714" t="str">
        <f>IF($B608="","",IFERROR(VLOOKUP($B608,#REF!,4,0),IFERROR(VLOOKUP($B608,'COMPOSIÇÕES COMPLEMENTARES '!$C:$K,6,0),"")))</f>
        <v/>
      </c>
      <c r="G608" s="714" t="str">
        <f>IF($B608="","",IFERROR(VLOOKUP($B608,#REF!,5,0),IFERROR(VLOOKUP($B608,'COMPOSIÇÕES COMPLEMENTARES '!$C:$K,7,0),"")))</f>
        <v/>
      </c>
      <c r="H608" s="714" t="str">
        <f t="shared" si="264"/>
        <v/>
      </c>
      <c r="I608" s="714" t="str">
        <f t="shared" si="265"/>
        <v/>
      </c>
      <c r="J608" s="714" t="str">
        <f t="shared" si="266"/>
        <v/>
      </c>
      <c r="K608" s="714" t="str">
        <f t="shared" si="267"/>
        <v/>
      </c>
      <c r="L608" s="715"/>
      <c r="M608" s="717"/>
      <c r="N608" s="717"/>
      <c r="O608" s="718"/>
      <c r="P608" s="719"/>
      <c r="Q608" s="710"/>
      <c r="R608" s="720">
        <f t="shared" si="269"/>
        <v>0</v>
      </c>
      <c r="S608" s="127"/>
      <c r="T608" s="127"/>
      <c r="U608" s="127"/>
      <c r="V608" s="127"/>
      <c r="W608" s="461" t="str">
        <f t="shared" si="268"/>
        <v/>
      </c>
      <c r="X608" s="127"/>
      <c r="Y608" s="127"/>
      <c r="Z608" s="127"/>
      <c r="AA608" s="127"/>
      <c r="AB608" s="127"/>
      <c r="AC608" s="127"/>
      <c r="AD608" s="127"/>
      <c r="AE608" s="127"/>
      <c r="AF608" s="127"/>
      <c r="AG608" s="127"/>
      <c r="AH608" s="127"/>
      <c r="AI608" s="127"/>
      <c r="AJ608" s="127"/>
      <c r="AK608" s="127"/>
      <c r="AL608" s="127"/>
      <c r="AM608" s="127"/>
      <c r="AN608" s="127"/>
      <c r="AO608" s="127"/>
    </row>
    <row r="609" ht="15.75" customHeight="1">
      <c r="A609" s="711"/>
      <c r="B609" s="712"/>
      <c r="C609" s="451" t="str">
        <f>IF($B609="","",IFERROR(VLOOKUP($B609,#REF!,2,0),IFERROR(VLOOKUP($B609,'COMPOSIÇÕES COMPLEMENTARES '!$C:$K,2,0),"")))</f>
        <v/>
      </c>
      <c r="D609" s="713" t="str">
        <f>IF($B609="","",IFERROR(VLOOKUP($B609,#REF!,3,0),IFERROR(VLOOKUP($B609,'COMPOSIÇÕES COMPLEMENTARES '!$C:$K,3,0),"")))</f>
        <v/>
      </c>
      <c r="E609" s="714"/>
      <c r="F609" s="714" t="str">
        <f>IF($B609="","",IFERROR(VLOOKUP($B609,#REF!,4,0),IFERROR(VLOOKUP($B609,'COMPOSIÇÕES COMPLEMENTARES '!$C:$K,6,0),"")))</f>
        <v/>
      </c>
      <c r="G609" s="714" t="str">
        <f>IF($B609="","",IFERROR(VLOOKUP($B609,#REF!,5,0),IFERROR(VLOOKUP($B609,'COMPOSIÇÕES COMPLEMENTARES '!$C:$K,7,0),"")))</f>
        <v/>
      </c>
      <c r="H609" s="714" t="str">
        <f t="shared" si="264"/>
        <v/>
      </c>
      <c r="I609" s="714" t="str">
        <f t="shared" si="265"/>
        <v/>
      </c>
      <c r="J609" s="714" t="str">
        <f t="shared" si="266"/>
        <v/>
      </c>
      <c r="K609" s="714" t="str">
        <f t="shared" si="267"/>
        <v/>
      </c>
      <c r="L609" s="715"/>
      <c r="M609" s="717"/>
      <c r="N609" s="717"/>
      <c r="O609" s="718"/>
      <c r="P609" s="719"/>
      <c r="Q609" s="710"/>
      <c r="R609" s="720">
        <f t="shared" si="269"/>
        <v>0</v>
      </c>
      <c r="S609" s="127"/>
      <c r="T609" s="127"/>
      <c r="U609" s="127"/>
      <c r="V609" s="127"/>
      <c r="W609" s="461" t="str">
        <f t="shared" si="268"/>
        <v/>
      </c>
      <c r="X609" s="127"/>
      <c r="Y609" s="127"/>
      <c r="Z609" s="127"/>
      <c r="AA609" s="127"/>
      <c r="AB609" s="127"/>
      <c r="AC609" s="127"/>
      <c r="AD609" s="127"/>
      <c r="AE609" s="127"/>
      <c r="AF609" s="127"/>
      <c r="AG609" s="127"/>
      <c r="AH609" s="127"/>
      <c r="AI609" s="127"/>
      <c r="AJ609" s="127"/>
      <c r="AK609" s="127"/>
      <c r="AL609" s="127"/>
      <c r="AM609" s="127"/>
      <c r="AN609" s="127"/>
      <c r="AO609" s="127"/>
    </row>
    <row r="610" ht="15.75" customHeight="1">
      <c r="A610" s="711"/>
      <c r="B610" s="712"/>
      <c r="C610" s="451" t="str">
        <f>IF($B610="","",IFERROR(VLOOKUP($B610,#REF!,2,0),IFERROR(VLOOKUP($B610,'COMPOSIÇÕES COMPLEMENTARES '!$C:$K,2,0),"")))</f>
        <v/>
      </c>
      <c r="D610" s="713" t="str">
        <f>IF($B610="","",IFERROR(VLOOKUP($B610,#REF!,3,0),IFERROR(VLOOKUP($B610,'COMPOSIÇÕES COMPLEMENTARES '!$C:$K,3,0),"")))</f>
        <v/>
      </c>
      <c r="E610" s="714"/>
      <c r="F610" s="714" t="str">
        <f>IF($B610="","",IFERROR(VLOOKUP($B610,#REF!,4,0),IFERROR(VLOOKUP($B610,'COMPOSIÇÕES COMPLEMENTARES '!$C:$K,6,0),"")))</f>
        <v/>
      </c>
      <c r="G610" s="714" t="str">
        <f>IF($B610="","",IFERROR(VLOOKUP($B610,#REF!,5,0),IFERROR(VLOOKUP($B610,'COMPOSIÇÕES COMPLEMENTARES '!$C:$K,7,0),"")))</f>
        <v/>
      </c>
      <c r="H610" s="714" t="str">
        <f t="shared" si="264"/>
        <v/>
      </c>
      <c r="I610" s="714" t="str">
        <f t="shared" si="265"/>
        <v/>
      </c>
      <c r="J610" s="714" t="str">
        <f t="shared" si="266"/>
        <v/>
      </c>
      <c r="K610" s="714" t="str">
        <f t="shared" si="267"/>
        <v/>
      </c>
      <c r="L610" s="715"/>
      <c r="M610" s="717"/>
      <c r="N610" s="717"/>
      <c r="O610" s="718"/>
      <c r="P610" s="719"/>
      <c r="Q610" s="710"/>
      <c r="R610" s="720">
        <f t="shared" si="269"/>
        <v>0</v>
      </c>
      <c r="S610" s="127"/>
      <c r="T610" s="127"/>
      <c r="U610" s="127"/>
      <c r="V610" s="127"/>
      <c r="W610" s="461" t="str">
        <f t="shared" si="268"/>
        <v/>
      </c>
      <c r="X610" s="127"/>
      <c r="Y610" s="127"/>
      <c r="Z610" s="127"/>
      <c r="AA610" s="127"/>
      <c r="AB610" s="127"/>
      <c r="AC610" s="127"/>
      <c r="AD610" s="127"/>
      <c r="AE610" s="127"/>
      <c r="AF610" s="127"/>
      <c r="AG610" s="127"/>
      <c r="AH610" s="127"/>
      <c r="AI610" s="127"/>
      <c r="AJ610" s="127"/>
      <c r="AK610" s="127"/>
      <c r="AL610" s="127"/>
      <c r="AM610" s="127"/>
      <c r="AN610" s="127"/>
      <c r="AO610" s="127"/>
    </row>
    <row r="611" ht="15.75" customHeight="1">
      <c r="A611" s="711"/>
      <c r="B611" s="712"/>
      <c r="C611" s="451" t="str">
        <f>IF($B611="","",IFERROR(VLOOKUP($B611,#REF!,2,0),IFERROR(VLOOKUP($B611,'COMPOSIÇÕES COMPLEMENTARES '!$C:$K,2,0),"")))</f>
        <v/>
      </c>
      <c r="D611" s="713" t="str">
        <f>IF($B611="","",IFERROR(VLOOKUP($B611,#REF!,3,0),IFERROR(VLOOKUP($B611,'COMPOSIÇÕES COMPLEMENTARES '!$C:$K,3,0),"")))</f>
        <v/>
      </c>
      <c r="E611" s="714"/>
      <c r="F611" s="714" t="str">
        <f>IF($B611="","",IFERROR(VLOOKUP($B611,#REF!,4,0),IFERROR(VLOOKUP($B611,'COMPOSIÇÕES COMPLEMENTARES '!$C:$K,6,0),"")))</f>
        <v/>
      </c>
      <c r="G611" s="714" t="str">
        <f>IF($B611="","",IFERROR(VLOOKUP($B611,#REF!,5,0),IFERROR(VLOOKUP($B611,'COMPOSIÇÕES COMPLEMENTARES '!$C:$K,7,0),"")))</f>
        <v/>
      </c>
      <c r="H611" s="714" t="str">
        <f t="shared" si="264"/>
        <v/>
      </c>
      <c r="I611" s="714" t="str">
        <f t="shared" si="265"/>
        <v/>
      </c>
      <c r="J611" s="714" t="str">
        <f t="shared" si="266"/>
        <v/>
      </c>
      <c r="K611" s="714" t="str">
        <f t="shared" si="267"/>
        <v/>
      </c>
      <c r="L611" s="715"/>
      <c r="M611" s="717"/>
      <c r="N611" s="717"/>
      <c r="O611" s="718"/>
      <c r="P611" s="719"/>
      <c r="Q611" s="710"/>
      <c r="R611" s="720">
        <f t="shared" si="269"/>
        <v>0</v>
      </c>
      <c r="S611" s="127"/>
      <c r="T611" s="127"/>
      <c r="U611" s="127"/>
      <c r="V611" s="127"/>
      <c r="W611" s="461" t="str">
        <f t="shared" si="268"/>
        <v/>
      </c>
      <c r="X611" s="127"/>
      <c r="Y611" s="127"/>
      <c r="Z611" s="127"/>
      <c r="AA611" s="127"/>
      <c r="AB611" s="127"/>
      <c r="AC611" s="127"/>
      <c r="AD611" s="127"/>
      <c r="AE611" s="127"/>
      <c r="AF611" s="127"/>
      <c r="AG611" s="127"/>
      <c r="AH611" s="127"/>
      <c r="AI611" s="127"/>
      <c r="AJ611" s="127"/>
      <c r="AK611" s="127"/>
      <c r="AL611" s="127"/>
      <c r="AM611" s="127"/>
      <c r="AN611" s="127"/>
      <c r="AO611" s="127"/>
    </row>
    <row r="612" ht="15.75" customHeight="1">
      <c r="A612" s="711"/>
      <c r="B612" s="712"/>
      <c r="C612" s="451" t="str">
        <f>IF($B612="","",IFERROR(VLOOKUP($B612,#REF!,2,0),IFERROR(VLOOKUP($B612,'COMPOSIÇÕES COMPLEMENTARES '!$C:$K,2,0),"")))</f>
        <v/>
      </c>
      <c r="D612" s="713" t="str">
        <f>IF($B612="","",IFERROR(VLOOKUP($B612,#REF!,3,0),IFERROR(VLOOKUP($B612,'COMPOSIÇÕES COMPLEMENTARES '!$C:$K,3,0),"")))</f>
        <v/>
      </c>
      <c r="E612" s="714"/>
      <c r="F612" s="714" t="str">
        <f>IF($B612="","",IFERROR(VLOOKUP($B612,#REF!,4,0),IFERROR(VLOOKUP($B612,'COMPOSIÇÕES COMPLEMENTARES '!$C:$K,6,0),"")))</f>
        <v/>
      </c>
      <c r="G612" s="714" t="str">
        <f>IF($B612="","",IFERROR(VLOOKUP($B612,#REF!,5,0),IFERROR(VLOOKUP($B612,'COMPOSIÇÕES COMPLEMENTARES '!$C:$K,7,0),"")))</f>
        <v/>
      </c>
      <c r="H612" s="714" t="str">
        <f t="shared" si="264"/>
        <v/>
      </c>
      <c r="I612" s="714" t="str">
        <f t="shared" si="265"/>
        <v/>
      </c>
      <c r="J612" s="714" t="str">
        <f t="shared" si="266"/>
        <v/>
      </c>
      <c r="K612" s="714" t="str">
        <f t="shared" si="267"/>
        <v/>
      </c>
      <c r="L612" s="715"/>
      <c r="M612" s="717"/>
      <c r="N612" s="717"/>
      <c r="O612" s="718"/>
      <c r="P612" s="719"/>
      <c r="Q612" s="710"/>
      <c r="R612" s="720">
        <f t="shared" si="269"/>
        <v>0</v>
      </c>
      <c r="S612" s="127"/>
      <c r="T612" s="127"/>
      <c r="U612" s="127"/>
      <c r="V612" s="127"/>
      <c r="W612" s="461" t="str">
        <f t="shared" si="268"/>
        <v/>
      </c>
      <c r="X612" s="127"/>
      <c r="Y612" s="127"/>
      <c r="Z612" s="127"/>
      <c r="AA612" s="127"/>
      <c r="AB612" s="127"/>
      <c r="AC612" s="127"/>
      <c r="AD612" s="127"/>
      <c r="AE612" s="127"/>
      <c r="AF612" s="127"/>
      <c r="AG612" s="127"/>
      <c r="AH612" s="127"/>
      <c r="AI612" s="127"/>
      <c r="AJ612" s="127"/>
      <c r="AK612" s="127"/>
      <c r="AL612" s="127"/>
      <c r="AM612" s="127"/>
      <c r="AN612" s="127"/>
      <c r="AO612" s="127"/>
    </row>
    <row r="613" ht="15.75" customHeight="1">
      <c r="A613" s="711"/>
      <c r="B613" s="712"/>
      <c r="C613" s="451" t="str">
        <f>IF($B613="","",IFERROR(VLOOKUP($B613,#REF!,2,0),IFERROR(VLOOKUP($B613,'COMPOSIÇÕES COMPLEMENTARES '!$C:$K,2,0),"")))</f>
        <v/>
      </c>
      <c r="D613" s="713" t="str">
        <f>IF($B613="","",IFERROR(VLOOKUP($B613,#REF!,3,0),IFERROR(VLOOKUP($B613,'COMPOSIÇÕES COMPLEMENTARES '!$C:$K,3,0),"")))</f>
        <v/>
      </c>
      <c r="E613" s="714"/>
      <c r="F613" s="714" t="str">
        <f>IF($B613="","",IFERROR(VLOOKUP($B613,#REF!,4,0),IFERROR(VLOOKUP($B613,'COMPOSIÇÕES COMPLEMENTARES '!$C:$K,6,0),"")))</f>
        <v/>
      </c>
      <c r="G613" s="714" t="str">
        <f>IF($B613="","",IFERROR(VLOOKUP($B613,#REF!,5,0),IFERROR(VLOOKUP($B613,'COMPOSIÇÕES COMPLEMENTARES '!$C:$K,7,0),"")))</f>
        <v/>
      </c>
      <c r="H613" s="714" t="str">
        <f t="shared" si="264"/>
        <v/>
      </c>
      <c r="I613" s="714" t="str">
        <f t="shared" si="265"/>
        <v/>
      </c>
      <c r="J613" s="714" t="str">
        <f t="shared" si="266"/>
        <v/>
      </c>
      <c r="K613" s="714" t="str">
        <f t="shared" si="267"/>
        <v/>
      </c>
      <c r="L613" s="715"/>
      <c r="M613" s="717"/>
      <c r="N613" s="717"/>
      <c r="O613" s="718"/>
      <c r="P613" s="719"/>
      <c r="Q613" s="710"/>
      <c r="R613" s="720">
        <f t="shared" si="269"/>
        <v>0</v>
      </c>
      <c r="S613" s="127"/>
      <c r="T613" s="127"/>
      <c r="U613" s="127"/>
      <c r="V613" s="127"/>
      <c r="W613" s="461" t="str">
        <f t="shared" si="268"/>
        <v/>
      </c>
      <c r="X613" s="127"/>
      <c r="Y613" s="127"/>
      <c r="Z613" s="127"/>
      <c r="AA613" s="127"/>
      <c r="AB613" s="127"/>
      <c r="AC613" s="127"/>
      <c r="AD613" s="127"/>
      <c r="AE613" s="127"/>
      <c r="AF613" s="127"/>
      <c r="AG613" s="127"/>
      <c r="AH613" s="127"/>
      <c r="AI613" s="127"/>
      <c r="AJ613" s="127"/>
      <c r="AK613" s="127"/>
      <c r="AL613" s="127"/>
      <c r="AM613" s="127"/>
      <c r="AN613" s="127"/>
      <c r="AO613" s="127"/>
    </row>
    <row r="614" ht="15.75" customHeight="1">
      <c r="A614" s="711"/>
      <c r="B614" s="712"/>
      <c r="C614" s="451" t="str">
        <f>IF($B614="","",IFERROR(VLOOKUP($B614,#REF!,2,0),IFERROR(VLOOKUP($B614,'COMPOSIÇÕES COMPLEMENTARES '!$C:$K,2,0),"")))</f>
        <v/>
      </c>
      <c r="D614" s="713" t="str">
        <f>IF($B614="","",IFERROR(VLOOKUP($B614,#REF!,3,0),IFERROR(VLOOKUP($B614,'COMPOSIÇÕES COMPLEMENTARES '!$C:$K,3,0),"")))</f>
        <v/>
      </c>
      <c r="E614" s="714"/>
      <c r="F614" s="714" t="str">
        <f>IF($B614="","",IFERROR(VLOOKUP($B614,#REF!,4,0),IFERROR(VLOOKUP($B614,'COMPOSIÇÕES COMPLEMENTARES '!$C:$K,6,0),"")))</f>
        <v/>
      </c>
      <c r="G614" s="714" t="str">
        <f>IF($B614="","",IFERROR(VLOOKUP($B614,#REF!,5,0),IFERROR(VLOOKUP($B614,'COMPOSIÇÕES COMPLEMENTARES '!$C:$K,7,0),"")))</f>
        <v/>
      </c>
      <c r="H614" s="714" t="str">
        <f t="shared" si="264"/>
        <v/>
      </c>
      <c r="I614" s="714" t="str">
        <f t="shared" si="265"/>
        <v/>
      </c>
      <c r="J614" s="714" t="str">
        <f t="shared" si="266"/>
        <v/>
      </c>
      <c r="K614" s="714" t="str">
        <f t="shared" si="267"/>
        <v/>
      </c>
      <c r="L614" s="715"/>
      <c r="M614" s="717"/>
      <c r="N614" s="717"/>
      <c r="O614" s="718"/>
      <c r="P614" s="719"/>
      <c r="Q614" s="710"/>
      <c r="R614" s="720">
        <f t="shared" si="269"/>
        <v>0</v>
      </c>
      <c r="S614" s="127"/>
      <c r="T614" s="127"/>
      <c r="U614" s="127"/>
      <c r="V614" s="127"/>
      <c r="W614" s="461" t="str">
        <f t="shared" si="268"/>
        <v/>
      </c>
      <c r="X614" s="127"/>
      <c r="Y614" s="127"/>
      <c r="Z614" s="127"/>
      <c r="AA614" s="127"/>
      <c r="AB614" s="127"/>
      <c r="AC614" s="127"/>
      <c r="AD614" s="127"/>
      <c r="AE614" s="127"/>
      <c r="AF614" s="127"/>
      <c r="AG614" s="127"/>
      <c r="AH614" s="127"/>
      <c r="AI614" s="127"/>
      <c r="AJ614" s="127"/>
      <c r="AK614" s="127"/>
      <c r="AL614" s="127"/>
      <c r="AM614" s="127"/>
      <c r="AN614" s="127"/>
      <c r="AO614" s="127"/>
    </row>
    <row r="615" ht="15.75" customHeight="1">
      <c r="A615" s="711"/>
      <c r="B615" s="712"/>
      <c r="C615" s="451" t="str">
        <f>IF($B615="","",IFERROR(VLOOKUP($B615,#REF!,2,0),IFERROR(VLOOKUP($B615,'COMPOSIÇÕES COMPLEMENTARES '!$C:$K,2,0),"")))</f>
        <v/>
      </c>
      <c r="D615" s="713" t="str">
        <f>IF($B615="","",IFERROR(VLOOKUP($B615,#REF!,3,0),IFERROR(VLOOKUP($B615,'COMPOSIÇÕES COMPLEMENTARES '!$C:$K,3,0),"")))</f>
        <v/>
      </c>
      <c r="E615" s="714"/>
      <c r="F615" s="714" t="str">
        <f>IF($B615="","",IFERROR(VLOOKUP($B615,#REF!,4,0),IFERROR(VLOOKUP($B615,'COMPOSIÇÕES COMPLEMENTARES '!$C:$K,6,0),"")))</f>
        <v/>
      </c>
      <c r="G615" s="714" t="str">
        <f>IF($B615="","",IFERROR(VLOOKUP($B615,#REF!,5,0),IFERROR(VLOOKUP($B615,'COMPOSIÇÕES COMPLEMENTARES '!$C:$K,7,0),"")))</f>
        <v/>
      </c>
      <c r="H615" s="714" t="str">
        <f t="shared" si="264"/>
        <v/>
      </c>
      <c r="I615" s="714" t="str">
        <f t="shared" si="265"/>
        <v/>
      </c>
      <c r="J615" s="714" t="str">
        <f t="shared" si="266"/>
        <v/>
      </c>
      <c r="K615" s="714" t="str">
        <f t="shared" si="267"/>
        <v/>
      </c>
      <c r="L615" s="715"/>
      <c r="M615" s="717"/>
      <c r="N615" s="717"/>
      <c r="O615" s="718"/>
      <c r="P615" s="719"/>
      <c r="Q615" s="710"/>
      <c r="R615" s="720">
        <f t="shared" si="269"/>
        <v>0</v>
      </c>
      <c r="S615" s="127"/>
      <c r="T615" s="127"/>
      <c r="U615" s="127"/>
      <c r="V615" s="127"/>
      <c r="W615" s="461" t="str">
        <f t="shared" si="268"/>
        <v/>
      </c>
      <c r="X615" s="127"/>
      <c r="Y615" s="127"/>
      <c r="Z615" s="127"/>
      <c r="AA615" s="127"/>
      <c r="AB615" s="127"/>
      <c r="AC615" s="127"/>
      <c r="AD615" s="127"/>
      <c r="AE615" s="127"/>
      <c r="AF615" s="127"/>
      <c r="AG615" s="127"/>
      <c r="AH615" s="127"/>
      <c r="AI615" s="127"/>
      <c r="AJ615" s="127"/>
      <c r="AK615" s="127"/>
      <c r="AL615" s="127"/>
      <c r="AM615" s="127"/>
      <c r="AN615" s="127"/>
      <c r="AO615" s="127"/>
    </row>
    <row r="616" ht="15.75" customHeight="1">
      <c r="A616" s="711"/>
      <c r="B616" s="712"/>
      <c r="C616" s="451" t="str">
        <f>IF($B616="","",IFERROR(VLOOKUP($B616,#REF!,2,0),IFERROR(VLOOKUP($B616,'COMPOSIÇÕES COMPLEMENTARES '!$C:$K,2,0),"")))</f>
        <v/>
      </c>
      <c r="D616" s="713" t="str">
        <f>IF($B616="","",IFERROR(VLOOKUP($B616,#REF!,3,0),IFERROR(VLOOKUP($B616,'COMPOSIÇÕES COMPLEMENTARES '!$C:$K,3,0),"")))</f>
        <v/>
      </c>
      <c r="E616" s="714"/>
      <c r="F616" s="714" t="str">
        <f>IF($B616="","",IFERROR(VLOOKUP($B616,#REF!,4,0),IFERROR(VLOOKUP($B616,'COMPOSIÇÕES COMPLEMENTARES '!$C:$K,6,0),"")))</f>
        <v/>
      </c>
      <c r="G616" s="714" t="str">
        <f>IF($B616="","",IFERROR(VLOOKUP($B616,#REF!,5,0),IFERROR(VLOOKUP($B616,'COMPOSIÇÕES COMPLEMENTARES '!$C:$K,7,0),"")))</f>
        <v/>
      </c>
      <c r="H616" s="714" t="str">
        <f t="shared" si="264"/>
        <v/>
      </c>
      <c r="I616" s="714" t="str">
        <f t="shared" si="265"/>
        <v/>
      </c>
      <c r="J616" s="714" t="str">
        <f t="shared" si="266"/>
        <v/>
      </c>
      <c r="K616" s="714" t="str">
        <f t="shared" si="267"/>
        <v/>
      </c>
      <c r="L616" s="715"/>
      <c r="M616" s="717"/>
      <c r="N616" s="717"/>
      <c r="O616" s="718"/>
      <c r="P616" s="719"/>
      <c r="Q616" s="710"/>
      <c r="R616" s="720">
        <f t="shared" si="269"/>
        <v>0</v>
      </c>
      <c r="S616" s="127"/>
      <c r="T616" s="127"/>
      <c r="U616" s="127"/>
      <c r="V616" s="127"/>
      <c r="W616" s="461" t="str">
        <f t="shared" si="268"/>
        <v/>
      </c>
      <c r="X616" s="127"/>
      <c r="Y616" s="127"/>
      <c r="Z616" s="127"/>
      <c r="AA616" s="127"/>
      <c r="AB616" s="127"/>
      <c r="AC616" s="127"/>
      <c r="AD616" s="127"/>
      <c r="AE616" s="127"/>
      <c r="AF616" s="127"/>
      <c r="AG616" s="127"/>
      <c r="AH616" s="127"/>
      <c r="AI616" s="127"/>
      <c r="AJ616" s="127"/>
      <c r="AK616" s="127"/>
      <c r="AL616" s="127"/>
      <c r="AM616" s="127"/>
      <c r="AN616" s="127"/>
      <c r="AO616" s="127"/>
    </row>
    <row r="617" ht="15.75" customHeight="1">
      <c r="A617" s="711"/>
      <c r="B617" s="712"/>
      <c r="C617" s="451" t="str">
        <f>IF($B617="","",IFERROR(VLOOKUP($B617,#REF!,2,0),IFERROR(VLOOKUP($B617,'COMPOSIÇÕES COMPLEMENTARES '!$C:$K,2,0),"")))</f>
        <v/>
      </c>
      <c r="D617" s="713" t="str">
        <f>IF($B617="","",IFERROR(VLOOKUP($B617,#REF!,3,0),IFERROR(VLOOKUP($B617,'COMPOSIÇÕES COMPLEMENTARES '!$C:$K,3,0),"")))</f>
        <v/>
      </c>
      <c r="E617" s="714"/>
      <c r="F617" s="714" t="str">
        <f>IF($B617="","",IFERROR(VLOOKUP($B617,#REF!,4,0),IFERROR(VLOOKUP($B617,'COMPOSIÇÕES COMPLEMENTARES '!$C:$K,6,0),"")))</f>
        <v/>
      </c>
      <c r="G617" s="714" t="str">
        <f>IF($B617="","",IFERROR(VLOOKUP($B617,#REF!,5,0),IFERROR(VLOOKUP($B617,'COMPOSIÇÕES COMPLEMENTARES '!$C:$K,7,0),"")))</f>
        <v/>
      </c>
      <c r="H617" s="714" t="str">
        <f t="shared" si="264"/>
        <v/>
      </c>
      <c r="I617" s="714" t="str">
        <f t="shared" si="265"/>
        <v/>
      </c>
      <c r="J617" s="714" t="str">
        <f t="shared" si="266"/>
        <v/>
      </c>
      <c r="K617" s="714" t="str">
        <f t="shared" si="267"/>
        <v/>
      </c>
      <c r="L617" s="715"/>
      <c r="M617" s="717"/>
      <c r="N617" s="717"/>
      <c r="O617" s="718"/>
      <c r="P617" s="719"/>
      <c r="Q617" s="710"/>
      <c r="R617" s="720">
        <f t="shared" si="269"/>
        <v>0</v>
      </c>
      <c r="S617" s="127"/>
      <c r="T617" s="127"/>
      <c r="U617" s="127"/>
      <c r="V617" s="127"/>
      <c r="W617" s="461" t="str">
        <f t="shared" si="268"/>
        <v/>
      </c>
      <c r="X617" s="127"/>
      <c r="Y617" s="127"/>
      <c r="Z617" s="127"/>
      <c r="AA617" s="127"/>
      <c r="AB617" s="127"/>
      <c r="AC617" s="127"/>
      <c r="AD617" s="127"/>
      <c r="AE617" s="127"/>
      <c r="AF617" s="127"/>
      <c r="AG617" s="127"/>
      <c r="AH617" s="127"/>
      <c r="AI617" s="127"/>
      <c r="AJ617" s="127"/>
      <c r="AK617" s="127"/>
      <c r="AL617" s="127"/>
      <c r="AM617" s="127"/>
      <c r="AN617" s="127"/>
      <c r="AO617" s="127"/>
    </row>
    <row r="618" ht="15.75" customHeight="1">
      <c r="A618" s="711"/>
      <c r="B618" s="712"/>
      <c r="C618" s="451" t="str">
        <f>IF($B618="","",IFERROR(VLOOKUP($B618,#REF!,2,0),IFERROR(VLOOKUP($B618,'COMPOSIÇÕES COMPLEMENTARES '!$C:$K,2,0),"")))</f>
        <v/>
      </c>
      <c r="D618" s="713" t="str">
        <f>IF($B618="","",IFERROR(VLOOKUP($B618,#REF!,3,0),IFERROR(VLOOKUP($B618,'COMPOSIÇÕES COMPLEMENTARES '!$C:$K,3,0),"")))</f>
        <v/>
      </c>
      <c r="E618" s="714"/>
      <c r="F618" s="714" t="str">
        <f>IF($B618="","",IFERROR(VLOOKUP($B618,#REF!,4,0),IFERROR(VLOOKUP($B618,'COMPOSIÇÕES COMPLEMENTARES '!$C:$K,6,0),"")))</f>
        <v/>
      </c>
      <c r="G618" s="714" t="str">
        <f>IF($B618="","",IFERROR(VLOOKUP($B618,#REF!,5,0),IFERROR(VLOOKUP($B618,'COMPOSIÇÕES COMPLEMENTARES '!$C:$K,7,0),"")))</f>
        <v/>
      </c>
      <c r="H618" s="714" t="str">
        <f t="shared" si="264"/>
        <v/>
      </c>
      <c r="I618" s="714" t="str">
        <f t="shared" si="265"/>
        <v/>
      </c>
      <c r="J618" s="714" t="str">
        <f t="shared" si="266"/>
        <v/>
      </c>
      <c r="K618" s="714" t="str">
        <f t="shared" si="267"/>
        <v/>
      </c>
      <c r="L618" s="715"/>
      <c r="M618" s="717"/>
      <c r="N618" s="717"/>
      <c r="O618" s="718"/>
      <c r="P618" s="719"/>
      <c r="Q618" s="710"/>
      <c r="R618" s="720">
        <f t="shared" si="269"/>
        <v>0</v>
      </c>
      <c r="S618" s="127"/>
      <c r="T618" s="127"/>
      <c r="U618" s="127"/>
      <c r="V618" s="127"/>
      <c r="W618" s="461" t="str">
        <f t="shared" si="268"/>
        <v/>
      </c>
      <c r="X618" s="127"/>
      <c r="Y618" s="127"/>
      <c r="Z618" s="127"/>
      <c r="AA618" s="127"/>
      <c r="AB618" s="127"/>
      <c r="AC618" s="127"/>
      <c r="AD618" s="127"/>
      <c r="AE618" s="127"/>
      <c r="AF618" s="127"/>
      <c r="AG618" s="127"/>
      <c r="AH618" s="127"/>
      <c r="AI618" s="127"/>
      <c r="AJ618" s="127"/>
      <c r="AK618" s="127"/>
      <c r="AL618" s="127"/>
      <c r="AM618" s="127"/>
      <c r="AN618" s="127"/>
      <c r="AO618" s="127"/>
    </row>
    <row r="619" ht="15.75" customHeight="1">
      <c r="A619" s="711"/>
      <c r="B619" s="712"/>
      <c r="C619" s="451" t="str">
        <f>IF($B619="","",IFERROR(VLOOKUP($B619,#REF!,2,0),IFERROR(VLOOKUP($B619,'COMPOSIÇÕES COMPLEMENTARES '!$C:$K,2,0),"")))</f>
        <v/>
      </c>
      <c r="D619" s="713" t="str">
        <f>IF($B619="","",IFERROR(VLOOKUP($B619,#REF!,3,0),IFERROR(VLOOKUP($B619,'COMPOSIÇÕES COMPLEMENTARES '!$C:$K,3,0),"")))</f>
        <v/>
      </c>
      <c r="E619" s="714"/>
      <c r="F619" s="714" t="str">
        <f>IF($B619="","",IFERROR(VLOOKUP($B619,#REF!,4,0),IFERROR(VLOOKUP($B619,'COMPOSIÇÕES COMPLEMENTARES '!$C:$K,6,0),"")))</f>
        <v/>
      </c>
      <c r="G619" s="714" t="str">
        <f>IF($B619="","",IFERROR(VLOOKUP($B619,#REF!,5,0),IFERROR(VLOOKUP($B619,'COMPOSIÇÕES COMPLEMENTARES '!$C:$K,7,0),"")))</f>
        <v/>
      </c>
      <c r="H619" s="714" t="str">
        <f t="shared" si="264"/>
        <v/>
      </c>
      <c r="I619" s="714" t="str">
        <f t="shared" si="265"/>
        <v/>
      </c>
      <c r="J619" s="714" t="str">
        <f t="shared" si="266"/>
        <v/>
      </c>
      <c r="K619" s="714" t="str">
        <f t="shared" si="267"/>
        <v/>
      </c>
      <c r="L619" s="715"/>
      <c r="M619" s="717"/>
      <c r="N619" s="717"/>
      <c r="O619" s="718"/>
      <c r="P619" s="719"/>
      <c r="Q619" s="710"/>
      <c r="R619" s="720">
        <f t="shared" si="269"/>
        <v>0</v>
      </c>
      <c r="S619" s="127"/>
      <c r="T619" s="127"/>
      <c r="U619" s="127"/>
      <c r="V619" s="127"/>
      <c r="W619" s="461" t="str">
        <f t="shared" si="268"/>
        <v/>
      </c>
      <c r="X619" s="127"/>
      <c r="Y619" s="127"/>
      <c r="Z619" s="127"/>
      <c r="AA619" s="127"/>
      <c r="AB619" s="127"/>
      <c r="AC619" s="127"/>
      <c r="AD619" s="127"/>
      <c r="AE619" s="127"/>
      <c r="AF619" s="127"/>
      <c r="AG619" s="127"/>
      <c r="AH619" s="127"/>
      <c r="AI619" s="127"/>
      <c r="AJ619" s="127"/>
      <c r="AK619" s="127"/>
      <c r="AL619" s="127"/>
      <c r="AM619" s="127"/>
      <c r="AN619" s="127"/>
      <c r="AO619" s="127"/>
    </row>
    <row r="620" ht="15.75" customHeight="1">
      <c r="A620" s="711"/>
      <c r="B620" s="712"/>
      <c r="C620" s="451" t="str">
        <f>IF($B620="","",IFERROR(VLOOKUP($B620,#REF!,2,0),IFERROR(VLOOKUP($B620,'COMPOSIÇÕES COMPLEMENTARES '!$C:$K,2,0),"")))</f>
        <v/>
      </c>
      <c r="D620" s="713" t="str">
        <f>IF($B620="","",IFERROR(VLOOKUP($B620,#REF!,3,0),IFERROR(VLOOKUP($B620,'COMPOSIÇÕES COMPLEMENTARES '!$C:$K,3,0),"")))</f>
        <v/>
      </c>
      <c r="E620" s="714"/>
      <c r="F620" s="714" t="str">
        <f>IF($B620="","",IFERROR(VLOOKUP($B620,#REF!,4,0),IFERROR(VLOOKUP($B620,'COMPOSIÇÕES COMPLEMENTARES '!$C:$K,6,0),"")))</f>
        <v/>
      </c>
      <c r="G620" s="714" t="str">
        <f>IF($B620="","",IFERROR(VLOOKUP($B620,#REF!,5,0),IFERROR(VLOOKUP($B620,'COMPOSIÇÕES COMPLEMENTARES '!$C:$K,7,0),"")))</f>
        <v/>
      </c>
      <c r="H620" s="714" t="str">
        <f t="shared" si="264"/>
        <v/>
      </c>
      <c r="I620" s="714" t="str">
        <f t="shared" si="265"/>
        <v/>
      </c>
      <c r="J620" s="714" t="str">
        <f t="shared" si="266"/>
        <v/>
      </c>
      <c r="K620" s="714" t="str">
        <f t="shared" si="267"/>
        <v/>
      </c>
      <c r="L620" s="715"/>
      <c r="M620" s="717"/>
      <c r="N620" s="717"/>
      <c r="O620" s="718"/>
      <c r="P620" s="719"/>
      <c r="Q620" s="710"/>
      <c r="R620" s="720">
        <f t="shared" si="269"/>
        <v>0</v>
      </c>
      <c r="S620" s="127"/>
      <c r="T620" s="127"/>
      <c r="U620" s="127"/>
      <c r="V620" s="127"/>
      <c r="W620" s="461" t="str">
        <f t="shared" si="268"/>
        <v/>
      </c>
      <c r="X620" s="127"/>
      <c r="Y620" s="127"/>
      <c r="Z620" s="127"/>
      <c r="AA620" s="127"/>
      <c r="AB620" s="127"/>
      <c r="AC620" s="127"/>
      <c r="AD620" s="127"/>
      <c r="AE620" s="127"/>
      <c r="AF620" s="127"/>
      <c r="AG620" s="127"/>
      <c r="AH620" s="127"/>
      <c r="AI620" s="127"/>
      <c r="AJ620" s="127"/>
      <c r="AK620" s="127"/>
      <c r="AL620" s="127"/>
      <c r="AM620" s="127"/>
      <c r="AN620" s="127"/>
      <c r="AO620" s="127"/>
    </row>
    <row r="621" ht="15.75" customHeight="1">
      <c r="A621" s="711"/>
      <c r="B621" s="712"/>
      <c r="C621" s="451" t="str">
        <f>IF($B621="","",IFERROR(VLOOKUP($B621,#REF!,2,0),IFERROR(VLOOKUP($B621,'COMPOSIÇÕES COMPLEMENTARES '!$C:$K,2,0),"")))</f>
        <v/>
      </c>
      <c r="D621" s="713" t="str">
        <f>IF($B621="","",IFERROR(VLOOKUP($B621,#REF!,3,0),IFERROR(VLOOKUP($B621,'COMPOSIÇÕES COMPLEMENTARES '!$C:$K,3,0),"")))</f>
        <v/>
      </c>
      <c r="E621" s="714"/>
      <c r="F621" s="714" t="str">
        <f>IF($B621="","",IFERROR(VLOOKUP($B621,#REF!,4,0),IFERROR(VLOOKUP($B621,'COMPOSIÇÕES COMPLEMENTARES '!$C:$K,6,0),"")))</f>
        <v/>
      </c>
      <c r="G621" s="714" t="str">
        <f>IF($B621="","",IFERROR(VLOOKUP($B621,#REF!,5,0),IFERROR(VLOOKUP($B621,'COMPOSIÇÕES COMPLEMENTARES '!$C:$K,7,0),"")))</f>
        <v/>
      </c>
      <c r="H621" s="714" t="str">
        <f t="shared" si="264"/>
        <v/>
      </c>
      <c r="I621" s="714" t="str">
        <f t="shared" si="265"/>
        <v/>
      </c>
      <c r="J621" s="714" t="str">
        <f t="shared" si="266"/>
        <v/>
      </c>
      <c r="K621" s="714" t="str">
        <f t="shared" si="267"/>
        <v/>
      </c>
      <c r="L621" s="715"/>
      <c r="M621" s="717"/>
      <c r="N621" s="717"/>
      <c r="O621" s="718"/>
      <c r="P621" s="719"/>
      <c r="Q621" s="710"/>
      <c r="R621" s="720">
        <f t="shared" si="269"/>
        <v>0</v>
      </c>
      <c r="S621" s="127"/>
      <c r="T621" s="127"/>
      <c r="U621" s="127"/>
      <c r="V621" s="127"/>
      <c r="W621" s="461" t="str">
        <f t="shared" si="268"/>
        <v/>
      </c>
      <c r="X621" s="127"/>
      <c r="Y621" s="127"/>
      <c r="Z621" s="127"/>
      <c r="AA621" s="127"/>
      <c r="AB621" s="127"/>
      <c r="AC621" s="127"/>
      <c r="AD621" s="127"/>
      <c r="AE621" s="127"/>
      <c r="AF621" s="127"/>
      <c r="AG621" s="127"/>
      <c r="AH621" s="127"/>
      <c r="AI621" s="127"/>
      <c r="AJ621" s="127"/>
      <c r="AK621" s="127"/>
      <c r="AL621" s="127"/>
      <c r="AM621" s="127"/>
      <c r="AN621" s="127"/>
      <c r="AO621" s="127"/>
    </row>
    <row r="622" ht="15.75" customHeight="1">
      <c r="A622" s="711"/>
      <c r="B622" s="712"/>
      <c r="C622" s="451" t="str">
        <f>IF($B622="","",IFERROR(VLOOKUP($B622,#REF!,2,0),IFERROR(VLOOKUP($B622,'COMPOSIÇÕES COMPLEMENTARES '!$C:$K,2,0),"")))</f>
        <v/>
      </c>
      <c r="D622" s="713" t="str">
        <f>IF($B622="","",IFERROR(VLOOKUP($B622,#REF!,3,0),IFERROR(VLOOKUP($B622,'COMPOSIÇÕES COMPLEMENTARES '!$C:$K,3,0),"")))</f>
        <v/>
      </c>
      <c r="E622" s="714"/>
      <c r="F622" s="714" t="str">
        <f>IF($B622="","",IFERROR(VLOOKUP($B622,#REF!,4,0),IFERROR(VLOOKUP($B622,'COMPOSIÇÕES COMPLEMENTARES '!$C:$K,6,0),"")))</f>
        <v/>
      </c>
      <c r="G622" s="714" t="str">
        <f>IF($B622="","",IFERROR(VLOOKUP($B622,#REF!,5,0),IFERROR(VLOOKUP($B622,'COMPOSIÇÕES COMPLEMENTARES '!$C:$K,7,0),"")))</f>
        <v/>
      </c>
      <c r="H622" s="714" t="str">
        <f t="shared" si="264"/>
        <v/>
      </c>
      <c r="I622" s="714" t="str">
        <f t="shared" si="265"/>
        <v/>
      </c>
      <c r="J622" s="714" t="str">
        <f t="shared" si="266"/>
        <v/>
      </c>
      <c r="K622" s="714" t="str">
        <f t="shared" si="267"/>
        <v/>
      </c>
      <c r="L622" s="715"/>
      <c r="M622" s="717"/>
      <c r="N622" s="717"/>
      <c r="O622" s="718"/>
      <c r="P622" s="719"/>
      <c r="Q622" s="710"/>
      <c r="R622" s="720">
        <f t="shared" si="269"/>
        <v>0</v>
      </c>
      <c r="S622" s="127"/>
      <c r="T622" s="127"/>
      <c r="U622" s="127"/>
      <c r="V622" s="127"/>
      <c r="W622" s="461" t="str">
        <f t="shared" si="268"/>
        <v/>
      </c>
      <c r="X622" s="127"/>
      <c r="Y622" s="127"/>
      <c r="Z622" s="127"/>
      <c r="AA622" s="127"/>
      <c r="AB622" s="127"/>
      <c r="AC622" s="127"/>
      <c r="AD622" s="127"/>
      <c r="AE622" s="127"/>
      <c r="AF622" s="127"/>
      <c r="AG622" s="127"/>
      <c r="AH622" s="127"/>
      <c r="AI622" s="127"/>
      <c r="AJ622" s="127"/>
      <c r="AK622" s="127"/>
      <c r="AL622" s="127"/>
      <c r="AM622" s="127"/>
      <c r="AN622" s="127"/>
      <c r="AO622" s="127"/>
    </row>
    <row r="623" ht="15.75" customHeight="1">
      <c r="A623" s="711"/>
      <c r="B623" s="712"/>
      <c r="C623" s="451" t="str">
        <f>IF($B623="","",IFERROR(VLOOKUP($B623,#REF!,2,0),IFERROR(VLOOKUP($B623,'COMPOSIÇÕES COMPLEMENTARES '!$C:$K,2,0),"")))</f>
        <v/>
      </c>
      <c r="D623" s="713" t="str">
        <f>IF($B623="","",IFERROR(VLOOKUP($B623,#REF!,3,0),IFERROR(VLOOKUP($B623,'COMPOSIÇÕES COMPLEMENTARES '!$C:$K,3,0),"")))</f>
        <v/>
      </c>
      <c r="E623" s="714"/>
      <c r="F623" s="714" t="str">
        <f>IF($B623="","",IFERROR(VLOOKUP($B623,#REF!,4,0),IFERROR(VLOOKUP($B623,'COMPOSIÇÕES COMPLEMENTARES '!$C:$K,6,0),"")))</f>
        <v/>
      </c>
      <c r="G623" s="714" t="str">
        <f>IF($B623="","",IFERROR(VLOOKUP($B623,#REF!,5,0),IFERROR(VLOOKUP($B623,'COMPOSIÇÕES COMPLEMENTARES '!$C:$K,7,0),"")))</f>
        <v/>
      </c>
      <c r="H623" s="714" t="str">
        <f t="shared" si="264"/>
        <v/>
      </c>
      <c r="I623" s="714" t="str">
        <f t="shared" si="265"/>
        <v/>
      </c>
      <c r="J623" s="714" t="str">
        <f t="shared" si="266"/>
        <v/>
      </c>
      <c r="K623" s="714" t="str">
        <f t="shared" si="267"/>
        <v/>
      </c>
      <c r="L623" s="715"/>
      <c r="M623" s="717"/>
      <c r="N623" s="717"/>
      <c r="O623" s="718"/>
      <c r="P623" s="719"/>
      <c r="Q623" s="710"/>
      <c r="R623" s="720">
        <f t="shared" si="269"/>
        <v>0</v>
      </c>
      <c r="S623" s="127"/>
      <c r="T623" s="127"/>
      <c r="U623" s="127"/>
      <c r="V623" s="127"/>
      <c r="W623" s="461" t="str">
        <f t="shared" si="268"/>
        <v/>
      </c>
      <c r="X623" s="127"/>
      <c r="Y623" s="127"/>
      <c r="Z623" s="127"/>
      <c r="AA623" s="127"/>
      <c r="AB623" s="127"/>
      <c r="AC623" s="127"/>
      <c r="AD623" s="127"/>
      <c r="AE623" s="127"/>
      <c r="AF623" s="127"/>
      <c r="AG623" s="127"/>
      <c r="AH623" s="127"/>
      <c r="AI623" s="127"/>
      <c r="AJ623" s="127"/>
      <c r="AK623" s="127"/>
      <c r="AL623" s="127"/>
      <c r="AM623" s="127"/>
      <c r="AN623" s="127"/>
      <c r="AO623" s="127"/>
    </row>
    <row r="624" ht="15.75" customHeight="1">
      <c r="A624" s="711"/>
      <c r="B624" s="712"/>
      <c r="C624" s="451" t="str">
        <f>IF($B624="","",IFERROR(VLOOKUP($B624,#REF!,2,0),IFERROR(VLOOKUP($B624,'COMPOSIÇÕES COMPLEMENTARES '!$C:$K,2,0),"")))</f>
        <v/>
      </c>
      <c r="D624" s="713" t="str">
        <f>IF($B624="","",IFERROR(VLOOKUP($B624,#REF!,3,0),IFERROR(VLOOKUP($B624,'COMPOSIÇÕES COMPLEMENTARES '!$C:$K,3,0),"")))</f>
        <v/>
      </c>
      <c r="E624" s="714"/>
      <c r="F624" s="714" t="str">
        <f>IF($B624="","",IFERROR(VLOOKUP($B624,#REF!,4,0),IFERROR(VLOOKUP($B624,'COMPOSIÇÕES COMPLEMENTARES '!$C:$K,6,0),"")))</f>
        <v/>
      </c>
      <c r="G624" s="714" t="str">
        <f>IF($B624="","",IFERROR(VLOOKUP($B624,#REF!,5,0),IFERROR(VLOOKUP($B624,'COMPOSIÇÕES COMPLEMENTARES '!$C:$K,7,0),"")))</f>
        <v/>
      </c>
      <c r="H624" s="714" t="str">
        <f t="shared" si="264"/>
        <v/>
      </c>
      <c r="I624" s="714" t="str">
        <f t="shared" si="265"/>
        <v/>
      </c>
      <c r="J624" s="714" t="str">
        <f t="shared" si="266"/>
        <v/>
      </c>
      <c r="K624" s="714" t="str">
        <f t="shared" si="267"/>
        <v/>
      </c>
      <c r="L624" s="715"/>
      <c r="M624" s="717"/>
      <c r="N624" s="717"/>
      <c r="O624" s="718"/>
      <c r="P624" s="719"/>
      <c r="Q624" s="710"/>
      <c r="R624" s="720">
        <f t="shared" si="269"/>
        <v>0</v>
      </c>
      <c r="S624" s="127"/>
      <c r="T624" s="127"/>
      <c r="U624" s="127"/>
      <c r="V624" s="127"/>
      <c r="W624" s="461" t="str">
        <f t="shared" si="268"/>
        <v/>
      </c>
      <c r="X624" s="127"/>
      <c r="Y624" s="127"/>
      <c r="Z624" s="127"/>
      <c r="AA624" s="127"/>
      <c r="AB624" s="127"/>
      <c r="AC624" s="127"/>
      <c r="AD624" s="127"/>
      <c r="AE624" s="127"/>
      <c r="AF624" s="127"/>
      <c r="AG624" s="127"/>
      <c r="AH624" s="127"/>
      <c r="AI624" s="127"/>
      <c r="AJ624" s="127"/>
      <c r="AK624" s="127"/>
      <c r="AL624" s="127"/>
      <c r="AM624" s="127"/>
      <c r="AN624" s="127"/>
      <c r="AO624" s="127"/>
    </row>
    <row r="625" ht="15.75" customHeight="1">
      <c r="A625" s="711"/>
      <c r="B625" s="712"/>
      <c r="C625" s="451" t="str">
        <f>IF($B625="","",IFERROR(VLOOKUP($B625,#REF!,2,0),IFERROR(VLOOKUP($B625,'COMPOSIÇÕES COMPLEMENTARES '!$C:$K,2,0),"")))</f>
        <v/>
      </c>
      <c r="D625" s="713" t="str">
        <f>IF($B625="","",IFERROR(VLOOKUP($B625,#REF!,3,0),IFERROR(VLOOKUP($B625,'COMPOSIÇÕES COMPLEMENTARES '!$C:$K,3,0),"")))</f>
        <v/>
      </c>
      <c r="E625" s="714"/>
      <c r="F625" s="714" t="str">
        <f>IF($B625="","",IFERROR(VLOOKUP($B625,#REF!,4,0),IFERROR(VLOOKUP($B625,'COMPOSIÇÕES COMPLEMENTARES '!$C:$K,6,0),"")))</f>
        <v/>
      </c>
      <c r="G625" s="714" t="str">
        <f>IF($B625="","",IFERROR(VLOOKUP($B625,#REF!,5,0),IFERROR(VLOOKUP($B625,'COMPOSIÇÕES COMPLEMENTARES '!$C:$K,7,0),"")))</f>
        <v/>
      </c>
      <c r="H625" s="714" t="str">
        <f t="shared" si="264"/>
        <v/>
      </c>
      <c r="I625" s="714" t="str">
        <f t="shared" si="265"/>
        <v/>
      </c>
      <c r="J625" s="714" t="str">
        <f t="shared" si="266"/>
        <v/>
      </c>
      <c r="K625" s="714" t="str">
        <f t="shared" si="267"/>
        <v/>
      </c>
      <c r="L625" s="715"/>
      <c r="M625" s="717"/>
      <c r="N625" s="717"/>
      <c r="O625" s="718"/>
      <c r="P625" s="719"/>
      <c r="Q625" s="710"/>
      <c r="R625" s="720">
        <f t="shared" si="269"/>
        <v>0</v>
      </c>
      <c r="S625" s="127"/>
      <c r="T625" s="127"/>
      <c r="U625" s="127"/>
      <c r="V625" s="127"/>
      <c r="W625" s="461" t="str">
        <f t="shared" si="268"/>
        <v/>
      </c>
      <c r="X625" s="127"/>
      <c r="Y625" s="127"/>
      <c r="Z625" s="127"/>
      <c r="AA625" s="127"/>
      <c r="AB625" s="127"/>
      <c r="AC625" s="127"/>
      <c r="AD625" s="127"/>
      <c r="AE625" s="127"/>
      <c r="AF625" s="127"/>
      <c r="AG625" s="127"/>
      <c r="AH625" s="127"/>
      <c r="AI625" s="127"/>
      <c r="AJ625" s="127"/>
      <c r="AK625" s="127"/>
      <c r="AL625" s="127"/>
      <c r="AM625" s="127"/>
      <c r="AN625" s="127"/>
      <c r="AO625" s="127"/>
    </row>
    <row r="626" ht="15.75" customHeight="1">
      <c r="A626" s="711"/>
      <c r="B626" s="712"/>
      <c r="C626" s="451" t="str">
        <f>IF($B626="","",IFERROR(VLOOKUP($B626,#REF!,2,0),IFERROR(VLOOKUP($B626,'COMPOSIÇÕES COMPLEMENTARES '!$C:$K,2,0),"")))</f>
        <v/>
      </c>
      <c r="D626" s="713" t="str">
        <f>IF($B626="","",IFERROR(VLOOKUP($B626,#REF!,3,0),IFERROR(VLOOKUP($B626,'COMPOSIÇÕES COMPLEMENTARES '!$C:$K,3,0),"")))</f>
        <v/>
      </c>
      <c r="E626" s="714"/>
      <c r="F626" s="714" t="str">
        <f>IF($B626="","",IFERROR(VLOOKUP($B626,#REF!,4,0),IFERROR(VLOOKUP($B626,'COMPOSIÇÕES COMPLEMENTARES '!$C:$K,6,0),"")))</f>
        <v/>
      </c>
      <c r="G626" s="714" t="str">
        <f>IF($B626="","",IFERROR(VLOOKUP($B626,#REF!,5,0),IFERROR(VLOOKUP($B626,'COMPOSIÇÕES COMPLEMENTARES '!$C:$K,7,0),"")))</f>
        <v/>
      </c>
      <c r="H626" s="714" t="str">
        <f t="shared" si="264"/>
        <v/>
      </c>
      <c r="I626" s="714" t="str">
        <f t="shared" si="265"/>
        <v/>
      </c>
      <c r="J626" s="714" t="str">
        <f t="shared" si="266"/>
        <v/>
      </c>
      <c r="K626" s="714" t="str">
        <f t="shared" si="267"/>
        <v/>
      </c>
      <c r="L626" s="715"/>
      <c r="M626" s="717"/>
      <c r="N626" s="717"/>
      <c r="O626" s="718"/>
      <c r="P626" s="719"/>
      <c r="Q626" s="710"/>
      <c r="R626" s="720">
        <f t="shared" si="269"/>
        <v>0</v>
      </c>
      <c r="S626" s="127"/>
      <c r="T626" s="127"/>
      <c r="U626" s="127"/>
      <c r="V626" s="127"/>
      <c r="W626" s="461" t="str">
        <f t="shared" si="268"/>
        <v/>
      </c>
      <c r="X626" s="127"/>
      <c r="Y626" s="127"/>
      <c r="Z626" s="127"/>
      <c r="AA626" s="127"/>
      <c r="AB626" s="127"/>
      <c r="AC626" s="127"/>
      <c r="AD626" s="127"/>
      <c r="AE626" s="127"/>
      <c r="AF626" s="127"/>
      <c r="AG626" s="127"/>
      <c r="AH626" s="127"/>
      <c r="AI626" s="127"/>
      <c r="AJ626" s="127"/>
      <c r="AK626" s="127"/>
      <c r="AL626" s="127"/>
      <c r="AM626" s="127"/>
      <c r="AN626" s="127"/>
      <c r="AO626" s="127"/>
    </row>
    <row r="627" ht="15.75" customHeight="1">
      <c r="A627" s="711"/>
      <c r="B627" s="712"/>
      <c r="C627" s="451" t="str">
        <f>IF($B627="","",IFERROR(VLOOKUP($B627,#REF!,2,0),IFERROR(VLOOKUP($B627,'COMPOSIÇÕES COMPLEMENTARES '!$C:$K,2,0),"")))</f>
        <v/>
      </c>
      <c r="D627" s="713" t="str">
        <f>IF($B627="","",IFERROR(VLOOKUP($B627,#REF!,3,0),IFERROR(VLOOKUP($B627,'COMPOSIÇÕES COMPLEMENTARES '!$C:$K,3,0),"")))</f>
        <v/>
      </c>
      <c r="E627" s="714"/>
      <c r="F627" s="714" t="str">
        <f>IF($B627="","",IFERROR(VLOOKUP($B627,#REF!,4,0),IFERROR(VLOOKUP($B627,'COMPOSIÇÕES COMPLEMENTARES '!$C:$K,6,0),"")))</f>
        <v/>
      </c>
      <c r="G627" s="714" t="str">
        <f>IF($B627="","",IFERROR(VLOOKUP($B627,#REF!,5,0),IFERROR(VLOOKUP($B627,'COMPOSIÇÕES COMPLEMENTARES '!$C:$K,7,0),"")))</f>
        <v/>
      </c>
      <c r="H627" s="714" t="str">
        <f t="shared" si="264"/>
        <v/>
      </c>
      <c r="I627" s="714" t="str">
        <f t="shared" si="265"/>
        <v/>
      </c>
      <c r="J627" s="714" t="str">
        <f t="shared" si="266"/>
        <v/>
      </c>
      <c r="K627" s="714" t="str">
        <f t="shared" si="267"/>
        <v/>
      </c>
      <c r="L627" s="715"/>
      <c r="M627" s="717"/>
      <c r="N627" s="717"/>
      <c r="O627" s="718"/>
      <c r="P627" s="719"/>
      <c r="Q627" s="710"/>
      <c r="R627" s="720">
        <f t="shared" si="269"/>
        <v>0</v>
      </c>
      <c r="S627" s="127"/>
      <c r="T627" s="127"/>
      <c r="U627" s="127"/>
      <c r="V627" s="127"/>
      <c r="W627" s="461" t="str">
        <f t="shared" si="268"/>
        <v/>
      </c>
      <c r="X627" s="127"/>
      <c r="Y627" s="127"/>
      <c r="Z627" s="127"/>
      <c r="AA627" s="127"/>
      <c r="AB627" s="127"/>
      <c r="AC627" s="127"/>
      <c r="AD627" s="127"/>
      <c r="AE627" s="127"/>
      <c r="AF627" s="127"/>
      <c r="AG627" s="127"/>
      <c r="AH627" s="127"/>
      <c r="AI627" s="127"/>
      <c r="AJ627" s="127"/>
      <c r="AK627" s="127"/>
      <c r="AL627" s="127"/>
      <c r="AM627" s="127"/>
      <c r="AN627" s="127"/>
      <c r="AO627" s="127"/>
    </row>
    <row r="628" ht="15.75" customHeight="1">
      <c r="A628" s="711"/>
      <c r="B628" s="712"/>
      <c r="C628" s="451" t="str">
        <f>IF($B628="","",IFERROR(VLOOKUP($B628,#REF!,2,0),IFERROR(VLOOKUP($B628,'COMPOSIÇÕES COMPLEMENTARES '!$C:$K,2,0),"")))</f>
        <v/>
      </c>
      <c r="D628" s="713" t="str">
        <f>IF($B628="","",IFERROR(VLOOKUP($B628,#REF!,3,0),IFERROR(VLOOKUP($B628,'COMPOSIÇÕES COMPLEMENTARES '!$C:$K,3,0),"")))</f>
        <v/>
      </c>
      <c r="E628" s="714"/>
      <c r="F628" s="714" t="str">
        <f>IF($B628="","",IFERROR(VLOOKUP($B628,#REF!,4,0),IFERROR(VLOOKUP($B628,'COMPOSIÇÕES COMPLEMENTARES '!$C:$K,6,0),"")))</f>
        <v/>
      </c>
      <c r="G628" s="714" t="str">
        <f>IF($B628="","",IFERROR(VLOOKUP($B628,#REF!,5,0),IFERROR(VLOOKUP($B628,'COMPOSIÇÕES COMPLEMENTARES '!$C:$K,7,0),"")))</f>
        <v/>
      </c>
      <c r="H628" s="714" t="str">
        <f t="shared" si="264"/>
        <v/>
      </c>
      <c r="I628" s="714" t="str">
        <f t="shared" si="265"/>
        <v/>
      </c>
      <c r="J628" s="714" t="str">
        <f t="shared" si="266"/>
        <v/>
      </c>
      <c r="K628" s="714" t="str">
        <f t="shared" si="267"/>
        <v/>
      </c>
      <c r="L628" s="715"/>
      <c r="M628" s="717"/>
      <c r="N628" s="717"/>
      <c r="O628" s="718"/>
      <c r="P628" s="719"/>
      <c r="Q628" s="710"/>
      <c r="R628" s="720">
        <f t="shared" si="269"/>
        <v>0</v>
      </c>
      <c r="S628" s="127"/>
      <c r="T628" s="127"/>
      <c r="U628" s="127"/>
      <c r="V628" s="127"/>
      <c r="W628" s="461" t="str">
        <f t="shared" si="268"/>
        <v/>
      </c>
      <c r="X628" s="127"/>
      <c r="Y628" s="127"/>
      <c r="Z628" s="127"/>
      <c r="AA628" s="127"/>
      <c r="AB628" s="127"/>
      <c r="AC628" s="127"/>
      <c r="AD628" s="127"/>
      <c r="AE628" s="127"/>
      <c r="AF628" s="127"/>
      <c r="AG628" s="127"/>
      <c r="AH628" s="127"/>
      <c r="AI628" s="127"/>
      <c r="AJ628" s="127"/>
      <c r="AK628" s="127"/>
      <c r="AL628" s="127"/>
      <c r="AM628" s="127"/>
      <c r="AN628" s="127"/>
      <c r="AO628" s="127"/>
    </row>
    <row r="629" ht="15.75" customHeight="1">
      <c r="A629" s="711"/>
      <c r="B629" s="712"/>
      <c r="C629" s="451" t="str">
        <f>IF($B629="","",IFERROR(VLOOKUP($B629,#REF!,2,0),IFERROR(VLOOKUP($B629,'COMPOSIÇÕES COMPLEMENTARES '!$C:$K,2,0),"")))</f>
        <v/>
      </c>
      <c r="D629" s="713" t="str">
        <f>IF($B629="","",IFERROR(VLOOKUP($B629,#REF!,3,0),IFERROR(VLOOKUP($B629,'COMPOSIÇÕES COMPLEMENTARES '!$C:$K,3,0),"")))</f>
        <v/>
      </c>
      <c r="E629" s="714"/>
      <c r="F629" s="714" t="str">
        <f>IF($B629="","",IFERROR(VLOOKUP($B629,#REF!,4,0),IFERROR(VLOOKUP($B629,'COMPOSIÇÕES COMPLEMENTARES '!$C:$K,6,0),"")))</f>
        <v/>
      </c>
      <c r="G629" s="714" t="str">
        <f>IF($B629="","",IFERROR(VLOOKUP($B629,#REF!,5,0),IFERROR(VLOOKUP($B629,'COMPOSIÇÕES COMPLEMENTARES '!$C:$K,7,0),"")))</f>
        <v/>
      </c>
      <c r="H629" s="714" t="str">
        <f t="shared" si="264"/>
        <v/>
      </c>
      <c r="I629" s="714" t="str">
        <f t="shared" si="265"/>
        <v/>
      </c>
      <c r="J629" s="714" t="str">
        <f t="shared" si="266"/>
        <v/>
      </c>
      <c r="K629" s="714" t="str">
        <f t="shared" si="267"/>
        <v/>
      </c>
      <c r="L629" s="715"/>
      <c r="M629" s="717"/>
      <c r="N629" s="717"/>
      <c r="O629" s="718"/>
      <c r="P629" s="719"/>
      <c r="Q629" s="710"/>
      <c r="R629" s="720">
        <f t="shared" si="269"/>
        <v>0</v>
      </c>
      <c r="S629" s="127"/>
      <c r="T629" s="127"/>
      <c r="U629" s="127"/>
      <c r="V629" s="127"/>
      <c r="W629" s="461" t="str">
        <f t="shared" si="268"/>
        <v/>
      </c>
      <c r="X629" s="127"/>
      <c r="Y629" s="127"/>
      <c r="Z629" s="127"/>
      <c r="AA629" s="127"/>
      <c r="AB629" s="127"/>
      <c r="AC629" s="127"/>
      <c r="AD629" s="127"/>
      <c r="AE629" s="127"/>
      <c r="AF629" s="127"/>
      <c r="AG629" s="127"/>
      <c r="AH629" s="127"/>
      <c r="AI629" s="127"/>
      <c r="AJ629" s="127"/>
      <c r="AK629" s="127"/>
      <c r="AL629" s="127"/>
      <c r="AM629" s="127"/>
      <c r="AN629" s="127"/>
      <c r="AO629" s="127"/>
    </row>
    <row r="630" ht="15.75" customHeight="1">
      <c r="A630" s="711"/>
      <c r="B630" s="712"/>
      <c r="C630" s="451" t="str">
        <f>IF($B630="","",IFERROR(VLOOKUP($B630,#REF!,2,0),IFERROR(VLOOKUP($B630,'COMPOSIÇÕES COMPLEMENTARES '!$C:$K,2,0),"")))</f>
        <v/>
      </c>
      <c r="D630" s="713" t="str">
        <f>IF($B630="","",IFERROR(VLOOKUP($B630,#REF!,3,0),IFERROR(VLOOKUP($B630,'COMPOSIÇÕES COMPLEMENTARES '!$C:$K,3,0),"")))</f>
        <v/>
      </c>
      <c r="E630" s="714"/>
      <c r="F630" s="714" t="str">
        <f>IF($B630="","",IFERROR(VLOOKUP($B630,#REF!,4,0),IFERROR(VLOOKUP($B630,'COMPOSIÇÕES COMPLEMENTARES '!$C:$K,6,0),"")))</f>
        <v/>
      </c>
      <c r="G630" s="714" t="str">
        <f>IF($B630="","",IFERROR(VLOOKUP($B630,#REF!,5,0),IFERROR(VLOOKUP($B630,'COMPOSIÇÕES COMPLEMENTARES '!$C:$K,7,0),"")))</f>
        <v/>
      </c>
      <c r="H630" s="714" t="str">
        <f t="shared" si="264"/>
        <v/>
      </c>
      <c r="I630" s="714" t="str">
        <f t="shared" si="265"/>
        <v/>
      </c>
      <c r="J630" s="714" t="str">
        <f t="shared" si="266"/>
        <v/>
      </c>
      <c r="K630" s="714" t="str">
        <f t="shared" si="267"/>
        <v/>
      </c>
      <c r="L630" s="715"/>
      <c r="M630" s="717"/>
      <c r="N630" s="717"/>
      <c r="O630" s="718"/>
      <c r="P630" s="719"/>
      <c r="Q630" s="710"/>
      <c r="R630" s="720">
        <f t="shared" si="269"/>
        <v>0</v>
      </c>
      <c r="S630" s="127"/>
      <c r="T630" s="127"/>
      <c r="U630" s="127"/>
      <c r="V630" s="127"/>
      <c r="W630" s="461" t="str">
        <f t="shared" si="268"/>
        <v/>
      </c>
      <c r="X630" s="127"/>
      <c r="Y630" s="127"/>
      <c r="Z630" s="127"/>
      <c r="AA630" s="127"/>
      <c r="AB630" s="127"/>
      <c r="AC630" s="127"/>
      <c r="AD630" s="127"/>
      <c r="AE630" s="127"/>
      <c r="AF630" s="127"/>
      <c r="AG630" s="127"/>
      <c r="AH630" s="127"/>
      <c r="AI630" s="127"/>
      <c r="AJ630" s="127"/>
      <c r="AK630" s="127"/>
      <c r="AL630" s="127"/>
      <c r="AM630" s="127"/>
      <c r="AN630" s="127"/>
      <c r="AO630" s="127"/>
    </row>
    <row r="631" ht="15.75" customHeight="1">
      <c r="A631" s="711"/>
      <c r="B631" s="712"/>
      <c r="C631" s="451" t="str">
        <f>IF($B631="","",IFERROR(VLOOKUP($B631,#REF!,2,0),IFERROR(VLOOKUP($B631,'COMPOSIÇÕES COMPLEMENTARES '!$C:$K,2,0),"")))</f>
        <v/>
      </c>
      <c r="D631" s="713" t="str">
        <f>IF($B631="","",IFERROR(VLOOKUP($B631,#REF!,3,0),IFERROR(VLOOKUP($B631,'COMPOSIÇÕES COMPLEMENTARES '!$C:$K,3,0),"")))</f>
        <v/>
      </c>
      <c r="E631" s="714"/>
      <c r="F631" s="714" t="str">
        <f>IF($B631="","",IFERROR(VLOOKUP($B631,#REF!,4,0),IFERROR(VLOOKUP($B631,'COMPOSIÇÕES COMPLEMENTARES '!$C:$K,6,0),"")))</f>
        <v/>
      </c>
      <c r="G631" s="714" t="str">
        <f>IF($B631="","",IFERROR(VLOOKUP($B631,#REF!,5,0),IFERROR(VLOOKUP($B631,'COMPOSIÇÕES COMPLEMENTARES '!$C:$K,7,0),"")))</f>
        <v/>
      </c>
      <c r="H631" s="714" t="str">
        <f t="shared" si="264"/>
        <v/>
      </c>
      <c r="I631" s="714" t="str">
        <f t="shared" si="265"/>
        <v/>
      </c>
      <c r="J631" s="714" t="str">
        <f t="shared" si="266"/>
        <v/>
      </c>
      <c r="K631" s="714" t="str">
        <f t="shared" si="267"/>
        <v/>
      </c>
      <c r="L631" s="715"/>
      <c r="M631" s="717"/>
      <c r="N631" s="717"/>
      <c r="O631" s="718"/>
      <c r="P631" s="719"/>
      <c r="Q631" s="710"/>
      <c r="R631" s="720">
        <f t="shared" si="269"/>
        <v>0</v>
      </c>
      <c r="S631" s="127"/>
      <c r="T631" s="127"/>
      <c r="U631" s="127"/>
      <c r="V631" s="127"/>
      <c r="W631" s="461" t="str">
        <f t="shared" si="268"/>
        <v/>
      </c>
      <c r="X631" s="127"/>
      <c r="Y631" s="127"/>
      <c r="Z631" s="127"/>
      <c r="AA631" s="127"/>
      <c r="AB631" s="127"/>
      <c r="AC631" s="127"/>
      <c r="AD631" s="127"/>
      <c r="AE631" s="127"/>
      <c r="AF631" s="127"/>
      <c r="AG631" s="127"/>
      <c r="AH631" s="127"/>
      <c r="AI631" s="127"/>
      <c r="AJ631" s="127"/>
      <c r="AK631" s="127"/>
      <c r="AL631" s="127"/>
      <c r="AM631" s="127"/>
      <c r="AN631" s="127"/>
      <c r="AO631" s="127"/>
    </row>
    <row r="632" ht="15.75" customHeight="1">
      <c r="A632" s="711"/>
      <c r="B632" s="712"/>
      <c r="C632" s="451" t="str">
        <f>IF($B632="","",IFERROR(VLOOKUP($B632,#REF!,2,0),IFERROR(VLOOKUP($B632,'COMPOSIÇÕES COMPLEMENTARES '!$C:$K,2,0),"")))</f>
        <v/>
      </c>
      <c r="D632" s="713" t="str">
        <f>IF($B632="","",IFERROR(VLOOKUP($B632,#REF!,3,0),IFERROR(VLOOKUP($B632,'COMPOSIÇÕES COMPLEMENTARES '!$C:$K,3,0),"")))</f>
        <v/>
      </c>
      <c r="E632" s="714"/>
      <c r="F632" s="714" t="str">
        <f>IF($B632="","",IFERROR(VLOOKUP($B632,#REF!,4,0),IFERROR(VLOOKUP($B632,'COMPOSIÇÕES COMPLEMENTARES '!$C:$K,6,0),"")))</f>
        <v/>
      </c>
      <c r="G632" s="714" t="str">
        <f>IF($B632="","",IFERROR(VLOOKUP($B632,#REF!,5,0),IFERROR(VLOOKUP($B632,'COMPOSIÇÕES COMPLEMENTARES '!$C:$K,7,0),"")))</f>
        <v/>
      </c>
      <c r="H632" s="714" t="str">
        <f t="shared" si="264"/>
        <v/>
      </c>
      <c r="I632" s="714" t="str">
        <f t="shared" si="265"/>
        <v/>
      </c>
      <c r="J632" s="714" t="str">
        <f t="shared" si="266"/>
        <v/>
      </c>
      <c r="K632" s="714" t="str">
        <f t="shared" si="267"/>
        <v/>
      </c>
      <c r="L632" s="715"/>
      <c r="M632" s="717"/>
      <c r="N632" s="717"/>
      <c r="O632" s="718"/>
      <c r="P632" s="719"/>
      <c r="Q632" s="710"/>
      <c r="R632" s="720">
        <f t="shared" si="269"/>
        <v>0</v>
      </c>
      <c r="S632" s="127"/>
      <c r="T632" s="127"/>
      <c r="U632" s="127"/>
      <c r="V632" s="127"/>
      <c r="W632" s="461" t="str">
        <f t="shared" si="268"/>
        <v/>
      </c>
      <c r="X632" s="127"/>
      <c r="Y632" s="127"/>
      <c r="Z632" s="127"/>
      <c r="AA632" s="127"/>
      <c r="AB632" s="127"/>
      <c r="AC632" s="127"/>
      <c r="AD632" s="127"/>
      <c r="AE632" s="127"/>
      <c r="AF632" s="127"/>
      <c r="AG632" s="127"/>
      <c r="AH632" s="127"/>
      <c r="AI632" s="127"/>
      <c r="AJ632" s="127"/>
      <c r="AK632" s="127"/>
      <c r="AL632" s="127"/>
      <c r="AM632" s="127"/>
      <c r="AN632" s="127"/>
      <c r="AO632" s="127"/>
    </row>
    <row r="633" ht="15.75" customHeight="1">
      <c r="A633" s="711"/>
      <c r="B633" s="712"/>
      <c r="C633" s="451" t="str">
        <f>IF($B633="","",IFERROR(VLOOKUP($B633,#REF!,2,0),IFERROR(VLOOKUP($B633,'COMPOSIÇÕES COMPLEMENTARES '!$C:$K,2,0),"")))</f>
        <v/>
      </c>
      <c r="D633" s="713" t="str">
        <f>IF($B633="","",IFERROR(VLOOKUP($B633,#REF!,3,0),IFERROR(VLOOKUP($B633,'COMPOSIÇÕES COMPLEMENTARES '!$C:$K,3,0),"")))</f>
        <v/>
      </c>
      <c r="E633" s="714"/>
      <c r="F633" s="714" t="str">
        <f>IF($B633="","",IFERROR(VLOOKUP($B633,#REF!,4,0),IFERROR(VLOOKUP($B633,'COMPOSIÇÕES COMPLEMENTARES '!$C:$K,6,0),"")))</f>
        <v/>
      </c>
      <c r="G633" s="714" t="str">
        <f>IF($B633="","",IFERROR(VLOOKUP($B633,#REF!,5,0),IFERROR(VLOOKUP($B633,'COMPOSIÇÕES COMPLEMENTARES '!$C:$K,7,0),"")))</f>
        <v/>
      </c>
      <c r="H633" s="714" t="str">
        <f t="shared" si="264"/>
        <v/>
      </c>
      <c r="I633" s="714" t="str">
        <f t="shared" si="265"/>
        <v/>
      </c>
      <c r="J633" s="714" t="str">
        <f t="shared" si="266"/>
        <v/>
      </c>
      <c r="K633" s="714" t="str">
        <f t="shared" si="267"/>
        <v/>
      </c>
      <c r="L633" s="715"/>
      <c r="M633" s="717"/>
      <c r="N633" s="717"/>
      <c r="O633" s="718"/>
      <c r="P633" s="719"/>
      <c r="Q633" s="710"/>
      <c r="R633" s="720">
        <f t="shared" si="269"/>
        <v>0</v>
      </c>
      <c r="S633" s="127"/>
      <c r="T633" s="127"/>
      <c r="U633" s="127"/>
      <c r="V633" s="127"/>
      <c r="W633" s="461" t="str">
        <f t="shared" si="268"/>
        <v/>
      </c>
      <c r="X633" s="127"/>
      <c r="Y633" s="127"/>
      <c r="Z633" s="127"/>
      <c r="AA633" s="127"/>
      <c r="AB633" s="127"/>
      <c r="AC633" s="127"/>
      <c r="AD633" s="127"/>
      <c r="AE633" s="127"/>
      <c r="AF633" s="127"/>
      <c r="AG633" s="127"/>
      <c r="AH633" s="127"/>
      <c r="AI633" s="127"/>
      <c r="AJ633" s="127"/>
      <c r="AK633" s="127"/>
      <c r="AL633" s="127"/>
      <c r="AM633" s="127"/>
      <c r="AN633" s="127"/>
      <c r="AO633" s="127"/>
    </row>
    <row r="634" ht="15.75" customHeight="1">
      <c r="A634" s="711"/>
      <c r="B634" s="712"/>
      <c r="C634" s="451" t="str">
        <f>IF($B634="","",IFERROR(VLOOKUP($B634,#REF!,2,0),IFERROR(VLOOKUP($B634,'COMPOSIÇÕES COMPLEMENTARES '!$C:$K,2,0),"")))</f>
        <v/>
      </c>
      <c r="D634" s="713" t="str">
        <f>IF($B634="","",IFERROR(VLOOKUP($B634,#REF!,3,0),IFERROR(VLOOKUP($B634,'COMPOSIÇÕES COMPLEMENTARES '!$C:$K,3,0),"")))</f>
        <v/>
      </c>
      <c r="E634" s="714"/>
      <c r="F634" s="714" t="str">
        <f>IF($B634="","",IFERROR(VLOOKUP($B634,#REF!,4,0),IFERROR(VLOOKUP($B634,'COMPOSIÇÕES COMPLEMENTARES '!$C:$K,6,0),"")))</f>
        <v/>
      </c>
      <c r="G634" s="714" t="str">
        <f>IF($B634="","",IFERROR(VLOOKUP($B634,#REF!,5,0),IFERROR(VLOOKUP($B634,'COMPOSIÇÕES COMPLEMENTARES '!$C:$K,7,0),"")))</f>
        <v/>
      </c>
      <c r="H634" s="714" t="str">
        <f t="shared" si="264"/>
        <v/>
      </c>
      <c r="I634" s="714" t="str">
        <f t="shared" si="265"/>
        <v/>
      </c>
      <c r="J634" s="714" t="str">
        <f t="shared" si="266"/>
        <v/>
      </c>
      <c r="K634" s="714" t="str">
        <f t="shared" si="267"/>
        <v/>
      </c>
      <c r="L634" s="715"/>
      <c r="M634" s="717"/>
      <c r="N634" s="717"/>
      <c r="O634" s="718"/>
      <c r="P634" s="719"/>
      <c r="Q634" s="710"/>
      <c r="R634" s="720">
        <f t="shared" si="269"/>
        <v>0</v>
      </c>
      <c r="S634" s="127"/>
      <c r="T634" s="127"/>
      <c r="U634" s="127"/>
      <c r="V634" s="127"/>
      <c r="W634" s="461" t="str">
        <f t="shared" si="268"/>
        <v/>
      </c>
      <c r="X634" s="127"/>
      <c r="Y634" s="127"/>
      <c r="Z634" s="127"/>
      <c r="AA634" s="127"/>
      <c r="AB634" s="127"/>
      <c r="AC634" s="127"/>
      <c r="AD634" s="127"/>
      <c r="AE634" s="127"/>
      <c r="AF634" s="127"/>
      <c r="AG634" s="127"/>
      <c r="AH634" s="127"/>
      <c r="AI634" s="127"/>
      <c r="AJ634" s="127"/>
      <c r="AK634" s="127"/>
      <c r="AL634" s="127"/>
      <c r="AM634" s="127"/>
      <c r="AN634" s="127"/>
      <c r="AO634" s="127"/>
    </row>
    <row r="635" ht="15.75" customHeight="1">
      <c r="A635" s="711"/>
      <c r="B635" s="712"/>
      <c r="C635" s="451" t="str">
        <f>IF($B635="","",IFERROR(VLOOKUP($B635,#REF!,2,0),IFERROR(VLOOKUP($B635,'COMPOSIÇÕES COMPLEMENTARES '!$C:$K,2,0),"")))</f>
        <v/>
      </c>
      <c r="D635" s="713" t="str">
        <f>IF($B635="","",IFERROR(VLOOKUP($B635,#REF!,3,0),IFERROR(VLOOKUP($B635,'COMPOSIÇÕES COMPLEMENTARES '!$C:$K,3,0),"")))</f>
        <v/>
      </c>
      <c r="E635" s="714"/>
      <c r="F635" s="714" t="str">
        <f>IF($B635="","",IFERROR(VLOOKUP($B635,#REF!,4,0),IFERROR(VLOOKUP($B635,'COMPOSIÇÕES COMPLEMENTARES '!$C:$K,6,0),"")))</f>
        <v/>
      </c>
      <c r="G635" s="714" t="str">
        <f>IF($B635="","",IFERROR(VLOOKUP($B635,#REF!,5,0),IFERROR(VLOOKUP($B635,'COMPOSIÇÕES COMPLEMENTARES '!$C:$K,7,0),"")))</f>
        <v/>
      </c>
      <c r="H635" s="714" t="str">
        <f t="shared" si="264"/>
        <v/>
      </c>
      <c r="I635" s="714" t="str">
        <f t="shared" si="265"/>
        <v/>
      </c>
      <c r="J635" s="714" t="str">
        <f t="shared" si="266"/>
        <v/>
      </c>
      <c r="K635" s="714" t="str">
        <f t="shared" si="267"/>
        <v/>
      </c>
      <c r="L635" s="715"/>
      <c r="M635" s="717"/>
      <c r="N635" s="717"/>
      <c r="O635" s="718"/>
      <c r="P635" s="719"/>
      <c r="Q635" s="710"/>
      <c r="R635" s="720">
        <f t="shared" si="269"/>
        <v>0</v>
      </c>
      <c r="S635" s="127"/>
      <c r="T635" s="127"/>
      <c r="U635" s="127"/>
      <c r="V635" s="127"/>
      <c r="W635" s="461" t="str">
        <f t="shared" si="268"/>
        <v/>
      </c>
      <c r="X635" s="127"/>
      <c r="Y635" s="127"/>
      <c r="Z635" s="127"/>
      <c r="AA635" s="127"/>
      <c r="AB635" s="127"/>
      <c r="AC635" s="127"/>
      <c r="AD635" s="127"/>
      <c r="AE635" s="127"/>
      <c r="AF635" s="127"/>
      <c r="AG635" s="127"/>
      <c r="AH635" s="127"/>
      <c r="AI635" s="127"/>
      <c r="AJ635" s="127"/>
      <c r="AK635" s="127"/>
      <c r="AL635" s="127"/>
      <c r="AM635" s="127"/>
      <c r="AN635" s="127"/>
      <c r="AO635" s="127"/>
    </row>
    <row r="636" ht="15.75" customHeight="1">
      <c r="A636" s="711"/>
      <c r="B636" s="712"/>
      <c r="C636" s="451" t="str">
        <f>IF($B636="","",IFERROR(VLOOKUP($B636,#REF!,2,0),IFERROR(VLOOKUP($B636,'COMPOSIÇÕES COMPLEMENTARES '!$C:$K,2,0),"")))</f>
        <v/>
      </c>
      <c r="D636" s="713" t="str">
        <f>IF($B636="","",IFERROR(VLOOKUP($B636,#REF!,3,0),IFERROR(VLOOKUP($B636,'COMPOSIÇÕES COMPLEMENTARES '!$C:$K,3,0),"")))</f>
        <v/>
      </c>
      <c r="E636" s="714"/>
      <c r="F636" s="714" t="str">
        <f>IF($B636="","",IFERROR(VLOOKUP($B636,#REF!,4,0),IFERROR(VLOOKUP($B636,'COMPOSIÇÕES COMPLEMENTARES '!$C:$K,6,0),"")))</f>
        <v/>
      </c>
      <c r="G636" s="714" t="str">
        <f>IF($B636="","",IFERROR(VLOOKUP($B636,#REF!,5,0),IFERROR(VLOOKUP($B636,'COMPOSIÇÕES COMPLEMENTARES '!$C:$K,7,0),"")))</f>
        <v/>
      </c>
      <c r="H636" s="714" t="str">
        <f t="shared" si="264"/>
        <v/>
      </c>
      <c r="I636" s="714" t="str">
        <f t="shared" si="265"/>
        <v/>
      </c>
      <c r="J636" s="714" t="str">
        <f t="shared" si="266"/>
        <v/>
      </c>
      <c r="K636" s="714" t="str">
        <f t="shared" si="267"/>
        <v/>
      </c>
      <c r="L636" s="715"/>
      <c r="M636" s="717"/>
      <c r="N636" s="717"/>
      <c r="O636" s="718"/>
      <c r="P636" s="719"/>
      <c r="Q636" s="710"/>
      <c r="R636" s="720">
        <f t="shared" si="269"/>
        <v>0</v>
      </c>
      <c r="S636" s="127"/>
      <c r="T636" s="127"/>
      <c r="U636" s="127"/>
      <c r="V636" s="127"/>
      <c r="W636" s="461" t="str">
        <f t="shared" si="268"/>
        <v/>
      </c>
      <c r="X636" s="127"/>
      <c r="Y636" s="127"/>
      <c r="Z636" s="127"/>
      <c r="AA636" s="127"/>
      <c r="AB636" s="127"/>
      <c r="AC636" s="127"/>
      <c r="AD636" s="127"/>
      <c r="AE636" s="127"/>
      <c r="AF636" s="127"/>
      <c r="AG636" s="127"/>
      <c r="AH636" s="127"/>
      <c r="AI636" s="127"/>
      <c r="AJ636" s="127"/>
      <c r="AK636" s="127"/>
      <c r="AL636" s="127"/>
      <c r="AM636" s="127"/>
      <c r="AN636" s="127"/>
      <c r="AO636" s="127"/>
    </row>
    <row r="637" ht="15.75" customHeight="1">
      <c r="A637" s="711"/>
      <c r="B637" s="712"/>
      <c r="C637" s="451" t="str">
        <f>IF($B637="","",IFERROR(VLOOKUP($B637,#REF!,2,0),IFERROR(VLOOKUP($B637,'COMPOSIÇÕES COMPLEMENTARES '!$C:$K,2,0),"")))</f>
        <v/>
      </c>
      <c r="D637" s="713" t="str">
        <f>IF($B637="","",IFERROR(VLOOKUP($B637,#REF!,3,0),IFERROR(VLOOKUP($B637,'COMPOSIÇÕES COMPLEMENTARES '!$C:$K,3,0),"")))</f>
        <v/>
      </c>
      <c r="E637" s="714"/>
      <c r="F637" s="714" t="str">
        <f>IF($B637="","",IFERROR(VLOOKUP($B637,#REF!,4,0),IFERROR(VLOOKUP($B637,'COMPOSIÇÕES COMPLEMENTARES '!$C:$K,6,0),"")))</f>
        <v/>
      </c>
      <c r="G637" s="714" t="str">
        <f>IF($B637="","",IFERROR(VLOOKUP($B637,#REF!,5,0),IFERROR(VLOOKUP($B637,'COMPOSIÇÕES COMPLEMENTARES '!$C:$K,7,0),"")))</f>
        <v/>
      </c>
      <c r="H637" s="714" t="str">
        <f t="shared" si="264"/>
        <v/>
      </c>
      <c r="I637" s="714" t="str">
        <f t="shared" si="265"/>
        <v/>
      </c>
      <c r="J637" s="714" t="str">
        <f t="shared" si="266"/>
        <v/>
      </c>
      <c r="K637" s="714" t="str">
        <f t="shared" si="267"/>
        <v/>
      </c>
      <c r="L637" s="715"/>
      <c r="M637" s="717"/>
      <c r="N637" s="717"/>
      <c r="O637" s="718"/>
      <c r="P637" s="719"/>
      <c r="Q637" s="710"/>
      <c r="R637" s="720">
        <f t="shared" si="269"/>
        <v>0</v>
      </c>
      <c r="S637" s="127"/>
      <c r="T637" s="127"/>
      <c r="U637" s="127"/>
      <c r="V637" s="127"/>
      <c r="W637" s="461" t="str">
        <f t="shared" si="268"/>
        <v/>
      </c>
      <c r="X637" s="127"/>
      <c r="Y637" s="127"/>
      <c r="Z637" s="127"/>
      <c r="AA637" s="127"/>
      <c r="AB637" s="127"/>
      <c r="AC637" s="127"/>
      <c r="AD637" s="127"/>
      <c r="AE637" s="127"/>
      <c r="AF637" s="127"/>
      <c r="AG637" s="127"/>
      <c r="AH637" s="127"/>
      <c r="AI637" s="127"/>
      <c r="AJ637" s="127"/>
      <c r="AK637" s="127"/>
      <c r="AL637" s="127"/>
      <c r="AM637" s="127"/>
      <c r="AN637" s="127"/>
      <c r="AO637" s="127"/>
    </row>
    <row r="638" ht="15.75" customHeight="1">
      <c r="A638" s="711"/>
      <c r="B638" s="712"/>
      <c r="C638" s="451" t="str">
        <f>IF($B638="","",IFERROR(VLOOKUP($B638,#REF!,2,0),IFERROR(VLOOKUP($B638,'COMPOSIÇÕES COMPLEMENTARES '!$C:$K,2,0),"")))</f>
        <v/>
      </c>
      <c r="D638" s="713" t="str">
        <f>IF($B638="","",IFERROR(VLOOKUP($B638,#REF!,3,0),IFERROR(VLOOKUP($B638,'COMPOSIÇÕES COMPLEMENTARES '!$C:$K,3,0),"")))</f>
        <v/>
      </c>
      <c r="E638" s="714"/>
      <c r="F638" s="714" t="str">
        <f>IF($B638="","",IFERROR(VLOOKUP($B638,#REF!,4,0),IFERROR(VLOOKUP($B638,'COMPOSIÇÕES COMPLEMENTARES '!$C:$K,6,0),"")))</f>
        <v/>
      </c>
      <c r="G638" s="714" t="str">
        <f>IF($B638="","",IFERROR(VLOOKUP($B638,#REF!,5,0),IFERROR(VLOOKUP($B638,'COMPOSIÇÕES COMPLEMENTARES '!$C:$K,7,0),"")))</f>
        <v/>
      </c>
      <c r="H638" s="714" t="str">
        <f t="shared" si="264"/>
        <v/>
      </c>
      <c r="I638" s="714" t="str">
        <f t="shared" si="265"/>
        <v/>
      </c>
      <c r="J638" s="714" t="str">
        <f t="shared" si="266"/>
        <v/>
      </c>
      <c r="K638" s="714" t="str">
        <f t="shared" si="267"/>
        <v/>
      </c>
      <c r="L638" s="715"/>
      <c r="M638" s="717"/>
      <c r="N638" s="717"/>
      <c r="O638" s="718"/>
      <c r="P638" s="719"/>
      <c r="Q638" s="710"/>
      <c r="R638" s="720">
        <f t="shared" si="269"/>
        <v>0</v>
      </c>
      <c r="S638" s="127"/>
      <c r="T638" s="127"/>
      <c r="U638" s="127"/>
      <c r="V638" s="127"/>
      <c r="W638" s="461" t="str">
        <f t="shared" si="268"/>
        <v/>
      </c>
      <c r="X638" s="127"/>
      <c r="Y638" s="127"/>
      <c r="Z638" s="127"/>
      <c r="AA638" s="127"/>
      <c r="AB638" s="127"/>
      <c r="AC638" s="127"/>
      <c r="AD638" s="127"/>
      <c r="AE638" s="127"/>
      <c r="AF638" s="127"/>
      <c r="AG638" s="127"/>
      <c r="AH638" s="127"/>
      <c r="AI638" s="127"/>
      <c r="AJ638" s="127"/>
      <c r="AK638" s="127"/>
      <c r="AL638" s="127"/>
      <c r="AM638" s="127"/>
      <c r="AN638" s="127"/>
      <c r="AO638" s="127"/>
    </row>
    <row r="639" ht="15.75" customHeight="1">
      <c r="A639" s="711"/>
      <c r="B639" s="712"/>
      <c r="C639" s="451" t="str">
        <f>IF($B639="","",IFERROR(VLOOKUP($B639,#REF!,2,0),IFERROR(VLOOKUP($B639,'COMPOSIÇÕES COMPLEMENTARES '!$C:$K,2,0),"")))</f>
        <v/>
      </c>
      <c r="D639" s="713" t="str">
        <f>IF($B639="","",IFERROR(VLOOKUP($B639,#REF!,3,0),IFERROR(VLOOKUP($B639,'COMPOSIÇÕES COMPLEMENTARES '!$C:$K,3,0),"")))</f>
        <v/>
      </c>
      <c r="E639" s="714"/>
      <c r="F639" s="714" t="str">
        <f>IF($B639="","",IFERROR(VLOOKUP($B639,#REF!,4,0),IFERROR(VLOOKUP($B639,'COMPOSIÇÕES COMPLEMENTARES '!$C:$K,6,0),"")))</f>
        <v/>
      </c>
      <c r="G639" s="714" t="str">
        <f>IF($B639="","",IFERROR(VLOOKUP($B639,#REF!,5,0),IFERROR(VLOOKUP($B639,'COMPOSIÇÕES COMPLEMENTARES '!$C:$K,7,0),"")))</f>
        <v/>
      </c>
      <c r="H639" s="714" t="str">
        <f t="shared" si="264"/>
        <v/>
      </c>
      <c r="I639" s="714" t="str">
        <f t="shared" si="265"/>
        <v/>
      </c>
      <c r="J639" s="714" t="str">
        <f t="shared" si="266"/>
        <v/>
      </c>
      <c r="K639" s="714" t="str">
        <f t="shared" si="267"/>
        <v/>
      </c>
      <c r="L639" s="715"/>
      <c r="M639" s="717"/>
      <c r="N639" s="717"/>
      <c r="O639" s="718"/>
      <c r="P639" s="719"/>
      <c r="Q639" s="710"/>
      <c r="R639" s="720">
        <f t="shared" si="269"/>
        <v>0</v>
      </c>
      <c r="S639" s="127"/>
      <c r="T639" s="127"/>
      <c r="U639" s="127"/>
      <c r="V639" s="127"/>
      <c r="W639" s="461" t="str">
        <f t="shared" si="268"/>
        <v/>
      </c>
      <c r="X639" s="127"/>
      <c r="Y639" s="127"/>
      <c r="Z639" s="127"/>
      <c r="AA639" s="127"/>
      <c r="AB639" s="127"/>
      <c r="AC639" s="127"/>
      <c r="AD639" s="127"/>
      <c r="AE639" s="127"/>
      <c r="AF639" s="127"/>
      <c r="AG639" s="127"/>
      <c r="AH639" s="127"/>
      <c r="AI639" s="127"/>
      <c r="AJ639" s="127"/>
      <c r="AK639" s="127"/>
      <c r="AL639" s="127"/>
      <c r="AM639" s="127"/>
      <c r="AN639" s="127"/>
      <c r="AO639" s="127"/>
    </row>
    <row r="640" ht="15.75" customHeight="1">
      <c r="A640" s="711"/>
      <c r="B640" s="712"/>
      <c r="C640" s="451" t="str">
        <f>IF($B640="","",IFERROR(VLOOKUP($B640,#REF!,2,0),IFERROR(VLOOKUP($B640,'COMPOSIÇÕES COMPLEMENTARES '!$C:$K,2,0),"")))</f>
        <v/>
      </c>
      <c r="D640" s="713" t="str">
        <f>IF($B640="","",IFERROR(VLOOKUP($B640,#REF!,3,0),IFERROR(VLOOKUP($B640,'COMPOSIÇÕES COMPLEMENTARES '!$C:$K,3,0),"")))</f>
        <v/>
      </c>
      <c r="E640" s="714"/>
      <c r="F640" s="714" t="str">
        <f>IF($B640="","",IFERROR(VLOOKUP($B640,#REF!,4,0),IFERROR(VLOOKUP($B640,'COMPOSIÇÕES COMPLEMENTARES '!$C:$K,6,0),"")))</f>
        <v/>
      </c>
      <c r="G640" s="714" t="str">
        <f>IF($B640="","",IFERROR(VLOOKUP($B640,#REF!,5,0),IFERROR(VLOOKUP($B640,'COMPOSIÇÕES COMPLEMENTARES '!$C:$K,7,0),"")))</f>
        <v/>
      </c>
      <c r="H640" s="714" t="str">
        <f t="shared" si="264"/>
        <v/>
      </c>
      <c r="I640" s="714" t="str">
        <f t="shared" si="265"/>
        <v/>
      </c>
      <c r="J640" s="714" t="str">
        <f t="shared" si="266"/>
        <v/>
      </c>
      <c r="K640" s="714" t="str">
        <f t="shared" si="267"/>
        <v/>
      </c>
      <c r="L640" s="715"/>
      <c r="M640" s="717"/>
      <c r="N640" s="717"/>
      <c r="O640" s="718"/>
      <c r="P640" s="719"/>
      <c r="Q640" s="710"/>
      <c r="R640" s="720">
        <f t="shared" si="269"/>
        <v>0</v>
      </c>
      <c r="S640" s="127"/>
      <c r="T640" s="127"/>
      <c r="U640" s="127"/>
      <c r="V640" s="127"/>
      <c r="W640" s="461" t="str">
        <f t="shared" si="268"/>
        <v/>
      </c>
      <c r="X640" s="127"/>
      <c r="Y640" s="127"/>
      <c r="Z640" s="127"/>
      <c r="AA640" s="127"/>
      <c r="AB640" s="127"/>
      <c r="AC640" s="127"/>
      <c r="AD640" s="127"/>
      <c r="AE640" s="127"/>
      <c r="AF640" s="127"/>
      <c r="AG640" s="127"/>
      <c r="AH640" s="127"/>
      <c r="AI640" s="127"/>
      <c r="AJ640" s="127"/>
      <c r="AK640" s="127"/>
      <c r="AL640" s="127"/>
      <c r="AM640" s="127"/>
      <c r="AN640" s="127"/>
      <c r="AO640" s="127"/>
    </row>
    <row r="641" ht="15.75" customHeight="1">
      <c r="A641" s="711"/>
      <c r="B641" s="712"/>
      <c r="C641" s="451" t="str">
        <f>IF($B641="","",IFERROR(VLOOKUP($B641,#REF!,2,0),IFERROR(VLOOKUP($B641,'COMPOSIÇÕES COMPLEMENTARES '!$C:$K,2,0),"")))</f>
        <v/>
      </c>
      <c r="D641" s="713" t="str">
        <f>IF($B641="","",IFERROR(VLOOKUP($B641,#REF!,3,0),IFERROR(VLOOKUP($B641,'COMPOSIÇÕES COMPLEMENTARES '!$C:$K,3,0),"")))</f>
        <v/>
      </c>
      <c r="E641" s="714"/>
      <c r="F641" s="714" t="str">
        <f>IF($B641="","",IFERROR(VLOOKUP($B641,#REF!,4,0),IFERROR(VLOOKUP($B641,'COMPOSIÇÕES COMPLEMENTARES '!$C:$K,6,0),"")))</f>
        <v/>
      </c>
      <c r="G641" s="714" t="str">
        <f>IF($B641="","",IFERROR(VLOOKUP($B641,#REF!,5,0),IFERROR(VLOOKUP($B641,'COMPOSIÇÕES COMPLEMENTARES '!$C:$K,7,0),"")))</f>
        <v/>
      </c>
      <c r="H641" s="714" t="str">
        <f t="shared" si="264"/>
        <v/>
      </c>
      <c r="I641" s="714" t="str">
        <f t="shared" si="265"/>
        <v/>
      </c>
      <c r="J641" s="714" t="str">
        <f t="shared" si="266"/>
        <v/>
      </c>
      <c r="K641" s="714" t="str">
        <f t="shared" si="267"/>
        <v/>
      </c>
      <c r="L641" s="715"/>
      <c r="M641" s="717"/>
      <c r="N641" s="717"/>
      <c r="O641" s="718"/>
      <c r="P641" s="719"/>
      <c r="Q641" s="710"/>
      <c r="R641" s="720">
        <f t="shared" si="269"/>
        <v>0</v>
      </c>
      <c r="S641" s="127"/>
      <c r="T641" s="127"/>
      <c r="U641" s="127"/>
      <c r="V641" s="127"/>
      <c r="W641" s="461" t="str">
        <f t="shared" si="268"/>
        <v/>
      </c>
      <c r="X641" s="127"/>
      <c r="Y641" s="127"/>
      <c r="Z641" s="127"/>
      <c r="AA641" s="127"/>
      <c r="AB641" s="127"/>
      <c r="AC641" s="127"/>
      <c r="AD641" s="127"/>
      <c r="AE641" s="127"/>
      <c r="AF641" s="127"/>
      <c r="AG641" s="127"/>
      <c r="AH641" s="127"/>
      <c r="AI641" s="127"/>
      <c r="AJ641" s="127"/>
      <c r="AK641" s="127"/>
      <c r="AL641" s="127"/>
      <c r="AM641" s="127"/>
      <c r="AN641" s="127"/>
      <c r="AO641" s="127"/>
    </row>
    <row r="642" ht="15.75" customHeight="1">
      <c r="A642" s="711"/>
      <c r="B642" s="712"/>
      <c r="C642" s="451" t="str">
        <f>IF($B642="","",IFERROR(VLOOKUP($B642,#REF!,2,0),IFERROR(VLOOKUP($B642,'COMPOSIÇÕES COMPLEMENTARES '!$C:$K,2,0),"")))</f>
        <v/>
      </c>
      <c r="D642" s="713" t="str">
        <f>IF($B642="","",IFERROR(VLOOKUP($B642,#REF!,3,0),IFERROR(VLOOKUP($B642,'COMPOSIÇÕES COMPLEMENTARES '!$C:$K,3,0),"")))</f>
        <v/>
      </c>
      <c r="E642" s="714"/>
      <c r="F642" s="714" t="str">
        <f>IF($B642="","",IFERROR(VLOOKUP($B642,#REF!,4,0),IFERROR(VLOOKUP($B642,'COMPOSIÇÕES COMPLEMENTARES '!$C:$K,6,0),"")))</f>
        <v/>
      </c>
      <c r="G642" s="714" t="str">
        <f>IF($B642="","",IFERROR(VLOOKUP($B642,#REF!,5,0),IFERROR(VLOOKUP($B642,'COMPOSIÇÕES COMPLEMENTARES '!$C:$K,7,0),"")))</f>
        <v/>
      </c>
      <c r="H642" s="714" t="str">
        <f t="shared" si="264"/>
        <v/>
      </c>
      <c r="I642" s="714" t="str">
        <f t="shared" si="265"/>
        <v/>
      </c>
      <c r="J642" s="714" t="str">
        <f t="shared" si="266"/>
        <v/>
      </c>
      <c r="K642" s="714" t="str">
        <f t="shared" si="267"/>
        <v/>
      </c>
      <c r="L642" s="715"/>
      <c r="M642" s="717"/>
      <c r="N642" s="717"/>
      <c r="O642" s="718"/>
      <c r="P642" s="719"/>
      <c r="Q642" s="710"/>
      <c r="R642" s="720">
        <f t="shared" si="269"/>
        <v>0</v>
      </c>
      <c r="S642" s="127"/>
      <c r="T642" s="127"/>
      <c r="U642" s="127"/>
      <c r="V642" s="127"/>
      <c r="W642" s="461" t="str">
        <f t="shared" si="268"/>
        <v/>
      </c>
      <c r="X642" s="127"/>
      <c r="Y642" s="127"/>
      <c r="Z642" s="127"/>
      <c r="AA642" s="127"/>
      <c r="AB642" s="127"/>
      <c r="AC642" s="127"/>
      <c r="AD642" s="127"/>
      <c r="AE642" s="127"/>
      <c r="AF642" s="127"/>
      <c r="AG642" s="127"/>
      <c r="AH642" s="127"/>
      <c r="AI642" s="127"/>
      <c r="AJ642" s="127"/>
      <c r="AK642" s="127"/>
      <c r="AL642" s="127"/>
      <c r="AM642" s="127"/>
      <c r="AN642" s="127"/>
      <c r="AO642" s="127"/>
    </row>
    <row r="643" ht="15.75" customHeight="1">
      <c r="A643" s="711"/>
      <c r="B643" s="712"/>
      <c r="C643" s="451" t="str">
        <f>IF($B643="","",IFERROR(VLOOKUP($B643,#REF!,2,0),IFERROR(VLOOKUP($B643,'COMPOSIÇÕES COMPLEMENTARES '!$C:$K,2,0),"")))</f>
        <v/>
      </c>
      <c r="D643" s="713" t="str">
        <f>IF($B643="","",IFERROR(VLOOKUP($B643,#REF!,3,0),IFERROR(VLOOKUP($B643,'COMPOSIÇÕES COMPLEMENTARES '!$C:$K,3,0),"")))</f>
        <v/>
      </c>
      <c r="E643" s="714"/>
      <c r="F643" s="714" t="str">
        <f>IF($B643="","",IFERROR(VLOOKUP($B643,#REF!,4,0),IFERROR(VLOOKUP($B643,'COMPOSIÇÕES COMPLEMENTARES '!$C:$K,6,0),"")))</f>
        <v/>
      </c>
      <c r="G643" s="714" t="str">
        <f>IF($B643="","",IFERROR(VLOOKUP($B643,#REF!,5,0),IFERROR(VLOOKUP($B643,'COMPOSIÇÕES COMPLEMENTARES '!$C:$K,7,0),"")))</f>
        <v/>
      </c>
      <c r="H643" s="714" t="str">
        <f t="shared" si="264"/>
        <v/>
      </c>
      <c r="I643" s="714" t="str">
        <f t="shared" si="265"/>
        <v/>
      </c>
      <c r="J643" s="714" t="str">
        <f t="shared" si="266"/>
        <v/>
      </c>
      <c r="K643" s="714" t="str">
        <f t="shared" si="267"/>
        <v/>
      </c>
      <c r="L643" s="715"/>
      <c r="M643" s="717"/>
      <c r="N643" s="717"/>
      <c r="O643" s="718"/>
      <c r="P643" s="719"/>
      <c r="Q643" s="710"/>
      <c r="R643" s="720">
        <f t="shared" si="269"/>
        <v>0</v>
      </c>
      <c r="S643" s="127"/>
      <c r="T643" s="127"/>
      <c r="U643" s="127"/>
      <c r="V643" s="127"/>
      <c r="W643" s="461" t="str">
        <f t="shared" si="268"/>
        <v/>
      </c>
      <c r="X643" s="127"/>
      <c r="Y643" s="127"/>
      <c r="Z643" s="127"/>
      <c r="AA643" s="127"/>
      <c r="AB643" s="127"/>
      <c r="AC643" s="127"/>
      <c r="AD643" s="127"/>
      <c r="AE643" s="127"/>
      <c r="AF643" s="127"/>
      <c r="AG643" s="127"/>
      <c r="AH643" s="127"/>
      <c r="AI643" s="127"/>
      <c r="AJ643" s="127"/>
      <c r="AK643" s="127"/>
      <c r="AL643" s="127"/>
      <c r="AM643" s="127"/>
      <c r="AN643" s="127"/>
      <c r="AO643" s="127"/>
    </row>
    <row r="644" ht="15.75" customHeight="1">
      <c r="A644" s="711"/>
      <c r="B644" s="712"/>
      <c r="C644" s="451" t="str">
        <f>IF($B644="","",IFERROR(VLOOKUP($B644,#REF!,2,0),IFERROR(VLOOKUP($B644,'COMPOSIÇÕES COMPLEMENTARES '!$C:$K,2,0),"")))</f>
        <v/>
      </c>
      <c r="D644" s="713" t="str">
        <f>IF($B644="","",IFERROR(VLOOKUP($B644,#REF!,3,0),IFERROR(VLOOKUP($B644,'COMPOSIÇÕES COMPLEMENTARES '!$C:$K,3,0),"")))</f>
        <v/>
      </c>
      <c r="E644" s="714"/>
      <c r="F644" s="714" t="str">
        <f>IF($B644="","",IFERROR(VLOOKUP($B644,#REF!,4,0),IFERROR(VLOOKUP($B644,'COMPOSIÇÕES COMPLEMENTARES '!$C:$K,6,0),"")))</f>
        <v/>
      </c>
      <c r="G644" s="714" t="str">
        <f>IF($B644="","",IFERROR(VLOOKUP($B644,#REF!,5,0),IFERROR(VLOOKUP($B644,'COMPOSIÇÕES COMPLEMENTARES '!$C:$K,7,0),"")))</f>
        <v/>
      </c>
      <c r="H644" s="714" t="str">
        <f t="shared" si="264"/>
        <v/>
      </c>
      <c r="I644" s="714" t="str">
        <f t="shared" si="265"/>
        <v/>
      </c>
      <c r="J644" s="714" t="str">
        <f t="shared" si="266"/>
        <v/>
      </c>
      <c r="K644" s="714" t="str">
        <f t="shared" si="267"/>
        <v/>
      </c>
      <c r="L644" s="715"/>
      <c r="M644" s="717"/>
      <c r="N644" s="717"/>
      <c r="O644" s="718"/>
      <c r="P644" s="719"/>
      <c r="Q644" s="710"/>
      <c r="R644" s="720">
        <f t="shared" si="269"/>
        <v>0</v>
      </c>
      <c r="S644" s="127"/>
      <c r="T644" s="127"/>
      <c r="U644" s="127"/>
      <c r="V644" s="127"/>
      <c r="W644" s="461" t="str">
        <f t="shared" si="268"/>
        <v/>
      </c>
      <c r="X644" s="127"/>
      <c r="Y644" s="127"/>
      <c r="Z644" s="127"/>
      <c r="AA644" s="127"/>
      <c r="AB644" s="127"/>
      <c r="AC644" s="127"/>
      <c r="AD644" s="127"/>
      <c r="AE644" s="127"/>
      <c r="AF644" s="127"/>
      <c r="AG644" s="127"/>
      <c r="AH644" s="127"/>
      <c r="AI644" s="127"/>
      <c r="AJ644" s="127"/>
      <c r="AK644" s="127"/>
      <c r="AL644" s="127"/>
      <c r="AM644" s="127"/>
      <c r="AN644" s="127"/>
      <c r="AO644" s="127"/>
    </row>
    <row r="645" ht="15.75" customHeight="1">
      <c r="A645" s="711"/>
      <c r="B645" s="712"/>
      <c r="C645" s="451" t="str">
        <f>IF($B645="","",IFERROR(VLOOKUP($B645,#REF!,2,0),IFERROR(VLOOKUP($B645,'COMPOSIÇÕES COMPLEMENTARES '!$C:$K,2,0),"")))</f>
        <v/>
      </c>
      <c r="D645" s="713" t="str">
        <f>IF($B645="","",IFERROR(VLOOKUP($B645,#REF!,3,0),IFERROR(VLOOKUP($B645,'COMPOSIÇÕES COMPLEMENTARES '!$C:$K,3,0),"")))</f>
        <v/>
      </c>
      <c r="E645" s="714"/>
      <c r="F645" s="714" t="str">
        <f>IF($B645="","",IFERROR(VLOOKUP($B645,#REF!,4,0),IFERROR(VLOOKUP($B645,'COMPOSIÇÕES COMPLEMENTARES '!$C:$K,6,0),"")))</f>
        <v/>
      </c>
      <c r="G645" s="714" t="str">
        <f>IF($B645="","",IFERROR(VLOOKUP($B645,#REF!,5,0),IFERROR(VLOOKUP($B645,'COMPOSIÇÕES COMPLEMENTARES '!$C:$K,7,0),"")))</f>
        <v/>
      </c>
      <c r="H645" s="714" t="str">
        <f t="shared" si="264"/>
        <v/>
      </c>
      <c r="I645" s="714" t="str">
        <f t="shared" si="265"/>
        <v/>
      </c>
      <c r="J645" s="714" t="str">
        <f t="shared" si="266"/>
        <v/>
      </c>
      <c r="K645" s="714" t="str">
        <f t="shared" si="267"/>
        <v/>
      </c>
      <c r="L645" s="715"/>
      <c r="M645" s="717"/>
      <c r="N645" s="717"/>
      <c r="O645" s="718"/>
      <c r="P645" s="719"/>
      <c r="Q645" s="710"/>
      <c r="R645" s="720">
        <f t="shared" si="269"/>
        <v>0</v>
      </c>
      <c r="S645" s="127"/>
      <c r="T645" s="127"/>
      <c r="U645" s="127"/>
      <c r="V645" s="127"/>
      <c r="W645" s="461" t="str">
        <f t="shared" si="268"/>
        <v/>
      </c>
      <c r="X645" s="127"/>
      <c r="Y645" s="127"/>
      <c r="Z645" s="127"/>
      <c r="AA645" s="127"/>
      <c r="AB645" s="127"/>
      <c r="AC645" s="127"/>
      <c r="AD645" s="127"/>
      <c r="AE645" s="127"/>
      <c r="AF645" s="127"/>
      <c r="AG645" s="127"/>
      <c r="AH645" s="127"/>
      <c r="AI645" s="127"/>
      <c r="AJ645" s="127"/>
      <c r="AK645" s="127"/>
      <c r="AL645" s="127"/>
      <c r="AM645" s="127"/>
      <c r="AN645" s="127"/>
      <c r="AO645" s="127"/>
    </row>
    <row r="646" ht="15.75" customHeight="1">
      <c r="A646" s="711"/>
      <c r="B646" s="712"/>
      <c r="C646" s="451" t="str">
        <f>IF($B646="","",IFERROR(VLOOKUP($B646,#REF!,2,0),IFERROR(VLOOKUP($B646,'COMPOSIÇÕES COMPLEMENTARES '!$C:$K,2,0),"")))</f>
        <v/>
      </c>
      <c r="D646" s="713" t="str">
        <f>IF($B646="","",IFERROR(VLOOKUP($B646,#REF!,3,0),IFERROR(VLOOKUP($B646,'COMPOSIÇÕES COMPLEMENTARES '!$C:$K,3,0),"")))</f>
        <v/>
      </c>
      <c r="E646" s="714"/>
      <c r="F646" s="714" t="str">
        <f>IF($B646="","",IFERROR(VLOOKUP($B646,#REF!,4,0),IFERROR(VLOOKUP($B646,'COMPOSIÇÕES COMPLEMENTARES '!$C:$K,6,0),"")))</f>
        <v/>
      </c>
      <c r="G646" s="714" t="str">
        <f>IF($B646="","",IFERROR(VLOOKUP($B646,#REF!,5,0),IFERROR(VLOOKUP($B646,'COMPOSIÇÕES COMPLEMENTARES '!$C:$K,7,0),"")))</f>
        <v/>
      </c>
      <c r="H646" s="714" t="str">
        <f t="shared" si="264"/>
        <v/>
      </c>
      <c r="I646" s="714" t="str">
        <f t="shared" si="265"/>
        <v/>
      </c>
      <c r="J646" s="714" t="str">
        <f t="shared" si="266"/>
        <v/>
      </c>
      <c r="K646" s="714" t="str">
        <f t="shared" si="267"/>
        <v/>
      </c>
      <c r="L646" s="715"/>
      <c r="M646" s="717"/>
      <c r="N646" s="717"/>
      <c r="O646" s="718"/>
      <c r="P646" s="719"/>
      <c r="Q646" s="710"/>
      <c r="R646" s="720">
        <f t="shared" si="269"/>
        <v>0</v>
      </c>
      <c r="S646" s="127"/>
      <c r="T646" s="127"/>
      <c r="U646" s="127"/>
      <c r="V646" s="127"/>
      <c r="W646" s="461" t="str">
        <f t="shared" si="268"/>
        <v/>
      </c>
      <c r="X646" s="127"/>
      <c r="Y646" s="127"/>
      <c r="Z646" s="127"/>
      <c r="AA646" s="127"/>
      <c r="AB646" s="127"/>
      <c r="AC646" s="127"/>
      <c r="AD646" s="127"/>
      <c r="AE646" s="127"/>
      <c r="AF646" s="127"/>
      <c r="AG646" s="127"/>
      <c r="AH646" s="127"/>
      <c r="AI646" s="127"/>
      <c r="AJ646" s="127"/>
      <c r="AK646" s="127"/>
      <c r="AL646" s="127"/>
      <c r="AM646" s="127"/>
      <c r="AN646" s="127"/>
      <c r="AO646" s="127"/>
    </row>
    <row r="647" ht="15.75" customHeight="1">
      <c r="A647" s="711"/>
      <c r="B647" s="712"/>
      <c r="C647" s="451" t="str">
        <f>IF($B647="","",IFERROR(VLOOKUP($B647,#REF!,2,0),IFERROR(VLOOKUP($B647,'COMPOSIÇÕES COMPLEMENTARES '!$C:$K,2,0),"")))</f>
        <v/>
      </c>
      <c r="D647" s="713" t="str">
        <f>IF($B647="","",IFERROR(VLOOKUP($B647,#REF!,3,0),IFERROR(VLOOKUP($B647,'COMPOSIÇÕES COMPLEMENTARES '!$C:$K,3,0),"")))</f>
        <v/>
      </c>
      <c r="E647" s="714"/>
      <c r="F647" s="714" t="str">
        <f>IF($B647="","",IFERROR(VLOOKUP($B647,#REF!,4,0),IFERROR(VLOOKUP($B647,'COMPOSIÇÕES COMPLEMENTARES '!$C:$K,6,0),"")))</f>
        <v/>
      </c>
      <c r="G647" s="714" t="str">
        <f>IF($B647="","",IFERROR(VLOOKUP($B647,#REF!,5,0),IFERROR(VLOOKUP($B647,'COMPOSIÇÕES COMPLEMENTARES '!$C:$K,7,0),"")))</f>
        <v/>
      </c>
      <c r="H647" s="714" t="str">
        <f t="shared" si="264"/>
        <v/>
      </c>
      <c r="I647" s="714" t="str">
        <f t="shared" si="265"/>
        <v/>
      </c>
      <c r="J647" s="714" t="str">
        <f t="shared" si="266"/>
        <v/>
      </c>
      <c r="K647" s="714" t="str">
        <f t="shared" si="267"/>
        <v/>
      </c>
      <c r="L647" s="715"/>
      <c r="M647" s="717"/>
      <c r="N647" s="717"/>
      <c r="O647" s="718"/>
      <c r="P647" s="719"/>
      <c r="Q647" s="710"/>
      <c r="R647" s="720">
        <f t="shared" si="269"/>
        <v>0</v>
      </c>
      <c r="S647" s="127"/>
      <c r="T647" s="127"/>
      <c r="U647" s="127"/>
      <c r="V647" s="127"/>
      <c r="W647" s="461" t="str">
        <f t="shared" si="268"/>
        <v/>
      </c>
      <c r="X647" s="127"/>
      <c r="Y647" s="127"/>
      <c r="Z647" s="127"/>
      <c r="AA647" s="127"/>
      <c r="AB647" s="127"/>
      <c r="AC647" s="127"/>
      <c r="AD647" s="127"/>
      <c r="AE647" s="127"/>
      <c r="AF647" s="127"/>
      <c r="AG647" s="127"/>
      <c r="AH647" s="127"/>
      <c r="AI647" s="127"/>
      <c r="AJ647" s="127"/>
      <c r="AK647" s="127"/>
      <c r="AL647" s="127"/>
      <c r="AM647" s="127"/>
      <c r="AN647" s="127"/>
      <c r="AO647" s="127"/>
    </row>
    <row r="648" ht="15.75" customHeight="1">
      <c r="A648" s="711"/>
      <c r="B648" s="712"/>
      <c r="C648" s="451" t="str">
        <f>IF($B648="","",IFERROR(VLOOKUP($B648,#REF!,2,0),IFERROR(VLOOKUP($B648,'COMPOSIÇÕES COMPLEMENTARES '!$C:$K,2,0),"")))</f>
        <v/>
      </c>
      <c r="D648" s="713" t="str">
        <f>IF($B648="","",IFERROR(VLOOKUP($B648,#REF!,3,0),IFERROR(VLOOKUP($B648,'COMPOSIÇÕES COMPLEMENTARES '!$C:$K,3,0),"")))</f>
        <v/>
      </c>
      <c r="E648" s="714"/>
      <c r="F648" s="714" t="str">
        <f>IF($B648="","",IFERROR(VLOOKUP($B648,#REF!,4,0),IFERROR(VLOOKUP($B648,'COMPOSIÇÕES COMPLEMENTARES '!$C:$K,6,0),"")))</f>
        <v/>
      </c>
      <c r="G648" s="714" t="str">
        <f>IF($B648="","",IFERROR(VLOOKUP($B648,#REF!,5,0),IFERROR(VLOOKUP($B648,'COMPOSIÇÕES COMPLEMENTARES '!$C:$K,7,0),"")))</f>
        <v/>
      </c>
      <c r="H648" s="714" t="str">
        <f t="shared" si="264"/>
        <v/>
      </c>
      <c r="I648" s="714" t="str">
        <f t="shared" si="265"/>
        <v/>
      </c>
      <c r="J648" s="714" t="str">
        <f t="shared" si="266"/>
        <v/>
      </c>
      <c r="K648" s="714" t="str">
        <f t="shared" si="267"/>
        <v/>
      </c>
      <c r="L648" s="715"/>
      <c r="M648" s="717"/>
      <c r="N648" s="717"/>
      <c r="O648" s="718"/>
      <c r="P648" s="719"/>
      <c r="Q648" s="710"/>
      <c r="R648" s="720">
        <f t="shared" si="269"/>
        <v>0</v>
      </c>
      <c r="S648" s="127"/>
      <c r="T648" s="127"/>
      <c r="U648" s="127"/>
      <c r="V648" s="127"/>
      <c r="W648" s="461" t="str">
        <f t="shared" si="268"/>
        <v/>
      </c>
      <c r="X648" s="127"/>
      <c r="Y648" s="127"/>
      <c r="Z648" s="127"/>
      <c r="AA648" s="127"/>
      <c r="AB648" s="127"/>
      <c r="AC648" s="127"/>
      <c r="AD648" s="127"/>
      <c r="AE648" s="127"/>
      <c r="AF648" s="127"/>
      <c r="AG648" s="127"/>
      <c r="AH648" s="127"/>
      <c r="AI648" s="127"/>
      <c r="AJ648" s="127"/>
      <c r="AK648" s="127"/>
      <c r="AL648" s="127"/>
      <c r="AM648" s="127"/>
      <c r="AN648" s="127"/>
      <c r="AO648" s="127"/>
    </row>
    <row r="649" ht="15.75" customHeight="1">
      <c r="A649" s="711"/>
      <c r="B649" s="712"/>
      <c r="C649" s="451" t="str">
        <f>IF($B649="","",IFERROR(VLOOKUP($B649,#REF!,2,0),IFERROR(VLOOKUP($B649,'COMPOSIÇÕES COMPLEMENTARES '!$C:$K,2,0),"")))</f>
        <v/>
      </c>
      <c r="D649" s="713" t="str">
        <f>IF($B649="","",IFERROR(VLOOKUP($B649,#REF!,3,0),IFERROR(VLOOKUP($B649,'COMPOSIÇÕES COMPLEMENTARES '!$C:$K,3,0),"")))</f>
        <v/>
      </c>
      <c r="E649" s="714"/>
      <c r="F649" s="714" t="str">
        <f>IF($B649="","",IFERROR(VLOOKUP($B649,#REF!,4,0),IFERROR(VLOOKUP($B649,'COMPOSIÇÕES COMPLEMENTARES '!$C:$K,6,0),"")))</f>
        <v/>
      </c>
      <c r="G649" s="714" t="str">
        <f>IF($B649="","",IFERROR(VLOOKUP($B649,#REF!,5,0),IFERROR(VLOOKUP($B649,'COMPOSIÇÕES COMPLEMENTARES '!$C:$K,7,0),"")))</f>
        <v/>
      </c>
      <c r="H649" s="714" t="str">
        <f t="shared" si="264"/>
        <v/>
      </c>
      <c r="I649" s="714" t="str">
        <f t="shared" si="265"/>
        <v/>
      </c>
      <c r="J649" s="714" t="str">
        <f t="shared" si="266"/>
        <v/>
      </c>
      <c r="K649" s="714" t="str">
        <f t="shared" si="267"/>
        <v/>
      </c>
      <c r="L649" s="715"/>
      <c r="M649" s="717"/>
      <c r="N649" s="717"/>
      <c r="O649" s="718"/>
      <c r="P649" s="719"/>
      <c r="Q649" s="710"/>
      <c r="R649" s="720">
        <f t="shared" si="269"/>
        <v>0</v>
      </c>
      <c r="S649" s="127"/>
      <c r="T649" s="127"/>
      <c r="U649" s="127"/>
      <c r="V649" s="127"/>
      <c r="W649" s="461" t="str">
        <f t="shared" si="268"/>
        <v/>
      </c>
      <c r="X649" s="127"/>
      <c r="Y649" s="127"/>
      <c r="Z649" s="127"/>
      <c r="AA649" s="127"/>
      <c r="AB649" s="127"/>
      <c r="AC649" s="127"/>
      <c r="AD649" s="127"/>
      <c r="AE649" s="127"/>
      <c r="AF649" s="127"/>
      <c r="AG649" s="127"/>
      <c r="AH649" s="127"/>
      <c r="AI649" s="127"/>
      <c r="AJ649" s="127"/>
      <c r="AK649" s="127"/>
      <c r="AL649" s="127"/>
      <c r="AM649" s="127"/>
      <c r="AN649" s="127"/>
      <c r="AO649" s="127"/>
    </row>
    <row r="650" ht="15.75" customHeight="1">
      <c r="A650" s="711"/>
      <c r="B650" s="712"/>
      <c r="C650" s="451" t="str">
        <f>IF($B650="","",IFERROR(VLOOKUP($B650,#REF!,2,0),IFERROR(VLOOKUP($B650,'COMPOSIÇÕES COMPLEMENTARES '!$C:$K,2,0),"")))</f>
        <v/>
      </c>
      <c r="D650" s="713" t="str">
        <f>IF($B650="","",IFERROR(VLOOKUP($B650,#REF!,3,0),IFERROR(VLOOKUP($B650,'COMPOSIÇÕES COMPLEMENTARES '!$C:$K,3,0),"")))</f>
        <v/>
      </c>
      <c r="E650" s="714"/>
      <c r="F650" s="714" t="str">
        <f>IF($B650="","",IFERROR(VLOOKUP($B650,#REF!,4,0),IFERROR(VLOOKUP($B650,'COMPOSIÇÕES COMPLEMENTARES '!$C:$K,6,0),"")))</f>
        <v/>
      </c>
      <c r="G650" s="714" t="str">
        <f>IF($B650="","",IFERROR(VLOOKUP($B650,#REF!,5,0),IFERROR(VLOOKUP($B650,'COMPOSIÇÕES COMPLEMENTARES '!$C:$K,7,0),"")))</f>
        <v/>
      </c>
      <c r="H650" s="714" t="str">
        <f t="shared" si="264"/>
        <v/>
      </c>
      <c r="I650" s="714" t="str">
        <f t="shared" si="265"/>
        <v/>
      </c>
      <c r="J650" s="714" t="str">
        <f t="shared" si="266"/>
        <v/>
      </c>
      <c r="K650" s="714" t="str">
        <f t="shared" si="267"/>
        <v/>
      </c>
      <c r="L650" s="715"/>
      <c r="M650" s="717"/>
      <c r="N650" s="717"/>
      <c r="O650" s="718"/>
      <c r="P650" s="719"/>
      <c r="Q650" s="710"/>
      <c r="R650" s="720">
        <f t="shared" si="269"/>
        <v>0</v>
      </c>
      <c r="S650" s="127"/>
      <c r="T650" s="127"/>
      <c r="U650" s="127"/>
      <c r="V650" s="127"/>
      <c r="W650" s="461" t="str">
        <f t="shared" si="268"/>
        <v/>
      </c>
      <c r="X650" s="127"/>
      <c r="Y650" s="127"/>
      <c r="Z650" s="127"/>
      <c r="AA650" s="127"/>
      <c r="AB650" s="127"/>
      <c r="AC650" s="127"/>
      <c r="AD650" s="127"/>
      <c r="AE650" s="127"/>
      <c r="AF650" s="127"/>
      <c r="AG650" s="127"/>
      <c r="AH650" s="127"/>
      <c r="AI650" s="127"/>
      <c r="AJ650" s="127"/>
      <c r="AK650" s="127"/>
      <c r="AL650" s="127"/>
      <c r="AM650" s="127"/>
      <c r="AN650" s="127"/>
      <c r="AO650" s="127"/>
    </row>
    <row r="651" ht="15.75" customHeight="1">
      <c r="A651" s="711"/>
      <c r="B651" s="712"/>
      <c r="C651" s="451" t="str">
        <f>IF($B651="","",IFERROR(VLOOKUP($B651,#REF!,2,0),IFERROR(VLOOKUP($B651,'COMPOSIÇÕES COMPLEMENTARES '!$C:$K,2,0),"")))</f>
        <v/>
      </c>
      <c r="D651" s="713" t="str">
        <f>IF($B651="","",IFERROR(VLOOKUP($B651,#REF!,3,0),IFERROR(VLOOKUP($B651,'COMPOSIÇÕES COMPLEMENTARES '!$C:$K,3,0),"")))</f>
        <v/>
      </c>
      <c r="E651" s="714"/>
      <c r="F651" s="714" t="str">
        <f>IF($B651="","",IFERROR(VLOOKUP($B651,#REF!,4,0),IFERROR(VLOOKUP($B651,'COMPOSIÇÕES COMPLEMENTARES '!$C:$K,6,0),"")))</f>
        <v/>
      </c>
      <c r="G651" s="714" t="str">
        <f>IF($B651="","",IFERROR(VLOOKUP($B651,#REF!,5,0),IFERROR(VLOOKUP($B651,'COMPOSIÇÕES COMPLEMENTARES '!$C:$K,7,0),"")))</f>
        <v/>
      </c>
      <c r="H651" s="714" t="str">
        <f t="shared" si="264"/>
        <v/>
      </c>
      <c r="I651" s="714" t="str">
        <f t="shared" si="265"/>
        <v/>
      </c>
      <c r="J651" s="714" t="str">
        <f t="shared" si="266"/>
        <v/>
      </c>
      <c r="K651" s="714" t="str">
        <f t="shared" si="267"/>
        <v/>
      </c>
      <c r="L651" s="715"/>
      <c r="M651" s="717"/>
      <c r="N651" s="717"/>
      <c r="O651" s="718"/>
      <c r="P651" s="719"/>
      <c r="Q651" s="710"/>
      <c r="R651" s="720">
        <f t="shared" si="269"/>
        <v>0</v>
      </c>
      <c r="S651" s="127"/>
      <c r="T651" s="127"/>
      <c r="U651" s="127"/>
      <c r="V651" s="127"/>
      <c r="W651" s="461" t="str">
        <f t="shared" si="268"/>
        <v/>
      </c>
      <c r="X651" s="127"/>
      <c r="Y651" s="127"/>
      <c r="Z651" s="127"/>
      <c r="AA651" s="127"/>
      <c r="AB651" s="127"/>
      <c r="AC651" s="127"/>
      <c r="AD651" s="127"/>
      <c r="AE651" s="127"/>
      <c r="AF651" s="127"/>
      <c r="AG651" s="127"/>
      <c r="AH651" s="127"/>
      <c r="AI651" s="127"/>
      <c r="AJ651" s="127"/>
      <c r="AK651" s="127"/>
      <c r="AL651" s="127"/>
      <c r="AM651" s="127"/>
      <c r="AN651" s="127"/>
      <c r="AO651" s="127"/>
    </row>
    <row r="652" ht="15.75" customHeight="1">
      <c r="A652" s="711"/>
      <c r="B652" s="712"/>
      <c r="C652" s="451" t="str">
        <f>IF($B652="","",IFERROR(VLOOKUP($B652,#REF!,2,0),IFERROR(VLOOKUP($B652,'COMPOSIÇÕES COMPLEMENTARES '!$C:$K,2,0),"")))</f>
        <v/>
      </c>
      <c r="D652" s="713" t="str">
        <f>IF($B652="","",IFERROR(VLOOKUP($B652,#REF!,3,0),IFERROR(VLOOKUP($B652,'COMPOSIÇÕES COMPLEMENTARES '!$C:$K,3,0),"")))</f>
        <v/>
      </c>
      <c r="E652" s="714"/>
      <c r="F652" s="714" t="str">
        <f>IF($B652="","",IFERROR(VLOOKUP($B652,#REF!,4,0),IFERROR(VLOOKUP($B652,'COMPOSIÇÕES COMPLEMENTARES '!$C:$K,6,0),"")))</f>
        <v/>
      </c>
      <c r="G652" s="714" t="str">
        <f>IF($B652="","",IFERROR(VLOOKUP($B652,#REF!,5,0),IFERROR(VLOOKUP($B652,'COMPOSIÇÕES COMPLEMENTARES '!$C:$K,7,0),"")))</f>
        <v/>
      </c>
      <c r="H652" s="714" t="str">
        <f t="shared" si="264"/>
        <v/>
      </c>
      <c r="I652" s="714" t="str">
        <f t="shared" si="265"/>
        <v/>
      </c>
      <c r="J652" s="714" t="str">
        <f t="shared" si="266"/>
        <v/>
      </c>
      <c r="K652" s="714" t="str">
        <f t="shared" si="267"/>
        <v/>
      </c>
      <c r="L652" s="715"/>
      <c r="M652" s="717"/>
      <c r="N652" s="717"/>
      <c r="O652" s="718"/>
      <c r="P652" s="719"/>
      <c r="Q652" s="710"/>
      <c r="R652" s="720">
        <f t="shared" si="269"/>
        <v>0</v>
      </c>
      <c r="S652" s="127"/>
      <c r="T652" s="127"/>
      <c r="U652" s="127"/>
      <c r="V652" s="127"/>
      <c r="W652" s="461" t="str">
        <f t="shared" si="268"/>
        <v/>
      </c>
      <c r="X652" s="127"/>
      <c r="Y652" s="127"/>
      <c r="Z652" s="127"/>
      <c r="AA652" s="127"/>
      <c r="AB652" s="127"/>
      <c r="AC652" s="127"/>
      <c r="AD652" s="127"/>
      <c r="AE652" s="127"/>
      <c r="AF652" s="127"/>
      <c r="AG652" s="127"/>
      <c r="AH652" s="127"/>
      <c r="AI652" s="127"/>
      <c r="AJ652" s="127"/>
      <c r="AK652" s="127"/>
      <c r="AL652" s="127"/>
      <c r="AM652" s="127"/>
      <c r="AN652" s="127"/>
      <c r="AO652" s="127"/>
    </row>
    <row r="653" ht="15.75" customHeight="1">
      <c r="A653" s="711"/>
      <c r="B653" s="712"/>
      <c r="C653" s="451" t="str">
        <f>IF($B653="","",IFERROR(VLOOKUP($B653,#REF!,2,0),IFERROR(VLOOKUP($B653,'COMPOSIÇÕES COMPLEMENTARES '!$C:$K,2,0),"")))</f>
        <v/>
      </c>
      <c r="D653" s="713" t="str">
        <f>IF($B653="","",IFERROR(VLOOKUP($B653,#REF!,3,0),IFERROR(VLOOKUP($B653,'COMPOSIÇÕES COMPLEMENTARES '!$C:$K,3,0),"")))</f>
        <v/>
      </c>
      <c r="E653" s="714"/>
      <c r="F653" s="714" t="str">
        <f>IF($B653="","",IFERROR(VLOOKUP($B653,#REF!,4,0),IFERROR(VLOOKUP($B653,'COMPOSIÇÕES COMPLEMENTARES '!$C:$K,6,0),"")))</f>
        <v/>
      </c>
      <c r="G653" s="714" t="str">
        <f>IF($B653="","",IFERROR(VLOOKUP($B653,#REF!,5,0),IFERROR(VLOOKUP($B653,'COMPOSIÇÕES COMPLEMENTARES '!$C:$K,7,0),"")))</f>
        <v/>
      </c>
      <c r="H653" s="714" t="str">
        <f t="shared" si="264"/>
        <v/>
      </c>
      <c r="I653" s="714" t="str">
        <f t="shared" si="265"/>
        <v/>
      </c>
      <c r="J653" s="714" t="str">
        <f t="shared" si="266"/>
        <v/>
      </c>
      <c r="K653" s="714" t="str">
        <f t="shared" si="267"/>
        <v/>
      </c>
      <c r="L653" s="715"/>
      <c r="M653" s="717"/>
      <c r="N653" s="717"/>
      <c r="O653" s="718"/>
      <c r="P653" s="719"/>
      <c r="Q653" s="710"/>
      <c r="R653" s="720">
        <f t="shared" si="269"/>
        <v>0</v>
      </c>
      <c r="S653" s="127"/>
      <c r="T653" s="127"/>
      <c r="U653" s="127"/>
      <c r="V653" s="127"/>
      <c r="W653" s="461" t="str">
        <f t="shared" si="268"/>
        <v/>
      </c>
      <c r="X653" s="127"/>
      <c r="Y653" s="127"/>
      <c r="Z653" s="127"/>
      <c r="AA653" s="127"/>
      <c r="AB653" s="127"/>
      <c r="AC653" s="127"/>
      <c r="AD653" s="127"/>
      <c r="AE653" s="127"/>
      <c r="AF653" s="127"/>
      <c r="AG653" s="127"/>
      <c r="AH653" s="127"/>
      <c r="AI653" s="127"/>
      <c r="AJ653" s="127"/>
      <c r="AK653" s="127"/>
      <c r="AL653" s="127"/>
      <c r="AM653" s="127"/>
      <c r="AN653" s="127"/>
      <c r="AO653" s="127"/>
    </row>
    <row r="654" ht="15.75" customHeight="1">
      <c r="A654" s="711"/>
      <c r="B654" s="712"/>
      <c r="C654" s="451" t="str">
        <f>IF($B654="","",IFERROR(VLOOKUP($B654,#REF!,2,0),IFERROR(VLOOKUP($B654,'COMPOSIÇÕES COMPLEMENTARES '!$C:$K,2,0),"")))</f>
        <v/>
      </c>
      <c r="D654" s="713" t="str">
        <f>IF($B654="","",IFERROR(VLOOKUP($B654,#REF!,3,0),IFERROR(VLOOKUP($B654,'COMPOSIÇÕES COMPLEMENTARES '!$C:$K,3,0),"")))</f>
        <v/>
      </c>
      <c r="E654" s="714"/>
      <c r="F654" s="714" t="str">
        <f>IF($B654="","",IFERROR(VLOOKUP($B654,#REF!,4,0),IFERROR(VLOOKUP($B654,'COMPOSIÇÕES COMPLEMENTARES '!$C:$K,6,0),"")))</f>
        <v/>
      </c>
      <c r="G654" s="714" t="str">
        <f>IF($B654="","",IFERROR(VLOOKUP($B654,#REF!,5,0),IFERROR(VLOOKUP($B654,'COMPOSIÇÕES COMPLEMENTARES '!$C:$K,7,0),"")))</f>
        <v/>
      </c>
      <c r="H654" s="714" t="str">
        <f t="shared" si="264"/>
        <v/>
      </c>
      <c r="I654" s="714" t="str">
        <f t="shared" si="265"/>
        <v/>
      </c>
      <c r="J654" s="714" t="str">
        <f t="shared" si="266"/>
        <v/>
      </c>
      <c r="K654" s="714" t="str">
        <f t="shared" si="267"/>
        <v/>
      </c>
      <c r="L654" s="715"/>
      <c r="M654" s="717"/>
      <c r="N654" s="717"/>
      <c r="O654" s="718"/>
      <c r="P654" s="719"/>
      <c r="Q654" s="710"/>
      <c r="R654" s="720">
        <f t="shared" si="269"/>
        <v>0</v>
      </c>
      <c r="S654" s="127"/>
      <c r="T654" s="127"/>
      <c r="U654" s="127"/>
      <c r="V654" s="127"/>
      <c r="W654" s="461" t="str">
        <f t="shared" si="268"/>
        <v/>
      </c>
      <c r="X654" s="127"/>
      <c r="Y654" s="127"/>
      <c r="Z654" s="127"/>
      <c r="AA654" s="127"/>
      <c r="AB654" s="127"/>
      <c r="AC654" s="127"/>
      <c r="AD654" s="127"/>
      <c r="AE654" s="127"/>
      <c r="AF654" s="127"/>
      <c r="AG654" s="127"/>
      <c r="AH654" s="127"/>
      <c r="AI654" s="127"/>
      <c r="AJ654" s="127"/>
      <c r="AK654" s="127"/>
      <c r="AL654" s="127"/>
      <c r="AM654" s="127"/>
      <c r="AN654" s="127"/>
      <c r="AO654" s="127"/>
    </row>
    <row r="655" ht="15.75" customHeight="1">
      <c r="A655" s="711"/>
      <c r="B655" s="712"/>
      <c r="C655" s="451" t="str">
        <f>IF($B655="","",IFERROR(VLOOKUP($B655,#REF!,2,0),IFERROR(VLOOKUP($B655,'COMPOSIÇÕES COMPLEMENTARES '!$C:$K,2,0),"")))</f>
        <v/>
      </c>
      <c r="D655" s="713" t="str">
        <f>IF($B655="","",IFERROR(VLOOKUP($B655,#REF!,3,0),IFERROR(VLOOKUP($B655,'COMPOSIÇÕES COMPLEMENTARES '!$C:$K,3,0),"")))</f>
        <v/>
      </c>
      <c r="E655" s="714"/>
      <c r="F655" s="714" t="str">
        <f>IF($B655="","",IFERROR(VLOOKUP($B655,#REF!,4,0),IFERROR(VLOOKUP($B655,'COMPOSIÇÕES COMPLEMENTARES '!$C:$K,6,0),"")))</f>
        <v/>
      </c>
      <c r="G655" s="714" t="str">
        <f>IF($B655="","",IFERROR(VLOOKUP($B655,#REF!,5,0),IFERROR(VLOOKUP($B655,'COMPOSIÇÕES COMPLEMENTARES '!$C:$K,7,0),"")))</f>
        <v/>
      </c>
      <c r="H655" s="714" t="str">
        <f t="shared" si="264"/>
        <v/>
      </c>
      <c r="I655" s="714" t="str">
        <f t="shared" si="265"/>
        <v/>
      </c>
      <c r="J655" s="714" t="str">
        <f t="shared" si="266"/>
        <v/>
      </c>
      <c r="K655" s="714" t="str">
        <f t="shared" si="267"/>
        <v/>
      </c>
      <c r="L655" s="715"/>
      <c r="M655" s="717"/>
      <c r="N655" s="717"/>
      <c r="O655" s="718"/>
      <c r="P655" s="719"/>
      <c r="Q655" s="710"/>
      <c r="R655" s="720">
        <f t="shared" si="269"/>
        <v>0</v>
      </c>
      <c r="S655" s="127"/>
      <c r="T655" s="127"/>
      <c r="U655" s="127"/>
      <c r="V655" s="127"/>
      <c r="W655" s="461" t="str">
        <f t="shared" si="268"/>
        <v/>
      </c>
      <c r="X655" s="127"/>
      <c r="Y655" s="127"/>
      <c r="Z655" s="127"/>
      <c r="AA655" s="127"/>
      <c r="AB655" s="127"/>
      <c r="AC655" s="127"/>
      <c r="AD655" s="127"/>
      <c r="AE655" s="127"/>
      <c r="AF655" s="127"/>
      <c r="AG655" s="127"/>
      <c r="AH655" s="127"/>
      <c r="AI655" s="127"/>
      <c r="AJ655" s="127"/>
      <c r="AK655" s="127"/>
      <c r="AL655" s="127"/>
      <c r="AM655" s="127"/>
      <c r="AN655" s="127"/>
      <c r="AO655" s="127"/>
    </row>
    <row r="656" ht="15.75" customHeight="1">
      <c r="A656" s="711"/>
      <c r="B656" s="712"/>
      <c r="C656" s="451" t="str">
        <f>IF($B656="","",IFERROR(VLOOKUP($B656,#REF!,2,0),IFERROR(VLOOKUP($B656,'COMPOSIÇÕES COMPLEMENTARES '!$C:$K,2,0),"")))</f>
        <v/>
      </c>
      <c r="D656" s="713" t="str">
        <f>IF($B656="","",IFERROR(VLOOKUP($B656,#REF!,3,0),IFERROR(VLOOKUP($B656,'COMPOSIÇÕES COMPLEMENTARES '!$C:$K,3,0),"")))</f>
        <v/>
      </c>
      <c r="E656" s="714"/>
      <c r="F656" s="714" t="str">
        <f>IF($B656="","",IFERROR(VLOOKUP($B656,#REF!,4,0),IFERROR(VLOOKUP($B656,'COMPOSIÇÕES COMPLEMENTARES '!$C:$K,6,0),"")))</f>
        <v/>
      </c>
      <c r="G656" s="714" t="str">
        <f>IF($B656="","",IFERROR(VLOOKUP($B656,#REF!,5,0),IFERROR(VLOOKUP($B656,'COMPOSIÇÕES COMPLEMENTARES '!$C:$K,7,0),"")))</f>
        <v/>
      </c>
      <c r="H656" s="714" t="str">
        <f t="shared" si="264"/>
        <v/>
      </c>
      <c r="I656" s="714" t="str">
        <f t="shared" si="265"/>
        <v/>
      </c>
      <c r="J656" s="714" t="str">
        <f t="shared" si="266"/>
        <v/>
      </c>
      <c r="K656" s="714" t="str">
        <f t="shared" si="267"/>
        <v/>
      </c>
      <c r="L656" s="715"/>
      <c r="M656" s="717"/>
      <c r="N656" s="717"/>
      <c r="O656" s="718"/>
      <c r="P656" s="719"/>
      <c r="Q656" s="710"/>
      <c r="R656" s="720">
        <f t="shared" si="269"/>
        <v>0</v>
      </c>
      <c r="S656" s="127"/>
      <c r="T656" s="127"/>
      <c r="U656" s="127"/>
      <c r="V656" s="127"/>
      <c r="W656" s="461" t="str">
        <f t="shared" si="268"/>
        <v/>
      </c>
      <c r="X656" s="127"/>
      <c r="Y656" s="127"/>
      <c r="Z656" s="127"/>
      <c r="AA656" s="127"/>
      <c r="AB656" s="127"/>
      <c r="AC656" s="127"/>
      <c r="AD656" s="127"/>
      <c r="AE656" s="127"/>
      <c r="AF656" s="127"/>
      <c r="AG656" s="127"/>
      <c r="AH656" s="127"/>
      <c r="AI656" s="127"/>
      <c r="AJ656" s="127"/>
      <c r="AK656" s="127"/>
      <c r="AL656" s="127"/>
      <c r="AM656" s="127"/>
      <c r="AN656" s="127"/>
      <c r="AO656" s="127"/>
    </row>
    <row r="657" ht="15.75" customHeight="1">
      <c r="A657" s="711"/>
      <c r="B657" s="712"/>
      <c r="C657" s="451" t="str">
        <f>IF($B657="","",IFERROR(VLOOKUP($B657,#REF!,2,0),IFERROR(VLOOKUP($B657,'COMPOSIÇÕES COMPLEMENTARES '!$C:$K,2,0),"")))</f>
        <v/>
      </c>
      <c r="D657" s="713" t="str">
        <f>IF($B657="","",IFERROR(VLOOKUP($B657,#REF!,3,0),IFERROR(VLOOKUP($B657,'COMPOSIÇÕES COMPLEMENTARES '!$C:$K,3,0),"")))</f>
        <v/>
      </c>
      <c r="E657" s="714"/>
      <c r="F657" s="714" t="str">
        <f>IF($B657="","",IFERROR(VLOOKUP($B657,#REF!,4,0),IFERROR(VLOOKUP($B657,'COMPOSIÇÕES COMPLEMENTARES '!$C:$K,6,0),"")))</f>
        <v/>
      </c>
      <c r="G657" s="714" t="str">
        <f>IF($B657="","",IFERROR(VLOOKUP($B657,#REF!,5,0),IFERROR(VLOOKUP($B657,'COMPOSIÇÕES COMPLEMENTARES '!$C:$K,7,0),"")))</f>
        <v/>
      </c>
      <c r="H657" s="714" t="str">
        <f t="shared" si="264"/>
        <v/>
      </c>
      <c r="I657" s="714" t="str">
        <f t="shared" si="265"/>
        <v/>
      </c>
      <c r="J657" s="714" t="str">
        <f t="shared" si="266"/>
        <v/>
      </c>
      <c r="K657" s="714" t="str">
        <f t="shared" si="267"/>
        <v/>
      </c>
      <c r="L657" s="715"/>
      <c r="M657" s="717"/>
      <c r="N657" s="717"/>
      <c r="O657" s="718"/>
      <c r="P657" s="719"/>
      <c r="Q657" s="710"/>
      <c r="R657" s="720">
        <f t="shared" si="269"/>
        <v>0</v>
      </c>
      <c r="S657" s="127"/>
      <c r="T657" s="127"/>
      <c r="U657" s="127"/>
      <c r="V657" s="127"/>
      <c r="W657" s="461" t="str">
        <f t="shared" si="268"/>
        <v/>
      </c>
      <c r="X657" s="127"/>
      <c r="Y657" s="127"/>
      <c r="Z657" s="127"/>
      <c r="AA657" s="127"/>
      <c r="AB657" s="127"/>
      <c r="AC657" s="127"/>
      <c r="AD657" s="127"/>
      <c r="AE657" s="127"/>
      <c r="AF657" s="127"/>
      <c r="AG657" s="127"/>
      <c r="AH657" s="127"/>
      <c r="AI657" s="127"/>
      <c r="AJ657" s="127"/>
      <c r="AK657" s="127"/>
      <c r="AL657" s="127"/>
      <c r="AM657" s="127"/>
      <c r="AN657" s="127"/>
      <c r="AO657" s="127"/>
    </row>
    <row r="658" ht="15.75" customHeight="1">
      <c r="A658" s="711"/>
      <c r="B658" s="712"/>
      <c r="C658" s="451" t="str">
        <f>IF($B658="","",IFERROR(VLOOKUP($B658,#REF!,2,0),IFERROR(VLOOKUP($B658,'COMPOSIÇÕES COMPLEMENTARES '!$C:$K,2,0),"")))</f>
        <v/>
      </c>
      <c r="D658" s="713" t="str">
        <f>IF($B658="","",IFERROR(VLOOKUP($B658,#REF!,3,0),IFERROR(VLOOKUP($B658,'COMPOSIÇÕES COMPLEMENTARES '!$C:$K,3,0),"")))</f>
        <v/>
      </c>
      <c r="E658" s="714"/>
      <c r="F658" s="714" t="str">
        <f>IF($B658="","",IFERROR(VLOOKUP($B658,#REF!,4,0),IFERROR(VLOOKUP($B658,'COMPOSIÇÕES COMPLEMENTARES '!$C:$K,6,0),"")))</f>
        <v/>
      </c>
      <c r="G658" s="714" t="str">
        <f>IF($B658="","",IFERROR(VLOOKUP($B658,#REF!,5,0),IFERROR(VLOOKUP($B658,'COMPOSIÇÕES COMPLEMENTARES '!$C:$K,7,0),"")))</f>
        <v/>
      </c>
      <c r="H658" s="714" t="str">
        <f t="shared" si="264"/>
        <v/>
      </c>
      <c r="I658" s="714" t="str">
        <f t="shared" si="265"/>
        <v/>
      </c>
      <c r="J658" s="714" t="str">
        <f t="shared" si="266"/>
        <v/>
      </c>
      <c r="K658" s="714" t="str">
        <f t="shared" si="267"/>
        <v/>
      </c>
      <c r="L658" s="715"/>
      <c r="M658" s="717"/>
      <c r="N658" s="717"/>
      <c r="O658" s="718"/>
      <c r="P658" s="719"/>
      <c r="Q658" s="710"/>
      <c r="R658" s="720">
        <f t="shared" si="269"/>
        <v>0</v>
      </c>
      <c r="S658" s="127"/>
      <c r="T658" s="127"/>
      <c r="U658" s="127"/>
      <c r="V658" s="127"/>
      <c r="W658" s="461" t="str">
        <f t="shared" si="268"/>
        <v/>
      </c>
      <c r="X658" s="127"/>
      <c r="Y658" s="127"/>
      <c r="Z658" s="127"/>
      <c r="AA658" s="127"/>
      <c r="AB658" s="127"/>
      <c r="AC658" s="127"/>
      <c r="AD658" s="127"/>
      <c r="AE658" s="127"/>
      <c r="AF658" s="127"/>
      <c r="AG658" s="127"/>
      <c r="AH658" s="127"/>
      <c r="AI658" s="127"/>
      <c r="AJ658" s="127"/>
      <c r="AK658" s="127"/>
      <c r="AL658" s="127"/>
      <c r="AM658" s="127"/>
      <c r="AN658" s="127"/>
      <c r="AO658" s="127"/>
    </row>
    <row r="659" ht="15.75" customHeight="1">
      <c r="A659" s="711"/>
      <c r="B659" s="712"/>
      <c r="C659" s="451" t="str">
        <f>IF($B659="","",IFERROR(VLOOKUP($B659,#REF!,2,0),IFERROR(VLOOKUP($B659,'COMPOSIÇÕES COMPLEMENTARES '!$C:$K,2,0),"")))</f>
        <v/>
      </c>
      <c r="D659" s="713" t="str">
        <f>IF($B659="","",IFERROR(VLOOKUP($B659,#REF!,3,0),IFERROR(VLOOKUP($B659,'COMPOSIÇÕES COMPLEMENTARES '!$C:$K,3,0),"")))</f>
        <v/>
      </c>
      <c r="E659" s="714"/>
      <c r="F659" s="714" t="str">
        <f>IF($B659="","",IFERROR(VLOOKUP($B659,#REF!,4,0),IFERROR(VLOOKUP($B659,'COMPOSIÇÕES COMPLEMENTARES '!$C:$K,6,0),"")))</f>
        <v/>
      </c>
      <c r="G659" s="714" t="str">
        <f>IF($B659="","",IFERROR(VLOOKUP($B659,#REF!,5,0),IFERROR(VLOOKUP($B659,'COMPOSIÇÕES COMPLEMENTARES '!$C:$K,7,0),"")))</f>
        <v/>
      </c>
      <c r="H659" s="714" t="str">
        <f t="shared" si="264"/>
        <v/>
      </c>
      <c r="I659" s="714" t="str">
        <f t="shared" si="265"/>
        <v/>
      </c>
      <c r="J659" s="714" t="str">
        <f t="shared" si="266"/>
        <v/>
      </c>
      <c r="K659" s="714" t="str">
        <f t="shared" si="267"/>
        <v/>
      </c>
      <c r="L659" s="715"/>
      <c r="M659" s="717"/>
      <c r="N659" s="717"/>
      <c r="O659" s="718"/>
      <c r="P659" s="719"/>
      <c r="Q659" s="710"/>
      <c r="R659" s="720">
        <f t="shared" si="269"/>
        <v>0</v>
      </c>
      <c r="S659" s="127"/>
      <c r="T659" s="127"/>
      <c r="U659" s="127"/>
      <c r="V659" s="127"/>
      <c r="W659" s="461" t="str">
        <f t="shared" si="268"/>
        <v/>
      </c>
      <c r="X659" s="127"/>
      <c r="Y659" s="127"/>
      <c r="Z659" s="127"/>
      <c r="AA659" s="127"/>
      <c r="AB659" s="127"/>
      <c r="AC659" s="127"/>
      <c r="AD659" s="127"/>
      <c r="AE659" s="127"/>
      <c r="AF659" s="127"/>
      <c r="AG659" s="127"/>
      <c r="AH659" s="127"/>
      <c r="AI659" s="127"/>
      <c r="AJ659" s="127"/>
      <c r="AK659" s="127"/>
      <c r="AL659" s="127"/>
      <c r="AM659" s="127"/>
      <c r="AN659" s="127"/>
      <c r="AO659" s="127"/>
    </row>
    <row r="660" ht="15.75" customHeight="1">
      <c r="A660" s="711"/>
      <c r="B660" s="712"/>
      <c r="C660" s="451" t="str">
        <f>IF($B660="","",IFERROR(VLOOKUP($B660,#REF!,2,0),IFERROR(VLOOKUP($B660,'COMPOSIÇÕES COMPLEMENTARES '!$C:$K,2,0),"")))</f>
        <v/>
      </c>
      <c r="D660" s="713" t="str">
        <f>IF($B660="","",IFERROR(VLOOKUP($B660,#REF!,3,0),IFERROR(VLOOKUP($B660,'COMPOSIÇÕES COMPLEMENTARES '!$C:$K,3,0),"")))</f>
        <v/>
      </c>
      <c r="E660" s="714"/>
      <c r="F660" s="714" t="str">
        <f>IF($B660="","",IFERROR(VLOOKUP($B660,#REF!,4,0),IFERROR(VLOOKUP($B660,'COMPOSIÇÕES COMPLEMENTARES '!$C:$K,6,0),"")))</f>
        <v/>
      </c>
      <c r="G660" s="714" t="str">
        <f>IF($B660="","",IFERROR(VLOOKUP($B660,#REF!,5,0),IFERROR(VLOOKUP($B660,'COMPOSIÇÕES COMPLEMENTARES '!$C:$K,7,0),"")))</f>
        <v/>
      </c>
      <c r="H660" s="714" t="str">
        <f t="shared" si="264"/>
        <v/>
      </c>
      <c r="I660" s="714" t="str">
        <f t="shared" si="265"/>
        <v/>
      </c>
      <c r="J660" s="714" t="str">
        <f t="shared" si="266"/>
        <v/>
      </c>
      <c r="K660" s="714" t="str">
        <f t="shared" si="267"/>
        <v/>
      </c>
      <c r="L660" s="715"/>
      <c r="M660" s="717"/>
      <c r="N660" s="717"/>
      <c r="O660" s="718"/>
      <c r="P660" s="719"/>
      <c r="Q660" s="710"/>
      <c r="R660" s="720">
        <f t="shared" si="269"/>
        <v>0</v>
      </c>
      <c r="S660" s="127"/>
      <c r="T660" s="127"/>
      <c r="U660" s="127"/>
      <c r="V660" s="127"/>
      <c r="W660" s="461" t="str">
        <f t="shared" si="268"/>
        <v/>
      </c>
      <c r="X660" s="127"/>
      <c r="Y660" s="127"/>
      <c r="Z660" s="127"/>
      <c r="AA660" s="127"/>
      <c r="AB660" s="127"/>
      <c r="AC660" s="127"/>
      <c r="AD660" s="127"/>
      <c r="AE660" s="127"/>
      <c r="AF660" s="127"/>
      <c r="AG660" s="127"/>
      <c r="AH660" s="127"/>
      <c r="AI660" s="127"/>
      <c r="AJ660" s="127"/>
      <c r="AK660" s="127"/>
      <c r="AL660" s="127"/>
      <c r="AM660" s="127"/>
      <c r="AN660" s="127"/>
      <c r="AO660" s="127"/>
    </row>
    <row r="661" ht="15.75" customHeight="1">
      <c r="A661" s="711"/>
      <c r="B661" s="712"/>
      <c r="C661" s="451" t="str">
        <f>IF($B661="","",IFERROR(VLOOKUP($B661,#REF!,2,0),IFERROR(VLOOKUP($B661,'COMPOSIÇÕES COMPLEMENTARES '!$C:$K,2,0),"")))</f>
        <v/>
      </c>
      <c r="D661" s="713" t="str">
        <f>IF($B661="","",IFERROR(VLOOKUP($B661,#REF!,3,0),IFERROR(VLOOKUP($B661,'COMPOSIÇÕES COMPLEMENTARES '!$C:$K,3,0),"")))</f>
        <v/>
      </c>
      <c r="E661" s="714"/>
      <c r="F661" s="714" t="str">
        <f>IF($B661="","",IFERROR(VLOOKUP($B661,#REF!,4,0),IFERROR(VLOOKUP($B661,'COMPOSIÇÕES COMPLEMENTARES '!$C:$K,6,0),"")))</f>
        <v/>
      </c>
      <c r="G661" s="714" t="str">
        <f>IF($B661="","",IFERROR(VLOOKUP($B661,#REF!,5,0),IFERROR(VLOOKUP($B661,'COMPOSIÇÕES COMPLEMENTARES '!$C:$K,7,0),"")))</f>
        <v/>
      </c>
      <c r="H661" s="714" t="str">
        <f t="shared" si="264"/>
        <v/>
      </c>
      <c r="I661" s="714" t="str">
        <f t="shared" si="265"/>
        <v/>
      </c>
      <c r="J661" s="714" t="str">
        <f t="shared" si="266"/>
        <v/>
      </c>
      <c r="K661" s="714" t="str">
        <f t="shared" si="267"/>
        <v/>
      </c>
      <c r="L661" s="715"/>
      <c r="M661" s="717"/>
      <c r="N661" s="717"/>
      <c r="O661" s="718"/>
      <c r="P661" s="719"/>
      <c r="Q661" s="710"/>
      <c r="R661" s="720">
        <f t="shared" si="269"/>
        <v>0</v>
      </c>
      <c r="S661" s="127"/>
      <c r="T661" s="127"/>
      <c r="U661" s="127"/>
      <c r="V661" s="127"/>
      <c r="W661" s="461" t="str">
        <f t="shared" si="268"/>
        <v/>
      </c>
      <c r="X661" s="127"/>
      <c r="Y661" s="127"/>
      <c r="Z661" s="127"/>
      <c r="AA661" s="127"/>
      <c r="AB661" s="127"/>
      <c r="AC661" s="127"/>
      <c r="AD661" s="127"/>
      <c r="AE661" s="127"/>
      <c r="AF661" s="127"/>
      <c r="AG661" s="127"/>
      <c r="AH661" s="127"/>
      <c r="AI661" s="127"/>
      <c r="AJ661" s="127"/>
      <c r="AK661" s="127"/>
      <c r="AL661" s="127"/>
      <c r="AM661" s="127"/>
      <c r="AN661" s="127"/>
      <c r="AO661" s="127"/>
    </row>
    <row r="662" ht="15.75" customHeight="1">
      <c r="A662" s="711"/>
      <c r="B662" s="712"/>
      <c r="C662" s="451" t="str">
        <f>IF($B662="","",IFERROR(VLOOKUP($B662,#REF!,2,0),IFERROR(VLOOKUP($B662,'COMPOSIÇÕES COMPLEMENTARES '!$C:$K,2,0),"")))</f>
        <v/>
      </c>
      <c r="D662" s="713" t="str">
        <f>IF($B662="","",IFERROR(VLOOKUP($B662,#REF!,3,0),IFERROR(VLOOKUP($B662,'COMPOSIÇÕES COMPLEMENTARES '!$C:$K,3,0),"")))</f>
        <v/>
      </c>
      <c r="E662" s="714"/>
      <c r="F662" s="714" t="str">
        <f>IF($B662="","",IFERROR(VLOOKUP($B662,#REF!,4,0),IFERROR(VLOOKUP($B662,'COMPOSIÇÕES COMPLEMENTARES '!$C:$K,6,0),"")))</f>
        <v/>
      </c>
      <c r="G662" s="714" t="str">
        <f>IF($B662="","",IFERROR(VLOOKUP($B662,#REF!,5,0),IFERROR(VLOOKUP($B662,'COMPOSIÇÕES COMPLEMENTARES '!$C:$K,7,0),"")))</f>
        <v/>
      </c>
      <c r="H662" s="714" t="str">
        <f t="shared" si="264"/>
        <v/>
      </c>
      <c r="I662" s="714" t="str">
        <f t="shared" si="265"/>
        <v/>
      </c>
      <c r="J662" s="714" t="str">
        <f t="shared" si="266"/>
        <v/>
      </c>
      <c r="K662" s="714" t="str">
        <f t="shared" si="267"/>
        <v/>
      </c>
      <c r="L662" s="715"/>
      <c r="M662" s="717"/>
      <c r="N662" s="717"/>
      <c r="O662" s="718"/>
      <c r="P662" s="719"/>
      <c r="Q662" s="710"/>
      <c r="R662" s="720">
        <f t="shared" si="269"/>
        <v>0</v>
      </c>
      <c r="S662" s="127"/>
      <c r="T662" s="127"/>
      <c r="U662" s="127"/>
      <c r="V662" s="127"/>
      <c r="W662" s="461" t="str">
        <f t="shared" si="268"/>
        <v/>
      </c>
      <c r="X662" s="127"/>
      <c r="Y662" s="127"/>
      <c r="Z662" s="127"/>
      <c r="AA662" s="127"/>
      <c r="AB662" s="127"/>
      <c r="AC662" s="127"/>
      <c r="AD662" s="127"/>
      <c r="AE662" s="127"/>
      <c r="AF662" s="127"/>
      <c r="AG662" s="127"/>
      <c r="AH662" s="127"/>
      <c r="AI662" s="127"/>
      <c r="AJ662" s="127"/>
      <c r="AK662" s="127"/>
      <c r="AL662" s="127"/>
      <c r="AM662" s="127"/>
      <c r="AN662" s="127"/>
      <c r="AO662" s="127"/>
    </row>
    <row r="663" ht="15.75" customHeight="1">
      <c r="A663" s="711"/>
      <c r="B663" s="712"/>
      <c r="C663" s="451" t="str">
        <f>IF($B663="","",IFERROR(VLOOKUP($B663,#REF!,2,0),IFERROR(VLOOKUP($B663,'COMPOSIÇÕES COMPLEMENTARES '!$C:$K,2,0),"")))</f>
        <v/>
      </c>
      <c r="D663" s="713" t="str">
        <f>IF($B663="","",IFERROR(VLOOKUP($B663,#REF!,3,0),IFERROR(VLOOKUP($B663,'COMPOSIÇÕES COMPLEMENTARES '!$C:$K,3,0),"")))</f>
        <v/>
      </c>
      <c r="E663" s="714"/>
      <c r="F663" s="714" t="str">
        <f>IF($B663="","",IFERROR(VLOOKUP($B663,#REF!,4,0),IFERROR(VLOOKUP($B663,'COMPOSIÇÕES COMPLEMENTARES '!$C:$K,6,0),"")))</f>
        <v/>
      </c>
      <c r="G663" s="714" t="str">
        <f>IF($B663="","",IFERROR(VLOOKUP($B663,#REF!,5,0),IFERROR(VLOOKUP($B663,'COMPOSIÇÕES COMPLEMENTARES '!$C:$K,7,0),"")))</f>
        <v/>
      </c>
      <c r="H663" s="714" t="str">
        <f t="shared" si="264"/>
        <v/>
      </c>
      <c r="I663" s="714" t="str">
        <f t="shared" si="265"/>
        <v/>
      </c>
      <c r="J663" s="714" t="str">
        <f t="shared" si="266"/>
        <v/>
      </c>
      <c r="K663" s="714" t="str">
        <f t="shared" si="267"/>
        <v/>
      </c>
      <c r="L663" s="715"/>
      <c r="M663" s="717"/>
      <c r="N663" s="717"/>
      <c r="O663" s="718"/>
      <c r="P663" s="719"/>
      <c r="Q663" s="710"/>
      <c r="R663" s="720">
        <f t="shared" si="269"/>
        <v>0</v>
      </c>
      <c r="S663" s="127"/>
      <c r="T663" s="127"/>
      <c r="U663" s="127"/>
      <c r="V663" s="127"/>
      <c r="W663" s="461" t="str">
        <f t="shared" si="268"/>
        <v/>
      </c>
      <c r="X663" s="127"/>
      <c r="Y663" s="127"/>
      <c r="Z663" s="127"/>
      <c r="AA663" s="127"/>
      <c r="AB663" s="127"/>
      <c r="AC663" s="127"/>
      <c r="AD663" s="127"/>
      <c r="AE663" s="127"/>
      <c r="AF663" s="127"/>
      <c r="AG663" s="127"/>
      <c r="AH663" s="127"/>
      <c r="AI663" s="127"/>
      <c r="AJ663" s="127"/>
      <c r="AK663" s="127"/>
      <c r="AL663" s="127"/>
      <c r="AM663" s="127"/>
      <c r="AN663" s="127"/>
      <c r="AO663" s="127"/>
    </row>
    <row r="664" ht="15.75" customHeight="1">
      <c r="A664" s="711"/>
      <c r="B664" s="712"/>
      <c r="C664" s="451" t="str">
        <f>IF($B664="","",IFERROR(VLOOKUP($B664,#REF!,2,0),IFERROR(VLOOKUP($B664,'COMPOSIÇÕES COMPLEMENTARES '!$C:$K,2,0),"")))</f>
        <v/>
      </c>
      <c r="D664" s="713" t="str">
        <f>IF($B664="","",IFERROR(VLOOKUP($B664,#REF!,3,0),IFERROR(VLOOKUP($B664,'COMPOSIÇÕES COMPLEMENTARES '!$C:$K,3,0),"")))</f>
        <v/>
      </c>
      <c r="E664" s="714"/>
      <c r="F664" s="714" t="str">
        <f>IF($B664="","",IFERROR(VLOOKUP($B664,#REF!,4,0),IFERROR(VLOOKUP($B664,'COMPOSIÇÕES COMPLEMENTARES '!$C:$K,6,0),"")))</f>
        <v/>
      </c>
      <c r="G664" s="714" t="str">
        <f>IF($B664="","",IFERROR(VLOOKUP($B664,#REF!,5,0),IFERROR(VLOOKUP($B664,'COMPOSIÇÕES COMPLEMENTARES '!$C:$K,7,0),"")))</f>
        <v/>
      </c>
      <c r="H664" s="714" t="str">
        <f t="shared" si="264"/>
        <v/>
      </c>
      <c r="I664" s="714" t="str">
        <f t="shared" si="265"/>
        <v/>
      </c>
      <c r="J664" s="714" t="str">
        <f t="shared" si="266"/>
        <v/>
      </c>
      <c r="K664" s="714" t="str">
        <f t="shared" si="267"/>
        <v/>
      </c>
      <c r="L664" s="715"/>
      <c r="M664" s="717"/>
      <c r="N664" s="717"/>
      <c r="O664" s="718"/>
      <c r="P664" s="719"/>
      <c r="Q664" s="710"/>
      <c r="R664" s="720">
        <f t="shared" si="269"/>
        <v>0</v>
      </c>
      <c r="S664" s="127"/>
      <c r="T664" s="127"/>
      <c r="U664" s="127"/>
      <c r="V664" s="127"/>
      <c r="W664" s="461" t="str">
        <f t="shared" si="268"/>
        <v/>
      </c>
      <c r="X664" s="127"/>
      <c r="Y664" s="127"/>
      <c r="Z664" s="127"/>
      <c r="AA664" s="127"/>
      <c r="AB664" s="127"/>
      <c r="AC664" s="127"/>
      <c r="AD664" s="127"/>
      <c r="AE664" s="127"/>
      <c r="AF664" s="127"/>
      <c r="AG664" s="127"/>
      <c r="AH664" s="127"/>
      <c r="AI664" s="127"/>
      <c r="AJ664" s="127"/>
      <c r="AK664" s="127"/>
      <c r="AL664" s="127"/>
      <c r="AM664" s="127"/>
      <c r="AN664" s="127"/>
      <c r="AO664" s="127"/>
    </row>
    <row r="665" ht="15.75" customHeight="1">
      <c r="A665" s="711"/>
      <c r="B665" s="712"/>
      <c r="C665" s="451" t="str">
        <f>IF($B665="","",IFERROR(VLOOKUP($B665,#REF!,2,0),IFERROR(VLOOKUP($B665,'COMPOSIÇÕES COMPLEMENTARES '!$C:$K,2,0),"")))</f>
        <v/>
      </c>
      <c r="D665" s="713" t="str">
        <f>IF($B665="","",IFERROR(VLOOKUP($B665,#REF!,3,0),IFERROR(VLOOKUP($B665,'COMPOSIÇÕES COMPLEMENTARES '!$C:$K,3,0),"")))</f>
        <v/>
      </c>
      <c r="E665" s="714"/>
      <c r="F665" s="714" t="str">
        <f>IF($B665="","",IFERROR(VLOOKUP($B665,#REF!,4,0),IFERROR(VLOOKUP($B665,'COMPOSIÇÕES COMPLEMENTARES '!$C:$K,6,0),"")))</f>
        <v/>
      </c>
      <c r="G665" s="714" t="str">
        <f>IF($B665="","",IFERROR(VLOOKUP($B665,#REF!,5,0),IFERROR(VLOOKUP($B665,'COMPOSIÇÕES COMPLEMENTARES '!$C:$K,7,0),"")))</f>
        <v/>
      </c>
      <c r="H665" s="714" t="str">
        <f t="shared" si="264"/>
        <v/>
      </c>
      <c r="I665" s="714" t="str">
        <f t="shared" si="265"/>
        <v/>
      </c>
      <c r="J665" s="714" t="str">
        <f t="shared" si="266"/>
        <v/>
      </c>
      <c r="K665" s="714" t="str">
        <f t="shared" si="267"/>
        <v/>
      </c>
      <c r="L665" s="715"/>
      <c r="M665" s="717"/>
      <c r="N665" s="717"/>
      <c r="O665" s="718"/>
      <c r="P665" s="719"/>
      <c r="Q665" s="710"/>
      <c r="R665" s="720">
        <f t="shared" si="269"/>
        <v>0</v>
      </c>
      <c r="S665" s="127"/>
      <c r="T665" s="127"/>
      <c r="U665" s="127"/>
      <c r="V665" s="127"/>
      <c r="W665" s="461" t="str">
        <f t="shared" si="268"/>
        <v/>
      </c>
      <c r="X665" s="127"/>
      <c r="Y665" s="127"/>
      <c r="Z665" s="127"/>
      <c r="AA665" s="127"/>
      <c r="AB665" s="127"/>
      <c r="AC665" s="127"/>
      <c r="AD665" s="127"/>
      <c r="AE665" s="127"/>
      <c r="AF665" s="127"/>
      <c r="AG665" s="127"/>
      <c r="AH665" s="127"/>
      <c r="AI665" s="127"/>
      <c r="AJ665" s="127"/>
      <c r="AK665" s="127"/>
      <c r="AL665" s="127"/>
      <c r="AM665" s="127"/>
      <c r="AN665" s="127"/>
      <c r="AO665" s="127"/>
    </row>
    <row r="666" ht="15.75" customHeight="1">
      <c r="A666" s="711"/>
      <c r="B666" s="712"/>
      <c r="C666" s="451" t="str">
        <f>IF($B666="","",IFERROR(VLOOKUP($B666,#REF!,2,0),IFERROR(VLOOKUP($B666,'COMPOSIÇÕES COMPLEMENTARES '!$C:$K,2,0),"")))</f>
        <v/>
      </c>
      <c r="D666" s="713" t="str">
        <f>IF($B666="","",IFERROR(VLOOKUP($B666,#REF!,3,0),IFERROR(VLOOKUP($B666,'COMPOSIÇÕES COMPLEMENTARES '!$C:$K,3,0),"")))</f>
        <v/>
      </c>
      <c r="E666" s="714"/>
      <c r="F666" s="714" t="str">
        <f>IF($B666="","",IFERROR(VLOOKUP($B666,#REF!,4,0),IFERROR(VLOOKUP($B666,'COMPOSIÇÕES COMPLEMENTARES '!$C:$K,6,0),"")))</f>
        <v/>
      </c>
      <c r="G666" s="714" t="str">
        <f>IF($B666="","",IFERROR(VLOOKUP($B666,#REF!,5,0),IFERROR(VLOOKUP($B666,'COMPOSIÇÕES COMPLEMENTARES '!$C:$K,7,0),"")))</f>
        <v/>
      </c>
      <c r="H666" s="714" t="str">
        <f t="shared" si="264"/>
        <v/>
      </c>
      <c r="I666" s="714" t="str">
        <f t="shared" si="265"/>
        <v/>
      </c>
      <c r="J666" s="714" t="str">
        <f t="shared" si="266"/>
        <v/>
      </c>
      <c r="K666" s="714" t="str">
        <f t="shared" si="267"/>
        <v/>
      </c>
      <c r="L666" s="715"/>
      <c r="M666" s="717"/>
      <c r="N666" s="717"/>
      <c r="O666" s="718"/>
      <c r="P666" s="719"/>
      <c r="Q666" s="710"/>
      <c r="R666" s="720">
        <f t="shared" si="269"/>
        <v>0</v>
      </c>
      <c r="S666" s="127"/>
      <c r="T666" s="127"/>
      <c r="U666" s="127"/>
      <c r="V666" s="127"/>
      <c r="W666" s="461" t="str">
        <f t="shared" si="268"/>
        <v/>
      </c>
      <c r="X666" s="127"/>
      <c r="Y666" s="127"/>
      <c r="Z666" s="127"/>
      <c r="AA666" s="127"/>
      <c r="AB666" s="127"/>
      <c r="AC666" s="127"/>
      <c r="AD666" s="127"/>
      <c r="AE666" s="127"/>
      <c r="AF666" s="127"/>
      <c r="AG666" s="127"/>
      <c r="AH666" s="127"/>
      <c r="AI666" s="127"/>
      <c r="AJ666" s="127"/>
      <c r="AK666" s="127"/>
      <c r="AL666" s="127"/>
      <c r="AM666" s="127"/>
      <c r="AN666" s="127"/>
      <c r="AO666" s="127"/>
    </row>
    <row r="667" ht="15.75" customHeight="1">
      <c r="A667" s="711"/>
      <c r="B667" s="712"/>
      <c r="C667" s="451" t="str">
        <f>IF($B667="","",IFERROR(VLOOKUP($B667,#REF!,2,0),IFERROR(VLOOKUP($B667,'COMPOSIÇÕES COMPLEMENTARES '!$C:$K,2,0),"")))</f>
        <v/>
      </c>
      <c r="D667" s="713" t="str">
        <f>IF($B667="","",IFERROR(VLOOKUP($B667,#REF!,3,0),IFERROR(VLOOKUP($B667,'COMPOSIÇÕES COMPLEMENTARES '!$C:$K,3,0),"")))</f>
        <v/>
      </c>
      <c r="E667" s="714"/>
      <c r="F667" s="714" t="str">
        <f>IF($B667="","",IFERROR(VLOOKUP($B667,#REF!,4,0),IFERROR(VLOOKUP($B667,'COMPOSIÇÕES COMPLEMENTARES '!$C:$K,6,0),"")))</f>
        <v/>
      </c>
      <c r="G667" s="714" t="str">
        <f>IF($B667="","",IFERROR(VLOOKUP($B667,#REF!,5,0),IFERROR(VLOOKUP($B667,'COMPOSIÇÕES COMPLEMENTARES '!$C:$K,7,0),"")))</f>
        <v/>
      </c>
      <c r="H667" s="714" t="str">
        <f t="shared" si="264"/>
        <v/>
      </c>
      <c r="I667" s="714" t="str">
        <f t="shared" si="265"/>
        <v/>
      </c>
      <c r="J667" s="714" t="str">
        <f t="shared" si="266"/>
        <v/>
      </c>
      <c r="K667" s="714" t="str">
        <f t="shared" si="267"/>
        <v/>
      </c>
      <c r="L667" s="715"/>
      <c r="M667" s="717"/>
      <c r="N667" s="717"/>
      <c r="O667" s="718"/>
      <c r="P667" s="719"/>
      <c r="Q667" s="710"/>
      <c r="R667" s="720">
        <f t="shared" si="269"/>
        <v>0</v>
      </c>
      <c r="S667" s="127"/>
      <c r="T667" s="127"/>
      <c r="U667" s="127"/>
      <c r="V667" s="127"/>
      <c r="W667" s="461" t="str">
        <f t="shared" si="268"/>
        <v/>
      </c>
      <c r="X667" s="127"/>
      <c r="Y667" s="127"/>
      <c r="Z667" s="127"/>
      <c r="AA667" s="127"/>
      <c r="AB667" s="127"/>
      <c r="AC667" s="127"/>
      <c r="AD667" s="127"/>
      <c r="AE667" s="127"/>
      <c r="AF667" s="127"/>
      <c r="AG667" s="127"/>
      <c r="AH667" s="127"/>
      <c r="AI667" s="127"/>
      <c r="AJ667" s="127"/>
      <c r="AK667" s="127"/>
      <c r="AL667" s="127"/>
      <c r="AM667" s="127"/>
      <c r="AN667" s="127"/>
      <c r="AO667" s="127"/>
    </row>
    <row r="668" ht="15.75" customHeight="1">
      <c r="A668" s="711"/>
      <c r="B668" s="712"/>
      <c r="C668" s="451" t="str">
        <f>IF($B668="","",IFERROR(VLOOKUP($B668,#REF!,2,0),IFERROR(VLOOKUP($B668,'COMPOSIÇÕES COMPLEMENTARES '!$C:$K,2,0),"")))</f>
        <v/>
      </c>
      <c r="D668" s="713" t="str">
        <f>IF($B668="","",IFERROR(VLOOKUP($B668,#REF!,3,0),IFERROR(VLOOKUP($B668,'COMPOSIÇÕES COMPLEMENTARES '!$C:$K,3,0),"")))</f>
        <v/>
      </c>
      <c r="E668" s="714"/>
      <c r="F668" s="714" t="str">
        <f>IF($B668="","",IFERROR(VLOOKUP($B668,#REF!,4,0),IFERROR(VLOOKUP($B668,'COMPOSIÇÕES COMPLEMENTARES '!$C:$K,6,0),"")))</f>
        <v/>
      </c>
      <c r="G668" s="714" t="str">
        <f>IF($B668="","",IFERROR(VLOOKUP($B668,#REF!,5,0),IFERROR(VLOOKUP($B668,'COMPOSIÇÕES COMPLEMENTARES '!$C:$K,7,0),"")))</f>
        <v/>
      </c>
      <c r="H668" s="714" t="str">
        <f t="shared" si="264"/>
        <v/>
      </c>
      <c r="I668" s="714" t="str">
        <f t="shared" si="265"/>
        <v/>
      </c>
      <c r="J668" s="714" t="str">
        <f t="shared" si="266"/>
        <v/>
      </c>
      <c r="K668" s="714" t="str">
        <f t="shared" si="267"/>
        <v/>
      </c>
      <c r="L668" s="715"/>
      <c r="M668" s="717"/>
      <c r="N668" s="717"/>
      <c r="O668" s="718"/>
      <c r="P668" s="719"/>
      <c r="Q668" s="710"/>
      <c r="R668" s="720">
        <f t="shared" si="269"/>
        <v>0</v>
      </c>
      <c r="S668" s="127"/>
      <c r="T668" s="127"/>
      <c r="U668" s="127"/>
      <c r="V668" s="127"/>
      <c r="W668" s="461" t="str">
        <f t="shared" si="268"/>
        <v/>
      </c>
      <c r="X668" s="127"/>
      <c r="Y668" s="127"/>
      <c r="Z668" s="127"/>
      <c r="AA668" s="127"/>
      <c r="AB668" s="127"/>
      <c r="AC668" s="127"/>
      <c r="AD668" s="127"/>
      <c r="AE668" s="127"/>
      <c r="AF668" s="127"/>
      <c r="AG668" s="127"/>
      <c r="AH668" s="127"/>
      <c r="AI668" s="127"/>
      <c r="AJ668" s="127"/>
      <c r="AK668" s="127"/>
      <c r="AL668" s="127"/>
      <c r="AM668" s="127"/>
      <c r="AN668" s="127"/>
      <c r="AO668" s="127"/>
    </row>
    <row r="669" ht="15.75" customHeight="1">
      <c r="A669" s="711"/>
      <c r="B669" s="712"/>
      <c r="C669" s="451" t="str">
        <f>IF($B669="","",IFERROR(VLOOKUP($B669,#REF!,2,0),IFERROR(VLOOKUP($B669,'COMPOSIÇÕES COMPLEMENTARES '!$C:$K,2,0),"")))</f>
        <v/>
      </c>
      <c r="D669" s="713" t="str">
        <f>IF($B669="","",IFERROR(VLOOKUP($B669,#REF!,3,0),IFERROR(VLOOKUP($B669,'COMPOSIÇÕES COMPLEMENTARES '!$C:$K,3,0),"")))</f>
        <v/>
      </c>
      <c r="E669" s="714"/>
      <c r="F669" s="714" t="str">
        <f>IF($B669="","",IFERROR(VLOOKUP($B669,#REF!,4,0),IFERROR(VLOOKUP($B669,'COMPOSIÇÕES COMPLEMENTARES '!$C:$K,6,0),"")))</f>
        <v/>
      </c>
      <c r="G669" s="714" t="str">
        <f>IF($B669="","",IFERROR(VLOOKUP($B669,#REF!,5,0),IFERROR(VLOOKUP($B669,'COMPOSIÇÕES COMPLEMENTARES '!$C:$K,7,0),"")))</f>
        <v/>
      </c>
      <c r="H669" s="714" t="str">
        <f t="shared" si="264"/>
        <v/>
      </c>
      <c r="I669" s="714" t="str">
        <f t="shared" si="265"/>
        <v/>
      </c>
      <c r="J669" s="714" t="str">
        <f t="shared" si="266"/>
        <v/>
      </c>
      <c r="K669" s="714" t="str">
        <f t="shared" si="267"/>
        <v/>
      </c>
      <c r="L669" s="715"/>
      <c r="M669" s="717"/>
      <c r="N669" s="717"/>
      <c r="O669" s="718"/>
      <c r="P669" s="719"/>
      <c r="Q669" s="710"/>
      <c r="R669" s="720">
        <f t="shared" si="269"/>
        <v>0</v>
      </c>
      <c r="S669" s="127"/>
      <c r="T669" s="127"/>
      <c r="U669" s="127"/>
      <c r="V669" s="127"/>
      <c r="W669" s="461" t="str">
        <f t="shared" si="268"/>
        <v/>
      </c>
      <c r="X669" s="127"/>
      <c r="Y669" s="127"/>
      <c r="Z669" s="127"/>
      <c r="AA669" s="127"/>
      <c r="AB669" s="127"/>
      <c r="AC669" s="127"/>
      <c r="AD669" s="127"/>
      <c r="AE669" s="127"/>
      <c r="AF669" s="127"/>
      <c r="AG669" s="127"/>
      <c r="AH669" s="127"/>
      <c r="AI669" s="127"/>
      <c r="AJ669" s="127"/>
      <c r="AK669" s="127"/>
      <c r="AL669" s="127"/>
      <c r="AM669" s="127"/>
      <c r="AN669" s="127"/>
      <c r="AO669" s="127"/>
    </row>
    <row r="670" ht="15.75" customHeight="1">
      <c r="A670" s="711"/>
      <c r="B670" s="712"/>
      <c r="C670" s="451" t="str">
        <f>IF($B670="","",IFERROR(VLOOKUP($B670,#REF!,2,0),IFERROR(VLOOKUP($B670,'COMPOSIÇÕES COMPLEMENTARES '!$C:$K,2,0),"")))</f>
        <v/>
      </c>
      <c r="D670" s="713" t="str">
        <f>IF($B670="","",IFERROR(VLOOKUP($B670,#REF!,3,0),IFERROR(VLOOKUP($B670,'COMPOSIÇÕES COMPLEMENTARES '!$C:$K,3,0),"")))</f>
        <v/>
      </c>
      <c r="E670" s="714"/>
      <c r="F670" s="714" t="str">
        <f>IF($B670="","",IFERROR(VLOOKUP($B670,#REF!,4,0),IFERROR(VLOOKUP($B670,'COMPOSIÇÕES COMPLEMENTARES '!$C:$K,6,0),"")))</f>
        <v/>
      </c>
      <c r="G670" s="714" t="str">
        <f>IF($B670="","",IFERROR(VLOOKUP($B670,#REF!,5,0),IFERROR(VLOOKUP($B670,'COMPOSIÇÕES COMPLEMENTARES '!$C:$K,7,0),"")))</f>
        <v/>
      </c>
      <c r="H670" s="714" t="str">
        <f t="shared" si="264"/>
        <v/>
      </c>
      <c r="I670" s="714" t="str">
        <f t="shared" si="265"/>
        <v/>
      </c>
      <c r="J670" s="714" t="str">
        <f t="shared" si="266"/>
        <v/>
      </c>
      <c r="K670" s="714" t="str">
        <f t="shared" si="267"/>
        <v/>
      </c>
      <c r="L670" s="715"/>
      <c r="M670" s="717"/>
      <c r="N670" s="717"/>
      <c r="O670" s="718"/>
      <c r="P670" s="719"/>
      <c r="Q670" s="710"/>
      <c r="R670" s="720">
        <f t="shared" si="269"/>
        <v>0</v>
      </c>
      <c r="S670" s="127"/>
      <c r="T670" s="127"/>
      <c r="U670" s="127"/>
      <c r="V670" s="127"/>
      <c r="W670" s="461" t="str">
        <f t="shared" si="268"/>
        <v/>
      </c>
      <c r="X670" s="127"/>
      <c r="Y670" s="127"/>
      <c r="Z670" s="127"/>
      <c r="AA670" s="127"/>
      <c r="AB670" s="127"/>
      <c r="AC670" s="127"/>
      <c r="AD670" s="127"/>
      <c r="AE670" s="127"/>
      <c r="AF670" s="127"/>
      <c r="AG670" s="127"/>
      <c r="AH670" s="127"/>
      <c r="AI670" s="127"/>
      <c r="AJ670" s="127"/>
      <c r="AK670" s="127"/>
      <c r="AL670" s="127"/>
      <c r="AM670" s="127"/>
      <c r="AN670" s="127"/>
      <c r="AO670" s="127"/>
    </row>
    <row r="671" ht="15.75" customHeight="1">
      <c r="A671" s="711"/>
      <c r="B671" s="712"/>
      <c r="C671" s="451" t="str">
        <f>IF($B671="","",IFERROR(VLOOKUP($B671,#REF!,2,0),IFERROR(VLOOKUP($B671,'COMPOSIÇÕES COMPLEMENTARES '!$C:$K,2,0),"")))</f>
        <v/>
      </c>
      <c r="D671" s="713" t="str">
        <f>IF($B671="","",IFERROR(VLOOKUP($B671,#REF!,3,0),IFERROR(VLOOKUP($B671,'COMPOSIÇÕES COMPLEMENTARES '!$C:$K,3,0),"")))</f>
        <v/>
      </c>
      <c r="E671" s="714"/>
      <c r="F671" s="714" t="str">
        <f>IF($B671="","",IFERROR(VLOOKUP($B671,#REF!,4,0),IFERROR(VLOOKUP($B671,'COMPOSIÇÕES COMPLEMENTARES '!$C:$K,6,0),"")))</f>
        <v/>
      </c>
      <c r="G671" s="714" t="str">
        <f>IF($B671="","",IFERROR(VLOOKUP($B671,#REF!,5,0),IFERROR(VLOOKUP($B671,'COMPOSIÇÕES COMPLEMENTARES '!$C:$K,7,0),"")))</f>
        <v/>
      </c>
      <c r="H671" s="714" t="str">
        <f t="shared" si="264"/>
        <v/>
      </c>
      <c r="I671" s="714" t="str">
        <f t="shared" si="265"/>
        <v/>
      </c>
      <c r="J671" s="714" t="str">
        <f t="shared" si="266"/>
        <v/>
      </c>
      <c r="K671" s="714" t="str">
        <f t="shared" si="267"/>
        <v/>
      </c>
      <c r="L671" s="715"/>
      <c r="M671" s="717"/>
      <c r="N671" s="717"/>
      <c r="O671" s="718"/>
      <c r="P671" s="719"/>
      <c r="Q671" s="710"/>
      <c r="R671" s="720">
        <f t="shared" si="269"/>
        <v>0</v>
      </c>
      <c r="S671" s="127"/>
      <c r="T671" s="127"/>
      <c r="U671" s="127"/>
      <c r="V671" s="127"/>
      <c r="W671" s="461" t="str">
        <f t="shared" si="268"/>
        <v/>
      </c>
      <c r="X671" s="127"/>
      <c r="Y671" s="127"/>
      <c r="Z671" s="127"/>
      <c r="AA671" s="127"/>
      <c r="AB671" s="127"/>
      <c r="AC671" s="127"/>
      <c r="AD671" s="127"/>
      <c r="AE671" s="127"/>
      <c r="AF671" s="127"/>
      <c r="AG671" s="127"/>
      <c r="AH671" s="127"/>
      <c r="AI671" s="127"/>
      <c r="AJ671" s="127"/>
      <c r="AK671" s="127"/>
      <c r="AL671" s="127"/>
      <c r="AM671" s="127"/>
      <c r="AN671" s="127"/>
      <c r="AO671" s="127"/>
    </row>
    <row r="672" ht="15.75" customHeight="1">
      <c r="A672" s="711"/>
      <c r="B672" s="712"/>
      <c r="C672" s="451" t="str">
        <f>IF($B672="","",IFERROR(VLOOKUP($B672,#REF!,2,0),IFERROR(VLOOKUP($B672,'COMPOSIÇÕES COMPLEMENTARES '!$C:$K,2,0),"")))</f>
        <v/>
      </c>
      <c r="D672" s="713" t="str">
        <f>IF($B672="","",IFERROR(VLOOKUP($B672,#REF!,3,0),IFERROR(VLOOKUP($B672,'COMPOSIÇÕES COMPLEMENTARES '!$C:$K,3,0),"")))</f>
        <v/>
      </c>
      <c r="E672" s="714"/>
      <c r="F672" s="714" t="str">
        <f>IF($B672="","",IFERROR(VLOOKUP($B672,#REF!,4,0),IFERROR(VLOOKUP($B672,'COMPOSIÇÕES COMPLEMENTARES '!$C:$K,6,0),"")))</f>
        <v/>
      </c>
      <c r="G672" s="714" t="str">
        <f>IF($B672="","",IFERROR(VLOOKUP($B672,#REF!,5,0),IFERROR(VLOOKUP($B672,'COMPOSIÇÕES COMPLEMENTARES '!$C:$K,7,0),"")))</f>
        <v/>
      </c>
      <c r="H672" s="714" t="str">
        <f t="shared" si="264"/>
        <v/>
      </c>
      <c r="I672" s="714" t="str">
        <f t="shared" si="265"/>
        <v/>
      </c>
      <c r="J672" s="714" t="str">
        <f t="shared" si="266"/>
        <v/>
      </c>
      <c r="K672" s="714" t="str">
        <f t="shared" si="267"/>
        <v/>
      </c>
      <c r="L672" s="715"/>
      <c r="M672" s="717"/>
      <c r="N672" s="717"/>
      <c r="O672" s="718"/>
      <c r="P672" s="719"/>
      <c r="Q672" s="710"/>
      <c r="R672" s="720">
        <f t="shared" si="269"/>
        <v>0</v>
      </c>
      <c r="S672" s="127"/>
      <c r="T672" s="127"/>
      <c r="U672" s="127"/>
      <c r="V672" s="127"/>
      <c r="W672" s="461" t="str">
        <f t="shared" si="268"/>
        <v/>
      </c>
      <c r="X672" s="127"/>
      <c r="Y672" s="127"/>
      <c r="Z672" s="127"/>
      <c r="AA672" s="127"/>
      <c r="AB672" s="127"/>
      <c r="AC672" s="127"/>
      <c r="AD672" s="127"/>
      <c r="AE672" s="127"/>
      <c r="AF672" s="127"/>
      <c r="AG672" s="127"/>
      <c r="AH672" s="127"/>
      <c r="AI672" s="127"/>
      <c r="AJ672" s="127"/>
      <c r="AK672" s="127"/>
      <c r="AL672" s="127"/>
      <c r="AM672" s="127"/>
      <c r="AN672" s="127"/>
      <c r="AO672" s="127"/>
    </row>
    <row r="673" ht="15.75" customHeight="1">
      <c r="A673" s="711"/>
      <c r="B673" s="712"/>
      <c r="C673" s="451" t="str">
        <f>IF($B673="","",IFERROR(VLOOKUP($B673,#REF!,2,0),IFERROR(VLOOKUP($B673,'COMPOSIÇÕES COMPLEMENTARES '!$C:$K,2,0),"")))</f>
        <v/>
      </c>
      <c r="D673" s="713" t="str">
        <f>IF($B673="","",IFERROR(VLOOKUP($B673,#REF!,3,0),IFERROR(VLOOKUP($B673,'COMPOSIÇÕES COMPLEMENTARES '!$C:$K,3,0),"")))</f>
        <v/>
      </c>
      <c r="E673" s="714"/>
      <c r="F673" s="714" t="str">
        <f>IF($B673="","",IFERROR(VLOOKUP($B673,#REF!,4,0),IFERROR(VLOOKUP($B673,'COMPOSIÇÕES COMPLEMENTARES '!$C:$K,6,0),"")))</f>
        <v/>
      </c>
      <c r="G673" s="714" t="str">
        <f>IF($B673="","",IFERROR(VLOOKUP($B673,#REF!,5,0),IFERROR(VLOOKUP($B673,'COMPOSIÇÕES COMPLEMENTARES '!$C:$K,7,0),"")))</f>
        <v/>
      </c>
      <c r="H673" s="714" t="str">
        <f t="shared" si="264"/>
        <v/>
      </c>
      <c r="I673" s="714" t="str">
        <f t="shared" si="265"/>
        <v/>
      </c>
      <c r="J673" s="714" t="str">
        <f t="shared" si="266"/>
        <v/>
      </c>
      <c r="K673" s="714" t="str">
        <f t="shared" si="267"/>
        <v/>
      </c>
      <c r="L673" s="715"/>
      <c r="M673" s="717"/>
      <c r="N673" s="717"/>
      <c r="O673" s="718"/>
      <c r="P673" s="719"/>
      <c r="Q673" s="710"/>
      <c r="R673" s="720">
        <f t="shared" si="269"/>
        <v>0</v>
      </c>
      <c r="S673" s="127"/>
      <c r="T673" s="127"/>
      <c r="U673" s="127"/>
      <c r="V673" s="127"/>
      <c r="W673" s="461" t="str">
        <f t="shared" si="268"/>
        <v/>
      </c>
      <c r="X673" s="127"/>
      <c r="Y673" s="127"/>
      <c r="Z673" s="127"/>
      <c r="AA673" s="127"/>
      <c r="AB673" s="127"/>
      <c r="AC673" s="127"/>
      <c r="AD673" s="127"/>
      <c r="AE673" s="127"/>
      <c r="AF673" s="127"/>
      <c r="AG673" s="127"/>
      <c r="AH673" s="127"/>
      <c r="AI673" s="127"/>
      <c r="AJ673" s="127"/>
      <c r="AK673" s="127"/>
      <c r="AL673" s="127"/>
      <c r="AM673" s="127"/>
      <c r="AN673" s="127"/>
      <c r="AO673" s="127"/>
    </row>
    <row r="674" ht="15.75" customHeight="1">
      <c r="A674" s="711"/>
      <c r="B674" s="712"/>
      <c r="C674" s="451" t="str">
        <f>IF($B674="","",IFERROR(VLOOKUP($B674,#REF!,2,0),IFERROR(VLOOKUP($B674,'COMPOSIÇÕES COMPLEMENTARES '!$C:$K,2,0),"")))</f>
        <v/>
      </c>
      <c r="D674" s="713" t="str">
        <f>IF($B674="","",IFERROR(VLOOKUP($B674,#REF!,3,0),IFERROR(VLOOKUP($B674,'COMPOSIÇÕES COMPLEMENTARES '!$C:$K,3,0),"")))</f>
        <v/>
      </c>
      <c r="E674" s="714"/>
      <c r="F674" s="714" t="str">
        <f>IF($B674="","",IFERROR(VLOOKUP($B674,#REF!,4,0),IFERROR(VLOOKUP($B674,'COMPOSIÇÕES COMPLEMENTARES '!$C:$K,6,0),"")))</f>
        <v/>
      </c>
      <c r="G674" s="714" t="str">
        <f>IF($B674="","",IFERROR(VLOOKUP($B674,#REF!,5,0),IFERROR(VLOOKUP($B674,'COMPOSIÇÕES COMPLEMENTARES '!$C:$K,7,0),"")))</f>
        <v/>
      </c>
      <c r="H674" s="714" t="str">
        <f t="shared" si="264"/>
        <v/>
      </c>
      <c r="I674" s="714" t="str">
        <f t="shared" si="265"/>
        <v/>
      </c>
      <c r="J674" s="714" t="str">
        <f t="shared" si="266"/>
        <v/>
      </c>
      <c r="K674" s="714" t="str">
        <f t="shared" si="267"/>
        <v/>
      </c>
      <c r="L674" s="715"/>
      <c r="M674" s="717"/>
      <c r="N674" s="717"/>
      <c r="O674" s="718"/>
      <c r="P674" s="719"/>
      <c r="Q674" s="710"/>
      <c r="R674" s="720">
        <f t="shared" si="269"/>
        <v>0</v>
      </c>
      <c r="S674" s="127"/>
      <c r="T674" s="127"/>
      <c r="U674" s="127"/>
      <c r="V674" s="127"/>
      <c r="W674" s="461" t="str">
        <f t="shared" si="268"/>
        <v/>
      </c>
      <c r="X674" s="127"/>
      <c r="Y674" s="127"/>
      <c r="Z674" s="127"/>
      <c r="AA674" s="127"/>
      <c r="AB674" s="127"/>
      <c r="AC674" s="127"/>
      <c r="AD674" s="127"/>
      <c r="AE674" s="127"/>
      <c r="AF674" s="127"/>
      <c r="AG674" s="127"/>
      <c r="AH674" s="127"/>
      <c r="AI674" s="127"/>
      <c r="AJ674" s="127"/>
      <c r="AK674" s="127"/>
      <c r="AL674" s="127"/>
      <c r="AM674" s="127"/>
      <c r="AN674" s="127"/>
      <c r="AO674" s="127"/>
    </row>
    <row r="675" ht="15.75" customHeight="1">
      <c r="A675" s="711"/>
      <c r="B675" s="712"/>
      <c r="C675" s="451" t="str">
        <f>IF($B675="","",IFERROR(VLOOKUP($B675,#REF!,2,0),IFERROR(VLOOKUP($B675,'COMPOSIÇÕES COMPLEMENTARES '!$C:$K,2,0),"")))</f>
        <v/>
      </c>
      <c r="D675" s="713" t="str">
        <f>IF($B675="","",IFERROR(VLOOKUP($B675,#REF!,3,0),IFERROR(VLOOKUP($B675,'COMPOSIÇÕES COMPLEMENTARES '!$C:$K,3,0),"")))</f>
        <v/>
      </c>
      <c r="E675" s="714"/>
      <c r="F675" s="714" t="str">
        <f>IF($B675="","",IFERROR(VLOOKUP($B675,#REF!,4,0),IFERROR(VLOOKUP($B675,'COMPOSIÇÕES COMPLEMENTARES '!$C:$K,6,0),"")))</f>
        <v/>
      </c>
      <c r="G675" s="714" t="str">
        <f>IF($B675="","",IFERROR(VLOOKUP($B675,#REF!,5,0),IFERROR(VLOOKUP($B675,'COMPOSIÇÕES COMPLEMENTARES '!$C:$K,7,0),"")))</f>
        <v/>
      </c>
      <c r="H675" s="714" t="str">
        <f t="shared" si="264"/>
        <v/>
      </c>
      <c r="I675" s="714" t="str">
        <f t="shared" si="265"/>
        <v/>
      </c>
      <c r="J675" s="714" t="str">
        <f t="shared" si="266"/>
        <v/>
      </c>
      <c r="K675" s="714" t="str">
        <f t="shared" si="267"/>
        <v/>
      </c>
      <c r="L675" s="715"/>
      <c r="M675" s="717"/>
      <c r="N675" s="717"/>
      <c r="O675" s="718"/>
      <c r="P675" s="719"/>
      <c r="Q675" s="710"/>
      <c r="R675" s="720">
        <f t="shared" si="269"/>
        <v>0</v>
      </c>
      <c r="S675" s="127"/>
      <c r="T675" s="127"/>
      <c r="U675" s="127"/>
      <c r="V675" s="127"/>
      <c r="W675" s="461" t="str">
        <f t="shared" si="268"/>
        <v/>
      </c>
      <c r="X675" s="127"/>
      <c r="Y675" s="127"/>
      <c r="Z675" s="127"/>
      <c r="AA675" s="127"/>
      <c r="AB675" s="127"/>
      <c r="AC675" s="127"/>
      <c r="AD675" s="127"/>
      <c r="AE675" s="127"/>
      <c r="AF675" s="127"/>
      <c r="AG675" s="127"/>
      <c r="AH675" s="127"/>
      <c r="AI675" s="127"/>
      <c r="AJ675" s="127"/>
      <c r="AK675" s="127"/>
      <c r="AL675" s="127"/>
      <c r="AM675" s="127"/>
      <c r="AN675" s="127"/>
      <c r="AO675" s="127"/>
    </row>
    <row r="676" ht="15.75" customHeight="1">
      <c r="A676" s="711"/>
      <c r="B676" s="712"/>
      <c r="C676" s="451" t="str">
        <f>IF($B676="","",IFERROR(VLOOKUP($B676,#REF!,2,0),IFERROR(VLOOKUP($B676,'COMPOSIÇÕES COMPLEMENTARES '!$C:$K,2,0),"")))</f>
        <v/>
      </c>
      <c r="D676" s="713" t="str">
        <f>IF($B676="","",IFERROR(VLOOKUP($B676,#REF!,3,0),IFERROR(VLOOKUP($B676,'COMPOSIÇÕES COMPLEMENTARES '!$C:$K,3,0),"")))</f>
        <v/>
      </c>
      <c r="E676" s="714"/>
      <c r="F676" s="714" t="str">
        <f>IF($B676="","",IFERROR(VLOOKUP($B676,#REF!,4,0),IFERROR(VLOOKUP($B676,'COMPOSIÇÕES COMPLEMENTARES '!$C:$K,6,0),"")))</f>
        <v/>
      </c>
      <c r="G676" s="714" t="str">
        <f>IF($B676="","",IFERROR(VLOOKUP($B676,#REF!,5,0),IFERROR(VLOOKUP($B676,'COMPOSIÇÕES COMPLEMENTARES '!$C:$K,7,0),"")))</f>
        <v/>
      </c>
      <c r="H676" s="714" t="str">
        <f t="shared" si="264"/>
        <v/>
      </c>
      <c r="I676" s="714" t="str">
        <f t="shared" si="265"/>
        <v/>
      </c>
      <c r="J676" s="714" t="str">
        <f t="shared" si="266"/>
        <v/>
      </c>
      <c r="K676" s="714" t="str">
        <f t="shared" si="267"/>
        <v/>
      </c>
      <c r="L676" s="715"/>
      <c r="M676" s="717"/>
      <c r="N676" s="717"/>
      <c r="O676" s="718"/>
      <c r="P676" s="719"/>
      <c r="Q676" s="710"/>
      <c r="R676" s="720">
        <f t="shared" si="269"/>
        <v>0</v>
      </c>
      <c r="S676" s="127"/>
      <c r="T676" s="127"/>
      <c r="U676" s="127"/>
      <c r="V676" s="127"/>
      <c r="W676" s="461" t="str">
        <f t="shared" si="268"/>
        <v/>
      </c>
      <c r="X676" s="127"/>
      <c r="Y676" s="127"/>
      <c r="Z676" s="127"/>
      <c r="AA676" s="127"/>
      <c r="AB676" s="127"/>
      <c r="AC676" s="127"/>
      <c r="AD676" s="127"/>
      <c r="AE676" s="127"/>
      <c r="AF676" s="127"/>
      <c r="AG676" s="127"/>
      <c r="AH676" s="127"/>
      <c r="AI676" s="127"/>
      <c r="AJ676" s="127"/>
      <c r="AK676" s="127"/>
      <c r="AL676" s="127"/>
      <c r="AM676" s="127"/>
      <c r="AN676" s="127"/>
      <c r="AO676" s="127"/>
    </row>
    <row r="677" ht="15.75" customHeight="1">
      <c r="A677" s="711"/>
      <c r="B677" s="712"/>
      <c r="C677" s="451" t="str">
        <f>IF($B677="","",IFERROR(VLOOKUP($B677,#REF!,2,0),IFERROR(VLOOKUP($B677,'COMPOSIÇÕES COMPLEMENTARES '!$C:$K,2,0),"")))</f>
        <v/>
      </c>
      <c r="D677" s="713" t="str">
        <f>IF($B677="","",IFERROR(VLOOKUP($B677,#REF!,3,0),IFERROR(VLOOKUP($B677,'COMPOSIÇÕES COMPLEMENTARES '!$C:$K,3,0),"")))</f>
        <v/>
      </c>
      <c r="E677" s="714"/>
      <c r="F677" s="714" t="str">
        <f>IF($B677="","",IFERROR(VLOOKUP($B677,#REF!,4,0),IFERROR(VLOOKUP($B677,'COMPOSIÇÕES COMPLEMENTARES '!$C:$K,6,0),"")))</f>
        <v/>
      </c>
      <c r="G677" s="714" t="str">
        <f>IF($B677="","",IFERROR(VLOOKUP($B677,#REF!,5,0),IFERROR(VLOOKUP($B677,'COMPOSIÇÕES COMPLEMENTARES '!$C:$K,7,0),"")))</f>
        <v/>
      </c>
      <c r="H677" s="714" t="str">
        <f t="shared" si="264"/>
        <v/>
      </c>
      <c r="I677" s="714" t="str">
        <f t="shared" si="265"/>
        <v/>
      </c>
      <c r="J677" s="714" t="str">
        <f t="shared" si="266"/>
        <v/>
      </c>
      <c r="K677" s="714" t="str">
        <f t="shared" si="267"/>
        <v/>
      </c>
      <c r="L677" s="715"/>
      <c r="M677" s="717"/>
      <c r="N677" s="717"/>
      <c r="O677" s="718"/>
      <c r="P677" s="719"/>
      <c r="Q677" s="710"/>
      <c r="R677" s="720">
        <f t="shared" si="269"/>
        <v>0</v>
      </c>
      <c r="S677" s="127"/>
      <c r="T677" s="127"/>
      <c r="U677" s="127"/>
      <c r="V677" s="127"/>
      <c r="W677" s="461" t="str">
        <f t="shared" si="268"/>
        <v/>
      </c>
      <c r="X677" s="127"/>
      <c r="Y677" s="127"/>
      <c r="Z677" s="127"/>
      <c r="AA677" s="127"/>
      <c r="AB677" s="127"/>
      <c r="AC677" s="127"/>
      <c r="AD677" s="127"/>
      <c r="AE677" s="127"/>
      <c r="AF677" s="127"/>
      <c r="AG677" s="127"/>
      <c r="AH677" s="127"/>
      <c r="AI677" s="127"/>
      <c r="AJ677" s="127"/>
      <c r="AK677" s="127"/>
      <c r="AL677" s="127"/>
      <c r="AM677" s="127"/>
      <c r="AN677" s="127"/>
      <c r="AO677" s="127"/>
    </row>
    <row r="678" ht="15.75" customHeight="1">
      <c r="A678" s="711"/>
      <c r="B678" s="712"/>
      <c r="C678" s="451" t="str">
        <f>IF($B678="","",IFERROR(VLOOKUP($B678,#REF!,2,0),IFERROR(VLOOKUP($B678,'COMPOSIÇÕES COMPLEMENTARES '!$C:$K,2,0),"")))</f>
        <v/>
      </c>
      <c r="D678" s="713" t="str">
        <f>IF($B678="","",IFERROR(VLOOKUP($B678,#REF!,3,0),IFERROR(VLOOKUP($B678,'COMPOSIÇÕES COMPLEMENTARES '!$C:$K,3,0),"")))</f>
        <v/>
      </c>
      <c r="E678" s="714"/>
      <c r="F678" s="714" t="str">
        <f>IF($B678="","",IFERROR(VLOOKUP($B678,#REF!,4,0),IFERROR(VLOOKUP($B678,'COMPOSIÇÕES COMPLEMENTARES '!$C:$K,6,0),"")))</f>
        <v/>
      </c>
      <c r="G678" s="714" t="str">
        <f>IF($B678="","",IFERROR(VLOOKUP($B678,#REF!,5,0),IFERROR(VLOOKUP($B678,'COMPOSIÇÕES COMPLEMENTARES '!$C:$K,7,0),"")))</f>
        <v/>
      </c>
      <c r="H678" s="714" t="str">
        <f t="shared" si="264"/>
        <v/>
      </c>
      <c r="I678" s="714" t="str">
        <f t="shared" si="265"/>
        <v/>
      </c>
      <c r="J678" s="714" t="str">
        <f t="shared" si="266"/>
        <v/>
      </c>
      <c r="K678" s="714" t="str">
        <f t="shared" si="267"/>
        <v/>
      </c>
      <c r="L678" s="715"/>
      <c r="M678" s="717"/>
      <c r="N678" s="717"/>
      <c r="O678" s="718"/>
      <c r="P678" s="719"/>
      <c r="Q678" s="710"/>
      <c r="R678" s="720">
        <f t="shared" si="269"/>
        <v>0</v>
      </c>
      <c r="S678" s="127"/>
      <c r="T678" s="127"/>
      <c r="U678" s="127"/>
      <c r="V678" s="127"/>
      <c r="W678" s="461" t="str">
        <f t="shared" si="268"/>
        <v/>
      </c>
      <c r="X678" s="127"/>
      <c r="Y678" s="127"/>
      <c r="Z678" s="127"/>
      <c r="AA678" s="127"/>
      <c r="AB678" s="127"/>
      <c r="AC678" s="127"/>
      <c r="AD678" s="127"/>
      <c r="AE678" s="127"/>
      <c r="AF678" s="127"/>
      <c r="AG678" s="127"/>
      <c r="AH678" s="127"/>
      <c r="AI678" s="127"/>
      <c r="AJ678" s="127"/>
      <c r="AK678" s="127"/>
      <c r="AL678" s="127"/>
      <c r="AM678" s="127"/>
      <c r="AN678" s="127"/>
      <c r="AO678" s="127"/>
    </row>
    <row r="679" ht="15.75" customHeight="1">
      <c r="A679" s="711"/>
      <c r="B679" s="712"/>
      <c r="C679" s="451" t="str">
        <f>IF($B679="","",IFERROR(VLOOKUP($B679,#REF!,2,0),IFERROR(VLOOKUP($B679,'COMPOSIÇÕES COMPLEMENTARES '!$C:$K,2,0),"")))</f>
        <v/>
      </c>
      <c r="D679" s="713" t="str">
        <f>IF($B679="","",IFERROR(VLOOKUP($B679,#REF!,3,0),IFERROR(VLOOKUP($B679,'COMPOSIÇÕES COMPLEMENTARES '!$C:$K,3,0),"")))</f>
        <v/>
      </c>
      <c r="E679" s="714"/>
      <c r="F679" s="714" t="str">
        <f>IF($B679="","",IFERROR(VLOOKUP($B679,#REF!,4,0),IFERROR(VLOOKUP($B679,'COMPOSIÇÕES COMPLEMENTARES '!$C:$K,6,0),"")))</f>
        <v/>
      </c>
      <c r="G679" s="714" t="str">
        <f>IF($B679="","",IFERROR(VLOOKUP($B679,#REF!,5,0),IFERROR(VLOOKUP($B679,'COMPOSIÇÕES COMPLEMENTARES '!$C:$K,7,0),"")))</f>
        <v/>
      </c>
      <c r="H679" s="714" t="str">
        <f t="shared" si="264"/>
        <v/>
      </c>
      <c r="I679" s="714" t="str">
        <f t="shared" si="265"/>
        <v/>
      </c>
      <c r="J679" s="714" t="str">
        <f t="shared" si="266"/>
        <v/>
      </c>
      <c r="K679" s="714" t="str">
        <f t="shared" si="267"/>
        <v/>
      </c>
      <c r="L679" s="715"/>
      <c r="M679" s="717"/>
      <c r="N679" s="717"/>
      <c r="O679" s="718"/>
      <c r="P679" s="719"/>
      <c r="Q679" s="710"/>
      <c r="R679" s="720">
        <f t="shared" si="269"/>
        <v>0</v>
      </c>
      <c r="S679" s="127"/>
      <c r="T679" s="127"/>
      <c r="U679" s="127"/>
      <c r="V679" s="127"/>
      <c r="W679" s="461" t="str">
        <f t="shared" si="268"/>
        <v/>
      </c>
      <c r="X679" s="127"/>
      <c r="Y679" s="127"/>
      <c r="Z679" s="127"/>
      <c r="AA679" s="127"/>
      <c r="AB679" s="127"/>
      <c r="AC679" s="127"/>
      <c r="AD679" s="127"/>
      <c r="AE679" s="127"/>
      <c r="AF679" s="127"/>
      <c r="AG679" s="127"/>
      <c r="AH679" s="127"/>
      <c r="AI679" s="127"/>
      <c r="AJ679" s="127"/>
      <c r="AK679" s="127"/>
      <c r="AL679" s="127"/>
      <c r="AM679" s="127"/>
      <c r="AN679" s="127"/>
      <c r="AO679" s="127"/>
    </row>
    <row r="680" ht="15.75" customHeight="1">
      <c r="A680" s="711"/>
      <c r="B680" s="712"/>
      <c r="C680" s="451" t="str">
        <f>IF($B680="","",IFERROR(VLOOKUP($B680,#REF!,2,0),IFERROR(VLOOKUP($B680,'COMPOSIÇÕES COMPLEMENTARES '!$C:$K,2,0),"")))</f>
        <v/>
      </c>
      <c r="D680" s="713" t="str">
        <f>IF($B680="","",IFERROR(VLOOKUP($B680,#REF!,3,0),IFERROR(VLOOKUP($B680,'COMPOSIÇÕES COMPLEMENTARES '!$C:$K,3,0),"")))</f>
        <v/>
      </c>
      <c r="E680" s="714"/>
      <c r="F680" s="714" t="str">
        <f>IF($B680="","",IFERROR(VLOOKUP($B680,#REF!,4,0),IFERROR(VLOOKUP($B680,'COMPOSIÇÕES COMPLEMENTARES '!$C:$K,6,0),"")))</f>
        <v/>
      </c>
      <c r="G680" s="714" t="str">
        <f>IF($B680="","",IFERROR(VLOOKUP($B680,#REF!,5,0),IFERROR(VLOOKUP($B680,'COMPOSIÇÕES COMPLEMENTARES '!$C:$K,7,0),"")))</f>
        <v/>
      </c>
      <c r="H680" s="714" t="str">
        <f t="shared" si="264"/>
        <v/>
      </c>
      <c r="I680" s="714" t="str">
        <f t="shared" si="265"/>
        <v/>
      </c>
      <c r="J680" s="714" t="str">
        <f t="shared" si="266"/>
        <v/>
      </c>
      <c r="K680" s="714" t="str">
        <f t="shared" si="267"/>
        <v/>
      </c>
      <c r="L680" s="715"/>
      <c r="M680" s="717"/>
      <c r="N680" s="717"/>
      <c r="O680" s="718"/>
      <c r="P680" s="719"/>
      <c r="Q680" s="710"/>
      <c r="R680" s="720">
        <f t="shared" si="269"/>
        <v>0</v>
      </c>
      <c r="S680" s="127"/>
      <c r="T680" s="127"/>
      <c r="U680" s="127"/>
      <c r="V680" s="127"/>
      <c r="W680" s="461" t="str">
        <f t="shared" si="268"/>
        <v/>
      </c>
      <c r="X680" s="127"/>
      <c r="Y680" s="127"/>
      <c r="Z680" s="127"/>
      <c r="AA680" s="127"/>
      <c r="AB680" s="127"/>
      <c r="AC680" s="127"/>
      <c r="AD680" s="127"/>
      <c r="AE680" s="127"/>
      <c r="AF680" s="127"/>
      <c r="AG680" s="127"/>
      <c r="AH680" s="127"/>
      <c r="AI680" s="127"/>
      <c r="AJ680" s="127"/>
      <c r="AK680" s="127"/>
      <c r="AL680" s="127"/>
      <c r="AM680" s="127"/>
      <c r="AN680" s="127"/>
      <c r="AO680" s="127"/>
    </row>
    <row r="681" ht="15.75" customHeight="1">
      <c r="A681" s="711"/>
      <c r="B681" s="712"/>
      <c r="C681" s="451" t="str">
        <f>IF($B681="","",IFERROR(VLOOKUP($B681,#REF!,2,0),IFERROR(VLOOKUP($B681,'COMPOSIÇÕES COMPLEMENTARES '!$C:$K,2,0),"")))</f>
        <v/>
      </c>
      <c r="D681" s="713" t="str">
        <f>IF($B681="","",IFERROR(VLOOKUP($B681,#REF!,3,0),IFERROR(VLOOKUP($B681,'COMPOSIÇÕES COMPLEMENTARES '!$C:$K,3,0),"")))</f>
        <v/>
      </c>
      <c r="E681" s="714"/>
      <c r="F681" s="714" t="str">
        <f>IF($B681="","",IFERROR(VLOOKUP($B681,#REF!,4,0),IFERROR(VLOOKUP($B681,'COMPOSIÇÕES COMPLEMENTARES '!$C:$K,6,0),"")))</f>
        <v/>
      </c>
      <c r="G681" s="714" t="str">
        <f>IF($B681="","",IFERROR(VLOOKUP($B681,#REF!,5,0),IFERROR(VLOOKUP($B681,'COMPOSIÇÕES COMPLEMENTARES '!$C:$K,7,0),"")))</f>
        <v/>
      </c>
      <c r="H681" s="714" t="str">
        <f t="shared" si="264"/>
        <v/>
      </c>
      <c r="I681" s="714" t="str">
        <f t="shared" si="265"/>
        <v/>
      </c>
      <c r="J681" s="714" t="str">
        <f t="shared" si="266"/>
        <v/>
      </c>
      <c r="K681" s="714" t="str">
        <f t="shared" si="267"/>
        <v/>
      </c>
      <c r="L681" s="715"/>
      <c r="M681" s="717"/>
      <c r="N681" s="717"/>
      <c r="O681" s="718"/>
      <c r="P681" s="719"/>
      <c r="Q681" s="710"/>
      <c r="R681" s="720">
        <f t="shared" si="269"/>
        <v>0</v>
      </c>
      <c r="S681" s="127"/>
      <c r="T681" s="127"/>
      <c r="U681" s="127"/>
      <c r="V681" s="127"/>
      <c r="W681" s="461" t="str">
        <f t="shared" si="268"/>
        <v/>
      </c>
      <c r="X681" s="127"/>
      <c r="Y681" s="127"/>
      <c r="Z681" s="127"/>
      <c r="AA681" s="127"/>
      <c r="AB681" s="127"/>
      <c r="AC681" s="127"/>
      <c r="AD681" s="127"/>
      <c r="AE681" s="127"/>
      <c r="AF681" s="127"/>
      <c r="AG681" s="127"/>
      <c r="AH681" s="127"/>
      <c r="AI681" s="127"/>
      <c r="AJ681" s="127"/>
      <c r="AK681" s="127"/>
      <c r="AL681" s="127"/>
      <c r="AM681" s="127"/>
      <c r="AN681" s="127"/>
      <c r="AO681" s="127"/>
    </row>
    <row r="682" ht="15.75" customHeight="1">
      <c r="A682" s="711"/>
      <c r="B682" s="712"/>
      <c r="C682" s="451" t="str">
        <f>IF($B682="","",IFERROR(VLOOKUP($B682,#REF!,2,0),IFERROR(VLOOKUP($B682,'COMPOSIÇÕES COMPLEMENTARES '!$C:$K,2,0),"")))</f>
        <v/>
      </c>
      <c r="D682" s="713" t="str">
        <f>IF($B682="","",IFERROR(VLOOKUP($B682,#REF!,3,0),IFERROR(VLOOKUP($B682,'COMPOSIÇÕES COMPLEMENTARES '!$C:$K,3,0),"")))</f>
        <v/>
      </c>
      <c r="E682" s="714"/>
      <c r="F682" s="714" t="str">
        <f>IF($B682="","",IFERROR(VLOOKUP($B682,#REF!,4,0),IFERROR(VLOOKUP($B682,'COMPOSIÇÕES COMPLEMENTARES '!$C:$K,6,0),"")))</f>
        <v/>
      </c>
      <c r="G682" s="714" t="str">
        <f>IF($B682="","",IFERROR(VLOOKUP($B682,#REF!,5,0),IFERROR(VLOOKUP($B682,'COMPOSIÇÕES COMPLEMENTARES '!$C:$K,7,0),"")))</f>
        <v/>
      </c>
      <c r="H682" s="714" t="str">
        <f t="shared" si="264"/>
        <v/>
      </c>
      <c r="I682" s="714" t="str">
        <f t="shared" si="265"/>
        <v/>
      </c>
      <c r="J682" s="714" t="str">
        <f t="shared" si="266"/>
        <v/>
      </c>
      <c r="K682" s="714" t="str">
        <f t="shared" si="267"/>
        <v/>
      </c>
      <c r="L682" s="715"/>
      <c r="M682" s="717"/>
      <c r="N682" s="717"/>
      <c r="O682" s="718"/>
      <c r="P682" s="719"/>
      <c r="Q682" s="710"/>
      <c r="R682" s="720">
        <f t="shared" si="269"/>
        <v>0</v>
      </c>
      <c r="S682" s="127"/>
      <c r="T682" s="127"/>
      <c r="U682" s="127"/>
      <c r="V682" s="127"/>
      <c r="W682" s="461" t="str">
        <f t="shared" si="268"/>
        <v/>
      </c>
      <c r="X682" s="127"/>
      <c r="Y682" s="127"/>
      <c r="Z682" s="127"/>
      <c r="AA682" s="127"/>
      <c r="AB682" s="127"/>
      <c r="AC682" s="127"/>
      <c r="AD682" s="127"/>
      <c r="AE682" s="127"/>
      <c r="AF682" s="127"/>
      <c r="AG682" s="127"/>
      <c r="AH682" s="127"/>
      <c r="AI682" s="127"/>
      <c r="AJ682" s="127"/>
      <c r="AK682" s="127"/>
      <c r="AL682" s="127"/>
      <c r="AM682" s="127"/>
      <c r="AN682" s="127"/>
      <c r="AO682" s="127"/>
    </row>
    <row r="683" ht="15.75" customHeight="1">
      <c r="A683" s="711"/>
      <c r="B683" s="712"/>
      <c r="C683" s="451" t="str">
        <f>IF($B683="","",IFERROR(VLOOKUP($B683,#REF!,2,0),IFERROR(VLOOKUP($B683,'COMPOSIÇÕES COMPLEMENTARES '!$C:$K,2,0),"")))</f>
        <v/>
      </c>
      <c r="D683" s="713" t="str">
        <f>IF($B683="","",IFERROR(VLOOKUP($B683,#REF!,3,0),IFERROR(VLOOKUP($B683,'COMPOSIÇÕES COMPLEMENTARES '!$C:$K,3,0),"")))</f>
        <v/>
      </c>
      <c r="E683" s="714"/>
      <c r="F683" s="714" t="str">
        <f>IF($B683="","",IFERROR(VLOOKUP($B683,#REF!,4,0),IFERROR(VLOOKUP($B683,'COMPOSIÇÕES COMPLEMENTARES '!$C:$K,6,0),"")))</f>
        <v/>
      </c>
      <c r="G683" s="714" t="str">
        <f>IF($B683="","",IFERROR(VLOOKUP($B683,#REF!,5,0),IFERROR(VLOOKUP($B683,'COMPOSIÇÕES COMPLEMENTARES '!$C:$K,7,0),"")))</f>
        <v/>
      </c>
      <c r="H683" s="714" t="str">
        <f t="shared" si="264"/>
        <v/>
      </c>
      <c r="I683" s="714" t="str">
        <f t="shared" si="265"/>
        <v/>
      </c>
      <c r="J683" s="714" t="str">
        <f t="shared" si="266"/>
        <v/>
      </c>
      <c r="K683" s="714" t="str">
        <f t="shared" si="267"/>
        <v/>
      </c>
      <c r="L683" s="715"/>
      <c r="M683" s="717"/>
      <c r="N683" s="717"/>
      <c r="O683" s="718"/>
      <c r="P683" s="719"/>
      <c r="Q683" s="710"/>
      <c r="R683" s="720">
        <f t="shared" si="269"/>
        <v>0</v>
      </c>
      <c r="S683" s="127"/>
      <c r="T683" s="127"/>
      <c r="U683" s="127"/>
      <c r="V683" s="127"/>
      <c r="W683" s="461" t="str">
        <f t="shared" si="268"/>
        <v/>
      </c>
      <c r="X683" s="127"/>
      <c r="Y683" s="127"/>
      <c r="Z683" s="127"/>
      <c r="AA683" s="127"/>
      <c r="AB683" s="127"/>
      <c r="AC683" s="127"/>
      <c r="AD683" s="127"/>
      <c r="AE683" s="127"/>
      <c r="AF683" s="127"/>
      <c r="AG683" s="127"/>
      <c r="AH683" s="127"/>
      <c r="AI683" s="127"/>
      <c r="AJ683" s="127"/>
      <c r="AK683" s="127"/>
      <c r="AL683" s="127"/>
      <c r="AM683" s="127"/>
      <c r="AN683" s="127"/>
      <c r="AO683" s="127"/>
    </row>
    <row r="684" ht="15.75" customHeight="1">
      <c r="A684" s="711"/>
      <c r="B684" s="712"/>
      <c r="C684" s="451" t="str">
        <f>IF($B684="","",IFERROR(VLOOKUP($B684,#REF!,2,0),IFERROR(VLOOKUP($B684,'COMPOSIÇÕES COMPLEMENTARES '!$C:$K,2,0),"")))</f>
        <v/>
      </c>
      <c r="D684" s="713" t="str">
        <f>IF($B684="","",IFERROR(VLOOKUP($B684,#REF!,3,0),IFERROR(VLOOKUP($B684,'COMPOSIÇÕES COMPLEMENTARES '!$C:$K,3,0),"")))</f>
        <v/>
      </c>
      <c r="E684" s="714"/>
      <c r="F684" s="714" t="str">
        <f>IF($B684="","",IFERROR(VLOOKUP($B684,#REF!,4,0),IFERROR(VLOOKUP($B684,'COMPOSIÇÕES COMPLEMENTARES '!$C:$K,6,0),"")))</f>
        <v/>
      </c>
      <c r="G684" s="714" t="str">
        <f>IF($B684="","",IFERROR(VLOOKUP($B684,#REF!,5,0),IFERROR(VLOOKUP($B684,'COMPOSIÇÕES COMPLEMENTARES '!$C:$K,7,0),"")))</f>
        <v/>
      </c>
      <c r="H684" s="714" t="str">
        <f t="shared" si="264"/>
        <v/>
      </c>
      <c r="I684" s="714" t="str">
        <f t="shared" si="265"/>
        <v/>
      </c>
      <c r="J684" s="714" t="str">
        <f t="shared" si="266"/>
        <v/>
      </c>
      <c r="K684" s="714" t="str">
        <f t="shared" si="267"/>
        <v/>
      </c>
      <c r="L684" s="715"/>
      <c r="M684" s="717"/>
      <c r="N684" s="717"/>
      <c r="O684" s="718"/>
      <c r="P684" s="719"/>
      <c r="Q684" s="710"/>
      <c r="R684" s="720">
        <f t="shared" si="269"/>
        <v>0</v>
      </c>
      <c r="S684" s="127"/>
      <c r="T684" s="127"/>
      <c r="U684" s="127"/>
      <c r="V684" s="127"/>
      <c r="W684" s="461" t="str">
        <f t="shared" si="268"/>
        <v/>
      </c>
      <c r="X684" s="127"/>
      <c r="Y684" s="127"/>
      <c r="Z684" s="127"/>
      <c r="AA684" s="127"/>
      <c r="AB684" s="127"/>
      <c r="AC684" s="127"/>
      <c r="AD684" s="127"/>
      <c r="AE684" s="127"/>
      <c r="AF684" s="127"/>
      <c r="AG684" s="127"/>
      <c r="AH684" s="127"/>
      <c r="AI684" s="127"/>
      <c r="AJ684" s="127"/>
      <c r="AK684" s="127"/>
      <c r="AL684" s="127"/>
      <c r="AM684" s="127"/>
      <c r="AN684" s="127"/>
      <c r="AO684" s="127"/>
    </row>
    <row r="685" ht="15.75" customHeight="1">
      <c r="A685" s="711"/>
      <c r="B685" s="712"/>
      <c r="C685" s="451" t="str">
        <f>IF($B685="","",IFERROR(VLOOKUP($B685,#REF!,2,0),IFERROR(VLOOKUP($B685,'COMPOSIÇÕES COMPLEMENTARES '!$C:$K,2,0),"")))</f>
        <v/>
      </c>
      <c r="D685" s="713" t="str">
        <f>IF($B685="","",IFERROR(VLOOKUP($B685,#REF!,3,0),IFERROR(VLOOKUP($B685,'COMPOSIÇÕES COMPLEMENTARES '!$C:$K,3,0),"")))</f>
        <v/>
      </c>
      <c r="E685" s="714"/>
      <c r="F685" s="714" t="str">
        <f>IF($B685="","",IFERROR(VLOOKUP($B685,#REF!,4,0),IFERROR(VLOOKUP($B685,'COMPOSIÇÕES COMPLEMENTARES '!$C:$K,6,0),"")))</f>
        <v/>
      </c>
      <c r="G685" s="714" t="str">
        <f>IF($B685="","",IFERROR(VLOOKUP($B685,#REF!,5,0),IFERROR(VLOOKUP($B685,'COMPOSIÇÕES COMPLEMENTARES '!$C:$K,7,0),"")))</f>
        <v/>
      </c>
      <c r="H685" s="714" t="str">
        <f t="shared" si="264"/>
        <v/>
      </c>
      <c r="I685" s="714" t="str">
        <f t="shared" si="265"/>
        <v/>
      </c>
      <c r="J685" s="714" t="str">
        <f t="shared" si="266"/>
        <v/>
      </c>
      <c r="K685" s="714" t="str">
        <f t="shared" si="267"/>
        <v/>
      </c>
      <c r="L685" s="715"/>
      <c r="M685" s="717"/>
      <c r="N685" s="717"/>
      <c r="O685" s="718"/>
      <c r="P685" s="719"/>
      <c r="Q685" s="710"/>
      <c r="R685" s="720">
        <f t="shared" si="269"/>
        <v>0</v>
      </c>
      <c r="S685" s="127"/>
      <c r="T685" s="127"/>
      <c r="U685" s="127"/>
      <c r="V685" s="127"/>
      <c r="W685" s="461" t="str">
        <f t="shared" si="268"/>
        <v/>
      </c>
      <c r="X685" s="127"/>
      <c r="Y685" s="127"/>
      <c r="Z685" s="127"/>
      <c r="AA685" s="127"/>
      <c r="AB685" s="127"/>
      <c r="AC685" s="127"/>
      <c r="AD685" s="127"/>
      <c r="AE685" s="127"/>
      <c r="AF685" s="127"/>
      <c r="AG685" s="127"/>
      <c r="AH685" s="127"/>
      <c r="AI685" s="127"/>
      <c r="AJ685" s="127"/>
      <c r="AK685" s="127"/>
      <c r="AL685" s="127"/>
      <c r="AM685" s="127"/>
      <c r="AN685" s="127"/>
      <c r="AO685" s="127"/>
    </row>
    <row r="686" ht="15.75" customHeight="1">
      <c r="A686" s="711"/>
      <c r="B686" s="712"/>
      <c r="C686" s="451" t="str">
        <f>IF($B686="","",IFERROR(VLOOKUP($B686,#REF!,2,0),IFERROR(VLOOKUP($B686,'COMPOSIÇÕES COMPLEMENTARES '!$C:$K,2,0),"")))</f>
        <v/>
      </c>
      <c r="D686" s="713" t="str">
        <f>IF($B686="","",IFERROR(VLOOKUP($B686,#REF!,3,0),IFERROR(VLOOKUP($B686,'COMPOSIÇÕES COMPLEMENTARES '!$C:$K,3,0),"")))</f>
        <v/>
      </c>
      <c r="E686" s="714"/>
      <c r="F686" s="714" t="str">
        <f>IF($B686="","",IFERROR(VLOOKUP($B686,#REF!,4,0),IFERROR(VLOOKUP($B686,'COMPOSIÇÕES COMPLEMENTARES '!$C:$K,6,0),"")))</f>
        <v/>
      </c>
      <c r="G686" s="714" t="str">
        <f>IF($B686="","",IFERROR(VLOOKUP($B686,#REF!,5,0),IFERROR(VLOOKUP($B686,'COMPOSIÇÕES COMPLEMENTARES '!$C:$K,7,0),"")))</f>
        <v/>
      </c>
      <c r="H686" s="714" t="str">
        <f t="shared" si="264"/>
        <v/>
      </c>
      <c r="I686" s="714" t="str">
        <f t="shared" si="265"/>
        <v/>
      </c>
      <c r="J686" s="714" t="str">
        <f t="shared" si="266"/>
        <v/>
      </c>
      <c r="K686" s="714" t="str">
        <f t="shared" si="267"/>
        <v/>
      </c>
      <c r="L686" s="715"/>
      <c r="M686" s="717"/>
      <c r="N686" s="717"/>
      <c r="O686" s="718"/>
      <c r="P686" s="719"/>
      <c r="Q686" s="710"/>
      <c r="R686" s="720">
        <f t="shared" si="269"/>
        <v>0</v>
      </c>
      <c r="S686" s="127"/>
      <c r="T686" s="127"/>
      <c r="U686" s="127"/>
      <c r="V686" s="127"/>
      <c r="W686" s="461" t="str">
        <f t="shared" si="268"/>
        <v/>
      </c>
      <c r="X686" s="127"/>
      <c r="Y686" s="127"/>
      <c r="Z686" s="127"/>
      <c r="AA686" s="127"/>
      <c r="AB686" s="127"/>
      <c r="AC686" s="127"/>
      <c r="AD686" s="127"/>
      <c r="AE686" s="127"/>
      <c r="AF686" s="127"/>
      <c r="AG686" s="127"/>
      <c r="AH686" s="127"/>
      <c r="AI686" s="127"/>
      <c r="AJ686" s="127"/>
      <c r="AK686" s="127"/>
      <c r="AL686" s="127"/>
      <c r="AM686" s="127"/>
      <c r="AN686" s="127"/>
      <c r="AO686" s="127"/>
    </row>
    <row r="687" ht="15.75" customHeight="1">
      <c r="A687" s="711"/>
      <c r="B687" s="712"/>
      <c r="C687" s="451" t="str">
        <f>IF($B687="","",IFERROR(VLOOKUP($B687,#REF!,2,0),IFERROR(VLOOKUP($B687,'COMPOSIÇÕES COMPLEMENTARES '!$C:$K,2,0),"")))</f>
        <v/>
      </c>
      <c r="D687" s="713" t="str">
        <f>IF($B687="","",IFERROR(VLOOKUP($B687,#REF!,3,0),IFERROR(VLOOKUP($B687,'COMPOSIÇÕES COMPLEMENTARES '!$C:$K,3,0),"")))</f>
        <v/>
      </c>
      <c r="E687" s="714"/>
      <c r="F687" s="714" t="str">
        <f>IF($B687="","",IFERROR(VLOOKUP($B687,#REF!,4,0),IFERROR(VLOOKUP($B687,'COMPOSIÇÕES COMPLEMENTARES '!$C:$K,6,0),"")))</f>
        <v/>
      </c>
      <c r="G687" s="714" t="str">
        <f>IF($B687="","",IFERROR(VLOOKUP($B687,#REF!,5,0),IFERROR(VLOOKUP($B687,'COMPOSIÇÕES COMPLEMENTARES '!$C:$K,7,0),"")))</f>
        <v/>
      </c>
      <c r="H687" s="714" t="str">
        <f t="shared" si="264"/>
        <v/>
      </c>
      <c r="I687" s="714" t="str">
        <f t="shared" si="265"/>
        <v/>
      </c>
      <c r="J687" s="714" t="str">
        <f t="shared" si="266"/>
        <v/>
      </c>
      <c r="K687" s="714" t="str">
        <f t="shared" si="267"/>
        <v/>
      </c>
      <c r="L687" s="715"/>
      <c r="M687" s="717"/>
      <c r="N687" s="717"/>
      <c r="O687" s="718"/>
      <c r="P687" s="719"/>
      <c r="Q687" s="710"/>
      <c r="R687" s="720">
        <f t="shared" si="269"/>
        <v>0</v>
      </c>
      <c r="S687" s="127"/>
      <c r="T687" s="127"/>
      <c r="U687" s="127"/>
      <c r="V687" s="127"/>
      <c r="W687" s="461" t="str">
        <f t="shared" si="268"/>
        <v/>
      </c>
      <c r="X687" s="127"/>
      <c r="Y687" s="127"/>
      <c r="Z687" s="127"/>
      <c r="AA687" s="127"/>
      <c r="AB687" s="127"/>
      <c r="AC687" s="127"/>
      <c r="AD687" s="127"/>
      <c r="AE687" s="127"/>
      <c r="AF687" s="127"/>
      <c r="AG687" s="127"/>
      <c r="AH687" s="127"/>
      <c r="AI687" s="127"/>
      <c r="AJ687" s="127"/>
      <c r="AK687" s="127"/>
      <c r="AL687" s="127"/>
      <c r="AM687" s="127"/>
      <c r="AN687" s="127"/>
      <c r="AO687" s="127"/>
    </row>
    <row r="688" ht="15.75" customHeight="1">
      <c r="A688" s="711"/>
      <c r="B688" s="712"/>
      <c r="C688" s="451" t="str">
        <f>IF($B688="","",IFERROR(VLOOKUP($B688,#REF!,2,0),IFERROR(VLOOKUP($B688,'COMPOSIÇÕES COMPLEMENTARES '!$C:$K,2,0),"")))</f>
        <v/>
      </c>
      <c r="D688" s="713" t="str">
        <f>IF($B688="","",IFERROR(VLOOKUP($B688,#REF!,3,0),IFERROR(VLOOKUP($B688,'COMPOSIÇÕES COMPLEMENTARES '!$C:$K,3,0),"")))</f>
        <v/>
      </c>
      <c r="E688" s="714"/>
      <c r="F688" s="714" t="str">
        <f>IF($B688="","",IFERROR(VLOOKUP($B688,#REF!,4,0),IFERROR(VLOOKUP($B688,'COMPOSIÇÕES COMPLEMENTARES '!$C:$K,6,0),"")))</f>
        <v/>
      </c>
      <c r="G688" s="714" t="str">
        <f>IF($B688="","",IFERROR(VLOOKUP($B688,#REF!,5,0),IFERROR(VLOOKUP($B688,'COMPOSIÇÕES COMPLEMENTARES '!$C:$K,7,0),"")))</f>
        <v/>
      </c>
      <c r="H688" s="714" t="str">
        <f t="shared" si="264"/>
        <v/>
      </c>
      <c r="I688" s="714" t="str">
        <f t="shared" si="265"/>
        <v/>
      </c>
      <c r="J688" s="714" t="str">
        <f t="shared" si="266"/>
        <v/>
      </c>
      <c r="K688" s="714" t="str">
        <f t="shared" si="267"/>
        <v/>
      </c>
      <c r="L688" s="715"/>
      <c r="M688" s="717"/>
      <c r="N688" s="717"/>
      <c r="O688" s="718"/>
      <c r="P688" s="719"/>
      <c r="Q688" s="710"/>
      <c r="R688" s="720">
        <f t="shared" si="269"/>
        <v>0</v>
      </c>
      <c r="S688" s="127"/>
      <c r="T688" s="127"/>
      <c r="U688" s="127"/>
      <c r="V688" s="127"/>
      <c r="W688" s="461" t="str">
        <f t="shared" si="268"/>
        <v/>
      </c>
      <c r="X688" s="127"/>
      <c r="Y688" s="127"/>
      <c r="Z688" s="127"/>
      <c r="AA688" s="127"/>
      <c r="AB688" s="127"/>
      <c r="AC688" s="127"/>
      <c r="AD688" s="127"/>
      <c r="AE688" s="127"/>
      <c r="AF688" s="127"/>
      <c r="AG688" s="127"/>
      <c r="AH688" s="127"/>
      <c r="AI688" s="127"/>
      <c r="AJ688" s="127"/>
      <c r="AK688" s="127"/>
      <c r="AL688" s="127"/>
      <c r="AM688" s="127"/>
      <c r="AN688" s="127"/>
      <c r="AO688" s="127"/>
    </row>
    <row r="689" ht="15.75" customHeight="1">
      <c r="A689" s="711"/>
      <c r="B689" s="712"/>
      <c r="C689" s="451" t="str">
        <f>IF($B689="","",IFERROR(VLOOKUP($B689,#REF!,2,0),IFERROR(VLOOKUP($B689,'COMPOSIÇÕES COMPLEMENTARES '!$C:$K,2,0),"")))</f>
        <v/>
      </c>
      <c r="D689" s="713" t="str">
        <f>IF($B689="","",IFERROR(VLOOKUP($B689,#REF!,3,0),IFERROR(VLOOKUP($B689,'COMPOSIÇÕES COMPLEMENTARES '!$C:$K,3,0),"")))</f>
        <v/>
      </c>
      <c r="E689" s="714"/>
      <c r="F689" s="714" t="str">
        <f>IF($B689="","",IFERROR(VLOOKUP($B689,#REF!,4,0),IFERROR(VLOOKUP($B689,'COMPOSIÇÕES COMPLEMENTARES '!$C:$K,6,0),"")))</f>
        <v/>
      </c>
      <c r="G689" s="714" t="str">
        <f>IF($B689="","",IFERROR(VLOOKUP($B689,#REF!,5,0),IFERROR(VLOOKUP($B689,'COMPOSIÇÕES COMPLEMENTARES '!$C:$K,7,0),"")))</f>
        <v/>
      </c>
      <c r="H689" s="714" t="str">
        <f t="shared" si="264"/>
        <v/>
      </c>
      <c r="I689" s="714" t="str">
        <f t="shared" si="265"/>
        <v/>
      </c>
      <c r="J689" s="714" t="str">
        <f t="shared" si="266"/>
        <v/>
      </c>
      <c r="K689" s="714" t="str">
        <f t="shared" si="267"/>
        <v/>
      </c>
      <c r="L689" s="715"/>
      <c r="M689" s="717"/>
      <c r="N689" s="717"/>
      <c r="O689" s="718"/>
      <c r="P689" s="719"/>
      <c r="Q689" s="710"/>
      <c r="R689" s="720">
        <f t="shared" si="269"/>
        <v>0</v>
      </c>
      <c r="S689" s="127"/>
      <c r="T689" s="127"/>
      <c r="U689" s="127"/>
      <c r="V689" s="127"/>
      <c r="W689" s="461" t="str">
        <f t="shared" si="268"/>
        <v/>
      </c>
      <c r="X689" s="127"/>
      <c r="Y689" s="127"/>
      <c r="Z689" s="127"/>
      <c r="AA689" s="127"/>
      <c r="AB689" s="127"/>
      <c r="AC689" s="127"/>
      <c r="AD689" s="127"/>
      <c r="AE689" s="127"/>
      <c r="AF689" s="127"/>
      <c r="AG689" s="127"/>
      <c r="AH689" s="127"/>
      <c r="AI689" s="127"/>
      <c r="AJ689" s="127"/>
      <c r="AK689" s="127"/>
      <c r="AL689" s="127"/>
      <c r="AM689" s="127"/>
      <c r="AN689" s="127"/>
      <c r="AO689" s="127"/>
    </row>
    <row r="690" ht="15.75" customHeight="1">
      <c r="A690" s="711"/>
      <c r="B690" s="712"/>
      <c r="C690" s="451" t="str">
        <f>IF($B690="","",IFERROR(VLOOKUP($B690,#REF!,2,0),IFERROR(VLOOKUP($B690,'COMPOSIÇÕES COMPLEMENTARES '!$C:$K,2,0),"")))</f>
        <v/>
      </c>
      <c r="D690" s="713" t="str">
        <f>IF($B690="","",IFERROR(VLOOKUP($B690,#REF!,3,0),IFERROR(VLOOKUP($B690,'COMPOSIÇÕES COMPLEMENTARES '!$C:$K,3,0),"")))</f>
        <v/>
      </c>
      <c r="E690" s="714"/>
      <c r="F690" s="714" t="str">
        <f>IF($B690="","",IFERROR(VLOOKUP($B690,#REF!,4,0),IFERROR(VLOOKUP($B690,'COMPOSIÇÕES COMPLEMENTARES '!$C:$K,6,0),"")))</f>
        <v/>
      </c>
      <c r="G690" s="714" t="str">
        <f>IF($B690="","",IFERROR(VLOOKUP($B690,#REF!,5,0),IFERROR(VLOOKUP($B690,'COMPOSIÇÕES COMPLEMENTARES '!$C:$K,7,0),"")))</f>
        <v/>
      </c>
      <c r="H690" s="714" t="str">
        <f t="shared" si="264"/>
        <v/>
      </c>
      <c r="I690" s="714" t="str">
        <f t="shared" si="265"/>
        <v/>
      </c>
      <c r="J690" s="714" t="str">
        <f t="shared" si="266"/>
        <v/>
      </c>
      <c r="K690" s="714" t="str">
        <f t="shared" si="267"/>
        <v/>
      </c>
      <c r="L690" s="715"/>
      <c r="M690" s="717"/>
      <c r="N690" s="717"/>
      <c r="O690" s="718"/>
      <c r="P690" s="719"/>
      <c r="Q690" s="710"/>
      <c r="R690" s="720">
        <f t="shared" si="269"/>
        <v>0</v>
      </c>
      <c r="S690" s="127"/>
      <c r="T690" s="127"/>
      <c r="U690" s="127"/>
      <c r="V690" s="127"/>
      <c r="W690" s="461" t="str">
        <f t="shared" si="268"/>
        <v/>
      </c>
      <c r="X690" s="127"/>
      <c r="Y690" s="127"/>
      <c r="Z690" s="127"/>
      <c r="AA690" s="127"/>
      <c r="AB690" s="127"/>
      <c r="AC690" s="127"/>
      <c r="AD690" s="127"/>
      <c r="AE690" s="127"/>
      <c r="AF690" s="127"/>
      <c r="AG690" s="127"/>
      <c r="AH690" s="127"/>
      <c r="AI690" s="127"/>
      <c r="AJ690" s="127"/>
      <c r="AK690" s="127"/>
      <c r="AL690" s="127"/>
      <c r="AM690" s="127"/>
      <c r="AN690" s="127"/>
      <c r="AO690" s="127"/>
    </row>
    <row r="691" ht="15.75" customHeight="1">
      <c r="A691" s="711"/>
      <c r="B691" s="712"/>
      <c r="C691" s="451" t="str">
        <f>IF($B691="","",IFERROR(VLOOKUP($B691,#REF!,2,0),IFERROR(VLOOKUP($B691,'COMPOSIÇÕES COMPLEMENTARES '!$C:$K,2,0),"")))</f>
        <v/>
      </c>
      <c r="D691" s="713" t="str">
        <f>IF($B691="","",IFERROR(VLOOKUP($B691,#REF!,3,0),IFERROR(VLOOKUP($B691,'COMPOSIÇÕES COMPLEMENTARES '!$C:$K,3,0),"")))</f>
        <v/>
      </c>
      <c r="E691" s="714"/>
      <c r="F691" s="714" t="str">
        <f>IF($B691="","",IFERROR(VLOOKUP($B691,#REF!,4,0),IFERROR(VLOOKUP($B691,'COMPOSIÇÕES COMPLEMENTARES '!$C:$K,6,0),"")))</f>
        <v/>
      </c>
      <c r="G691" s="714" t="str">
        <f>IF($B691="","",IFERROR(VLOOKUP($B691,#REF!,5,0),IFERROR(VLOOKUP($B691,'COMPOSIÇÕES COMPLEMENTARES '!$C:$K,7,0),"")))</f>
        <v/>
      </c>
      <c r="H691" s="714" t="str">
        <f t="shared" si="264"/>
        <v/>
      </c>
      <c r="I691" s="714" t="str">
        <f t="shared" si="265"/>
        <v/>
      </c>
      <c r="J691" s="714" t="str">
        <f t="shared" si="266"/>
        <v/>
      </c>
      <c r="K691" s="714" t="str">
        <f t="shared" si="267"/>
        <v/>
      </c>
      <c r="L691" s="715"/>
      <c r="M691" s="717"/>
      <c r="N691" s="717"/>
      <c r="O691" s="718"/>
      <c r="P691" s="719"/>
      <c r="Q691" s="710"/>
      <c r="R691" s="720">
        <f t="shared" si="269"/>
        <v>0</v>
      </c>
      <c r="S691" s="127"/>
      <c r="T691" s="127"/>
      <c r="U691" s="127"/>
      <c r="V691" s="127"/>
      <c r="W691" s="461" t="str">
        <f t="shared" si="268"/>
        <v/>
      </c>
      <c r="X691" s="127"/>
      <c r="Y691" s="127"/>
      <c r="Z691" s="127"/>
      <c r="AA691" s="127"/>
      <c r="AB691" s="127"/>
      <c r="AC691" s="127"/>
      <c r="AD691" s="127"/>
      <c r="AE691" s="127"/>
      <c r="AF691" s="127"/>
      <c r="AG691" s="127"/>
      <c r="AH691" s="127"/>
      <c r="AI691" s="127"/>
      <c r="AJ691" s="127"/>
      <c r="AK691" s="127"/>
      <c r="AL691" s="127"/>
      <c r="AM691" s="127"/>
      <c r="AN691" s="127"/>
      <c r="AO691" s="127"/>
    </row>
    <row r="692" ht="15.75" customHeight="1">
      <c r="A692" s="711"/>
      <c r="B692" s="712"/>
      <c r="C692" s="451" t="str">
        <f>IF($B692="","",IFERROR(VLOOKUP($B692,#REF!,2,0),IFERROR(VLOOKUP($B692,'COMPOSIÇÕES COMPLEMENTARES '!$C:$K,2,0),"")))</f>
        <v/>
      </c>
      <c r="D692" s="713" t="str">
        <f>IF($B692="","",IFERROR(VLOOKUP($B692,#REF!,3,0),IFERROR(VLOOKUP($B692,'COMPOSIÇÕES COMPLEMENTARES '!$C:$K,3,0),"")))</f>
        <v/>
      </c>
      <c r="E692" s="714"/>
      <c r="F692" s="714" t="str">
        <f>IF($B692="","",IFERROR(VLOOKUP($B692,#REF!,4,0),IFERROR(VLOOKUP($B692,'COMPOSIÇÕES COMPLEMENTARES '!$C:$K,6,0),"")))</f>
        <v/>
      </c>
      <c r="G692" s="714" t="str">
        <f>IF($B692="","",IFERROR(VLOOKUP($B692,#REF!,5,0),IFERROR(VLOOKUP($B692,'COMPOSIÇÕES COMPLEMENTARES '!$C:$K,7,0),"")))</f>
        <v/>
      </c>
      <c r="H692" s="714" t="str">
        <f t="shared" si="264"/>
        <v/>
      </c>
      <c r="I692" s="714" t="str">
        <f t="shared" si="265"/>
        <v/>
      </c>
      <c r="J692" s="714" t="str">
        <f t="shared" si="266"/>
        <v/>
      </c>
      <c r="K692" s="714" t="str">
        <f t="shared" si="267"/>
        <v/>
      </c>
      <c r="L692" s="715"/>
      <c r="M692" s="717"/>
      <c r="N692" s="717"/>
      <c r="O692" s="718"/>
      <c r="P692" s="719"/>
      <c r="Q692" s="710"/>
      <c r="R692" s="720">
        <f t="shared" si="269"/>
        <v>0</v>
      </c>
      <c r="S692" s="127"/>
      <c r="T692" s="127"/>
      <c r="U692" s="127"/>
      <c r="V692" s="127"/>
      <c r="W692" s="461" t="str">
        <f t="shared" si="268"/>
        <v/>
      </c>
      <c r="X692" s="127"/>
      <c r="Y692" s="127"/>
      <c r="Z692" s="127"/>
      <c r="AA692" s="127"/>
      <c r="AB692" s="127"/>
      <c r="AC692" s="127"/>
      <c r="AD692" s="127"/>
      <c r="AE692" s="127"/>
      <c r="AF692" s="127"/>
      <c r="AG692" s="127"/>
      <c r="AH692" s="127"/>
      <c r="AI692" s="127"/>
      <c r="AJ692" s="127"/>
      <c r="AK692" s="127"/>
      <c r="AL692" s="127"/>
      <c r="AM692" s="127"/>
      <c r="AN692" s="127"/>
      <c r="AO692" s="127"/>
    </row>
    <row r="693" ht="15.75" customHeight="1">
      <c r="A693" s="711"/>
      <c r="B693" s="712"/>
      <c r="C693" s="451" t="str">
        <f>IF($B693="","",IFERROR(VLOOKUP($B693,#REF!,2,0),IFERROR(VLOOKUP($B693,'COMPOSIÇÕES COMPLEMENTARES '!$C:$K,2,0),"")))</f>
        <v/>
      </c>
      <c r="D693" s="713" t="str">
        <f>IF($B693="","",IFERROR(VLOOKUP($B693,#REF!,3,0),IFERROR(VLOOKUP($B693,'COMPOSIÇÕES COMPLEMENTARES '!$C:$K,3,0),"")))</f>
        <v/>
      </c>
      <c r="E693" s="714"/>
      <c r="F693" s="714" t="str">
        <f>IF($B693="","",IFERROR(VLOOKUP($B693,#REF!,4,0),IFERROR(VLOOKUP($B693,'COMPOSIÇÕES COMPLEMENTARES '!$C:$K,6,0),"")))</f>
        <v/>
      </c>
      <c r="G693" s="714" t="str">
        <f>IF($B693="","",IFERROR(VLOOKUP($B693,#REF!,5,0),IFERROR(VLOOKUP($B693,'COMPOSIÇÕES COMPLEMENTARES '!$C:$K,7,0),"")))</f>
        <v/>
      </c>
      <c r="H693" s="714" t="str">
        <f t="shared" si="264"/>
        <v/>
      </c>
      <c r="I693" s="714" t="str">
        <f t="shared" si="265"/>
        <v/>
      </c>
      <c r="J693" s="714" t="str">
        <f t="shared" si="266"/>
        <v/>
      </c>
      <c r="K693" s="714" t="str">
        <f t="shared" si="267"/>
        <v/>
      </c>
      <c r="L693" s="715"/>
      <c r="M693" s="717"/>
      <c r="N693" s="717"/>
      <c r="O693" s="718"/>
      <c r="P693" s="719"/>
      <c r="Q693" s="710"/>
      <c r="R693" s="720">
        <f t="shared" si="269"/>
        <v>0</v>
      </c>
      <c r="S693" s="127"/>
      <c r="T693" s="127"/>
      <c r="U693" s="127"/>
      <c r="V693" s="127"/>
      <c r="W693" s="461" t="str">
        <f t="shared" si="268"/>
        <v/>
      </c>
      <c r="X693" s="127"/>
      <c r="Y693" s="127"/>
      <c r="Z693" s="127"/>
      <c r="AA693" s="127"/>
      <c r="AB693" s="127"/>
      <c r="AC693" s="127"/>
      <c r="AD693" s="127"/>
      <c r="AE693" s="127"/>
      <c r="AF693" s="127"/>
      <c r="AG693" s="127"/>
      <c r="AH693" s="127"/>
      <c r="AI693" s="127"/>
      <c r="AJ693" s="127"/>
      <c r="AK693" s="127"/>
      <c r="AL693" s="127"/>
      <c r="AM693" s="127"/>
      <c r="AN693" s="127"/>
      <c r="AO693" s="127"/>
    </row>
    <row r="694" ht="15.75" customHeight="1">
      <c r="A694" s="711"/>
      <c r="B694" s="712"/>
      <c r="C694" s="451" t="str">
        <f>IF($B694="","",IFERROR(VLOOKUP($B694,#REF!,2,0),IFERROR(VLOOKUP($B694,'COMPOSIÇÕES COMPLEMENTARES '!$C:$K,2,0),"")))</f>
        <v/>
      </c>
      <c r="D694" s="713" t="str">
        <f>IF($B694="","",IFERROR(VLOOKUP($B694,#REF!,3,0),IFERROR(VLOOKUP($B694,'COMPOSIÇÕES COMPLEMENTARES '!$C:$K,3,0),"")))</f>
        <v/>
      </c>
      <c r="E694" s="714"/>
      <c r="F694" s="714" t="str">
        <f>IF($B694="","",IFERROR(VLOOKUP($B694,#REF!,4,0),IFERROR(VLOOKUP($B694,'COMPOSIÇÕES COMPLEMENTARES '!$C:$K,6,0),"")))</f>
        <v/>
      </c>
      <c r="G694" s="714" t="str">
        <f>IF($B694="","",IFERROR(VLOOKUP($B694,#REF!,5,0),IFERROR(VLOOKUP($B694,'COMPOSIÇÕES COMPLEMENTARES '!$C:$K,7,0),"")))</f>
        <v/>
      </c>
      <c r="H694" s="714" t="str">
        <f t="shared" si="264"/>
        <v/>
      </c>
      <c r="I694" s="714" t="str">
        <f t="shared" si="265"/>
        <v/>
      </c>
      <c r="J694" s="714" t="str">
        <f t="shared" si="266"/>
        <v/>
      </c>
      <c r="K694" s="714" t="str">
        <f t="shared" si="267"/>
        <v/>
      </c>
      <c r="L694" s="715"/>
      <c r="M694" s="717"/>
      <c r="N694" s="717"/>
      <c r="O694" s="718"/>
      <c r="P694" s="719"/>
      <c r="Q694" s="710"/>
      <c r="R694" s="720">
        <f t="shared" si="269"/>
        <v>0</v>
      </c>
      <c r="S694" s="127"/>
      <c r="T694" s="127"/>
      <c r="U694" s="127"/>
      <c r="V694" s="127"/>
      <c r="W694" s="461" t="str">
        <f t="shared" si="268"/>
        <v/>
      </c>
      <c r="X694" s="127"/>
      <c r="Y694" s="127"/>
      <c r="Z694" s="127"/>
      <c r="AA694" s="127"/>
      <c r="AB694" s="127"/>
      <c r="AC694" s="127"/>
      <c r="AD694" s="127"/>
      <c r="AE694" s="127"/>
      <c r="AF694" s="127"/>
      <c r="AG694" s="127"/>
      <c r="AH694" s="127"/>
      <c r="AI694" s="127"/>
      <c r="AJ694" s="127"/>
      <c r="AK694" s="127"/>
      <c r="AL694" s="127"/>
      <c r="AM694" s="127"/>
      <c r="AN694" s="127"/>
      <c r="AO694" s="127"/>
    </row>
    <row r="695" ht="15.75" customHeight="1">
      <c r="A695" s="711"/>
      <c r="B695" s="712"/>
      <c r="C695" s="451" t="str">
        <f>IF($B695="","",IFERROR(VLOOKUP($B695,#REF!,2,0),IFERROR(VLOOKUP($B695,'COMPOSIÇÕES COMPLEMENTARES '!$C:$K,2,0),"")))</f>
        <v/>
      </c>
      <c r="D695" s="713" t="str">
        <f>IF($B695="","",IFERROR(VLOOKUP($B695,#REF!,3,0),IFERROR(VLOOKUP($B695,'COMPOSIÇÕES COMPLEMENTARES '!$C:$K,3,0),"")))</f>
        <v/>
      </c>
      <c r="E695" s="714"/>
      <c r="F695" s="714" t="str">
        <f>IF($B695="","",IFERROR(VLOOKUP($B695,#REF!,4,0),IFERROR(VLOOKUP($B695,'COMPOSIÇÕES COMPLEMENTARES '!$C:$K,6,0),"")))</f>
        <v/>
      </c>
      <c r="G695" s="714" t="str">
        <f>IF($B695="","",IFERROR(VLOOKUP($B695,#REF!,5,0),IFERROR(VLOOKUP($B695,'COMPOSIÇÕES COMPLEMENTARES '!$C:$K,7,0),"")))</f>
        <v/>
      </c>
      <c r="H695" s="714" t="str">
        <f t="shared" si="264"/>
        <v/>
      </c>
      <c r="I695" s="714" t="str">
        <f t="shared" si="265"/>
        <v/>
      </c>
      <c r="J695" s="714" t="str">
        <f t="shared" si="266"/>
        <v/>
      </c>
      <c r="K695" s="714" t="str">
        <f t="shared" si="267"/>
        <v/>
      </c>
      <c r="L695" s="715"/>
      <c r="M695" s="717"/>
      <c r="N695" s="717"/>
      <c r="O695" s="718"/>
      <c r="P695" s="719"/>
      <c r="Q695" s="710"/>
      <c r="R695" s="720">
        <f t="shared" si="269"/>
        <v>0</v>
      </c>
      <c r="S695" s="127"/>
      <c r="T695" s="127"/>
      <c r="U695" s="127"/>
      <c r="V695" s="127"/>
      <c r="W695" s="461" t="str">
        <f t="shared" si="268"/>
        <v/>
      </c>
      <c r="X695" s="127"/>
      <c r="Y695" s="127"/>
      <c r="Z695" s="127"/>
      <c r="AA695" s="127"/>
      <c r="AB695" s="127"/>
      <c r="AC695" s="127"/>
      <c r="AD695" s="127"/>
      <c r="AE695" s="127"/>
      <c r="AF695" s="127"/>
      <c r="AG695" s="127"/>
      <c r="AH695" s="127"/>
      <c r="AI695" s="127"/>
      <c r="AJ695" s="127"/>
      <c r="AK695" s="127"/>
      <c r="AL695" s="127"/>
      <c r="AM695" s="127"/>
      <c r="AN695" s="127"/>
      <c r="AO695" s="127"/>
    </row>
    <row r="696" ht="15.75" customHeight="1">
      <c r="A696" s="711"/>
      <c r="B696" s="712"/>
      <c r="C696" s="451" t="str">
        <f>IF($B696="","",IFERROR(VLOOKUP($B696,#REF!,2,0),IFERROR(VLOOKUP($B696,'COMPOSIÇÕES COMPLEMENTARES '!$C:$K,2,0),"")))</f>
        <v/>
      </c>
      <c r="D696" s="713" t="str">
        <f>IF($B696="","",IFERROR(VLOOKUP($B696,#REF!,3,0),IFERROR(VLOOKUP($B696,'COMPOSIÇÕES COMPLEMENTARES '!$C:$K,3,0),"")))</f>
        <v/>
      </c>
      <c r="E696" s="714"/>
      <c r="F696" s="714" t="str">
        <f>IF($B696="","",IFERROR(VLOOKUP($B696,#REF!,4,0),IFERROR(VLOOKUP($B696,'COMPOSIÇÕES COMPLEMENTARES '!$C:$K,6,0),"")))</f>
        <v/>
      </c>
      <c r="G696" s="714" t="str">
        <f>IF($B696="","",IFERROR(VLOOKUP($B696,#REF!,5,0),IFERROR(VLOOKUP($B696,'COMPOSIÇÕES COMPLEMENTARES '!$C:$K,7,0),"")))</f>
        <v/>
      </c>
      <c r="H696" s="714" t="str">
        <f t="shared" si="264"/>
        <v/>
      </c>
      <c r="I696" s="714" t="str">
        <f t="shared" si="265"/>
        <v/>
      </c>
      <c r="J696" s="714" t="str">
        <f t="shared" si="266"/>
        <v/>
      </c>
      <c r="K696" s="714" t="str">
        <f t="shared" si="267"/>
        <v/>
      </c>
      <c r="L696" s="715"/>
      <c r="M696" s="717"/>
      <c r="N696" s="717"/>
      <c r="O696" s="718"/>
      <c r="P696" s="719"/>
      <c r="Q696" s="710"/>
      <c r="R696" s="720">
        <f t="shared" si="269"/>
        <v>0</v>
      </c>
      <c r="S696" s="127"/>
      <c r="T696" s="127"/>
      <c r="U696" s="127"/>
      <c r="V696" s="127"/>
      <c r="W696" s="461" t="str">
        <f t="shared" si="268"/>
        <v/>
      </c>
      <c r="X696" s="127"/>
      <c r="Y696" s="127"/>
      <c r="Z696" s="127"/>
      <c r="AA696" s="127"/>
      <c r="AB696" s="127"/>
      <c r="AC696" s="127"/>
      <c r="AD696" s="127"/>
      <c r="AE696" s="127"/>
      <c r="AF696" s="127"/>
      <c r="AG696" s="127"/>
      <c r="AH696" s="127"/>
      <c r="AI696" s="127"/>
      <c r="AJ696" s="127"/>
      <c r="AK696" s="127"/>
      <c r="AL696" s="127"/>
      <c r="AM696" s="127"/>
      <c r="AN696" s="127"/>
      <c r="AO696" s="127"/>
    </row>
    <row r="697" ht="15.75" customHeight="1">
      <c r="A697" s="711"/>
      <c r="B697" s="712"/>
      <c r="C697" s="451" t="str">
        <f>IF($B697="","",IFERROR(VLOOKUP($B697,#REF!,2,0),IFERROR(VLOOKUP($B697,'COMPOSIÇÕES COMPLEMENTARES '!$C:$K,2,0),"")))</f>
        <v/>
      </c>
      <c r="D697" s="713" t="str">
        <f>IF($B697="","",IFERROR(VLOOKUP($B697,#REF!,3,0),IFERROR(VLOOKUP($B697,'COMPOSIÇÕES COMPLEMENTARES '!$C:$K,3,0),"")))</f>
        <v/>
      </c>
      <c r="E697" s="714"/>
      <c r="F697" s="714" t="str">
        <f>IF($B697="","",IFERROR(VLOOKUP($B697,#REF!,4,0),IFERROR(VLOOKUP($B697,'COMPOSIÇÕES COMPLEMENTARES '!$C:$K,6,0),"")))</f>
        <v/>
      </c>
      <c r="G697" s="714" t="str">
        <f>IF($B697="","",IFERROR(VLOOKUP($B697,#REF!,5,0),IFERROR(VLOOKUP($B697,'COMPOSIÇÕES COMPLEMENTARES '!$C:$K,7,0),"")))</f>
        <v/>
      </c>
      <c r="H697" s="714" t="str">
        <f t="shared" si="264"/>
        <v/>
      </c>
      <c r="I697" s="714" t="str">
        <f t="shared" si="265"/>
        <v/>
      </c>
      <c r="J697" s="714" t="str">
        <f t="shared" si="266"/>
        <v/>
      </c>
      <c r="K697" s="714" t="str">
        <f t="shared" si="267"/>
        <v/>
      </c>
      <c r="L697" s="715"/>
      <c r="M697" s="717"/>
      <c r="N697" s="717"/>
      <c r="O697" s="718"/>
      <c r="P697" s="719"/>
      <c r="Q697" s="710"/>
      <c r="R697" s="720">
        <f t="shared" si="269"/>
        <v>0</v>
      </c>
      <c r="S697" s="127"/>
      <c r="T697" s="127"/>
      <c r="U697" s="127"/>
      <c r="V697" s="127"/>
      <c r="W697" s="461" t="str">
        <f t="shared" si="268"/>
        <v/>
      </c>
      <c r="X697" s="127"/>
      <c r="Y697" s="127"/>
      <c r="Z697" s="127"/>
      <c r="AA697" s="127"/>
      <c r="AB697" s="127"/>
      <c r="AC697" s="127"/>
      <c r="AD697" s="127"/>
      <c r="AE697" s="127"/>
      <c r="AF697" s="127"/>
      <c r="AG697" s="127"/>
      <c r="AH697" s="127"/>
      <c r="AI697" s="127"/>
      <c r="AJ697" s="127"/>
      <c r="AK697" s="127"/>
      <c r="AL697" s="127"/>
      <c r="AM697" s="127"/>
      <c r="AN697" s="127"/>
      <c r="AO697" s="127"/>
    </row>
    <row r="698" ht="15.75" customHeight="1">
      <c r="A698" s="711"/>
      <c r="B698" s="712"/>
      <c r="C698" s="451" t="str">
        <f>IF($B698="","",IFERROR(VLOOKUP($B698,#REF!,2,0),IFERROR(VLOOKUP($B698,'COMPOSIÇÕES COMPLEMENTARES '!$C:$K,2,0),"")))</f>
        <v/>
      </c>
      <c r="D698" s="713" t="str">
        <f>IF($B698="","",IFERROR(VLOOKUP($B698,#REF!,3,0),IFERROR(VLOOKUP($B698,'COMPOSIÇÕES COMPLEMENTARES '!$C:$K,3,0),"")))</f>
        <v/>
      </c>
      <c r="E698" s="714"/>
      <c r="F698" s="714" t="str">
        <f>IF($B698="","",IFERROR(VLOOKUP($B698,#REF!,4,0),IFERROR(VLOOKUP($B698,'COMPOSIÇÕES COMPLEMENTARES '!$C:$K,6,0),"")))</f>
        <v/>
      </c>
      <c r="G698" s="714" t="str">
        <f>IF($B698="","",IFERROR(VLOOKUP($B698,#REF!,5,0),IFERROR(VLOOKUP($B698,'COMPOSIÇÕES COMPLEMENTARES '!$C:$K,7,0),"")))</f>
        <v/>
      </c>
      <c r="H698" s="714" t="str">
        <f t="shared" si="264"/>
        <v/>
      </c>
      <c r="I698" s="714" t="str">
        <f t="shared" si="265"/>
        <v/>
      </c>
      <c r="J698" s="714" t="str">
        <f t="shared" si="266"/>
        <v/>
      </c>
      <c r="K698" s="714" t="str">
        <f t="shared" si="267"/>
        <v/>
      </c>
      <c r="L698" s="715"/>
      <c r="M698" s="717"/>
      <c r="N698" s="717"/>
      <c r="O698" s="718"/>
      <c r="P698" s="719"/>
      <c r="Q698" s="710"/>
      <c r="R698" s="720">
        <f t="shared" si="269"/>
        <v>0</v>
      </c>
      <c r="S698" s="127"/>
      <c r="T698" s="127"/>
      <c r="U698" s="127"/>
      <c r="V698" s="127"/>
      <c r="W698" s="461" t="str">
        <f t="shared" si="268"/>
        <v/>
      </c>
      <c r="X698" s="127"/>
      <c r="Y698" s="127"/>
      <c r="Z698" s="127"/>
      <c r="AA698" s="127"/>
      <c r="AB698" s="127"/>
      <c r="AC698" s="127"/>
      <c r="AD698" s="127"/>
      <c r="AE698" s="127"/>
      <c r="AF698" s="127"/>
      <c r="AG698" s="127"/>
      <c r="AH698" s="127"/>
      <c r="AI698" s="127"/>
      <c r="AJ698" s="127"/>
      <c r="AK698" s="127"/>
      <c r="AL698" s="127"/>
      <c r="AM698" s="127"/>
      <c r="AN698" s="127"/>
      <c r="AO698" s="127"/>
    </row>
    <row r="699" ht="15.75" customHeight="1">
      <c r="A699" s="711"/>
      <c r="B699" s="712"/>
      <c r="C699" s="451" t="str">
        <f>IF($B699="","",IFERROR(VLOOKUP($B699,#REF!,2,0),IFERROR(VLOOKUP($B699,'COMPOSIÇÕES COMPLEMENTARES '!$C:$K,2,0),"")))</f>
        <v/>
      </c>
      <c r="D699" s="713" t="str">
        <f>IF($B699="","",IFERROR(VLOOKUP($B699,#REF!,3,0),IFERROR(VLOOKUP($B699,'COMPOSIÇÕES COMPLEMENTARES '!$C:$K,3,0),"")))</f>
        <v/>
      </c>
      <c r="E699" s="714"/>
      <c r="F699" s="714" t="str">
        <f>IF($B699="","",IFERROR(VLOOKUP($B699,#REF!,4,0),IFERROR(VLOOKUP($B699,'COMPOSIÇÕES COMPLEMENTARES '!$C:$K,6,0),"")))</f>
        <v/>
      </c>
      <c r="G699" s="714" t="str">
        <f>IF($B699="","",IFERROR(VLOOKUP($B699,#REF!,5,0),IFERROR(VLOOKUP($B699,'COMPOSIÇÕES COMPLEMENTARES '!$C:$K,7,0),"")))</f>
        <v/>
      </c>
      <c r="H699" s="714" t="str">
        <f t="shared" si="264"/>
        <v/>
      </c>
      <c r="I699" s="714" t="str">
        <f t="shared" si="265"/>
        <v/>
      </c>
      <c r="J699" s="714" t="str">
        <f t="shared" si="266"/>
        <v/>
      </c>
      <c r="K699" s="714" t="str">
        <f t="shared" si="267"/>
        <v/>
      </c>
      <c r="L699" s="715"/>
      <c r="M699" s="717"/>
      <c r="N699" s="717"/>
      <c r="O699" s="718"/>
      <c r="P699" s="719"/>
      <c r="Q699" s="710"/>
      <c r="R699" s="720">
        <f t="shared" si="269"/>
        <v>0</v>
      </c>
      <c r="S699" s="127"/>
      <c r="T699" s="127"/>
      <c r="U699" s="127"/>
      <c r="V699" s="127"/>
      <c r="W699" s="461" t="str">
        <f t="shared" si="268"/>
        <v/>
      </c>
      <c r="X699" s="127"/>
      <c r="Y699" s="127"/>
      <c r="Z699" s="127"/>
      <c r="AA699" s="127"/>
      <c r="AB699" s="127"/>
      <c r="AC699" s="127"/>
      <c r="AD699" s="127"/>
      <c r="AE699" s="127"/>
      <c r="AF699" s="127"/>
      <c r="AG699" s="127"/>
      <c r="AH699" s="127"/>
      <c r="AI699" s="127"/>
      <c r="AJ699" s="127"/>
      <c r="AK699" s="127"/>
      <c r="AL699" s="127"/>
      <c r="AM699" s="127"/>
      <c r="AN699" s="127"/>
      <c r="AO699" s="127"/>
    </row>
    <row r="700" ht="15.75" customHeight="1">
      <c r="A700" s="711"/>
      <c r="B700" s="712"/>
      <c r="C700" s="451" t="str">
        <f>IF($B700="","",IFERROR(VLOOKUP($B700,#REF!,2,0),IFERROR(VLOOKUP($B700,'COMPOSIÇÕES COMPLEMENTARES '!$C:$K,2,0),"")))</f>
        <v/>
      </c>
      <c r="D700" s="713" t="str">
        <f>IF($B700="","",IFERROR(VLOOKUP($B700,#REF!,3,0),IFERROR(VLOOKUP($B700,'COMPOSIÇÕES COMPLEMENTARES '!$C:$K,3,0),"")))</f>
        <v/>
      </c>
      <c r="E700" s="714"/>
      <c r="F700" s="714" t="str">
        <f>IF($B700="","",IFERROR(VLOOKUP($B700,#REF!,4,0),IFERROR(VLOOKUP($B700,'COMPOSIÇÕES COMPLEMENTARES '!$C:$K,6,0),"")))</f>
        <v/>
      </c>
      <c r="G700" s="714" t="str">
        <f>IF($B700="","",IFERROR(VLOOKUP($B700,#REF!,5,0),IFERROR(VLOOKUP($B700,'COMPOSIÇÕES COMPLEMENTARES '!$C:$K,7,0),"")))</f>
        <v/>
      </c>
      <c r="H700" s="714" t="str">
        <f t="shared" si="264"/>
        <v/>
      </c>
      <c r="I700" s="714" t="str">
        <f t="shared" si="265"/>
        <v/>
      </c>
      <c r="J700" s="714" t="str">
        <f t="shared" si="266"/>
        <v/>
      </c>
      <c r="K700" s="714" t="str">
        <f t="shared" si="267"/>
        <v/>
      </c>
      <c r="L700" s="715"/>
      <c r="M700" s="717"/>
      <c r="N700" s="717"/>
      <c r="O700" s="718"/>
      <c r="P700" s="719"/>
      <c r="Q700" s="710"/>
      <c r="R700" s="720">
        <f t="shared" si="269"/>
        <v>0</v>
      </c>
      <c r="S700" s="127"/>
      <c r="T700" s="127"/>
      <c r="U700" s="127"/>
      <c r="V700" s="127"/>
      <c r="W700" s="461" t="str">
        <f t="shared" si="268"/>
        <v/>
      </c>
      <c r="X700" s="127"/>
      <c r="Y700" s="127"/>
      <c r="Z700" s="127"/>
      <c r="AA700" s="127"/>
      <c r="AB700" s="127"/>
      <c r="AC700" s="127"/>
      <c r="AD700" s="127"/>
      <c r="AE700" s="127"/>
      <c r="AF700" s="127"/>
      <c r="AG700" s="127"/>
      <c r="AH700" s="127"/>
      <c r="AI700" s="127"/>
      <c r="AJ700" s="127"/>
      <c r="AK700" s="127"/>
      <c r="AL700" s="127"/>
      <c r="AM700" s="127"/>
      <c r="AN700" s="127"/>
      <c r="AO700" s="127"/>
    </row>
    <row r="701" ht="15.75" customHeight="1">
      <c r="A701" s="711"/>
      <c r="B701" s="712"/>
      <c r="C701" s="451" t="str">
        <f>IF($B701="","",IFERROR(VLOOKUP($B701,#REF!,2,0),IFERROR(VLOOKUP($B701,'COMPOSIÇÕES COMPLEMENTARES '!$C:$K,2,0),"")))</f>
        <v/>
      </c>
      <c r="D701" s="713" t="str">
        <f>IF($B701="","",IFERROR(VLOOKUP($B701,#REF!,3,0),IFERROR(VLOOKUP($B701,'COMPOSIÇÕES COMPLEMENTARES '!$C:$K,3,0),"")))</f>
        <v/>
      </c>
      <c r="E701" s="714"/>
      <c r="F701" s="714" t="str">
        <f>IF($B701="","",IFERROR(VLOOKUP($B701,#REF!,4,0),IFERROR(VLOOKUP($B701,'COMPOSIÇÕES COMPLEMENTARES '!$C:$K,6,0),"")))</f>
        <v/>
      </c>
      <c r="G701" s="714" t="str">
        <f>IF($B701="","",IFERROR(VLOOKUP($B701,#REF!,5,0),IFERROR(VLOOKUP($B701,'COMPOSIÇÕES COMPLEMENTARES '!$C:$K,7,0),"")))</f>
        <v/>
      </c>
      <c r="H701" s="714" t="str">
        <f t="shared" si="264"/>
        <v/>
      </c>
      <c r="I701" s="714" t="str">
        <f t="shared" si="265"/>
        <v/>
      </c>
      <c r="J701" s="714" t="str">
        <f t="shared" si="266"/>
        <v/>
      </c>
      <c r="K701" s="714" t="str">
        <f t="shared" si="267"/>
        <v/>
      </c>
      <c r="L701" s="715"/>
      <c r="M701" s="717"/>
      <c r="N701" s="717"/>
      <c r="O701" s="718"/>
      <c r="P701" s="719"/>
      <c r="Q701" s="710"/>
      <c r="R701" s="720">
        <f t="shared" si="269"/>
        <v>0</v>
      </c>
      <c r="S701" s="127"/>
      <c r="T701" s="127"/>
      <c r="U701" s="127"/>
      <c r="V701" s="127"/>
      <c r="W701" s="461" t="str">
        <f t="shared" si="268"/>
        <v/>
      </c>
      <c r="X701" s="127"/>
      <c r="Y701" s="127"/>
      <c r="Z701" s="127"/>
      <c r="AA701" s="127"/>
      <c r="AB701" s="127"/>
      <c r="AC701" s="127"/>
      <c r="AD701" s="127"/>
      <c r="AE701" s="127"/>
      <c r="AF701" s="127"/>
      <c r="AG701" s="127"/>
      <c r="AH701" s="127"/>
      <c r="AI701" s="127"/>
      <c r="AJ701" s="127"/>
      <c r="AK701" s="127"/>
      <c r="AL701" s="127"/>
      <c r="AM701" s="127"/>
      <c r="AN701" s="127"/>
      <c r="AO701" s="127"/>
    </row>
    <row r="702" ht="15.75" customHeight="1">
      <c r="A702" s="711"/>
      <c r="B702" s="712"/>
      <c r="C702" s="451" t="str">
        <f>IF($B702="","",IFERROR(VLOOKUP($B702,#REF!,2,0),IFERROR(VLOOKUP($B702,'COMPOSIÇÕES COMPLEMENTARES '!$C:$K,2,0),"")))</f>
        <v/>
      </c>
      <c r="D702" s="713" t="str">
        <f>IF($B702="","",IFERROR(VLOOKUP($B702,#REF!,3,0),IFERROR(VLOOKUP($B702,'COMPOSIÇÕES COMPLEMENTARES '!$C:$K,3,0),"")))</f>
        <v/>
      </c>
      <c r="E702" s="714"/>
      <c r="F702" s="714" t="str">
        <f>IF($B702="","",IFERROR(VLOOKUP($B702,#REF!,4,0),IFERROR(VLOOKUP($B702,'COMPOSIÇÕES COMPLEMENTARES '!$C:$K,6,0),"")))</f>
        <v/>
      </c>
      <c r="G702" s="714" t="str">
        <f>IF($B702="","",IFERROR(VLOOKUP($B702,#REF!,5,0),IFERROR(VLOOKUP($B702,'COMPOSIÇÕES COMPLEMENTARES '!$C:$K,7,0),"")))</f>
        <v/>
      </c>
      <c r="H702" s="714" t="str">
        <f t="shared" si="264"/>
        <v/>
      </c>
      <c r="I702" s="714" t="str">
        <f t="shared" si="265"/>
        <v/>
      </c>
      <c r="J702" s="714" t="str">
        <f t="shared" si="266"/>
        <v/>
      </c>
      <c r="K702" s="714" t="str">
        <f t="shared" si="267"/>
        <v/>
      </c>
      <c r="L702" s="715"/>
      <c r="M702" s="717"/>
      <c r="N702" s="717"/>
      <c r="O702" s="718"/>
      <c r="P702" s="719"/>
      <c r="Q702" s="710"/>
      <c r="R702" s="720">
        <f t="shared" si="269"/>
        <v>0</v>
      </c>
      <c r="S702" s="127"/>
      <c r="T702" s="127"/>
      <c r="U702" s="127"/>
      <c r="V702" s="127"/>
      <c r="W702" s="461" t="str">
        <f t="shared" si="268"/>
        <v/>
      </c>
      <c r="X702" s="127"/>
      <c r="Y702" s="127"/>
      <c r="Z702" s="127"/>
      <c r="AA702" s="127"/>
      <c r="AB702" s="127"/>
      <c r="AC702" s="127"/>
      <c r="AD702" s="127"/>
      <c r="AE702" s="127"/>
      <c r="AF702" s="127"/>
      <c r="AG702" s="127"/>
      <c r="AH702" s="127"/>
      <c r="AI702" s="127"/>
      <c r="AJ702" s="127"/>
      <c r="AK702" s="127"/>
      <c r="AL702" s="127"/>
      <c r="AM702" s="127"/>
      <c r="AN702" s="127"/>
      <c r="AO702" s="127"/>
    </row>
    <row r="703" ht="15.75" customHeight="1">
      <c r="A703" s="711"/>
      <c r="B703" s="712"/>
      <c r="C703" s="451" t="str">
        <f>IF($B703="","",IFERROR(VLOOKUP($B703,#REF!,2,0),IFERROR(VLOOKUP($B703,'COMPOSIÇÕES COMPLEMENTARES '!$C:$K,2,0),"")))</f>
        <v/>
      </c>
      <c r="D703" s="713" t="str">
        <f>IF($B703="","",IFERROR(VLOOKUP($B703,#REF!,3,0),IFERROR(VLOOKUP($B703,'COMPOSIÇÕES COMPLEMENTARES '!$C:$K,3,0),"")))</f>
        <v/>
      </c>
      <c r="E703" s="714"/>
      <c r="F703" s="714" t="str">
        <f>IF($B703="","",IFERROR(VLOOKUP($B703,#REF!,4,0),IFERROR(VLOOKUP($B703,'COMPOSIÇÕES COMPLEMENTARES '!$C:$K,6,0),"")))</f>
        <v/>
      </c>
      <c r="G703" s="714" t="str">
        <f>IF($B703="","",IFERROR(VLOOKUP($B703,#REF!,5,0),IFERROR(VLOOKUP($B703,'COMPOSIÇÕES COMPLEMENTARES '!$C:$K,7,0),"")))</f>
        <v/>
      </c>
      <c r="H703" s="714" t="str">
        <f t="shared" si="264"/>
        <v/>
      </c>
      <c r="I703" s="714" t="str">
        <f t="shared" si="265"/>
        <v/>
      </c>
      <c r="J703" s="714" t="str">
        <f t="shared" si="266"/>
        <v/>
      </c>
      <c r="K703" s="714" t="str">
        <f t="shared" si="267"/>
        <v/>
      </c>
      <c r="L703" s="715"/>
      <c r="M703" s="717"/>
      <c r="N703" s="717"/>
      <c r="O703" s="718"/>
      <c r="P703" s="719"/>
      <c r="Q703" s="710"/>
      <c r="R703" s="720">
        <f t="shared" si="269"/>
        <v>0</v>
      </c>
      <c r="S703" s="127"/>
      <c r="T703" s="127"/>
      <c r="U703" s="127"/>
      <c r="V703" s="127"/>
      <c r="W703" s="461" t="str">
        <f t="shared" si="268"/>
        <v/>
      </c>
      <c r="X703" s="127"/>
      <c r="Y703" s="127"/>
      <c r="Z703" s="127"/>
      <c r="AA703" s="127"/>
      <c r="AB703" s="127"/>
      <c r="AC703" s="127"/>
      <c r="AD703" s="127"/>
      <c r="AE703" s="127"/>
      <c r="AF703" s="127"/>
      <c r="AG703" s="127"/>
      <c r="AH703" s="127"/>
      <c r="AI703" s="127"/>
      <c r="AJ703" s="127"/>
      <c r="AK703" s="127"/>
      <c r="AL703" s="127"/>
      <c r="AM703" s="127"/>
      <c r="AN703" s="127"/>
      <c r="AO703" s="127"/>
    </row>
    <row r="704" ht="15.75" customHeight="1">
      <c r="A704" s="711"/>
      <c r="B704" s="712"/>
      <c r="C704" s="451" t="str">
        <f>IF($B704="","",IFERROR(VLOOKUP($B704,#REF!,2,0),IFERROR(VLOOKUP($B704,'COMPOSIÇÕES COMPLEMENTARES '!$C:$K,2,0),"")))</f>
        <v/>
      </c>
      <c r="D704" s="713" t="str">
        <f>IF($B704="","",IFERROR(VLOOKUP($B704,#REF!,3,0),IFERROR(VLOOKUP($B704,'COMPOSIÇÕES COMPLEMENTARES '!$C:$K,3,0),"")))</f>
        <v/>
      </c>
      <c r="E704" s="714"/>
      <c r="F704" s="714" t="str">
        <f>IF($B704="","",IFERROR(VLOOKUP($B704,#REF!,4,0),IFERROR(VLOOKUP($B704,'COMPOSIÇÕES COMPLEMENTARES '!$C:$K,6,0),"")))</f>
        <v/>
      </c>
      <c r="G704" s="714" t="str">
        <f>IF($B704="","",IFERROR(VLOOKUP($B704,#REF!,5,0),IFERROR(VLOOKUP($B704,'COMPOSIÇÕES COMPLEMENTARES '!$C:$K,7,0),"")))</f>
        <v/>
      </c>
      <c r="H704" s="714" t="str">
        <f t="shared" si="264"/>
        <v/>
      </c>
      <c r="I704" s="714" t="str">
        <f t="shared" si="265"/>
        <v/>
      </c>
      <c r="J704" s="714" t="str">
        <f t="shared" si="266"/>
        <v/>
      </c>
      <c r="K704" s="714" t="str">
        <f t="shared" si="267"/>
        <v/>
      </c>
      <c r="L704" s="715"/>
      <c r="M704" s="717"/>
      <c r="N704" s="717"/>
      <c r="O704" s="718"/>
      <c r="P704" s="719"/>
      <c r="Q704" s="710"/>
      <c r="R704" s="720">
        <f t="shared" si="269"/>
        <v>0</v>
      </c>
      <c r="S704" s="127"/>
      <c r="T704" s="127"/>
      <c r="U704" s="127"/>
      <c r="V704" s="127"/>
      <c r="W704" s="461" t="str">
        <f t="shared" si="268"/>
        <v/>
      </c>
      <c r="X704" s="127"/>
      <c r="Y704" s="127"/>
      <c r="Z704" s="127"/>
      <c r="AA704" s="127"/>
      <c r="AB704" s="127"/>
      <c r="AC704" s="127"/>
      <c r="AD704" s="127"/>
      <c r="AE704" s="127"/>
      <c r="AF704" s="127"/>
      <c r="AG704" s="127"/>
      <c r="AH704" s="127"/>
      <c r="AI704" s="127"/>
      <c r="AJ704" s="127"/>
      <c r="AK704" s="127"/>
      <c r="AL704" s="127"/>
      <c r="AM704" s="127"/>
      <c r="AN704" s="127"/>
      <c r="AO704" s="127"/>
    </row>
    <row r="705" ht="15.75" customHeight="1">
      <c r="A705" s="711"/>
      <c r="B705" s="712"/>
      <c r="C705" s="451" t="str">
        <f>IF($B705="","",IFERROR(VLOOKUP($B705,#REF!,2,0),IFERROR(VLOOKUP($B705,'COMPOSIÇÕES COMPLEMENTARES '!$C:$K,2,0),"")))</f>
        <v/>
      </c>
      <c r="D705" s="713" t="str">
        <f>IF($B705="","",IFERROR(VLOOKUP($B705,#REF!,3,0),IFERROR(VLOOKUP($B705,'COMPOSIÇÕES COMPLEMENTARES '!$C:$K,3,0),"")))</f>
        <v/>
      </c>
      <c r="E705" s="714"/>
      <c r="F705" s="714" t="str">
        <f>IF($B705="","",IFERROR(VLOOKUP($B705,#REF!,4,0),IFERROR(VLOOKUP($B705,'COMPOSIÇÕES COMPLEMENTARES '!$C:$K,6,0),"")))</f>
        <v/>
      </c>
      <c r="G705" s="714" t="str">
        <f>IF($B705="","",IFERROR(VLOOKUP($B705,#REF!,5,0),IFERROR(VLOOKUP($B705,'COMPOSIÇÕES COMPLEMENTARES '!$C:$K,7,0),"")))</f>
        <v/>
      </c>
      <c r="H705" s="714" t="str">
        <f t="shared" si="264"/>
        <v/>
      </c>
      <c r="I705" s="714" t="str">
        <f t="shared" si="265"/>
        <v/>
      </c>
      <c r="J705" s="714" t="str">
        <f t="shared" si="266"/>
        <v/>
      </c>
      <c r="K705" s="714" t="str">
        <f t="shared" si="267"/>
        <v/>
      </c>
      <c r="L705" s="715"/>
      <c r="M705" s="717"/>
      <c r="N705" s="717"/>
      <c r="O705" s="718"/>
      <c r="P705" s="719"/>
      <c r="Q705" s="710"/>
      <c r="R705" s="720">
        <f t="shared" si="269"/>
        <v>0</v>
      </c>
      <c r="S705" s="127"/>
      <c r="T705" s="127"/>
      <c r="U705" s="127"/>
      <c r="V705" s="127"/>
      <c r="W705" s="461" t="str">
        <f t="shared" si="268"/>
        <v/>
      </c>
      <c r="X705" s="127"/>
      <c r="Y705" s="127"/>
      <c r="Z705" s="127"/>
      <c r="AA705" s="127"/>
      <c r="AB705" s="127"/>
      <c r="AC705" s="127"/>
      <c r="AD705" s="127"/>
      <c r="AE705" s="127"/>
      <c r="AF705" s="127"/>
      <c r="AG705" s="127"/>
      <c r="AH705" s="127"/>
      <c r="AI705" s="127"/>
      <c r="AJ705" s="127"/>
      <c r="AK705" s="127"/>
      <c r="AL705" s="127"/>
      <c r="AM705" s="127"/>
      <c r="AN705" s="127"/>
      <c r="AO705" s="127"/>
    </row>
    <row r="706" ht="15.75" customHeight="1">
      <c r="A706" s="711"/>
      <c r="B706" s="712"/>
      <c r="C706" s="451" t="str">
        <f>IF($B706="","",IFERROR(VLOOKUP($B706,#REF!,2,0),IFERROR(VLOOKUP($B706,'COMPOSIÇÕES COMPLEMENTARES '!$C:$K,2,0),"")))</f>
        <v/>
      </c>
      <c r="D706" s="713" t="str">
        <f>IF($B706="","",IFERROR(VLOOKUP($B706,#REF!,3,0),IFERROR(VLOOKUP($B706,'COMPOSIÇÕES COMPLEMENTARES '!$C:$K,3,0),"")))</f>
        <v/>
      </c>
      <c r="E706" s="714"/>
      <c r="F706" s="714" t="str">
        <f>IF($B706="","",IFERROR(VLOOKUP($B706,#REF!,4,0),IFERROR(VLOOKUP($B706,'COMPOSIÇÕES COMPLEMENTARES '!$C:$K,6,0),"")))</f>
        <v/>
      </c>
      <c r="G706" s="714" t="str">
        <f>IF($B706="","",IFERROR(VLOOKUP($B706,#REF!,5,0),IFERROR(VLOOKUP($B706,'COMPOSIÇÕES COMPLEMENTARES '!$C:$K,7,0),"")))</f>
        <v/>
      </c>
      <c r="H706" s="714" t="str">
        <f t="shared" si="264"/>
        <v/>
      </c>
      <c r="I706" s="714" t="str">
        <f t="shared" si="265"/>
        <v/>
      </c>
      <c r="J706" s="714" t="str">
        <f t="shared" si="266"/>
        <v/>
      </c>
      <c r="K706" s="714" t="str">
        <f t="shared" si="267"/>
        <v/>
      </c>
      <c r="L706" s="715"/>
      <c r="M706" s="717"/>
      <c r="N706" s="717"/>
      <c r="O706" s="718"/>
      <c r="P706" s="719"/>
      <c r="Q706" s="710"/>
      <c r="R706" s="720">
        <f t="shared" si="269"/>
        <v>0</v>
      </c>
      <c r="S706" s="127"/>
      <c r="T706" s="127"/>
      <c r="U706" s="127"/>
      <c r="V706" s="127"/>
      <c r="W706" s="461" t="str">
        <f t="shared" si="268"/>
        <v/>
      </c>
      <c r="X706" s="127"/>
      <c r="Y706" s="127"/>
      <c r="Z706" s="127"/>
      <c r="AA706" s="127"/>
      <c r="AB706" s="127"/>
      <c r="AC706" s="127"/>
      <c r="AD706" s="127"/>
      <c r="AE706" s="127"/>
      <c r="AF706" s="127"/>
      <c r="AG706" s="127"/>
      <c r="AH706" s="127"/>
      <c r="AI706" s="127"/>
      <c r="AJ706" s="127"/>
      <c r="AK706" s="127"/>
      <c r="AL706" s="127"/>
      <c r="AM706" s="127"/>
      <c r="AN706" s="127"/>
      <c r="AO706" s="127"/>
    </row>
    <row r="707" ht="15.75" customHeight="1">
      <c r="A707" s="711"/>
      <c r="B707" s="712"/>
      <c r="C707" s="451" t="str">
        <f>IF($B707="","",IFERROR(VLOOKUP($B707,#REF!,2,0),IFERROR(VLOOKUP($B707,'COMPOSIÇÕES COMPLEMENTARES '!$C:$K,2,0),"")))</f>
        <v/>
      </c>
      <c r="D707" s="713" t="str">
        <f>IF($B707="","",IFERROR(VLOOKUP($B707,#REF!,3,0),IFERROR(VLOOKUP($B707,'COMPOSIÇÕES COMPLEMENTARES '!$C:$K,3,0),"")))</f>
        <v/>
      </c>
      <c r="E707" s="714"/>
      <c r="F707" s="714" t="str">
        <f>IF($B707="","",IFERROR(VLOOKUP($B707,#REF!,4,0),IFERROR(VLOOKUP($B707,'COMPOSIÇÕES COMPLEMENTARES '!$C:$K,6,0),"")))</f>
        <v/>
      </c>
      <c r="G707" s="714" t="str">
        <f>IF($B707="","",IFERROR(VLOOKUP($B707,#REF!,5,0),IFERROR(VLOOKUP($B707,'COMPOSIÇÕES COMPLEMENTARES '!$C:$K,7,0),"")))</f>
        <v/>
      </c>
      <c r="H707" s="714" t="str">
        <f t="shared" si="264"/>
        <v/>
      </c>
      <c r="I707" s="714" t="str">
        <f t="shared" si="265"/>
        <v/>
      </c>
      <c r="J707" s="714" t="str">
        <f t="shared" si="266"/>
        <v/>
      </c>
      <c r="K707" s="714" t="str">
        <f t="shared" si="267"/>
        <v/>
      </c>
      <c r="L707" s="715"/>
      <c r="M707" s="717"/>
      <c r="N707" s="717"/>
      <c r="O707" s="718"/>
      <c r="P707" s="719"/>
      <c r="Q707" s="710"/>
      <c r="R707" s="720">
        <f t="shared" si="269"/>
        <v>0</v>
      </c>
      <c r="S707" s="127"/>
      <c r="T707" s="127"/>
      <c r="U707" s="127"/>
      <c r="V707" s="127"/>
      <c r="W707" s="461" t="str">
        <f t="shared" si="268"/>
        <v/>
      </c>
      <c r="X707" s="127"/>
      <c r="Y707" s="127"/>
      <c r="Z707" s="127"/>
      <c r="AA707" s="127"/>
      <c r="AB707" s="127"/>
      <c r="AC707" s="127"/>
      <c r="AD707" s="127"/>
      <c r="AE707" s="127"/>
      <c r="AF707" s="127"/>
      <c r="AG707" s="127"/>
      <c r="AH707" s="127"/>
      <c r="AI707" s="127"/>
      <c r="AJ707" s="127"/>
      <c r="AK707" s="127"/>
      <c r="AL707" s="127"/>
      <c r="AM707" s="127"/>
      <c r="AN707" s="127"/>
      <c r="AO707" s="127"/>
    </row>
    <row r="708" ht="15.75" customHeight="1">
      <c r="A708" s="711"/>
      <c r="B708" s="712"/>
      <c r="C708" s="451" t="str">
        <f>IF($B708="","",IFERROR(VLOOKUP($B708,#REF!,2,0),IFERROR(VLOOKUP($B708,'COMPOSIÇÕES COMPLEMENTARES '!$C:$K,2,0),"")))</f>
        <v/>
      </c>
      <c r="D708" s="713" t="str">
        <f>IF($B708="","",IFERROR(VLOOKUP($B708,#REF!,3,0),IFERROR(VLOOKUP($B708,'COMPOSIÇÕES COMPLEMENTARES '!$C:$K,3,0),"")))</f>
        <v/>
      </c>
      <c r="E708" s="714"/>
      <c r="F708" s="714" t="str">
        <f>IF($B708="","",IFERROR(VLOOKUP($B708,#REF!,4,0),IFERROR(VLOOKUP($B708,'COMPOSIÇÕES COMPLEMENTARES '!$C:$K,6,0),"")))</f>
        <v/>
      </c>
      <c r="G708" s="714" t="str">
        <f>IF($B708="","",IFERROR(VLOOKUP($B708,#REF!,5,0),IFERROR(VLOOKUP($B708,'COMPOSIÇÕES COMPLEMENTARES '!$C:$K,7,0),"")))</f>
        <v/>
      </c>
      <c r="H708" s="714" t="str">
        <f t="shared" si="264"/>
        <v/>
      </c>
      <c r="I708" s="714" t="str">
        <f t="shared" si="265"/>
        <v/>
      </c>
      <c r="J708" s="714" t="str">
        <f t="shared" si="266"/>
        <v/>
      </c>
      <c r="K708" s="714" t="str">
        <f t="shared" si="267"/>
        <v/>
      </c>
      <c r="L708" s="715"/>
      <c r="M708" s="717"/>
      <c r="N708" s="717"/>
      <c r="O708" s="718"/>
      <c r="P708" s="719"/>
      <c r="Q708" s="710"/>
      <c r="R708" s="720">
        <f t="shared" si="269"/>
        <v>0</v>
      </c>
      <c r="S708" s="127"/>
      <c r="T708" s="127"/>
      <c r="U708" s="127"/>
      <c r="V708" s="127"/>
      <c r="W708" s="461" t="str">
        <f t="shared" si="268"/>
        <v/>
      </c>
      <c r="X708" s="127"/>
      <c r="Y708" s="127"/>
      <c r="Z708" s="127"/>
      <c r="AA708" s="127"/>
      <c r="AB708" s="127"/>
      <c r="AC708" s="127"/>
      <c r="AD708" s="127"/>
      <c r="AE708" s="127"/>
      <c r="AF708" s="127"/>
      <c r="AG708" s="127"/>
      <c r="AH708" s="127"/>
      <c r="AI708" s="127"/>
      <c r="AJ708" s="127"/>
      <c r="AK708" s="127"/>
      <c r="AL708" s="127"/>
      <c r="AM708" s="127"/>
      <c r="AN708" s="127"/>
      <c r="AO708" s="127"/>
    </row>
    <row r="709" ht="15.75" customHeight="1">
      <c r="A709" s="711"/>
      <c r="B709" s="712"/>
      <c r="C709" s="451" t="str">
        <f>IF($B709="","",IFERROR(VLOOKUP($B709,#REF!,2,0),IFERROR(VLOOKUP($B709,'COMPOSIÇÕES COMPLEMENTARES '!$C:$K,2,0),"")))</f>
        <v/>
      </c>
      <c r="D709" s="713" t="str">
        <f>IF($B709="","",IFERROR(VLOOKUP($B709,#REF!,3,0),IFERROR(VLOOKUP($B709,'COMPOSIÇÕES COMPLEMENTARES '!$C:$K,3,0),"")))</f>
        <v/>
      </c>
      <c r="E709" s="714"/>
      <c r="F709" s="714" t="str">
        <f>IF($B709="","",IFERROR(VLOOKUP($B709,#REF!,4,0),IFERROR(VLOOKUP($B709,'COMPOSIÇÕES COMPLEMENTARES '!$C:$K,6,0),"")))</f>
        <v/>
      </c>
      <c r="G709" s="714" t="str">
        <f>IF($B709="","",IFERROR(VLOOKUP($B709,#REF!,5,0),IFERROR(VLOOKUP($B709,'COMPOSIÇÕES COMPLEMENTARES '!$C:$K,7,0),"")))</f>
        <v/>
      </c>
      <c r="H709" s="714" t="str">
        <f t="shared" si="264"/>
        <v/>
      </c>
      <c r="I709" s="714" t="str">
        <f t="shared" si="265"/>
        <v/>
      </c>
      <c r="J709" s="714" t="str">
        <f t="shared" si="266"/>
        <v/>
      </c>
      <c r="K709" s="714" t="str">
        <f t="shared" si="267"/>
        <v/>
      </c>
      <c r="L709" s="715"/>
      <c r="M709" s="717"/>
      <c r="N709" s="717"/>
      <c r="O709" s="718"/>
      <c r="P709" s="719"/>
      <c r="Q709" s="710"/>
      <c r="R709" s="720">
        <f t="shared" si="269"/>
        <v>0</v>
      </c>
      <c r="S709" s="127"/>
      <c r="T709" s="127"/>
      <c r="U709" s="127"/>
      <c r="V709" s="127"/>
      <c r="W709" s="461" t="str">
        <f t="shared" si="268"/>
        <v/>
      </c>
      <c r="X709" s="127"/>
      <c r="Y709" s="127"/>
      <c r="Z709" s="127"/>
      <c r="AA709" s="127"/>
      <c r="AB709" s="127"/>
      <c r="AC709" s="127"/>
      <c r="AD709" s="127"/>
      <c r="AE709" s="127"/>
      <c r="AF709" s="127"/>
      <c r="AG709" s="127"/>
      <c r="AH709" s="127"/>
      <c r="AI709" s="127"/>
      <c r="AJ709" s="127"/>
      <c r="AK709" s="127"/>
      <c r="AL709" s="127"/>
      <c r="AM709" s="127"/>
      <c r="AN709" s="127"/>
      <c r="AO709" s="127"/>
    </row>
    <row r="710" ht="15.75" customHeight="1">
      <c r="A710" s="711"/>
      <c r="B710" s="712"/>
      <c r="C710" s="451" t="str">
        <f>IF($B710="","",IFERROR(VLOOKUP($B710,#REF!,2,0),IFERROR(VLOOKUP($B710,'COMPOSIÇÕES COMPLEMENTARES '!$C:$K,2,0),"")))</f>
        <v/>
      </c>
      <c r="D710" s="713" t="str">
        <f>IF($B710="","",IFERROR(VLOOKUP($B710,#REF!,3,0),IFERROR(VLOOKUP($B710,'COMPOSIÇÕES COMPLEMENTARES '!$C:$K,3,0),"")))</f>
        <v/>
      </c>
      <c r="E710" s="714"/>
      <c r="F710" s="714" t="str">
        <f>IF($B710="","",IFERROR(VLOOKUP($B710,#REF!,4,0),IFERROR(VLOOKUP($B710,'COMPOSIÇÕES COMPLEMENTARES '!$C:$K,6,0),"")))</f>
        <v/>
      </c>
      <c r="G710" s="714" t="str">
        <f>IF($B710="","",IFERROR(VLOOKUP($B710,#REF!,5,0),IFERROR(VLOOKUP($B710,'COMPOSIÇÕES COMPLEMENTARES '!$C:$K,7,0),"")))</f>
        <v/>
      </c>
      <c r="H710" s="714" t="str">
        <f t="shared" si="264"/>
        <v/>
      </c>
      <c r="I710" s="714" t="str">
        <f t="shared" si="265"/>
        <v/>
      </c>
      <c r="J710" s="714" t="str">
        <f t="shared" si="266"/>
        <v/>
      </c>
      <c r="K710" s="714" t="str">
        <f t="shared" si="267"/>
        <v/>
      </c>
      <c r="L710" s="715"/>
      <c r="M710" s="717"/>
      <c r="N710" s="717"/>
      <c r="O710" s="718"/>
      <c r="P710" s="719"/>
      <c r="Q710" s="710"/>
      <c r="R710" s="720">
        <f t="shared" si="269"/>
        <v>0</v>
      </c>
      <c r="S710" s="127"/>
      <c r="T710" s="127"/>
      <c r="U710" s="127"/>
      <c r="V710" s="127"/>
      <c r="W710" s="461" t="str">
        <f t="shared" si="268"/>
        <v/>
      </c>
      <c r="X710" s="127"/>
      <c r="Y710" s="127"/>
      <c r="Z710" s="127"/>
      <c r="AA710" s="127"/>
      <c r="AB710" s="127"/>
      <c r="AC710" s="127"/>
      <c r="AD710" s="127"/>
      <c r="AE710" s="127"/>
      <c r="AF710" s="127"/>
      <c r="AG710" s="127"/>
      <c r="AH710" s="127"/>
      <c r="AI710" s="127"/>
      <c r="AJ710" s="127"/>
      <c r="AK710" s="127"/>
      <c r="AL710" s="127"/>
      <c r="AM710" s="127"/>
      <c r="AN710" s="127"/>
      <c r="AO710" s="127"/>
    </row>
    <row r="711" ht="15.75" customHeight="1">
      <c r="A711" s="711"/>
      <c r="B711" s="712"/>
      <c r="C711" s="451" t="str">
        <f>IF($B711="","",IFERROR(VLOOKUP($B711,#REF!,2,0),IFERROR(VLOOKUP($B711,'COMPOSIÇÕES COMPLEMENTARES '!$C:$K,2,0),"")))</f>
        <v/>
      </c>
      <c r="D711" s="713" t="str">
        <f>IF($B711="","",IFERROR(VLOOKUP($B711,#REF!,3,0),IFERROR(VLOOKUP($B711,'COMPOSIÇÕES COMPLEMENTARES '!$C:$K,3,0),"")))</f>
        <v/>
      </c>
      <c r="E711" s="714"/>
      <c r="F711" s="714" t="str">
        <f>IF($B711="","",IFERROR(VLOOKUP($B711,#REF!,4,0),IFERROR(VLOOKUP($B711,'COMPOSIÇÕES COMPLEMENTARES '!$C:$K,6,0),"")))</f>
        <v/>
      </c>
      <c r="G711" s="714" t="str">
        <f>IF($B711="","",IFERROR(VLOOKUP($B711,#REF!,5,0),IFERROR(VLOOKUP($B711,'COMPOSIÇÕES COMPLEMENTARES '!$C:$K,7,0),"")))</f>
        <v/>
      </c>
      <c r="H711" s="714" t="str">
        <f t="shared" si="264"/>
        <v/>
      </c>
      <c r="I711" s="714" t="str">
        <f t="shared" si="265"/>
        <v/>
      </c>
      <c r="J711" s="714" t="str">
        <f t="shared" si="266"/>
        <v/>
      </c>
      <c r="K711" s="714" t="str">
        <f t="shared" si="267"/>
        <v/>
      </c>
      <c r="L711" s="715"/>
      <c r="M711" s="717"/>
      <c r="N711" s="717"/>
      <c r="O711" s="718"/>
      <c r="P711" s="719"/>
      <c r="Q711" s="710"/>
      <c r="R711" s="720">
        <f t="shared" si="269"/>
        <v>0</v>
      </c>
      <c r="S711" s="127"/>
      <c r="T711" s="127"/>
      <c r="U711" s="127"/>
      <c r="V711" s="127"/>
      <c r="W711" s="461" t="str">
        <f t="shared" si="268"/>
        <v/>
      </c>
      <c r="X711" s="127"/>
      <c r="Y711" s="127"/>
      <c r="Z711" s="127"/>
      <c r="AA711" s="127"/>
      <c r="AB711" s="127"/>
      <c r="AC711" s="127"/>
      <c r="AD711" s="127"/>
      <c r="AE711" s="127"/>
      <c r="AF711" s="127"/>
      <c r="AG711" s="127"/>
      <c r="AH711" s="127"/>
      <c r="AI711" s="127"/>
      <c r="AJ711" s="127"/>
      <c r="AK711" s="127"/>
      <c r="AL711" s="127"/>
      <c r="AM711" s="127"/>
      <c r="AN711" s="127"/>
      <c r="AO711" s="127"/>
    </row>
    <row r="712" ht="15.75" customHeight="1">
      <c r="A712" s="711"/>
      <c r="B712" s="712"/>
      <c r="C712" s="451" t="str">
        <f>IF($B712="","",IFERROR(VLOOKUP($B712,#REF!,2,0),IFERROR(VLOOKUP($B712,'COMPOSIÇÕES COMPLEMENTARES '!$C:$K,2,0),"")))</f>
        <v/>
      </c>
      <c r="D712" s="713" t="str">
        <f>IF($B712="","",IFERROR(VLOOKUP($B712,#REF!,3,0),IFERROR(VLOOKUP($B712,'COMPOSIÇÕES COMPLEMENTARES '!$C:$K,3,0),"")))</f>
        <v/>
      </c>
      <c r="E712" s="714"/>
      <c r="F712" s="714" t="str">
        <f>IF($B712="","",IFERROR(VLOOKUP($B712,#REF!,4,0),IFERROR(VLOOKUP($B712,'COMPOSIÇÕES COMPLEMENTARES '!$C:$K,6,0),"")))</f>
        <v/>
      </c>
      <c r="G712" s="714" t="str">
        <f>IF($B712="","",IFERROR(VLOOKUP($B712,#REF!,5,0),IFERROR(VLOOKUP($B712,'COMPOSIÇÕES COMPLEMENTARES '!$C:$K,7,0),"")))</f>
        <v/>
      </c>
      <c r="H712" s="714" t="str">
        <f t="shared" si="264"/>
        <v/>
      </c>
      <c r="I712" s="714" t="str">
        <f t="shared" si="265"/>
        <v/>
      </c>
      <c r="J712" s="714" t="str">
        <f t="shared" si="266"/>
        <v/>
      </c>
      <c r="K712" s="714" t="str">
        <f t="shared" si="267"/>
        <v/>
      </c>
      <c r="L712" s="715"/>
      <c r="M712" s="717"/>
      <c r="N712" s="717"/>
      <c r="O712" s="718"/>
      <c r="P712" s="719"/>
      <c r="Q712" s="710"/>
      <c r="R712" s="720">
        <f t="shared" si="269"/>
        <v>0</v>
      </c>
      <c r="S712" s="127"/>
      <c r="T712" s="127"/>
      <c r="U712" s="127"/>
      <c r="V712" s="127"/>
      <c r="W712" s="461" t="str">
        <f t="shared" si="268"/>
        <v/>
      </c>
      <c r="X712" s="127"/>
      <c r="Y712" s="127"/>
      <c r="Z712" s="127"/>
      <c r="AA712" s="127"/>
      <c r="AB712" s="127"/>
      <c r="AC712" s="127"/>
      <c r="AD712" s="127"/>
      <c r="AE712" s="127"/>
      <c r="AF712" s="127"/>
      <c r="AG712" s="127"/>
      <c r="AH712" s="127"/>
      <c r="AI712" s="127"/>
      <c r="AJ712" s="127"/>
      <c r="AK712" s="127"/>
      <c r="AL712" s="127"/>
      <c r="AM712" s="127"/>
      <c r="AN712" s="127"/>
      <c r="AO712" s="127"/>
    </row>
    <row r="713" ht="15.75" customHeight="1">
      <c r="A713" s="711"/>
      <c r="B713" s="712"/>
      <c r="C713" s="451" t="str">
        <f>IF($B713="","",IFERROR(VLOOKUP($B713,#REF!,2,0),IFERROR(VLOOKUP($B713,'COMPOSIÇÕES COMPLEMENTARES '!$C:$K,2,0),"")))</f>
        <v/>
      </c>
      <c r="D713" s="713" t="str">
        <f>IF($B713="","",IFERROR(VLOOKUP($B713,#REF!,3,0),IFERROR(VLOOKUP($B713,'COMPOSIÇÕES COMPLEMENTARES '!$C:$K,3,0),"")))</f>
        <v/>
      </c>
      <c r="E713" s="714"/>
      <c r="F713" s="714" t="str">
        <f>IF($B713="","",IFERROR(VLOOKUP($B713,#REF!,4,0),IFERROR(VLOOKUP($B713,'COMPOSIÇÕES COMPLEMENTARES '!$C:$K,6,0),"")))</f>
        <v/>
      </c>
      <c r="G713" s="714" t="str">
        <f>IF($B713="","",IFERROR(VLOOKUP($B713,#REF!,5,0),IFERROR(VLOOKUP($B713,'COMPOSIÇÕES COMPLEMENTARES '!$C:$K,7,0),"")))</f>
        <v/>
      </c>
      <c r="H713" s="714" t="str">
        <f t="shared" si="264"/>
        <v/>
      </c>
      <c r="I713" s="714" t="str">
        <f t="shared" si="265"/>
        <v/>
      </c>
      <c r="J713" s="714" t="str">
        <f t="shared" si="266"/>
        <v/>
      </c>
      <c r="K713" s="714" t="str">
        <f t="shared" si="267"/>
        <v/>
      </c>
      <c r="L713" s="715"/>
      <c r="M713" s="717"/>
      <c r="N713" s="717"/>
      <c r="O713" s="718"/>
      <c r="P713" s="719"/>
      <c r="Q713" s="710"/>
      <c r="R713" s="720">
        <f t="shared" si="269"/>
        <v>0</v>
      </c>
      <c r="S713" s="127"/>
      <c r="T713" s="127"/>
      <c r="U713" s="127"/>
      <c r="V713" s="127"/>
      <c r="W713" s="461" t="str">
        <f t="shared" si="268"/>
        <v/>
      </c>
      <c r="X713" s="127"/>
      <c r="Y713" s="127"/>
      <c r="Z713" s="127"/>
      <c r="AA713" s="127"/>
      <c r="AB713" s="127"/>
      <c r="AC713" s="127"/>
      <c r="AD713" s="127"/>
      <c r="AE713" s="127"/>
      <c r="AF713" s="127"/>
      <c r="AG713" s="127"/>
      <c r="AH713" s="127"/>
      <c r="AI713" s="127"/>
      <c r="AJ713" s="127"/>
      <c r="AK713" s="127"/>
      <c r="AL713" s="127"/>
      <c r="AM713" s="127"/>
      <c r="AN713" s="127"/>
      <c r="AO713" s="127"/>
    </row>
    <row r="714" ht="15.75" customHeight="1">
      <c r="A714" s="711"/>
      <c r="B714" s="712"/>
      <c r="C714" s="451" t="str">
        <f>IF($B714="","",IFERROR(VLOOKUP($B714,#REF!,2,0),IFERROR(VLOOKUP($B714,'COMPOSIÇÕES COMPLEMENTARES '!$C:$K,2,0),"")))</f>
        <v/>
      </c>
      <c r="D714" s="713" t="str">
        <f>IF($B714="","",IFERROR(VLOOKUP($B714,#REF!,3,0),IFERROR(VLOOKUP($B714,'COMPOSIÇÕES COMPLEMENTARES '!$C:$K,3,0),"")))</f>
        <v/>
      </c>
      <c r="E714" s="714"/>
      <c r="F714" s="714" t="str">
        <f>IF($B714="","",IFERROR(VLOOKUP($B714,#REF!,4,0),IFERROR(VLOOKUP($B714,'COMPOSIÇÕES COMPLEMENTARES '!$C:$K,6,0),"")))</f>
        <v/>
      </c>
      <c r="G714" s="714" t="str">
        <f>IF($B714="","",IFERROR(VLOOKUP($B714,#REF!,5,0),IFERROR(VLOOKUP($B714,'COMPOSIÇÕES COMPLEMENTARES '!$C:$K,7,0),"")))</f>
        <v/>
      </c>
      <c r="H714" s="714" t="str">
        <f t="shared" si="264"/>
        <v/>
      </c>
      <c r="I714" s="714" t="str">
        <f t="shared" si="265"/>
        <v/>
      </c>
      <c r="J714" s="714" t="str">
        <f t="shared" si="266"/>
        <v/>
      </c>
      <c r="K714" s="714" t="str">
        <f t="shared" si="267"/>
        <v/>
      </c>
      <c r="L714" s="715"/>
      <c r="M714" s="717"/>
      <c r="N714" s="717"/>
      <c r="O714" s="718"/>
      <c r="P714" s="719"/>
      <c r="Q714" s="710"/>
      <c r="R714" s="720">
        <f t="shared" si="269"/>
        <v>0</v>
      </c>
      <c r="S714" s="127"/>
      <c r="T714" s="127"/>
      <c r="U714" s="127"/>
      <c r="V714" s="127"/>
      <c r="W714" s="461" t="str">
        <f t="shared" si="268"/>
        <v/>
      </c>
      <c r="X714" s="127"/>
      <c r="Y714" s="127"/>
      <c r="Z714" s="127"/>
      <c r="AA714" s="127"/>
      <c r="AB714" s="127"/>
      <c r="AC714" s="127"/>
      <c r="AD714" s="127"/>
      <c r="AE714" s="127"/>
      <c r="AF714" s="127"/>
      <c r="AG714" s="127"/>
      <c r="AH714" s="127"/>
      <c r="AI714" s="127"/>
      <c r="AJ714" s="127"/>
      <c r="AK714" s="127"/>
      <c r="AL714" s="127"/>
      <c r="AM714" s="127"/>
      <c r="AN714" s="127"/>
      <c r="AO714" s="127"/>
    </row>
    <row r="715" ht="15.75" customHeight="1">
      <c r="A715" s="711"/>
      <c r="B715" s="712"/>
      <c r="C715" s="451" t="str">
        <f>IF($B715="","",IFERROR(VLOOKUP($B715,#REF!,2,0),IFERROR(VLOOKUP($B715,'COMPOSIÇÕES COMPLEMENTARES '!$C:$K,2,0),"")))</f>
        <v/>
      </c>
      <c r="D715" s="713" t="str">
        <f>IF($B715="","",IFERROR(VLOOKUP($B715,#REF!,3,0),IFERROR(VLOOKUP($B715,'COMPOSIÇÕES COMPLEMENTARES '!$C:$K,3,0),"")))</f>
        <v/>
      </c>
      <c r="E715" s="714"/>
      <c r="F715" s="714" t="str">
        <f>IF($B715="","",IFERROR(VLOOKUP($B715,#REF!,4,0),IFERROR(VLOOKUP($B715,'COMPOSIÇÕES COMPLEMENTARES '!$C:$K,6,0),"")))</f>
        <v/>
      </c>
      <c r="G715" s="714" t="str">
        <f>IF($B715="","",IFERROR(VLOOKUP($B715,#REF!,5,0),IFERROR(VLOOKUP($B715,'COMPOSIÇÕES COMPLEMENTARES '!$C:$K,7,0),"")))</f>
        <v/>
      </c>
      <c r="H715" s="714" t="str">
        <f t="shared" si="264"/>
        <v/>
      </c>
      <c r="I715" s="714" t="str">
        <f t="shared" si="265"/>
        <v/>
      </c>
      <c r="J715" s="714" t="str">
        <f t="shared" si="266"/>
        <v/>
      </c>
      <c r="K715" s="714" t="str">
        <f t="shared" si="267"/>
        <v/>
      </c>
      <c r="L715" s="715"/>
      <c r="M715" s="717"/>
      <c r="N715" s="717"/>
      <c r="O715" s="718"/>
      <c r="P715" s="719"/>
      <c r="Q715" s="710"/>
      <c r="R715" s="720">
        <f t="shared" si="269"/>
        <v>0</v>
      </c>
      <c r="S715" s="127"/>
      <c r="T715" s="127"/>
      <c r="U715" s="127"/>
      <c r="V715" s="127"/>
      <c r="W715" s="461" t="str">
        <f t="shared" si="268"/>
        <v/>
      </c>
      <c r="X715" s="127"/>
      <c r="Y715" s="127"/>
      <c r="Z715" s="127"/>
      <c r="AA715" s="127"/>
      <c r="AB715" s="127"/>
      <c r="AC715" s="127"/>
      <c r="AD715" s="127"/>
      <c r="AE715" s="127"/>
      <c r="AF715" s="127"/>
      <c r="AG715" s="127"/>
      <c r="AH715" s="127"/>
      <c r="AI715" s="127"/>
      <c r="AJ715" s="127"/>
      <c r="AK715" s="127"/>
      <c r="AL715" s="127"/>
      <c r="AM715" s="127"/>
      <c r="AN715" s="127"/>
      <c r="AO715" s="127"/>
    </row>
    <row r="716" ht="15.75" customHeight="1">
      <c r="A716" s="711"/>
      <c r="B716" s="712"/>
      <c r="C716" s="451" t="str">
        <f>IF($B716="","",IFERROR(VLOOKUP($B716,#REF!,2,0),IFERROR(VLOOKUP($B716,'COMPOSIÇÕES COMPLEMENTARES '!$C:$K,2,0),"")))</f>
        <v/>
      </c>
      <c r="D716" s="713" t="str">
        <f>IF($B716="","",IFERROR(VLOOKUP($B716,#REF!,3,0),IFERROR(VLOOKUP($B716,'COMPOSIÇÕES COMPLEMENTARES '!$C:$K,3,0),"")))</f>
        <v/>
      </c>
      <c r="E716" s="714"/>
      <c r="F716" s="714" t="str">
        <f>IF($B716="","",IFERROR(VLOOKUP($B716,#REF!,4,0),IFERROR(VLOOKUP($B716,'COMPOSIÇÕES COMPLEMENTARES '!$C:$K,6,0),"")))</f>
        <v/>
      </c>
      <c r="G716" s="714" t="str">
        <f>IF($B716="","",IFERROR(VLOOKUP($B716,#REF!,5,0),IFERROR(VLOOKUP($B716,'COMPOSIÇÕES COMPLEMENTARES '!$C:$K,7,0),"")))</f>
        <v/>
      </c>
      <c r="H716" s="714" t="str">
        <f t="shared" si="264"/>
        <v/>
      </c>
      <c r="I716" s="714" t="str">
        <f t="shared" si="265"/>
        <v/>
      </c>
      <c r="J716" s="714" t="str">
        <f t="shared" si="266"/>
        <v/>
      </c>
      <c r="K716" s="714" t="str">
        <f t="shared" si="267"/>
        <v/>
      </c>
      <c r="L716" s="715"/>
      <c r="M716" s="717"/>
      <c r="N716" s="717"/>
      <c r="O716" s="718"/>
      <c r="P716" s="719"/>
      <c r="Q716" s="710"/>
      <c r="R716" s="720">
        <f t="shared" si="269"/>
        <v>0</v>
      </c>
      <c r="S716" s="127"/>
      <c r="T716" s="127"/>
      <c r="U716" s="127"/>
      <c r="V716" s="127"/>
      <c r="W716" s="461" t="str">
        <f t="shared" si="268"/>
        <v/>
      </c>
      <c r="X716" s="127"/>
      <c r="Y716" s="127"/>
      <c r="Z716" s="127"/>
      <c r="AA716" s="127"/>
      <c r="AB716" s="127"/>
      <c r="AC716" s="127"/>
      <c r="AD716" s="127"/>
      <c r="AE716" s="127"/>
      <c r="AF716" s="127"/>
      <c r="AG716" s="127"/>
      <c r="AH716" s="127"/>
      <c r="AI716" s="127"/>
      <c r="AJ716" s="127"/>
      <c r="AK716" s="127"/>
      <c r="AL716" s="127"/>
      <c r="AM716" s="127"/>
      <c r="AN716" s="127"/>
      <c r="AO716" s="127"/>
    </row>
    <row r="717" ht="15.75" customHeight="1">
      <c r="A717" s="711"/>
      <c r="B717" s="712"/>
      <c r="C717" s="451" t="str">
        <f>IF($B717="","",IFERROR(VLOOKUP($B717,#REF!,2,0),IFERROR(VLOOKUP($B717,'COMPOSIÇÕES COMPLEMENTARES '!$C:$K,2,0),"")))</f>
        <v/>
      </c>
      <c r="D717" s="713" t="str">
        <f>IF($B717="","",IFERROR(VLOOKUP($B717,#REF!,3,0),IFERROR(VLOOKUP($B717,'COMPOSIÇÕES COMPLEMENTARES '!$C:$K,3,0),"")))</f>
        <v/>
      </c>
      <c r="E717" s="714"/>
      <c r="F717" s="714" t="str">
        <f>IF($B717="","",IFERROR(VLOOKUP($B717,#REF!,4,0),IFERROR(VLOOKUP($B717,'COMPOSIÇÕES COMPLEMENTARES '!$C:$K,6,0),"")))</f>
        <v/>
      </c>
      <c r="G717" s="714" t="str">
        <f>IF($B717="","",IFERROR(VLOOKUP($B717,#REF!,5,0),IFERROR(VLOOKUP($B717,'COMPOSIÇÕES COMPLEMENTARES '!$C:$K,7,0),"")))</f>
        <v/>
      </c>
      <c r="H717" s="714" t="str">
        <f t="shared" si="264"/>
        <v/>
      </c>
      <c r="I717" s="714" t="str">
        <f t="shared" si="265"/>
        <v/>
      </c>
      <c r="J717" s="714" t="str">
        <f t="shared" si="266"/>
        <v/>
      </c>
      <c r="K717" s="714" t="str">
        <f t="shared" si="267"/>
        <v/>
      </c>
      <c r="L717" s="715"/>
      <c r="M717" s="717"/>
      <c r="N717" s="717"/>
      <c r="O717" s="718"/>
      <c r="P717" s="719"/>
      <c r="Q717" s="710"/>
      <c r="R717" s="720">
        <f t="shared" si="269"/>
        <v>0</v>
      </c>
      <c r="S717" s="127"/>
      <c r="T717" s="127"/>
      <c r="U717" s="127"/>
      <c r="V717" s="127"/>
      <c r="W717" s="461" t="str">
        <f t="shared" si="268"/>
        <v/>
      </c>
      <c r="X717" s="127"/>
      <c r="Y717" s="127"/>
      <c r="Z717" s="127"/>
      <c r="AA717" s="127"/>
      <c r="AB717" s="127"/>
      <c r="AC717" s="127"/>
      <c r="AD717" s="127"/>
      <c r="AE717" s="127"/>
      <c r="AF717" s="127"/>
      <c r="AG717" s="127"/>
      <c r="AH717" s="127"/>
      <c r="AI717" s="127"/>
      <c r="AJ717" s="127"/>
      <c r="AK717" s="127"/>
      <c r="AL717" s="127"/>
      <c r="AM717" s="127"/>
      <c r="AN717" s="127"/>
      <c r="AO717" s="127"/>
    </row>
    <row r="718" ht="15.75" customHeight="1">
      <c r="A718" s="711"/>
      <c r="B718" s="712"/>
      <c r="C718" s="451" t="str">
        <f>IF($B718="","",IFERROR(VLOOKUP($B718,#REF!,2,0),IFERROR(VLOOKUP($B718,'COMPOSIÇÕES COMPLEMENTARES '!$C:$K,2,0),"")))</f>
        <v/>
      </c>
      <c r="D718" s="713" t="str">
        <f>IF($B718="","",IFERROR(VLOOKUP($B718,#REF!,3,0),IFERROR(VLOOKUP($B718,'COMPOSIÇÕES COMPLEMENTARES '!$C:$K,3,0),"")))</f>
        <v/>
      </c>
      <c r="E718" s="714"/>
      <c r="F718" s="714" t="str">
        <f>IF($B718="","",IFERROR(VLOOKUP($B718,#REF!,4,0),IFERROR(VLOOKUP($B718,'COMPOSIÇÕES COMPLEMENTARES '!$C:$K,6,0),"")))</f>
        <v/>
      </c>
      <c r="G718" s="714" t="str">
        <f>IF($B718="","",IFERROR(VLOOKUP($B718,#REF!,5,0),IFERROR(VLOOKUP($B718,'COMPOSIÇÕES COMPLEMENTARES '!$C:$K,7,0),"")))</f>
        <v/>
      </c>
      <c r="H718" s="714" t="str">
        <f t="shared" si="264"/>
        <v/>
      </c>
      <c r="I718" s="714" t="str">
        <f t="shared" si="265"/>
        <v/>
      </c>
      <c r="J718" s="714" t="str">
        <f t="shared" si="266"/>
        <v/>
      </c>
      <c r="K718" s="714" t="str">
        <f t="shared" si="267"/>
        <v/>
      </c>
      <c r="L718" s="715"/>
      <c r="M718" s="717"/>
      <c r="N718" s="717"/>
      <c r="O718" s="718"/>
      <c r="P718" s="719"/>
      <c r="Q718" s="710"/>
      <c r="R718" s="720">
        <f t="shared" si="269"/>
        <v>0</v>
      </c>
      <c r="S718" s="127"/>
      <c r="T718" s="127"/>
      <c r="U718" s="127"/>
      <c r="V718" s="127"/>
      <c r="W718" s="461" t="str">
        <f t="shared" si="268"/>
        <v/>
      </c>
      <c r="X718" s="127"/>
      <c r="Y718" s="127"/>
      <c r="Z718" s="127"/>
      <c r="AA718" s="127"/>
      <c r="AB718" s="127"/>
      <c r="AC718" s="127"/>
      <c r="AD718" s="127"/>
      <c r="AE718" s="127"/>
      <c r="AF718" s="127"/>
      <c r="AG718" s="127"/>
      <c r="AH718" s="127"/>
      <c r="AI718" s="127"/>
      <c r="AJ718" s="127"/>
      <c r="AK718" s="127"/>
      <c r="AL718" s="127"/>
      <c r="AM718" s="127"/>
      <c r="AN718" s="127"/>
      <c r="AO718" s="127"/>
    </row>
    <row r="719" ht="15.75" customHeight="1">
      <c r="A719" s="711"/>
      <c r="B719" s="712"/>
      <c r="C719" s="451" t="str">
        <f>IF($B719="","",IFERROR(VLOOKUP($B719,#REF!,2,0),IFERROR(VLOOKUP($B719,'COMPOSIÇÕES COMPLEMENTARES '!$C:$K,2,0),"")))</f>
        <v/>
      </c>
      <c r="D719" s="713" t="str">
        <f>IF($B719="","",IFERROR(VLOOKUP($B719,#REF!,3,0),IFERROR(VLOOKUP($B719,'COMPOSIÇÕES COMPLEMENTARES '!$C:$K,3,0),"")))</f>
        <v/>
      </c>
      <c r="E719" s="714"/>
      <c r="F719" s="714" t="str">
        <f>IF($B719="","",IFERROR(VLOOKUP($B719,#REF!,4,0),IFERROR(VLOOKUP($B719,'COMPOSIÇÕES COMPLEMENTARES '!$C:$K,6,0),"")))</f>
        <v/>
      </c>
      <c r="G719" s="714" t="str">
        <f>IF($B719="","",IFERROR(VLOOKUP($B719,#REF!,5,0),IFERROR(VLOOKUP($B719,'COMPOSIÇÕES COMPLEMENTARES '!$C:$K,7,0),"")))</f>
        <v/>
      </c>
      <c r="H719" s="714" t="str">
        <f t="shared" si="264"/>
        <v/>
      </c>
      <c r="I719" s="714" t="str">
        <f t="shared" si="265"/>
        <v/>
      </c>
      <c r="J719" s="714" t="str">
        <f t="shared" si="266"/>
        <v/>
      </c>
      <c r="K719" s="714" t="str">
        <f t="shared" si="267"/>
        <v/>
      </c>
      <c r="L719" s="715"/>
      <c r="M719" s="717"/>
      <c r="N719" s="717"/>
      <c r="O719" s="718"/>
      <c r="P719" s="719"/>
      <c r="Q719" s="710"/>
      <c r="R719" s="720">
        <f t="shared" si="269"/>
        <v>0</v>
      </c>
      <c r="S719" s="127"/>
      <c r="T719" s="127"/>
      <c r="U719" s="127"/>
      <c r="V719" s="127"/>
      <c r="W719" s="461" t="str">
        <f t="shared" si="268"/>
        <v/>
      </c>
      <c r="X719" s="127"/>
      <c r="Y719" s="127"/>
      <c r="Z719" s="127"/>
      <c r="AA719" s="127"/>
      <c r="AB719" s="127"/>
      <c r="AC719" s="127"/>
      <c r="AD719" s="127"/>
      <c r="AE719" s="127"/>
      <c r="AF719" s="127"/>
      <c r="AG719" s="127"/>
      <c r="AH719" s="127"/>
      <c r="AI719" s="127"/>
      <c r="AJ719" s="127"/>
      <c r="AK719" s="127"/>
      <c r="AL719" s="127"/>
      <c r="AM719" s="127"/>
      <c r="AN719" s="127"/>
      <c r="AO719" s="127"/>
    </row>
    <row r="720" ht="15.75" customHeight="1">
      <c r="A720" s="711"/>
      <c r="B720" s="712"/>
      <c r="C720" s="451" t="str">
        <f>IF($B720="","",IFERROR(VLOOKUP($B720,#REF!,2,0),IFERROR(VLOOKUP($B720,'COMPOSIÇÕES COMPLEMENTARES '!$C:$K,2,0),"")))</f>
        <v/>
      </c>
      <c r="D720" s="713" t="str">
        <f>IF($B720="","",IFERROR(VLOOKUP($B720,#REF!,3,0),IFERROR(VLOOKUP($B720,'COMPOSIÇÕES COMPLEMENTARES '!$C:$K,3,0),"")))</f>
        <v/>
      </c>
      <c r="E720" s="714"/>
      <c r="F720" s="714" t="str">
        <f>IF($B720="","",IFERROR(VLOOKUP($B720,#REF!,4,0),IFERROR(VLOOKUP($B720,'COMPOSIÇÕES COMPLEMENTARES '!$C:$K,6,0),"")))</f>
        <v/>
      </c>
      <c r="G720" s="714" t="str">
        <f>IF($B720="","",IFERROR(VLOOKUP($B720,#REF!,5,0),IFERROR(VLOOKUP($B720,'COMPOSIÇÕES COMPLEMENTARES '!$C:$K,7,0),"")))</f>
        <v/>
      </c>
      <c r="H720" s="714" t="str">
        <f t="shared" si="264"/>
        <v/>
      </c>
      <c r="I720" s="714" t="str">
        <f t="shared" si="265"/>
        <v/>
      </c>
      <c r="J720" s="714" t="str">
        <f t="shared" si="266"/>
        <v/>
      </c>
      <c r="K720" s="714" t="str">
        <f t="shared" si="267"/>
        <v/>
      </c>
      <c r="L720" s="715"/>
      <c r="M720" s="717"/>
      <c r="N720" s="717"/>
      <c r="O720" s="718"/>
      <c r="P720" s="719"/>
      <c r="Q720" s="710"/>
      <c r="R720" s="720">
        <f t="shared" si="269"/>
        <v>0</v>
      </c>
      <c r="S720" s="127"/>
      <c r="T720" s="127"/>
      <c r="U720" s="127"/>
      <c r="V720" s="127"/>
      <c r="W720" s="461" t="str">
        <f t="shared" si="268"/>
        <v/>
      </c>
      <c r="X720" s="127"/>
      <c r="Y720" s="127"/>
      <c r="Z720" s="127"/>
      <c r="AA720" s="127"/>
      <c r="AB720" s="127"/>
      <c r="AC720" s="127"/>
      <c r="AD720" s="127"/>
      <c r="AE720" s="127"/>
      <c r="AF720" s="127"/>
      <c r="AG720" s="127"/>
      <c r="AH720" s="127"/>
      <c r="AI720" s="127"/>
      <c r="AJ720" s="127"/>
      <c r="AK720" s="127"/>
      <c r="AL720" s="127"/>
      <c r="AM720" s="127"/>
      <c r="AN720" s="127"/>
      <c r="AO720" s="127"/>
    </row>
    <row r="721" ht="15.75" customHeight="1">
      <c r="A721" s="711"/>
      <c r="B721" s="712"/>
      <c r="C721" s="451" t="str">
        <f>IF($B721="","",IFERROR(VLOOKUP($B721,#REF!,2,0),IFERROR(VLOOKUP($B721,'COMPOSIÇÕES COMPLEMENTARES '!$C:$K,2,0),"")))</f>
        <v/>
      </c>
      <c r="D721" s="713" t="str">
        <f>IF($B721="","",IFERROR(VLOOKUP($B721,#REF!,3,0),IFERROR(VLOOKUP($B721,'COMPOSIÇÕES COMPLEMENTARES '!$C:$K,3,0),"")))</f>
        <v/>
      </c>
      <c r="E721" s="714"/>
      <c r="F721" s="714" t="str">
        <f>IF($B721="","",IFERROR(VLOOKUP($B721,#REF!,4,0),IFERROR(VLOOKUP($B721,'COMPOSIÇÕES COMPLEMENTARES '!$C:$K,6,0),"")))</f>
        <v/>
      </c>
      <c r="G721" s="714" t="str">
        <f>IF($B721="","",IFERROR(VLOOKUP($B721,#REF!,5,0),IFERROR(VLOOKUP($B721,'COMPOSIÇÕES COMPLEMENTARES '!$C:$K,7,0),"")))</f>
        <v/>
      </c>
      <c r="H721" s="714" t="str">
        <f t="shared" si="264"/>
        <v/>
      </c>
      <c r="I721" s="714" t="str">
        <f t="shared" si="265"/>
        <v/>
      </c>
      <c r="J721" s="714" t="str">
        <f t="shared" si="266"/>
        <v/>
      </c>
      <c r="K721" s="714" t="str">
        <f t="shared" si="267"/>
        <v/>
      </c>
      <c r="L721" s="715"/>
      <c r="M721" s="717"/>
      <c r="N721" s="717"/>
      <c r="O721" s="718"/>
      <c r="P721" s="719"/>
      <c r="Q721" s="710"/>
      <c r="R721" s="720">
        <f t="shared" si="269"/>
        <v>0</v>
      </c>
      <c r="S721" s="127"/>
      <c r="T721" s="127"/>
      <c r="U721" s="127"/>
      <c r="V721" s="127"/>
      <c r="W721" s="461" t="str">
        <f t="shared" si="268"/>
        <v/>
      </c>
      <c r="X721" s="127"/>
      <c r="Y721" s="127"/>
      <c r="Z721" s="127"/>
      <c r="AA721" s="127"/>
      <c r="AB721" s="127"/>
      <c r="AC721" s="127"/>
      <c r="AD721" s="127"/>
      <c r="AE721" s="127"/>
      <c r="AF721" s="127"/>
      <c r="AG721" s="127"/>
      <c r="AH721" s="127"/>
      <c r="AI721" s="127"/>
      <c r="AJ721" s="127"/>
      <c r="AK721" s="127"/>
      <c r="AL721" s="127"/>
      <c r="AM721" s="127"/>
      <c r="AN721" s="127"/>
      <c r="AO721" s="127"/>
    </row>
    <row r="722" ht="15.75" customHeight="1">
      <c r="A722" s="711"/>
      <c r="B722" s="712"/>
      <c r="C722" s="451" t="str">
        <f>IF($B722="","",IFERROR(VLOOKUP($B722,#REF!,2,0),IFERROR(VLOOKUP($B722,'COMPOSIÇÕES COMPLEMENTARES '!$C:$K,2,0),"")))</f>
        <v/>
      </c>
      <c r="D722" s="713" t="str">
        <f>IF($B722="","",IFERROR(VLOOKUP($B722,#REF!,3,0),IFERROR(VLOOKUP($B722,'COMPOSIÇÕES COMPLEMENTARES '!$C:$K,3,0),"")))</f>
        <v/>
      </c>
      <c r="E722" s="714"/>
      <c r="F722" s="714" t="str">
        <f>IF($B722="","",IFERROR(VLOOKUP($B722,#REF!,4,0),IFERROR(VLOOKUP($B722,'COMPOSIÇÕES COMPLEMENTARES '!$C:$K,6,0),"")))</f>
        <v/>
      </c>
      <c r="G722" s="714" t="str">
        <f>IF($B722="","",IFERROR(VLOOKUP($B722,#REF!,5,0),IFERROR(VLOOKUP($B722,'COMPOSIÇÕES COMPLEMENTARES '!$C:$K,7,0),"")))</f>
        <v/>
      </c>
      <c r="H722" s="714" t="str">
        <f t="shared" si="264"/>
        <v/>
      </c>
      <c r="I722" s="714" t="str">
        <f t="shared" si="265"/>
        <v/>
      </c>
      <c r="J722" s="714" t="str">
        <f t="shared" si="266"/>
        <v/>
      </c>
      <c r="K722" s="714" t="str">
        <f t="shared" si="267"/>
        <v/>
      </c>
      <c r="L722" s="715"/>
      <c r="M722" s="717"/>
      <c r="N722" s="717"/>
      <c r="O722" s="718"/>
      <c r="P722" s="719"/>
      <c r="Q722" s="710"/>
      <c r="R722" s="720">
        <f t="shared" si="269"/>
        <v>0</v>
      </c>
      <c r="S722" s="127"/>
      <c r="T722" s="127"/>
      <c r="U722" s="127"/>
      <c r="V722" s="127"/>
      <c r="W722" s="461" t="str">
        <f t="shared" si="268"/>
        <v/>
      </c>
      <c r="X722" s="127"/>
      <c r="Y722" s="127"/>
      <c r="Z722" s="127"/>
      <c r="AA722" s="127"/>
      <c r="AB722" s="127"/>
      <c r="AC722" s="127"/>
      <c r="AD722" s="127"/>
      <c r="AE722" s="127"/>
      <c r="AF722" s="127"/>
      <c r="AG722" s="127"/>
      <c r="AH722" s="127"/>
      <c r="AI722" s="127"/>
      <c r="AJ722" s="127"/>
      <c r="AK722" s="127"/>
      <c r="AL722" s="127"/>
      <c r="AM722" s="127"/>
      <c r="AN722" s="127"/>
      <c r="AO722" s="127"/>
    </row>
    <row r="723" ht="15.75" customHeight="1">
      <c r="A723" s="711"/>
      <c r="B723" s="712"/>
      <c r="C723" s="451" t="str">
        <f>IF($B723="","",IFERROR(VLOOKUP($B723,#REF!,2,0),IFERROR(VLOOKUP($B723,'COMPOSIÇÕES COMPLEMENTARES '!$C:$K,2,0),"")))</f>
        <v/>
      </c>
      <c r="D723" s="713" t="str">
        <f>IF($B723="","",IFERROR(VLOOKUP($B723,#REF!,3,0),IFERROR(VLOOKUP($B723,'COMPOSIÇÕES COMPLEMENTARES '!$C:$K,3,0),"")))</f>
        <v/>
      </c>
      <c r="E723" s="714"/>
      <c r="F723" s="714" t="str">
        <f>IF($B723="","",IFERROR(VLOOKUP($B723,#REF!,4,0),IFERROR(VLOOKUP($B723,'COMPOSIÇÕES COMPLEMENTARES '!$C:$K,6,0),"")))</f>
        <v/>
      </c>
      <c r="G723" s="714" t="str">
        <f>IF($B723="","",IFERROR(VLOOKUP($B723,#REF!,5,0),IFERROR(VLOOKUP($B723,'COMPOSIÇÕES COMPLEMENTARES '!$C:$K,7,0),"")))</f>
        <v/>
      </c>
      <c r="H723" s="714" t="str">
        <f t="shared" si="264"/>
        <v/>
      </c>
      <c r="I723" s="714" t="str">
        <f t="shared" si="265"/>
        <v/>
      </c>
      <c r="J723" s="714" t="str">
        <f t="shared" si="266"/>
        <v/>
      </c>
      <c r="K723" s="714" t="str">
        <f t="shared" si="267"/>
        <v/>
      </c>
      <c r="L723" s="715"/>
      <c r="M723" s="717"/>
      <c r="N723" s="717"/>
      <c r="O723" s="718"/>
      <c r="P723" s="719"/>
      <c r="Q723" s="710"/>
      <c r="R723" s="720">
        <f t="shared" si="269"/>
        <v>0</v>
      </c>
      <c r="S723" s="127"/>
      <c r="T723" s="127"/>
      <c r="U723" s="127"/>
      <c r="V723" s="127"/>
      <c r="W723" s="461" t="str">
        <f t="shared" si="268"/>
        <v/>
      </c>
      <c r="X723" s="127"/>
      <c r="Y723" s="127"/>
      <c r="Z723" s="127"/>
      <c r="AA723" s="127"/>
      <c r="AB723" s="127"/>
      <c r="AC723" s="127"/>
      <c r="AD723" s="127"/>
      <c r="AE723" s="127"/>
      <c r="AF723" s="127"/>
      <c r="AG723" s="127"/>
      <c r="AH723" s="127"/>
      <c r="AI723" s="127"/>
      <c r="AJ723" s="127"/>
      <c r="AK723" s="127"/>
      <c r="AL723" s="127"/>
      <c r="AM723" s="127"/>
      <c r="AN723" s="127"/>
      <c r="AO723" s="127"/>
    </row>
    <row r="724" ht="15.75" customHeight="1">
      <c r="A724" s="711"/>
      <c r="B724" s="712"/>
      <c r="C724" s="451" t="str">
        <f>IF($B724="","",IFERROR(VLOOKUP($B724,#REF!,2,0),IFERROR(VLOOKUP($B724,'COMPOSIÇÕES COMPLEMENTARES '!$C:$K,2,0),"")))</f>
        <v/>
      </c>
      <c r="D724" s="713" t="str">
        <f>IF($B724="","",IFERROR(VLOOKUP($B724,#REF!,3,0),IFERROR(VLOOKUP($B724,'COMPOSIÇÕES COMPLEMENTARES '!$C:$K,3,0),"")))</f>
        <v/>
      </c>
      <c r="E724" s="714"/>
      <c r="F724" s="714" t="str">
        <f>IF($B724="","",IFERROR(VLOOKUP($B724,#REF!,4,0),IFERROR(VLOOKUP($B724,'COMPOSIÇÕES COMPLEMENTARES '!$C:$K,6,0),"")))</f>
        <v/>
      </c>
      <c r="G724" s="714" t="str">
        <f>IF($B724="","",IFERROR(VLOOKUP($B724,#REF!,5,0),IFERROR(VLOOKUP($B724,'COMPOSIÇÕES COMPLEMENTARES '!$C:$K,7,0),"")))</f>
        <v/>
      </c>
      <c r="H724" s="714" t="str">
        <f t="shared" si="264"/>
        <v/>
      </c>
      <c r="I724" s="714" t="str">
        <f t="shared" si="265"/>
        <v/>
      </c>
      <c r="J724" s="714" t="str">
        <f t="shared" si="266"/>
        <v/>
      </c>
      <c r="K724" s="714" t="str">
        <f t="shared" si="267"/>
        <v/>
      </c>
      <c r="L724" s="715"/>
      <c r="M724" s="717"/>
      <c r="N724" s="717"/>
      <c r="O724" s="718"/>
      <c r="P724" s="719"/>
      <c r="Q724" s="710"/>
      <c r="R724" s="720">
        <f t="shared" si="269"/>
        <v>0</v>
      </c>
      <c r="S724" s="127"/>
      <c r="T724" s="127"/>
      <c r="U724" s="127"/>
      <c r="V724" s="127"/>
      <c r="W724" s="461" t="str">
        <f t="shared" si="268"/>
        <v/>
      </c>
      <c r="X724" s="127"/>
      <c r="Y724" s="127"/>
      <c r="Z724" s="127"/>
      <c r="AA724" s="127"/>
      <c r="AB724" s="127"/>
      <c r="AC724" s="127"/>
      <c r="AD724" s="127"/>
      <c r="AE724" s="127"/>
      <c r="AF724" s="127"/>
      <c r="AG724" s="127"/>
      <c r="AH724" s="127"/>
      <c r="AI724" s="127"/>
      <c r="AJ724" s="127"/>
      <c r="AK724" s="127"/>
      <c r="AL724" s="127"/>
      <c r="AM724" s="127"/>
      <c r="AN724" s="127"/>
      <c r="AO724" s="127"/>
    </row>
    <row r="725" ht="15.75" customHeight="1">
      <c r="A725" s="711"/>
      <c r="B725" s="712"/>
      <c r="C725" s="451" t="str">
        <f>IF($B725="","",IFERROR(VLOOKUP($B725,#REF!,2,0),IFERROR(VLOOKUP($B725,'COMPOSIÇÕES COMPLEMENTARES '!$C:$K,2,0),"")))</f>
        <v/>
      </c>
      <c r="D725" s="713" t="str">
        <f>IF($B725="","",IFERROR(VLOOKUP($B725,#REF!,3,0),IFERROR(VLOOKUP($B725,'COMPOSIÇÕES COMPLEMENTARES '!$C:$K,3,0),"")))</f>
        <v/>
      </c>
      <c r="E725" s="714"/>
      <c r="F725" s="714" t="str">
        <f>IF($B725="","",IFERROR(VLOOKUP($B725,#REF!,4,0),IFERROR(VLOOKUP($B725,'COMPOSIÇÕES COMPLEMENTARES '!$C:$K,6,0),"")))</f>
        <v/>
      </c>
      <c r="G725" s="714" t="str">
        <f>IF($B725="","",IFERROR(VLOOKUP($B725,#REF!,5,0),IFERROR(VLOOKUP($B725,'COMPOSIÇÕES COMPLEMENTARES '!$C:$K,7,0),"")))</f>
        <v/>
      </c>
      <c r="H725" s="714" t="str">
        <f t="shared" si="264"/>
        <v/>
      </c>
      <c r="I725" s="714" t="str">
        <f t="shared" si="265"/>
        <v/>
      </c>
      <c r="J725" s="714" t="str">
        <f t="shared" si="266"/>
        <v/>
      </c>
      <c r="K725" s="714" t="str">
        <f t="shared" si="267"/>
        <v/>
      </c>
      <c r="L725" s="715"/>
      <c r="M725" s="717"/>
      <c r="N725" s="717"/>
      <c r="O725" s="718"/>
      <c r="P725" s="719"/>
      <c r="Q725" s="710"/>
      <c r="R725" s="720">
        <f t="shared" si="269"/>
        <v>0</v>
      </c>
      <c r="S725" s="127"/>
      <c r="T725" s="127"/>
      <c r="U725" s="127"/>
      <c r="V725" s="127"/>
      <c r="W725" s="461" t="str">
        <f t="shared" si="268"/>
        <v/>
      </c>
      <c r="X725" s="127"/>
      <c r="Y725" s="127"/>
      <c r="Z725" s="127"/>
      <c r="AA725" s="127"/>
      <c r="AB725" s="127"/>
      <c r="AC725" s="127"/>
      <c r="AD725" s="127"/>
      <c r="AE725" s="127"/>
      <c r="AF725" s="127"/>
      <c r="AG725" s="127"/>
      <c r="AH725" s="127"/>
      <c r="AI725" s="127"/>
      <c r="AJ725" s="127"/>
      <c r="AK725" s="127"/>
      <c r="AL725" s="127"/>
      <c r="AM725" s="127"/>
      <c r="AN725" s="127"/>
      <c r="AO725" s="127"/>
    </row>
    <row r="726" ht="15.75" customHeight="1">
      <c r="A726" s="711"/>
      <c r="B726" s="712"/>
      <c r="C726" s="451" t="str">
        <f>IF($B726="","",IFERROR(VLOOKUP($B726,#REF!,2,0),IFERROR(VLOOKUP($B726,'COMPOSIÇÕES COMPLEMENTARES '!$C:$K,2,0),"")))</f>
        <v/>
      </c>
      <c r="D726" s="713" t="str">
        <f>IF($B726="","",IFERROR(VLOOKUP($B726,#REF!,3,0),IFERROR(VLOOKUP($B726,'COMPOSIÇÕES COMPLEMENTARES '!$C:$K,3,0),"")))</f>
        <v/>
      </c>
      <c r="E726" s="714"/>
      <c r="F726" s="714" t="str">
        <f>IF($B726="","",IFERROR(VLOOKUP($B726,#REF!,4,0),IFERROR(VLOOKUP($B726,'COMPOSIÇÕES COMPLEMENTARES '!$C:$K,6,0),"")))</f>
        <v/>
      </c>
      <c r="G726" s="714" t="str">
        <f>IF($B726="","",IFERROR(VLOOKUP($B726,#REF!,5,0),IFERROR(VLOOKUP($B726,'COMPOSIÇÕES COMPLEMENTARES '!$C:$K,7,0),"")))</f>
        <v/>
      </c>
      <c r="H726" s="714" t="str">
        <f t="shared" si="264"/>
        <v/>
      </c>
      <c r="I726" s="714" t="str">
        <f t="shared" si="265"/>
        <v/>
      </c>
      <c r="J726" s="714" t="str">
        <f t="shared" si="266"/>
        <v/>
      </c>
      <c r="K726" s="714" t="str">
        <f t="shared" si="267"/>
        <v/>
      </c>
      <c r="L726" s="715"/>
      <c r="M726" s="717"/>
      <c r="N726" s="717"/>
      <c r="O726" s="718"/>
      <c r="P726" s="719"/>
      <c r="Q726" s="710"/>
      <c r="R726" s="720">
        <f t="shared" si="269"/>
        <v>0</v>
      </c>
      <c r="S726" s="127"/>
      <c r="T726" s="127"/>
      <c r="U726" s="127"/>
      <c r="V726" s="127"/>
      <c r="W726" s="461" t="str">
        <f t="shared" si="268"/>
        <v/>
      </c>
      <c r="X726" s="127"/>
      <c r="Y726" s="127"/>
      <c r="Z726" s="127"/>
      <c r="AA726" s="127"/>
      <c r="AB726" s="127"/>
      <c r="AC726" s="127"/>
      <c r="AD726" s="127"/>
      <c r="AE726" s="127"/>
      <c r="AF726" s="127"/>
      <c r="AG726" s="127"/>
      <c r="AH726" s="127"/>
      <c r="AI726" s="127"/>
      <c r="AJ726" s="127"/>
      <c r="AK726" s="127"/>
      <c r="AL726" s="127"/>
      <c r="AM726" s="127"/>
      <c r="AN726" s="127"/>
      <c r="AO726" s="127"/>
    </row>
    <row r="727" ht="15.75" customHeight="1">
      <c r="A727" s="711"/>
      <c r="B727" s="712"/>
      <c r="C727" s="451" t="str">
        <f>IF($B727="","",IFERROR(VLOOKUP($B727,#REF!,2,0),IFERROR(VLOOKUP($B727,'COMPOSIÇÕES COMPLEMENTARES '!$C:$K,2,0),"")))</f>
        <v/>
      </c>
      <c r="D727" s="713" t="str">
        <f>IF($B727="","",IFERROR(VLOOKUP($B727,#REF!,3,0),IFERROR(VLOOKUP($B727,'COMPOSIÇÕES COMPLEMENTARES '!$C:$K,3,0),"")))</f>
        <v/>
      </c>
      <c r="E727" s="714"/>
      <c r="F727" s="714" t="str">
        <f>IF($B727="","",IFERROR(VLOOKUP($B727,#REF!,4,0),IFERROR(VLOOKUP($B727,'COMPOSIÇÕES COMPLEMENTARES '!$C:$K,6,0),"")))</f>
        <v/>
      </c>
      <c r="G727" s="714" t="str">
        <f>IF($B727="","",IFERROR(VLOOKUP($B727,#REF!,5,0),IFERROR(VLOOKUP($B727,'COMPOSIÇÕES COMPLEMENTARES '!$C:$K,7,0),"")))</f>
        <v/>
      </c>
      <c r="H727" s="714" t="str">
        <f t="shared" si="264"/>
        <v/>
      </c>
      <c r="I727" s="714" t="str">
        <f t="shared" si="265"/>
        <v/>
      </c>
      <c r="J727" s="714" t="str">
        <f t="shared" si="266"/>
        <v/>
      </c>
      <c r="K727" s="714" t="str">
        <f t="shared" si="267"/>
        <v/>
      </c>
      <c r="L727" s="715"/>
      <c r="M727" s="717"/>
      <c r="N727" s="717"/>
      <c r="O727" s="718"/>
      <c r="P727" s="719"/>
      <c r="Q727" s="710"/>
      <c r="R727" s="720">
        <f t="shared" si="269"/>
        <v>0</v>
      </c>
      <c r="S727" s="127"/>
      <c r="T727" s="127"/>
      <c r="U727" s="127"/>
      <c r="V727" s="127"/>
      <c r="W727" s="461" t="str">
        <f t="shared" si="268"/>
        <v/>
      </c>
      <c r="X727" s="127"/>
      <c r="Y727" s="127"/>
      <c r="Z727" s="127"/>
      <c r="AA727" s="127"/>
      <c r="AB727" s="127"/>
      <c r="AC727" s="127"/>
      <c r="AD727" s="127"/>
      <c r="AE727" s="127"/>
      <c r="AF727" s="127"/>
      <c r="AG727" s="127"/>
      <c r="AH727" s="127"/>
      <c r="AI727" s="127"/>
      <c r="AJ727" s="127"/>
      <c r="AK727" s="127"/>
      <c r="AL727" s="127"/>
      <c r="AM727" s="127"/>
      <c r="AN727" s="127"/>
      <c r="AO727" s="127"/>
    </row>
    <row r="728" ht="15.75" customHeight="1">
      <c r="A728" s="711"/>
      <c r="B728" s="712"/>
      <c r="C728" s="451" t="str">
        <f>IF($B728="","",IFERROR(VLOOKUP($B728,#REF!,2,0),IFERROR(VLOOKUP($B728,'COMPOSIÇÕES COMPLEMENTARES '!$C:$K,2,0),"")))</f>
        <v/>
      </c>
      <c r="D728" s="713" t="str">
        <f>IF($B728="","",IFERROR(VLOOKUP($B728,#REF!,3,0),IFERROR(VLOOKUP($B728,'COMPOSIÇÕES COMPLEMENTARES '!$C:$K,3,0),"")))</f>
        <v/>
      </c>
      <c r="E728" s="714"/>
      <c r="F728" s="714" t="str">
        <f>IF($B728="","",IFERROR(VLOOKUP($B728,#REF!,4,0),IFERROR(VLOOKUP($B728,'COMPOSIÇÕES COMPLEMENTARES '!$C:$K,6,0),"")))</f>
        <v/>
      </c>
      <c r="G728" s="714" t="str">
        <f>IF($B728="","",IFERROR(VLOOKUP($B728,#REF!,5,0),IFERROR(VLOOKUP($B728,'COMPOSIÇÕES COMPLEMENTARES '!$C:$K,7,0),"")))</f>
        <v/>
      </c>
      <c r="H728" s="714" t="str">
        <f t="shared" si="264"/>
        <v/>
      </c>
      <c r="I728" s="714" t="str">
        <f t="shared" si="265"/>
        <v/>
      </c>
      <c r="J728" s="714" t="str">
        <f t="shared" si="266"/>
        <v/>
      </c>
      <c r="K728" s="714" t="str">
        <f t="shared" si="267"/>
        <v/>
      </c>
      <c r="L728" s="715"/>
      <c r="M728" s="717"/>
      <c r="N728" s="717"/>
      <c r="O728" s="718"/>
      <c r="P728" s="719"/>
      <c r="Q728" s="710"/>
      <c r="R728" s="720">
        <f t="shared" si="269"/>
        <v>0</v>
      </c>
      <c r="S728" s="127"/>
      <c r="T728" s="127"/>
      <c r="U728" s="127"/>
      <c r="V728" s="127"/>
      <c r="W728" s="461" t="str">
        <f t="shared" si="268"/>
        <v/>
      </c>
      <c r="X728" s="127"/>
      <c r="Y728" s="127"/>
      <c r="Z728" s="127"/>
      <c r="AA728" s="127"/>
      <c r="AB728" s="127"/>
      <c r="AC728" s="127"/>
      <c r="AD728" s="127"/>
      <c r="AE728" s="127"/>
      <c r="AF728" s="127"/>
      <c r="AG728" s="127"/>
      <c r="AH728" s="127"/>
      <c r="AI728" s="127"/>
      <c r="AJ728" s="127"/>
      <c r="AK728" s="127"/>
      <c r="AL728" s="127"/>
      <c r="AM728" s="127"/>
      <c r="AN728" s="127"/>
      <c r="AO728" s="127"/>
    </row>
    <row r="729" ht="15.75" customHeight="1">
      <c r="A729" s="711"/>
      <c r="B729" s="712"/>
      <c r="C729" s="451" t="str">
        <f>IF($B729="","",IFERROR(VLOOKUP($B729,#REF!,2,0),IFERROR(VLOOKUP($B729,'COMPOSIÇÕES COMPLEMENTARES '!$C:$K,2,0),"")))</f>
        <v/>
      </c>
      <c r="D729" s="713" t="str">
        <f>IF($B729="","",IFERROR(VLOOKUP($B729,#REF!,3,0),IFERROR(VLOOKUP($B729,'COMPOSIÇÕES COMPLEMENTARES '!$C:$K,3,0),"")))</f>
        <v/>
      </c>
      <c r="E729" s="714"/>
      <c r="F729" s="714" t="str">
        <f>IF($B729="","",IFERROR(VLOOKUP($B729,#REF!,4,0),IFERROR(VLOOKUP($B729,'COMPOSIÇÕES COMPLEMENTARES '!$C:$K,6,0),"")))</f>
        <v/>
      </c>
      <c r="G729" s="714" t="str">
        <f>IF($B729="","",IFERROR(VLOOKUP($B729,#REF!,5,0),IFERROR(VLOOKUP($B729,'COMPOSIÇÕES COMPLEMENTARES '!$C:$K,7,0),"")))</f>
        <v/>
      </c>
      <c r="H729" s="714" t="str">
        <f t="shared" si="264"/>
        <v/>
      </c>
      <c r="I729" s="714" t="str">
        <f t="shared" si="265"/>
        <v/>
      </c>
      <c r="J729" s="714" t="str">
        <f t="shared" si="266"/>
        <v/>
      </c>
      <c r="K729" s="714" t="str">
        <f t="shared" si="267"/>
        <v/>
      </c>
      <c r="L729" s="715"/>
      <c r="M729" s="717"/>
      <c r="N729" s="717"/>
      <c r="O729" s="718"/>
      <c r="P729" s="719"/>
      <c r="Q729" s="710"/>
      <c r="R729" s="720">
        <f t="shared" si="269"/>
        <v>0</v>
      </c>
      <c r="S729" s="127"/>
      <c r="T729" s="127"/>
      <c r="U729" s="127"/>
      <c r="V729" s="127"/>
      <c r="W729" s="461" t="str">
        <f t="shared" si="268"/>
        <v/>
      </c>
      <c r="X729" s="127"/>
      <c r="Y729" s="127"/>
      <c r="Z729" s="127"/>
      <c r="AA729" s="127"/>
      <c r="AB729" s="127"/>
      <c r="AC729" s="127"/>
      <c r="AD729" s="127"/>
      <c r="AE729" s="127"/>
      <c r="AF729" s="127"/>
      <c r="AG729" s="127"/>
      <c r="AH729" s="127"/>
      <c r="AI729" s="127"/>
      <c r="AJ729" s="127"/>
      <c r="AK729" s="127"/>
      <c r="AL729" s="127"/>
      <c r="AM729" s="127"/>
      <c r="AN729" s="127"/>
      <c r="AO729" s="127"/>
    </row>
    <row r="730" ht="15.75" customHeight="1">
      <c r="A730" s="711"/>
      <c r="B730" s="712"/>
      <c r="C730" s="451" t="str">
        <f>IF($B730="","",IFERROR(VLOOKUP($B730,#REF!,2,0),IFERROR(VLOOKUP($B730,'COMPOSIÇÕES COMPLEMENTARES '!$C:$K,2,0),"")))</f>
        <v/>
      </c>
      <c r="D730" s="713" t="str">
        <f>IF($B730="","",IFERROR(VLOOKUP($B730,#REF!,3,0),IFERROR(VLOOKUP($B730,'COMPOSIÇÕES COMPLEMENTARES '!$C:$K,3,0),"")))</f>
        <v/>
      </c>
      <c r="E730" s="714"/>
      <c r="F730" s="714" t="str">
        <f>IF($B730="","",IFERROR(VLOOKUP($B730,#REF!,4,0),IFERROR(VLOOKUP($B730,'COMPOSIÇÕES COMPLEMENTARES '!$C:$K,6,0),"")))</f>
        <v/>
      </c>
      <c r="G730" s="714" t="str">
        <f>IF($B730="","",IFERROR(VLOOKUP($B730,#REF!,5,0),IFERROR(VLOOKUP($B730,'COMPOSIÇÕES COMPLEMENTARES '!$C:$K,7,0),"")))</f>
        <v/>
      </c>
      <c r="H730" s="714" t="str">
        <f t="shared" si="264"/>
        <v/>
      </c>
      <c r="I730" s="714" t="str">
        <f t="shared" si="265"/>
        <v/>
      </c>
      <c r="J730" s="714" t="str">
        <f t="shared" si="266"/>
        <v/>
      </c>
      <c r="K730" s="714" t="str">
        <f t="shared" si="267"/>
        <v/>
      </c>
      <c r="L730" s="715"/>
      <c r="M730" s="717"/>
      <c r="N730" s="717"/>
      <c r="O730" s="718"/>
      <c r="P730" s="719"/>
      <c r="Q730" s="710"/>
      <c r="R730" s="720">
        <f t="shared" si="269"/>
        <v>0</v>
      </c>
      <c r="S730" s="127"/>
      <c r="T730" s="127"/>
      <c r="U730" s="127"/>
      <c r="V730" s="127"/>
      <c r="W730" s="461" t="str">
        <f t="shared" si="268"/>
        <v/>
      </c>
      <c r="X730" s="127"/>
      <c r="Y730" s="127"/>
      <c r="Z730" s="127"/>
      <c r="AA730" s="127"/>
      <c r="AB730" s="127"/>
      <c r="AC730" s="127"/>
      <c r="AD730" s="127"/>
      <c r="AE730" s="127"/>
      <c r="AF730" s="127"/>
      <c r="AG730" s="127"/>
      <c r="AH730" s="127"/>
      <c r="AI730" s="127"/>
      <c r="AJ730" s="127"/>
      <c r="AK730" s="127"/>
      <c r="AL730" s="127"/>
      <c r="AM730" s="127"/>
      <c r="AN730" s="127"/>
      <c r="AO730" s="127"/>
    </row>
    <row r="731" ht="15.75" customHeight="1">
      <c r="A731" s="711"/>
      <c r="B731" s="712"/>
      <c r="C731" s="451" t="str">
        <f>IF($B731="","",IFERROR(VLOOKUP($B731,#REF!,2,0),IFERROR(VLOOKUP($B731,'COMPOSIÇÕES COMPLEMENTARES '!$C:$K,2,0),"")))</f>
        <v/>
      </c>
      <c r="D731" s="713" t="str">
        <f>IF($B731="","",IFERROR(VLOOKUP($B731,#REF!,3,0),IFERROR(VLOOKUP($B731,'COMPOSIÇÕES COMPLEMENTARES '!$C:$K,3,0),"")))</f>
        <v/>
      </c>
      <c r="E731" s="714"/>
      <c r="F731" s="714" t="str">
        <f>IF($B731="","",IFERROR(VLOOKUP($B731,#REF!,4,0),IFERROR(VLOOKUP($B731,'COMPOSIÇÕES COMPLEMENTARES '!$C:$K,6,0),"")))</f>
        <v/>
      </c>
      <c r="G731" s="714" t="str">
        <f>IF($B731="","",IFERROR(VLOOKUP($B731,#REF!,5,0),IFERROR(VLOOKUP($B731,'COMPOSIÇÕES COMPLEMENTARES '!$C:$K,7,0),"")))</f>
        <v/>
      </c>
      <c r="H731" s="714" t="str">
        <f t="shared" si="264"/>
        <v/>
      </c>
      <c r="I731" s="714" t="str">
        <f t="shared" si="265"/>
        <v/>
      </c>
      <c r="J731" s="714" t="str">
        <f t="shared" si="266"/>
        <v/>
      </c>
      <c r="K731" s="714" t="str">
        <f t="shared" si="267"/>
        <v/>
      </c>
      <c r="L731" s="715"/>
      <c r="M731" s="717"/>
      <c r="N731" s="717"/>
      <c r="O731" s="718"/>
      <c r="P731" s="719"/>
      <c r="Q731" s="710"/>
      <c r="R731" s="720">
        <f t="shared" si="269"/>
        <v>0</v>
      </c>
      <c r="S731" s="127"/>
      <c r="T731" s="127"/>
      <c r="U731" s="127"/>
      <c r="V731" s="127"/>
      <c r="W731" s="461" t="str">
        <f t="shared" si="268"/>
        <v/>
      </c>
      <c r="X731" s="127"/>
      <c r="Y731" s="127"/>
      <c r="Z731" s="127"/>
      <c r="AA731" s="127"/>
      <c r="AB731" s="127"/>
      <c r="AC731" s="127"/>
      <c r="AD731" s="127"/>
      <c r="AE731" s="127"/>
      <c r="AF731" s="127"/>
      <c r="AG731" s="127"/>
      <c r="AH731" s="127"/>
      <c r="AI731" s="127"/>
      <c r="AJ731" s="127"/>
      <c r="AK731" s="127"/>
      <c r="AL731" s="127"/>
      <c r="AM731" s="127"/>
      <c r="AN731" s="127"/>
      <c r="AO731" s="127"/>
    </row>
    <row r="732" ht="15.75" customHeight="1">
      <c r="A732" s="711"/>
      <c r="B732" s="712"/>
      <c r="C732" s="451" t="str">
        <f>IF($B732="","",IFERROR(VLOOKUP($B732,#REF!,2,0),IFERROR(VLOOKUP($B732,'COMPOSIÇÕES COMPLEMENTARES '!$C:$K,2,0),"")))</f>
        <v/>
      </c>
      <c r="D732" s="713" t="str">
        <f>IF($B732="","",IFERROR(VLOOKUP($B732,#REF!,3,0),IFERROR(VLOOKUP($B732,'COMPOSIÇÕES COMPLEMENTARES '!$C:$K,3,0),"")))</f>
        <v/>
      </c>
      <c r="E732" s="714"/>
      <c r="F732" s="714" t="str">
        <f>IF($B732="","",IFERROR(VLOOKUP($B732,#REF!,4,0),IFERROR(VLOOKUP($B732,'COMPOSIÇÕES COMPLEMENTARES '!$C:$K,6,0),"")))</f>
        <v/>
      </c>
      <c r="G732" s="714" t="str">
        <f>IF($B732="","",IFERROR(VLOOKUP($B732,#REF!,5,0),IFERROR(VLOOKUP($B732,'COMPOSIÇÕES COMPLEMENTARES '!$C:$K,7,0),"")))</f>
        <v/>
      </c>
      <c r="H732" s="714" t="str">
        <f t="shared" si="264"/>
        <v/>
      </c>
      <c r="I732" s="714" t="str">
        <f t="shared" si="265"/>
        <v/>
      </c>
      <c r="J732" s="714" t="str">
        <f t="shared" si="266"/>
        <v/>
      </c>
      <c r="K732" s="714" t="str">
        <f t="shared" si="267"/>
        <v/>
      </c>
      <c r="L732" s="715"/>
      <c r="M732" s="717"/>
      <c r="N732" s="717"/>
      <c r="O732" s="718"/>
      <c r="P732" s="719"/>
      <c r="Q732" s="710"/>
      <c r="R732" s="720">
        <f t="shared" si="269"/>
        <v>0</v>
      </c>
      <c r="S732" s="127"/>
      <c r="T732" s="127"/>
      <c r="U732" s="127"/>
      <c r="V732" s="127"/>
      <c r="W732" s="461" t="str">
        <f t="shared" si="268"/>
        <v/>
      </c>
      <c r="X732" s="127"/>
      <c r="Y732" s="127"/>
      <c r="Z732" s="127"/>
      <c r="AA732" s="127"/>
      <c r="AB732" s="127"/>
      <c r="AC732" s="127"/>
      <c r="AD732" s="127"/>
      <c r="AE732" s="127"/>
      <c r="AF732" s="127"/>
      <c r="AG732" s="127"/>
      <c r="AH732" s="127"/>
      <c r="AI732" s="127"/>
      <c r="AJ732" s="127"/>
      <c r="AK732" s="127"/>
      <c r="AL732" s="127"/>
      <c r="AM732" s="127"/>
      <c r="AN732" s="127"/>
      <c r="AO732" s="127"/>
    </row>
    <row r="733" ht="15.75" customHeight="1">
      <c r="A733" s="711"/>
      <c r="B733" s="712"/>
      <c r="C733" s="451" t="str">
        <f>IF($B733="","",IFERROR(VLOOKUP($B733,#REF!,2,0),IFERROR(VLOOKUP($B733,'COMPOSIÇÕES COMPLEMENTARES '!$C:$K,2,0),"")))</f>
        <v/>
      </c>
      <c r="D733" s="713" t="str">
        <f>IF($B733="","",IFERROR(VLOOKUP($B733,#REF!,3,0),IFERROR(VLOOKUP($B733,'COMPOSIÇÕES COMPLEMENTARES '!$C:$K,3,0),"")))</f>
        <v/>
      </c>
      <c r="E733" s="714"/>
      <c r="F733" s="714" t="str">
        <f>IF($B733="","",IFERROR(VLOOKUP($B733,#REF!,4,0),IFERROR(VLOOKUP($B733,'COMPOSIÇÕES COMPLEMENTARES '!$C:$K,6,0),"")))</f>
        <v/>
      </c>
      <c r="G733" s="714" t="str">
        <f>IF($B733="","",IFERROR(VLOOKUP($B733,#REF!,5,0),IFERROR(VLOOKUP($B733,'COMPOSIÇÕES COMPLEMENTARES '!$C:$K,7,0),"")))</f>
        <v/>
      </c>
      <c r="H733" s="714" t="str">
        <f t="shared" si="264"/>
        <v/>
      </c>
      <c r="I733" s="714" t="str">
        <f t="shared" si="265"/>
        <v/>
      </c>
      <c r="J733" s="714" t="str">
        <f t="shared" si="266"/>
        <v/>
      </c>
      <c r="K733" s="714" t="str">
        <f t="shared" si="267"/>
        <v/>
      </c>
      <c r="L733" s="715"/>
      <c r="M733" s="717"/>
      <c r="N733" s="717"/>
      <c r="O733" s="718"/>
      <c r="P733" s="719"/>
      <c r="Q733" s="710"/>
      <c r="R733" s="720">
        <f t="shared" si="269"/>
        <v>0</v>
      </c>
      <c r="S733" s="127"/>
      <c r="T733" s="127"/>
      <c r="U733" s="127"/>
      <c r="V733" s="127"/>
      <c r="W733" s="461" t="str">
        <f t="shared" si="268"/>
        <v/>
      </c>
      <c r="X733" s="127"/>
      <c r="Y733" s="127"/>
      <c r="Z733" s="127"/>
      <c r="AA733" s="127"/>
      <c r="AB733" s="127"/>
      <c r="AC733" s="127"/>
      <c r="AD733" s="127"/>
      <c r="AE733" s="127"/>
      <c r="AF733" s="127"/>
      <c r="AG733" s="127"/>
      <c r="AH733" s="127"/>
      <c r="AI733" s="127"/>
      <c r="AJ733" s="127"/>
      <c r="AK733" s="127"/>
      <c r="AL733" s="127"/>
      <c r="AM733" s="127"/>
      <c r="AN733" s="127"/>
      <c r="AO733" s="127"/>
    </row>
    <row r="734" ht="15.75" customHeight="1">
      <c r="A734" s="711"/>
      <c r="B734" s="712"/>
      <c r="C734" s="451" t="str">
        <f>IF($B734="","",IFERROR(VLOOKUP($B734,#REF!,2,0),IFERROR(VLOOKUP($B734,'COMPOSIÇÕES COMPLEMENTARES '!$C:$K,2,0),"")))</f>
        <v/>
      </c>
      <c r="D734" s="713" t="str">
        <f>IF($B734="","",IFERROR(VLOOKUP($B734,#REF!,3,0),IFERROR(VLOOKUP($B734,'COMPOSIÇÕES COMPLEMENTARES '!$C:$K,3,0),"")))</f>
        <v/>
      </c>
      <c r="E734" s="714"/>
      <c r="F734" s="714" t="str">
        <f>IF($B734="","",IFERROR(VLOOKUP($B734,#REF!,4,0),IFERROR(VLOOKUP($B734,'COMPOSIÇÕES COMPLEMENTARES '!$C:$K,6,0),"")))</f>
        <v/>
      </c>
      <c r="G734" s="714" t="str">
        <f>IF($B734="","",IFERROR(VLOOKUP($B734,#REF!,5,0),IFERROR(VLOOKUP($B734,'COMPOSIÇÕES COMPLEMENTARES '!$C:$K,7,0),"")))</f>
        <v/>
      </c>
      <c r="H734" s="714" t="str">
        <f t="shared" si="264"/>
        <v/>
      </c>
      <c r="I734" s="714" t="str">
        <f t="shared" si="265"/>
        <v/>
      </c>
      <c r="J734" s="714" t="str">
        <f t="shared" si="266"/>
        <v/>
      </c>
      <c r="K734" s="714" t="str">
        <f t="shared" si="267"/>
        <v/>
      </c>
      <c r="L734" s="715"/>
      <c r="M734" s="717"/>
      <c r="N734" s="717"/>
      <c r="O734" s="718"/>
      <c r="P734" s="719"/>
      <c r="Q734" s="710"/>
      <c r="R734" s="720">
        <f t="shared" si="269"/>
        <v>0</v>
      </c>
      <c r="S734" s="127"/>
      <c r="T734" s="127"/>
      <c r="U734" s="127"/>
      <c r="V734" s="127"/>
      <c r="W734" s="461" t="str">
        <f t="shared" si="268"/>
        <v/>
      </c>
      <c r="X734" s="127"/>
      <c r="Y734" s="127"/>
      <c r="Z734" s="127"/>
      <c r="AA734" s="127"/>
      <c r="AB734" s="127"/>
      <c r="AC734" s="127"/>
      <c r="AD734" s="127"/>
      <c r="AE734" s="127"/>
      <c r="AF734" s="127"/>
      <c r="AG734" s="127"/>
      <c r="AH734" s="127"/>
      <c r="AI734" s="127"/>
      <c r="AJ734" s="127"/>
      <c r="AK734" s="127"/>
      <c r="AL734" s="127"/>
      <c r="AM734" s="127"/>
      <c r="AN734" s="127"/>
      <c r="AO734" s="127"/>
    </row>
    <row r="735" ht="15.75" customHeight="1">
      <c r="A735" s="711"/>
      <c r="B735" s="712"/>
      <c r="C735" s="451" t="str">
        <f>IF($B735="","",IFERROR(VLOOKUP($B735,#REF!,2,0),IFERROR(VLOOKUP($B735,'COMPOSIÇÕES COMPLEMENTARES '!$C:$K,2,0),"")))</f>
        <v/>
      </c>
      <c r="D735" s="713" t="str">
        <f>IF($B735="","",IFERROR(VLOOKUP($B735,#REF!,3,0),IFERROR(VLOOKUP($B735,'COMPOSIÇÕES COMPLEMENTARES '!$C:$K,3,0),"")))</f>
        <v/>
      </c>
      <c r="E735" s="714"/>
      <c r="F735" s="714" t="str">
        <f>IF($B735="","",IFERROR(VLOOKUP($B735,#REF!,4,0),IFERROR(VLOOKUP($B735,'COMPOSIÇÕES COMPLEMENTARES '!$C:$K,6,0),"")))</f>
        <v/>
      </c>
      <c r="G735" s="714" t="str">
        <f>IF($B735="","",IFERROR(VLOOKUP($B735,#REF!,5,0),IFERROR(VLOOKUP($B735,'COMPOSIÇÕES COMPLEMENTARES '!$C:$K,7,0),"")))</f>
        <v/>
      </c>
      <c r="H735" s="714" t="str">
        <f t="shared" si="264"/>
        <v/>
      </c>
      <c r="I735" s="714" t="str">
        <f t="shared" si="265"/>
        <v/>
      </c>
      <c r="J735" s="714" t="str">
        <f t="shared" si="266"/>
        <v/>
      </c>
      <c r="K735" s="714" t="str">
        <f t="shared" si="267"/>
        <v/>
      </c>
      <c r="L735" s="715"/>
      <c r="M735" s="717"/>
      <c r="N735" s="717"/>
      <c r="O735" s="718"/>
      <c r="P735" s="719"/>
      <c r="Q735" s="710"/>
      <c r="R735" s="720">
        <f t="shared" si="269"/>
        <v>0</v>
      </c>
      <c r="S735" s="127"/>
      <c r="T735" s="127"/>
      <c r="U735" s="127"/>
      <c r="V735" s="127"/>
      <c r="W735" s="461" t="str">
        <f t="shared" si="268"/>
        <v/>
      </c>
      <c r="X735" s="127"/>
      <c r="Y735" s="127"/>
      <c r="Z735" s="127"/>
      <c r="AA735" s="127"/>
      <c r="AB735" s="127"/>
      <c r="AC735" s="127"/>
      <c r="AD735" s="127"/>
      <c r="AE735" s="127"/>
      <c r="AF735" s="127"/>
      <c r="AG735" s="127"/>
      <c r="AH735" s="127"/>
      <c r="AI735" s="127"/>
      <c r="AJ735" s="127"/>
      <c r="AK735" s="127"/>
      <c r="AL735" s="127"/>
      <c r="AM735" s="127"/>
      <c r="AN735" s="127"/>
      <c r="AO735" s="127"/>
    </row>
    <row r="736" ht="15.75" customHeight="1">
      <c r="A736" s="711"/>
      <c r="B736" s="712"/>
      <c r="C736" s="451" t="str">
        <f>IF($B736="","",IFERROR(VLOOKUP($B736,#REF!,2,0),IFERROR(VLOOKUP($B736,'COMPOSIÇÕES COMPLEMENTARES '!$C:$K,2,0),"")))</f>
        <v/>
      </c>
      <c r="D736" s="713" t="str">
        <f>IF($B736="","",IFERROR(VLOOKUP($B736,#REF!,3,0),IFERROR(VLOOKUP($B736,'COMPOSIÇÕES COMPLEMENTARES '!$C:$K,3,0),"")))</f>
        <v/>
      </c>
      <c r="E736" s="714"/>
      <c r="F736" s="714" t="str">
        <f>IF($B736="","",IFERROR(VLOOKUP($B736,#REF!,4,0),IFERROR(VLOOKUP($B736,'COMPOSIÇÕES COMPLEMENTARES '!$C:$K,6,0),"")))</f>
        <v/>
      </c>
      <c r="G736" s="714" t="str">
        <f>IF($B736="","",IFERROR(VLOOKUP($B736,#REF!,5,0),IFERROR(VLOOKUP($B736,'COMPOSIÇÕES COMPLEMENTARES '!$C:$K,7,0),"")))</f>
        <v/>
      </c>
      <c r="H736" s="714" t="str">
        <f t="shared" si="264"/>
        <v/>
      </c>
      <c r="I736" s="714" t="str">
        <f t="shared" si="265"/>
        <v/>
      </c>
      <c r="J736" s="714" t="str">
        <f t="shared" si="266"/>
        <v/>
      </c>
      <c r="K736" s="714" t="str">
        <f t="shared" si="267"/>
        <v/>
      </c>
      <c r="L736" s="715"/>
      <c r="M736" s="717"/>
      <c r="N736" s="717"/>
      <c r="O736" s="718"/>
      <c r="P736" s="719"/>
      <c r="Q736" s="710"/>
      <c r="R736" s="720">
        <f t="shared" si="269"/>
        <v>0</v>
      </c>
      <c r="S736" s="127"/>
      <c r="T736" s="127"/>
      <c r="U736" s="127"/>
      <c r="V736" s="127"/>
      <c r="W736" s="461" t="str">
        <f t="shared" si="268"/>
        <v/>
      </c>
      <c r="X736" s="127"/>
      <c r="Y736" s="127"/>
      <c r="Z736" s="127"/>
      <c r="AA736" s="127"/>
      <c r="AB736" s="127"/>
      <c r="AC736" s="127"/>
      <c r="AD736" s="127"/>
      <c r="AE736" s="127"/>
      <c r="AF736" s="127"/>
      <c r="AG736" s="127"/>
      <c r="AH736" s="127"/>
      <c r="AI736" s="127"/>
      <c r="AJ736" s="127"/>
      <c r="AK736" s="127"/>
      <c r="AL736" s="127"/>
      <c r="AM736" s="127"/>
      <c r="AN736" s="127"/>
      <c r="AO736" s="127"/>
    </row>
    <row r="737" ht="15.75" customHeight="1">
      <c r="A737" s="711"/>
      <c r="B737" s="712"/>
      <c r="C737" s="451" t="str">
        <f>IF($B737="","",IFERROR(VLOOKUP($B737,#REF!,2,0),IFERROR(VLOOKUP($B737,'COMPOSIÇÕES COMPLEMENTARES '!$C:$K,2,0),"")))</f>
        <v/>
      </c>
      <c r="D737" s="713" t="str">
        <f>IF($B737="","",IFERROR(VLOOKUP($B737,#REF!,3,0),IFERROR(VLOOKUP($B737,'COMPOSIÇÕES COMPLEMENTARES '!$C:$K,3,0),"")))</f>
        <v/>
      </c>
      <c r="E737" s="714"/>
      <c r="F737" s="714" t="str">
        <f>IF($B737="","",IFERROR(VLOOKUP($B737,#REF!,4,0),IFERROR(VLOOKUP($B737,'COMPOSIÇÕES COMPLEMENTARES '!$C:$K,6,0),"")))</f>
        <v/>
      </c>
      <c r="G737" s="714" t="str">
        <f>IF($B737="","",IFERROR(VLOOKUP($B737,#REF!,5,0),IFERROR(VLOOKUP($B737,'COMPOSIÇÕES COMPLEMENTARES '!$C:$K,7,0),"")))</f>
        <v/>
      </c>
      <c r="H737" s="714" t="str">
        <f t="shared" si="264"/>
        <v/>
      </c>
      <c r="I737" s="714" t="str">
        <f t="shared" si="265"/>
        <v/>
      </c>
      <c r="J737" s="714" t="str">
        <f t="shared" si="266"/>
        <v/>
      </c>
      <c r="K737" s="714" t="str">
        <f t="shared" si="267"/>
        <v/>
      </c>
      <c r="L737" s="715"/>
      <c r="M737" s="717"/>
      <c r="N737" s="717"/>
      <c r="O737" s="718"/>
      <c r="P737" s="719"/>
      <c r="Q737" s="710"/>
      <c r="R737" s="720">
        <f t="shared" si="269"/>
        <v>0</v>
      </c>
      <c r="S737" s="127"/>
      <c r="T737" s="127"/>
      <c r="U737" s="127"/>
      <c r="V737" s="127"/>
      <c r="W737" s="461" t="str">
        <f t="shared" si="268"/>
        <v/>
      </c>
      <c r="X737" s="127"/>
      <c r="Y737" s="127"/>
      <c r="Z737" s="127"/>
      <c r="AA737" s="127"/>
      <c r="AB737" s="127"/>
      <c r="AC737" s="127"/>
      <c r="AD737" s="127"/>
      <c r="AE737" s="127"/>
      <c r="AF737" s="127"/>
      <c r="AG737" s="127"/>
      <c r="AH737" s="127"/>
      <c r="AI737" s="127"/>
      <c r="AJ737" s="127"/>
      <c r="AK737" s="127"/>
      <c r="AL737" s="127"/>
      <c r="AM737" s="127"/>
      <c r="AN737" s="127"/>
      <c r="AO737" s="127"/>
    </row>
    <row r="738" ht="15.75" customHeight="1">
      <c r="A738" s="711"/>
      <c r="B738" s="712"/>
      <c r="C738" s="451" t="str">
        <f>IF($B738="","",IFERROR(VLOOKUP($B738,#REF!,2,0),IFERROR(VLOOKUP($B738,'COMPOSIÇÕES COMPLEMENTARES '!$C:$K,2,0),"")))</f>
        <v/>
      </c>
      <c r="D738" s="713" t="str">
        <f>IF($B738="","",IFERROR(VLOOKUP($B738,#REF!,3,0),IFERROR(VLOOKUP($B738,'COMPOSIÇÕES COMPLEMENTARES '!$C:$K,3,0),"")))</f>
        <v/>
      </c>
      <c r="E738" s="714"/>
      <c r="F738" s="714" t="str">
        <f>IF($B738="","",IFERROR(VLOOKUP($B738,#REF!,4,0),IFERROR(VLOOKUP($B738,'COMPOSIÇÕES COMPLEMENTARES '!$C:$K,6,0),"")))</f>
        <v/>
      </c>
      <c r="G738" s="714" t="str">
        <f>IF($B738="","",IFERROR(VLOOKUP($B738,#REF!,5,0),IFERROR(VLOOKUP($B738,'COMPOSIÇÕES COMPLEMENTARES '!$C:$K,7,0),"")))</f>
        <v/>
      </c>
      <c r="H738" s="714" t="str">
        <f t="shared" si="264"/>
        <v/>
      </c>
      <c r="I738" s="714" t="str">
        <f t="shared" si="265"/>
        <v/>
      </c>
      <c r="J738" s="714" t="str">
        <f t="shared" si="266"/>
        <v/>
      </c>
      <c r="K738" s="714" t="str">
        <f t="shared" si="267"/>
        <v/>
      </c>
      <c r="L738" s="715"/>
      <c r="M738" s="717"/>
      <c r="N738" s="717"/>
      <c r="O738" s="718"/>
      <c r="P738" s="719"/>
      <c r="Q738" s="710"/>
      <c r="R738" s="720">
        <f t="shared" si="269"/>
        <v>0</v>
      </c>
      <c r="S738" s="127"/>
      <c r="T738" s="127"/>
      <c r="U738" s="127"/>
      <c r="V738" s="127"/>
      <c r="W738" s="461" t="str">
        <f t="shared" si="268"/>
        <v/>
      </c>
      <c r="X738" s="127"/>
      <c r="Y738" s="127"/>
      <c r="Z738" s="127"/>
      <c r="AA738" s="127"/>
      <c r="AB738" s="127"/>
      <c r="AC738" s="127"/>
      <c r="AD738" s="127"/>
      <c r="AE738" s="127"/>
      <c r="AF738" s="127"/>
      <c r="AG738" s="127"/>
      <c r="AH738" s="127"/>
      <c r="AI738" s="127"/>
      <c r="AJ738" s="127"/>
      <c r="AK738" s="127"/>
      <c r="AL738" s="127"/>
      <c r="AM738" s="127"/>
      <c r="AN738" s="127"/>
      <c r="AO738" s="127"/>
    </row>
    <row r="739" ht="15.75" customHeight="1">
      <c r="A739" s="711"/>
      <c r="B739" s="712"/>
      <c r="C739" s="451" t="str">
        <f>IF($B739="","",IFERROR(VLOOKUP($B739,#REF!,2,0),IFERROR(VLOOKUP($B739,'COMPOSIÇÕES COMPLEMENTARES '!$C:$K,2,0),"")))</f>
        <v/>
      </c>
      <c r="D739" s="713" t="str">
        <f>IF($B739="","",IFERROR(VLOOKUP($B739,#REF!,3,0),IFERROR(VLOOKUP($B739,'COMPOSIÇÕES COMPLEMENTARES '!$C:$K,3,0),"")))</f>
        <v/>
      </c>
      <c r="E739" s="714"/>
      <c r="F739" s="714" t="str">
        <f>IF($B739="","",IFERROR(VLOOKUP($B739,#REF!,4,0),IFERROR(VLOOKUP($B739,'COMPOSIÇÕES COMPLEMENTARES '!$C:$K,6,0),"")))</f>
        <v/>
      </c>
      <c r="G739" s="714" t="str">
        <f>IF($B739="","",IFERROR(VLOOKUP($B739,#REF!,5,0),IFERROR(VLOOKUP($B739,'COMPOSIÇÕES COMPLEMENTARES '!$C:$K,7,0),"")))</f>
        <v/>
      </c>
      <c r="H739" s="714" t="str">
        <f t="shared" si="264"/>
        <v/>
      </c>
      <c r="I739" s="714" t="str">
        <f t="shared" si="265"/>
        <v/>
      </c>
      <c r="J739" s="714" t="str">
        <f t="shared" si="266"/>
        <v/>
      </c>
      <c r="K739" s="714" t="str">
        <f t="shared" si="267"/>
        <v/>
      </c>
      <c r="L739" s="715"/>
      <c r="M739" s="717"/>
      <c r="N739" s="717"/>
      <c r="O739" s="718"/>
      <c r="P739" s="719"/>
      <c r="Q739" s="710"/>
      <c r="R739" s="720">
        <f t="shared" si="269"/>
        <v>0</v>
      </c>
      <c r="S739" s="127"/>
      <c r="T739" s="127"/>
      <c r="U739" s="127"/>
      <c r="V739" s="127"/>
      <c r="W739" s="461" t="str">
        <f t="shared" si="268"/>
        <v/>
      </c>
      <c r="X739" s="127"/>
      <c r="Y739" s="127"/>
      <c r="Z739" s="127"/>
      <c r="AA739" s="127"/>
      <c r="AB739" s="127"/>
      <c r="AC739" s="127"/>
      <c r="AD739" s="127"/>
      <c r="AE739" s="127"/>
      <c r="AF739" s="127"/>
      <c r="AG739" s="127"/>
      <c r="AH739" s="127"/>
      <c r="AI739" s="127"/>
      <c r="AJ739" s="127"/>
      <c r="AK739" s="127"/>
      <c r="AL739" s="127"/>
      <c r="AM739" s="127"/>
      <c r="AN739" s="127"/>
      <c r="AO739" s="127"/>
    </row>
    <row r="740" ht="15.75" customHeight="1">
      <c r="A740" s="711"/>
      <c r="B740" s="712"/>
      <c r="C740" s="451" t="str">
        <f>IF($B740="","",IFERROR(VLOOKUP($B740,#REF!,2,0),IFERROR(VLOOKUP($B740,'COMPOSIÇÕES COMPLEMENTARES '!$C:$K,2,0),"")))</f>
        <v/>
      </c>
      <c r="D740" s="713" t="str">
        <f>IF($B740="","",IFERROR(VLOOKUP($B740,#REF!,3,0),IFERROR(VLOOKUP($B740,'COMPOSIÇÕES COMPLEMENTARES '!$C:$K,3,0),"")))</f>
        <v/>
      </c>
      <c r="E740" s="714"/>
      <c r="F740" s="714" t="str">
        <f>IF($B740="","",IFERROR(VLOOKUP($B740,#REF!,4,0),IFERROR(VLOOKUP($B740,'COMPOSIÇÕES COMPLEMENTARES '!$C:$K,6,0),"")))</f>
        <v/>
      </c>
      <c r="G740" s="714" t="str">
        <f>IF($B740="","",IFERROR(VLOOKUP($B740,#REF!,5,0),IFERROR(VLOOKUP($B740,'COMPOSIÇÕES COMPLEMENTARES '!$C:$K,7,0),"")))</f>
        <v/>
      </c>
      <c r="H740" s="714" t="str">
        <f t="shared" si="264"/>
        <v/>
      </c>
      <c r="I740" s="714" t="str">
        <f t="shared" si="265"/>
        <v/>
      </c>
      <c r="J740" s="714" t="str">
        <f t="shared" si="266"/>
        <v/>
      </c>
      <c r="K740" s="714" t="str">
        <f t="shared" si="267"/>
        <v/>
      </c>
      <c r="L740" s="715"/>
      <c r="M740" s="717"/>
      <c r="N740" s="717"/>
      <c r="O740" s="718"/>
      <c r="P740" s="719"/>
      <c r="Q740" s="710"/>
      <c r="R740" s="720">
        <f t="shared" si="269"/>
        <v>0</v>
      </c>
      <c r="S740" s="127"/>
      <c r="T740" s="127"/>
      <c r="U740" s="127"/>
      <c r="V740" s="127"/>
      <c r="W740" s="461" t="str">
        <f t="shared" si="268"/>
        <v/>
      </c>
      <c r="X740" s="127"/>
      <c r="Y740" s="127"/>
      <c r="Z740" s="127"/>
      <c r="AA740" s="127"/>
      <c r="AB740" s="127"/>
      <c r="AC740" s="127"/>
      <c r="AD740" s="127"/>
      <c r="AE740" s="127"/>
      <c r="AF740" s="127"/>
      <c r="AG740" s="127"/>
      <c r="AH740" s="127"/>
      <c r="AI740" s="127"/>
      <c r="AJ740" s="127"/>
      <c r="AK740" s="127"/>
      <c r="AL740" s="127"/>
      <c r="AM740" s="127"/>
      <c r="AN740" s="127"/>
      <c r="AO740" s="127"/>
    </row>
    <row r="741" ht="15.75" customHeight="1">
      <c r="A741" s="711"/>
      <c r="B741" s="712"/>
      <c r="C741" s="451" t="str">
        <f>IF($B741="","",IFERROR(VLOOKUP($B741,#REF!,2,0),IFERROR(VLOOKUP($B741,'COMPOSIÇÕES COMPLEMENTARES '!$C:$K,2,0),"")))</f>
        <v/>
      </c>
      <c r="D741" s="713" t="str">
        <f>IF($B741="","",IFERROR(VLOOKUP($B741,#REF!,3,0),IFERROR(VLOOKUP($B741,'COMPOSIÇÕES COMPLEMENTARES '!$C:$K,3,0),"")))</f>
        <v/>
      </c>
      <c r="E741" s="714"/>
      <c r="F741" s="714" t="str">
        <f>IF($B741="","",IFERROR(VLOOKUP($B741,#REF!,4,0),IFERROR(VLOOKUP($B741,'COMPOSIÇÕES COMPLEMENTARES '!$C:$K,6,0),"")))</f>
        <v/>
      </c>
      <c r="G741" s="714" t="str">
        <f>IF($B741="","",IFERROR(VLOOKUP($B741,#REF!,5,0),IFERROR(VLOOKUP($B741,'COMPOSIÇÕES COMPLEMENTARES '!$C:$K,7,0),"")))</f>
        <v/>
      </c>
      <c r="H741" s="714" t="str">
        <f t="shared" si="264"/>
        <v/>
      </c>
      <c r="I741" s="714" t="str">
        <f t="shared" si="265"/>
        <v/>
      </c>
      <c r="J741" s="714" t="str">
        <f t="shared" si="266"/>
        <v/>
      </c>
      <c r="K741" s="714" t="str">
        <f t="shared" si="267"/>
        <v/>
      </c>
      <c r="L741" s="715"/>
      <c r="M741" s="717"/>
      <c r="N741" s="717"/>
      <c r="O741" s="718"/>
      <c r="P741" s="719"/>
      <c r="Q741" s="710"/>
      <c r="R741" s="720">
        <f t="shared" si="269"/>
        <v>0</v>
      </c>
      <c r="S741" s="127"/>
      <c r="T741" s="127"/>
      <c r="U741" s="127"/>
      <c r="V741" s="127"/>
      <c r="W741" s="461" t="str">
        <f t="shared" si="268"/>
        <v/>
      </c>
      <c r="X741" s="127"/>
      <c r="Y741" s="127"/>
      <c r="Z741" s="127"/>
      <c r="AA741" s="127"/>
      <c r="AB741" s="127"/>
      <c r="AC741" s="127"/>
      <c r="AD741" s="127"/>
      <c r="AE741" s="127"/>
      <c r="AF741" s="127"/>
      <c r="AG741" s="127"/>
      <c r="AH741" s="127"/>
      <c r="AI741" s="127"/>
      <c r="AJ741" s="127"/>
      <c r="AK741" s="127"/>
      <c r="AL741" s="127"/>
      <c r="AM741" s="127"/>
      <c r="AN741" s="127"/>
      <c r="AO741" s="127"/>
    </row>
    <row r="742" ht="15.75" customHeight="1">
      <c r="A742" s="711"/>
      <c r="B742" s="712"/>
      <c r="C742" s="451" t="str">
        <f>IF($B742="","",IFERROR(VLOOKUP($B742,#REF!,2,0),IFERROR(VLOOKUP($B742,'COMPOSIÇÕES COMPLEMENTARES '!$C:$K,2,0),"")))</f>
        <v/>
      </c>
      <c r="D742" s="713" t="str">
        <f>IF($B742="","",IFERROR(VLOOKUP($B742,#REF!,3,0),IFERROR(VLOOKUP($B742,'COMPOSIÇÕES COMPLEMENTARES '!$C:$K,3,0),"")))</f>
        <v/>
      </c>
      <c r="E742" s="714"/>
      <c r="F742" s="714" t="str">
        <f>IF($B742="","",IFERROR(VLOOKUP($B742,#REF!,4,0),IFERROR(VLOOKUP($B742,'COMPOSIÇÕES COMPLEMENTARES '!$C:$K,6,0),"")))</f>
        <v/>
      </c>
      <c r="G742" s="714" t="str">
        <f>IF($B742="","",IFERROR(VLOOKUP($B742,#REF!,5,0),IFERROR(VLOOKUP($B742,'COMPOSIÇÕES COMPLEMENTARES '!$C:$K,7,0),"")))</f>
        <v/>
      </c>
      <c r="H742" s="714" t="str">
        <f t="shared" si="264"/>
        <v/>
      </c>
      <c r="I742" s="714" t="str">
        <f t="shared" si="265"/>
        <v/>
      </c>
      <c r="J742" s="714" t="str">
        <f t="shared" si="266"/>
        <v/>
      </c>
      <c r="K742" s="714" t="str">
        <f t="shared" si="267"/>
        <v/>
      </c>
      <c r="L742" s="715"/>
      <c r="M742" s="717"/>
      <c r="N742" s="717"/>
      <c r="O742" s="718"/>
      <c r="P742" s="719"/>
      <c r="Q742" s="710"/>
      <c r="R742" s="720">
        <f t="shared" si="269"/>
        <v>0</v>
      </c>
      <c r="S742" s="127"/>
      <c r="T742" s="127"/>
      <c r="U742" s="127"/>
      <c r="V742" s="127"/>
      <c r="W742" s="461" t="str">
        <f t="shared" si="268"/>
        <v/>
      </c>
      <c r="X742" s="127"/>
      <c r="Y742" s="127"/>
      <c r="Z742" s="127"/>
      <c r="AA742" s="127"/>
      <c r="AB742" s="127"/>
      <c r="AC742" s="127"/>
      <c r="AD742" s="127"/>
      <c r="AE742" s="127"/>
      <c r="AF742" s="127"/>
      <c r="AG742" s="127"/>
      <c r="AH742" s="127"/>
      <c r="AI742" s="127"/>
      <c r="AJ742" s="127"/>
      <c r="AK742" s="127"/>
      <c r="AL742" s="127"/>
      <c r="AM742" s="127"/>
      <c r="AN742" s="127"/>
      <c r="AO742" s="127"/>
    </row>
    <row r="743" ht="15.75" customHeight="1">
      <c r="A743" s="711"/>
      <c r="B743" s="712"/>
      <c r="C743" s="451" t="str">
        <f>IF($B743="","",IFERROR(VLOOKUP($B743,#REF!,2,0),IFERROR(VLOOKUP($B743,'COMPOSIÇÕES COMPLEMENTARES '!$C:$K,2,0),"")))</f>
        <v/>
      </c>
      <c r="D743" s="713" t="str">
        <f>IF($B743="","",IFERROR(VLOOKUP($B743,#REF!,3,0),IFERROR(VLOOKUP($B743,'COMPOSIÇÕES COMPLEMENTARES '!$C:$K,3,0),"")))</f>
        <v/>
      </c>
      <c r="E743" s="714"/>
      <c r="F743" s="714" t="str">
        <f>IF($B743="","",IFERROR(VLOOKUP($B743,#REF!,4,0),IFERROR(VLOOKUP($B743,'COMPOSIÇÕES COMPLEMENTARES '!$C:$K,6,0),"")))</f>
        <v/>
      </c>
      <c r="G743" s="714" t="str">
        <f>IF($B743="","",IFERROR(VLOOKUP($B743,#REF!,5,0),IFERROR(VLOOKUP($B743,'COMPOSIÇÕES COMPLEMENTARES '!$C:$K,7,0),"")))</f>
        <v/>
      </c>
      <c r="H743" s="714" t="str">
        <f t="shared" si="264"/>
        <v/>
      </c>
      <c r="I743" s="714" t="str">
        <f t="shared" si="265"/>
        <v/>
      </c>
      <c r="J743" s="714" t="str">
        <f t="shared" si="266"/>
        <v/>
      </c>
      <c r="K743" s="714" t="str">
        <f t="shared" si="267"/>
        <v/>
      </c>
      <c r="L743" s="715"/>
      <c r="M743" s="717"/>
      <c r="N743" s="717"/>
      <c r="O743" s="718"/>
      <c r="P743" s="719"/>
      <c r="Q743" s="710"/>
      <c r="R743" s="720">
        <f t="shared" si="269"/>
        <v>0</v>
      </c>
      <c r="S743" s="127"/>
      <c r="T743" s="127"/>
      <c r="U743" s="127"/>
      <c r="V743" s="127"/>
      <c r="W743" s="461" t="str">
        <f t="shared" si="268"/>
        <v/>
      </c>
      <c r="X743" s="127"/>
      <c r="Y743" s="127"/>
      <c r="Z743" s="127"/>
      <c r="AA743" s="127"/>
      <c r="AB743" s="127"/>
      <c r="AC743" s="127"/>
      <c r="AD743" s="127"/>
      <c r="AE743" s="127"/>
      <c r="AF743" s="127"/>
      <c r="AG743" s="127"/>
      <c r="AH743" s="127"/>
      <c r="AI743" s="127"/>
      <c r="AJ743" s="127"/>
      <c r="AK743" s="127"/>
      <c r="AL743" s="127"/>
      <c r="AM743" s="127"/>
      <c r="AN743" s="127"/>
      <c r="AO743" s="127"/>
    </row>
    <row r="744" ht="15.75" customHeight="1">
      <c r="A744" s="711"/>
      <c r="B744" s="712"/>
      <c r="C744" s="451" t="str">
        <f>IF($B744="","",IFERROR(VLOOKUP($B744,#REF!,2,0),IFERROR(VLOOKUP($B744,'COMPOSIÇÕES COMPLEMENTARES '!$C:$K,2,0),"")))</f>
        <v/>
      </c>
      <c r="D744" s="713" t="str">
        <f>IF($B744="","",IFERROR(VLOOKUP($B744,#REF!,3,0),IFERROR(VLOOKUP($B744,'COMPOSIÇÕES COMPLEMENTARES '!$C:$K,3,0),"")))</f>
        <v/>
      </c>
      <c r="E744" s="714"/>
      <c r="F744" s="714" t="str">
        <f>IF($B744="","",IFERROR(VLOOKUP($B744,#REF!,4,0),IFERROR(VLOOKUP($B744,'COMPOSIÇÕES COMPLEMENTARES '!$C:$K,6,0),"")))</f>
        <v/>
      </c>
      <c r="G744" s="714" t="str">
        <f>IF($B744="","",IFERROR(VLOOKUP($B744,#REF!,5,0),IFERROR(VLOOKUP($B744,'COMPOSIÇÕES COMPLEMENTARES '!$C:$K,7,0),"")))</f>
        <v/>
      </c>
      <c r="H744" s="714" t="str">
        <f t="shared" si="264"/>
        <v/>
      </c>
      <c r="I744" s="714" t="str">
        <f t="shared" si="265"/>
        <v/>
      </c>
      <c r="J744" s="714" t="str">
        <f t="shared" si="266"/>
        <v/>
      </c>
      <c r="K744" s="714" t="str">
        <f t="shared" si="267"/>
        <v/>
      </c>
      <c r="L744" s="715"/>
      <c r="M744" s="717"/>
      <c r="N744" s="717"/>
      <c r="O744" s="718"/>
      <c r="P744" s="719"/>
      <c r="Q744" s="710"/>
      <c r="R744" s="720">
        <f t="shared" si="269"/>
        <v>0</v>
      </c>
      <c r="S744" s="127"/>
      <c r="T744" s="127"/>
      <c r="U744" s="127"/>
      <c r="V744" s="127"/>
      <c r="W744" s="461" t="str">
        <f t="shared" si="268"/>
        <v/>
      </c>
      <c r="X744" s="127"/>
      <c r="Y744" s="127"/>
      <c r="Z744" s="127"/>
      <c r="AA744" s="127"/>
      <c r="AB744" s="127"/>
      <c r="AC744" s="127"/>
      <c r="AD744" s="127"/>
      <c r="AE744" s="127"/>
      <c r="AF744" s="127"/>
      <c r="AG744" s="127"/>
      <c r="AH744" s="127"/>
      <c r="AI744" s="127"/>
      <c r="AJ744" s="127"/>
      <c r="AK744" s="127"/>
      <c r="AL744" s="127"/>
      <c r="AM744" s="127"/>
      <c r="AN744" s="127"/>
      <c r="AO744" s="127"/>
    </row>
    <row r="745" ht="15.75" customHeight="1">
      <c r="A745" s="711"/>
      <c r="B745" s="712"/>
      <c r="C745" s="451" t="str">
        <f>IF($B745="","",IFERROR(VLOOKUP($B745,#REF!,2,0),IFERROR(VLOOKUP($B745,'COMPOSIÇÕES COMPLEMENTARES '!$C:$K,2,0),"")))</f>
        <v/>
      </c>
      <c r="D745" s="713" t="str">
        <f>IF($B745="","",IFERROR(VLOOKUP($B745,#REF!,3,0),IFERROR(VLOOKUP($B745,'COMPOSIÇÕES COMPLEMENTARES '!$C:$K,3,0),"")))</f>
        <v/>
      </c>
      <c r="E745" s="714"/>
      <c r="F745" s="714" t="str">
        <f>IF($B745="","",IFERROR(VLOOKUP($B745,#REF!,4,0),IFERROR(VLOOKUP($B745,'COMPOSIÇÕES COMPLEMENTARES '!$C:$K,6,0),"")))</f>
        <v/>
      </c>
      <c r="G745" s="714" t="str">
        <f>IF($B745="","",IFERROR(VLOOKUP($B745,#REF!,5,0),IFERROR(VLOOKUP($B745,'COMPOSIÇÕES COMPLEMENTARES '!$C:$K,7,0),"")))</f>
        <v/>
      </c>
      <c r="H745" s="714" t="str">
        <f t="shared" si="264"/>
        <v/>
      </c>
      <c r="I745" s="714" t="str">
        <f t="shared" si="265"/>
        <v/>
      </c>
      <c r="J745" s="714" t="str">
        <f t="shared" si="266"/>
        <v/>
      </c>
      <c r="K745" s="714" t="str">
        <f t="shared" si="267"/>
        <v/>
      </c>
      <c r="L745" s="715"/>
      <c r="M745" s="717"/>
      <c r="N745" s="717"/>
      <c r="O745" s="718"/>
      <c r="P745" s="719"/>
      <c r="Q745" s="710"/>
      <c r="R745" s="720">
        <f t="shared" si="269"/>
        <v>0</v>
      </c>
      <c r="S745" s="127"/>
      <c r="T745" s="127"/>
      <c r="U745" s="127"/>
      <c r="V745" s="127"/>
      <c r="W745" s="461" t="str">
        <f t="shared" si="268"/>
        <v/>
      </c>
      <c r="X745" s="127"/>
      <c r="Y745" s="127"/>
      <c r="Z745" s="127"/>
      <c r="AA745" s="127"/>
      <c r="AB745" s="127"/>
      <c r="AC745" s="127"/>
      <c r="AD745" s="127"/>
      <c r="AE745" s="127"/>
      <c r="AF745" s="127"/>
      <c r="AG745" s="127"/>
      <c r="AH745" s="127"/>
      <c r="AI745" s="127"/>
      <c r="AJ745" s="127"/>
      <c r="AK745" s="127"/>
      <c r="AL745" s="127"/>
      <c r="AM745" s="127"/>
      <c r="AN745" s="127"/>
      <c r="AO745" s="127"/>
    </row>
    <row r="746" ht="15.75" customHeight="1">
      <c r="A746" s="711"/>
      <c r="B746" s="712"/>
      <c r="C746" s="451" t="str">
        <f>IF($B746="","",IFERROR(VLOOKUP($B746,#REF!,2,0),IFERROR(VLOOKUP($B746,'COMPOSIÇÕES COMPLEMENTARES '!$C:$K,2,0),"")))</f>
        <v/>
      </c>
      <c r="D746" s="713" t="str">
        <f>IF($B746="","",IFERROR(VLOOKUP($B746,#REF!,3,0),IFERROR(VLOOKUP($B746,'COMPOSIÇÕES COMPLEMENTARES '!$C:$K,3,0),"")))</f>
        <v/>
      </c>
      <c r="E746" s="714"/>
      <c r="F746" s="714" t="str">
        <f>IF($B746="","",IFERROR(VLOOKUP($B746,#REF!,4,0),IFERROR(VLOOKUP($B746,'COMPOSIÇÕES COMPLEMENTARES '!$C:$K,6,0),"")))</f>
        <v/>
      </c>
      <c r="G746" s="714" t="str">
        <f>IF($B746="","",IFERROR(VLOOKUP($B746,#REF!,5,0),IFERROR(VLOOKUP($B746,'COMPOSIÇÕES COMPLEMENTARES '!$C:$K,7,0),"")))</f>
        <v/>
      </c>
      <c r="H746" s="714" t="str">
        <f t="shared" si="264"/>
        <v/>
      </c>
      <c r="I746" s="714" t="str">
        <f t="shared" si="265"/>
        <v/>
      </c>
      <c r="J746" s="714" t="str">
        <f t="shared" si="266"/>
        <v/>
      </c>
      <c r="K746" s="714" t="str">
        <f t="shared" si="267"/>
        <v/>
      </c>
      <c r="L746" s="715"/>
      <c r="M746" s="717"/>
      <c r="N746" s="717"/>
      <c r="O746" s="718"/>
      <c r="P746" s="719"/>
      <c r="Q746" s="710"/>
      <c r="R746" s="720">
        <f t="shared" si="269"/>
        <v>0</v>
      </c>
      <c r="S746" s="127"/>
      <c r="T746" s="127"/>
      <c r="U746" s="127"/>
      <c r="V746" s="127"/>
      <c r="W746" s="461" t="str">
        <f t="shared" si="268"/>
        <v/>
      </c>
      <c r="X746" s="127"/>
      <c r="Y746" s="127"/>
      <c r="Z746" s="127"/>
      <c r="AA746" s="127"/>
      <c r="AB746" s="127"/>
      <c r="AC746" s="127"/>
      <c r="AD746" s="127"/>
      <c r="AE746" s="127"/>
      <c r="AF746" s="127"/>
      <c r="AG746" s="127"/>
      <c r="AH746" s="127"/>
      <c r="AI746" s="127"/>
      <c r="AJ746" s="127"/>
      <c r="AK746" s="127"/>
      <c r="AL746" s="127"/>
      <c r="AM746" s="127"/>
      <c r="AN746" s="127"/>
      <c r="AO746" s="127"/>
    </row>
    <row r="747" ht="15.75" customHeight="1">
      <c r="A747" s="711"/>
      <c r="B747" s="712"/>
      <c r="C747" s="451" t="str">
        <f>IF($B747="","",IFERROR(VLOOKUP($B747,#REF!,2,0),IFERROR(VLOOKUP($B747,'COMPOSIÇÕES COMPLEMENTARES '!$C:$K,2,0),"")))</f>
        <v/>
      </c>
      <c r="D747" s="713" t="str">
        <f>IF($B747="","",IFERROR(VLOOKUP($B747,#REF!,3,0),IFERROR(VLOOKUP($B747,'COMPOSIÇÕES COMPLEMENTARES '!$C:$K,3,0),"")))</f>
        <v/>
      </c>
      <c r="E747" s="714"/>
      <c r="F747" s="714" t="str">
        <f>IF($B747="","",IFERROR(VLOOKUP($B747,#REF!,4,0),IFERROR(VLOOKUP($B747,'COMPOSIÇÕES COMPLEMENTARES '!$C:$K,6,0),"")))</f>
        <v/>
      </c>
      <c r="G747" s="714" t="str">
        <f>IF($B747="","",IFERROR(VLOOKUP($B747,#REF!,5,0),IFERROR(VLOOKUP($B747,'COMPOSIÇÕES COMPLEMENTARES '!$C:$K,7,0),"")))</f>
        <v/>
      </c>
      <c r="H747" s="714" t="str">
        <f t="shared" si="264"/>
        <v/>
      </c>
      <c r="I747" s="714" t="str">
        <f t="shared" si="265"/>
        <v/>
      </c>
      <c r="J747" s="714" t="str">
        <f t="shared" si="266"/>
        <v/>
      </c>
      <c r="K747" s="714" t="str">
        <f t="shared" si="267"/>
        <v/>
      </c>
      <c r="L747" s="715"/>
      <c r="M747" s="717"/>
      <c r="N747" s="717"/>
      <c r="O747" s="718"/>
      <c r="P747" s="719"/>
      <c r="Q747" s="710"/>
      <c r="R747" s="720">
        <f t="shared" si="269"/>
        <v>0</v>
      </c>
      <c r="S747" s="127"/>
      <c r="T747" s="127"/>
      <c r="U747" s="127"/>
      <c r="V747" s="127"/>
      <c r="W747" s="461" t="str">
        <f t="shared" si="268"/>
        <v/>
      </c>
      <c r="X747" s="127"/>
      <c r="Y747" s="127"/>
      <c r="Z747" s="127"/>
      <c r="AA747" s="127"/>
      <c r="AB747" s="127"/>
      <c r="AC747" s="127"/>
      <c r="AD747" s="127"/>
      <c r="AE747" s="127"/>
      <c r="AF747" s="127"/>
      <c r="AG747" s="127"/>
      <c r="AH747" s="127"/>
      <c r="AI747" s="127"/>
      <c r="AJ747" s="127"/>
      <c r="AK747" s="127"/>
      <c r="AL747" s="127"/>
      <c r="AM747" s="127"/>
      <c r="AN747" s="127"/>
      <c r="AO747" s="127"/>
    </row>
    <row r="748" ht="15.75" customHeight="1">
      <c r="A748" s="711"/>
      <c r="B748" s="712"/>
      <c r="C748" s="451" t="str">
        <f>IF($B748="","",IFERROR(VLOOKUP($B748,#REF!,2,0),IFERROR(VLOOKUP($B748,'COMPOSIÇÕES COMPLEMENTARES '!$C:$K,2,0),"")))</f>
        <v/>
      </c>
      <c r="D748" s="713" t="str">
        <f>IF($B748="","",IFERROR(VLOOKUP($B748,#REF!,3,0),IFERROR(VLOOKUP($B748,'COMPOSIÇÕES COMPLEMENTARES '!$C:$K,3,0),"")))</f>
        <v/>
      </c>
      <c r="E748" s="714"/>
      <c r="F748" s="714" t="str">
        <f>IF($B748="","",IFERROR(VLOOKUP($B748,#REF!,4,0),IFERROR(VLOOKUP($B748,'COMPOSIÇÕES COMPLEMENTARES '!$C:$K,6,0),"")))</f>
        <v/>
      </c>
      <c r="G748" s="714" t="str">
        <f>IF($B748="","",IFERROR(VLOOKUP($B748,#REF!,5,0),IFERROR(VLOOKUP($B748,'COMPOSIÇÕES COMPLEMENTARES '!$C:$K,7,0),"")))</f>
        <v/>
      </c>
      <c r="H748" s="714" t="str">
        <f t="shared" si="264"/>
        <v/>
      </c>
      <c r="I748" s="714" t="str">
        <f t="shared" si="265"/>
        <v/>
      </c>
      <c r="J748" s="714" t="str">
        <f t="shared" si="266"/>
        <v/>
      </c>
      <c r="K748" s="714" t="str">
        <f t="shared" si="267"/>
        <v/>
      </c>
      <c r="L748" s="715"/>
      <c r="M748" s="717"/>
      <c r="N748" s="717"/>
      <c r="O748" s="718"/>
      <c r="P748" s="719"/>
      <c r="Q748" s="710"/>
      <c r="R748" s="720">
        <f t="shared" si="269"/>
        <v>0</v>
      </c>
      <c r="S748" s="127"/>
      <c r="T748" s="127"/>
      <c r="U748" s="127"/>
      <c r="V748" s="127"/>
      <c r="W748" s="461" t="str">
        <f t="shared" si="268"/>
        <v/>
      </c>
      <c r="X748" s="127"/>
      <c r="Y748" s="127"/>
      <c r="Z748" s="127"/>
      <c r="AA748" s="127"/>
      <c r="AB748" s="127"/>
      <c r="AC748" s="127"/>
      <c r="AD748" s="127"/>
      <c r="AE748" s="127"/>
      <c r="AF748" s="127"/>
      <c r="AG748" s="127"/>
      <c r="AH748" s="127"/>
      <c r="AI748" s="127"/>
      <c r="AJ748" s="127"/>
      <c r="AK748" s="127"/>
      <c r="AL748" s="127"/>
      <c r="AM748" s="127"/>
      <c r="AN748" s="127"/>
      <c r="AO748" s="127"/>
    </row>
    <row r="749" ht="15.75" customHeight="1">
      <c r="A749" s="711"/>
      <c r="B749" s="712"/>
      <c r="C749" s="451" t="str">
        <f>IF($B749="","",IFERROR(VLOOKUP($B749,#REF!,2,0),IFERROR(VLOOKUP($B749,'COMPOSIÇÕES COMPLEMENTARES '!$C:$K,2,0),"")))</f>
        <v/>
      </c>
      <c r="D749" s="713" t="str">
        <f>IF($B749="","",IFERROR(VLOOKUP($B749,#REF!,3,0),IFERROR(VLOOKUP($B749,'COMPOSIÇÕES COMPLEMENTARES '!$C:$K,3,0),"")))</f>
        <v/>
      </c>
      <c r="E749" s="714"/>
      <c r="F749" s="714" t="str">
        <f>IF($B749="","",IFERROR(VLOOKUP($B749,#REF!,4,0),IFERROR(VLOOKUP($B749,'COMPOSIÇÕES COMPLEMENTARES '!$C:$K,6,0),"")))</f>
        <v/>
      </c>
      <c r="G749" s="714" t="str">
        <f>IF($B749="","",IFERROR(VLOOKUP($B749,#REF!,5,0),IFERROR(VLOOKUP($B749,'COMPOSIÇÕES COMPLEMENTARES '!$C:$K,7,0),"")))</f>
        <v/>
      </c>
      <c r="H749" s="714" t="str">
        <f t="shared" si="264"/>
        <v/>
      </c>
      <c r="I749" s="714" t="str">
        <f t="shared" si="265"/>
        <v/>
      </c>
      <c r="J749" s="714" t="str">
        <f t="shared" si="266"/>
        <v/>
      </c>
      <c r="K749" s="714" t="str">
        <f t="shared" si="267"/>
        <v/>
      </c>
      <c r="L749" s="715"/>
      <c r="M749" s="717"/>
      <c r="N749" s="717"/>
      <c r="O749" s="718"/>
      <c r="P749" s="719"/>
      <c r="Q749" s="710"/>
      <c r="R749" s="720">
        <f t="shared" si="269"/>
        <v>0</v>
      </c>
      <c r="S749" s="127"/>
      <c r="T749" s="127"/>
      <c r="U749" s="127"/>
      <c r="V749" s="127"/>
      <c r="W749" s="461" t="str">
        <f t="shared" si="268"/>
        <v/>
      </c>
      <c r="X749" s="127"/>
      <c r="Y749" s="127"/>
      <c r="Z749" s="127"/>
      <c r="AA749" s="127"/>
      <c r="AB749" s="127"/>
      <c r="AC749" s="127"/>
      <c r="AD749" s="127"/>
      <c r="AE749" s="127"/>
      <c r="AF749" s="127"/>
      <c r="AG749" s="127"/>
      <c r="AH749" s="127"/>
      <c r="AI749" s="127"/>
      <c r="AJ749" s="127"/>
      <c r="AK749" s="127"/>
      <c r="AL749" s="127"/>
      <c r="AM749" s="127"/>
      <c r="AN749" s="127"/>
      <c r="AO749" s="127"/>
    </row>
    <row r="750" ht="15.75" customHeight="1">
      <c r="A750" s="711"/>
      <c r="B750" s="712"/>
      <c r="C750" s="451" t="str">
        <f>IF($B750="","",IFERROR(VLOOKUP($B750,#REF!,2,0),IFERROR(VLOOKUP($B750,'COMPOSIÇÕES COMPLEMENTARES '!$C:$K,2,0),"")))</f>
        <v/>
      </c>
      <c r="D750" s="713" t="str">
        <f>IF($B750="","",IFERROR(VLOOKUP($B750,#REF!,3,0),IFERROR(VLOOKUP($B750,'COMPOSIÇÕES COMPLEMENTARES '!$C:$K,3,0),"")))</f>
        <v/>
      </c>
      <c r="E750" s="714"/>
      <c r="F750" s="714" t="str">
        <f>IF($B750="","",IFERROR(VLOOKUP($B750,#REF!,4,0),IFERROR(VLOOKUP($B750,'COMPOSIÇÕES COMPLEMENTARES '!$C:$K,6,0),"")))</f>
        <v/>
      </c>
      <c r="G750" s="714" t="str">
        <f>IF($B750="","",IFERROR(VLOOKUP($B750,#REF!,5,0),IFERROR(VLOOKUP($B750,'COMPOSIÇÕES COMPLEMENTARES '!$C:$K,7,0),"")))</f>
        <v/>
      </c>
      <c r="H750" s="714" t="str">
        <f t="shared" si="264"/>
        <v/>
      </c>
      <c r="I750" s="714" t="str">
        <f t="shared" si="265"/>
        <v/>
      </c>
      <c r="J750" s="714" t="str">
        <f t="shared" si="266"/>
        <v/>
      </c>
      <c r="K750" s="714" t="str">
        <f t="shared" si="267"/>
        <v/>
      </c>
      <c r="L750" s="715"/>
      <c r="M750" s="717"/>
      <c r="N750" s="717"/>
      <c r="O750" s="718"/>
      <c r="P750" s="719"/>
      <c r="Q750" s="710"/>
      <c r="R750" s="720">
        <f t="shared" si="269"/>
        <v>0</v>
      </c>
      <c r="S750" s="127"/>
      <c r="T750" s="127"/>
      <c r="U750" s="127"/>
      <c r="V750" s="127"/>
      <c r="W750" s="461" t="str">
        <f t="shared" si="268"/>
        <v/>
      </c>
      <c r="X750" s="127"/>
      <c r="Y750" s="127"/>
      <c r="Z750" s="127"/>
      <c r="AA750" s="127"/>
      <c r="AB750" s="127"/>
      <c r="AC750" s="127"/>
      <c r="AD750" s="127"/>
      <c r="AE750" s="127"/>
      <c r="AF750" s="127"/>
      <c r="AG750" s="127"/>
      <c r="AH750" s="127"/>
      <c r="AI750" s="127"/>
      <c r="AJ750" s="127"/>
      <c r="AK750" s="127"/>
      <c r="AL750" s="127"/>
      <c r="AM750" s="127"/>
      <c r="AN750" s="127"/>
      <c r="AO750" s="127"/>
    </row>
    <row r="751" ht="15.75" customHeight="1">
      <c r="A751" s="711"/>
      <c r="B751" s="712"/>
      <c r="C751" s="451" t="str">
        <f>IF($B751="","",IFERROR(VLOOKUP($B751,#REF!,2,0),IFERROR(VLOOKUP($B751,'COMPOSIÇÕES COMPLEMENTARES '!$C:$K,2,0),"")))</f>
        <v/>
      </c>
      <c r="D751" s="713" t="str">
        <f>IF($B751="","",IFERROR(VLOOKUP($B751,#REF!,3,0),IFERROR(VLOOKUP($B751,'COMPOSIÇÕES COMPLEMENTARES '!$C:$K,3,0),"")))</f>
        <v/>
      </c>
      <c r="E751" s="714"/>
      <c r="F751" s="714" t="str">
        <f>IF($B751="","",IFERROR(VLOOKUP($B751,#REF!,4,0),IFERROR(VLOOKUP($B751,'COMPOSIÇÕES COMPLEMENTARES '!$C:$K,6,0),"")))</f>
        <v/>
      </c>
      <c r="G751" s="714" t="str">
        <f>IF($B751="","",IFERROR(VLOOKUP($B751,#REF!,5,0),IFERROR(VLOOKUP($B751,'COMPOSIÇÕES COMPLEMENTARES '!$C:$K,7,0),"")))</f>
        <v/>
      </c>
      <c r="H751" s="714" t="str">
        <f t="shared" si="264"/>
        <v/>
      </c>
      <c r="I751" s="714" t="str">
        <f t="shared" si="265"/>
        <v/>
      </c>
      <c r="J751" s="714" t="str">
        <f t="shared" si="266"/>
        <v/>
      </c>
      <c r="K751" s="714" t="str">
        <f t="shared" si="267"/>
        <v/>
      </c>
      <c r="L751" s="715"/>
      <c r="M751" s="717"/>
      <c r="N751" s="717"/>
      <c r="O751" s="718"/>
      <c r="P751" s="719"/>
      <c r="Q751" s="710"/>
      <c r="R751" s="720">
        <f t="shared" si="269"/>
        <v>0</v>
      </c>
      <c r="S751" s="127"/>
      <c r="T751" s="127"/>
      <c r="U751" s="127"/>
      <c r="V751" s="127"/>
      <c r="W751" s="461" t="str">
        <f t="shared" si="268"/>
        <v/>
      </c>
      <c r="X751" s="127"/>
      <c r="Y751" s="127"/>
      <c r="Z751" s="127"/>
      <c r="AA751" s="127"/>
      <c r="AB751" s="127"/>
      <c r="AC751" s="127"/>
      <c r="AD751" s="127"/>
      <c r="AE751" s="127"/>
      <c r="AF751" s="127"/>
      <c r="AG751" s="127"/>
      <c r="AH751" s="127"/>
      <c r="AI751" s="127"/>
      <c r="AJ751" s="127"/>
      <c r="AK751" s="127"/>
      <c r="AL751" s="127"/>
      <c r="AM751" s="127"/>
      <c r="AN751" s="127"/>
      <c r="AO751" s="127"/>
    </row>
    <row r="752" ht="15.75" customHeight="1">
      <c r="A752" s="711"/>
      <c r="B752" s="712"/>
      <c r="C752" s="451" t="str">
        <f>IF($B752="","",IFERROR(VLOOKUP($B752,#REF!,2,0),IFERROR(VLOOKUP($B752,'COMPOSIÇÕES COMPLEMENTARES '!$C:$K,2,0),"")))</f>
        <v/>
      </c>
      <c r="D752" s="713" t="str">
        <f>IF($B752="","",IFERROR(VLOOKUP($B752,#REF!,3,0),IFERROR(VLOOKUP($B752,'COMPOSIÇÕES COMPLEMENTARES '!$C:$K,3,0),"")))</f>
        <v/>
      </c>
      <c r="E752" s="714"/>
      <c r="F752" s="714" t="str">
        <f>IF($B752="","",IFERROR(VLOOKUP($B752,#REF!,4,0),IFERROR(VLOOKUP($B752,'COMPOSIÇÕES COMPLEMENTARES '!$C:$K,6,0),"")))</f>
        <v/>
      </c>
      <c r="G752" s="714" t="str">
        <f>IF($B752="","",IFERROR(VLOOKUP($B752,#REF!,5,0),IFERROR(VLOOKUP($B752,'COMPOSIÇÕES COMPLEMENTARES '!$C:$K,7,0),"")))</f>
        <v/>
      </c>
      <c r="H752" s="714" t="str">
        <f t="shared" si="264"/>
        <v/>
      </c>
      <c r="I752" s="714" t="str">
        <f t="shared" si="265"/>
        <v/>
      </c>
      <c r="J752" s="714" t="str">
        <f t="shared" si="266"/>
        <v/>
      </c>
      <c r="K752" s="714" t="str">
        <f t="shared" si="267"/>
        <v/>
      </c>
      <c r="L752" s="715"/>
      <c r="M752" s="717"/>
      <c r="N752" s="717"/>
      <c r="O752" s="718"/>
      <c r="P752" s="719"/>
      <c r="Q752" s="710"/>
      <c r="R752" s="720">
        <f t="shared" si="269"/>
        <v>0</v>
      </c>
      <c r="S752" s="127"/>
      <c r="T752" s="127"/>
      <c r="U752" s="127"/>
      <c r="V752" s="127"/>
      <c r="W752" s="461" t="str">
        <f t="shared" si="268"/>
        <v/>
      </c>
      <c r="X752" s="127"/>
      <c r="Y752" s="127"/>
      <c r="Z752" s="127"/>
      <c r="AA752" s="127"/>
      <c r="AB752" s="127"/>
      <c r="AC752" s="127"/>
      <c r="AD752" s="127"/>
      <c r="AE752" s="127"/>
      <c r="AF752" s="127"/>
      <c r="AG752" s="127"/>
      <c r="AH752" s="127"/>
      <c r="AI752" s="127"/>
      <c r="AJ752" s="127"/>
      <c r="AK752" s="127"/>
      <c r="AL752" s="127"/>
      <c r="AM752" s="127"/>
      <c r="AN752" s="127"/>
      <c r="AO752" s="127"/>
    </row>
    <row r="753" ht="15.75" customHeight="1">
      <c r="A753" s="711"/>
      <c r="B753" s="712"/>
      <c r="C753" s="451" t="str">
        <f>IF($B753="","",IFERROR(VLOOKUP($B753,#REF!,2,0),IFERROR(VLOOKUP($B753,'COMPOSIÇÕES COMPLEMENTARES '!$C:$K,2,0),"")))</f>
        <v/>
      </c>
      <c r="D753" s="713" t="str">
        <f>IF($B753="","",IFERROR(VLOOKUP($B753,#REF!,3,0),IFERROR(VLOOKUP($B753,'COMPOSIÇÕES COMPLEMENTARES '!$C:$K,3,0),"")))</f>
        <v/>
      </c>
      <c r="E753" s="714"/>
      <c r="F753" s="714" t="str">
        <f>IF($B753="","",IFERROR(VLOOKUP($B753,#REF!,4,0),IFERROR(VLOOKUP($B753,'COMPOSIÇÕES COMPLEMENTARES '!$C:$K,6,0),"")))</f>
        <v/>
      </c>
      <c r="G753" s="714" t="str">
        <f>IF($B753="","",IFERROR(VLOOKUP($B753,#REF!,5,0),IFERROR(VLOOKUP($B753,'COMPOSIÇÕES COMPLEMENTARES '!$C:$K,7,0),"")))</f>
        <v/>
      </c>
      <c r="H753" s="714" t="str">
        <f t="shared" si="264"/>
        <v/>
      </c>
      <c r="I753" s="714" t="str">
        <f t="shared" si="265"/>
        <v/>
      </c>
      <c r="J753" s="714" t="str">
        <f t="shared" si="266"/>
        <v/>
      </c>
      <c r="K753" s="714" t="str">
        <f t="shared" si="267"/>
        <v/>
      </c>
      <c r="L753" s="715"/>
      <c r="M753" s="717"/>
      <c r="N753" s="717"/>
      <c r="O753" s="718"/>
      <c r="P753" s="719"/>
      <c r="Q753" s="710"/>
      <c r="R753" s="720">
        <f t="shared" si="269"/>
        <v>0</v>
      </c>
      <c r="S753" s="127"/>
      <c r="T753" s="127"/>
      <c r="U753" s="127"/>
      <c r="V753" s="127"/>
      <c r="W753" s="461" t="str">
        <f t="shared" si="268"/>
        <v/>
      </c>
      <c r="X753" s="127"/>
      <c r="Y753" s="127"/>
      <c r="Z753" s="127"/>
      <c r="AA753" s="127"/>
      <c r="AB753" s="127"/>
      <c r="AC753" s="127"/>
      <c r="AD753" s="127"/>
      <c r="AE753" s="127"/>
      <c r="AF753" s="127"/>
      <c r="AG753" s="127"/>
      <c r="AH753" s="127"/>
      <c r="AI753" s="127"/>
      <c r="AJ753" s="127"/>
      <c r="AK753" s="127"/>
      <c r="AL753" s="127"/>
      <c r="AM753" s="127"/>
      <c r="AN753" s="127"/>
      <c r="AO753" s="127"/>
    </row>
    <row r="754" ht="15.75" customHeight="1">
      <c r="A754" s="711"/>
      <c r="B754" s="712"/>
      <c r="C754" s="451" t="str">
        <f>IF($B754="","",IFERROR(VLOOKUP($B754,#REF!,2,0),IFERROR(VLOOKUP($B754,'COMPOSIÇÕES COMPLEMENTARES '!$C:$K,2,0),"")))</f>
        <v/>
      </c>
      <c r="D754" s="713" t="str">
        <f>IF($B754="","",IFERROR(VLOOKUP($B754,#REF!,3,0),IFERROR(VLOOKUP($B754,'COMPOSIÇÕES COMPLEMENTARES '!$C:$K,3,0),"")))</f>
        <v/>
      </c>
      <c r="E754" s="714"/>
      <c r="F754" s="714" t="str">
        <f>IF($B754="","",IFERROR(VLOOKUP($B754,#REF!,4,0),IFERROR(VLOOKUP($B754,'COMPOSIÇÕES COMPLEMENTARES '!$C:$K,6,0),"")))</f>
        <v/>
      </c>
      <c r="G754" s="714" t="str">
        <f>IF($B754="","",IFERROR(VLOOKUP($B754,#REF!,5,0),IFERROR(VLOOKUP($B754,'COMPOSIÇÕES COMPLEMENTARES '!$C:$K,7,0),"")))</f>
        <v/>
      </c>
      <c r="H754" s="714" t="str">
        <f t="shared" si="264"/>
        <v/>
      </c>
      <c r="I754" s="714" t="str">
        <f t="shared" si="265"/>
        <v/>
      </c>
      <c r="J754" s="714" t="str">
        <f t="shared" si="266"/>
        <v/>
      </c>
      <c r="K754" s="714" t="str">
        <f t="shared" si="267"/>
        <v/>
      </c>
      <c r="L754" s="715"/>
      <c r="M754" s="717"/>
      <c r="N754" s="717"/>
      <c r="O754" s="718"/>
      <c r="P754" s="719"/>
      <c r="Q754" s="710"/>
      <c r="R754" s="720">
        <f t="shared" si="269"/>
        <v>0</v>
      </c>
      <c r="S754" s="127"/>
      <c r="T754" s="127"/>
      <c r="U754" s="127"/>
      <c r="V754" s="127"/>
      <c r="W754" s="461" t="str">
        <f t="shared" si="268"/>
        <v/>
      </c>
      <c r="X754" s="127"/>
      <c r="Y754" s="127"/>
      <c r="Z754" s="127"/>
      <c r="AA754" s="127"/>
      <c r="AB754" s="127"/>
      <c r="AC754" s="127"/>
      <c r="AD754" s="127"/>
      <c r="AE754" s="127"/>
      <c r="AF754" s="127"/>
      <c r="AG754" s="127"/>
      <c r="AH754" s="127"/>
      <c r="AI754" s="127"/>
      <c r="AJ754" s="127"/>
      <c r="AK754" s="127"/>
      <c r="AL754" s="127"/>
      <c r="AM754" s="127"/>
      <c r="AN754" s="127"/>
      <c r="AO754" s="127"/>
    </row>
    <row r="755" ht="15.75" customHeight="1">
      <c r="A755" s="711"/>
      <c r="B755" s="712"/>
      <c r="C755" s="451" t="str">
        <f>IF($B755="","",IFERROR(VLOOKUP($B755,#REF!,2,0),IFERROR(VLOOKUP($B755,'COMPOSIÇÕES COMPLEMENTARES '!$C:$K,2,0),"")))</f>
        <v/>
      </c>
      <c r="D755" s="713" t="str">
        <f>IF($B755="","",IFERROR(VLOOKUP($B755,#REF!,3,0),IFERROR(VLOOKUP($B755,'COMPOSIÇÕES COMPLEMENTARES '!$C:$K,3,0),"")))</f>
        <v/>
      </c>
      <c r="E755" s="714"/>
      <c r="F755" s="714" t="str">
        <f>IF($B755="","",IFERROR(VLOOKUP($B755,#REF!,4,0),IFERROR(VLOOKUP($B755,'COMPOSIÇÕES COMPLEMENTARES '!$C:$K,6,0),"")))</f>
        <v/>
      </c>
      <c r="G755" s="714" t="str">
        <f>IF($B755="","",IFERROR(VLOOKUP($B755,#REF!,5,0),IFERROR(VLOOKUP($B755,'COMPOSIÇÕES COMPLEMENTARES '!$C:$K,7,0),"")))</f>
        <v/>
      </c>
      <c r="H755" s="714" t="str">
        <f t="shared" si="264"/>
        <v/>
      </c>
      <c r="I755" s="714" t="str">
        <f t="shared" si="265"/>
        <v/>
      </c>
      <c r="J755" s="714" t="str">
        <f t="shared" si="266"/>
        <v/>
      </c>
      <c r="K755" s="714" t="str">
        <f t="shared" si="267"/>
        <v/>
      </c>
      <c r="L755" s="715"/>
      <c r="M755" s="717"/>
      <c r="N755" s="717"/>
      <c r="O755" s="718"/>
      <c r="P755" s="719"/>
      <c r="Q755" s="710"/>
      <c r="R755" s="720">
        <f t="shared" si="269"/>
        <v>0</v>
      </c>
      <c r="S755" s="127"/>
      <c r="T755" s="127"/>
      <c r="U755" s="127"/>
      <c r="V755" s="127"/>
      <c r="W755" s="461" t="str">
        <f t="shared" si="268"/>
        <v/>
      </c>
      <c r="X755" s="127"/>
      <c r="Y755" s="127"/>
      <c r="Z755" s="127"/>
      <c r="AA755" s="127"/>
      <c r="AB755" s="127"/>
      <c r="AC755" s="127"/>
      <c r="AD755" s="127"/>
      <c r="AE755" s="127"/>
      <c r="AF755" s="127"/>
      <c r="AG755" s="127"/>
      <c r="AH755" s="127"/>
      <c r="AI755" s="127"/>
      <c r="AJ755" s="127"/>
      <c r="AK755" s="127"/>
      <c r="AL755" s="127"/>
      <c r="AM755" s="127"/>
      <c r="AN755" s="127"/>
      <c r="AO755" s="127"/>
    </row>
    <row r="756" ht="15.75" customHeight="1">
      <c r="A756" s="711"/>
      <c r="B756" s="712"/>
      <c r="C756" s="451" t="str">
        <f>IF($B756="","",IFERROR(VLOOKUP($B756,#REF!,2,0),IFERROR(VLOOKUP($B756,'COMPOSIÇÕES COMPLEMENTARES '!$C:$K,2,0),"")))</f>
        <v/>
      </c>
      <c r="D756" s="713" t="str">
        <f>IF($B756="","",IFERROR(VLOOKUP($B756,#REF!,3,0),IFERROR(VLOOKUP($B756,'COMPOSIÇÕES COMPLEMENTARES '!$C:$K,3,0),"")))</f>
        <v/>
      </c>
      <c r="E756" s="714"/>
      <c r="F756" s="714" t="str">
        <f>IF($B756="","",IFERROR(VLOOKUP($B756,#REF!,4,0),IFERROR(VLOOKUP($B756,'COMPOSIÇÕES COMPLEMENTARES '!$C:$K,6,0),"")))</f>
        <v/>
      </c>
      <c r="G756" s="714" t="str">
        <f>IF($B756="","",IFERROR(VLOOKUP($B756,#REF!,5,0),IFERROR(VLOOKUP($B756,'COMPOSIÇÕES COMPLEMENTARES '!$C:$K,7,0),"")))</f>
        <v/>
      </c>
      <c r="H756" s="714" t="str">
        <f t="shared" si="264"/>
        <v/>
      </c>
      <c r="I756" s="714" t="str">
        <f t="shared" si="265"/>
        <v/>
      </c>
      <c r="J756" s="714" t="str">
        <f t="shared" si="266"/>
        <v/>
      </c>
      <c r="K756" s="714" t="str">
        <f t="shared" si="267"/>
        <v/>
      </c>
      <c r="L756" s="715"/>
      <c r="M756" s="717"/>
      <c r="N756" s="717"/>
      <c r="O756" s="718"/>
      <c r="P756" s="719"/>
      <c r="Q756" s="710"/>
      <c r="R756" s="720">
        <f t="shared" si="269"/>
        <v>0</v>
      </c>
      <c r="S756" s="127"/>
      <c r="T756" s="127"/>
      <c r="U756" s="127"/>
      <c r="V756" s="127"/>
      <c r="W756" s="461" t="str">
        <f t="shared" si="268"/>
        <v/>
      </c>
      <c r="X756" s="127"/>
      <c r="Y756" s="127"/>
      <c r="Z756" s="127"/>
      <c r="AA756" s="127"/>
      <c r="AB756" s="127"/>
      <c r="AC756" s="127"/>
      <c r="AD756" s="127"/>
      <c r="AE756" s="127"/>
      <c r="AF756" s="127"/>
      <c r="AG756" s="127"/>
      <c r="AH756" s="127"/>
      <c r="AI756" s="127"/>
      <c r="AJ756" s="127"/>
      <c r="AK756" s="127"/>
      <c r="AL756" s="127"/>
      <c r="AM756" s="127"/>
      <c r="AN756" s="127"/>
      <c r="AO756" s="127"/>
    </row>
    <row r="757" ht="15.75" customHeight="1">
      <c r="A757" s="711"/>
      <c r="B757" s="712"/>
      <c r="C757" s="451" t="str">
        <f>IF($B757="","",IFERROR(VLOOKUP($B757,#REF!,2,0),IFERROR(VLOOKUP($B757,'COMPOSIÇÕES COMPLEMENTARES '!$C:$K,2,0),"")))</f>
        <v/>
      </c>
      <c r="D757" s="713" t="str">
        <f>IF($B757="","",IFERROR(VLOOKUP($B757,#REF!,3,0),IFERROR(VLOOKUP($B757,'COMPOSIÇÕES COMPLEMENTARES '!$C:$K,3,0),"")))</f>
        <v/>
      </c>
      <c r="E757" s="714"/>
      <c r="F757" s="714" t="str">
        <f>IF($B757="","",IFERROR(VLOOKUP($B757,#REF!,4,0),IFERROR(VLOOKUP($B757,'COMPOSIÇÕES COMPLEMENTARES '!$C:$K,6,0),"")))</f>
        <v/>
      </c>
      <c r="G757" s="714" t="str">
        <f>IF($B757="","",IFERROR(VLOOKUP($B757,#REF!,5,0),IFERROR(VLOOKUP($B757,'COMPOSIÇÕES COMPLEMENTARES '!$C:$K,7,0),"")))</f>
        <v/>
      </c>
      <c r="H757" s="714" t="str">
        <f t="shared" si="264"/>
        <v/>
      </c>
      <c r="I757" s="714" t="str">
        <f t="shared" si="265"/>
        <v/>
      </c>
      <c r="J757" s="714" t="str">
        <f t="shared" si="266"/>
        <v/>
      </c>
      <c r="K757" s="714" t="str">
        <f t="shared" si="267"/>
        <v/>
      </c>
      <c r="L757" s="715"/>
      <c r="M757" s="717"/>
      <c r="N757" s="717"/>
      <c r="O757" s="718"/>
      <c r="P757" s="719"/>
      <c r="Q757" s="710"/>
      <c r="R757" s="720">
        <f t="shared" si="269"/>
        <v>0</v>
      </c>
      <c r="S757" s="127"/>
      <c r="T757" s="127"/>
      <c r="U757" s="127"/>
      <c r="V757" s="127"/>
      <c r="W757" s="461" t="str">
        <f t="shared" si="268"/>
        <v/>
      </c>
      <c r="X757" s="127"/>
      <c r="Y757" s="127"/>
      <c r="Z757" s="127"/>
      <c r="AA757" s="127"/>
      <c r="AB757" s="127"/>
      <c r="AC757" s="127"/>
      <c r="AD757" s="127"/>
      <c r="AE757" s="127"/>
      <c r="AF757" s="127"/>
      <c r="AG757" s="127"/>
      <c r="AH757" s="127"/>
      <c r="AI757" s="127"/>
      <c r="AJ757" s="127"/>
      <c r="AK757" s="127"/>
      <c r="AL757" s="127"/>
      <c r="AM757" s="127"/>
      <c r="AN757" s="127"/>
      <c r="AO757" s="127"/>
    </row>
    <row r="758" ht="15.75" customHeight="1">
      <c r="A758" s="711"/>
      <c r="B758" s="712"/>
      <c r="C758" s="451" t="str">
        <f>IF($B758="","",IFERROR(VLOOKUP($B758,#REF!,2,0),IFERROR(VLOOKUP($B758,'COMPOSIÇÕES COMPLEMENTARES '!$C:$K,2,0),"")))</f>
        <v/>
      </c>
      <c r="D758" s="713" t="str">
        <f>IF($B758="","",IFERROR(VLOOKUP($B758,#REF!,3,0),IFERROR(VLOOKUP($B758,'COMPOSIÇÕES COMPLEMENTARES '!$C:$K,3,0),"")))</f>
        <v/>
      </c>
      <c r="E758" s="714"/>
      <c r="F758" s="714" t="str">
        <f>IF($B758="","",IFERROR(VLOOKUP($B758,#REF!,4,0),IFERROR(VLOOKUP($B758,'COMPOSIÇÕES COMPLEMENTARES '!$C:$K,6,0),"")))</f>
        <v/>
      </c>
      <c r="G758" s="714" t="str">
        <f>IF($B758="","",IFERROR(VLOOKUP($B758,#REF!,5,0),IFERROR(VLOOKUP($B758,'COMPOSIÇÕES COMPLEMENTARES '!$C:$K,7,0),"")))</f>
        <v/>
      </c>
      <c r="H758" s="714" t="str">
        <f t="shared" si="264"/>
        <v/>
      </c>
      <c r="I758" s="714" t="str">
        <f t="shared" si="265"/>
        <v/>
      </c>
      <c r="J758" s="714" t="str">
        <f t="shared" si="266"/>
        <v/>
      </c>
      <c r="K758" s="714" t="str">
        <f t="shared" si="267"/>
        <v/>
      </c>
      <c r="L758" s="715"/>
      <c r="M758" s="717"/>
      <c r="N758" s="717"/>
      <c r="O758" s="718"/>
      <c r="P758" s="719"/>
      <c r="Q758" s="710"/>
      <c r="R758" s="720">
        <f t="shared" si="269"/>
        <v>0</v>
      </c>
      <c r="S758" s="127"/>
      <c r="T758" s="127"/>
      <c r="U758" s="127"/>
      <c r="V758" s="127"/>
      <c r="W758" s="461" t="str">
        <f t="shared" si="268"/>
        <v/>
      </c>
      <c r="X758" s="127"/>
      <c r="Y758" s="127"/>
      <c r="Z758" s="127"/>
      <c r="AA758" s="127"/>
      <c r="AB758" s="127"/>
      <c r="AC758" s="127"/>
      <c r="AD758" s="127"/>
      <c r="AE758" s="127"/>
      <c r="AF758" s="127"/>
      <c r="AG758" s="127"/>
      <c r="AH758" s="127"/>
      <c r="AI758" s="127"/>
      <c r="AJ758" s="127"/>
      <c r="AK758" s="127"/>
      <c r="AL758" s="127"/>
      <c r="AM758" s="127"/>
      <c r="AN758" s="127"/>
      <c r="AO758" s="127"/>
    </row>
    <row r="759" ht="15.75" customHeight="1">
      <c r="A759" s="711"/>
      <c r="B759" s="712"/>
      <c r="C759" s="451" t="str">
        <f>IF($B759="","",IFERROR(VLOOKUP($B759,#REF!,2,0),IFERROR(VLOOKUP($B759,'COMPOSIÇÕES COMPLEMENTARES '!$C:$K,2,0),"")))</f>
        <v/>
      </c>
      <c r="D759" s="713" t="str">
        <f>IF($B759="","",IFERROR(VLOOKUP($B759,#REF!,3,0),IFERROR(VLOOKUP($B759,'COMPOSIÇÕES COMPLEMENTARES '!$C:$K,3,0),"")))</f>
        <v/>
      </c>
      <c r="E759" s="714"/>
      <c r="F759" s="714" t="str">
        <f>IF($B759="","",IFERROR(VLOOKUP($B759,#REF!,4,0),IFERROR(VLOOKUP($B759,'COMPOSIÇÕES COMPLEMENTARES '!$C:$K,6,0),"")))</f>
        <v/>
      </c>
      <c r="G759" s="714" t="str">
        <f>IF($B759="","",IFERROR(VLOOKUP($B759,#REF!,5,0),IFERROR(VLOOKUP($B759,'COMPOSIÇÕES COMPLEMENTARES '!$C:$K,7,0),"")))</f>
        <v/>
      </c>
      <c r="H759" s="714" t="str">
        <f t="shared" si="264"/>
        <v/>
      </c>
      <c r="I759" s="714" t="str">
        <f t="shared" si="265"/>
        <v/>
      </c>
      <c r="J759" s="714" t="str">
        <f t="shared" si="266"/>
        <v/>
      </c>
      <c r="K759" s="714" t="str">
        <f t="shared" si="267"/>
        <v/>
      </c>
      <c r="L759" s="715"/>
      <c r="M759" s="717"/>
      <c r="N759" s="717"/>
      <c r="O759" s="718"/>
      <c r="P759" s="719"/>
      <c r="Q759" s="710"/>
      <c r="R759" s="720">
        <f t="shared" si="269"/>
        <v>0</v>
      </c>
      <c r="S759" s="127"/>
      <c r="T759" s="127"/>
      <c r="U759" s="127"/>
      <c r="V759" s="127"/>
      <c r="W759" s="461" t="str">
        <f t="shared" si="268"/>
        <v/>
      </c>
      <c r="X759" s="127"/>
      <c r="Y759" s="127"/>
      <c r="Z759" s="127"/>
      <c r="AA759" s="127"/>
      <c r="AB759" s="127"/>
      <c r="AC759" s="127"/>
      <c r="AD759" s="127"/>
      <c r="AE759" s="127"/>
      <c r="AF759" s="127"/>
      <c r="AG759" s="127"/>
      <c r="AH759" s="127"/>
      <c r="AI759" s="127"/>
      <c r="AJ759" s="127"/>
      <c r="AK759" s="127"/>
      <c r="AL759" s="127"/>
      <c r="AM759" s="127"/>
      <c r="AN759" s="127"/>
      <c r="AO759" s="127"/>
    </row>
    <row r="760" ht="15.75" customHeight="1">
      <c r="A760" s="711"/>
      <c r="B760" s="712"/>
      <c r="C760" s="451" t="str">
        <f>IF($B760="","",IFERROR(VLOOKUP($B760,#REF!,2,0),IFERROR(VLOOKUP($B760,'COMPOSIÇÕES COMPLEMENTARES '!$C:$K,2,0),"")))</f>
        <v/>
      </c>
      <c r="D760" s="713" t="str">
        <f>IF($B760="","",IFERROR(VLOOKUP($B760,#REF!,3,0),IFERROR(VLOOKUP($B760,'COMPOSIÇÕES COMPLEMENTARES '!$C:$K,3,0),"")))</f>
        <v/>
      </c>
      <c r="E760" s="714"/>
      <c r="F760" s="714" t="str">
        <f>IF($B760="","",IFERROR(VLOOKUP($B760,#REF!,4,0),IFERROR(VLOOKUP($B760,'COMPOSIÇÕES COMPLEMENTARES '!$C:$K,6,0),"")))</f>
        <v/>
      </c>
      <c r="G760" s="714" t="str">
        <f>IF($B760="","",IFERROR(VLOOKUP($B760,#REF!,5,0),IFERROR(VLOOKUP($B760,'COMPOSIÇÕES COMPLEMENTARES '!$C:$K,7,0),"")))</f>
        <v/>
      </c>
      <c r="H760" s="714" t="str">
        <f t="shared" si="264"/>
        <v/>
      </c>
      <c r="I760" s="714" t="str">
        <f t="shared" si="265"/>
        <v/>
      </c>
      <c r="J760" s="714" t="str">
        <f t="shared" si="266"/>
        <v/>
      </c>
      <c r="K760" s="714" t="str">
        <f t="shared" si="267"/>
        <v/>
      </c>
      <c r="L760" s="715"/>
      <c r="M760" s="717"/>
      <c r="N760" s="717"/>
      <c r="O760" s="718"/>
      <c r="P760" s="719"/>
      <c r="Q760" s="710"/>
      <c r="R760" s="720">
        <f t="shared" si="269"/>
        <v>0</v>
      </c>
      <c r="S760" s="127"/>
      <c r="T760" s="127"/>
      <c r="U760" s="127"/>
      <c r="V760" s="127"/>
      <c r="W760" s="461" t="str">
        <f t="shared" si="268"/>
        <v/>
      </c>
      <c r="X760" s="127"/>
      <c r="Y760" s="127"/>
      <c r="Z760" s="127"/>
      <c r="AA760" s="127"/>
      <c r="AB760" s="127"/>
      <c r="AC760" s="127"/>
      <c r="AD760" s="127"/>
      <c r="AE760" s="127"/>
      <c r="AF760" s="127"/>
      <c r="AG760" s="127"/>
      <c r="AH760" s="127"/>
      <c r="AI760" s="127"/>
      <c r="AJ760" s="127"/>
      <c r="AK760" s="127"/>
      <c r="AL760" s="127"/>
      <c r="AM760" s="127"/>
      <c r="AN760" s="127"/>
      <c r="AO760" s="127"/>
    </row>
    <row r="761" ht="15.75" customHeight="1">
      <c r="A761" s="711"/>
      <c r="B761" s="712"/>
      <c r="C761" s="451" t="str">
        <f>IF($B761="","",IFERROR(VLOOKUP($B761,#REF!,2,0),IFERROR(VLOOKUP($B761,'COMPOSIÇÕES COMPLEMENTARES '!$C:$K,2,0),"")))</f>
        <v/>
      </c>
      <c r="D761" s="713" t="str">
        <f>IF($B761="","",IFERROR(VLOOKUP($B761,#REF!,3,0),IFERROR(VLOOKUP($B761,'COMPOSIÇÕES COMPLEMENTARES '!$C:$K,3,0),"")))</f>
        <v/>
      </c>
      <c r="E761" s="714"/>
      <c r="F761" s="714" t="str">
        <f>IF($B761="","",IFERROR(VLOOKUP($B761,#REF!,4,0),IFERROR(VLOOKUP($B761,'COMPOSIÇÕES COMPLEMENTARES '!$C:$K,6,0),"")))</f>
        <v/>
      </c>
      <c r="G761" s="714" t="str">
        <f>IF($B761="","",IFERROR(VLOOKUP($B761,#REF!,5,0),IFERROR(VLOOKUP($B761,'COMPOSIÇÕES COMPLEMENTARES '!$C:$K,7,0),"")))</f>
        <v/>
      </c>
      <c r="H761" s="714" t="str">
        <f t="shared" si="264"/>
        <v/>
      </c>
      <c r="I761" s="714" t="str">
        <f t="shared" si="265"/>
        <v/>
      </c>
      <c r="J761" s="714" t="str">
        <f t="shared" si="266"/>
        <v/>
      </c>
      <c r="K761" s="714" t="str">
        <f t="shared" si="267"/>
        <v/>
      </c>
      <c r="L761" s="715"/>
      <c r="M761" s="717"/>
      <c r="N761" s="717"/>
      <c r="O761" s="718"/>
      <c r="P761" s="719"/>
      <c r="Q761" s="710"/>
      <c r="R761" s="720">
        <f t="shared" si="269"/>
        <v>0</v>
      </c>
      <c r="S761" s="127"/>
      <c r="T761" s="127"/>
      <c r="U761" s="127"/>
      <c r="V761" s="127"/>
      <c r="W761" s="461" t="str">
        <f t="shared" si="268"/>
        <v/>
      </c>
      <c r="X761" s="127"/>
      <c r="Y761" s="127"/>
      <c r="Z761" s="127"/>
      <c r="AA761" s="127"/>
      <c r="AB761" s="127"/>
      <c r="AC761" s="127"/>
      <c r="AD761" s="127"/>
      <c r="AE761" s="127"/>
      <c r="AF761" s="127"/>
      <c r="AG761" s="127"/>
      <c r="AH761" s="127"/>
      <c r="AI761" s="127"/>
      <c r="AJ761" s="127"/>
      <c r="AK761" s="127"/>
      <c r="AL761" s="127"/>
      <c r="AM761" s="127"/>
      <c r="AN761" s="127"/>
      <c r="AO761" s="127"/>
    </row>
    <row r="762" ht="15.75" customHeight="1">
      <c r="A762" s="711"/>
      <c r="B762" s="712"/>
      <c r="C762" s="451" t="str">
        <f>IF($B762="","",IFERROR(VLOOKUP($B762,#REF!,2,0),IFERROR(VLOOKUP($B762,'COMPOSIÇÕES COMPLEMENTARES '!$C:$K,2,0),"")))</f>
        <v/>
      </c>
      <c r="D762" s="713" t="str">
        <f>IF($B762="","",IFERROR(VLOOKUP($B762,#REF!,3,0),IFERROR(VLOOKUP($B762,'COMPOSIÇÕES COMPLEMENTARES '!$C:$K,3,0),"")))</f>
        <v/>
      </c>
      <c r="E762" s="714"/>
      <c r="F762" s="714" t="str">
        <f>IF($B762="","",IFERROR(VLOOKUP($B762,#REF!,4,0),IFERROR(VLOOKUP($B762,'COMPOSIÇÕES COMPLEMENTARES '!$C:$K,6,0),"")))</f>
        <v/>
      </c>
      <c r="G762" s="714" t="str">
        <f>IF($B762="","",IFERROR(VLOOKUP($B762,#REF!,5,0),IFERROR(VLOOKUP($B762,'COMPOSIÇÕES COMPLEMENTARES '!$C:$K,7,0),"")))</f>
        <v/>
      </c>
      <c r="H762" s="714" t="str">
        <f t="shared" si="264"/>
        <v/>
      </c>
      <c r="I762" s="714" t="str">
        <f t="shared" si="265"/>
        <v/>
      </c>
      <c r="J762" s="714" t="str">
        <f t="shared" si="266"/>
        <v/>
      </c>
      <c r="K762" s="714" t="str">
        <f t="shared" si="267"/>
        <v/>
      </c>
      <c r="L762" s="715"/>
      <c r="M762" s="717"/>
      <c r="N762" s="717"/>
      <c r="O762" s="718"/>
      <c r="P762" s="719"/>
      <c r="Q762" s="710"/>
      <c r="R762" s="720">
        <f t="shared" si="269"/>
        <v>0</v>
      </c>
      <c r="S762" s="127"/>
      <c r="T762" s="127"/>
      <c r="U762" s="127"/>
      <c r="V762" s="127"/>
      <c r="W762" s="461" t="str">
        <f t="shared" si="268"/>
        <v/>
      </c>
      <c r="X762" s="127"/>
      <c r="Y762" s="127"/>
      <c r="Z762" s="127"/>
      <c r="AA762" s="127"/>
      <c r="AB762" s="127"/>
      <c r="AC762" s="127"/>
      <c r="AD762" s="127"/>
      <c r="AE762" s="127"/>
      <c r="AF762" s="127"/>
      <c r="AG762" s="127"/>
      <c r="AH762" s="127"/>
      <c r="AI762" s="127"/>
      <c r="AJ762" s="127"/>
      <c r="AK762" s="127"/>
      <c r="AL762" s="127"/>
      <c r="AM762" s="127"/>
      <c r="AN762" s="127"/>
      <c r="AO762" s="127"/>
    </row>
    <row r="763" ht="15.75" customHeight="1">
      <c r="A763" s="711"/>
      <c r="B763" s="712"/>
      <c r="C763" s="451" t="str">
        <f>IF($B763="","",IFERROR(VLOOKUP($B763,#REF!,2,0),IFERROR(VLOOKUP($B763,'COMPOSIÇÕES COMPLEMENTARES '!$C:$K,2,0),"")))</f>
        <v/>
      </c>
      <c r="D763" s="713" t="str">
        <f>IF($B763="","",IFERROR(VLOOKUP($B763,#REF!,3,0),IFERROR(VLOOKUP($B763,'COMPOSIÇÕES COMPLEMENTARES '!$C:$K,3,0),"")))</f>
        <v/>
      </c>
      <c r="E763" s="714"/>
      <c r="F763" s="714" t="str">
        <f>IF($B763="","",IFERROR(VLOOKUP($B763,#REF!,4,0),IFERROR(VLOOKUP($B763,'COMPOSIÇÕES COMPLEMENTARES '!$C:$K,6,0),"")))</f>
        <v/>
      </c>
      <c r="G763" s="714" t="str">
        <f>IF($B763="","",IFERROR(VLOOKUP($B763,#REF!,5,0),IFERROR(VLOOKUP($B763,'COMPOSIÇÕES COMPLEMENTARES '!$C:$K,7,0),"")))</f>
        <v/>
      </c>
      <c r="H763" s="714" t="str">
        <f t="shared" si="264"/>
        <v/>
      </c>
      <c r="I763" s="714" t="str">
        <f t="shared" si="265"/>
        <v/>
      </c>
      <c r="J763" s="714" t="str">
        <f t="shared" si="266"/>
        <v/>
      </c>
      <c r="K763" s="714" t="str">
        <f t="shared" si="267"/>
        <v/>
      </c>
      <c r="L763" s="715"/>
      <c r="M763" s="717"/>
      <c r="N763" s="717"/>
      <c r="O763" s="718"/>
      <c r="P763" s="719"/>
      <c r="Q763" s="710"/>
      <c r="R763" s="720">
        <f t="shared" si="269"/>
        <v>0</v>
      </c>
      <c r="S763" s="127"/>
      <c r="T763" s="127"/>
      <c r="U763" s="127"/>
      <c r="V763" s="127"/>
      <c r="W763" s="461" t="str">
        <f t="shared" si="268"/>
        <v/>
      </c>
      <c r="X763" s="127"/>
      <c r="Y763" s="127"/>
      <c r="Z763" s="127"/>
      <c r="AA763" s="127"/>
      <c r="AB763" s="127"/>
      <c r="AC763" s="127"/>
      <c r="AD763" s="127"/>
      <c r="AE763" s="127"/>
      <c r="AF763" s="127"/>
      <c r="AG763" s="127"/>
      <c r="AH763" s="127"/>
      <c r="AI763" s="127"/>
      <c r="AJ763" s="127"/>
      <c r="AK763" s="127"/>
      <c r="AL763" s="127"/>
      <c r="AM763" s="127"/>
      <c r="AN763" s="127"/>
      <c r="AO763" s="127"/>
    </row>
    <row r="764" ht="15.75" customHeight="1">
      <c r="A764" s="711"/>
      <c r="B764" s="712"/>
      <c r="C764" s="451" t="str">
        <f>IF($B764="","",IFERROR(VLOOKUP($B764,#REF!,2,0),IFERROR(VLOOKUP($B764,'COMPOSIÇÕES COMPLEMENTARES '!$C:$K,2,0),"")))</f>
        <v/>
      </c>
      <c r="D764" s="713" t="str">
        <f>IF($B764="","",IFERROR(VLOOKUP($B764,#REF!,3,0),IFERROR(VLOOKUP($B764,'COMPOSIÇÕES COMPLEMENTARES '!$C:$K,3,0),"")))</f>
        <v/>
      </c>
      <c r="E764" s="714"/>
      <c r="F764" s="714" t="str">
        <f>IF($B764="","",IFERROR(VLOOKUP($B764,#REF!,4,0),IFERROR(VLOOKUP($B764,'COMPOSIÇÕES COMPLEMENTARES '!$C:$K,6,0),"")))</f>
        <v/>
      </c>
      <c r="G764" s="714" t="str">
        <f>IF($B764="","",IFERROR(VLOOKUP($B764,#REF!,5,0),IFERROR(VLOOKUP($B764,'COMPOSIÇÕES COMPLEMENTARES '!$C:$K,7,0),"")))</f>
        <v/>
      </c>
      <c r="H764" s="714" t="str">
        <f t="shared" si="264"/>
        <v/>
      </c>
      <c r="I764" s="714" t="str">
        <f t="shared" si="265"/>
        <v/>
      </c>
      <c r="J764" s="714" t="str">
        <f t="shared" si="266"/>
        <v/>
      </c>
      <c r="K764" s="714" t="str">
        <f t="shared" si="267"/>
        <v/>
      </c>
      <c r="L764" s="715"/>
      <c r="M764" s="717"/>
      <c r="N764" s="717"/>
      <c r="O764" s="718"/>
      <c r="P764" s="719"/>
      <c r="Q764" s="710"/>
      <c r="R764" s="720">
        <f t="shared" si="269"/>
        <v>0</v>
      </c>
      <c r="S764" s="127"/>
      <c r="T764" s="127"/>
      <c r="U764" s="127"/>
      <c r="V764" s="127"/>
      <c r="W764" s="461" t="str">
        <f t="shared" si="268"/>
        <v/>
      </c>
      <c r="X764" s="127"/>
      <c r="Y764" s="127"/>
      <c r="Z764" s="127"/>
      <c r="AA764" s="127"/>
      <c r="AB764" s="127"/>
      <c r="AC764" s="127"/>
      <c r="AD764" s="127"/>
      <c r="AE764" s="127"/>
      <c r="AF764" s="127"/>
      <c r="AG764" s="127"/>
      <c r="AH764" s="127"/>
      <c r="AI764" s="127"/>
      <c r="AJ764" s="127"/>
      <c r="AK764" s="127"/>
      <c r="AL764" s="127"/>
      <c r="AM764" s="127"/>
      <c r="AN764" s="127"/>
      <c r="AO764" s="127"/>
    </row>
    <row r="765" ht="15.75" customHeight="1">
      <c r="A765" s="711"/>
      <c r="B765" s="712"/>
      <c r="C765" s="451" t="str">
        <f>IF($B765="","",IFERROR(VLOOKUP($B765,#REF!,2,0),IFERROR(VLOOKUP($B765,'COMPOSIÇÕES COMPLEMENTARES '!$C:$K,2,0),"")))</f>
        <v/>
      </c>
      <c r="D765" s="713" t="str">
        <f>IF($B765="","",IFERROR(VLOOKUP($B765,#REF!,3,0),IFERROR(VLOOKUP($B765,'COMPOSIÇÕES COMPLEMENTARES '!$C:$K,3,0),"")))</f>
        <v/>
      </c>
      <c r="E765" s="714"/>
      <c r="F765" s="714" t="str">
        <f>IF($B765="","",IFERROR(VLOOKUP($B765,#REF!,4,0),IFERROR(VLOOKUP($B765,'COMPOSIÇÕES COMPLEMENTARES '!$C:$K,6,0),"")))</f>
        <v/>
      </c>
      <c r="G765" s="714" t="str">
        <f>IF($B765="","",IFERROR(VLOOKUP($B765,#REF!,5,0),IFERROR(VLOOKUP($B765,'COMPOSIÇÕES COMPLEMENTARES '!$C:$K,7,0),"")))</f>
        <v/>
      </c>
      <c r="H765" s="714" t="str">
        <f t="shared" si="264"/>
        <v/>
      </c>
      <c r="I765" s="714" t="str">
        <f t="shared" si="265"/>
        <v/>
      </c>
      <c r="J765" s="714" t="str">
        <f t="shared" si="266"/>
        <v/>
      </c>
      <c r="K765" s="714" t="str">
        <f t="shared" si="267"/>
        <v/>
      </c>
      <c r="L765" s="715"/>
      <c r="M765" s="717"/>
      <c r="N765" s="717"/>
      <c r="O765" s="718"/>
      <c r="P765" s="719"/>
      <c r="Q765" s="710"/>
      <c r="R765" s="720">
        <f t="shared" si="269"/>
        <v>0</v>
      </c>
      <c r="S765" s="127"/>
      <c r="T765" s="127"/>
      <c r="U765" s="127"/>
      <c r="V765" s="127"/>
      <c r="W765" s="461" t="str">
        <f t="shared" si="268"/>
        <v/>
      </c>
      <c r="X765" s="127"/>
      <c r="Y765" s="127"/>
      <c r="Z765" s="127"/>
      <c r="AA765" s="127"/>
      <c r="AB765" s="127"/>
      <c r="AC765" s="127"/>
      <c r="AD765" s="127"/>
      <c r="AE765" s="127"/>
      <c r="AF765" s="127"/>
      <c r="AG765" s="127"/>
      <c r="AH765" s="127"/>
      <c r="AI765" s="127"/>
      <c r="AJ765" s="127"/>
      <c r="AK765" s="127"/>
      <c r="AL765" s="127"/>
      <c r="AM765" s="127"/>
      <c r="AN765" s="127"/>
      <c r="AO765" s="127"/>
    </row>
    <row r="766" ht="15.75" customHeight="1">
      <c r="A766" s="711"/>
      <c r="B766" s="712"/>
      <c r="C766" s="451" t="str">
        <f>IF($B766="","",IFERROR(VLOOKUP($B766,#REF!,2,0),IFERROR(VLOOKUP($B766,'COMPOSIÇÕES COMPLEMENTARES '!$C:$K,2,0),"")))</f>
        <v/>
      </c>
      <c r="D766" s="713" t="str">
        <f>IF($B766="","",IFERROR(VLOOKUP($B766,#REF!,3,0),IFERROR(VLOOKUP($B766,'COMPOSIÇÕES COMPLEMENTARES '!$C:$K,3,0),"")))</f>
        <v/>
      </c>
      <c r="E766" s="714"/>
      <c r="F766" s="714" t="str">
        <f>IF($B766="","",IFERROR(VLOOKUP($B766,#REF!,4,0),IFERROR(VLOOKUP($B766,'COMPOSIÇÕES COMPLEMENTARES '!$C:$K,6,0),"")))</f>
        <v/>
      </c>
      <c r="G766" s="714" t="str">
        <f>IF($B766="","",IFERROR(VLOOKUP($B766,#REF!,5,0),IFERROR(VLOOKUP($B766,'COMPOSIÇÕES COMPLEMENTARES '!$C:$K,7,0),"")))</f>
        <v/>
      </c>
      <c r="H766" s="714" t="str">
        <f t="shared" si="264"/>
        <v/>
      </c>
      <c r="I766" s="714" t="str">
        <f t="shared" si="265"/>
        <v/>
      </c>
      <c r="J766" s="714" t="str">
        <f t="shared" si="266"/>
        <v/>
      </c>
      <c r="K766" s="714" t="str">
        <f t="shared" si="267"/>
        <v/>
      </c>
      <c r="L766" s="715"/>
      <c r="M766" s="717"/>
      <c r="N766" s="717"/>
      <c r="O766" s="718"/>
      <c r="P766" s="719"/>
      <c r="Q766" s="710"/>
      <c r="R766" s="720">
        <f t="shared" si="269"/>
        <v>0</v>
      </c>
      <c r="S766" s="127"/>
      <c r="T766" s="127"/>
      <c r="U766" s="127"/>
      <c r="V766" s="127"/>
      <c r="W766" s="461" t="str">
        <f t="shared" si="268"/>
        <v/>
      </c>
      <c r="X766" s="127"/>
      <c r="Y766" s="127"/>
      <c r="Z766" s="127"/>
      <c r="AA766" s="127"/>
      <c r="AB766" s="127"/>
      <c r="AC766" s="127"/>
      <c r="AD766" s="127"/>
      <c r="AE766" s="127"/>
      <c r="AF766" s="127"/>
      <c r="AG766" s="127"/>
      <c r="AH766" s="127"/>
      <c r="AI766" s="127"/>
      <c r="AJ766" s="127"/>
      <c r="AK766" s="127"/>
      <c r="AL766" s="127"/>
      <c r="AM766" s="127"/>
      <c r="AN766" s="127"/>
      <c r="AO766" s="127"/>
    </row>
    <row r="767" ht="15.75" customHeight="1">
      <c r="A767" s="711"/>
      <c r="B767" s="712"/>
      <c r="C767" s="451" t="str">
        <f>IF($B767="","",IFERROR(VLOOKUP($B767,#REF!,2,0),IFERROR(VLOOKUP($B767,'COMPOSIÇÕES COMPLEMENTARES '!$C:$K,2,0),"")))</f>
        <v/>
      </c>
      <c r="D767" s="713" t="str">
        <f>IF($B767="","",IFERROR(VLOOKUP($B767,#REF!,3,0),IFERROR(VLOOKUP($B767,'COMPOSIÇÕES COMPLEMENTARES '!$C:$K,3,0),"")))</f>
        <v/>
      </c>
      <c r="E767" s="714"/>
      <c r="F767" s="714" t="str">
        <f>IF($B767="","",IFERROR(VLOOKUP($B767,#REF!,4,0),IFERROR(VLOOKUP($B767,'COMPOSIÇÕES COMPLEMENTARES '!$C:$K,6,0),"")))</f>
        <v/>
      </c>
      <c r="G767" s="714" t="str">
        <f>IF($B767="","",IFERROR(VLOOKUP($B767,#REF!,5,0),IFERROR(VLOOKUP($B767,'COMPOSIÇÕES COMPLEMENTARES '!$C:$K,7,0),"")))</f>
        <v/>
      </c>
      <c r="H767" s="714" t="str">
        <f t="shared" si="264"/>
        <v/>
      </c>
      <c r="I767" s="714" t="str">
        <f t="shared" si="265"/>
        <v/>
      </c>
      <c r="J767" s="714" t="str">
        <f t="shared" si="266"/>
        <v/>
      </c>
      <c r="K767" s="714" t="str">
        <f t="shared" si="267"/>
        <v/>
      </c>
      <c r="L767" s="715"/>
      <c r="M767" s="717"/>
      <c r="N767" s="717"/>
      <c r="O767" s="718"/>
      <c r="P767" s="719"/>
      <c r="Q767" s="710"/>
      <c r="R767" s="720">
        <f t="shared" si="269"/>
        <v>0</v>
      </c>
      <c r="S767" s="127"/>
      <c r="T767" s="127"/>
      <c r="U767" s="127"/>
      <c r="V767" s="127"/>
      <c r="W767" s="461" t="str">
        <f t="shared" si="268"/>
        <v/>
      </c>
      <c r="X767" s="127"/>
      <c r="Y767" s="127"/>
      <c r="Z767" s="127"/>
      <c r="AA767" s="127"/>
      <c r="AB767" s="127"/>
      <c r="AC767" s="127"/>
      <c r="AD767" s="127"/>
      <c r="AE767" s="127"/>
      <c r="AF767" s="127"/>
      <c r="AG767" s="127"/>
      <c r="AH767" s="127"/>
      <c r="AI767" s="127"/>
      <c r="AJ767" s="127"/>
      <c r="AK767" s="127"/>
      <c r="AL767" s="127"/>
      <c r="AM767" s="127"/>
      <c r="AN767" s="127"/>
      <c r="AO767" s="127"/>
    </row>
    <row r="768" ht="15.75" customHeight="1">
      <c r="A768" s="711"/>
      <c r="B768" s="712"/>
      <c r="C768" s="451" t="str">
        <f>IF($B768="","",IFERROR(VLOOKUP($B768,#REF!,2,0),IFERROR(VLOOKUP($B768,'COMPOSIÇÕES COMPLEMENTARES '!$C:$K,2,0),"")))</f>
        <v/>
      </c>
      <c r="D768" s="713" t="str">
        <f>IF($B768="","",IFERROR(VLOOKUP($B768,#REF!,3,0),IFERROR(VLOOKUP($B768,'COMPOSIÇÕES COMPLEMENTARES '!$C:$K,3,0),"")))</f>
        <v/>
      </c>
      <c r="E768" s="714"/>
      <c r="F768" s="714" t="str">
        <f>IF($B768="","",IFERROR(VLOOKUP($B768,#REF!,4,0),IFERROR(VLOOKUP($B768,'COMPOSIÇÕES COMPLEMENTARES '!$C:$K,6,0),"")))</f>
        <v/>
      </c>
      <c r="G768" s="714" t="str">
        <f>IF($B768="","",IFERROR(VLOOKUP($B768,#REF!,5,0),IFERROR(VLOOKUP($B768,'COMPOSIÇÕES COMPLEMENTARES '!$C:$K,7,0),"")))</f>
        <v/>
      </c>
      <c r="H768" s="714" t="str">
        <f t="shared" si="264"/>
        <v/>
      </c>
      <c r="I768" s="714" t="str">
        <f t="shared" si="265"/>
        <v/>
      </c>
      <c r="J768" s="714" t="str">
        <f t="shared" si="266"/>
        <v/>
      </c>
      <c r="K768" s="714" t="str">
        <f t="shared" si="267"/>
        <v/>
      </c>
      <c r="L768" s="715"/>
      <c r="M768" s="717"/>
      <c r="N768" s="717"/>
      <c r="O768" s="718"/>
      <c r="P768" s="719"/>
      <c r="Q768" s="710"/>
      <c r="R768" s="720">
        <f t="shared" si="269"/>
        <v>0</v>
      </c>
      <c r="S768" s="127"/>
      <c r="T768" s="127"/>
      <c r="U768" s="127"/>
      <c r="V768" s="127"/>
      <c r="W768" s="461" t="str">
        <f t="shared" si="268"/>
        <v/>
      </c>
      <c r="X768" s="127"/>
      <c r="Y768" s="127"/>
      <c r="Z768" s="127"/>
      <c r="AA768" s="127"/>
      <c r="AB768" s="127"/>
      <c r="AC768" s="127"/>
      <c r="AD768" s="127"/>
      <c r="AE768" s="127"/>
      <c r="AF768" s="127"/>
      <c r="AG768" s="127"/>
      <c r="AH768" s="127"/>
      <c r="AI768" s="127"/>
      <c r="AJ768" s="127"/>
      <c r="AK768" s="127"/>
      <c r="AL768" s="127"/>
      <c r="AM768" s="127"/>
      <c r="AN768" s="127"/>
      <c r="AO768" s="127"/>
    </row>
    <row r="769" ht="15.75" customHeight="1">
      <c r="A769" s="711"/>
      <c r="B769" s="712"/>
      <c r="C769" s="451" t="str">
        <f>IF($B769="","",IFERROR(VLOOKUP($B769,#REF!,2,0),IFERROR(VLOOKUP($B769,'COMPOSIÇÕES COMPLEMENTARES '!$C:$K,2,0),"")))</f>
        <v/>
      </c>
      <c r="D769" s="713" t="str">
        <f>IF($B769="","",IFERROR(VLOOKUP($B769,#REF!,3,0),IFERROR(VLOOKUP($B769,'COMPOSIÇÕES COMPLEMENTARES '!$C:$K,3,0),"")))</f>
        <v/>
      </c>
      <c r="E769" s="714"/>
      <c r="F769" s="714" t="str">
        <f>IF($B769="","",IFERROR(VLOOKUP($B769,#REF!,4,0),IFERROR(VLOOKUP($B769,'COMPOSIÇÕES COMPLEMENTARES '!$C:$K,6,0),"")))</f>
        <v/>
      </c>
      <c r="G769" s="714" t="str">
        <f>IF($B769="","",IFERROR(VLOOKUP($B769,#REF!,5,0),IFERROR(VLOOKUP($B769,'COMPOSIÇÕES COMPLEMENTARES '!$C:$K,7,0),"")))</f>
        <v/>
      </c>
      <c r="H769" s="714" t="str">
        <f t="shared" si="264"/>
        <v/>
      </c>
      <c r="I769" s="714" t="str">
        <f t="shared" si="265"/>
        <v/>
      </c>
      <c r="J769" s="714" t="str">
        <f t="shared" si="266"/>
        <v/>
      </c>
      <c r="K769" s="714" t="str">
        <f t="shared" si="267"/>
        <v/>
      </c>
      <c r="L769" s="715"/>
      <c r="M769" s="717"/>
      <c r="N769" s="717"/>
      <c r="O769" s="718"/>
      <c r="P769" s="719"/>
      <c r="Q769" s="710"/>
      <c r="R769" s="720">
        <f t="shared" si="269"/>
        <v>0</v>
      </c>
      <c r="S769" s="127"/>
      <c r="T769" s="127"/>
      <c r="U769" s="127"/>
      <c r="V769" s="127"/>
      <c r="W769" s="461" t="str">
        <f t="shared" si="268"/>
        <v/>
      </c>
      <c r="X769" s="127"/>
      <c r="Y769" s="127"/>
      <c r="Z769" s="127"/>
      <c r="AA769" s="127"/>
      <c r="AB769" s="127"/>
      <c r="AC769" s="127"/>
      <c r="AD769" s="127"/>
      <c r="AE769" s="127"/>
      <c r="AF769" s="127"/>
      <c r="AG769" s="127"/>
      <c r="AH769" s="127"/>
      <c r="AI769" s="127"/>
      <c r="AJ769" s="127"/>
      <c r="AK769" s="127"/>
      <c r="AL769" s="127"/>
      <c r="AM769" s="127"/>
      <c r="AN769" s="127"/>
      <c r="AO769" s="127"/>
    </row>
    <row r="770" ht="15.75" customHeight="1">
      <c r="A770" s="711"/>
      <c r="B770" s="712"/>
      <c r="C770" s="451" t="str">
        <f>IF($B770="","",IFERROR(VLOOKUP($B770,#REF!,2,0),IFERROR(VLOOKUP($B770,'COMPOSIÇÕES COMPLEMENTARES '!$C:$K,2,0),"")))</f>
        <v/>
      </c>
      <c r="D770" s="713" t="str">
        <f>IF($B770="","",IFERROR(VLOOKUP($B770,#REF!,3,0),IFERROR(VLOOKUP($B770,'COMPOSIÇÕES COMPLEMENTARES '!$C:$K,3,0),"")))</f>
        <v/>
      </c>
      <c r="E770" s="714"/>
      <c r="F770" s="714" t="str">
        <f>IF($B770="","",IFERROR(VLOOKUP($B770,#REF!,4,0),IFERROR(VLOOKUP($B770,'COMPOSIÇÕES COMPLEMENTARES '!$C:$K,6,0),"")))</f>
        <v/>
      </c>
      <c r="G770" s="714" t="str">
        <f>IF($B770="","",IFERROR(VLOOKUP($B770,#REF!,5,0),IFERROR(VLOOKUP($B770,'COMPOSIÇÕES COMPLEMENTARES '!$C:$K,7,0),"")))</f>
        <v/>
      </c>
      <c r="H770" s="714" t="str">
        <f t="shared" si="264"/>
        <v/>
      </c>
      <c r="I770" s="714" t="str">
        <f t="shared" si="265"/>
        <v/>
      </c>
      <c r="J770" s="714" t="str">
        <f t="shared" si="266"/>
        <v/>
      </c>
      <c r="K770" s="714" t="str">
        <f t="shared" si="267"/>
        <v/>
      </c>
      <c r="L770" s="715"/>
      <c r="M770" s="717"/>
      <c r="N770" s="717"/>
      <c r="O770" s="718"/>
      <c r="P770" s="719"/>
      <c r="Q770" s="710"/>
      <c r="R770" s="720">
        <f t="shared" si="269"/>
        <v>0</v>
      </c>
      <c r="S770" s="127"/>
      <c r="T770" s="127"/>
      <c r="U770" s="127"/>
      <c r="V770" s="127"/>
      <c r="W770" s="461" t="str">
        <f t="shared" si="268"/>
        <v/>
      </c>
      <c r="X770" s="127"/>
      <c r="Y770" s="127"/>
      <c r="Z770" s="127"/>
      <c r="AA770" s="127"/>
      <c r="AB770" s="127"/>
      <c r="AC770" s="127"/>
      <c r="AD770" s="127"/>
      <c r="AE770" s="127"/>
      <c r="AF770" s="127"/>
      <c r="AG770" s="127"/>
      <c r="AH770" s="127"/>
      <c r="AI770" s="127"/>
      <c r="AJ770" s="127"/>
      <c r="AK770" s="127"/>
      <c r="AL770" s="127"/>
      <c r="AM770" s="127"/>
      <c r="AN770" s="127"/>
      <c r="AO770" s="127"/>
    </row>
    <row r="771" ht="15.75" customHeight="1">
      <c r="A771" s="711"/>
      <c r="B771" s="712"/>
      <c r="C771" s="451" t="str">
        <f>IF($B771="","",IFERROR(VLOOKUP($B771,#REF!,2,0),IFERROR(VLOOKUP($B771,'COMPOSIÇÕES COMPLEMENTARES '!$C:$K,2,0),"")))</f>
        <v/>
      </c>
      <c r="D771" s="713" t="str">
        <f>IF($B771="","",IFERROR(VLOOKUP($B771,#REF!,3,0),IFERROR(VLOOKUP($B771,'COMPOSIÇÕES COMPLEMENTARES '!$C:$K,3,0),"")))</f>
        <v/>
      </c>
      <c r="E771" s="714"/>
      <c r="F771" s="714" t="str">
        <f>IF($B771="","",IFERROR(VLOOKUP($B771,#REF!,4,0),IFERROR(VLOOKUP($B771,'COMPOSIÇÕES COMPLEMENTARES '!$C:$K,6,0),"")))</f>
        <v/>
      </c>
      <c r="G771" s="714" t="str">
        <f>IF($B771="","",IFERROR(VLOOKUP($B771,#REF!,5,0),IFERROR(VLOOKUP($B771,'COMPOSIÇÕES COMPLEMENTARES '!$C:$K,7,0),"")))</f>
        <v/>
      </c>
      <c r="H771" s="714" t="str">
        <f t="shared" si="264"/>
        <v/>
      </c>
      <c r="I771" s="714" t="str">
        <f t="shared" si="265"/>
        <v/>
      </c>
      <c r="J771" s="714" t="str">
        <f t="shared" si="266"/>
        <v/>
      </c>
      <c r="K771" s="714" t="str">
        <f t="shared" si="267"/>
        <v/>
      </c>
      <c r="L771" s="715"/>
      <c r="M771" s="717"/>
      <c r="N771" s="717"/>
      <c r="O771" s="718"/>
      <c r="P771" s="719"/>
      <c r="Q771" s="710"/>
      <c r="R771" s="720">
        <f t="shared" si="269"/>
        <v>0</v>
      </c>
      <c r="S771" s="127"/>
      <c r="T771" s="127"/>
      <c r="U771" s="127"/>
      <c r="V771" s="127"/>
      <c r="W771" s="461" t="str">
        <f t="shared" si="268"/>
        <v/>
      </c>
      <c r="X771" s="127"/>
      <c r="Y771" s="127"/>
      <c r="Z771" s="127"/>
      <c r="AA771" s="127"/>
      <c r="AB771" s="127"/>
      <c r="AC771" s="127"/>
      <c r="AD771" s="127"/>
      <c r="AE771" s="127"/>
      <c r="AF771" s="127"/>
      <c r="AG771" s="127"/>
      <c r="AH771" s="127"/>
      <c r="AI771" s="127"/>
      <c r="AJ771" s="127"/>
      <c r="AK771" s="127"/>
      <c r="AL771" s="127"/>
      <c r="AM771" s="127"/>
      <c r="AN771" s="127"/>
      <c r="AO771" s="127"/>
    </row>
    <row r="772" ht="15.75" customHeight="1">
      <c r="A772" s="711"/>
      <c r="B772" s="712"/>
      <c r="C772" s="451" t="str">
        <f>IF($B772="","",IFERROR(VLOOKUP($B772,#REF!,2,0),IFERROR(VLOOKUP($B772,'COMPOSIÇÕES COMPLEMENTARES '!$C:$K,2,0),"")))</f>
        <v/>
      </c>
      <c r="D772" s="713" t="str">
        <f>IF($B772="","",IFERROR(VLOOKUP($B772,#REF!,3,0),IFERROR(VLOOKUP($B772,'COMPOSIÇÕES COMPLEMENTARES '!$C:$K,3,0),"")))</f>
        <v/>
      </c>
      <c r="E772" s="714"/>
      <c r="F772" s="714" t="str">
        <f>IF($B772="","",IFERROR(VLOOKUP($B772,#REF!,4,0),IFERROR(VLOOKUP($B772,'COMPOSIÇÕES COMPLEMENTARES '!$C:$K,6,0),"")))</f>
        <v/>
      </c>
      <c r="G772" s="714" t="str">
        <f>IF($B772="","",IFERROR(VLOOKUP($B772,#REF!,5,0),IFERROR(VLOOKUP($B772,'COMPOSIÇÕES COMPLEMENTARES '!$C:$K,7,0),"")))</f>
        <v/>
      </c>
      <c r="H772" s="714" t="str">
        <f t="shared" si="264"/>
        <v/>
      </c>
      <c r="I772" s="714" t="str">
        <f t="shared" si="265"/>
        <v/>
      </c>
      <c r="J772" s="714" t="str">
        <f t="shared" si="266"/>
        <v/>
      </c>
      <c r="K772" s="714" t="str">
        <f t="shared" si="267"/>
        <v/>
      </c>
      <c r="L772" s="715"/>
      <c r="M772" s="717"/>
      <c r="N772" s="717"/>
      <c r="O772" s="718"/>
      <c r="P772" s="719"/>
      <c r="Q772" s="710"/>
      <c r="R772" s="720">
        <f t="shared" si="269"/>
        <v>0</v>
      </c>
      <c r="S772" s="127"/>
      <c r="T772" s="127"/>
      <c r="U772" s="127"/>
      <c r="V772" s="127"/>
      <c r="W772" s="461" t="str">
        <f t="shared" si="268"/>
        <v/>
      </c>
      <c r="X772" s="127"/>
      <c r="Y772" s="127"/>
      <c r="Z772" s="127"/>
      <c r="AA772" s="127"/>
      <c r="AB772" s="127"/>
      <c r="AC772" s="127"/>
      <c r="AD772" s="127"/>
      <c r="AE772" s="127"/>
      <c r="AF772" s="127"/>
      <c r="AG772" s="127"/>
      <c r="AH772" s="127"/>
      <c r="AI772" s="127"/>
      <c r="AJ772" s="127"/>
      <c r="AK772" s="127"/>
      <c r="AL772" s="127"/>
      <c r="AM772" s="127"/>
      <c r="AN772" s="127"/>
      <c r="AO772" s="127"/>
    </row>
    <row r="773" ht="15.75" customHeight="1">
      <c r="A773" s="711"/>
      <c r="B773" s="712"/>
      <c r="C773" s="451" t="str">
        <f>IF($B773="","",IFERROR(VLOOKUP($B773,#REF!,2,0),IFERROR(VLOOKUP($B773,'COMPOSIÇÕES COMPLEMENTARES '!$C:$K,2,0),"")))</f>
        <v/>
      </c>
      <c r="D773" s="713" t="str">
        <f>IF($B773="","",IFERROR(VLOOKUP($B773,#REF!,3,0),IFERROR(VLOOKUP($B773,'COMPOSIÇÕES COMPLEMENTARES '!$C:$K,3,0),"")))</f>
        <v/>
      </c>
      <c r="E773" s="714"/>
      <c r="F773" s="714" t="str">
        <f>IF($B773="","",IFERROR(VLOOKUP($B773,#REF!,4,0),IFERROR(VLOOKUP($B773,'COMPOSIÇÕES COMPLEMENTARES '!$C:$K,6,0),"")))</f>
        <v/>
      </c>
      <c r="G773" s="714" t="str">
        <f>IF($B773="","",IFERROR(VLOOKUP($B773,#REF!,5,0),IFERROR(VLOOKUP($B773,'COMPOSIÇÕES COMPLEMENTARES '!$C:$K,7,0),"")))</f>
        <v/>
      </c>
      <c r="H773" s="714" t="str">
        <f t="shared" si="264"/>
        <v/>
      </c>
      <c r="I773" s="714" t="str">
        <f t="shared" si="265"/>
        <v/>
      </c>
      <c r="J773" s="714" t="str">
        <f t="shared" si="266"/>
        <v/>
      </c>
      <c r="K773" s="714" t="str">
        <f t="shared" si="267"/>
        <v/>
      </c>
      <c r="L773" s="715"/>
      <c r="M773" s="717"/>
      <c r="N773" s="717"/>
      <c r="O773" s="718"/>
      <c r="P773" s="719"/>
      <c r="Q773" s="710"/>
      <c r="R773" s="720">
        <f t="shared" si="269"/>
        <v>0</v>
      </c>
      <c r="S773" s="127"/>
      <c r="T773" s="127"/>
      <c r="U773" s="127"/>
      <c r="V773" s="127"/>
      <c r="W773" s="127"/>
      <c r="X773" s="127"/>
      <c r="Y773" s="127"/>
      <c r="Z773" s="127"/>
      <c r="AA773" s="127"/>
      <c r="AB773" s="127"/>
      <c r="AC773" s="127"/>
      <c r="AD773" s="127"/>
      <c r="AE773" s="127"/>
      <c r="AF773" s="127"/>
      <c r="AG773" s="127"/>
      <c r="AH773" s="127"/>
      <c r="AI773" s="127"/>
      <c r="AJ773" s="127"/>
      <c r="AK773" s="127"/>
      <c r="AL773" s="127"/>
      <c r="AM773" s="127"/>
      <c r="AN773" s="127"/>
      <c r="AO773" s="127"/>
    </row>
    <row r="774" ht="15.75" customHeight="1">
      <c r="A774" s="711"/>
      <c r="B774" s="712"/>
      <c r="C774" s="451" t="str">
        <f>IF($B774="","",IFERROR(VLOOKUP($B774,#REF!,2,0),IFERROR(VLOOKUP($B774,'COMPOSIÇÕES COMPLEMENTARES '!$C:$K,2,0),"")))</f>
        <v/>
      </c>
      <c r="D774" s="713" t="str">
        <f>IF($B774="","",IFERROR(VLOOKUP($B774,#REF!,3,0),IFERROR(VLOOKUP($B774,'COMPOSIÇÕES COMPLEMENTARES '!$C:$K,3,0),"")))</f>
        <v/>
      </c>
      <c r="E774" s="714"/>
      <c r="F774" s="714" t="str">
        <f>IF($B774="","",IFERROR(VLOOKUP($B774,#REF!,4,0),IFERROR(VLOOKUP($B774,'COMPOSIÇÕES COMPLEMENTARES '!$C:$K,6,0),"")))</f>
        <v/>
      </c>
      <c r="G774" s="714" t="str">
        <f>IF($B774="","",IFERROR(VLOOKUP($B774,#REF!,5,0),IFERROR(VLOOKUP($B774,'COMPOSIÇÕES COMPLEMENTARES '!$C:$K,7,0),"")))</f>
        <v/>
      </c>
      <c r="H774" s="714" t="str">
        <f t="shared" si="264"/>
        <v/>
      </c>
      <c r="I774" s="714" t="str">
        <f t="shared" si="265"/>
        <v/>
      </c>
      <c r="J774" s="714" t="str">
        <f t="shared" si="266"/>
        <v/>
      </c>
      <c r="K774" s="714" t="str">
        <f t="shared" si="267"/>
        <v/>
      </c>
      <c r="L774" s="715"/>
      <c r="M774" s="717"/>
      <c r="N774" s="717"/>
      <c r="O774" s="718"/>
      <c r="P774" s="719"/>
      <c r="Q774" s="710"/>
      <c r="R774" s="720">
        <f t="shared" si="269"/>
        <v>0</v>
      </c>
      <c r="S774" s="127"/>
      <c r="T774" s="127"/>
      <c r="U774" s="127"/>
      <c r="V774" s="127"/>
      <c r="W774" s="127"/>
      <c r="X774" s="127"/>
      <c r="Y774" s="127"/>
      <c r="Z774" s="127"/>
      <c r="AA774" s="127"/>
      <c r="AB774" s="127"/>
      <c r="AC774" s="127"/>
      <c r="AD774" s="127"/>
      <c r="AE774" s="127"/>
      <c r="AF774" s="127"/>
      <c r="AG774" s="127"/>
      <c r="AH774" s="127"/>
      <c r="AI774" s="127"/>
      <c r="AJ774" s="127"/>
      <c r="AK774" s="127"/>
      <c r="AL774" s="127"/>
      <c r="AM774" s="127"/>
      <c r="AN774" s="127"/>
      <c r="AO774" s="127"/>
    </row>
    <row r="775" ht="15.75" customHeight="1">
      <c r="A775" s="711"/>
      <c r="B775" s="712"/>
      <c r="C775" s="451" t="str">
        <f>IF($B775="","",IFERROR(VLOOKUP($B775,#REF!,2,0),IFERROR(VLOOKUP($B775,'COMPOSIÇÕES COMPLEMENTARES '!$C:$K,2,0),"")))</f>
        <v/>
      </c>
      <c r="D775" s="713" t="str">
        <f>IF($B775="","",IFERROR(VLOOKUP($B775,#REF!,3,0),IFERROR(VLOOKUP($B775,'COMPOSIÇÕES COMPLEMENTARES '!$C:$K,3,0),"")))</f>
        <v/>
      </c>
      <c r="E775" s="714"/>
      <c r="F775" s="714" t="str">
        <f>IF($B775="","",IFERROR(VLOOKUP($B775,#REF!,4,0),IFERROR(VLOOKUP($B775,'COMPOSIÇÕES COMPLEMENTARES '!$C:$K,6,0),"")))</f>
        <v/>
      </c>
      <c r="G775" s="714" t="str">
        <f>IF($B775="","",IFERROR(VLOOKUP($B775,#REF!,5,0),IFERROR(VLOOKUP($B775,'COMPOSIÇÕES COMPLEMENTARES '!$C:$K,7,0),"")))</f>
        <v/>
      </c>
      <c r="H775" s="714" t="str">
        <f t="shared" si="264"/>
        <v/>
      </c>
      <c r="I775" s="714" t="str">
        <f t="shared" si="265"/>
        <v/>
      </c>
      <c r="J775" s="714" t="str">
        <f t="shared" si="266"/>
        <v/>
      </c>
      <c r="K775" s="714" t="str">
        <f t="shared" si="267"/>
        <v/>
      </c>
      <c r="L775" s="715"/>
      <c r="M775" s="717"/>
      <c r="N775" s="717"/>
      <c r="O775" s="718"/>
      <c r="P775" s="719"/>
      <c r="Q775" s="710"/>
      <c r="R775" s="720">
        <f t="shared" si="269"/>
        <v>0</v>
      </c>
      <c r="S775" s="127"/>
      <c r="T775" s="127"/>
      <c r="U775" s="127"/>
      <c r="V775" s="127"/>
      <c r="W775" s="127"/>
      <c r="X775" s="127"/>
      <c r="Y775" s="127"/>
      <c r="Z775" s="127"/>
      <c r="AA775" s="127"/>
      <c r="AB775" s="127"/>
      <c r="AC775" s="127"/>
      <c r="AD775" s="127"/>
      <c r="AE775" s="127"/>
      <c r="AF775" s="127"/>
      <c r="AG775" s="127"/>
      <c r="AH775" s="127"/>
      <c r="AI775" s="127"/>
      <c r="AJ775" s="127"/>
      <c r="AK775" s="127"/>
      <c r="AL775" s="127"/>
      <c r="AM775" s="127"/>
      <c r="AN775" s="127"/>
      <c r="AO775" s="127"/>
    </row>
    <row r="776" ht="15.75" customHeight="1">
      <c r="A776" s="711"/>
      <c r="B776" s="712"/>
      <c r="C776" s="451" t="str">
        <f>IF($B776="","",IFERROR(VLOOKUP($B776,#REF!,2,0),IFERROR(VLOOKUP($B776,'COMPOSIÇÕES COMPLEMENTARES '!$C:$K,2,0),"")))</f>
        <v/>
      </c>
      <c r="D776" s="713" t="str">
        <f>IF($B776="","",IFERROR(VLOOKUP($B776,#REF!,3,0),IFERROR(VLOOKUP($B776,'COMPOSIÇÕES COMPLEMENTARES '!$C:$K,3,0),"")))</f>
        <v/>
      </c>
      <c r="E776" s="714"/>
      <c r="F776" s="714" t="str">
        <f>IF($B776="","",IFERROR(VLOOKUP($B776,#REF!,4,0),IFERROR(VLOOKUP($B776,'COMPOSIÇÕES COMPLEMENTARES '!$C:$K,6,0),"")))</f>
        <v/>
      </c>
      <c r="G776" s="714" t="str">
        <f>IF($B776="","",IFERROR(VLOOKUP($B776,#REF!,5,0),IFERROR(VLOOKUP($B776,'COMPOSIÇÕES COMPLEMENTARES '!$C:$K,7,0),"")))</f>
        <v/>
      </c>
      <c r="H776" s="714" t="str">
        <f t="shared" si="264"/>
        <v/>
      </c>
      <c r="I776" s="714" t="str">
        <f t="shared" si="265"/>
        <v/>
      </c>
      <c r="J776" s="714" t="str">
        <f t="shared" si="266"/>
        <v/>
      </c>
      <c r="K776" s="714" t="str">
        <f t="shared" si="267"/>
        <v/>
      </c>
      <c r="L776" s="715"/>
      <c r="M776" s="717"/>
      <c r="N776" s="717"/>
      <c r="O776" s="718"/>
      <c r="P776" s="719"/>
      <c r="Q776" s="710"/>
      <c r="R776" s="720">
        <f t="shared" si="269"/>
        <v>0</v>
      </c>
      <c r="S776" s="127"/>
      <c r="T776" s="127"/>
      <c r="U776" s="127"/>
      <c r="V776" s="127"/>
      <c r="W776" s="127"/>
      <c r="X776" s="127"/>
      <c r="Y776" s="127"/>
      <c r="Z776" s="127"/>
      <c r="AA776" s="127"/>
      <c r="AB776" s="127"/>
      <c r="AC776" s="127"/>
      <c r="AD776" s="127"/>
      <c r="AE776" s="127"/>
      <c r="AF776" s="127"/>
      <c r="AG776" s="127"/>
      <c r="AH776" s="127"/>
      <c r="AI776" s="127"/>
      <c r="AJ776" s="127"/>
      <c r="AK776" s="127"/>
      <c r="AL776" s="127"/>
      <c r="AM776" s="127"/>
      <c r="AN776" s="127"/>
      <c r="AO776" s="127"/>
    </row>
    <row r="777" ht="15.75" customHeight="1">
      <c r="A777" s="711"/>
      <c r="B777" s="712"/>
      <c r="C777" s="451" t="str">
        <f>IF($B777="","",IFERROR(VLOOKUP($B777,#REF!,2,0),IFERROR(VLOOKUP($B777,'COMPOSIÇÕES COMPLEMENTARES '!$C:$K,2,0),"")))</f>
        <v/>
      </c>
      <c r="D777" s="713" t="str">
        <f>IF($B777="","",IFERROR(VLOOKUP($B777,#REF!,3,0),IFERROR(VLOOKUP($B777,'COMPOSIÇÕES COMPLEMENTARES '!$C:$K,3,0),"")))</f>
        <v/>
      </c>
      <c r="E777" s="714"/>
      <c r="F777" s="714" t="str">
        <f>IF($B777="","",IFERROR(VLOOKUP($B777,#REF!,4,0),IFERROR(VLOOKUP($B777,'COMPOSIÇÕES COMPLEMENTARES '!$C:$K,6,0),"")))</f>
        <v/>
      </c>
      <c r="G777" s="714" t="str">
        <f>IF($B777="","",IFERROR(VLOOKUP($B777,#REF!,5,0),IFERROR(VLOOKUP($B777,'COMPOSIÇÕES COMPLEMENTARES '!$C:$K,7,0),"")))</f>
        <v/>
      </c>
      <c r="H777" s="714" t="str">
        <f t="shared" si="264"/>
        <v/>
      </c>
      <c r="I777" s="714" t="str">
        <f t="shared" si="265"/>
        <v/>
      </c>
      <c r="J777" s="714" t="str">
        <f t="shared" si="266"/>
        <v/>
      </c>
      <c r="K777" s="714" t="str">
        <f t="shared" si="267"/>
        <v/>
      </c>
      <c r="L777" s="715"/>
      <c r="M777" s="717"/>
      <c r="N777" s="717"/>
      <c r="O777" s="718"/>
      <c r="P777" s="719"/>
      <c r="Q777" s="710"/>
      <c r="R777" s="720">
        <f t="shared" si="269"/>
        <v>0</v>
      </c>
      <c r="S777" s="127"/>
      <c r="T777" s="127"/>
      <c r="U777" s="127"/>
      <c r="V777" s="127"/>
      <c r="W777" s="127"/>
      <c r="X777" s="127"/>
      <c r="Y777" s="127"/>
      <c r="Z777" s="127"/>
      <c r="AA777" s="127"/>
      <c r="AB777" s="127"/>
      <c r="AC777" s="127"/>
      <c r="AD777" s="127"/>
      <c r="AE777" s="127"/>
      <c r="AF777" s="127"/>
      <c r="AG777" s="127"/>
      <c r="AH777" s="127"/>
      <c r="AI777" s="127"/>
      <c r="AJ777" s="127"/>
      <c r="AK777" s="127"/>
      <c r="AL777" s="127"/>
      <c r="AM777" s="127"/>
      <c r="AN777" s="127"/>
      <c r="AO777" s="127"/>
    </row>
    <row r="778" ht="15.75" customHeight="1">
      <c r="A778" s="711"/>
      <c r="B778" s="712"/>
      <c r="C778" s="451" t="str">
        <f>IF($B778="","",IFERROR(VLOOKUP($B778,#REF!,2,0),IFERROR(VLOOKUP($B778,'COMPOSIÇÕES COMPLEMENTARES '!$C:$K,2,0),"")))</f>
        <v/>
      </c>
      <c r="D778" s="713" t="str">
        <f>IF($B778="","",IFERROR(VLOOKUP($B778,#REF!,3,0),IFERROR(VLOOKUP($B778,'COMPOSIÇÕES COMPLEMENTARES '!$C:$K,3,0),"")))</f>
        <v/>
      </c>
      <c r="E778" s="714"/>
      <c r="F778" s="714" t="str">
        <f>IF($B778="","",IFERROR(VLOOKUP($B778,#REF!,4,0),IFERROR(VLOOKUP($B778,'COMPOSIÇÕES COMPLEMENTARES '!$C:$K,6,0),"")))</f>
        <v/>
      </c>
      <c r="G778" s="714" t="str">
        <f>IF($B778="","",IFERROR(VLOOKUP($B778,#REF!,5,0),IFERROR(VLOOKUP($B778,'COMPOSIÇÕES COMPLEMENTARES '!$C:$K,7,0),"")))</f>
        <v/>
      </c>
      <c r="H778" s="714" t="str">
        <f t="shared" si="264"/>
        <v/>
      </c>
      <c r="I778" s="714" t="str">
        <f t="shared" si="265"/>
        <v/>
      </c>
      <c r="J778" s="714" t="str">
        <f t="shared" si="266"/>
        <v/>
      </c>
      <c r="K778" s="714" t="str">
        <f t="shared" si="267"/>
        <v/>
      </c>
      <c r="L778" s="715"/>
      <c r="M778" s="717"/>
      <c r="N778" s="717"/>
      <c r="O778" s="718"/>
      <c r="P778" s="719"/>
      <c r="Q778" s="710"/>
      <c r="R778" s="720">
        <f t="shared" si="269"/>
        <v>0</v>
      </c>
      <c r="S778" s="127"/>
      <c r="T778" s="127"/>
      <c r="U778" s="127"/>
      <c r="V778" s="127"/>
      <c r="W778" s="127"/>
      <c r="X778" s="127"/>
      <c r="Y778" s="127"/>
      <c r="Z778" s="127"/>
      <c r="AA778" s="127"/>
      <c r="AB778" s="127"/>
      <c r="AC778" s="127"/>
      <c r="AD778" s="127"/>
      <c r="AE778" s="127"/>
      <c r="AF778" s="127"/>
      <c r="AG778" s="127"/>
      <c r="AH778" s="127"/>
      <c r="AI778" s="127"/>
      <c r="AJ778" s="127"/>
      <c r="AK778" s="127"/>
      <c r="AL778" s="127"/>
      <c r="AM778" s="127"/>
      <c r="AN778" s="127"/>
      <c r="AO778" s="127"/>
    </row>
    <row r="779" ht="15.75" customHeight="1">
      <c r="A779" s="711"/>
      <c r="B779" s="712"/>
      <c r="C779" s="451" t="str">
        <f>IF($B779="","",IFERROR(VLOOKUP($B779,#REF!,2,0),IFERROR(VLOOKUP($B779,'COMPOSIÇÕES COMPLEMENTARES '!$C:$K,2,0),"")))</f>
        <v/>
      </c>
      <c r="D779" s="713" t="str">
        <f>IF($B779="","",IFERROR(VLOOKUP($B779,#REF!,3,0),IFERROR(VLOOKUP($B779,'COMPOSIÇÕES COMPLEMENTARES '!$C:$K,3,0),"")))</f>
        <v/>
      </c>
      <c r="E779" s="714"/>
      <c r="F779" s="714" t="str">
        <f>IF($B779="","",IFERROR(VLOOKUP($B779,#REF!,4,0),IFERROR(VLOOKUP($B779,'COMPOSIÇÕES COMPLEMENTARES '!$C:$K,6,0),"")))</f>
        <v/>
      </c>
      <c r="G779" s="714" t="str">
        <f>IF($B779="","",IFERROR(VLOOKUP($B779,#REF!,5,0),IFERROR(VLOOKUP($B779,'COMPOSIÇÕES COMPLEMENTARES '!$C:$K,7,0),"")))</f>
        <v/>
      </c>
      <c r="H779" s="714" t="str">
        <f t="shared" si="264"/>
        <v/>
      </c>
      <c r="I779" s="714" t="str">
        <f t="shared" si="265"/>
        <v/>
      </c>
      <c r="J779" s="714" t="str">
        <f t="shared" si="266"/>
        <v/>
      </c>
      <c r="K779" s="714" t="str">
        <f t="shared" si="267"/>
        <v/>
      </c>
      <c r="L779" s="715"/>
      <c r="M779" s="717"/>
      <c r="N779" s="717"/>
      <c r="O779" s="718"/>
      <c r="P779" s="719"/>
      <c r="Q779" s="710"/>
      <c r="R779" s="720">
        <f t="shared" si="269"/>
        <v>0</v>
      </c>
      <c r="S779" s="127"/>
      <c r="T779" s="127"/>
      <c r="U779" s="127"/>
      <c r="V779" s="127"/>
      <c r="W779" s="127"/>
      <c r="X779" s="127"/>
      <c r="Y779" s="127"/>
      <c r="Z779" s="127"/>
      <c r="AA779" s="127"/>
      <c r="AB779" s="127"/>
      <c r="AC779" s="127"/>
      <c r="AD779" s="127"/>
      <c r="AE779" s="127"/>
      <c r="AF779" s="127"/>
      <c r="AG779" s="127"/>
      <c r="AH779" s="127"/>
      <c r="AI779" s="127"/>
      <c r="AJ779" s="127"/>
      <c r="AK779" s="127"/>
      <c r="AL779" s="127"/>
      <c r="AM779" s="127"/>
      <c r="AN779" s="127"/>
      <c r="AO779" s="127"/>
    </row>
    <row r="780" ht="15.75" customHeight="1">
      <c r="A780" s="711"/>
      <c r="B780" s="712"/>
      <c r="C780" s="451" t="str">
        <f>IF($B780="","",IFERROR(VLOOKUP($B780,#REF!,2,0),IFERROR(VLOOKUP($B780,'COMPOSIÇÕES COMPLEMENTARES '!$C:$K,2,0),"")))</f>
        <v/>
      </c>
      <c r="D780" s="713" t="str">
        <f>IF($B780="","",IFERROR(VLOOKUP($B780,#REF!,3,0),IFERROR(VLOOKUP($B780,'COMPOSIÇÕES COMPLEMENTARES '!$C:$K,3,0),"")))</f>
        <v/>
      </c>
      <c r="E780" s="714"/>
      <c r="F780" s="714" t="str">
        <f>IF($B780="","",IFERROR(VLOOKUP($B780,#REF!,4,0),IFERROR(VLOOKUP($B780,'COMPOSIÇÕES COMPLEMENTARES '!$C:$K,6,0),"")))</f>
        <v/>
      </c>
      <c r="G780" s="714" t="str">
        <f>IF($B780="","",IFERROR(VLOOKUP($B780,#REF!,5,0),IFERROR(VLOOKUP($B780,'COMPOSIÇÕES COMPLEMENTARES '!$C:$K,7,0),"")))</f>
        <v/>
      </c>
      <c r="H780" s="714" t="str">
        <f t="shared" si="264"/>
        <v/>
      </c>
      <c r="I780" s="714" t="str">
        <f t="shared" si="265"/>
        <v/>
      </c>
      <c r="J780" s="714" t="str">
        <f t="shared" si="266"/>
        <v/>
      </c>
      <c r="K780" s="714" t="str">
        <f t="shared" si="267"/>
        <v/>
      </c>
      <c r="L780" s="715"/>
      <c r="M780" s="717"/>
      <c r="N780" s="717"/>
      <c r="O780" s="718"/>
      <c r="P780" s="719"/>
      <c r="Q780" s="710"/>
      <c r="R780" s="720">
        <f t="shared" si="269"/>
        <v>0</v>
      </c>
      <c r="S780" s="127"/>
      <c r="T780" s="127"/>
      <c r="U780" s="127"/>
      <c r="V780" s="127"/>
      <c r="W780" s="127"/>
      <c r="X780" s="127"/>
      <c r="Y780" s="127"/>
      <c r="Z780" s="127"/>
      <c r="AA780" s="127"/>
      <c r="AB780" s="127"/>
      <c r="AC780" s="127"/>
      <c r="AD780" s="127"/>
      <c r="AE780" s="127"/>
      <c r="AF780" s="127"/>
      <c r="AG780" s="127"/>
      <c r="AH780" s="127"/>
      <c r="AI780" s="127"/>
      <c r="AJ780" s="127"/>
      <c r="AK780" s="127"/>
      <c r="AL780" s="127"/>
      <c r="AM780" s="127"/>
      <c r="AN780" s="127"/>
      <c r="AO780" s="127"/>
    </row>
    <row r="781" ht="15.75" customHeight="1">
      <c r="A781" s="711"/>
      <c r="B781" s="712"/>
      <c r="C781" s="451" t="str">
        <f>IF($B781="","",IFERROR(VLOOKUP($B781,#REF!,2,0),IFERROR(VLOOKUP($B781,'COMPOSIÇÕES COMPLEMENTARES '!$C:$K,2,0),"")))</f>
        <v/>
      </c>
      <c r="D781" s="713" t="str">
        <f>IF($B781="","",IFERROR(VLOOKUP($B781,#REF!,3,0),IFERROR(VLOOKUP($B781,'COMPOSIÇÕES COMPLEMENTARES '!$C:$K,3,0),"")))</f>
        <v/>
      </c>
      <c r="E781" s="714"/>
      <c r="F781" s="714" t="str">
        <f>IF($B781="","",IFERROR(VLOOKUP($B781,#REF!,4,0),IFERROR(VLOOKUP($B781,'COMPOSIÇÕES COMPLEMENTARES '!$C:$K,6,0),"")))</f>
        <v/>
      </c>
      <c r="G781" s="714" t="str">
        <f>IF($B781="","",IFERROR(VLOOKUP($B781,#REF!,5,0),IFERROR(VLOOKUP($B781,'COMPOSIÇÕES COMPLEMENTARES '!$C:$K,7,0),"")))</f>
        <v/>
      </c>
      <c r="H781" s="714" t="str">
        <f t="shared" si="264"/>
        <v/>
      </c>
      <c r="I781" s="714" t="str">
        <f t="shared" si="265"/>
        <v/>
      </c>
      <c r="J781" s="714" t="str">
        <f t="shared" si="266"/>
        <v/>
      </c>
      <c r="K781" s="714" t="str">
        <f t="shared" si="267"/>
        <v/>
      </c>
      <c r="L781" s="715"/>
      <c r="M781" s="717"/>
      <c r="N781" s="717"/>
      <c r="O781" s="718"/>
      <c r="P781" s="719"/>
      <c r="Q781" s="710"/>
      <c r="R781" s="720">
        <f t="shared" si="269"/>
        <v>0</v>
      </c>
      <c r="S781" s="127"/>
      <c r="T781" s="127"/>
      <c r="U781" s="127"/>
      <c r="V781" s="127"/>
      <c r="W781" s="127"/>
      <c r="X781" s="127"/>
      <c r="Y781" s="127"/>
      <c r="Z781" s="127"/>
      <c r="AA781" s="127"/>
      <c r="AB781" s="127"/>
      <c r="AC781" s="127"/>
      <c r="AD781" s="127"/>
      <c r="AE781" s="127"/>
      <c r="AF781" s="127"/>
      <c r="AG781" s="127"/>
      <c r="AH781" s="127"/>
      <c r="AI781" s="127"/>
      <c r="AJ781" s="127"/>
      <c r="AK781" s="127"/>
      <c r="AL781" s="127"/>
      <c r="AM781" s="127"/>
      <c r="AN781" s="127"/>
      <c r="AO781" s="127"/>
    </row>
    <row r="782" ht="15.75" customHeight="1">
      <c r="A782" s="711"/>
      <c r="B782" s="712"/>
      <c r="C782" s="451" t="str">
        <f>IF($B782="","",IFERROR(VLOOKUP($B782,#REF!,2,0),IFERROR(VLOOKUP($B782,'COMPOSIÇÕES COMPLEMENTARES '!$C:$K,2,0),"")))</f>
        <v/>
      </c>
      <c r="D782" s="713" t="str">
        <f>IF($B782="","",IFERROR(VLOOKUP($B782,#REF!,3,0),IFERROR(VLOOKUP($B782,'COMPOSIÇÕES COMPLEMENTARES '!$C:$K,3,0),"")))</f>
        <v/>
      </c>
      <c r="E782" s="714"/>
      <c r="F782" s="714" t="str">
        <f>IF($B782="","",IFERROR(VLOOKUP($B782,#REF!,4,0),IFERROR(VLOOKUP($B782,'COMPOSIÇÕES COMPLEMENTARES '!$C:$K,6,0),"")))</f>
        <v/>
      </c>
      <c r="G782" s="714" t="str">
        <f>IF($B782="","",IFERROR(VLOOKUP($B782,#REF!,5,0),IFERROR(VLOOKUP($B782,'COMPOSIÇÕES COMPLEMENTARES '!$C:$K,7,0),"")))</f>
        <v/>
      </c>
      <c r="H782" s="714" t="str">
        <f t="shared" si="264"/>
        <v/>
      </c>
      <c r="I782" s="714" t="str">
        <f t="shared" si="265"/>
        <v/>
      </c>
      <c r="J782" s="714" t="str">
        <f t="shared" si="266"/>
        <v/>
      </c>
      <c r="K782" s="714" t="str">
        <f t="shared" si="267"/>
        <v/>
      </c>
      <c r="L782" s="715"/>
      <c r="M782" s="717"/>
      <c r="N782" s="717"/>
      <c r="O782" s="718"/>
      <c r="P782" s="719"/>
      <c r="Q782" s="710"/>
      <c r="R782" s="720">
        <f t="shared" si="269"/>
        <v>0</v>
      </c>
      <c r="S782" s="127"/>
      <c r="T782" s="127"/>
      <c r="U782" s="127"/>
      <c r="V782" s="127"/>
      <c r="W782" s="127"/>
      <c r="X782" s="127"/>
      <c r="Y782" s="127"/>
      <c r="Z782" s="127"/>
      <c r="AA782" s="127"/>
      <c r="AB782" s="127"/>
      <c r="AC782" s="127"/>
      <c r="AD782" s="127"/>
      <c r="AE782" s="127"/>
      <c r="AF782" s="127"/>
      <c r="AG782" s="127"/>
      <c r="AH782" s="127"/>
      <c r="AI782" s="127"/>
      <c r="AJ782" s="127"/>
      <c r="AK782" s="127"/>
      <c r="AL782" s="127"/>
      <c r="AM782" s="127"/>
      <c r="AN782" s="127"/>
      <c r="AO782" s="127"/>
    </row>
    <row r="783" ht="15.75" customHeight="1">
      <c r="A783" s="711"/>
      <c r="B783" s="712"/>
      <c r="C783" s="451" t="str">
        <f>IF($B783="","",IFERROR(VLOOKUP($B783,#REF!,2,0),IFERROR(VLOOKUP($B783,'COMPOSIÇÕES COMPLEMENTARES '!$C:$K,2,0),"")))</f>
        <v/>
      </c>
      <c r="D783" s="713" t="str">
        <f>IF($B783="","",IFERROR(VLOOKUP($B783,#REF!,3,0),IFERROR(VLOOKUP($B783,'COMPOSIÇÕES COMPLEMENTARES '!$C:$K,3,0),"")))</f>
        <v/>
      </c>
      <c r="E783" s="714"/>
      <c r="F783" s="714" t="str">
        <f>IF($B783="","",IFERROR(VLOOKUP($B783,#REF!,4,0),IFERROR(VLOOKUP($B783,'COMPOSIÇÕES COMPLEMENTARES '!$C:$K,6,0),"")))</f>
        <v/>
      </c>
      <c r="G783" s="714" t="str">
        <f>IF($B783="","",IFERROR(VLOOKUP($B783,#REF!,5,0),IFERROR(VLOOKUP($B783,'COMPOSIÇÕES COMPLEMENTARES '!$C:$K,7,0),"")))</f>
        <v/>
      </c>
      <c r="H783" s="714" t="str">
        <f t="shared" si="264"/>
        <v/>
      </c>
      <c r="I783" s="714" t="str">
        <f t="shared" si="265"/>
        <v/>
      </c>
      <c r="J783" s="714" t="str">
        <f t="shared" si="266"/>
        <v/>
      </c>
      <c r="K783" s="714" t="str">
        <f t="shared" si="267"/>
        <v/>
      </c>
      <c r="L783" s="715"/>
      <c r="M783" s="717"/>
      <c r="N783" s="717"/>
      <c r="O783" s="718"/>
      <c r="P783" s="719"/>
      <c r="Q783" s="710"/>
      <c r="R783" s="720">
        <f t="shared" si="269"/>
        <v>0</v>
      </c>
      <c r="S783" s="127"/>
      <c r="T783" s="127"/>
      <c r="U783" s="127"/>
      <c r="V783" s="127"/>
      <c r="W783" s="127"/>
      <c r="X783" s="127"/>
      <c r="Y783" s="127"/>
      <c r="Z783" s="127"/>
      <c r="AA783" s="127"/>
      <c r="AB783" s="127"/>
      <c r="AC783" s="127"/>
      <c r="AD783" s="127"/>
      <c r="AE783" s="127"/>
      <c r="AF783" s="127"/>
      <c r="AG783" s="127"/>
      <c r="AH783" s="127"/>
      <c r="AI783" s="127"/>
      <c r="AJ783" s="127"/>
      <c r="AK783" s="127"/>
      <c r="AL783" s="127"/>
      <c r="AM783" s="127"/>
      <c r="AN783" s="127"/>
      <c r="AO783" s="127"/>
    </row>
    <row r="784" ht="15.75" customHeight="1">
      <c r="A784" s="711"/>
      <c r="B784" s="712"/>
      <c r="C784" s="451" t="str">
        <f>IF($B784="","",IFERROR(VLOOKUP($B784,#REF!,2,0),IFERROR(VLOOKUP($B784,'COMPOSIÇÕES COMPLEMENTARES '!$C:$K,2,0),"")))</f>
        <v/>
      </c>
      <c r="D784" s="713" t="str">
        <f>IF($B784="","",IFERROR(VLOOKUP($B784,#REF!,3,0),IFERROR(VLOOKUP($B784,'COMPOSIÇÕES COMPLEMENTARES '!$C:$K,3,0),"")))</f>
        <v/>
      </c>
      <c r="E784" s="714"/>
      <c r="F784" s="714" t="str">
        <f>IF($B784="","",IFERROR(VLOOKUP($B784,#REF!,4,0),IFERROR(VLOOKUP($B784,'COMPOSIÇÕES COMPLEMENTARES '!$C:$K,6,0),"")))</f>
        <v/>
      </c>
      <c r="G784" s="714" t="str">
        <f>IF($B784="","",IFERROR(VLOOKUP($B784,#REF!,5,0),IFERROR(VLOOKUP($B784,'COMPOSIÇÕES COMPLEMENTARES '!$C:$K,7,0),"")))</f>
        <v/>
      </c>
      <c r="H784" s="714" t="str">
        <f t="shared" si="264"/>
        <v/>
      </c>
      <c r="I784" s="714" t="str">
        <f t="shared" si="265"/>
        <v/>
      </c>
      <c r="J784" s="714" t="str">
        <f t="shared" si="266"/>
        <v/>
      </c>
      <c r="K784" s="714" t="str">
        <f t="shared" si="267"/>
        <v/>
      </c>
      <c r="L784" s="715"/>
      <c r="M784" s="717"/>
      <c r="N784" s="717"/>
      <c r="O784" s="718"/>
      <c r="P784" s="719"/>
      <c r="Q784" s="710"/>
      <c r="R784" s="720">
        <f t="shared" si="269"/>
        <v>0</v>
      </c>
      <c r="S784" s="127"/>
      <c r="T784" s="127"/>
      <c r="U784" s="127"/>
      <c r="V784" s="127"/>
      <c r="W784" s="127"/>
      <c r="X784" s="127"/>
      <c r="Y784" s="127"/>
      <c r="Z784" s="127"/>
      <c r="AA784" s="127"/>
      <c r="AB784" s="127"/>
      <c r="AC784" s="127"/>
      <c r="AD784" s="127"/>
      <c r="AE784" s="127"/>
      <c r="AF784" s="127"/>
      <c r="AG784" s="127"/>
      <c r="AH784" s="127"/>
      <c r="AI784" s="127"/>
      <c r="AJ784" s="127"/>
      <c r="AK784" s="127"/>
      <c r="AL784" s="127"/>
      <c r="AM784" s="127"/>
      <c r="AN784" s="127"/>
      <c r="AO784" s="127"/>
    </row>
    <row r="785" ht="15.75" customHeight="1">
      <c r="A785" s="711"/>
      <c r="B785" s="712"/>
      <c r="C785" s="451" t="str">
        <f>IF($B785="","",IFERROR(VLOOKUP($B785,#REF!,2,0),IFERROR(VLOOKUP($B785,'COMPOSIÇÕES COMPLEMENTARES '!$C:$K,2,0),"")))</f>
        <v/>
      </c>
      <c r="D785" s="713" t="str">
        <f>IF($B785="","",IFERROR(VLOOKUP($B785,#REF!,3,0),IFERROR(VLOOKUP($B785,'COMPOSIÇÕES COMPLEMENTARES '!$C:$K,3,0),"")))</f>
        <v/>
      </c>
      <c r="E785" s="714"/>
      <c r="F785" s="714" t="str">
        <f>IF($B785="","",IFERROR(VLOOKUP($B785,#REF!,4,0),IFERROR(VLOOKUP($B785,'COMPOSIÇÕES COMPLEMENTARES '!$C:$K,6,0),"")))</f>
        <v/>
      </c>
      <c r="G785" s="714" t="str">
        <f>IF($B785="","",IFERROR(VLOOKUP($B785,#REF!,5,0),IFERROR(VLOOKUP($B785,'COMPOSIÇÕES COMPLEMENTARES '!$C:$K,7,0),"")))</f>
        <v/>
      </c>
      <c r="H785" s="714" t="str">
        <f t="shared" si="264"/>
        <v/>
      </c>
      <c r="I785" s="714" t="str">
        <f t="shared" si="265"/>
        <v/>
      </c>
      <c r="J785" s="714" t="str">
        <f t="shared" si="266"/>
        <v/>
      </c>
      <c r="K785" s="714" t="str">
        <f t="shared" si="267"/>
        <v/>
      </c>
      <c r="L785" s="715"/>
      <c r="M785" s="717"/>
      <c r="N785" s="717"/>
      <c r="O785" s="718"/>
      <c r="P785" s="719"/>
      <c r="Q785" s="710"/>
      <c r="R785" s="720">
        <f t="shared" si="269"/>
        <v>0</v>
      </c>
      <c r="S785" s="127"/>
      <c r="T785" s="127"/>
      <c r="U785" s="127"/>
      <c r="V785" s="127"/>
      <c r="W785" s="127"/>
      <c r="X785" s="127"/>
      <c r="Y785" s="127"/>
      <c r="Z785" s="127"/>
      <c r="AA785" s="127"/>
      <c r="AB785" s="127"/>
      <c r="AC785" s="127"/>
      <c r="AD785" s="127"/>
      <c r="AE785" s="127"/>
      <c r="AF785" s="127"/>
      <c r="AG785" s="127"/>
      <c r="AH785" s="127"/>
      <c r="AI785" s="127"/>
      <c r="AJ785" s="127"/>
      <c r="AK785" s="127"/>
      <c r="AL785" s="127"/>
      <c r="AM785" s="127"/>
      <c r="AN785" s="127"/>
      <c r="AO785" s="127"/>
    </row>
    <row r="786" ht="15.75" customHeight="1">
      <c r="A786" s="711"/>
      <c r="B786" s="712"/>
      <c r="C786" s="451" t="str">
        <f>IF($B786="","",IFERROR(VLOOKUP($B786,#REF!,2,0),IFERROR(VLOOKUP($B786,'COMPOSIÇÕES COMPLEMENTARES '!$C:$K,2,0),"")))</f>
        <v/>
      </c>
      <c r="D786" s="713" t="str">
        <f>IF($B786="","",IFERROR(VLOOKUP($B786,#REF!,3,0),IFERROR(VLOOKUP($B786,'COMPOSIÇÕES COMPLEMENTARES '!$C:$K,3,0),"")))</f>
        <v/>
      </c>
      <c r="E786" s="714"/>
      <c r="F786" s="714" t="str">
        <f>IF($B786="","",IFERROR(VLOOKUP($B786,#REF!,4,0),IFERROR(VLOOKUP($B786,'COMPOSIÇÕES COMPLEMENTARES '!$C:$K,6,0),"")))</f>
        <v/>
      </c>
      <c r="G786" s="714" t="str">
        <f>IF($B786="","",IFERROR(VLOOKUP($B786,#REF!,5,0),IFERROR(VLOOKUP($B786,'COMPOSIÇÕES COMPLEMENTARES '!$C:$K,7,0),"")))</f>
        <v/>
      </c>
      <c r="H786" s="714" t="str">
        <f t="shared" si="264"/>
        <v/>
      </c>
      <c r="I786" s="714" t="str">
        <f t="shared" si="265"/>
        <v/>
      </c>
      <c r="J786" s="714" t="str">
        <f t="shared" si="266"/>
        <v/>
      </c>
      <c r="K786" s="714" t="str">
        <f t="shared" si="267"/>
        <v/>
      </c>
      <c r="L786" s="715"/>
      <c r="M786" s="717"/>
      <c r="N786" s="717"/>
      <c r="O786" s="718"/>
      <c r="P786" s="719"/>
      <c r="Q786" s="710"/>
      <c r="R786" s="720">
        <f t="shared" si="269"/>
        <v>0</v>
      </c>
      <c r="S786" s="127"/>
      <c r="T786" s="127"/>
      <c r="U786" s="127"/>
      <c r="V786" s="127"/>
      <c r="W786" s="127"/>
      <c r="X786" s="127"/>
      <c r="Y786" s="127"/>
      <c r="Z786" s="127"/>
      <c r="AA786" s="127"/>
      <c r="AB786" s="127"/>
      <c r="AC786" s="127"/>
      <c r="AD786" s="127"/>
      <c r="AE786" s="127"/>
      <c r="AF786" s="127"/>
      <c r="AG786" s="127"/>
      <c r="AH786" s="127"/>
      <c r="AI786" s="127"/>
      <c r="AJ786" s="127"/>
      <c r="AK786" s="127"/>
      <c r="AL786" s="127"/>
      <c r="AM786" s="127"/>
      <c r="AN786" s="127"/>
      <c r="AO786" s="127"/>
    </row>
    <row r="787" ht="15.75" customHeight="1">
      <c r="A787" s="711"/>
      <c r="B787" s="712"/>
      <c r="C787" s="451" t="str">
        <f>IF($B787="","",IFERROR(VLOOKUP($B787,#REF!,2,0),IFERROR(VLOOKUP($B787,'COMPOSIÇÕES COMPLEMENTARES '!$C:$K,2,0),"")))</f>
        <v/>
      </c>
      <c r="D787" s="713" t="str">
        <f>IF($B787="","",IFERROR(VLOOKUP($B787,#REF!,3,0),IFERROR(VLOOKUP($B787,'COMPOSIÇÕES COMPLEMENTARES '!$C:$K,3,0),"")))</f>
        <v/>
      </c>
      <c r="E787" s="714"/>
      <c r="F787" s="714" t="str">
        <f>IF($B787="","",IFERROR(VLOOKUP($B787,#REF!,4,0),IFERROR(VLOOKUP($B787,'COMPOSIÇÕES COMPLEMENTARES '!$C:$K,6,0),"")))</f>
        <v/>
      </c>
      <c r="G787" s="714" t="str">
        <f>IF($B787="","",IFERROR(VLOOKUP($B787,#REF!,5,0),IFERROR(VLOOKUP($B787,'COMPOSIÇÕES COMPLEMENTARES '!$C:$K,7,0),"")))</f>
        <v/>
      </c>
      <c r="H787" s="714" t="str">
        <f t="shared" si="264"/>
        <v/>
      </c>
      <c r="I787" s="714" t="str">
        <f t="shared" si="265"/>
        <v/>
      </c>
      <c r="J787" s="714" t="str">
        <f t="shared" si="266"/>
        <v/>
      </c>
      <c r="K787" s="714" t="str">
        <f t="shared" si="267"/>
        <v/>
      </c>
      <c r="L787" s="715"/>
      <c r="M787" s="717"/>
      <c r="N787" s="717"/>
      <c r="O787" s="718"/>
      <c r="P787" s="719"/>
      <c r="Q787" s="710"/>
      <c r="R787" s="720">
        <f t="shared" si="269"/>
        <v>0</v>
      </c>
      <c r="S787" s="127"/>
      <c r="T787" s="127"/>
      <c r="U787" s="127"/>
      <c r="V787" s="127"/>
      <c r="W787" s="127"/>
      <c r="X787" s="127"/>
      <c r="Y787" s="127"/>
      <c r="Z787" s="127"/>
      <c r="AA787" s="127"/>
      <c r="AB787" s="127"/>
      <c r="AC787" s="127"/>
      <c r="AD787" s="127"/>
      <c r="AE787" s="127"/>
      <c r="AF787" s="127"/>
      <c r="AG787" s="127"/>
      <c r="AH787" s="127"/>
      <c r="AI787" s="127"/>
      <c r="AJ787" s="127"/>
      <c r="AK787" s="127"/>
      <c r="AL787" s="127"/>
      <c r="AM787" s="127"/>
      <c r="AN787" s="127"/>
      <c r="AO787" s="127"/>
    </row>
    <row r="788" ht="15.75" customHeight="1">
      <c r="A788" s="711"/>
      <c r="B788" s="712"/>
      <c r="C788" s="451" t="str">
        <f>IF($B788="","",IFERROR(VLOOKUP($B788,#REF!,2,0),IFERROR(VLOOKUP($B788,'COMPOSIÇÕES COMPLEMENTARES '!$C:$K,2,0),"")))</f>
        <v/>
      </c>
      <c r="D788" s="713" t="str">
        <f>IF($B788="","",IFERROR(VLOOKUP($B788,#REF!,3,0),IFERROR(VLOOKUP($B788,'COMPOSIÇÕES COMPLEMENTARES '!$C:$K,3,0),"")))</f>
        <v/>
      </c>
      <c r="E788" s="714"/>
      <c r="F788" s="714" t="str">
        <f>IF($B788="","",IFERROR(VLOOKUP($B788,#REF!,4,0),IFERROR(VLOOKUP($B788,'COMPOSIÇÕES COMPLEMENTARES '!$C:$K,6,0),"")))</f>
        <v/>
      </c>
      <c r="G788" s="714" t="str">
        <f>IF($B788="","",IFERROR(VLOOKUP($B788,#REF!,5,0),IFERROR(VLOOKUP($B788,'COMPOSIÇÕES COMPLEMENTARES '!$C:$K,7,0),"")))</f>
        <v/>
      </c>
      <c r="H788" s="714" t="str">
        <f t="shared" si="264"/>
        <v/>
      </c>
      <c r="I788" s="714" t="str">
        <f t="shared" si="265"/>
        <v/>
      </c>
      <c r="J788" s="714" t="str">
        <f t="shared" si="266"/>
        <v/>
      </c>
      <c r="K788" s="714" t="str">
        <f t="shared" si="267"/>
        <v/>
      </c>
      <c r="L788" s="715"/>
      <c r="M788" s="717"/>
      <c r="N788" s="717"/>
      <c r="O788" s="718"/>
      <c r="P788" s="719"/>
      <c r="Q788" s="710"/>
      <c r="R788" s="720">
        <f t="shared" si="269"/>
        <v>0</v>
      </c>
      <c r="S788" s="127"/>
      <c r="T788" s="127"/>
      <c r="U788" s="127"/>
      <c r="V788" s="127"/>
      <c r="W788" s="127"/>
      <c r="X788" s="127"/>
      <c r="Y788" s="127"/>
      <c r="Z788" s="127"/>
      <c r="AA788" s="127"/>
      <c r="AB788" s="127"/>
      <c r="AC788" s="127"/>
      <c r="AD788" s="127"/>
      <c r="AE788" s="127"/>
      <c r="AF788" s="127"/>
      <c r="AG788" s="127"/>
      <c r="AH788" s="127"/>
      <c r="AI788" s="127"/>
      <c r="AJ788" s="127"/>
      <c r="AK788" s="127"/>
      <c r="AL788" s="127"/>
      <c r="AM788" s="127"/>
      <c r="AN788" s="127"/>
      <c r="AO788" s="127"/>
    </row>
    <row r="789" ht="15.75" customHeight="1">
      <c r="A789" s="711"/>
      <c r="B789" s="712"/>
      <c r="C789" s="451" t="str">
        <f>IF($B789="","",IFERROR(VLOOKUP($B789,#REF!,2,0),IFERROR(VLOOKUP($B789,'COMPOSIÇÕES COMPLEMENTARES '!$C:$K,2,0),"")))</f>
        <v/>
      </c>
      <c r="D789" s="713" t="str">
        <f>IF($B789="","",IFERROR(VLOOKUP($B789,#REF!,3,0),IFERROR(VLOOKUP($B789,'COMPOSIÇÕES COMPLEMENTARES '!$C:$K,3,0),"")))</f>
        <v/>
      </c>
      <c r="E789" s="714"/>
      <c r="F789" s="714" t="str">
        <f>IF($B789="","",IFERROR(VLOOKUP($B789,#REF!,4,0),IFERROR(VLOOKUP($B789,'COMPOSIÇÕES COMPLEMENTARES '!$C:$K,6,0),"")))</f>
        <v/>
      </c>
      <c r="G789" s="714" t="str">
        <f>IF($B789="","",IFERROR(VLOOKUP($B789,#REF!,5,0),IFERROR(VLOOKUP($B789,'COMPOSIÇÕES COMPLEMENTARES '!$C:$K,7,0),"")))</f>
        <v/>
      </c>
      <c r="H789" s="714" t="str">
        <f t="shared" si="264"/>
        <v/>
      </c>
      <c r="I789" s="714" t="str">
        <f t="shared" si="265"/>
        <v/>
      </c>
      <c r="J789" s="714" t="str">
        <f t="shared" si="266"/>
        <v/>
      </c>
      <c r="K789" s="714" t="str">
        <f t="shared" si="267"/>
        <v/>
      </c>
      <c r="L789" s="715"/>
      <c r="M789" s="717"/>
      <c r="N789" s="717"/>
      <c r="O789" s="718"/>
      <c r="P789" s="719"/>
      <c r="Q789" s="710"/>
      <c r="R789" s="720">
        <f t="shared" si="269"/>
        <v>0</v>
      </c>
      <c r="S789" s="127"/>
      <c r="T789" s="127"/>
      <c r="U789" s="127"/>
      <c r="V789" s="127"/>
      <c r="W789" s="127"/>
      <c r="X789" s="127"/>
      <c r="Y789" s="127"/>
      <c r="Z789" s="127"/>
      <c r="AA789" s="127"/>
      <c r="AB789" s="127"/>
      <c r="AC789" s="127"/>
      <c r="AD789" s="127"/>
      <c r="AE789" s="127"/>
      <c r="AF789" s="127"/>
      <c r="AG789" s="127"/>
      <c r="AH789" s="127"/>
      <c r="AI789" s="127"/>
      <c r="AJ789" s="127"/>
      <c r="AK789" s="127"/>
      <c r="AL789" s="127"/>
      <c r="AM789" s="127"/>
      <c r="AN789" s="127"/>
      <c r="AO789" s="127"/>
    </row>
    <row r="790" ht="15.75" customHeight="1">
      <c r="A790" s="711"/>
      <c r="B790" s="712"/>
      <c r="C790" s="451" t="str">
        <f>IF($B790="","",IFERROR(VLOOKUP($B790,#REF!,2,0),IFERROR(VLOOKUP($B790,'COMPOSIÇÕES COMPLEMENTARES '!$C:$K,2,0),"")))</f>
        <v/>
      </c>
      <c r="D790" s="713" t="str">
        <f>IF($B790="","",IFERROR(VLOOKUP($B790,#REF!,3,0),IFERROR(VLOOKUP($B790,'COMPOSIÇÕES COMPLEMENTARES '!$C:$K,3,0),"")))</f>
        <v/>
      </c>
      <c r="E790" s="714"/>
      <c r="F790" s="714" t="str">
        <f>IF($B790="","",IFERROR(VLOOKUP($B790,#REF!,4,0),IFERROR(VLOOKUP($B790,'COMPOSIÇÕES COMPLEMENTARES '!$C:$K,6,0),"")))</f>
        <v/>
      </c>
      <c r="G790" s="714" t="str">
        <f>IF($B790="","",IFERROR(VLOOKUP($B790,#REF!,5,0),IFERROR(VLOOKUP($B790,'COMPOSIÇÕES COMPLEMENTARES '!$C:$K,7,0),"")))</f>
        <v/>
      </c>
      <c r="H790" s="714" t="str">
        <f t="shared" si="264"/>
        <v/>
      </c>
      <c r="I790" s="714" t="str">
        <f t="shared" si="265"/>
        <v/>
      </c>
      <c r="J790" s="714" t="str">
        <f t="shared" si="266"/>
        <v/>
      </c>
      <c r="K790" s="714" t="str">
        <f t="shared" si="267"/>
        <v/>
      </c>
      <c r="L790" s="715"/>
      <c r="M790" s="717"/>
      <c r="N790" s="717"/>
      <c r="O790" s="718"/>
      <c r="P790" s="719"/>
      <c r="Q790" s="710"/>
      <c r="R790" s="720">
        <f t="shared" si="269"/>
        <v>0</v>
      </c>
      <c r="S790" s="127"/>
      <c r="T790" s="127"/>
      <c r="U790" s="127"/>
      <c r="V790" s="127"/>
      <c r="W790" s="127"/>
      <c r="X790" s="127"/>
      <c r="Y790" s="127"/>
      <c r="Z790" s="127"/>
      <c r="AA790" s="127"/>
      <c r="AB790" s="127"/>
      <c r="AC790" s="127"/>
      <c r="AD790" s="127"/>
      <c r="AE790" s="127"/>
      <c r="AF790" s="127"/>
      <c r="AG790" s="127"/>
      <c r="AH790" s="127"/>
      <c r="AI790" s="127"/>
      <c r="AJ790" s="127"/>
      <c r="AK790" s="127"/>
      <c r="AL790" s="127"/>
      <c r="AM790" s="127"/>
      <c r="AN790" s="127"/>
      <c r="AO790" s="127"/>
    </row>
    <row r="791" ht="15.75" customHeight="1">
      <c r="A791" s="711"/>
      <c r="B791" s="712"/>
      <c r="C791" s="451" t="str">
        <f>IF($B791="","",IFERROR(VLOOKUP($B791,#REF!,2,0),IFERROR(VLOOKUP($B791,'COMPOSIÇÕES COMPLEMENTARES '!$C:$K,2,0),"")))</f>
        <v/>
      </c>
      <c r="D791" s="713" t="str">
        <f>IF($B791="","",IFERROR(VLOOKUP($B791,#REF!,3,0),IFERROR(VLOOKUP($B791,'COMPOSIÇÕES COMPLEMENTARES '!$C:$K,3,0),"")))</f>
        <v/>
      </c>
      <c r="E791" s="714"/>
      <c r="F791" s="714" t="str">
        <f>IF($B791="","",IFERROR(VLOOKUP($B791,#REF!,4,0),IFERROR(VLOOKUP($B791,'COMPOSIÇÕES COMPLEMENTARES '!$C:$K,6,0),"")))</f>
        <v/>
      </c>
      <c r="G791" s="714" t="str">
        <f>IF($B791="","",IFERROR(VLOOKUP($B791,#REF!,5,0),IFERROR(VLOOKUP($B791,'COMPOSIÇÕES COMPLEMENTARES '!$C:$K,7,0),"")))</f>
        <v/>
      </c>
      <c r="H791" s="714" t="str">
        <f t="shared" si="264"/>
        <v/>
      </c>
      <c r="I791" s="714" t="str">
        <f t="shared" si="265"/>
        <v/>
      </c>
      <c r="J791" s="714" t="str">
        <f t="shared" si="266"/>
        <v/>
      </c>
      <c r="K791" s="714" t="str">
        <f t="shared" si="267"/>
        <v/>
      </c>
      <c r="L791" s="715"/>
      <c r="M791" s="717"/>
      <c r="N791" s="717"/>
      <c r="O791" s="718"/>
      <c r="P791" s="719"/>
      <c r="Q791" s="710"/>
      <c r="R791" s="720">
        <f t="shared" si="269"/>
        <v>0</v>
      </c>
      <c r="S791" s="127"/>
      <c r="T791" s="127"/>
      <c r="U791" s="127"/>
      <c r="V791" s="127"/>
      <c r="W791" s="127"/>
      <c r="X791" s="127"/>
      <c r="Y791" s="127"/>
      <c r="Z791" s="127"/>
      <c r="AA791" s="127"/>
      <c r="AB791" s="127"/>
      <c r="AC791" s="127"/>
      <c r="AD791" s="127"/>
      <c r="AE791" s="127"/>
      <c r="AF791" s="127"/>
      <c r="AG791" s="127"/>
      <c r="AH791" s="127"/>
      <c r="AI791" s="127"/>
      <c r="AJ791" s="127"/>
      <c r="AK791" s="127"/>
      <c r="AL791" s="127"/>
      <c r="AM791" s="127"/>
      <c r="AN791" s="127"/>
      <c r="AO791" s="127"/>
    </row>
    <row r="792" ht="15.75" customHeight="1">
      <c r="A792" s="711"/>
      <c r="B792" s="712"/>
      <c r="C792" s="451" t="str">
        <f>IF($B792="","",IFERROR(VLOOKUP($B792,#REF!,2,0),IFERROR(VLOOKUP($B792,'COMPOSIÇÕES COMPLEMENTARES '!$C:$K,2,0),"")))</f>
        <v/>
      </c>
      <c r="D792" s="713" t="str">
        <f>IF($B792="","",IFERROR(VLOOKUP($B792,#REF!,3,0),IFERROR(VLOOKUP($B792,'COMPOSIÇÕES COMPLEMENTARES '!$C:$K,3,0),"")))</f>
        <v/>
      </c>
      <c r="E792" s="714"/>
      <c r="F792" s="714" t="str">
        <f>IF($B792="","",IFERROR(VLOOKUP($B792,#REF!,4,0),IFERROR(VLOOKUP($B792,'COMPOSIÇÕES COMPLEMENTARES '!$C:$K,6,0),"")))</f>
        <v/>
      </c>
      <c r="G792" s="714" t="str">
        <f>IF($B792="","",IFERROR(VLOOKUP($B792,#REF!,5,0),IFERROR(VLOOKUP($B792,'COMPOSIÇÕES COMPLEMENTARES '!$C:$K,7,0),"")))</f>
        <v/>
      </c>
      <c r="H792" s="714" t="str">
        <f t="shared" si="264"/>
        <v/>
      </c>
      <c r="I792" s="714" t="str">
        <f t="shared" si="265"/>
        <v/>
      </c>
      <c r="J792" s="714" t="str">
        <f t="shared" si="266"/>
        <v/>
      </c>
      <c r="K792" s="714" t="str">
        <f t="shared" si="267"/>
        <v/>
      </c>
      <c r="L792" s="715"/>
      <c r="M792" s="717"/>
      <c r="N792" s="717"/>
      <c r="O792" s="718"/>
      <c r="P792" s="719"/>
      <c r="Q792" s="710"/>
      <c r="R792" s="720">
        <f t="shared" si="269"/>
        <v>0</v>
      </c>
      <c r="S792" s="127"/>
      <c r="T792" s="127"/>
      <c r="U792" s="127"/>
      <c r="V792" s="127"/>
      <c r="W792" s="127"/>
      <c r="X792" s="127"/>
      <c r="Y792" s="127"/>
      <c r="Z792" s="127"/>
      <c r="AA792" s="127"/>
      <c r="AB792" s="127"/>
      <c r="AC792" s="127"/>
      <c r="AD792" s="127"/>
      <c r="AE792" s="127"/>
      <c r="AF792" s="127"/>
      <c r="AG792" s="127"/>
      <c r="AH792" s="127"/>
      <c r="AI792" s="127"/>
      <c r="AJ792" s="127"/>
      <c r="AK792" s="127"/>
      <c r="AL792" s="127"/>
      <c r="AM792" s="127"/>
      <c r="AN792" s="127"/>
      <c r="AO792" s="127"/>
    </row>
    <row r="793" ht="15.75" customHeight="1">
      <c r="A793" s="711"/>
      <c r="B793" s="712"/>
      <c r="C793" s="451" t="str">
        <f>IF($B793="","",IFERROR(VLOOKUP($B793,#REF!,2,0),IFERROR(VLOOKUP($B793,'COMPOSIÇÕES COMPLEMENTARES '!$C:$K,2,0),"")))</f>
        <v/>
      </c>
      <c r="D793" s="713" t="str">
        <f>IF($B793="","",IFERROR(VLOOKUP($B793,#REF!,3,0),IFERROR(VLOOKUP($B793,'COMPOSIÇÕES COMPLEMENTARES '!$C:$K,3,0),"")))</f>
        <v/>
      </c>
      <c r="E793" s="714"/>
      <c r="F793" s="714" t="str">
        <f>IF($B793="","",IFERROR(VLOOKUP($B793,#REF!,4,0),IFERROR(VLOOKUP($B793,'COMPOSIÇÕES COMPLEMENTARES '!$C:$K,6,0),"")))</f>
        <v/>
      </c>
      <c r="G793" s="714" t="str">
        <f>IF($B793="","",IFERROR(VLOOKUP($B793,#REF!,5,0),IFERROR(VLOOKUP($B793,'COMPOSIÇÕES COMPLEMENTARES '!$C:$K,7,0),"")))</f>
        <v/>
      </c>
      <c r="H793" s="714" t="str">
        <f t="shared" si="264"/>
        <v/>
      </c>
      <c r="I793" s="714" t="str">
        <f t="shared" si="265"/>
        <v/>
      </c>
      <c r="J793" s="714" t="str">
        <f t="shared" si="266"/>
        <v/>
      </c>
      <c r="K793" s="714" t="str">
        <f t="shared" si="267"/>
        <v/>
      </c>
      <c r="L793" s="715"/>
      <c r="M793" s="717"/>
      <c r="N793" s="717"/>
      <c r="O793" s="718"/>
      <c r="P793" s="719"/>
      <c r="Q793" s="710"/>
      <c r="R793" s="720">
        <f t="shared" si="269"/>
        <v>0</v>
      </c>
      <c r="S793" s="127"/>
      <c r="T793" s="127"/>
      <c r="U793" s="127"/>
      <c r="V793" s="127"/>
      <c r="W793" s="127"/>
      <c r="X793" s="127"/>
      <c r="Y793" s="127"/>
      <c r="Z793" s="127"/>
      <c r="AA793" s="127"/>
      <c r="AB793" s="127"/>
      <c r="AC793" s="127"/>
      <c r="AD793" s="127"/>
      <c r="AE793" s="127"/>
      <c r="AF793" s="127"/>
      <c r="AG793" s="127"/>
      <c r="AH793" s="127"/>
      <c r="AI793" s="127"/>
      <c r="AJ793" s="127"/>
      <c r="AK793" s="127"/>
      <c r="AL793" s="127"/>
      <c r="AM793" s="127"/>
      <c r="AN793" s="127"/>
      <c r="AO793" s="127"/>
    </row>
    <row r="794" ht="15.75" customHeight="1">
      <c r="A794" s="711"/>
      <c r="B794" s="712"/>
      <c r="C794" s="451" t="str">
        <f>IF($B794="","",IFERROR(VLOOKUP($B794,#REF!,2,0),IFERROR(VLOOKUP($B794,'COMPOSIÇÕES COMPLEMENTARES '!$C:$K,2,0),"")))</f>
        <v/>
      </c>
      <c r="D794" s="713" t="str">
        <f>IF($B794="","",IFERROR(VLOOKUP($B794,#REF!,3,0),IFERROR(VLOOKUP($B794,'COMPOSIÇÕES COMPLEMENTARES '!$C:$K,3,0),"")))</f>
        <v/>
      </c>
      <c r="E794" s="714"/>
      <c r="F794" s="714" t="str">
        <f>IF($B794="","",IFERROR(VLOOKUP($B794,#REF!,4,0),IFERROR(VLOOKUP($B794,'COMPOSIÇÕES COMPLEMENTARES '!$C:$K,6,0),"")))</f>
        <v/>
      </c>
      <c r="G794" s="714" t="str">
        <f>IF($B794="","",IFERROR(VLOOKUP($B794,#REF!,5,0),IFERROR(VLOOKUP($B794,'COMPOSIÇÕES COMPLEMENTARES '!$C:$K,7,0),"")))</f>
        <v/>
      </c>
      <c r="H794" s="714" t="str">
        <f t="shared" si="264"/>
        <v/>
      </c>
      <c r="I794" s="714" t="str">
        <f t="shared" si="265"/>
        <v/>
      </c>
      <c r="J794" s="714" t="str">
        <f t="shared" si="266"/>
        <v/>
      </c>
      <c r="K794" s="714" t="str">
        <f t="shared" si="267"/>
        <v/>
      </c>
      <c r="L794" s="715"/>
      <c r="M794" s="717"/>
      <c r="N794" s="717"/>
      <c r="O794" s="718"/>
      <c r="P794" s="719"/>
      <c r="Q794" s="710"/>
      <c r="R794" s="720">
        <f t="shared" si="269"/>
        <v>0</v>
      </c>
      <c r="S794" s="127"/>
      <c r="T794" s="127"/>
      <c r="U794" s="127"/>
      <c r="V794" s="127"/>
      <c r="W794" s="127"/>
      <c r="X794" s="127"/>
      <c r="Y794" s="127"/>
      <c r="Z794" s="127"/>
      <c r="AA794" s="127"/>
      <c r="AB794" s="127"/>
      <c r="AC794" s="127"/>
      <c r="AD794" s="127"/>
      <c r="AE794" s="127"/>
      <c r="AF794" s="127"/>
      <c r="AG794" s="127"/>
      <c r="AH794" s="127"/>
      <c r="AI794" s="127"/>
      <c r="AJ794" s="127"/>
      <c r="AK794" s="127"/>
      <c r="AL794" s="127"/>
      <c r="AM794" s="127"/>
      <c r="AN794" s="127"/>
      <c r="AO794" s="127"/>
    </row>
    <row r="795" ht="15.75" customHeight="1">
      <c r="A795" s="711"/>
      <c r="B795" s="712"/>
      <c r="C795" s="451" t="str">
        <f>IF($B795="","",IFERROR(VLOOKUP($B795,#REF!,2,0),IFERROR(VLOOKUP($B795,'COMPOSIÇÕES COMPLEMENTARES '!$C:$K,2,0),"")))</f>
        <v/>
      </c>
      <c r="D795" s="713" t="str">
        <f>IF($B795="","",IFERROR(VLOOKUP($B795,#REF!,3,0),IFERROR(VLOOKUP($B795,'COMPOSIÇÕES COMPLEMENTARES '!$C:$K,3,0),"")))</f>
        <v/>
      </c>
      <c r="E795" s="714"/>
      <c r="F795" s="714" t="str">
        <f>IF($B795="","",IFERROR(VLOOKUP($B795,#REF!,4,0),IFERROR(VLOOKUP($B795,'COMPOSIÇÕES COMPLEMENTARES '!$C:$K,6,0),"")))</f>
        <v/>
      </c>
      <c r="G795" s="714" t="str">
        <f>IF($B795="","",IFERROR(VLOOKUP($B795,#REF!,5,0),IFERROR(VLOOKUP($B795,'COMPOSIÇÕES COMPLEMENTARES '!$C:$K,7,0),"")))</f>
        <v/>
      </c>
      <c r="H795" s="714" t="str">
        <f t="shared" si="264"/>
        <v/>
      </c>
      <c r="I795" s="714" t="str">
        <f t="shared" si="265"/>
        <v/>
      </c>
      <c r="J795" s="714" t="str">
        <f t="shared" si="266"/>
        <v/>
      </c>
      <c r="K795" s="714" t="str">
        <f t="shared" si="267"/>
        <v/>
      </c>
      <c r="L795" s="715"/>
      <c r="M795" s="717"/>
      <c r="N795" s="717"/>
      <c r="O795" s="718"/>
      <c r="P795" s="719"/>
      <c r="Q795" s="710"/>
      <c r="R795" s="720">
        <f t="shared" si="269"/>
        <v>0</v>
      </c>
      <c r="S795" s="127"/>
      <c r="T795" s="127"/>
      <c r="U795" s="127"/>
      <c r="V795" s="127"/>
      <c r="W795" s="127"/>
      <c r="X795" s="127"/>
      <c r="Y795" s="127"/>
      <c r="Z795" s="127"/>
      <c r="AA795" s="127"/>
      <c r="AB795" s="127"/>
      <c r="AC795" s="127"/>
      <c r="AD795" s="127"/>
      <c r="AE795" s="127"/>
      <c r="AF795" s="127"/>
      <c r="AG795" s="127"/>
      <c r="AH795" s="127"/>
      <c r="AI795" s="127"/>
      <c r="AJ795" s="127"/>
      <c r="AK795" s="127"/>
      <c r="AL795" s="127"/>
      <c r="AM795" s="127"/>
      <c r="AN795" s="127"/>
      <c r="AO795" s="127"/>
    </row>
    <row r="796" ht="15.75" customHeight="1">
      <c r="A796" s="711"/>
      <c r="B796" s="712"/>
      <c r="C796" s="451" t="str">
        <f>IF($B796="","",IFERROR(VLOOKUP($B796,#REF!,2,0),IFERROR(VLOOKUP($B796,'COMPOSIÇÕES COMPLEMENTARES '!$C:$K,2,0),"")))</f>
        <v/>
      </c>
      <c r="D796" s="713" t="str">
        <f>IF($B796="","",IFERROR(VLOOKUP($B796,#REF!,3,0),IFERROR(VLOOKUP($B796,'COMPOSIÇÕES COMPLEMENTARES '!$C:$K,3,0),"")))</f>
        <v/>
      </c>
      <c r="E796" s="714"/>
      <c r="F796" s="714" t="str">
        <f>IF($B796="","",IFERROR(VLOOKUP($B796,#REF!,4,0),IFERROR(VLOOKUP($B796,'COMPOSIÇÕES COMPLEMENTARES '!$C:$K,6,0),"")))</f>
        <v/>
      </c>
      <c r="G796" s="714" t="str">
        <f>IF($B796="","",IFERROR(VLOOKUP($B796,#REF!,5,0),IFERROR(VLOOKUP($B796,'COMPOSIÇÕES COMPLEMENTARES '!$C:$K,7,0),"")))</f>
        <v/>
      </c>
      <c r="H796" s="714" t="str">
        <f t="shared" si="264"/>
        <v/>
      </c>
      <c r="I796" s="714" t="str">
        <f t="shared" si="265"/>
        <v/>
      </c>
      <c r="J796" s="714" t="str">
        <f t="shared" si="266"/>
        <v/>
      </c>
      <c r="K796" s="714" t="str">
        <f t="shared" si="267"/>
        <v/>
      </c>
      <c r="L796" s="715"/>
      <c r="M796" s="717"/>
      <c r="N796" s="717"/>
      <c r="O796" s="718"/>
      <c r="P796" s="719"/>
      <c r="Q796" s="710"/>
      <c r="R796" s="720">
        <f t="shared" si="269"/>
        <v>0</v>
      </c>
      <c r="S796" s="127"/>
      <c r="T796" s="127"/>
      <c r="U796" s="127"/>
      <c r="V796" s="127"/>
      <c r="W796" s="127"/>
      <c r="X796" s="127"/>
      <c r="Y796" s="127"/>
      <c r="Z796" s="127"/>
      <c r="AA796" s="127"/>
      <c r="AB796" s="127"/>
      <c r="AC796" s="127"/>
      <c r="AD796" s="127"/>
      <c r="AE796" s="127"/>
      <c r="AF796" s="127"/>
      <c r="AG796" s="127"/>
      <c r="AH796" s="127"/>
      <c r="AI796" s="127"/>
      <c r="AJ796" s="127"/>
      <c r="AK796" s="127"/>
      <c r="AL796" s="127"/>
      <c r="AM796" s="127"/>
      <c r="AN796" s="127"/>
      <c r="AO796" s="127"/>
    </row>
    <row r="797" ht="15.75" customHeight="1">
      <c r="A797" s="711"/>
      <c r="B797" s="712"/>
      <c r="C797" s="451" t="str">
        <f>IF($B797="","",IFERROR(VLOOKUP($B797,#REF!,2,0),IFERROR(VLOOKUP($B797,'COMPOSIÇÕES COMPLEMENTARES '!$C:$K,2,0),"")))</f>
        <v/>
      </c>
      <c r="D797" s="713" t="str">
        <f>IF($B797="","",IFERROR(VLOOKUP($B797,#REF!,3,0),IFERROR(VLOOKUP($B797,'COMPOSIÇÕES COMPLEMENTARES '!$C:$K,3,0),"")))</f>
        <v/>
      </c>
      <c r="E797" s="714"/>
      <c r="F797" s="714" t="str">
        <f>IF($B797="","",IFERROR(VLOOKUP($B797,#REF!,4,0),IFERROR(VLOOKUP($B797,'COMPOSIÇÕES COMPLEMENTARES '!$C:$K,6,0),"")))</f>
        <v/>
      </c>
      <c r="G797" s="714" t="str">
        <f>IF($B797="","",IFERROR(VLOOKUP($B797,#REF!,5,0),IFERROR(VLOOKUP($B797,'COMPOSIÇÕES COMPLEMENTARES '!$C:$K,7,0),"")))</f>
        <v/>
      </c>
      <c r="H797" s="714" t="str">
        <f t="shared" si="264"/>
        <v/>
      </c>
      <c r="I797" s="714" t="str">
        <f t="shared" si="265"/>
        <v/>
      </c>
      <c r="J797" s="714" t="str">
        <f t="shared" si="266"/>
        <v/>
      </c>
      <c r="K797" s="714" t="str">
        <f t="shared" si="267"/>
        <v/>
      </c>
      <c r="L797" s="715"/>
      <c r="M797" s="717"/>
      <c r="N797" s="717"/>
      <c r="O797" s="718"/>
      <c r="P797" s="719"/>
      <c r="Q797" s="710"/>
      <c r="R797" s="720">
        <f t="shared" si="269"/>
        <v>0</v>
      </c>
      <c r="S797" s="127"/>
      <c r="T797" s="127"/>
      <c r="U797" s="127"/>
      <c r="V797" s="127"/>
      <c r="W797" s="127"/>
      <c r="X797" s="127"/>
      <c r="Y797" s="127"/>
      <c r="Z797" s="127"/>
      <c r="AA797" s="127"/>
      <c r="AB797" s="127"/>
      <c r="AC797" s="127"/>
      <c r="AD797" s="127"/>
      <c r="AE797" s="127"/>
      <c r="AF797" s="127"/>
      <c r="AG797" s="127"/>
      <c r="AH797" s="127"/>
      <c r="AI797" s="127"/>
      <c r="AJ797" s="127"/>
      <c r="AK797" s="127"/>
      <c r="AL797" s="127"/>
      <c r="AM797" s="127"/>
      <c r="AN797" s="127"/>
      <c r="AO797" s="127"/>
    </row>
    <row r="798" ht="15.75" customHeight="1">
      <c r="A798" s="711"/>
      <c r="B798" s="712"/>
      <c r="C798" s="451" t="str">
        <f>IF($B798="","",IFERROR(VLOOKUP($B798,#REF!,2,0),IFERROR(VLOOKUP($B798,'COMPOSIÇÕES COMPLEMENTARES '!$C:$K,2,0),"")))</f>
        <v/>
      </c>
      <c r="D798" s="713" t="str">
        <f>IF($B798="","",IFERROR(VLOOKUP($B798,#REF!,3,0),IFERROR(VLOOKUP($B798,'COMPOSIÇÕES COMPLEMENTARES '!$C:$K,3,0),"")))</f>
        <v/>
      </c>
      <c r="E798" s="714"/>
      <c r="F798" s="714" t="str">
        <f>IF($B798="","",IFERROR(VLOOKUP($B798,#REF!,4,0),IFERROR(VLOOKUP($B798,'COMPOSIÇÕES COMPLEMENTARES '!$C:$K,6,0),"")))</f>
        <v/>
      </c>
      <c r="G798" s="714" t="str">
        <f>IF($B798="","",IFERROR(VLOOKUP($B798,#REF!,5,0),IFERROR(VLOOKUP($B798,'COMPOSIÇÕES COMPLEMENTARES '!$C:$K,7,0),"")))</f>
        <v/>
      </c>
      <c r="H798" s="714" t="str">
        <f t="shared" si="264"/>
        <v/>
      </c>
      <c r="I798" s="714" t="str">
        <f t="shared" si="265"/>
        <v/>
      </c>
      <c r="J798" s="714" t="str">
        <f t="shared" si="266"/>
        <v/>
      </c>
      <c r="K798" s="714" t="str">
        <f t="shared" si="267"/>
        <v/>
      </c>
      <c r="L798" s="715"/>
      <c r="M798" s="717"/>
      <c r="N798" s="717"/>
      <c r="O798" s="718"/>
      <c r="P798" s="719"/>
      <c r="Q798" s="710"/>
      <c r="R798" s="720">
        <f t="shared" si="269"/>
        <v>0</v>
      </c>
      <c r="S798" s="127"/>
      <c r="T798" s="127"/>
      <c r="U798" s="127"/>
      <c r="V798" s="127"/>
      <c r="W798" s="127"/>
      <c r="X798" s="127"/>
      <c r="Y798" s="127"/>
      <c r="Z798" s="127"/>
      <c r="AA798" s="127"/>
      <c r="AB798" s="127"/>
      <c r="AC798" s="127"/>
      <c r="AD798" s="127"/>
      <c r="AE798" s="127"/>
      <c r="AF798" s="127"/>
      <c r="AG798" s="127"/>
      <c r="AH798" s="127"/>
      <c r="AI798" s="127"/>
      <c r="AJ798" s="127"/>
      <c r="AK798" s="127"/>
      <c r="AL798" s="127"/>
      <c r="AM798" s="127"/>
      <c r="AN798" s="127"/>
      <c r="AO798" s="127"/>
    </row>
    <row r="799" ht="15.75" customHeight="1">
      <c r="A799" s="711"/>
      <c r="B799" s="712"/>
      <c r="C799" s="451" t="str">
        <f>IF($B799="","",IFERROR(VLOOKUP($B799,#REF!,2,0),IFERROR(VLOOKUP($B799,'COMPOSIÇÕES COMPLEMENTARES '!$C:$K,2,0),"")))</f>
        <v/>
      </c>
      <c r="D799" s="713" t="str">
        <f>IF($B799="","",IFERROR(VLOOKUP($B799,#REF!,3,0),IFERROR(VLOOKUP($B799,'COMPOSIÇÕES COMPLEMENTARES '!$C:$K,3,0),"")))</f>
        <v/>
      </c>
      <c r="E799" s="714"/>
      <c r="F799" s="714" t="str">
        <f>IF($B799="","",IFERROR(VLOOKUP($B799,#REF!,4,0),IFERROR(VLOOKUP($B799,'COMPOSIÇÕES COMPLEMENTARES '!$C:$K,6,0),"")))</f>
        <v/>
      </c>
      <c r="G799" s="714" t="str">
        <f>IF($B799="","",IFERROR(VLOOKUP($B799,#REF!,5,0),IFERROR(VLOOKUP($B799,'COMPOSIÇÕES COMPLEMENTARES '!$C:$K,7,0),"")))</f>
        <v/>
      </c>
      <c r="H799" s="714" t="str">
        <f t="shared" si="264"/>
        <v/>
      </c>
      <c r="I799" s="714" t="str">
        <f t="shared" si="265"/>
        <v/>
      </c>
      <c r="J799" s="714" t="str">
        <f t="shared" si="266"/>
        <v/>
      </c>
      <c r="K799" s="714" t="str">
        <f t="shared" si="267"/>
        <v/>
      </c>
      <c r="L799" s="715"/>
      <c r="M799" s="717"/>
      <c r="N799" s="717"/>
      <c r="O799" s="718"/>
      <c r="P799" s="719"/>
      <c r="Q799" s="710"/>
      <c r="R799" s="720">
        <f t="shared" si="269"/>
        <v>0</v>
      </c>
      <c r="S799" s="127"/>
      <c r="T799" s="127"/>
      <c r="U799" s="127"/>
      <c r="V799" s="127"/>
      <c r="W799" s="127"/>
      <c r="X799" s="127"/>
      <c r="Y799" s="127"/>
      <c r="Z799" s="127"/>
      <c r="AA799" s="127"/>
      <c r="AB799" s="127"/>
      <c r="AC799" s="127"/>
      <c r="AD799" s="127"/>
      <c r="AE799" s="127"/>
      <c r="AF799" s="127"/>
      <c r="AG799" s="127"/>
      <c r="AH799" s="127"/>
      <c r="AI799" s="127"/>
      <c r="AJ799" s="127"/>
      <c r="AK799" s="127"/>
      <c r="AL799" s="127"/>
      <c r="AM799" s="127"/>
      <c r="AN799" s="127"/>
      <c r="AO799" s="127"/>
    </row>
    <row r="800" ht="15.75" customHeight="1">
      <c r="A800" s="711"/>
      <c r="B800" s="712"/>
      <c r="C800" s="451" t="str">
        <f>IF($B800="","",IFERROR(VLOOKUP($B800,#REF!,2,0),IFERROR(VLOOKUP($B800,'COMPOSIÇÕES COMPLEMENTARES '!$C:$K,2,0),"")))</f>
        <v/>
      </c>
      <c r="D800" s="713" t="str">
        <f>IF($B800="","",IFERROR(VLOOKUP($B800,#REF!,3,0),IFERROR(VLOOKUP($B800,'COMPOSIÇÕES COMPLEMENTARES '!$C:$K,3,0),"")))</f>
        <v/>
      </c>
      <c r="E800" s="714"/>
      <c r="F800" s="714" t="str">
        <f>IF($B800="","",IFERROR(VLOOKUP($B800,#REF!,4,0),IFERROR(VLOOKUP($B800,'COMPOSIÇÕES COMPLEMENTARES '!$C:$K,6,0),"")))</f>
        <v/>
      </c>
      <c r="G800" s="714" t="str">
        <f>IF($B800="","",IFERROR(VLOOKUP($B800,#REF!,5,0),IFERROR(VLOOKUP($B800,'COMPOSIÇÕES COMPLEMENTARES '!$C:$K,7,0),"")))</f>
        <v/>
      </c>
      <c r="H800" s="714" t="str">
        <f t="shared" si="264"/>
        <v/>
      </c>
      <c r="I800" s="714" t="str">
        <f t="shared" si="265"/>
        <v/>
      </c>
      <c r="J800" s="714" t="str">
        <f t="shared" si="266"/>
        <v/>
      </c>
      <c r="K800" s="714" t="str">
        <f t="shared" si="267"/>
        <v/>
      </c>
      <c r="L800" s="715"/>
      <c r="M800" s="717"/>
      <c r="N800" s="717"/>
      <c r="O800" s="718"/>
      <c r="P800" s="719"/>
      <c r="Q800" s="710"/>
      <c r="R800" s="720">
        <f t="shared" si="269"/>
        <v>0</v>
      </c>
      <c r="S800" s="127"/>
      <c r="T800" s="127"/>
      <c r="U800" s="127"/>
      <c r="V800" s="127"/>
      <c r="W800" s="127"/>
      <c r="X800" s="127"/>
      <c r="Y800" s="127"/>
      <c r="Z800" s="127"/>
      <c r="AA800" s="127"/>
      <c r="AB800" s="127"/>
      <c r="AC800" s="127"/>
      <c r="AD800" s="127"/>
      <c r="AE800" s="127"/>
      <c r="AF800" s="127"/>
      <c r="AG800" s="127"/>
      <c r="AH800" s="127"/>
      <c r="AI800" s="127"/>
      <c r="AJ800" s="127"/>
      <c r="AK800" s="127"/>
      <c r="AL800" s="127"/>
      <c r="AM800" s="127"/>
      <c r="AN800" s="127"/>
      <c r="AO800" s="127"/>
    </row>
    <row r="801" ht="15.75" customHeight="1">
      <c r="A801" s="711"/>
      <c r="B801" s="712"/>
      <c r="C801" s="451" t="str">
        <f>IF($B801="","",IFERROR(VLOOKUP($B801,#REF!,2,0),IFERROR(VLOOKUP($B801,'COMPOSIÇÕES COMPLEMENTARES '!$C:$K,2,0),"")))</f>
        <v/>
      </c>
      <c r="D801" s="713" t="str">
        <f>IF($B801="","",IFERROR(VLOOKUP($B801,#REF!,3,0),IFERROR(VLOOKUP($B801,'COMPOSIÇÕES COMPLEMENTARES '!$C:$K,3,0),"")))</f>
        <v/>
      </c>
      <c r="E801" s="714"/>
      <c r="F801" s="714" t="str">
        <f>IF($B801="","",IFERROR(VLOOKUP($B801,#REF!,4,0),IFERROR(VLOOKUP($B801,'COMPOSIÇÕES COMPLEMENTARES '!$C:$K,6,0),"")))</f>
        <v/>
      </c>
      <c r="G801" s="714" t="str">
        <f>IF($B801="","",IFERROR(VLOOKUP($B801,#REF!,5,0),IFERROR(VLOOKUP($B801,'COMPOSIÇÕES COMPLEMENTARES '!$C:$K,7,0),"")))</f>
        <v/>
      </c>
      <c r="H801" s="714" t="str">
        <f t="shared" si="264"/>
        <v/>
      </c>
      <c r="I801" s="714" t="str">
        <f t="shared" si="265"/>
        <v/>
      </c>
      <c r="J801" s="714" t="str">
        <f t="shared" si="266"/>
        <v/>
      </c>
      <c r="K801" s="714" t="str">
        <f t="shared" si="267"/>
        <v/>
      </c>
      <c r="L801" s="715"/>
      <c r="M801" s="717"/>
      <c r="N801" s="717"/>
      <c r="O801" s="718"/>
      <c r="P801" s="719"/>
      <c r="Q801" s="710"/>
      <c r="R801" s="720">
        <f t="shared" si="269"/>
        <v>0</v>
      </c>
      <c r="S801" s="127"/>
      <c r="T801" s="127"/>
      <c r="U801" s="127"/>
      <c r="V801" s="127"/>
      <c r="W801" s="127"/>
      <c r="X801" s="127"/>
      <c r="Y801" s="127"/>
      <c r="Z801" s="127"/>
      <c r="AA801" s="127"/>
      <c r="AB801" s="127"/>
      <c r="AC801" s="127"/>
      <c r="AD801" s="127"/>
      <c r="AE801" s="127"/>
      <c r="AF801" s="127"/>
      <c r="AG801" s="127"/>
      <c r="AH801" s="127"/>
      <c r="AI801" s="127"/>
      <c r="AJ801" s="127"/>
      <c r="AK801" s="127"/>
      <c r="AL801" s="127"/>
      <c r="AM801" s="127"/>
      <c r="AN801" s="127"/>
      <c r="AO801" s="127"/>
    </row>
    <row r="802" ht="15.75" customHeight="1">
      <c r="A802" s="711"/>
      <c r="B802" s="712"/>
      <c r="C802" s="451" t="str">
        <f>IF($B802="","",IFERROR(VLOOKUP($B802,#REF!,2,0),IFERROR(VLOOKUP($B802,'COMPOSIÇÕES COMPLEMENTARES '!$C:$K,2,0),"")))</f>
        <v/>
      </c>
      <c r="D802" s="713" t="str">
        <f>IF($B802="","",IFERROR(VLOOKUP($B802,#REF!,3,0),IFERROR(VLOOKUP($B802,'COMPOSIÇÕES COMPLEMENTARES '!$C:$K,3,0),"")))</f>
        <v/>
      </c>
      <c r="E802" s="714"/>
      <c r="F802" s="714" t="str">
        <f>IF($B802="","",IFERROR(VLOOKUP($B802,#REF!,4,0),IFERROR(VLOOKUP($B802,'COMPOSIÇÕES COMPLEMENTARES '!$C:$K,6,0),"")))</f>
        <v/>
      </c>
      <c r="G802" s="714" t="str">
        <f>IF($B802="","",IFERROR(VLOOKUP($B802,#REF!,5,0),IFERROR(VLOOKUP($B802,'COMPOSIÇÕES COMPLEMENTARES '!$C:$K,7,0),"")))</f>
        <v/>
      </c>
      <c r="H802" s="714" t="str">
        <f t="shared" si="264"/>
        <v/>
      </c>
      <c r="I802" s="714" t="str">
        <f t="shared" si="265"/>
        <v/>
      </c>
      <c r="J802" s="714" t="str">
        <f t="shared" si="266"/>
        <v/>
      </c>
      <c r="K802" s="714" t="str">
        <f t="shared" si="267"/>
        <v/>
      </c>
      <c r="L802" s="715"/>
      <c r="M802" s="717"/>
      <c r="N802" s="717"/>
      <c r="O802" s="718"/>
      <c r="P802" s="719"/>
      <c r="Q802" s="710"/>
      <c r="R802" s="720">
        <f t="shared" si="269"/>
        <v>0</v>
      </c>
      <c r="S802" s="127"/>
      <c r="T802" s="127"/>
      <c r="U802" s="127"/>
      <c r="V802" s="127"/>
      <c r="W802" s="127"/>
      <c r="X802" s="127"/>
      <c r="Y802" s="127"/>
      <c r="Z802" s="127"/>
      <c r="AA802" s="127"/>
      <c r="AB802" s="127"/>
      <c r="AC802" s="127"/>
      <c r="AD802" s="127"/>
      <c r="AE802" s="127"/>
      <c r="AF802" s="127"/>
      <c r="AG802" s="127"/>
      <c r="AH802" s="127"/>
      <c r="AI802" s="127"/>
      <c r="AJ802" s="127"/>
      <c r="AK802" s="127"/>
      <c r="AL802" s="127"/>
      <c r="AM802" s="127"/>
      <c r="AN802" s="127"/>
      <c r="AO802" s="127"/>
    </row>
    <row r="803" ht="15.75" customHeight="1">
      <c r="A803" s="711"/>
      <c r="B803" s="712"/>
      <c r="C803" s="451" t="str">
        <f>IF($B803="","",IFERROR(VLOOKUP($B803,#REF!,2,0),IFERROR(VLOOKUP($B803,'COMPOSIÇÕES COMPLEMENTARES '!$C:$K,2,0),"")))</f>
        <v/>
      </c>
      <c r="D803" s="713" t="str">
        <f>IF($B803="","",IFERROR(VLOOKUP($B803,#REF!,3,0),IFERROR(VLOOKUP($B803,'COMPOSIÇÕES COMPLEMENTARES '!$C:$K,3,0),"")))</f>
        <v/>
      </c>
      <c r="E803" s="714"/>
      <c r="F803" s="714" t="str">
        <f>IF($B803="","",IFERROR(VLOOKUP($B803,#REF!,4,0),IFERROR(VLOOKUP($B803,'COMPOSIÇÕES COMPLEMENTARES '!$C:$K,6,0),"")))</f>
        <v/>
      </c>
      <c r="G803" s="714" t="str">
        <f>IF($B803="","",IFERROR(VLOOKUP($B803,#REF!,5,0),IFERROR(VLOOKUP($B803,'COMPOSIÇÕES COMPLEMENTARES '!$C:$K,7,0),"")))</f>
        <v/>
      </c>
      <c r="H803" s="714" t="str">
        <f t="shared" si="264"/>
        <v/>
      </c>
      <c r="I803" s="714" t="str">
        <f t="shared" si="265"/>
        <v/>
      </c>
      <c r="J803" s="714" t="str">
        <f t="shared" si="266"/>
        <v/>
      </c>
      <c r="K803" s="714" t="str">
        <f t="shared" si="267"/>
        <v/>
      </c>
      <c r="L803" s="715"/>
      <c r="M803" s="717"/>
      <c r="N803" s="717"/>
      <c r="O803" s="718"/>
      <c r="P803" s="719"/>
      <c r="Q803" s="710"/>
      <c r="R803" s="720">
        <f t="shared" si="269"/>
        <v>0</v>
      </c>
      <c r="S803" s="127"/>
      <c r="T803" s="127"/>
      <c r="U803" s="127"/>
      <c r="V803" s="127"/>
      <c r="W803" s="127"/>
      <c r="X803" s="127"/>
      <c r="Y803" s="127"/>
      <c r="Z803" s="127"/>
      <c r="AA803" s="127"/>
      <c r="AB803" s="127"/>
      <c r="AC803" s="127"/>
      <c r="AD803" s="127"/>
      <c r="AE803" s="127"/>
      <c r="AF803" s="127"/>
      <c r="AG803" s="127"/>
      <c r="AH803" s="127"/>
      <c r="AI803" s="127"/>
      <c r="AJ803" s="127"/>
      <c r="AK803" s="127"/>
      <c r="AL803" s="127"/>
      <c r="AM803" s="127"/>
      <c r="AN803" s="127"/>
      <c r="AO803" s="127"/>
    </row>
    <row r="804" ht="15.75" customHeight="1">
      <c r="A804" s="711"/>
      <c r="B804" s="712"/>
      <c r="C804" s="451" t="str">
        <f>IF($B804="","",IFERROR(VLOOKUP($B804,#REF!,2,0),IFERROR(VLOOKUP($B804,'COMPOSIÇÕES COMPLEMENTARES '!$C:$K,2,0),"")))</f>
        <v/>
      </c>
      <c r="D804" s="713" t="str">
        <f>IF($B804="","",IFERROR(VLOOKUP($B804,#REF!,3,0),IFERROR(VLOOKUP($B804,'COMPOSIÇÕES COMPLEMENTARES '!$C:$K,3,0),"")))</f>
        <v/>
      </c>
      <c r="E804" s="714"/>
      <c r="F804" s="714" t="str">
        <f>IF($B804="","",IFERROR(VLOOKUP($B804,#REF!,4,0),IFERROR(VLOOKUP($B804,'COMPOSIÇÕES COMPLEMENTARES '!$C:$K,6,0),"")))</f>
        <v/>
      </c>
      <c r="G804" s="714" t="str">
        <f>IF($B804="","",IFERROR(VLOOKUP($B804,#REF!,5,0),IFERROR(VLOOKUP($B804,'COMPOSIÇÕES COMPLEMENTARES '!$C:$K,7,0),"")))</f>
        <v/>
      </c>
      <c r="H804" s="714" t="str">
        <f t="shared" si="264"/>
        <v/>
      </c>
      <c r="I804" s="714" t="str">
        <f t="shared" si="265"/>
        <v/>
      </c>
      <c r="J804" s="714" t="str">
        <f t="shared" si="266"/>
        <v/>
      </c>
      <c r="K804" s="714" t="str">
        <f t="shared" si="267"/>
        <v/>
      </c>
      <c r="L804" s="715"/>
      <c r="M804" s="717"/>
      <c r="N804" s="717"/>
      <c r="O804" s="718"/>
      <c r="P804" s="719"/>
      <c r="Q804" s="710"/>
      <c r="R804" s="720">
        <f t="shared" si="269"/>
        <v>0</v>
      </c>
      <c r="S804" s="127"/>
      <c r="T804" s="127"/>
      <c r="U804" s="127"/>
      <c r="V804" s="127"/>
      <c r="W804" s="127"/>
      <c r="X804" s="127"/>
      <c r="Y804" s="127"/>
      <c r="Z804" s="127"/>
      <c r="AA804" s="127"/>
      <c r="AB804" s="127"/>
      <c r="AC804" s="127"/>
      <c r="AD804" s="127"/>
      <c r="AE804" s="127"/>
      <c r="AF804" s="127"/>
      <c r="AG804" s="127"/>
      <c r="AH804" s="127"/>
      <c r="AI804" s="127"/>
      <c r="AJ804" s="127"/>
      <c r="AK804" s="127"/>
      <c r="AL804" s="127"/>
      <c r="AM804" s="127"/>
      <c r="AN804" s="127"/>
      <c r="AO804" s="127"/>
    </row>
    <row r="805" ht="15.75" customHeight="1">
      <c r="A805" s="711"/>
      <c r="B805" s="712"/>
      <c r="C805" s="451" t="str">
        <f>IF($B805="","",IFERROR(VLOOKUP($B805,#REF!,2,0),IFERROR(VLOOKUP($B805,'COMPOSIÇÕES COMPLEMENTARES '!$C:$K,2,0),"")))</f>
        <v/>
      </c>
      <c r="D805" s="713" t="str">
        <f>IF($B805="","",IFERROR(VLOOKUP($B805,#REF!,3,0),IFERROR(VLOOKUP($B805,'COMPOSIÇÕES COMPLEMENTARES '!$C:$K,3,0),"")))</f>
        <v/>
      </c>
      <c r="E805" s="714"/>
      <c r="F805" s="714" t="str">
        <f>IF($B805="","",IFERROR(VLOOKUP($B805,#REF!,4,0),IFERROR(VLOOKUP($B805,'COMPOSIÇÕES COMPLEMENTARES '!$C:$K,6,0),"")))</f>
        <v/>
      </c>
      <c r="G805" s="714" t="str">
        <f>IF($B805="","",IFERROR(VLOOKUP($B805,#REF!,5,0),IFERROR(VLOOKUP($B805,'COMPOSIÇÕES COMPLEMENTARES '!$C:$K,7,0),"")))</f>
        <v/>
      </c>
      <c r="H805" s="714" t="str">
        <f t="shared" si="264"/>
        <v/>
      </c>
      <c r="I805" s="714" t="str">
        <f t="shared" si="265"/>
        <v/>
      </c>
      <c r="J805" s="714" t="str">
        <f t="shared" si="266"/>
        <v/>
      </c>
      <c r="K805" s="714" t="str">
        <f t="shared" si="267"/>
        <v/>
      </c>
      <c r="L805" s="715"/>
      <c r="M805" s="717"/>
      <c r="N805" s="717"/>
      <c r="O805" s="718"/>
      <c r="P805" s="719"/>
      <c r="Q805" s="710"/>
      <c r="R805" s="720">
        <f t="shared" si="269"/>
        <v>0</v>
      </c>
      <c r="S805" s="127"/>
      <c r="T805" s="127"/>
      <c r="U805" s="127"/>
      <c r="V805" s="127"/>
      <c r="W805" s="127"/>
      <c r="X805" s="127"/>
      <c r="Y805" s="127"/>
      <c r="Z805" s="127"/>
      <c r="AA805" s="127"/>
      <c r="AB805" s="127"/>
      <c r="AC805" s="127"/>
      <c r="AD805" s="127"/>
      <c r="AE805" s="127"/>
      <c r="AF805" s="127"/>
      <c r="AG805" s="127"/>
      <c r="AH805" s="127"/>
      <c r="AI805" s="127"/>
      <c r="AJ805" s="127"/>
      <c r="AK805" s="127"/>
      <c r="AL805" s="127"/>
      <c r="AM805" s="127"/>
      <c r="AN805" s="127"/>
      <c r="AO805" s="127"/>
    </row>
    <row r="806" ht="15.75" customHeight="1">
      <c r="A806" s="711"/>
      <c r="B806" s="712"/>
      <c r="C806" s="451" t="str">
        <f>IF($B806="","",IFERROR(VLOOKUP($B806,#REF!,2,0),IFERROR(VLOOKUP($B806,'COMPOSIÇÕES COMPLEMENTARES '!$C:$K,2,0),"")))</f>
        <v/>
      </c>
      <c r="D806" s="713" t="str">
        <f>IF($B806="","",IFERROR(VLOOKUP($B806,#REF!,3,0),IFERROR(VLOOKUP($B806,'COMPOSIÇÕES COMPLEMENTARES '!$C:$K,3,0),"")))</f>
        <v/>
      </c>
      <c r="E806" s="714"/>
      <c r="F806" s="714" t="str">
        <f>IF($B806="","",IFERROR(VLOOKUP($B806,#REF!,4,0),IFERROR(VLOOKUP($B806,'COMPOSIÇÕES COMPLEMENTARES '!$C:$K,6,0),"")))</f>
        <v/>
      </c>
      <c r="G806" s="714" t="str">
        <f>IF($B806="","",IFERROR(VLOOKUP($B806,#REF!,5,0),IFERROR(VLOOKUP($B806,'COMPOSIÇÕES COMPLEMENTARES '!$C:$K,7,0),"")))</f>
        <v/>
      </c>
      <c r="H806" s="714" t="str">
        <f t="shared" si="264"/>
        <v/>
      </c>
      <c r="I806" s="714" t="str">
        <f t="shared" si="265"/>
        <v/>
      </c>
      <c r="J806" s="714" t="str">
        <f t="shared" si="266"/>
        <v/>
      </c>
      <c r="K806" s="714" t="str">
        <f t="shared" si="267"/>
        <v/>
      </c>
      <c r="L806" s="715"/>
      <c r="M806" s="717"/>
      <c r="N806" s="717"/>
      <c r="O806" s="718"/>
      <c r="P806" s="719"/>
      <c r="Q806" s="710"/>
      <c r="R806" s="720">
        <f t="shared" si="269"/>
        <v>0</v>
      </c>
      <c r="S806" s="127"/>
      <c r="T806" s="127"/>
      <c r="U806" s="127"/>
      <c r="V806" s="127"/>
      <c r="W806" s="127"/>
      <c r="X806" s="127"/>
      <c r="Y806" s="127"/>
      <c r="Z806" s="127"/>
      <c r="AA806" s="127"/>
      <c r="AB806" s="127"/>
      <c r="AC806" s="127"/>
      <c r="AD806" s="127"/>
      <c r="AE806" s="127"/>
      <c r="AF806" s="127"/>
      <c r="AG806" s="127"/>
      <c r="AH806" s="127"/>
      <c r="AI806" s="127"/>
      <c r="AJ806" s="127"/>
      <c r="AK806" s="127"/>
      <c r="AL806" s="127"/>
      <c r="AM806" s="127"/>
      <c r="AN806" s="127"/>
      <c r="AO806" s="127"/>
    </row>
    <row r="807" ht="15.75" customHeight="1">
      <c r="A807" s="711"/>
      <c r="B807" s="712"/>
      <c r="C807" s="451" t="str">
        <f>IF($B807="","",IFERROR(VLOOKUP($B807,#REF!,2,0),IFERROR(VLOOKUP($B807,'COMPOSIÇÕES COMPLEMENTARES '!$C:$K,2,0),"")))</f>
        <v/>
      </c>
      <c r="D807" s="713" t="str">
        <f>IF($B807="","",IFERROR(VLOOKUP($B807,#REF!,3,0),IFERROR(VLOOKUP($B807,'COMPOSIÇÕES COMPLEMENTARES '!$C:$K,3,0),"")))</f>
        <v/>
      </c>
      <c r="E807" s="714"/>
      <c r="F807" s="714" t="str">
        <f>IF($B807="","",IFERROR(VLOOKUP($B807,#REF!,4,0),IFERROR(VLOOKUP($B807,'COMPOSIÇÕES COMPLEMENTARES '!$C:$K,6,0),"")))</f>
        <v/>
      </c>
      <c r="G807" s="714" t="str">
        <f>IF($B807="","",IFERROR(VLOOKUP($B807,#REF!,5,0),IFERROR(VLOOKUP($B807,'COMPOSIÇÕES COMPLEMENTARES '!$C:$K,7,0),"")))</f>
        <v/>
      </c>
      <c r="H807" s="714" t="str">
        <f t="shared" si="264"/>
        <v/>
      </c>
      <c r="I807" s="714" t="str">
        <f t="shared" si="265"/>
        <v/>
      </c>
      <c r="J807" s="714" t="str">
        <f t="shared" si="266"/>
        <v/>
      </c>
      <c r="K807" s="714" t="str">
        <f t="shared" si="267"/>
        <v/>
      </c>
      <c r="L807" s="715"/>
      <c r="M807" s="717"/>
      <c r="N807" s="717"/>
      <c r="O807" s="718"/>
      <c r="P807" s="719"/>
      <c r="Q807" s="710"/>
      <c r="R807" s="720">
        <f t="shared" si="269"/>
        <v>0</v>
      </c>
      <c r="S807" s="127"/>
      <c r="T807" s="127"/>
      <c r="U807" s="127"/>
      <c r="V807" s="127"/>
      <c r="W807" s="127"/>
      <c r="X807" s="127"/>
      <c r="Y807" s="127"/>
      <c r="Z807" s="127"/>
      <c r="AA807" s="127"/>
      <c r="AB807" s="127"/>
      <c r="AC807" s="127"/>
      <c r="AD807" s="127"/>
      <c r="AE807" s="127"/>
      <c r="AF807" s="127"/>
      <c r="AG807" s="127"/>
      <c r="AH807" s="127"/>
      <c r="AI807" s="127"/>
      <c r="AJ807" s="127"/>
      <c r="AK807" s="127"/>
      <c r="AL807" s="127"/>
      <c r="AM807" s="127"/>
      <c r="AN807" s="127"/>
      <c r="AO807" s="127"/>
    </row>
    <row r="808" ht="15.75" customHeight="1">
      <c r="A808" s="711"/>
      <c r="B808" s="712"/>
      <c r="C808" s="451" t="str">
        <f>IF($B808="","",IFERROR(VLOOKUP($B808,#REF!,2,0),IFERROR(VLOOKUP($B808,'COMPOSIÇÕES COMPLEMENTARES '!$C:$K,2,0),"")))</f>
        <v/>
      </c>
      <c r="D808" s="713" t="str">
        <f>IF($B808="","",IFERROR(VLOOKUP($B808,#REF!,3,0),IFERROR(VLOOKUP($B808,'COMPOSIÇÕES COMPLEMENTARES '!$C:$K,3,0),"")))</f>
        <v/>
      </c>
      <c r="E808" s="714"/>
      <c r="F808" s="714" t="str">
        <f>IF($B808="","",IFERROR(VLOOKUP($B808,#REF!,4,0),IFERROR(VLOOKUP($B808,'COMPOSIÇÕES COMPLEMENTARES '!$C:$K,6,0),"")))</f>
        <v/>
      </c>
      <c r="G808" s="714" t="str">
        <f>IF($B808="","",IFERROR(VLOOKUP($B808,#REF!,5,0),IFERROR(VLOOKUP($B808,'COMPOSIÇÕES COMPLEMENTARES '!$C:$K,7,0),"")))</f>
        <v/>
      </c>
      <c r="H808" s="714" t="str">
        <f t="shared" si="264"/>
        <v/>
      </c>
      <c r="I808" s="714" t="str">
        <f t="shared" si="265"/>
        <v/>
      </c>
      <c r="J808" s="714" t="str">
        <f t="shared" si="266"/>
        <v/>
      </c>
      <c r="K808" s="714" t="str">
        <f t="shared" si="267"/>
        <v/>
      </c>
      <c r="L808" s="715"/>
      <c r="M808" s="717"/>
      <c r="N808" s="717"/>
      <c r="O808" s="718"/>
      <c r="P808" s="719"/>
      <c r="Q808" s="710"/>
      <c r="R808" s="720">
        <f t="shared" si="269"/>
        <v>0</v>
      </c>
      <c r="S808" s="127"/>
      <c r="T808" s="127"/>
      <c r="U808" s="127"/>
      <c r="V808" s="127"/>
      <c r="W808" s="127"/>
      <c r="X808" s="127"/>
      <c r="Y808" s="127"/>
      <c r="Z808" s="127"/>
      <c r="AA808" s="127"/>
      <c r="AB808" s="127"/>
      <c r="AC808" s="127"/>
      <c r="AD808" s="127"/>
      <c r="AE808" s="127"/>
      <c r="AF808" s="127"/>
      <c r="AG808" s="127"/>
      <c r="AH808" s="127"/>
      <c r="AI808" s="127"/>
      <c r="AJ808" s="127"/>
      <c r="AK808" s="127"/>
      <c r="AL808" s="127"/>
      <c r="AM808" s="127"/>
      <c r="AN808" s="127"/>
      <c r="AO808" s="127"/>
    </row>
    <row r="809" ht="15.75" customHeight="1">
      <c r="A809" s="711"/>
      <c r="B809" s="712"/>
      <c r="C809" s="451" t="str">
        <f>IF($B809="","",IFERROR(VLOOKUP($B809,#REF!,2,0),IFERROR(VLOOKUP($B809,'COMPOSIÇÕES COMPLEMENTARES '!$C:$K,2,0),"")))</f>
        <v/>
      </c>
      <c r="D809" s="713" t="str">
        <f>IF($B809="","",IFERROR(VLOOKUP($B809,#REF!,3,0),IFERROR(VLOOKUP($B809,'COMPOSIÇÕES COMPLEMENTARES '!$C:$K,3,0),"")))</f>
        <v/>
      </c>
      <c r="E809" s="714"/>
      <c r="F809" s="714" t="str">
        <f>IF($B809="","",IFERROR(VLOOKUP($B809,#REF!,4,0),IFERROR(VLOOKUP($B809,'COMPOSIÇÕES COMPLEMENTARES '!$C:$K,6,0),"")))</f>
        <v/>
      </c>
      <c r="G809" s="714" t="str">
        <f>IF($B809="","",IFERROR(VLOOKUP($B809,#REF!,5,0),IFERROR(VLOOKUP($B809,'COMPOSIÇÕES COMPLEMENTARES '!$C:$K,7,0),"")))</f>
        <v/>
      </c>
      <c r="H809" s="714" t="str">
        <f t="shared" si="264"/>
        <v/>
      </c>
      <c r="I809" s="714" t="str">
        <f t="shared" si="265"/>
        <v/>
      </c>
      <c r="J809" s="714" t="str">
        <f t="shared" si="266"/>
        <v/>
      </c>
      <c r="K809" s="714" t="str">
        <f t="shared" si="267"/>
        <v/>
      </c>
      <c r="L809" s="715"/>
      <c r="M809" s="717"/>
      <c r="N809" s="717"/>
      <c r="O809" s="718"/>
      <c r="P809" s="719"/>
      <c r="Q809" s="710"/>
      <c r="R809" s="720">
        <f t="shared" si="269"/>
        <v>0</v>
      </c>
      <c r="S809" s="127"/>
      <c r="T809" s="127"/>
      <c r="U809" s="127"/>
      <c r="V809" s="127"/>
      <c r="W809" s="127"/>
      <c r="X809" s="127"/>
      <c r="Y809" s="127"/>
      <c r="Z809" s="127"/>
      <c r="AA809" s="127"/>
      <c r="AB809" s="127"/>
      <c r="AC809" s="127"/>
      <c r="AD809" s="127"/>
      <c r="AE809" s="127"/>
      <c r="AF809" s="127"/>
      <c r="AG809" s="127"/>
      <c r="AH809" s="127"/>
      <c r="AI809" s="127"/>
      <c r="AJ809" s="127"/>
      <c r="AK809" s="127"/>
      <c r="AL809" s="127"/>
      <c r="AM809" s="127"/>
      <c r="AN809" s="127"/>
      <c r="AO809" s="127"/>
    </row>
    <row r="810" ht="15.75" customHeight="1">
      <c r="A810" s="711"/>
      <c r="B810" s="712"/>
      <c r="C810" s="451" t="str">
        <f>IF($B810="","",IFERROR(VLOOKUP($B810,#REF!,2,0),IFERROR(VLOOKUP($B810,'COMPOSIÇÕES COMPLEMENTARES '!$C:$K,2,0),"")))</f>
        <v/>
      </c>
      <c r="D810" s="713" t="str">
        <f>IF($B810="","",IFERROR(VLOOKUP($B810,#REF!,3,0),IFERROR(VLOOKUP($B810,'COMPOSIÇÕES COMPLEMENTARES '!$C:$K,3,0),"")))</f>
        <v/>
      </c>
      <c r="E810" s="714"/>
      <c r="F810" s="714" t="str">
        <f>IF($B810="","",IFERROR(VLOOKUP($B810,#REF!,4,0),IFERROR(VLOOKUP($B810,'COMPOSIÇÕES COMPLEMENTARES '!$C:$K,6,0),"")))</f>
        <v/>
      </c>
      <c r="G810" s="714" t="str">
        <f>IF($B810="","",IFERROR(VLOOKUP($B810,#REF!,5,0),IFERROR(VLOOKUP($B810,'COMPOSIÇÕES COMPLEMENTARES '!$C:$K,7,0),"")))</f>
        <v/>
      </c>
      <c r="H810" s="714" t="str">
        <f t="shared" si="264"/>
        <v/>
      </c>
      <c r="I810" s="714" t="str">
        <f t="shared" si="265"/>
        <v/>
      </c>
      <c r="J810" s="714" t="str">
        <f t="shared" si="266"/>
        <v/>
      </c>
      <c r="K810" s="714" t="str">
        <f t="shared" si="267"/>
        <v/>
      </c>
      <c r="L810" s="715"/>
      <c r="M810" s="717"/>
      <c r="N810" s="717"/>
      <c r="O810" s="718"/>
      <c r="P810" s="719"/>
      <c r="Q810" s="710"/>
      <c r="R810" s="720">
        <f t="shared" si="269"/>
        <v>0</v>
      </c>
      <c r="S810" s="127"/>
      <c r="T810" s="127"/>
      <c r="U810" s="127"/>
      <c r="V810" s="127"/>
      <c r="W810" s="127"/>
      <c r="X810" s="127"/>
      <c r="Y810" s="127"/>
      <c r="Z810" s="127"/>
      <c r="AA810" s="127"/>
      <c r="AB810" s="127"/>
      <c r="AC810" s="127"/>
      <c r="AD810" s="127"/>
      <c r="AE810" s="127"/>
      <c r="AF810" s="127"/>
      <c r="AG810" s="127"/>
      <c r="AH810" s="127"/>
      <c r="AI810" s="127"/>
      <c r="AJ810" s="127"/>
      <c r="AK810" s="127"/>
      <c r="AL810" s="127"/>
      <c r="AM810" s="127"/>
      <c r="AN810" s="127"/>
      <c r="AO810" s="127"/>
    </row>
    <row r="811" ht="15.75" customHeight="1">
      <c r="A811" s="711"/>
      <c r="B811" s="712"/>
      <c r="C811" s="451" t="str">
        <f>IF($B811="","",IFERROR(VLOOKUP($B811,#REF!,2,0),IFERROR(VLOOKUP($B811,'COMPOSIÇÕES COMPLEMENTARES '!$C:$K,2,0),"")))</f>
        <v/>
      </c>
      <c r="D811" s="713" t="str">
        <f>IF($B811="","",IFERROR(VLOOKUP($B811,#REF!,3,0),IFERROR(VLOOKUP($B811,'COMPOSIÇÕES COMPLEMENTARES '!$C:$K,3,0),"")))</f>
        <v/>
      </c>
      <c r="E811" s="714"/>
      <c r="F811" s="714" t="str">
        <f>IF($B811="","",IFERROR(VLOOKUP($B811,#REF!,4,0),IFERROR(VLOOKUP($B811,'COMPOSIÇÕES COMPLEMENTARES '!$C:$K,6,0),"")))</f>
        <v/>
      </c>
      <c r="G811" s="714" t="str">
        <f>IF($B811="","",IFERROR(VLOOKUP($B811,#REF!,5,0),IFERROR(VLOOKUP($B811,'COMPOSIÇÕES COMPLEMENTARES '!$C:$K,7,0),"")))</f>
        <v/>
      </c>
      <c r="H811" s="714" t="str">
        <f t="shared" si="264"/>
        <v/>
      </c>
      <c r="I811" s="714" t="str">
        <f t="shared" si="265"/>
        <v/>
      </c>
      <c r="J811" s="714" t="str">
        <f t="shared" si="266"/>
        <v/>
      </c>
      <c r="K811" s="714" t="str">
        <f t="shared" si="267"/>
        <v/>
      </c>
      <c r="L811" s="715"/>
      <c r="M811" s="717"/>
      <c r="N811" s="717"/>
      <c r="O811" s="718"/>
      <c r="P811" s="719"/>
      <c r="Q811" s="710"/>
      <c r="R811" s="720">
        <f t="shared" si="269"/>
        <v>0</v>
      </c>
      <c r="S811" s="127"/>
      <c r="T811" s="127"/>
      <c r="U811" s="127"/>
      <c r="V811" s="127"/>
      <c r="W811" s="127"/>
      <c r="X811" s="127"/>
      <c r="Y811" s="127"/>
      <c r="Z811" s="127"/>
      <c r="AA811" s="127"/>
      <c r="AB811" s="127"/>
      <c r="AC811" s="127"/>
      <c r="AD811" s="127"/>
      <c r="AE811" s="127"/>
      <c r="AF811" s="127"/>
      <c r="AG811" s="127"/>
      <c r="AH811" s="127"/>
      <c r="AI811" s="127"/>
      <c r="AJ811" s="127"/>
      <c r="AK811" s="127"/>
      <c r="AL811" s="127"/>
      <c r="AM811" s="127"/>
      <c r="AN811" s="127"/>
      <c r="AO811" s="127"/>
    </row>
    <row r="812" ht="15.75" customHeight="1">
      <c r="A812" s="711"/>
      <c r="B812" s="712"/>
      <c r="C812" s="451" t="str">
        <f>IF($B812="","",IFERROR(VLOOKUP($B812,#REF!,2,0),IFERROR(VLOOKUP($B812,'COMPOSIÇÕES COMPLEMENTARES '!$C:$K,2,0),"")))</f>
        <v/>
      </c>
      <c r="D812" s="713" t="str">
        <f>IF($B812="","",IFERROR(VLOOKUP($B812,#REF!,3,0),IFERROR(VLOOKUP($B812,'COMPOSIÇÕES COMPLEMENTARES '!$C:$K,3,0),"")))</f>
        <v/>
      </c>
      <c r="E812" s="714"/>
      <c r="F812" s="714" t="str">
        <f>IF($B812="","",IFERROR(VLOOKUP($B812,#REF!,4,0),IFERROR(VLOOKUP($B812,'COMPOSIÇÕES COMPLEMENTARES '!$C:$K,6,0),"")))</f>
        <v/>
      </c>
      <c r="G812" s="714" t="str">
        <f>IF($B812="","",IFERROR(VLOOKUP($B812,#REF!,5,0),IFERROR(VLOOKUP($B812,'COMPOSIÇÕES COMPLEMENTARES '!$C:$K,7,0),"")))</f>
        <v/>
      </c>
      <c r="H812" s="714" t="str">
        <f t="shared" si="264"/>
        <v/>
      </c>
      <c r="I812" s="714" t="str">
        <f t="shared" si="265"/>
        <v/>
      </c>
      <c r="J812" s="714" t="str">
        <f t="shared" si="266"/>
        <v/>
      </c>
      <c r="K812" s="714" t="str">
        <f t="shared" si="267"/>
        <v/>
      </c>
      <c r="L812" s="715"/>
      <c r="M812" s="717"/>
      <c r="N812" s="717"/>
      <c r="O812" s="718"/>
      <c r="P812" s="719"/>
      <c r="Q812" s="710"/>
      <c r="R812" s="720">
        <f t="shared" si="269"/>
        <v>0</v>
      </c>
      <c r="S812" s="127"/>
      <c r="T812" s="127"/>
      <c r="U812" s="127"/>
      <c r="V812" s="127"/>
      <c r="W812" s="127"/>
      <c r="X812" s="127"/>
      <c r="Y812" s="127"/>
      <c r="Z812" s="127"/>
      <c r="AA812" s="127"/>
      <c r="AB812" s="127"/>
      <c r="AC812" s="127"/>
      <c r="AD812" s="127"/>
      <c r="AE812" s="127"/>
      <c r="AF812" s="127"/>
      <c r="AG812" s="127"/>
      <c r="AH812" s="127"/>
      <c r="AI812" s="127"/>
      <c r="AJ812" s="127"/>
      <c r="AK812" s="127"/>
      <c r="AL812" s="127"/>
      <c r="AM812" s="127"/>
      <c r="AN812" s="127"/>
      <c r="AO812" s="127"/>
    </row>
    <row r="813" ht="15.75" customHeight="1">
      <c r="A813" s="711"/>
      <c r="B813" s="712"/>
      <c r="C813" s="451" t="str">
        <f>IF($B813="","",IFERROR(VLOOKUP($B813,#REF!,2,0),IFERROR(VLOOKUP($B813,'COMPOSIÇÕES COMPLEMENTARES '!$C:$K,2,0),"")))</f>
        <v/>
      </c>
      <c r="D813" s="713" t="str">
        <f>IF($B813="","",IFERROR(VLOOKUP($B813,#REF!,3,0),IFERROR(VLOOKUP($B813,'COMPOSIÇÕES COMPLEMENTARES '!$C:$K,3,0),"")))</f>
        <v/>
      </c>
      <c r="E813" s="714"/>
      <c r="F813" s="714" t="str">
        <f>IF($B813="","",IFERROR(VLOOKUP($B813,#REF!,4,0),IFERROR(VLOOKUP($B813,'COMPOSIÇÕES COMPLEMENTARES '!$C:$K,6,0),"")))</f>
        <v/>
      </c>
      <c r="G813" s="714" t="str">
        <f>IF($B813="","",IFERROR(VLOOKUP($B813,#REF!,5,0),IFERROR(VLOOKUP($B813,'COMPOSIÇÕES COMPLEMENTARES '!$C:$K,7,0),"")))</f>
        <v/>
      </c>
      <c r="H813" s="714" t="str">
        <f t="shared" si="264"/>
        <v/>
      </c>
      <c r="I813" s="714" t="str">
        <f t="shared" si="265"/>
        <v/>
      </c>
      <c r="J813" s="714" t="str">
        <f t="shared" si="266"/>
        <v/>
      </c>
      <c r="K813" s="714" t="str">
        <f t="shared" si="267"/>
        <v/>
      </c>
      <c r="L813" s="715"/>
      <c r="M813" s="717"/>
      <c r="N813" s="717"/>
      <c r="O813" s="718"/>
      <c r="P813" s="719"/>
      <c r="Q813" s="710"/>
      <c r="R813" s="720">
        <f t="shared" si="269"/>
        <v>0</v>
      </c>
      <c r="S813" s="127"/>
      <c r="T813" s="127"/>
      <c r="U813" s="127"/>
      <c r="V813" s="127"/>
      <c r="W813" s="127"/>
      <c r="X813" s="127"/>
      <c r="Y813" s="127"/>
      <c r="Z813" s="127"/>
      <c r="AA813" s="127"/>
      <c r="AB813" s="127"/>
      <c r="AC813" s="127"/>
      <c r="AD813" s="127"/>
      <c r="AE813" s="127"/>
      <c r="AF813" s="127"/>
      <c r="AG813" s="127"/>
      <c r="AH813" s="127"/>
      <c r="AI813" s="127"/>
      <c r="AJ813" s="127"/>
      <c r="AK813" s="127"/>
      <c r="AL813" s="127"/>
      <c r="AM813" s="127"/>
      <c r="AN813" s="127"/>
      <c r="AO813" s="127"/>
    </row>
    <row r="814" ht="15.75" customHeight="1">
      <c r="A814" s="711"/>
      <c r="B814" s="712"/>
      <c r="C814" s="451" t="str">
        <f>IF($B814="","",IFERROR(VLOOKUP($B814,#REF!,2,0),IFERROR(VLOOKUP($B814,'COMPOSIÇÕES COMPLEMENTARES '!$C:$K,2,0),"")))</f>
        <v/>
      </c>
      <c r="D814" s="713" t="str">
        <f>IF($B814="","",IFERROR(VLOOKUP($B814,#REF!,3,0),IFERROR(VLOOKUP($B814,'COMPOSIÇÕES COMPLEMENTARES '!$C:$K,3,0),"")))</f>
        <v/>
      </c>
      <c r="E814" s="714"/>
      <c r="F814" s="714" t="str">
        <f>IF($B814="","",IFERROR(VLOOKUP($B814,#REF!,4,0),IFERROR(VLOOKUP($B814,'COMPOSIÇÕES COMPLEMENTARES '!$C:$K,6,0),"")))</f>
        <v/>
      </c>
      <c r="G814" s="714" t="str">
        <f>IF($B814="","",IFERROR(VLOOKUP($B814,#REF!,5,0),IFERROR(VLOOKUP($B814,'COMPOSIÇÕES COMPLEMENTARES '!$C:$K,7,0),"")))</f>
        <v/>
      </c>
      <c r="H814" s="714" t="str">
        <f t="shared" si="264"/>
        <v/>
      </c>
      <c r="I814" s="714" t="str">
        <f t="shared" si="265"/>
        <v/>
      </c>
      <c r="J814" s="714" t="str">
        <f t="shared" si="266"/>
        <v/>
      </c>
      <c r="K814" s="714" t="str">
        <f t="shared" si="267"/>
        <v/>
      </c>
      <c r="L814" s="715"/>
      <c r="M814" s="717"/>
      <c r="N814" s="717"/>
      <c r="O814" s="718"/>
      <c r="P814" s="719"/>
      <c r="Q814" s="710"/>
      <c r="R814" s="720">
        <f t="shared" si="269"/>
        <v>0</v>
      </c>
      <c r="S814" s="127"/>
      <c r="T814" s="127"/>
      <c r="U814" s="127"/>
      <c r="V814" s="127"/>
      <c r="W814" s="127"/>
      <c r="X814" s="127"/>
      <c r="Y814" s="127"/>
      <c r="Z814" s="127"/>
      <c r="AA814" s="127"/>
      <c r="AB814" s="127"/>
      <c r="AC814" s="127"/>
      <c r="AD814" s="127"/>
      <c r="AE814" s="127"/>
      <c r="AF814" s="127"/>
      <c r="AG814" s="127"/>
      <c r="AH814" s="127"/>
      <c r="AI814" s="127"/>
      <c r="AJ814" s="127"/>
      <c r="AK814" s="127"/>
      <c r="AL814" s="127"/>
      <c r="AM814" s="127"/>
      <c r="AN814" s="127"/>
      <c r="AO814" s="127"/>
    </row>
    <row r="815" ht="15.75" customHeight="1">
      <c r="A815" s="711"/>
      <c r="B815" s="712"/>
      <c r="C815" s="451" t="str">
        <f>IF($B815="","",IFERROR(VLOOKUP($B815,#REF!,2,0),IFERROR(VLOOKUP($B815,'COMPOSIÇÕES COMPLEMENTARES '!$C:$K,2,0),"")))</f>
        <v/>
      </c>
      <c r="D815" s="713" t="str">
        <f>IF($B815="","",IFERROR(VLOOKUP($B815,#REF!,3,0),IFERROR(VLOOKUP($B815,'COMPOSIÇÕES COMPLEMENTARES '!$C:$K,3,0),"")))</f>
        <v/>
      </c>
      <c r="E815" s="714"/>
      <c r="F815" s="714" t="str">
        <f>IF($B815="","",IFERROR(VLOOKUP($B815,#REF!,4,0),IFERROR(VLOOKUP($B815,'COMPOSIÇÕES COMPLEMENTARES '!$C:$K,6,0),"")))</f>
        <v/>
      </c>
      <c r="G815" s="714" t="str">
        <f>IF($B815="","",IFERROR(VLOOKUP($B815,#REF!,5,0),IFERROR(VLOOKUP($B815,'COMPOSIÇÕES COMPLEMENTARES '!$C:$K,7,0),"")))</f>
        <v/>
      </c>
      <c r="H815" s="714" t="str">
        <f t="shared" si="264"/>
        <v/>
      </c>
      <c r="I815" s="714" t="str">
        <f t="shared" si="265"/>
        <v/>
      </c>
      <c r="J815" s="714" t="str">
        <f t="shared" si="266"/>
        <v/>
      </c>
      <c r="K815" s="714" t="str">
        <f t="shared" si="267"/>
        <v/>
      </c>
      <c r="L815" s="715"/>
      <c r="M815" s="717"/>
      <c r="N815" s="717"/>
      <c r="O815" s="718"/>
      <c r="P815" s="719"/>
      <c r="Q815" s="710"/>
      <c r="R815" s="720">
        <f t="shared" si="269"/>
        <v>0</v>
      </c>
      <c r="S815" s="127"/>
      <c r="T815" s="127"/>
      <c r="U815" s="127"/>
      <c r="V815" s="127"/>
      <c r="W815" s="127"/>
      <c r="X815" s="127"/>
      <c r="Y815" s="127"/>
      <c r="Z815" s="127"/>
      <c r="AA815" s="127"/>
      <c r="AB815" s="127"/>
      <c r="AC815" s="127"/>
      <c r="AD815" s="127"/>
      <c r="AE815" s="127"/>
      <c r="AF815" s="127"/>
      <c r="AG815" s="127"/>
      <c r="AH815" s="127"/>
      <c r="AI815" s="127"/>
      <c r="AJ815" s="127"/>
      <c r="AK815" s="127"/>
      <c r="AL815" s="127"/>
      <c r="AM815" s="127"/>
      <c r="AN815" s="127"/>
      <c r="AO815" s="127"/>
    </row>
    <row r="816" ht="15.75" customHeight="1">
      <c r="A816" s="711"/>
      <c r="B816" s="712"/>
      <c r="C816" s="451" t="str">
        <f>IF($B816="","",IFERROR(VLOOKUP($B816,#REF!,2,0),IFERROR(VLOOKUP($B816,'COMPOSIÇÕES COMPLEMENTARES '!$C:$K,2,0),"")))</f>
        <v/>
      </c>
      <c r="D816" s="713" t="str">
        <f>IF($B816="","",IFERROR(VLOOKUP($B816,#REF!,3,0),IFERROR(VLOOKUP($B816,'COMPOSIÇÕES COMPLEMENTARES '!$C:$K,3,0),"")))</f>
        <v/>
      </c>
      <c r="E816" s="714"/>
      <c r="F816" s="714" t="str">
        <f>IF($B816="","",IFERROR(VLOOKUP($B816,#REF!,4,0),IFERROR(VLOOKUP($B816,'COMPOSIÇÕES COMPLEMENTARES '!$C:$K,6,0),"")))</f>
        <v/>
      </c>
      <c r="G816" s="714" t="str">
        <f>IF($B816="","",IFERROR(VLOOKUP($B816,#REF!,5,0),IFERROR(VLOOKUP($B816,'COMPOSIÇÕES COMPLEMENTARES '!$C:$K,7,0),"")))</f>
        <v/>
      </c>
      <c r="H816" s="714" t="str">
        <f t="shared" si="264"/>
        <v/>
      </c>
      <c r="I816" s="714" t="str">
        <f t="shared" si="265"/>
        <v/>
      </c>
      <c r="J816" s="714" t="str">
        <f t="shared" si="266"/>
        <v/>
      </c>
      <c r="K816" s="714" t="str">
        <f t="shared" si="267"/>
        <v/>
      </c>
      <c r="L816" s="715"/>
      <c r="M816" s="717"/>
      <c r="N816" s="717"/>
      <c r="O816" s="718"/>
      <c r="P816" s="719"/>
      <c r="Q816" s="710"/>
      <c r="R816" s="720">
        <f t="shared" si="269"/>
        <v>0</v>
      </c>
      <c r="S816" s="127"/>
      <c r="T816" s="127"/>
      <c r="U816" s="127"/>
      <c r="V816" s="127"/>
      <c r="W816" s="127"/>
      <c r="X816" s="127"/>
      <c r="Y816" s="127"/>
      <c r="Z816" s="127"/>
      <c r="AA816" s="127"/>
      <c r="AB816" s="127"/>
      <c r="AC816" s="127"/>
      <c r="AD816" s="127"/>
      <c r="AE816" s="127"/>
      <c r="AF816" s="127"/>
      <c r="AG816" s="127"/>
      <c r="AH816" s="127"/>
      <c r="AI816" s="127"/>
      <c r="AJ816" s="127"/>
      <c r="AK816" s="127"/>
      <c r="AL816" s="127"/>
      <c r="AM816" s="127"/>
      <c r="AN816" s="127"/>
      <c r="AO816" s="127"/>
    </row>
    <row r="817" ht="15.75" customHeight="1">
      <c r="A817" s="711"/>
      <c r="B817" s="712"/>
      <c r="C817" s="451" t="str">
        <f>IF($B817="","",IFERROR(VLOOKUP($B817,#REF!,2,0),IFERROR(VLOOKUP($B817,'COMPOSIÇÕES COMPLEMENTARES '!$C:$K,2,0),"")))</f>
        <v/>
      </c>
      <c r="D817" s="713" t="str">
        <f>IF($B817="","",IFERROR(VLOOKUP($B817,#REF!,3,0),IFERROR(VLOOKUP($B817,'COMPOSIÇÕES COMPLEMENTARES '!$C:$K,3,0),"")))</f>
        <v/>
      </c>
      <c r="E817" s="714"/>
      <c r="F817" s="714" t="str">
        <f>IF($B817="","",IFERROR(VLOOKUP($B817,#REF!,4,0),IFERROR(VLOOKUP($B817,'COMPOSIÇÕES COMPLEMENTARES '!$C:$K,6,0),"")))</f>
        <v/>
      </c>
      <c r="G817" s="714" t="str">
        <f>IF($B817="","",IFERROR(VLOOKUP($B817,#REF!,5,0),IFERROR(VLOOKUP($B817,'COMPOSIÇÕES COMPLEMENTARES '!$C:$K,7,0),"")))</f>
        <v/>
      </c>
      <c r="H817" s="714" t="str">
        <f t="shared" si="264"/>
        <v/>
      </c>
      <c r="I817" s="714" t="str">
        <f t="shared" si="265"/>
        <v/>
      </c>
      <c r="J817" s="714" t="str">
        <f t="shared" si="266"/>
        <v/>
      </c>
      <c r="K817" s="714" t="str">
        <f t="shared" si="267"/>
        <v/>
      </c>
      <c r="L817" s="715"/>
      <c r="M817" s="717"/>
      <c r="N817" s="717"/>
      <c r="O817" s="718"/>
      <c r="P817" s="719"/>
      <c r="Q817" s="710"/>
      <c r="R817" s="720">
        <f t="shared" si="269"/>
        <v>0</v>
      </c>
      <c r="S817" s="127"/>
      <c r="T817" s="127"/>
      <c r="U817" s="127"/>
      <c r="V817" s="127"/>
      <c r="W817" s="127"/>
      <c r="X817" s="127"/>
      <c r="Y817" s="127"/>
      <c r="Z817" s="127"/>
      <c r="AA817" s="127"/>
      <c r="AB817" s="127"/>
      <c r="AC817" s="127"/>
      <c r="AD817" s="127"/>
      <c r="AE817" s="127"/>
      <c r="AF817" s="127"/>
      <c r="AG817" s="127"/>
      <c r="AH817" s="127"/>
      <c r="AI817" s="127"/>
      <c r="AJ817" s="127"/>
      <c r="AK817" s="127"/>
      <c r="AL817" s="127"/>
      <c r="AM817" s="127"/>
      <c r="AN817" s="127"/>
      <c r="AO817" s="127"/>
    </row>
    <row r="818" ht="15.75" customHeight="1">
      <c r="A818" s="711"/>
      <c r="B818" s="712"/>
      <c r="C818" s="451" t="str">
        <f>IF($B818="","",IFERROR(VLOOKUP($B818,#REF!,2,0),IFERROR(VLOOKUP($B818,'COMPOSIÇÕES COMPLEMENTARES '!$C:$K,2,0),"")))</f>
        <v/>
      </c>
      <c r="D818" s="713" t="str">
        <f>IF($B818="","",IFERROR(VLOOKUP($B818,#REF!,3,0),IFERROR(VLOOKUP($B818,'COMPOSIÇÕES COMPLEMENTARES '!$C:$K,3,0),"")))</f>
        <v/>
      </c>
      <c r="E818" s="714"/>
      <c r="F818" s="714" t="str">
        <f>IF($B818="","",IFERROR(VLOOKUP($B818,#REF!,4,0),IFERROR(VLOOKUP($B818,'COMPOSIÇÕES COMPLEMENTARES '!$C:$K,6,0),"")))</f>
        <v/>
      </c>
      <c r="G818" s="714" t="str">
        <f>IF($B818="","",IFERROR(VLOOKUP($B818,#REF!,5,0),IFERROR(VLOOKUP($B818,'COMPOSIÇÕES COMPLEMENTARES '!$C:$K,7,0),"")))</f>
        <v/>
      </c>
      <c r="H818" s="714" t="str">
        <f t="shared" si="264"/>
        <v/>
      </c>
      <c r="I818" s="714" t="str">
        <f t="shared" si="265"/>
        <v/>
      </c>
      <c r="J818" s="714" t="str">
        <f t="shared" si="266"/>
        <v/>
      </c>
      <c r="K818" s="714" t="str">
        <f t="shared" si="267"/>
        <v/>
      </c>
      <c r="L818" s="715"/>
      <c r="M818" s="717"/>
      <c r="N818" s="717"/>
      <c r="O818" s="718"/>
      <c r="P818" s="719"/>
      <c r="Q818" s="710"/>
      <c r="R818" s="720">
        <f t="shared" si="269"/>
        <v>0</v>
      </c>
      <c r="S818" s="127"/>
      <c r="T818" s="127"/>
      <c r="U818" s="127"/>
      <c r="V818" s="127"/>
      <c r="W818" s="127"/>
      <c r="X818" s="127"/>
      <c r="Y818" s="127"/>
      <c r="Z818" s="127"/>
      <c r="AA818" s="127"/>
      <c r="AB818" s="127"/>
      <c r="AC818" s="127"/>
      <c r="AD818" s="127"/>
      <c r="AE818" s="127"/>
      <c r="AF818" s="127"/>
      <c r="AG818" s="127"/>
      <c r="AH818" s="127"/>
      <c r="AI818" s="127"/>
      <c r="AJ818" s="127"/>
      <c r="AK818" s="127"/>
      <c r="AL818" s="127"/>
      <c r="AM818" s="127"/>
      <c r="AN818" s="127"/>
      <c r="AO818" s="127"/>
    </row>
    <row r="819" ht="15.75" customHeight="1">
      <c r="A819" s="711"/>
      <c r="B819" s="712"/>
      <c r="C819" s="451" t="str">
        <f>IF($B819="","",IFERROR(VLOOKUP($B819,#REF!,2,0),IFERROR(VLOOKUP($B819,'COMPOSIÇÕES COMPLEMENTARES '!$C:$K,2,0),"")))</f>
        <v/>
      </c>
      <c r="D819" s="713" t="str">
        <f>IF($B819="","",IFERROR(VLOOKUP($B819,#REF!,3,0),IFERROR(VLOOKUP($B819,'COMPOSIÇÕES COMPLEMENTARES '!$C:$K,3,0),"")))</f>
        <v/>
      </c>
      <c r="E819" s="714"/>
      <c r="F819" s="714" t="str">
        <f>IF($B819="","",IFERROR(VLOOKUP($B819,#REF!,4,0),IFERROR(VLOOKUP($B819,'COMPOSIÇÕES COMPLEMENTARES '!$C:$K,6,0),"")))</f>
        <v/>
      </c>
      <c r="G819" s="714" t="str">
        <f>IF($B819="","",IFERROR(VLOOKUP($B819,#REF!,5,0),IFERROR(VLOOKUP($B819,'COMPOSIÇÕES COMPLEMENTARES '!$C:$K,7,0),"")))</f>
        <v/>
      </c>
      <c r="H819" s="714" t="str">
        <f t="shared" si="264"/>
        <v/>
      </c>
      <c r="I819" s="714" t="str">
        <f t="shared" si="265"/>
        <v/>
      </c>
      <c r="J819" s="714" t="str">
        <f t="shared" si="266"/>
        <v/>
      </c>
      <c r="K819" s="714" t="str">
        <f t="shared" si="267"/>
        <v/>
      </c>
      <c r="L819" s="715"/>
      <c r="M819" s="717"/>
      <c r="N819" s="717"/>
      <c r="O819" s="718"/>
      <c r="P819" s="719"/>
      <c r="Q819" s="710"/>
      <c r="R819" s="720">
        <f t="shared" si="269"/>
        <v>0</v>
      </c>
      <c r="S819" s="127"/>
      <c r="T819" s="127"/>
      <c r="U819" s="127"/>
      <c r="V819" s="127"/>
      <c r="W819" s="127"/>
      <c r="X819" s="127"/>
      <c r="Y819" s="127"/>
      <c r="Z819" s="127"/>
      <c r="AA819" s="127"/>
      <c r="AB819" s="127"/>
      <c r="AC819" s="127"/>
      <c r="AD819" s="127"/>
      <c r="AE819" s="127"/>
      <c r="AF819" s="127"/>
      <c r="AG819" s="127"/>
      <c r="AH819" s="127"/>
      <c r="AI819" s="127"/>
      <c r="AJ819" s="127"/>
      <c r="AK819" s="127"/>
      <c r="AL819" s="127"/>
      <c r="AM819" s="127"/>
      <c r="AN819" s="127"/>
      <c r="AO819" s="127"/>
    </row>
    <row r="820" ht="15.75" customHeight="1">
      <c r="A820" s="711"/>
      <c r="B820" s="712"/>
      <c r="C820" s="451" t="str">
        <f>IF($B820="","",IFERROR(VLOOKUP($B820,#REF!,2,0),IFERROR(VLOOKUP($B820,'COMPOSIÇÕES COMPLEMENTARES '!$C:$K,2,0),"")))</f>
        <v/>
      </c>
      <c r="D820" s="713" t="str">
        <f>IF($B820="","",IFERROR(VLOOKUP($B820,#REF!,3,0),IFERROR(VLOOKUP($B820,'COMPOSIÇÕES COMPLEMENTARES '!$C:$K,3,0),"")))</f>
        <v/>
      </c>
      <c r="E820" s="714"/>
      <c r="F820" s="714" t="str">
        <f>IF($B820="","",IFERROR(VLOOKUP($B820,#REF!,4,0),IFERROR(VLOOKUP($B820,'COMPOSIÇÕES COMPLEMENTARES '!$C:$K,6,0),"")))</f>
        <v/>
      </c>
      <c r="G820" s="714" t="str">
        <f>IF($B820="","",IFERROR(VLOOKUP($B820,#REF!,5,0),IFERROR(VLOOKUP($B820,'COMPOSIÇÕES COMPLEMENTARES '!$C:$K,7,0),"")))</f>
        <v/>
      </c>
      <c r="H820" s="714" t="str">
        <f t="shared" si="264"/>
        <v/>
      </c>
      <c r="I820" s="714" t="str">
        <f t="shared" si="265"/>
        <v/>
      </c>
      <c r="J820" s="714" t="str">
        <f t="shared" si="266"/>
        <v/>
      </c>
      <c r="K820" s="714" t="str">
        <f t="shared" si="267"/>
        <v/>
      </c>
      <c r="L820" s="715"/>
      <c r="M820" s="717"/>
      <c r="N820" s="717"/>
      <c r="O820" s="718"/>
      <c r="P820" s="719"/>
      <c r="Q820" s="710"/>
      <c r="R820" s="720">
        <f t="shared" si="269"/>
        <v>0</v>
      </c>
      <c r="S820" s="127"/>
      <c r="T820" s="127"/>
      <c r="U820" s="127"/>
      <c r="V820" s="127"/>
      <c r="W820" s="127"/>
      <c r="X820" s="127"/>
      <c r="Y820" s="127"/>
      <c r="Z820" s="127"/>
      <c r="AA820" s="127"/>
      <c r="AB820" s="127"/>
      <c r="AC820" s="127"/>
      <c r="AD820" s="127"/>
      <c r="AE820" s="127"/>
      <c r="AF820" s="127"/>
      <c r="AG820" s="127"/>
      <c r="AH820" s="127"/>
      <c r="AI820" s="127"/>
      <c r="AJ820" s="127"/>
      <c r="AK820" s="127"/>
      <c r="AL820" s="127"/>
      <c r="AM820" s="127"/>
      <c r="AN820" s="127"/>
      <c r="AO820" s="127"/>
    </row>
    <row r="821" ht="15.75" customHeight="1">
      <c r="A821" s="711"/>
      <c r="B821" s="712"/>
      <c r="C821" s="451" t="str">
        <f>IF($B821="","",IFERROR(VLOOKUP($B821,#REF!,2,0),IFERROR(VLOOKUP($B821,'COMPOSIÇÕES COMPLEMENTARES '!$C:$K,2,0),"")))</f>
        <v/>
      </c>
      <c r="D821" s="713" t="str">
        <f>IF($B821="","",IFERROR(VLOOKUP($B821,#REF!,3,0),IFERROR(VLOOKUP($B821,'COMPOSIÇÕES COMPLEMENTARES '!$C:$K,3,0),"")))</f>
        <v/>
      </c>
      <c r="E821" s="714"/>
      <c r="F821" s="714" t="str">
        <f>IF($B821="","",IFERROR(VLOOKUP($B821,#REF!,4,0),IFERROR(VLOOKUP($B821,'COMPOSIÇÕES COMPLEMENTARES '!$C:$K,6,0),"")))</f>
        <v/>
      </c>
      <c r="G821" s="714" t="str">
        <f>IF($B821="","",IFERROR(VLOOKUP($B821,#REF!,5,0),IFERROR(VLOOKUP($B821,'COMPOSIÇÕES COMPLEMENTARES '!$C:$K,7,0),"")))</f>
        <v/>
      </c>
      <c r="H821" s="714" t="str">
        <f t="shared" si="264"/>
        <v/>
      </c>
      <c r="I821" s="714" t="str">
        <f t="shared" si="265"/>
        <v/>
      </c>
      <c r="J821" s="714" t="str">
        <f t="shared" si="266"/>
        <v/>
      </c>
      <c r="K821" s="714" t="str">
        <f t="shared" si="267"/>
        <v/>
      </c>
      <c r="L821" s="715"/>
      <c r="M821" s="717"/>
      <c r="N821" s="717"/>
      <c r="O821" s="718"/>
      <c r="P821" s="719"/>
      <c r="Q821" s="710"/>
      <c r="R821" s="720">
        <f t="shared" si="269"/>
        <v>0</v>
      </c>
      <c r="S821" s="127"/>
      <c r="T821" s="127"/>
      <c r="U821" s="127"/>
      <c r="V821" s="127"/>
      <c r="W821" s="127"/>
      <c r="X821" s="127"/>
      <c r="Y821" s="127"/>
      <c r="Z821" s="127"/>
      <c r="AA821" s="127"/>
      <c r="AB821" s="127"/>
      <c r="AC821" s="127"/>
      <c r="AD821" s="127"/>
      <c r="AE821" s="127"/>
      <c r="AF821" s="127"/>
      <c r="AG821" s="127"/>
      <c r="AH821" s="127"/>
      <c r="AI821" s="127"/>
      <c r="AJ821" s="127"/>
      <c r="AK821" s="127"/>
      <c r="AL821" s="127"/>
      <c r="AM821" s="127"/>
      <c r="AN821" s="127"/>
      <c r="AO821" s="127"/>
    </row>
    <row r="822" ht="15.75" customHeight="1">
      <c r="A822" s="711"/>
      <c r="B822" s="712"/>
      <c r="C822" s="451" t="str">
        <f>IF($B822="","",IFERROR(VLOOKUP($B822,#REF!,2,0),IFERROR(VLOOKUP($B822,'COMPOSIÇÕES COMPLEMENTARES '!$C:$K,2,0),"")))</f>
        <v/>
      </c>
      <c r="D822" s="713" t="str">
        <f>IF($B822="","",IFERROR(VLOOKUP($B822,#REF!,3,0),IFERROR(VLOOKUP($B822,'COMPOSIÇÕES COMPLEMENTARES '!$C:$K,3,0),"")))</f>
        <v/>
      </c>
      <c r="E822" s="714"/>
      <c r="F822" s="714" t="str">
        <f>IF($B822="","",IFERROR(VLOOKUP($B822,#REF!,4,0),IFERROR(VLOOKUP($B822,'COMPOSIÇÕES COMPLEMENTARES '!$C:$K,6,0),"")))</f>
        <v/>
      </c>
      <c r="G822" s="714" t="str">
        <f>IF($B822="","",IFERROR(VLOOKUP($B822,#REF!,5,0),IFERROR(VLOOKUP($B822,'COMPOSIÇÕES COMPLEMENTARES '!$C:$K,7,0),"")))</f>
        <v/>
      </c>
      <c r="H822" s="714" t="str">
        <f t="shared" si="264"/>
        <v/>
      </c>
      <c r="I822" s="714" t="str">
        <f t="shared" si="265"/>
        <v/>
      </c>
      <c r="J822" s="714" t="str">
        <f t="shared" si="266"/>
        <v/>
      </c>
      <c r="K822" s="714" t="str">
        <f t="shared" si="267"/>
        <v/>
      </c>
      <c r="L822" s="715"/>
      <c r="M822" s="717"/>
      <c r="N822" s="717"/>
      <c r="O822" s="718"/>
      <c r="P822" s="719"/>
      <c r="Q822" s="710"/>
      <c r="R822" s="720">
        <f t="shared" si="269"/>
        <v>0</v>
      </c>
      <c r="S822" s="127"/>
      <c r="T822" s="127"/>
      <c r="U822" s="127"/>
      <c r="V822" s="127"/>
      <c r="W822" s="127"/>
      <c r="X822" s="127"/>
      <c r="Y822" s="127"/>
      <c r="Z822" s="127"/>
      <c r="AA822" s="127"/>
      <c r="AB822" s="127"/>
      <c r="AC822" s="127"/>
      <c r="AD822" s="127"/>
      <c r="AE822" s="127"/>
      <c r="AF822" s="127"/>
      <c r="AG822" s="127"/>
      <c r="AH822" s="127"/>
      <c r="AI822" s="127"/>
      <c r="AJ822" s="127"/>
      <c r="AK822" s="127"/>
      <c r="AL822" s="127"/>
      <c r="AM822" s="127"/>
      <c r="AN822" s="127"/>
      <c r="AO822" s="127"/>
    </row>
    <row r="823" ht="15.75" customHeight="1">
      <c r="A823" s="711"/>
      <c r="B823" s="712"/>
      <c r="C823" s="451" t="str">
        <f>IF($B823="","",IFERROR(VLOOKUP($B823,#REF!,2,0),IFERROR(VLOOKUP($B823,'COMPOSIÇÕES COMPLEMENTARES '!$C:$K,2,0),"")))</f>
        <v/>
      </c>
      <c r="D823" s="713" t="str">
        <f>IF($B823="","",IFERROR(VLOOKUP($B823,#REF!,3,0),IFERROR(VLOOKUP($B823,'COMPOSIÇÕES COMPLEMENTARES '!$C:$K,3,0),"")))</f>
        <v/>
      </c>
      <c r="E823" s="714"/>
      <c r="F823" s="714" t="str">
        <f>IF($B823="","",IFERROR(VLOOKUP($B823,#REF!,4,0),IFERROR(VLOOKUP($B823,'COMPOSIÇÕES COMPLEMENTARES '!$C:$K,6,0),"")))</f>
        <v/>
      </c>
      <c r="G823" s="714" t="str">
        <f>IF($B823="","",IFERROR(VLOOKUP($B823,#REF!,5,0),IFERROR(VLOOKUP($B823,'COMPOSIÇÕES COMPLEMENTARES '!$C:$K,7,0),"")))</f>
        <v/>
      </c>
      <c r="H823" s="714" t="str">
        <f t="shared" si="264"/>
        <v/>
      </c>
      <c r="I823" s="714" t="str">
        <f t="shared" si="265"/>
        <v/>
      </c>
      <c r="J823" s="714" t="str">
        <f t="shared" si="266"/>
        <v/>
      </c>
      <c r="K823" s="714" t="str">
        <f t="shared" si="267"/>
        <v/>
      </c>
      <c r="L823" s="715"/>
      <c r="M823" s="717"/>
      <c r="N823" s="717"/>
      <c r="O823" s="718"/>
      <c r="P823" s="719"/>
      <c r="Q823" s="710"/>
      <c r="R823" s="720">
        <f t="shared" si="269"/>
        <v>0</v>
      </c>
      <c r="S823" s="127"/>
      <c r="T823" s="127"/>
      <c r="U823" s="127"/>
      <c r="V823" s="127"/>
      <c r="W823" s="127"/>
      <c r="X823" s="127"/>
      <c r="Y823" s="127"/>
      <c r="Z823" s="127"/>
      <c r="AA823" s="127"/>
      <c r="AB823" s="127"/>
      <c r="AC823" s="127"/>
      <c r="AD823" s="127"/>
      <c r="AE823" s="127"/>
      <c r="AF823" s="127"/>
      <c r="AG823" s="127"/>
      <c r="AH823" s="127"/>
      <c r="AI823" s="127"/>
      <c r="AJ823" s="127"/>
      <c r="AK823" s="127"/>
      <c r="AL823" s="127"/>
      <c r="AM823" s="127"/>
      <c r="AN823" s="127"/>
      <c r="AO823" s="127"/>
    </row>
    <row r="824" ht="15.75" customHeight="1">
      <c r="A824" s="711"/>
      <c r="B824" s="712"/>
      <c r="C824" s="451" t="str">
        <f>IF($B824="","",IFERROR(VLOOKUP($B824,#REF!,2,0),IFERROR(VLOOKUP($B824,'COMPOSIÇÕES COMPLEMENTARES '!$C:$K,2,0),"")))</f>
        <v/>
      </c>
      <c r="D824" s="713" t="str">
        <f>IF($B824="","",IFERROR(VLOOKUP($B824,#REF!,3,0),IFERROR(VLOOKUP($B824,'COMPOSIÇÕES COMPLEMENTARES '!$C:$K,3,0),"")))</f>
        <v/>
      </c>
      <c r="E824" s="714"/>
      <c r="F824" s="714" t="str">
        <f>IF($B824="","",IFERROR(VLOOKUP($B824,#REF!,4,0),IFERROR(VLOOKUP($B824,'COMPOSIÇÕES COMPLEMENTARES '!$C:$K,6,0),"")))</f>
        <v/>
      </c>
      <c r="G824" s="714" t="str">
        <f>IF($B824="","",IFERROR(VLOOKUP($B824,#REF!,5,0),IFERROR(VLOOKUP($B824,'COMPOSIÇÕES COMPLEMENTARES '!$C:$K,7,0),"")))</f>
        <v/>
      </c>
      <c r="H824" s="714" t="str">
        <f t="shared" si="264"/>
        <v/>
      </c>
      <c r="I824" s="714" t="str">
        <f t="shared" si="265"/>
        <v/>
      </c>
      <c r="J824" s="714" t="str">
        <f t="shared" si="266"/>
        <v/>
      </c>
      <c r="K824" s="714" t="str">
        <f t="shared" si="267"/>
        <v/>
      </c>
      <c r="L824" s="715"/>
      <c r="M824" s="717"/>
      <c r="N824" s="717"/>
      <c r="O824" s="718"/>
      <c r="P824" s="719"/>
      <c r="Q824" s="710"/>
      <c r="R824" s="720">
        <f t="shared" si="269"/>
        <v>0</v>
      </c>
      <c r="S824" s="127"/>
      <c r="T824" s="127"/>
      <c r="U824" s="127"/>
      <c r="V824" s="127"/>
      <c r="W824" s="127"/>
      <c r="X824" s="127"/>
      <c r="Y824" s="127"/>
      <c r="Z824" s="127"/>
      <c r="AA824" s="127"/>
      <c r="AB824" s="127"/>
      <c r="AC824" s="127"/>
      <c r="AD824" s="127"/>
      <c r="AE824" s="127"/>
      <c r="AF824" s="127"/>
      <c r="AG824" s="127"/>
      <c r="AH824" s="127"/>
      <c r="AI824" s="127"/>
      <c r="AJ824" s="127"/>
      <c r="AK824" s="127"/>
      <c r="AL824" s="127"/>
      <c r="AM824" s="127"/>
      <c r="AN824" s="127"/>
      <c r="AO824" s="127"/>
    </row>
    <row r="825" ht="15.75" customHeight="1">
      <c r="A825" s="711"/>
      <c r="B825" s="712"/>
      <c r="C825" s="451" t="str">
        <f>IF($B825="","",IFERROR(VLOOKUP($B825,#REF!,2,0),IFERROR(VLOOKUP($B825,'COMPOSIÇÕES COMPLEMENTARES '!$C:$K,2,0),"")))</f>
        <v/>
      </c>
      <c r="D825" s="713" t="str">
        <f>IF($B825="","",IFERROR(VLOOKUP($B825,#REF!,3,0),IFERROR(VLOOKUP($B825,'COMPOSIÇÕES COMPLEMENTARES '!$C:$K,3,0),"")))</f>
        <v/>
      </c>
      <c r="E825" s="714"/>
      <c r="F825" s="714" t="str">
        <f>IF($B825="","",IFERROR(VLOOKUP($B825,#REF!,4,0),IFERROR(VLOOKUP($B825,'COMPOSIÇÕES COMPLEMENTARES '!$C:$K,6,0),"")))</f>
        <v/>
      </c>
      <c r="G825" s="714" t="str">
        <f>IF($B825="","",IFERROR(VLOOKUP($B825,#REF!,5,0),IFERROR(VLOOKUP($B825,'COMPOSIÇÕES COMPLEMENTARES '!$C:$K,7,0),"")))</f>
        <v/>
      </c>
      <c r="H825" s="714" t="str">
        <f t="shared" si="264"/>
        <v/>
      </c>
      <c r="I825" s="714" t="str">
        <f t="shared" si="265"/>
        <v/>
      </c>
      <c r="J825" s="714" t="str">
        <f t="shared" si="266"/>
        <v/>
      </c>
      <c r="K825" s="714" t="str">
        <f t="shared" si="267"/>
        <v/>
      </c>
      <c r="L825" s="715"/>
      <c r="M825" s="717"/>
      <c r="N825" s="717"/>
      <c r="O825" s="718"/>
      <c r="P825" s="719"/>
      <c r="Q825" s="710"/>
      <c r="R825" s="720">
        <f t="shared" si="269"/>
        <v>0</v>
      </c>
      <c r="S825" s="127"/>
      <c r="T825" s="127"/>
      <c r="U825" s="127"/>
      <c r="V825" s="127"/>
      <c r="W825" s="127"/>
      <c r="X825" s="127"/>
      <c r="Y825" s="127"/>
      <c r="Z825" s="127"/>
      <c r="AA825" s="127"/>
      <c r="AB825" s="127"/>
      <c r="AC825" s="127"/>
      <c r="AD825" s="127"/>
      <c r="AE825" s="127"/>
      <c r="AF825" s="127"/>
      <c r="AG825" s="127"/>
      <c r="AH825" s="127"/>
      <c r="AI825" s="127"/>
      <c r="AJ825" s="127"/>
      <c r="AK825" s="127"/>
      <c r="AL825" s="127"/>
      <c r="AM825" s="127"/>
      <c r="AN825" s="127"/>
      <c r="AO825" s="127"/>
    </row>
    <row r="826" ht="15.75" customHeight="1">
      <c r="A826" s="711"/>
      <c r="B826" s="712"/>
      <c r="C826" s="451" t="str">
        <f>IF($B826="","",IFERROR(VLOOKUP($B826,#REF!,2,0),IFERROR(VLOOKUP($B826,'COMPOSIÇÕES COMPLEMENTARES '!$C:$K,2,0),"")))</f>
        <v/>
      </c>
      <c r="D826" s="713" t="str">
        <f>IF($B826="","",IFERROR(VLOOKUP($B826,#REF!,3,0),IFERROR(VLOOKUP($B826,'COMPOSIÇÕES COMPLEMENTARES '!$C:$K,3,0),"")))</f>
        <v/>
      </c>
      <c r="E826" s="714"/>
      <c r="F826" s="714" t="str">
        <f>IF($B826="","",IFERROR(VLOOKUP($B826,#REF!,4,0),IFERROR(VLOOKUP($B826,'COMPOSIÇÕES COMPLEMENTARES '!$C:$K,6,0),"")))</f>
        <v/>
      </c>
      <c r="G826" s="714" t="str">
        <f>IF($B826="","",IFERROR(VLOOKUP($B826,#REF!,5,0),IFERROR(VLOOKUP($B826,'COMPOSIÇÕES COMPLEMENTARES '!$C:$K,7,0),"")))</f>
        <v/>
      </c>
      <c r="H826" s="714" t="str">
        <f t="shared" si="264"/>
        <v/>
      </c>
      <c r="I826" s="714" t="str">
        <f t="shared" si="265"/>
        <v/>
      </c>
      <c r="J826" s="714" t="str">
        <f t="shared" si="266"/>
        <v/>
      </c>
      <c r="K826" s="714" t="str">
        <f t="shared" si="267"/>
        <v/>
      </c>
      <c r="L826" s="715"/>
      <c r="M826" s="717"/>
      <c r="N826" s="717"/>
      <c r="O826" s="718"/>
      <c r="P826" s="719"/>
      <c r="Q826" s="710"/>
      <c r="R826" s="720">
        <f t="shared" si="269"/>
        <v>0</v>
      </c>
      <c r="S826" s="127"/>
      <c r="T826" s="127"/>
      <c r="U826" s="127"/>
      <c r="V826" s="127"/>
      <c r="W826" s="127"/>
      <c r="X826" s="127"/>
      <c r="Y826" s="127"/>
      <c r="Z826" s="127"/>
      <c r="AA826" s="127"/>
      <c r="AB826" s="127"/>
      <c r="AC826" s="127"/>
      <c r="AD826" s="127"/>
      <c r="AE826" s="127"/>
      <c r="AF826" s="127"/>
      <c r="AG826" s="127"/>
      <c r="AH826" s="127"/>
      <c r="AI826" s="127"/>
      <c r="AJ826" s="127"/>
      <c r="AK826" s="127"/>
      <c r="AL826" s="127"/>
      <c r="AM826" s="127"/>
      <c r="AN826" s="127"/>
      <c r="AO826" s="127"/>
    </row>
    <row r="827" ht="15.75" customHeight="1">
      <c r="A827" s="711"/>
      <c r="B827" s="712"/>
      <c r="C827" s="451" t="str">
        <f>IF($B827="","",IFERROR(VLOOKUP($B827,#REF!,2,0),IFERROR(VLOOKUP($B827,'COMPOSIÇÕES COMPLEMENTARES '!$C:$K,2,0),"")))</f>
        <v/>
      </c>
      <c r="D827" s="713" t="str">
        <f>IF($B827="","",IFERROR(VLOOKUP($B827,#REF!,3,0),IFERROR(VLOOKUP($B827,'COMPOSIÇÕES COMPLEMENTARES '!$C:$K,3,0),"")))</f>
        <v/>
      </c>
      <c r="E827" s="714"/>
      <c r="F827" s="714" t="str">
        <f>IF($B827="","",IFERROR(VLOOKUP($B827,#REF!,4,0),IFERROR(VLOOKUP($B827,'COMPOSIÇÕES COMPLEMENTARES '!$C:$K,6,0),"")))</f>
        <v/>
      </c>
      <c r="G827" s="714" t="str">
        <f>IF($B827="","",IFERROR(VLOOKUP($B827,#REF!,5,0),IFERROR(VLOOKUP($B827,'COMPOSIÇÕES COMPLEMENTARES '!$C:$K,7,0),"")))</f>
        <v/>
      </c>
      <c r="H827" s="714" t="str">
        <f t="shared" si="264"/>
        <v/>
      </c>
      <c r="I827" s="714" t="str">
        <f t="shared" si="265"/>
        <v/>
      </c>
      <c r="J827" s="714" t="str">
        <f t="shared" si="266"/>
        <v/>
      </c>
      <c r="K827" s="714" t="str">
        <f t="shared" si="267"/>
        <v/>
      </c>
      <c r="L827" s="715"/>
      <c r="M827" s="717"/>
      <c r="N827" s="717"/>
      <c r="O827" s="718"/>
      <c r="P827" s="719"/>
      <c r="Q827" s="710"/>
      <c r="R827" s="720">
        <f t="shared" si="269"/>
        <v>0</v>
      </c>
      <c r="S827" s="127"/>
      <c r="T827" s="127"/>
      <c r="U827" s="127"/>
      <c r="V827" s="127"/>
      <c r="W827" s="127"/>
      <c r="X827" s="127"/>
      <c r="Y827" s="127"/>
      <c r="Z827" s="127"/>
      <c r="AA827" s="127"/>
      <c r="AB827" s="127"/>
      <c r="AC827" s="127"/>
      <c r="AD827" s="127"/>
      <c r="AE827" s="127"/>
      <c r="AF827" s="127"/>
      <c r="AG827" s="127"/>
      <c r="AH827" s="127"/>
      <c r="AI827" s="127"/>
      <c r="AJ827" s="127"/>
      <c r="AK827" s="127"/>
      <c r="AL827" s="127"/>
      <c r="AM827" s="127"/>
      <c r="AN827" s="127"/>
      <c r="AO827" s="127"/>
    </row>
    <row r="828" ht="15.75" customHeight="1">
      <c r="A828" s="711"/>
      <c r="B828" s="712"/>
      <c r="C828" s="451" t="str">
        <f>IF($B828="","",IFERROR(VLOOKUP($B828,#REF!,2,0),IFERROR(VLOOKUP($B828,'COMPOSIÇÕES COMPLEMENTARES '!$C:$K,2,0),"")))</f>
        <v/>
      </c>
      <c r="D828" s="713" t="str">
        <f>IF($B828="","",IFERROR(VLOOKUP($B828,#REF!,3,0),IFERROR(VLOOKUP($B828,'COMPOSIÇÕES COMPLEMENTARES '!$C:$K,3,0),"")))</f>
        <v/>
      </c>
      <c r="E828" s="714"/>
      <c r="F828" s="714" t="str">
        <f>IF($B828="","",IFERROR(VLOOKUP($B828,#REF!,4,0),IFERROR(VLOOKUP($B828,'COMPOSIÇÕES COMPLEMENTARES '!$C:$K,6,0),"")))</f>
        <v/>
      </c>
      <c r="G828" s="714" t="str">
        <f>IF($B828="","",IFERROR(VLOOKUP($B828,#REF!,5,0),IFERROR(VLOOKUP($B828,'COMPOSIÇÕES COMPLEMENTARES '!$C:$K,7,0),"")))</f>
        <v/>
      </c>
      <c r="H828" s="714" t="str">
        <f t="shared" si="264"/>
        <v/>
      </c>
      <c r="I828" s="714" t="str">
        <f t="shared" si="265"/>
        <v/>
      </c>
      <c r="J828" s="714" t="str">
        <f t="shared" si="266"/>
        <v/>
      </c>
      <c r="K828" s="714" t="str">
        <f t="shared" si="267"/>
        <v/>
      </c>
      <c r="L828" s="715"/>
      <c r="M828" s="717"/>
      <c r="N828" s="717"/>
      <c r="O828" s="718"/>
      <c r="P828" s="719"/>
      <c r="Q828" s="710"/>
      <c r="R828" s="720">
        <f t="shared" si="269"/>
        <v>0</v>
      </c>
      <c r="S828" s="127"/>
      <c r="T828" s="127"/>
      <c r="U828" s="127"/>
      <c r="V828" s="127"/>
      <c r="W828" s="127"/>
      <c r="X828" s="127"/>
      <c r="Y828" s="127"/>
      <c r="Z828" s="127"/>
      <c r="AA828" s="127"/>
      <c r="AB828" s="127"/>
      <c r="AC828" s="127"/>
      <c r="AD828" s="127"/>
      <c r="AE828" s="127"/>
      <c r="AF828" s="127"/>
      <c r="AG828" s="127"/>
      <c r="AH828" s="127"/>
      <c r="AI828" s="127"/>
      <c r="AJ828" s="127"/>
      <c r="AK828" s="127"/>
      <c r="AL828" s="127"/>
      <c r="AM828" s="127"/>
      <c r="AN828" s="127"/>
      <c r="AO828" s="127"/>
    </row>
    <row r="829" ht="15.75" customHeight="1">
      <c r="A829" s="711"/>
      <c r="B829" s="712"/>
      <c r="C829" s="451" t="str">
        <f>IF($B829="","",IFERROR(VLOOKUP($B829,#REF!,2,0),IFERROR(VLOOKUP($B829,'COMPOSIÇÕES COMPLEMENTARES '!$C:$K,2,0),"")))</f>
        <v/>
      </c>
      <c r="D829" s="713" t="str">
        <f>IF($B829="","",IFERROR(VLOOKUP($B829,#REF!,3,0),IFERROR(VLOOKUP($B829,'COMPOSIÇÕES COMPLEMENTARES '!$C:$K,3,0),"")))</f>
        <v/>
      </c>
      <c r="E829" s="714"/>
      <c r="F829" s="714" t="str">
        <f>IF($B829="","",IFERROR(VLOOKUP($B829,#REF!,4,0),IFERROR(VLOOKUP($B829,'COMPOSIÇÕES COMPLEMENTARES '!$C:$K,6,0),"")))</f>
        <v/>
      </c>
      <c r="G829" s="714" t="str">
        <f>IF($B829="","",IFERROR(VLOOKUP($B829,#REF!,5,0),IFERROR(VLOOKUP($B829,'COMPOSIÇÕES COMPLEMENTARES '!$C:$K,7,0),"")))</f>
        <v/>
      </c>
      <c r="H829" s="714" t="str">
        <f t="shared" si="264"/>
        <v/>
      </c>
      <c r="I829" s="714" t="str">
        <f t="shared" si="265"/>
        <v/>
      </c>
      <c r="J829" s="714" t="str">
        <f t="shared" si="266"/>
        <v/>
      </c>
      <c r="K829" s="714" t="str">
        <f t="shared" si="267"/>
        <v/>
      </c>
      <c r="L829" s="715"/>
      <c r="M829" s="717"/>
      <c r="N829" s="717"/>
      <c r="O829" s="718"/>
      <c r="P829" s="719"/>
      <c r="Q829" s="710"/>
      <c r="R829" s="720">
        <f t="shared" si="269"/>
        <v>0</v>
      </c>
      <c r="S829" s="127"/>
      <c r="T829" s="127"/>
      <c r="U829" s="127"/>
      <c r="V829" s="127"/>
      <c r="W829" s="127"/>
      <c r="X829" s="127"/>
      <c r="Y829" s="127"/>
      <c r="Z829" s="127"/>
      <c r="AA829" s="127"/>
      <c r="AB829" s="127"/>
      <c r="AC829" s="127"/>
      <c r="AD829" s="127"/>
      <c r="AE829" s="127"/>
      <c r="AF829" s="127"/>
      <c r="AG829" s="127"/>
      <c r="AH829" s="127"/>
      <c r="AI829" s="127"/>
      <c r="AJ829" s="127"/>
      <c r="AK829" s="127"/>
      <c r="AL829" s="127"/>
      <c r="AM829" s="127"/>
      <c r="AN829" s="127"/>
      <c r="AO829" s="127"/>
    </row>
    <row r="830" ht="15.75" customHeight="1">
      <c r="A830" s="711"/>
      <c r="B830" s="712"/>
      <c r="C830" s="451" t="str">
        <f>IF($B830="","",IFERROR(VLOOKUP($B830,#REF!,2,0),IFERROR(VLOOKUP($B830,'COMPOSIÇÕES COMPLEMENTARES '!$C:$K,2,0),"")))</f>
        <v/>
      </c>
      <c r="D830" s="713" t="str">
        <f>IF($B830="","",IFERROR(VLOOKUP($B830,#REF!,3,0),IFERROR(VLOOKUP($B830,'COMPOSIÇÕES COMPLEMENTARES '!$C:$K,3,0),"")))</f>
        <v/>
      </c>
      <c r="E830" s="714"/>
      <c r="F830" s="714" t="str">
        <f>IF($B830="","",IFERROR(VLOOKUP($B830,#REF!,4,0),IFERROR(VLOOKUP($B830,'COMPOSIÇÕES COMPLEMENTARES '!$C:$K,6,0),"")))</f>
        <v/>
      </c>
      <c r="G830" s="714" t="str">
        <f>IF($B830="","",IFERROR(VLOOKUP($B830,#REF!,5,0),IFERROR(VLOOKUP($B830,'COMPOSIÇÕES COMPLEMENTARES '!$C:$K,7,0),"")))</f>
        <v/>
      </c>
      <c r="H830" s="714" t="str">
        <f t="shared" si="264"/>
        <v/>
      </c>
      <c r="I830" s="714" t="str">
        <f t="shared" si="265"/>
        <v/>
      </c>
      <c r="J830" s="714" t="str">
        <f t="shared" si="266"/>
        <v/>
      </c>
      <c r="K830" s="714" t="str">
        <f t="shared" si="267"/>
        <v/>
      </c>
      <c r="L830" s="715"/>
      <c r="M830" s="717"/>
      <c r="N830" s="717"/>
      <c r="O830" s="718"/>
      <c r="P830" s="719"/>
      <c r="Q830" s="710"/>
      <c r="R830" s="720">
        <f t="shared" si="269"/>
        <v>0</v>
      </c>
      <c r="S830" s="127"/>
      <c r="T830" s="127"/>
      <c r="U830" s="127"/>
      <c r="V830" s="127"/>
      <c r="W830" s="127"/>
      <c r="X830" s="127"/>
      <c r="Y830" s="127"/>
      <c r="Z830" s="127"/>
      <c r="AA830" s="127"/>
      <c r="AB830" s="127"/>
      <c r="AC830" s="127"/>
      <c r="AD830" s="127"/>
      <c r="AE830" s="127"/>
      <c r="AF830" s="127"/>
      <c r="AG830" s="127"/>
      <c r="AH830" s="127"/>
      <c r="AI830" s="127"/>
      <c r="AJ830" s="127"/>
      <c r="AK830" s="127"/>
      <c r="AL830" s="127"/>
      <c r="AM830" s="127"/>
      <c r="AN830" s="127"/>
      <c r="AO830" s="127"/>
    </row>
    <row r="831" ht="15.75" customHeight="1">
      <c r="A831" s="711"/>
      <c r="B831" s="712"/>
      <c r="C831" s="451" t="str">
        <f>IF($B831="","",IFERROR(VLOOKUP($B831,#REF!,2,0),IFERROR(VLOOKUP($B831,'COMPOSIÇÕES COMPLEMENTARES '!$C:$K,2,0),"")))</f>
        <v/>
      </c>
      <c r="D831" s="713" t="str">
        <f>IF($B831="","",IFERROR(VLOOKUP($B831,#REF!,3,0),IFERROR(VLOOKUP($B831,'COMPOSIÇÕES COMPLEMENTARES '!$C:$K,3,0),"")))</f>
        <v/>
      </c>
      <c r="E831" s="714"/>
      <c r="F831" s="714" t="str">
        <f>IF($B831="","",IFERROR(VLOOKUP($B831,#REF!,4,0),IFERROR(VLOOKUP($B831,'COMPOSIÇÕES COMPLEMENTARES '!$C:$K,6,0),"")))</f>
        <v/>
      </c>
      <c r="G831" s="714" t="str">
        <f>IF($B831="","",IFERROR(VLOOKUP($B831,#REF!,5,0),IFERROR(VLOOKUP($B831,'COMPOSIÇÕES COMPLEMENTARES '!$C:$K,7,0),"")))</f>
        <v/>
      </c>
      <c r="H831" s="714" t="str">
        <f t="shared" si="264"/>
        <v/>
      </c>
      <c r="I831" s="714" t="str">
        <f t="shared" si="265"/>
        <v/>
      </c>
      <c r="J831" s="714" t="str">
        <f t="shared" si="266"/>
        <v/>
      </c>
      <c r="K831" s="714" t="str">
        <f t="shared" si="267"/>
        <v/>
      </c>
      <c r="L831" s="715"/>
      <c r="M831" s="717"/>
      <c r="N831" s="717"/>
      <c r="O831" s="718"/>
      <c r="P831" s="719"/>
      <c r="Q831" s="710"/>
      <c r="R831" s="720">
        <f t="shared" si="269"/>
        <v>0</v>
      </c>
      <c r="S831" s="127"/>
      <c r="T831" s="127"/>
      <c r="U831" s="127"/>
      <c r="V831" s="127"/>
      <c r="W831" s="127"/>
      <c r="X831" s="127"/>
      <c r="Y831" s="127"/>
      <c r="Z831" s="127"/>
      <c r="AA831" s="127"/>
      <c r="AB831" s="127"/>
      <c r="AC831" s="127"/>
      <c r="AD831" s="127"/>
      <c r="AE831" s="127"/>
      <c r="AF831" s="127"/>
      <c r="AG831" s="127"/>
      <c r="AH831" s="127"/>
      <c r="AI831" s="127"/>
      <c r="AJ831" s="127"/>
      <c r="AK831" s="127"/>
      <c r="AL831" s="127"/>
      <c r="AM831" s="127"/>
      <c r="AN831" s="127"/>
      <c r="AO831" s="127"/>
    </row>
    <row r="832" ht="15.75" customHeight="1">
      <c r="A832" s="711"/>
      <c r="B832" s="712"/>
      <c r="C832" s="451" t="str">
        <f>IF($B832="","",IFERROR(VLOOKUP($B832,#REF!,2,0),IFERROR(VLOOKUP($B832,'COMPOSIÇÕES COMPLEMENTARES '!$C:$K,2,0),"")))</f>
        <v/>
      </c>
      <c r="D832" s="713" t="str">
        <f>IF($B832="","",IFERROR(VLOOKUP($B832,#REF!,3,0),IFERROR(VLOOKUP($B832,'COMPOSIÇÕES COMPLEMENTARES '!$C:$K,3,0),"")))</f>
        <v/>
      </c>
      <c r="E832" s="714"/>
      <c r="F832" s="714" t="str">
        <f>IF($B832="","",IFERROR(VLOOKUP($B832,#REF!,4,0),IFERROR(VLOOKUP($B832,'COMPOSIÇÕES COMPLEMENTARES '!$C:$K,6,0),"")))</f>
        <v/>
      </c>
      <c r="G832" s="714" t="str">
        <f>IF($B832="","",IFERROR(VLOOKUP($B832,#REF!,5,0),IFERROR(VLOOKUP($B832,'COMPOSIÇÕES COMPLEMENTARES '!$C:$K,7,0),"")))</f>
        <v/>
      </c>
      <c r="H832" s="714" t="str">
        <f t="shared" si="264"/>
        <v/>
      </c>
      <c r="I832" s="714" t="str">
        <f t="shared" si="265"/>
        <v/>
      </c>
      <c r="J832" s="714" t="str">
        <f t="shared" si="266"/>
        <v/>
      </c>
      <c r="K832" s="714" t="str">
        <f t="shared" si="267"/>
        <v/>
      </c>
      <c r="L832" s="715"/>
      <c r="M832" s="717"/>
      <c r="N832" s="717"/>
      <c r="O832" s="718"/>
      <c r="P832" s="719"/>
      <c r="Q832" s="710"/>
      <c r="R832" s="720">
        <f t="shared" si="269"/>
        <v>0</v>
      </c>
      <c r="S832" s="127"/>
      <c r="T832" s="127"/>
      <c r="U832" s="127"/>
      <c r="V832" s="127"/>
      <c r="W832" s="127"/>
      <c r="X832" s="127"/>
      <c r="Y832" s="127"/>
      <c r="Z832" s="127"/>
      <c r="AA832" s="127"/>
      <c r="AB832" s="127"/>
      <c r="AC832" s="127"/>
      <c r="AD832" s="127"/>
      <c r="AE832" s="127"/>
      <c r="AF832" s="127"/>
      <c r="AG832" s="127"/>
      <c r="AH832" s="127"/>
      <c r="AI832" s="127"/>
      <c r="AJ832" s="127"/>
      <c r="AK832" s="127"/>
      <c r="AL832" s="127"/>
      <c r="AM832" s="127"/>
      <c r="AN832" s="127"/>
      <c r="AO832" s="127"/>
    </row>
    <row r="833" ht="15.75" customHeight="1">
      <c r="A833" s="711"/>
      <c r="B833" s="712"/>
      <c r="C833" s="451" t="str">
        <f>IF($B833="","",IFERROR(VLOOKUP($B833,#REF!,2,0),IFERROR(VLOOKUP($B833,'COMPOSIÇÕES COMPLEMENTARES '!$C:$K,2,0),"")))</f>
        <v/>
      </c>
      <c r="D833" s="713" t="str">
        <f>IF($B833="","",IFERROR(VLOOKUP($B833,#REF!,3,0),IFERROR(VLOOKUP($B833,'COMPOSIÇÕES COMPLEMENTARES '!$C:$K,3,0),"")))</f>
        <v/>
      </c>
      <c r="E833" s="714"/>
      <c r="F833" s="714" t="str">
        <f>IF($B833="","",IFERROR(VLOOKUP($B833,#REF!,4,0),IFERROR(VLOOKUP($B833,'COMPOSIÇÕES COMPLEMENTARES '!$C:$K,6,0),"")))</f>
        <v/>
      </c>
      <c r="G833" s="714" t="str">
        <f>IF($B833="","",IFERROR(VLOOKUP($B833,#REF!,5,0),IFERROR(VLOOKUP($B833,'COMPOSIÇÕES COMPLEMENTARES '!$C:$K,7,0),"")))</f>
        <v/>
      </c>
      <c r="H833" s="714" t="str">
        <f t="shared" si="264"/>
        <v/>
      </c>
      <c r="I833" s="714" t="str">
        <f t="shared" si="265"/>
        <v/>
      </c>
      <c r="J833" s="714" t="str">
        <f t="shared" si="266"/>
        <v/>
      </c>
      <c r="K833" s="714" t="str">
        <f t="shared" si="267"/>
        <v/>
      </c>
      <c r="L833" s="715"/>
      <c r="M833" s="717"/>
      <c r="N833" s="717"/>
      <c r="O833" s="718"/>
      <c r="P833" s="719"/>
      <c r="Q833" s="710"/>
      <c r="R833" s="720">
        <f t="shared" si="269"/>
        <v>0</v>
      </c>
      <c r="S833" s="127"/>
      <c r="T833" s="127"/>
      <c r="U833" s="127"/>
      <c r="V833" s="127"/>
      <c r="W833" s="127"/>
      <c r="X833" s="127"/>
      <c r="Y833" s="127"/>
      <c r="Z833" s="127"/>
      <c r="AA833" s="127"/>
      <c r="AB833" s="127"/>
      <c r="AC833" s="127"/>
      <c r="AD833" s="127"/>
      <c r="AE833" s="127"/>
      <c r="AF833" s="127"/>
      <c r="AG833" s="127"/>
      <c r="AH833" s="127"/>
      <c r="AI833" s="127"/>
      <c r="AJ833" s="127"/>
      <c r="AK833" s="127"/>
      <c r="AL833" s="127"/>
      <c r="AM833" s="127"/>
      <c r="AN833" s="127"/>
      <c r="AO833" s="127"/>
    </row>
    <row r="834" ht="15.75" customHeight="1">
      <c r="A834" s="711"/>
      <c r="B834" s="712"/>
      <c r="C834" s="451" t="str">
        <f>IF($B834="","",IFERROR(VLOOKUP($B834,#REF!,2,0),IFERROR(VLOOKUP($B834,'COMPOSIÇÕES COMPLEMENTARES '!$C:$K,2,0),"")))</f>
        <v/>
      </c>
      <c r="D834" s="713" t="str">
        <f>IF($B834="","",IFERROR(VLOOKUP($B834,#REF!,3,0),IFERROR(VLOOKUP($B834,'COMPOSIÇÕES COMPLEMENTARES '!$C:$K,3,0),"")))</f>
        <v/>
      </c>
      <c r="E834" s="714"/>
      <c r="F834" s="714" t="str">
        <f>IF($B834="","",IFERROR(VLOOKUP($B834,#REF!,4,0),IFERROR(VLOOKUP($B834,'COMPOSIÇÕES COMPLEMENTARES '!$C:$K,6,0),"")))</f>
        <v/>
      </c>
      <c r="G834" s="714" t="str">
        <f>IF($B834="","",IFERROR(VLOOKUP($B834,#REF!,5,0),IFERROR(VLOOKUP($B834,'COMPOSIÇÕES COMPLEMENTARES '!$C:$K,7,0),"")))</f>
        <v/>
      </c>
      <c r="H834" s="714" t="str">
        <f t="shared" si="264"/>
        <v/>
      </c>
      <c r="I834" s="714" t="str">
        <f t="shared" si="265"/>
        <v/>
      </c>
      <c r="J834" s="714" t="str">
        <f t="shared" si="266"/>
        <v/>
      </c>
      <c r="K834" s="714" t="str">
        <f t="shared" si="267"/>
        <v/>
      </c>
      <c r="L834" s="715"/>
      <c r="M834" s="717"/>
      <c r="N834" s="717"/>
      <c r="O834" s="718"/>
      <c r="P834" s="719"/>
      <c r="Q834" s="710"/>
      <c r="R834" s="720">
        <f t="shared" si="269"/>
        <v>0</v>
      </c>
      <c r="S834" s="127"/>
      <c r="T834" s="127"/>
      <c r="U834" s="127"/>
      <c r="V834" s="127"/>
      <c r="W834" s="127"/>
      <c r="X834" s="127"/>
      <c r="Y834" s="127"/>
      <c r="Z834" s="127"/>
      <c r="AA834" s="127"/>
      <c r="AB834" s="127"/>
      <c r="AC834" s="127"/>
      <c r="AD834" s="127"/>
      <c r="AE834" s="127"/>
      <c r="AF834" s="127"/>
      <c r="AG834" s="127"/>
      <c r="AH834" s="127"/>
      <c r="AI834" s="127"/>
      <c r="AJ834" s="127"/>
      <c r="AK834" s="127"/>
      <c r="AL834" s="127"/>
      <c r="AM834" s="127"/>
      <c r="AN834" s="127"/>
      <c r="AO834" s="127"/>
    </row>
    <row r="835" ht="15.75" customHeight="1">
      <c r="A835" s="711"/>
      <c r="B835" s="712"/>
      <c r="C835" s="451" t="str">
        <f>IF($B835="","",IFERROR(VLOOKUP($B835,#REF!,2,0),IFERROR(VLOOKUP($B835,'COMPOSIÇÕES COMPLEMENTARES '!$C:$K,2,0),"")))</f>
        <v/>
      </c>
      <c r="D835" s="713" t="str">
        <f>IF($B835="","",IFERROR(VLOOKUP($B835,#REF!,3,0),IFERROR(VLOOKUP($B835,'COMPOSIÇÕES COMPLEMENTARES '!$C:$K,3,0),"")))</f>
        <v/>
      </c>
      <c r="E835" s="714"/>
      <c r="F835" s="714" t="str">
        <f>IF($B835="","",IFERROR(VLOOKUP($B835,#REF!,4,0),IFERROR(VLOOKUP($B835,'COMPOSIÇÕES COMPLEMENTARES '!$C:$K,6,0),"")))</f>
        <v/>
      </c>
      <c r="G835" s="714" t="str">
        <f>IF($B835="","",IFERROR(VLOOKUP($B835,#REF!,5,0),IFERROR(VLOOKUP($B835,'COMPOSIÇÕES COMPLEMENTARES '!$C:$K,7,0),"")))</f>
        <v/>
      </c>
      <c r="H835" s="714" t="str">
        <f t="shared" si="264"/>
        <v/>
      </c>
      <c r="I835" s="714" t="str">
        <f t="shared" si="265"/>
        <v/>
      </c>
      <c r="J835" s="714" t="str">
        <f t="shared" si="266"/>
        <v/>
      </c>
      <c r="K835" s="714" t="str">
        <f t="shared" si="267"/>
        <v/>
      </c>
      <c r="L835" s="715"/>
      <c r="M835" s="717"/>
      <c r="N835" s="717"/>
      <c r="O835" s="718"/>
      <c r="P835" s="719"/>
      <c r="Q835" s="710"/>
      <c r="R835" s="720">
        <f t="shared" si="269"/>
        <v>0</v>
      </c>
      <c r="S835" s="127"/>
      <c r="T835" s="127"/>
      <c r="U835" s="127"/>
      <c r="V835" s="127"/>
      <c r="W835" s="127"/>
      <c r="X835" s="127"/>
      <c r="Y835" s="127"/>
      <c r="Z835" s="127"/>
      <c r="AA835" s="127"/>
      <c r="AB835" s="127"/>
      <c r="AC835" s="127"/>
      <c r="AD835" s="127"/>
      <c r="AE835" s="127"/>
      <c r="AF835" s="127"/>
      <c r="AG835" s="127"/>
      <c r="AH835" s="127"/>
      <c r="AI835" s="127"/>
      <c r="AJ835" s="127"/>
      <c r="AK835" s="127"/>
      <c r="AL835" s="127"/>
      <c r="AM835" s="127"/>
      <c r="AN835" s="127"/>
      <c r="AO835" s="127"/>
    </row>
    <row r="836" ht="15.75" customHeight="1">
      <c r="A836" s="711"/>
      <c r="B836" s="712"/>
      <c r="C836" s="451" t="str">
        <f>IF($B836="","",IFERROR(VLOOKUP($B836,#REF!,2,0),IFERROR(VLOOKUP($B836,'COMPOSIÇÕES COMPLEMENTARES '!$C:$K,2,0),"")))</f>
        <v/>
      </c>
      <c r="D836" s="713" t="str">
        <f>IF($B836="","",IFERROR(VLOOKUP($B836,#REF!,3,0),IFERROR(VLOOKUP($B836,'COMPOSIÇÕES COMPLEMENTARES '!$C:$K,3,0),"")))</f>
        <v/>
      </c>
      <c r="E836" s="714"/>
      <c r="F836" s="714" t="str">
        <f>IF($B836="","",IFERROR(VLOOKUP($B836,#REF!,4,0),IFERROR(VLOOKUP($B836,'COMPOSIÇÕES COMPLEMENTARES '!$C:$K,6,0),"")))</f>
        <v/>
      </c>
      <c r="G836" s="714" t="str">
        <f>IF($B836="","",IFERROR(VLOOKUP($B836,#REF!,5,0),IFERROR(VLOOKUP($B836,'COMPOSIÇÕES COMPLEMENTARES '!$C:$K,7,0),"")))</f>
        <v/>
      </c>
      <c r="H836" s="714" t="str">
        <f t="shared" si="264"/>
        <v/>
      </c>
      <c r="I836" s="714" t="str">
        <f t="shared" si="265"/>
        <v/>
      </c>
      <c r="J836" s="714" t="str">
        <f t="shared" si="266"/>
        <v/>
      </c>
      <c r="K836" s="714" t="str">
        <f t="shared" si="267"/>
        <v/>
      </c>
      <c r="L836" s="715"/>
      <c r="M836" s="717"/>
      <c r="N836" s="717"/>
      <c r="O836" s="718"/>
      <c r="P836" s="719"/>
      <c r="Q836" s="710"/>
      <c r="R836" s="720">
        <f t="shared" si="269"/>
        <v>0</v>
      </c>
      <c r="S836" s="127"/>
      <c r="T836" s="127"/>
      <c r="U836" s="127"/>
      <c r="V836" s="127"/>
      <c r="W836" s="127"/>
      <c r="X836" s="127"/>
      <c r="Y836" s="127"/>
      <c r="Z836" s="127"/>
      <c r="AA836" s="127"/>
      <c r="AB836" s="127"/>
      <c r="AC836" s="127"/>
      <c r="AD836" s="127"/>
      <c r="AE836" s="127"/>
      <c r="AF836" s="127"/>
      <c r="AG836" s="127"/>
      <c r="AH836" s="127"/>
      <c r="AI836" s="127"/>
      <c r="AJ836" s="127"/>
      <c r="AK836" s="127"/>
      <c r="AL836" s="127"/>
      <c r="AM836" s="127"/>
      <c r="AN836" s="127"/>
      <c r="AO836" s="127"/>
    </row>
    <row r="837" ht="15.75" customHeight="1">
      <c r="A837" s="711"/>
      <c r="B837" s="712"/>
      <c r="C837" s="451" t="str">
        <f>IF($B837="","",IFERROR(VLOOKUP($B837,#REF!,2,0),IFERROR(VLOOKUP($B837,'COMPOSIÇÕES COMPLEMENTARES '!$C:$K,2,0),"")))</f>
        <v/>
      </c>
      <c r="D837" s="713" t="str">
        <f>IF($B837="","",IFERROR(VLOOKUP($B837,#REF!,3,0),IFERROR(VLOOKUP($B837,'COMPOSIÇÕES COMPLEMENTARES '!$C:$K,3,0),"")))</f>
        <v/>
      </c>
      <c r="E837" s="714"/>
      <c r="F837" s="714" t="str">
        <f>IF($B837="","",IFERROR(VLOOKUP($B837,#REF!,4,0),IFERROR(VLOOKUP($B837,'COMPOSIÇÕES COMPLEMENTARES '!$C:$K,6,0),"")))</f>
        <v/>
      </c>
      <c r="G837" s="714" t="str">
        <f>IF($B837="","",IFERROR(VLOOKUP($B837,#REF!,5,0),IFERROR(VLOOKUP($B837,'COMPOSIÇÕES COMPLEMENTARES '!$C:$K,7,0),"")))</f>
        <v/>
      </c>
      <c r="H837" s="714" t="str">
        <f t="shared" si="264"/>
        <v/>
      </c>
      <c r="I837" s="714" t="str">
        <f t="shared" si="265"/>
        <v/>
      </c>
      <c r="J837" s="714" t="str">
        <f t="shared" si="266"/>
        <v/>
      </c>
      <c r="K837" s="714" t="str">
        <f t="shared" si="267"/>
        <v/>
      </c>
      <c r="L837" s="715"/>
      <c r="M837" s="717"/>
      <c r="N837" s="717"/>
      <c r="O837" s="718"/>
      <c r="P837" s="719"/>
      <c r="Q837" s="710"/>
      <c r="R837" s="720">
        <f t="shared" si="269"/>
        <v>0</v>
      </c>
      <c r="S837" s="127"/>
      <c r="T837" s="127"/>
      <c r="U837" s="127"/>
      <c r="V837" s="127"/>
      <c r="W837" s="127"/>
      <c r="X837" s="127"/>
      <c r="Y837" s="127"/>
      <c r="Z837" s="127"/>
      <c r="AA837" s="127"/>
      <c r="AB837" s="127"/>
      <c r="AC837" s="127"/>
      <c r="AD837" s="127"/>
      <c r="AE837" s="127"/>
      <c r="AF837" s="127"/>
      <c r="AG837" s="127"/>
      <c r="AH837" s="127"/>
      <c r="AI837" s="127"/>
      <c r="AJ837" s="127"/>
      <c r="AK837" s="127"/>
      <c r="AL837" s="127"/>
      <c r="AM837" s="127"/>
      <c r="AN837" s="127"/>
      <c r="AO837" s="127"/>
    </row>
    <row r="838" ht="15.75" customHeight="1">
      <c r="A838" s="711"/>
      <c r="B838" s="712"/>
      <c r="C838" s="451" t="str">
        <f>IF($B838="","",IFERROR(VLOOKUP($B838,#REF!,2,0),IFERROR(VLOOKUP($B838,'COMPOSIÇÕES COMPLEMENTARES '!$C:$K,2,0),"")))</f>
        <v/>
      </c>
      <c r="D838" s="713" t="str">
        <f>IF($B838="","",IFERROR(VLOOKUP($B838,#REF!,3,0),IFERROR(VLOOKUP($B838,'COMPOSIÇÕES COMPLEMENTARES '!$C:$K,3,0),"")))</f>
        <v/>
      </c>
      <c r="E838" s="714"/>
      <c r="F838" s="714" t="str">
        <f>IF($B838="","",IFERROR(VLOOKUP($B838,#REF!,4,0),IFERROR(VLOOKUP($B838,'COMPOSIÇÕES COMPLEMENTARES '!$C:$K,6,0),"")))</f>
        <v/>
      </c>
      <c r="G838" s="714" t="str">
        <f>IF($B838="","",IFERROR(VLOOKUP($B838,#REF!,5,0),IFERROR(VLOOKUP($B838,'COMPOSIÇÕES COMPLEMENTARES '!$C:$K,7,0),"")))</f>
        <v/>
      </c>
      <c r="H838" s="714" t="str">
        <f t="shared" si="264"/>
        <v/>
      </c>
      <c r="I838" s="714" t="str">
        <f t="shared" si="265"/>
        <v/>
      </c>
      <c r="J838" s="714" t="str">
        <f t="shared" si="266"/>
        <v/>
      </c>
      <c r="K838" s="714" t="str">
        <f t="shared" si="267"/>
        <v/>
      </c>
      <c r="L838" s="715"/>
      <c r="M838" s="717"/>
      <c r="N838" s="717"/>
      <c r="O838" s="718"/>
      <c r="P838" s="719"/>
      <c r="Q838" s="710"/>
      <c r="R838" s="720">
        <f t="shared" si="269"/>
        <v>0</v>
      </c>
      <c r="S838" s="127"/>
      <c r="T838" s="127"/>
      <c r="U838" s="127"/>
      <c r="V838" s="127"/>
      <c r="W838" s="127"/>
      <c r="X838" s="127"/>
      <c r="Y838" s="127"/>
      <c r="Z838" s="127"/>
      <c r="AA838" s="127"/>
      <c r="AB838" s="127"/>
      <c r="AC838" s="127"/>
      <c r="AD838" s="127"/>
      <c r="AE838" s="127"/>
      <c r="AF838" s="127"/>
      <c r="AG838" s="127"/>
      <c r="AH838" s="127"/>
      <c r="AI838" s="127"/>
      <c r="AJ838" s="127"/>
      <c r="AK838" s="127"/>
      <c r="AL838" s="127"/>
      <c r="AM838" s="127"/>
      <c r="AN838" s="127"/>
      <c r="AO838" s="127"/>
    </row>
    <row r="839" ht="15.75" customHeight="1">
      <c r="A839" s="711"/>
      <c r="B839" s="712"/>
      <c r="C839" s="451" t="str">
        <f>IF($B839="","",IFERROR(VLOOKUP($B839,#REF!,2,0),IFERROR(VLOOKUP($B839,'COMPOSIÇÕES COMPLEMENTARES '!$C:$K,2,0),"")))</f>
        <v/>
      </c>
      <c r="D839" s="713" t="str">
        <f>IF($B839="","",IFERROR(VLOOKUP($B839,#REF!,3,0),IFERROR(VLOOKUP($B839,'COMPOSIÇÕES COMPLEMENTARES '!$C:$K,3,0),"")))</f>
        <v/>
      </c>
      <c r="E839" s="714"/>
      <c r="F839" s="714" t="str">
        <f>IF($B839="","",IFERROR(VLOOKUP($B839,#REF!,4,0),IFERROR(VLOOKUP($B839,'COMPOSIÇÕES COMPLEMENTARES '!$C:$K,6,0),"")))</f>
        <v/>
      </c>
      <c r="G839" s="714" t="str">
        <f>IF($B839="","",IFERROR(VLOOKUP($B839,#REF!,5,0),IFERROR(VLOOKUP($B839,'COMPOSIÇÕES COMPLEMENTARES '!$C:$K,7,0),"")))</f>
        <v/>
      </c>
      <c r="H839" s="714" t="str">
        <f t="shared" si="264"/>
        <v/>
      </c>
      <c r="I839" s="714" t="str">
        <f t="shared" si="265"/>
        <v/>
      </c>
      <c r="J839" s="714" t="str">
        <f t="shared" si="266"/>
        <v/>
      </c>
      <c r="K839" s="714" t="str">
        <f t="shared" si="267"/>
        <v/>
      </c>
      <c r="L839" s="715"/>
      <c r="M839" s="717"/>
      <c r="N839" s="717"/>
      <c r="O839" s="718"/>
      <c r="P839" s="719"/>
      <c r="Q839" s="710"/>
      <c r="R839" s="720">
        <f t="shared" si="269"/>
        <v>0</v>
      </c>
      <c r="S839" s="127"/>
      <c r="T839" s="127"/>
      <c r="U839" s="127"/>
      <c r="V839" s="127"/>
      <c r="W839" s="127"/>
      <c r="X839" s="127"/>
      <c r="Y839" s="127"/>
      <c r="Z839" s="127"/>
      <c r="AA839" s="127"/>
      <c r="AB839" s="127"/>
      <c r="AC839" s="127"/>
      <c r="AD839" s="127"/>
      <c r="AE839" s="127"/>
      <c r="AF839" s="127"/>
      <c r="AG839" s="127"/>
      <c r="AH839" s="127"/>
      <c r="AI839" s="127"/>
      <c r="AJ839" s="127"/>
      <c r="AK839" s="127"/>
      <c r="AL839" s="127"/>
      <c r="AM839" s="127"/>
      <c r="AN839" s="127"/>
      <c r="AO839" s="127"/>
    </row>
    <row r="840" ht="15.75" customHeight="1">
      <c r="A840" s="711"/>
      <c r="B840" s="712"/>
      <c r="C840" s="451" t="str">
        <f>IF($B840="","",IFERROR(VLOOKUP($B840,#REF!,2,0),IFERROR(VLOOKUP($B840,'COMPOSIÇÕES COMPLEMENTARES '!$C:$K,2,0),"")))</f>
        <v/>
      </c>
      <c r="D840" s="713" t="str">
        <f>IF($B840="","",IFERROR(VLOOKUP($B840,#REF!,3,0),IFERROR(VLOOKUP($B840,'COMPOSIÇÕES COMPLEMENTARES '!$C:$K,3,0),"")))</f>
        <v/>
      </c>
      <c r="E840" s="714"/>
      <c r="F840" s="714" t="str">
        <f>IF($B840="","",IFERROR(VLOOKUP($B840,#REF!,4,0),IFERROR(VLOOKUP($B840,'COMPOSIÇÕES COMPLEMENTARES '!$C:$K,6,0),"")))</f>
        <v/>
      </c>
      <c r="G840" s="714" t="str">
        <f>IF($B840="","",IFERROR(VLOOKUP($B840,#REF!,5,0),IFERROR(VLOOKUP($B840,'COMPOSIÇÕES COMPLEMENTARES '!$C:$K,7,0),"")))</f>
        <v/>
      </c>
      <c r="H840" s="714" t="str">
        <f t="shared" si="264"/>
        <v/>
      </c>
      <c r="I840" s="714" t="str">
        <f t="shared" si="265"/>
        <v/>
      </c>
      <c r="J840" s="714" t="str">
        <f t="shared" si="266"/>
        <v/>
      </c>
      <c r="K840" s="714" t="str">
        <f t="shared" si="267"/>
        <v/>
      </c>
      <c r="L840" s="715"/>
      <c r="M840" s="717"/>
      <c r="N840" s="717"/>
      <c r="O840" s="718"/>
      <c r="P840" s="719"/>
      <c r="Q840" s="710"/>
      <c r="R840" s="720">
        <f t="shared" si="269"/>
        <v>0</v>
      </c>
      <c r="S840" s="127"/>
      <c r="T840" s="127"/>
      <c r="U840" s="127"/>
      <c r="V840" s="127"/>
      <c r="W840" s="127"/>
      <c r="X840" s="127"/>
      <c r="Y840" s="127"/>
      <c r="Z840" s="127"/>
      <c r="AA840" s="127"/>
      <c r="AB840" s="127"/>
      <c r="AC840" s="127"/>
      <c r="AD840" s="127"/>
      <c r="AE840" s="127"/>
      <c r="AF840" s="127"/>
      <c r="AG840" s="127"/>
      <c r="AH840" s="127"/>
      <c r="AI840" s="127"/>
      <c r="AJ840" s="127"/>
      <c r="AK840" s="127"/>
      <c r="AL840" s="127"/>
      <c r="AM840" s="127"/>
      <c r="AN840" s="127"/>
      <c r="AO840" s="127"/>
    </row>
    <row r="841" ht="15.75" customHeight="1">
      <c r="A841" s="711"/>
      <c r="B841" s="712"/>
      <c r="C841" s="451" t="str">
        <f>IF($B841="","",IFERROR(VLOOKUP($B841,#REF!,2,0),IFERROR(VLOOKUP($B841,'COMPOSIÇÕES COMPLEMENTARES '!$C:$K,2,0),"")))</f>
        <v/>
      </c>
      <c r="D841" s="713" t="str">
        <f>IF($B841="","",IFERROR(VLOOKUP($B841,#REF!,3,0),IFERROR(VLOOKUP($B841,'COMPOSIÇÕES COMPLEMENTARES '!$C:$K,3,0),"")))</f>
        <v/>
      </c>
      <c r="E841" s="714"/>
      <c r="F841" s="714" t="str">
        <f>IF($B841="","",IFERROR(VLOOKUP($B841,#REF!,4,0),IFERROR(VLOOKUP($B841,'COMPOSIÇÕES COMPLEMENTARES '!$C:$K,6,0),"")))</f>
        <v/>
      </c>
      <c r="G841" s="714" t="str">
        <f>IF($B841="","",IFERROR(VLOOKUP($B841,#REF!,5,0),IFERROR(VLOOKUP($B841,'COMPOSIÇÕES COMPLEMENTARES '!$C:$K,7,0),"")))</f>
        <v/>
      </c>
      <c r="H841" s="714" t="str">
        <f t="shared" si="264"/>
        <v/>
      </c>
      <c r="I841" s="714" t="str">
        <f t="shared" si="265"/>
        <v/>
      </c>
      <c r="J841" s="714" t="str">
        <f t="shared" si="266"/>
        <v/>
      </c>
      <c r="K841" s="714" t="str">
        <f t="shared" si="267"/>
        <v/>
      </c>
      <c r="L841" s="715"/>
      <c r="M841" s="717"/>
      <c r="N841" s="717"/>
      <c r="O841" s="718"/>
      <c r="P841" s="719"/>
      <c r="Q841" s="710"/>
      <c r="R841" s="720">
        <f t="shared" si="269"/>
        <v>0</v>
      </c>
      <c r="S841" s="127"/>
      <c r="T841" s="127"/>
      <c r="U841" s="127"/>
      <c r="V841" s="127"/>
      <c r="W841" s="127"/>
      <c r="X841" s="127"/>
      <c r="Y841" s="127"/>
      <c r="Z841" s="127"/>
      <c r="AA841" s="127"/>
      <c r="AB841" s="127"/>
      <c r="AC841" s="127"/>
      <c r="AD841" s="127"/>
      <c r="AE841" s="127"/>
      <c r="AF841" s="127"/>
      <c r="AG841" s="127"/>
      <c r="AH841" s="127"/>
      <c r="AI841" s="127"/>
      <c r="AJ841" s="127"/>
      <c r="AK841" s="127"/>
      <c r="AL841" s="127"/>
      <c r="AM841" s="127"/>
      <c r="AN841" s="127"/>
      <c r="AO841" s="127"/>
    </row>
    <row r="842" ht="15.75" customHeight="1">
      <c r="A842" s="711"/>
      <c r="B842" s="712"/>
      <c r="C842" s="451" t="str">
        <f>IF($B842="","",IFERROR(VLOOKUP($B842,#REF!,2,0),IFERROR(VLOOKUP($B842,'COMPOSIÇÕES COMPLEMENTARES '!$C:$K,2,0),"")))</f>
        <v/>
      </c>
      <c r="D842" s="713" t="str">
        <f>IF($B842="","",IFERROR(VLOOKUP($B842,#REF!,3,0),IFERROR(VLOOKUP($B842,'COMPOSIÇÕES COMPLEMENTARES '!$C:$K,3,0),"")))</f>
        <v/>
      </c>
      <c r="E842" s="714"/>
      <c r="F842" s="714" t="str">
        <f>IF($B842="","",IFERROR(VLOOKUP($B842,#REF!,4,0),IFERROR(VLOOKUP($B842,'COMPOSIÇÕES COMPLEMENTARES '!$C:$K,6,0),"")))</f>
        <v/>
      </c>
      <c r="G842" s="714" t="str">
        <f>IF($B842="","",IFERROR(VLOOKUP($B842,#REF!,5,0),IFERROR(VLOOKUP($B842,'COMPOSIÇÕES COMPLEMENTARES '!$C:$K,7,0),"")))</f>
        <v/>
      </c>
      <c r="H842" s="714" t="str">
        <f t="shared" si="264"/>
        <v/>
      </c>
      <c r="I842" s="714" t="str">
        <f t="shared" si="265"/>
        <v/>
      </c>
      <c r="J842" s="714" t="str">
        <f t="shared" si="266"/>
        <v/>
      </c>
      <c r="K842" s="714" t="str">
        <f t="shared" si="267"/>
        <v/>
      </c>
      <c r="L842" s="715"/>
      <c r="M842" s="717"/>
      <c r="N842" s="717"/>
      <c r="O842" s="718"/>
      <c r="P842" s="719"/>
      <c r="Q842" s="710"/>
      <c r="R842" s="720">
        <f t="shared" si="269"/>
        <v>0</v>
      </c>
      <c r="S842" s="127"/>
      <c r="T842" s="127"/>
      <c r="U842" s="127"/>
      <c r="V842" s="127"/>
      <c r="W842" s="127"/>
      <c r="X842" s="127"/>
      <c r="Y842" s="127"/>
      <c r="Z842" s="127"/>
      <c r="AA842" s="127"/>
      <c r="AB842" s="127"/>
      <c r="AC842" s="127"/>
      <c r="AD842" s="127"/>
      <c r="AE842" s="127"/>
      <c r="AF842" s="127"/>
      <c r="AG842" s="127"/>
      <c r="AH842" s="127"/>
      <c r="AI842" s="127"/>
      <c r="AJ842" s="127"/>
      <c r="AK842" s="127"/>
      <c r="AL842" s="127"/>
      <c r="AM842" s="127"/>
      <c r="AN842" s="127"/>
      <c r="AO842" s="127"/>
    </row>
    <row r="843" ht="15.75" customHeight="1">
      <c r="A843" s="711"/>
      <c r="B843" s="712"/>
      <c r="C843" s="451" t="str">
        <f>IF($B843="","",IFERROR(VLOOKUP($B843,#REF!,2,0),IFERROR(VLOOKUP($B843,'COMPOSIÇÕES COMPLEMENTARES '!$C:$K,2,0),"")))</f>
        <v/>
      </c>
      <c r="D843" s="713" t="str">
        <f>IF($B843="","",IFERROR(VLOOKUP($B843,#REF!,3,0),IFERROR(VLOOKUP($B843,'COMPOSIÇÕES COMPLEMENTARES '!$C:$K,3,0),"")))</f>
        <v/>
      </c>
      <c r="E843" s="714"/>
      <c r="F843" s="714" t="str">
        <f>IF($B843="","",IFERROR(VLOOKUP($B843,#REF!,4,0),IFERROR(VLOOKUP($B843,'COMPOSIÇÕES COMPLEMENTARES '!$C:$K,6,0),"")))</f>
        <v/>
      </c>
      <c r="G843" s="714" t="str">
        <f>IF($B843="","",IFERROR(VLOOKUP($B843,#REF!,5,0),IFERROR(VLOOKUP($B843,'COMPOSIÇÕES COMPLEMENTARES '!$C:$K,7,0),"")))</f>
        <v/>
      </c>
      <c r="H843" s="714" t="str">
        <f t="shared" si="264"/>
        <v/>
      </c>
      <c r="I843" s="714" t="str">
        <f t="shared" si="265"/>
        <v/>
      </c>
      <c r="J843" s="714" t="str">
        <f t="shared" si="266"/>
        <v/>
      </c>
      <c r="K843" s="714" t="str">
        <f t="shared" si="267"/>
        <v/>
      </c>
      <c r="L843" s="715"/>
      <c r="M843" s="717"/>
      <c r="N843" s="717"/>
      <c r="O843" s="718"/>
      <c r="P843" s="719"/>
      <c r="Q843" s="710"/>
      <c r="R843" s="720">
        <f t="shared" si="269"/>
        <v>0</v>
      </c>
      <c r="S843" s="127"/>
      <c r="T843" s="127"/>
      <c r="U843" s="127"/>
      <c r="V843" s="127"/>
      <c r="W843" s="127"/>
      <c r="X843" s="127"/>
      <c r="Y843" s="127"/>
      <c r="Z843" s="127"/>
      <c r="AA843" s="127"/>
      <c r="AB843" s="127"/>
      <c r="AC843" s="127"/>
      <c r="AD843" s="127"/>
      <c r="AE843" s="127"/>
      <c r="AF843" s="127"/>
      <c r="AG843" s="127"/>
      <c r="AH843" s="127"/>
      <c r="AI843" s="127"/>
      <c r="AJ843" s="127"/>
      <c r="AK843" s="127"/>
      <c r="AL843" s="127"/>
      <c r="AM843" s="127"/>
      <c r="AN843" s="127"/>
      <c r="AO843" s="127"/>
    </row>
    <row r="844" ht="15.75" customHeight="1">
      <c r="A844" s="711"/>
      <c r="B844" s="712"/>
      <c r="C844" s="451" t="str">
        <f>IF($B844="","",IFERROR(VLOOKUP($B844,#REF!,2,0),IFERROR(VLOOKUP($B844,'COMPOSIÇÕES COMPLEMENTARES '!$C:$K,2,0),"")))</f>
        <v/>
      </c>
      <c r="D844" s="713" t="str">
        <f>IF($B844="","",IFERROR(VLOOKUP($B844,#REF!,3,0),IFERROR(VLOOKUP($B844,'COMPOSIÇÕES COMPLEMENTARES '!$C:$K,3,0),"")))</f>
        <v/>
      </c>
      <c r="E844" s="714"/>
      <c r="F844" s="714" t="str">
        <f>IF($B844="","",IFERROR(VLOOKUP($B844,#REF!,4,0),IFERROR(VLOOKUP($B844,'COMPOSIÇÕES COMPLEMENTARES '!$C:$K,6,0),"")))</f>
        <v/>
      </c>
      <c r="G844" s="714" t="str">
        <f>IF($B844="","",IFERROR(VLOOKUP($B844,#REF!,5,0),IFERROR(VLOOKUP($B844,'COMPOSIÇÕES COMPLEMENTARES '!$C:$K,7,0),"")))</f>
        <v/>
      </c>
      <c r="H844" s="714" t="str">
        <f t="shared" si="264"/>
        <v/>
      </c>
      <c r="I844" s="714" t="str">
        <f t="shared" si="265"/>
        <v/>
      </c>
      <c r="J844" s="714" t="str">
        <f t="shared" si="266"/>
        <v/>
      </c>
      <c r="K844" s="714" t="str">
        <f t="shared" si="267"/>
        <v/>
      </c>
      <c r="L844" s="715"/>
      <c r="M844" s="717"/>
      <c r="N844" s="717"/>
      <c r="O844" s="718"/>
      <c r="P844" s="719"/>
      <c r="Q844" s="710"/>
      <c r="R844" s="720">
        <f t="shared" si="269"/>
        <v>0</v>
      </c>
      <c r="S844" s="127"/>
      <c r="T844" s="127"/>
      <c r="U844" s="127"/>
      <c r="V844" s="127"/>
      <c r="W844" s="127"/>
      <c r="X844" s="127"/>
      <c r="Y844" s="127"/>
      <c r="Z844" s="127"/>
      <c r="AA844" s="127"/>
      <c r="AB844" s="127"/>
      <c r="AC844" s="127"/>
      <c r="AD844" s="127"/>
      <c r="AE844" s="127"/>
      <c r="AF844" s="127"/>
      <c r="AG844" s="127"/>
      <c r="AH844" s="127"/>
      <c r="AI844" s="127"/>
      <c r="AJ844" s="127"/>
      <c r="AK844" s="127"/>
      <c r="AL844" s="127"/>
      <c r="AM844" s="127"/>
      <c r="AN844" s="127"/>
      <c r="AO844" s="127"/>
    </row>
    <row r="845" ht="15.75" customHeight="1">
      <c r="A845" s="711"/>
      <c r="B845" s="712"/>
      <c r="C845" s="451" t="str">
        <f>IF($B845="","",IFERROR(VLOOKUP($B845,#REF!,2,0),IFERROR(VLOOKUP($B845,'COMPOSIÇÕES COMPLEMENTARES '!$C:$K,2,0),"")))</f>
        <v/>
      </c>
      <c r="D845" s="713" t="str">
        <f>IF($B845="","",IFERROR(VLOOKUP($B845,#REF!,3,0),IFERROR(VLOOKUP($B845,'COMPOSIÇÕES COMPLEMENTARES '!$C:$K,3,0),"")))</f>
        <v/>
      </c>
      <c r="E845" s="714"/>
      <c r="F845" s="714" t="str">
        <f>IF($B845="","",IFERROR(VLOOKUP($B845,#REF!,4,0),IFERROR(VLOOKUP($B845,'COMPOSIÇÕES COMPLEMENTARES '!$C:$K,6,0),"")))</f>
        <v/>
      </c>
      <c r="G845" s="714" t="str">
        <f>IF($B845="","",IFERROR(VLOOKUP($B845,#REF!,5,0),IFERROR(VLOOKUP($B845,'COMPOSIÇÕES COMPLEMENTARES '!$C:$K,7,0),"")))</f>
        <v/>
      </c>
      <c r="H845" s="714" t="str">
        <f t="shared" si="264"/>
        <v/>
      </c>
      <c r="I845" s="714" t="str">
        <f t="shared" si="265"/>
        <v/>
      </c>
      <c r="J845" s="714" t="str">
        <f t="shared" si="266"/>
        <v/>
      </c>
      <c r="K845" s="714" t="str">
        <f t="shared" si="267"/>
        <v/>
      </c>
      <c r="L845" s="715"/>
      <c r="M845" s="717"/>
      <c r="N845" s="717"/>
      <c r="O845" s="718"/>
      <c r="P845" s="719"/>
      <c r="Q845" s="710"/>
      <c r="R845" s="720">
        <f t="shared" si="269"/>
        <v>0</v>
      </c>
      <c r="S845" s="127"/>
      <c r="T845" s="127"/>
      <c r="U845" s="127"/>
      <c r="V845" s="127"/>
      <c r="W845" s="127"/>
      <c r="X845" s="127"/>
      <c r="Y845" s="127"/>
      <c r="Z845" s="127"/>
      <c r="AA845" s="127"/>
      <c r="AB845" s="127"/>
      <c r="AC845" s="127"/>
      <c r="AD845" s="127"/>
      <c r="AE845" s="127"/>
      <c r="AF845" s="127"/>
      <c r="AG845" s="127"/>
      <c r="AH845" s="127"/>
      <c r="AI845" s="127"/>
      <c r="AJ845" s="127"/>
      <c r="AK845" s="127"/>
      <c r="AL845" s="127"/>
      <c r="AM845" s="127"/>
      <c r="AN845" s="127"/>
      <c r="AO845" s="127"/>
    </row>
    <row r="846" ht="15.75" customHeight="1">
      <c r="A846" s="711"/>
      <c r="B846" s="712"/>
      <c r="C846" s="451" t="str">
        <f>IF($B846="","",IFERROR(VLOOKUP($B846,#REF!,2,0),IFERROR(VLOOKUP($B846,'COMPOSIÇÕES COMPLEMENTARES '!$C:$K,2,0),"")))</f>
        <v/>
      </c>
      <c r="D846" s="713" t="str">
        <f>IF($B846="","",IFERROR(VLOOKUP($B846,#REF!,3,0),IFERROR(VLOOKUP($B846,'COMPOSIÇÕES COMPLEMENTARES '!$C:$K,3,0),"")))</f>
        <v/>
      </c>
      <c r="E846" s="714"/>
      <c r="F846" s="714" t="str">
        <f>IF($B846="","",IFERROR(VLOOKUP($B846,#REF!,4,0),IFERROR(VLOOKUP($B846,'COMPOSIÇÕES COMPLEMENTARES '!$C:$K,6,0),"")))</f>
        <v/>
      </c>
      <c r="G846" s="714" t="str">
        <f>IF($B846="","",IFERROR(VLOOKUP($B846,#REF!,5,0),IFERROR(VLOOKUP($B846,'COMPOSIÇÕES COMPLEMENTARES '!$C:$K,7,0),"")))</f>
        <v/>
      </c>
      <c r="H846" s="714" t="str">
        <f t="shared" si="264"/>
        <v/>
      </c>
      <c r="I846" s="714" t="str">
        <f t="shared" si="265"/>
        <v/>
      </c>
      <c r="J846" s="714" t="str">
        <f t="shared" si="266"/>
        <v/>
      </c>
      <c r="K846" s="714" t="str">
        <f t="shared" si="267"/>
        <v/>
      </c>
      <c r="L846" s="715"/>
      <c r="M846" s="717"/>
      <c r="N846" s="717"/>
      <c r="O846" s="718"/>
      <c r="P846" s="719"/>
      <c r="Q846" s="710"/>
      <c r="R846" s="720">
        <f t="shared" si="269"/>
        <v>0</v>
      </c>
      <c r="S846" s="127"/>
      <c r="T846" s="127"/>
      <c r="U846" s="127"/>
      <c r="V846" s="127"/>
      <c r="W846" s="127"/>
      <c r="X846" s="127"/>
      <c r="Y846" s="127"/>
      <c r="Z846" s="127"/>
      <c r="AA846" s="127"/>
      <c r="AB846" s="127"/>
      <c r="AC846" s="127"/>
      <c r="AD846" s="127"/>
      <c r="AE846" s="127"/>
      <c r="AF846" s="127"/>
      <c r="AG846" s="127"/>
      <c r="AH846" s="127"/>
      <c r="AI846" s="127"/>
      <c r="AJ846" s="127"/>
      <c r="AK846" s="127"/>
      <c r="AL846" s="127"/>
      <c r="AM846" s="127"/>
      <c r="AN846" s="127"/>
      <c r="AO846" s="127"/>
    </row>
    <row r="847" ht="15.75" customHeight="1">
      <c r="A847" s="711"/>
      <c r="B847" s="712"/>
      <c r="C847" s="451" t="str">
        <f>IF($B847="","",IFERROR(VLOOKUP($B847,#REF!,2,0),IFERROR(VLOOKUP($B847,'COMPOSIÇÕES COMPLEMENTARES '!$C:$K,2,0),"")))</f>
        <v/>
      </c>
      <c r="D847" s="713" t="str">
        <f>IF($B847="","",IFERROR(VLOOKUP($B847,#REF!,3,0),IFERROR(VLOOKUP($B847,'COMPOSIÇÕES COMPLEMENTARES '!$C:$K,3,0),"")))</f>
        <v/>
      </c>
      <c r="E847" s="714"/>
      <c r="F847" s="714" t="str">
        <f>IF($B847="","",IFERROR(VLOOKUP($B847,#REF!,4,0),IFERROR(VLOOKUP($B847,'COMPOSIÇÕES COMPLEMENTARES '!$C:$K,6,0),"")))</f>
        <v/>
      </c>
      <c r="G847" s="714" t="str">
        <f>IF($B847="","",IFERROR(VLOOKUP($B847,#REF!,5,0),IFERROR(VLOOKUP($B847,'COMPOSIÇÕES COMPLEMENTARES '!$C:$K,7,0),"")))</f>
        <v/>
      </c>
      <c r="H847" s="714" t="str">
        <f t="shared" si="264"/>
        <v/>
      </c>
      <c r="I847" s="714" t="str">
        <f t="shared" si="265"/>
        <v/>
      </c>
      <c r="J847" s="714" t="str">
        <f t="shared" si="266"/>
        <v/>
      </c>
      <c r="K847" s="714" t="str">
        <f t="shared" si="267"/>
        <v/>
      </c>
      <c r="L847" s="715"/>
      <c r="M847" s="717"/>
      <c r="N847" s="717"/>
      <c r="O847" s="718"/>
      <c r="P847" s="719"/>
      <c r="Q847" s="710"/>
      <c r="R847" s="720">
        <f t="shared" si="269"/>
        <v>0</v>
      </c>
      <c r="S847" s="127"/>
      <c r="T847" s="127"/>
      <c r="U847" s="127"/>
      <c r="V847" s="127"/>
      <c r="W847" s="127"/>
      <c r="X847" s="127"/>
      <c r="Y847" s="127"/>
      <c r="Z847" s="127"/>
      <c r="AA847" s="127"/>
      <c r="AB847" s="127"/>
      <c r="AC847" s="127"/>
      <c r="AD847" s="127"/>
      <c r="AE847" s="127"/>
      <c r="AF847" s="127"/>
      <c r="AG847" s="127"/>
      <c r="AH847" s="127"/>
      <c r="AI847" s="127"/>
      <c r="AJ847" s="127"/>
      <c r="AK847" s="127"/>
      <c r="AL847" s="127"/>
      <c r="AM847" s="127"/>
      <c r="AN847" s="127"/>
      <c r="AO847" s="127"/>
    </row>
    <row r="848" ht="15.75" customHeight="1">
      <c r="A848" s="711"/>
      <c r="B848" s="712"/>
      <c r="C848" s="451" t="str">
        <f>IF($B848="","",IFERROR(VLOOKUP($B848,#REF!,2,0),IFERROR(VLOOKUP($B848,'COMPOSIÇÕES COMPLEMENTARES '!$C:$K,2,0),"")))</f>
        <v/>
      </c>
      <c r="D848" s="713" t="str">
        <f>IF($B848="","",IFERROR(VLOOKUP($B848,#REF!,3,0),IFERROR(VLOOKUP($B848,'COMPOSIÇÕES COMPLEMENTARES '!$C:$K,3,0),"")))</f>
        <v/>
      </c>
      <c r="E848" s="714"/>
      <c r="F848" s="714" t="str">
        <f>IF($B848="","",IFERROR(VLOOKUP($B848,#REF!,4,0),IFERROR(VLOOKUP($B848,'COMPOSIÇÕES COMPLEMENTARES '!$C:$K,6,0),"")))</f>
        <v/>
      </c>
      <c r="G848" s="714" t="str">
        <f>IF($B848="","",IFERROR(VLOOKUP($B848,#REF!,5,0),IFERROR(VLOOKUP($B848,'COMPOSIÇÕES COMPLEMENTARES '!$C:$K,7,0),"")))</f>
        <v/>
      </c>
      <c r="H848" s="714" t="str">
        <f t="shared" si="264"/>
        <v/>
      </c>
      <c r="I848" s="714" t="str">
        <f t="shared" si="265"/>
        <v/>
      </c>
      <c r="J848" s="714" t="str">
        <f t="shared" si="266"/>
        <v/>
      </c>
      <c r="K848" s="714" t="str">
        <f t="shared" si="267"/>
        <v/>
      </c>
      <c r="L848" s="715"/>
      <c r="M848" s="717"/>
      <c r="N848" s="717"/>
      <c r="O848" s="718"/>
      <c r="P848" s="719"/>
      <c r="Q848" s="710"/>
      <c r="R848" s="720">
        <f t="shared" si="269"/>
        <v>0</v>
      </c>
      <c r="S848" s="127"/>
      <c r="T848" s="127"/>
      <c r="U848" s="127"/>
      <c r="V848" s="127"/>
      <c r="W848" s="127"/>
      <c r="X848" s="127"/>
      <c r="Y848" s="127"/>
      <c r="Z848" s="127"/>
      <c r="AA848" s="127"/>
      <c r="AB848" s="127"/>
      <c r="AC848" s="127"/>
      <c r="AD848" s="127"/>
      <c r="AE848" s="127"/>
      <c r="AF848" s="127"/>
      <c r="AG848" s="127"/>
      <c r="AH848" s="127"/>
      <c r="AI848" s="127"/>
      <c r="AJ848" s="127"/>
      <c r="AK848" s="127"/>
      <c r="AL848" s="127"/>
      <c r="AM848" s="127"/>
      <c r="AN848" s="127"/>
      <c r="AO848" s="127"/>
    </row>
    <row r="849" ht="15.75" customHeight="1">
      <c r="A849" s="711"/>
      <c r="B849" s="712"/>
      <c r="C849" s="451" t="str">
        <f>IF($B849="","",IFERROR(VLOOKUP($B849,#REF!,2,0),IFERROR(VLOOKUP($B849,'COMPOSIÇÕES COMPLEMENTARES '!$C:$K,2,0),"")))</f>
        <v/>
      </c>
      <c r="D849" s="713" t="str">
        <f>IF($B849="","",IFERROR(VLOOKUP($B849,#REF!,3,0),IFERROR(VLOOKUP($B849,'COMPOSIÇÕES COMPLEMENTARES '!$C:$K,3,0),"")))</f>
        <v/>
      </c>
      <c r="E849" s="714"/>
      <c r="F849" s="714" t="str">
        <f>IF($B849="","",IFERROR(VLOOKUP($B849,#REF!,4,0),IFERROR(VLOOKUP($B849,'COMPOSIÇÕES COMPLEMENTARES '!$C:$K,6,0),"")))</f>
        <v/>
      </c>
      <c r="G849" s="714" t="str">
        <f>IF($B849="","",IFERROR(VLOOKUP($B849,#REF!,5,0),IFERROR(VLOOKUP($B849,'COMPOSIÇÕES COMPLEMENTARES '!$C:$K,7,0),"")))</f>
        <v/>
      </c>
      <c r="H849" s="714" t="str">
        <f t="shared" si="264"/>
        <v/>
      </c>
      <c r="I849" s="714" t="str">
        <f t="shared" si="265"/>
        <v/>
      </c>
      <c r="J849" s="714" t="str">
        <f t="shared" si="266"/>
        <v/>
      </c>
      <c r="K849" s="714" t="str">
        <f t="shared" si="267"/>
        <v/>
      </c>
      <c r="L849" s="715"/>
      <c r="M849" s="717"/>
      <c r="N849" s="717"/>
      <c r="O849" s="718"/>
      <c r="P849" s="719"/>
      <c r="Q849" s="710"/>
      <c r="R849" s="720">
        <f t="shared" si="269"/>
        <v>0</v>
      </c>
      <c r="S849" s="127"/>
      <c r="T849" s="127"/>
      <c r="U849" s="127"/>
      <c r="V849" s="127"/>
      <c r="W849" s="127"/>
      <c r="X849" s="127"/>
      <c r="Y849" s="127"/>
      <c r="Z849" s="127"/>
      <c r="AA849" s="127"/>
      <c r="AB849" s="127"/>
      <c r="AC849" s="127"/>
      <c r="AD849" s="127"/>
      <c r="AE849" s="127"/>
      <c r="AF849" s="127"/>
      <c r="AG849" s="127"/>
      <c r="AH849" s="127"/>
      <c r="AI849" s="127"/>
      <c r="AJ849" s="127"/>
      <c r="AK849" s="127"/>
      <c r="AL849" s="127"/>
      <c r="AM849" s="127"/>
      <c r="AN849" s="127"/>
      <c r="AO849" s="127"/>
    </row>
    <row r="850" ht="15.75" customHeight="1">
      <c r="A850" s="711"/>
      <c r="B850" s="712"/>
      <c r="C850" s="451" t="str">
        <f>IF($B850="","",IFERROR(VLOOKUP($B850,#REF!,2,0),IFERROR(VLOOKUP($B850,'COMPOSIÇÕES COMPLEMENTARES '!$C:$K,2,0),"")))</f>
        <v/>
      </c>
      <c r="D850" s="713" t="str">
        <f>IF($B850="","",IFERROR(VLOOKUP($B850,#REF!,3,0),IFERROR(VLOOKUP($B850,'COMPOSIÇÕES COMPLEMENTARES '!$C:$K,3,0),"")))</f>
        <v/>
      </c>
      <c r="E850" s="714"/>
      <c r="F850" s="714" t="str">
        <f>IF($B850="","",IFERROR(VLOOKUP($B850,#REF!,4,0),IFERROR(VLOOKUP($B850,'COMPOSIÇÕES COMPLEMENTARES '!$C:$K,6,0),"")))</f>
        <v/>
      </c>
      <c r="G850" s="714" t="str">
        <f>IF($B850="","",IFERROR(VLOOKUP($B850,#REF!,5,0),IFERROR(VLOOKUP($B850,'COMPOSIÇÕES COMPLEMENTARES '!$C:$K,7,0),"")))</f>
        <v/>
      </c>
      <c r="H850" s="714" t="str">
        <f t="shared" si="264"/>
        <v/>
      </c>
      <c r="I850" s="714" t="str">
        <f t="shared" si="265"/>
        <v/>
      </c>
      <c r="J850" s="714" t="str">
        <f t="shared" si="266"/>
        <v/>
      </c>
      <c r="K850" s="714" t="str">
        <f t="shared" si="267"/>
        <v/>
      </c>
      <c r="L850" s="715"/>
      <c r="M850" s="717"/>
      <c r="N850" s="717"/>
      <c r="O850" s="718"/>
      <c r="P850" s="719"/>
      <c r="Q850" s="710"/>
      <c r="R850" s="720">
        <f t="shared" si="269"/>
        <v>0</v>
      </c>
      <c r="S850" s="127"/>
      <c r="T850" s="127"/>
      <c r="U850" s="127"/>
      <c r="V850" s="127"/>
      <c r="W850" s="127"/>
      <c r="X850" s="127"/>
      <c r="Y850" s="127"/>
      <c r="Z850" s="127"/>
      <c r="AA850" s="127"/>
      <c r="AB850" s="127"/>
      <c r="AC850" s="127"/>
      <c r="AD850" s="127"/>
      <c r="AE850" s="127"/>
      <c r="AF850" s="127"/>
      <c r="AG850" s="127"/>
      <c r="AH850" s="127"/>
      <c r="AI850" s="127"/>
      <c r="AJ850" s="127"/>
      <c r="AK850" s="127"/>
      <c r="AL850" s="127"/>
      <c r="AM850" s="127"/>
      <c r="AN850" s="127"/>
      <c r="AO850" s="127"/>
    </row>
    <row r="851" ht="15.75" customHeight="1">
      <c r="A851" s="711"/>
      <c r="B851" s="712"/>
      <c r="C851" s="451" t="str">
        <f>IF($B851="","",IFERROR(VLOOKUP($B851,#REF!,2,0),IFERROR(VLOOKUP($B851,'COMPOSIÇÕES COMPLEMENTARES '!$C:$K,2,0),"")))</f>
        <v/>
      </c>
      <c r="D851" s="713" t="str">
        <f>IF($B851="","",IFERROR(VLOOKUP($B851,#REF!,3,0),IFERROR(VLOOKUP($B851,'COMPOSIÇÕES COMPLEMENTARES '!$C:$K,3,0),"")))</f>
        <v/>
      </c>
      <c r="E851" s="714"/>
      <c r="F851" s="714" t="str">
        <f>IF($B851="","",IFERROR(VLOOKUP($B851,#REF!,4,0),IFERROR(VLOOKUP($B851,'COMPOSIÇÕES COMPLEMENTARES '!$C:$K,6,0),"")))</f>
        <v/>
      </c>
      <c r="G851" s="714" t="str">
        <f>IF($B851="","",IFERROR(VLOOKUP($B851,#REF!,5,0),IFERROR(VLOOKUP($B851,'COMPOSIÇÕES COMPLEMENTARES '!$C:$K,7,0),"")))</f>
        <v/>
      </c>
      <c r="H851" s="714" t="str">
        <f t="shared" si="264"/>
        <v/>
      </c>
      <c r="I851" s="714" t="str">
        <f t="shared" si="265"/>
        <v/>
      </c>
      <c r="J851" s="714" t="str">
        <f t="shared" si="266"/>
        <v/>
      </c>
      <c r="K851" s="714" t="str">
        <f t="shared" si="267"/>
        <v/>
      </c>
      <c r="L851" s="715"/>
      <c r="M851" s="717"/>
      <c r="N851" s="717"/>
      <c r="O851" s="718"/>
      <c r="P851" s="719"/>
      <c r="Q851" s="710"/>
      <c r="R851" s="720">
        <f t="shared" si="269"/>
        <v>0</v>
      </c>
      <c r="S851" s="127"/>
      <c r="T851" s="127"/>
      <c r="U851" s="127"/>
      <c r="V851" s="127"/>
      <c r="W851" s="127"/>
      <c r="X851" s="127"/>
      <c r="Y851" s="127"/>
      <c r="Z851" s="127"/>
      <c r="AA851" s="127"/>
      <c r="AB851" s="127"/>
      <c r="AC851" s="127"/>
      <c r="AD851" s="127"/>
      <c r="AE851" s="127"/>
      <c r="AF851" s="127"/>
      <c r="AG851" s="127"/>
      <c r="AH851" s="127"/>
      <c r="AI851" s="127"/>
      <c r="AJ851" s="127"/>
      <c r="AK851" s="127"/>
      <c r="AL851" s="127"/>
      <c r="AM851" s="127"/>
      <c r="AN851" s="127"/>
      <c r="AO851" s="127"/>
    </row>
    <row r="852" ht="15.75" customHeight="1">
      <c r="A852" s="711"/>
      <c r="B852" s="712"/>
      <c r="C852" s="451" t="str">
        <f>IF($B852="","",IFERROR(VLOOKUP($B852,#REF!,2,0),IFERROR(VLOOKUP($B852,'COMPOSIÇÕES COMPLEMENTARES '!$C:$K,2,0),"")))</f>
        <v/>
      </c>
      <c r="D852" s="713" t="str">
        <f>IF($B852="","",IFERROR(VLOOKUP($B852,#REF!,3,0),IFERROR(VLOOKUP($B852,'COMPOSIÇÕES COMPLEMENTARES '!$C:$K,3,0),"")))</f>
        <v/>
      </c>
      <c r="E852" s="714"/>
      <c r="F852" s="714" t="str">
        <f>IF($B852="","",IFERROR(VLOOKUP($B852,#REF!,4,0),IFERROR(VLOOKUP($B852,'COMPOSIÇÕES COMPLEMENTARES '!$C:$K,6,0),"")))</f>
        <v/>
      </c>
      <c r="G852" s="714" t="str">
        <f>IF($B852="","",IFERROR(VLOOKUP($B852,#REF!,5,0),IFERROR(VLOOKUP($B852,'COMPOSIÇÕES COMPLEMENTARES '!$C:$K,7,0),"")))</f>
        <v/>
      </c>
      <c r="H852" s="714" t="str">
        <f t="shared" si="264"/>
        <v/>
      </c>
      <c r="I852" s="714" t="str">
        <f t="shared" si="265"/>
        <v/>
      </c>
      <c r="J852" s="714" t="str">
        <f t="shared" si="266"/>
        <v/>
      </c>
      <c r="K852" s="714" t="str">
        <f t="shared" si="267"/>
        <v/>
      </c>
      <c r="L852" s="715"/>
      <c r="M852" s="717"/>
      <c r="N852" s="717"/>
      <c r="O852" s="718"/>
      <c r="P852" s="719"/>
      <c r="Q852" s="710"/>
      <c r="R852" s="720">
        <f t="shared" si="269"/>
        <v>0</v>
      </c>
      <c r="S852" s="127"/>
      <c r="T852" s="127"/>
      <c r="U852" s="127"/>
      <c r="V852" s="127"/>
      <c r="W852" s="127"/>
      <c r="X852" s="127"/>
      <c r="Y852" s="127"/>
      <c r="Z852" s="127"/>
      <c r="AA852" s="127"/>
      <c r="AB852" s="127"/>
      <c r="AC852" s="127"/>
      <c r="AD852" s="127"/>
      <c r="AE852" s="127"/>
      <c r="AF852" s="127"/>
      <c r="AG852" s="127"/>
      <c r="AH852" s="127"/>
      <c r="AI852" s="127"/>
      <c r="AJ852" s="127"/>
      <c r="AK852" s="127"/>
      <c r="AL852" s="127"/>
      <c r="AM852" s="127"/>
      <c r="AN852" s="127"/>
      <c r="AO852" s="127"/>
    </row>
    <row r="853" ht="15.75" customHeight="1">
      <c r="A853" s="711"/>
      <c r="B853" s="712"/>
      <c r="C853" s="451" t="str">
        <f>IF($B853="","",IFERROR(VLOOKUP($B853,#REF!,2,0),IFERROR(VLOOKUP($B853,'COMPOSIÇÕES COMPLEMENTARES '!$C:$K,2,0),"")))</f>
        <v/>
      </c>
      <c r="D853" s="713" t="str">
        <f>IF($B853="","",IFERROR(VLOOKUP($B853,#REF!,3,0),IFERROR(VLOOKUP($B853,'COMPOSIÇÕES COMPLEMENTARES '!$C:$K,3,0),"")))</f>
        <v/>
      </c>
      <c r="E853" s="714"/>
      <c r="F853" s="714" t="str">
        <f>IF($B853="","",IFERROR(VLOOKUP($B853,#REF!,4,0),IFERROR(VLOOKUP($B853,'COMPOSIÇÕES COMPLEMENTARES '!$C:$K,6,0),"")))</f>
        <v/>
      </c>
      <c r="G853" s="714" t="str">
        <f>IF($B853="","",IFERROR(VLOOKUP($B853,#REF!,5,0),IFERROR(VLOOKUP($B853,'COMPOSIÇÕES COMPLEMENTARES '!$C:$K,7,0),"")))</f>
        <v/>
      </c>
      <c r="H853" s="714" t="str">
        <f t="shared" si="264"/>
        <v/>
      </c>
      <c r="I853" s="714" t="str">
        <f t="shared" si="265"/>
        <v/>
      </c>
      <c r="J853" s="714" t="str">
        <f t="shared" si="266"/>
        <v/>
      </c>
      <c r="K853" s="714" t="str">
        <f t="shared" si="267"/>
        <v/>
      </c>
      <c r="L853" s="715"/>
      <c r="M853" s="717"/>
      <c r="N853" s="717"/>
      <c r="O853" s="718"/>
      <c r="P853" s="719"/>
      <c r="Q853" s="710"/>
      <c r="R853" s="720">
        <f t="shared" si="269"/>
        <v>0</v>
      </c>
      <c r="S853" s="127"/>
      <c r="T853" s="127"/>
      <c r="U853" s="127"/>
      <c r="V853" s="127"/>
      <c r="W853" s="127"/>
      <c r="X853" s="127"/>
      <c r="Y853" s="127"/>
      <c r="Z853" s="127"/>
      <c r="AA853" s="127"/>
      <c r="AB853" s="127"/>
      <c r="AC853" s="127"/>
      <c r="AD853" s="127"/>
      <c r="AE853" s="127"/>
      <c r="AF853" s="127"/>
      <c r="AG853" s="127"/>
      <c r="AH853" s="127"/>
      <c r="AI853" s="127"/>
      <c r="AJ853" s="127"/>
      <c r="AK853" s="127"/>
      <c r="AL853" s="127"/>
      <c r="AM853" s="127"/>
      <c r="AN853" s="127"/>
      <c r="AO853" s="127"/>
    </row>
    <row r="854" ht="15.75" customHeight="1">
      <c r="A854" s="711"/>
      <c r="B854" s="712"/>
      <c r="C854" s="451" t="str">
        <f>IF($B854="","",IFERROR(VLOOKUP($B854,#REF!,2,0),IFERROR(VLOOKUP($B854,'COMPOSIÇÕES COMPLEMENTARES '!$C:$K,2,0),"")))</f>
        <v/>
      </c>
      <c r="D854" s="713" t="str">
        <f>IF($B854="","",IFERROR(VLOOKUP($B854,#REF!,3,0),IFERROR(VLOOKUP($B854,'COMPOSIÇÕES COMPLEMENTARES '!$C:$K,3,0),"")))</f>
        <v/>
      </c>
      <c r="E854" s="714"/>
      <c r="F854" s="714" t="str">
        <f>IF($B854="","",IFERROR(VLOOKUP($B854,#REF!,4,0),IFERROR(VLOOKUP($B854,'COMPOSIÇÕES COMPLEMENTARES '!$C:$K,6,0),"")))</f>
        <v/>
      </c>
      <c r="G854" s="714" t="str">
        <f>IF($B854="","",IFERROR(VLOOKUP($B854,#REF!,5,0),IFERROR(VLOOKUP($B854,'COMPOSIÇÕES COMPLEMENTARES '!$C:$K,7,0),"")))</f>
        <v/>
      </c>
      <c r="H854" s="714" t="str">
        <f t="shared" si="264"/>
        <v/>
      </c>
      <c r="I854" s="714" t="str">
        <f t="shared" si="265"/>
        <v/>
      </c>
      <c r="J854" s="714" t="str">
        <f t="shared" si="266"/>
        <v/>
      </c>
      <c r="K854" s="714" t="str">
        <f t="shared" si="267"/>
        <v/>
      </c>
      <c r="L854" s="715"/>
      <c r="M854" s="717"/>
      <c r="N854" s="717"/>
      <c r="O854" s="718"/>
      <c r="P854" s="719"/>
      <c r="Q854" s="710"/>
      <c r="R854" s="720">
        <f t="shared" si="269"/>
        <v>0</v>
      </c>
      <c r="S854" s="127"/>
      <c r="T854" s="127"/>
      <c r="U854" s="127"/>
      <c r="V854" s="127"/>
      <c r="W854" s="127"/>
      <c r="X854" s="127"/>
      <c r="Y854" s="127"/>
      <c r="Z854" s="127"/>
      <c r="AA854" s="127"/>
      <c r="AB854" s="127"/>
      <c r="AC854" s="127"/>
      <c r="AD854" s="127"/>
      <c r="AE854" s="127"/>
      <c r="AF854" s="127"/>
      <c r="AG854" s="127"/>
      <c r="AH854" s="127"/>
      <c r="AI854" s="127"/>
      <c r="AJ854" s="127"/>
      <c r="AK854" s="127"/>
      <c r="AL854" s="127"/>
      <c r="AM854" s="127"/>
      <c r="AN854" s="127"/>
      <c r="AO854" s="127"/>
    </row>
    <row r="855" ht="15.75" customHeight="1">
      <c r="A855" s="711"/>
      <c r="B855" s="712"/>
      <c r="C855" s="451" t="str">
        <f>IF($B855="","",IFERROR(VLOOKUP($B855,#REF!,2,0),IFERROR(VLOOKUP($B855,'COMPOSIÇÕES COMPLEMENTARES '!$C:$K,2,0),"")))</f>
        <v/>
      </c>
      <c r="D855" s="713" t="str">
        <f>IF($B855="","",IFERROR(VLOOKUP($B855,#REF!,3,0),IFERROR(VLOOKUP($B855,'COMPOSIÇÕES COMPLEMENTARES '!$C:$K,3,0),"")))</f>
        <v/>
      </c>
      <c r="E855" s="714"/>
      <c r="F855" s="714" t="str">
        <f>IF($B855="","",IFERROR(VLOOKUP($B855,#REF!,4,0),IFERROR(VLOOKUP($B855,'COMPOSIÇÕES COMPLEMENTARES '!$C:$K,6,0),"")))</f>
        <v/>
      </c>
      <c r="G855" s="714" t="str">
        <f>IF($B855="","",IFERROR(VLOOKUP($B855,#REF!,5,0),IFERROR(VLOOKUP($B855,'COMPOSIÇÕES COMPLEMENTARES '!$C:$K,7,0),"")))</f>
        <v/>
      </c>
      <c r="H855" s="714" t="str">
        <f t="shared" si="264"/>
        <v/>
      </c>
      <c r="I855" s="714" t="str">
        <f t="shared" si="265"/>
        <v/>
      </c>
      <c r="J855" s="714" t="str">
        <f t="shared" si="266"/>
        <v/>
      </c>
      <c r="K855" s="714" t="str">
        <f t="shared" si="267"/>
        <v/>
      </c>
      <c r="L855" s="715"/>
      <c r="M855" s="717"/>
      <c r="N855" s="717"/>
      <c r="O855" s="718"/>
      <c r="P855" s="719"/>
      <c r="Q855" s="710"/>
      <c r="R855" s="720">
        <f t="shared" si="269"/>
        <v>0</v>
      </c>
      <c r="S855" s="127"/>
      <c r="T855" s="127"/>
      <c r="U855" s="127"/>
      <c r="V855" s="127"/>
      <c r="W855" s="127"/>
      <c r="X855" s="127"/>
      <c r="Y855" s="127"/>
      <c r="Z855" s="127"/>
      <c r="AA855" s="127"/>
      <c r="AB855" s="127"/>
      <c r="AC855" s="127"/>
      <c r="AD855" s="127"/>
      <c r="AE855" s="127"/>
      <c r="AF855" s="127"/>
      <c r="AG855" s="127"/>
      <c r="AH855" s="127"/>
      <c r="AI855" s="127"/>
      <c r="AJ855" s="127"/>
      <c r="AK855" s="127"/>
      <c r="AL855" s="127"/>
      <c r="AM855" s="127"/>
      <c r="AN855" s="127"/>
      <c r="AO855" s="127"/>
    </row>
    <row r="856" ht="15.75" customHeight="1">
      <c r="A856" s="711"/>
      <c r="B856" s="712"/>
      <c r="C856" s="451" t="str">
        <f>IF($B856="","",IFERROR(VLOOKUP($B856,#REF!,2,0),IFERROR(VLOOKUP($B856,'COMPOSIÇÕES COMPLEMENTARES '!$C:$K,2,0),"")))</f>
        <v/>
      </c>
      <c r="D856" s="713" t="str">
        <f>IF($B856="","",IFERROR(VLOOKUP($B856,#REF!,3,0),IFERROR(VLOOKUP($B856,'COMPOSIÇÕES COMPLEMENTARES '!$C:$K,3,0),"")))</f>
        <v/>
      </c>
      <c r="E856" s="714"/>
      <c r="F856" s="714" t="str">
        <f>IF($B856="","",IFERROR(VLOOKUP($B856,#REF!,4,0),IFERROR(VLOOKUP($B856,'COMPOSIÇÕES COMPLEMENTARES '!$C:$K,6,0),"")))</f>
        <v/>
      </c>
      <c r="G856" s="714" t="str">
        <f>IF($B856="","",IFERROR(VLOOKUP($B856,#REF!,5,0),IFERROR(VLOOKUP($B856,'COMPOSIÇÕES COMPLEMENTARES '!$C:$K,7,0),"")))</f>
        <v/>
      </c>
      <c r="H856" s="714" t="str">
        <f t="shared" si="264"/>
        <v/>
      </c>
      <c r="I856" s="714" t="str">
        <f t="shared" si="265"/>
        <v/>
      </c>
      <c r="J856" s="714" t="str">
        <f t="shared" si="266"/>
        <v/>
      </c>
      <c r="K856" s="714" t="str">
        <f t="shared" si="267"/>
        <v/>
      </c>
      <c r="L856" s="715"/>
      <c r="M856" s="717"/>
      <c r="N856" s="717"/>
      <c r="O856" s="718"/>
      <c r="P856" s="719"/>
      <c r="Q856" s="710"/>
      <c r="R856" s="720">
        <f t="shared" si="269"/>
        <v>0</v>
      </c>
      <c r="S856" s="127"/>
      <c r="T856" s="127"/>
      <c r="U856" s="127"/>
      <c r="V856" s="127"/>
      <c r="W856" s="127"/>
      <c r="X856" s="127"/>
      <c r="Y856" s="127"/>
      <c r="Z856" s="127"/>
      <c r="AA856" s="127"/>
      <c r="AB856" s="127"/>
      <c r="AC856" s="127"/>
      <c r="AD856" s="127"/>
      <c r="AE856" s="127"/>
      <c r="AF856" s="127"/>
      <c r="AG856" s="127"/>
      <c r="AH856" s="127"/>
      <c r="AI856" s="127"/>
      <c r="AJ856" s="127"/>
      <c r="AK856" s="127"/>
      <c r="AL856" s="127"/>
      <c r="AM856" s="127"/>
      <c r="AN856" s="127"/>
      <c r="AO856" s="127"/>
    </row>
    <row r="857" ht="15.75" customHeight="1">
      <c r="A857" s="711"/>
      <c r="B857" s="712"/>
      <c r="C857" s="451" t="str">
        <f>IF($B857="","",IFERROR(VLOOKUP($B857,#REF!,2,0),IFERROR(VLOOKUP($B857,'COMPOSIÇÕES COMPLEMENTARES '!$C:$K,2,0),"")))</f>
        <v/>
      </c>
      <c r="D857" s="713" t="str">
        <f>IF($B857="","",IFERROR(VLOOKUP($B857,#REF!,3,0),IFERROR(VLOOKUP($B857,'COMPOSIÇÕES COMPLEMENTARES '!$C:$K,3,0),"")))</f>
        <v/>
      </c>
      <c r="E857" s="714"/>
      <c r="F857" s="714" t="str">
        <f>IF($B857="","",IFERROR(VLOOKUP($B857,#REF!,4,0),IFERROR(VLOOKUP($B857,'COMPOSIÇÕES COMPLEMENTARES '!$C:$K,6,0),"")))</f>
        <v/>
      </c>
      <c r="G857" s="714" t="str">
        <f>IF($B857="","",IFERROR(VLOOKUP($B857,#REF!,5,0),IFERROR(VLOOKUP($B857,'COMPOSIÇÕES COMPLEMENTARES '!$C:$K,7,0),"")))</f>
        <v/>
      </c>
      <c r="H857" s="714" t="str">
        <f t="shared" si="264"/>
        <v/>
      </c>
      <c r="I857" s="714" t="str">
        <f t="shared" si="265"/>
        <v/>
      </c>
      <c r="J857" s="714" t="str">
        <f t="shared" si="266"/>
        <v/>
      </c>
      <c r="K857" s="714" t="str">
        <f t="shared" si="267"/>
        <v/>
      </c>
      <c r="L857" s="715"/>
      <c r="M857" s="717"/>
      <c r="N857" s="717"/>
      <c r="O857" s="718"/>
      <c r="P857" s="719"/>
      <c r="Q857" s="710"/>
      <c r="R857" s="720">
        <f t="shared" si="269"/>
        <v>0</v>
      </c>
      <c r="S857" s="127"/>
      <c r="T857" s="127"/>
      <c r="U857" s="127"/>
      <c r="V857" s="127"/>
      <c r="W857" s="127"/>
      <c r="X857" s="127"/>
      <c r="Y857" s="127"/>
      <c r="Z857" s="127"/>
      <c r="AA857" s="127"/>
      <c r="AB857" s="127"/>
      <c r="AC857" s="127"/>
      <c r="AD857" s="127"/>
      <c r="AE857" s="127"/>
      <c r="AF857" s="127"/>
      <c r="AG857" s="127"/>
      <c r="AH857" s="127"/>
      <c r="AI857" s="127"/>
      <c r="AJ857" s="127"/>
      <c r="AK857" s="127"/>
      <c r="AL857" s="127"/>
      <c r="AM857" s="127"/>
      <c r="AN857" s="127"/>
      <c r="AO857" s="127"/>
    </row>
    <row r="858" ht="15.75" customHeight="1">
      <c r="A858" s="711"/>
      <c r="B858" s="712"/>
      <c r="C858" s="451" t="str">
        <f>IF($B858="","",IFERROR(VLOOKUP($B858,#REF!,2,0),IFERROR(VLOOKUP($B858,'COMPOSIÇÕES COMPLEMENTARES '!$C:$K,2,0),"")))</f>
        <v/>
      </c>
      <c r="D858" s="713" t="str">
        <f>IF($B858="","",IFERROR(VLOOKUP($B858,#REF!,3,0),IFERROR(VLOOKUP($B858,'COMPOSIÇÕES COMPLEMENTARES '!$C:$K,3,0),"")))</f>
        <v/>
      </c>
      <c r="E858" s="714"/>
      <c r="F858" s="714" t="str">
        <f>IF($B858="","",IFERROR(VLOOKUP($B858,#REF!,4,0),IFERROR(VLOOKUP($B858,'COMPOSIÇÕES COMPLEMENTARES '!$C:$K,6,0),"")))</f>
        <v/>
      </c>
      <c r="G858" s="714" t="str">
        <f>IF($B858="","",IFERROR(VLOOKUP($B858,#REF!,5,0),IFERROR(VLOOKUP($B858,'COMPOSIÇÕES COMPLEMENTARES '!$C:$K,7,0),"")))</f>
        <v/>
      </c>
      <c r="H858" s="714" t="str">
        <f t="shared" si="264"/>
        <v/>
      </c>
      <c r="I858" s="714" t="str">
        <f t="shared" si="265"/>
        <v/>
      </c>
      <c r="J858" s="714" t="str">
        <f t="shared" si="266"/>
        <v/>
      </c>
      <c r="K858" s="714" t="str">
        <f t="shared" si="267"/>
        <v/>
      </c>
      <c r="L858" s="715"/>
      <c r="M858" s="717"/>
      <c r="N858" s="717"/>
      <c r="O858" s="718"/>
      <c r="P858" s="719"/>
      <c r="Q858" s="710"/>
      <c r="R858" s="720">
        <f t="shared" si="269"/>
        <v>0</v>
      </c>
      <c r="S858" s="127"/>
      <c r="T858" s="127"/>
      <c r="U858" s="127"/>
      <c r="V858" s="127"/>
      <c r="W858" s="127"/>
      <c r="X858" s="127"/>
      <c r="Y858" s="127"/>
      <c r="Z858" s="127"/>
      <c r="AA858" s="127"/>
      <c r="AB858" s="127"/>
      <c r="AC858" s="127"/>
      <c r="AD858" s="127"/>
      <c r="AE858" s="127"/>
      <c r="AF858" s="127"/>
      <c r="AG858" s="127"/>
      <c r="AH858" s="127"/>
      <c r="AI858" s="127"/>
      <c r="AJ858" s="127"/>
      <c r="AK858" s="127"/>
      <c r="AL858" s="127"/>
      <c r="AM858" s="127"/>
      <c r="AN858" s="127"/>
      <c r="AO858" s="127"/>
    </row>
    <row r="859" ht="15.75" customHeight="1">
      <c r="A859" s="711"/>
      <c r="B859" s="712"/>
      <c r="C859" s="451" t="str">
        <f>IF($B859="","",IFERROR(VLOOKUP($B859,#REF!,2,0),IFERROR(VLOOKUP($B859,'COMPOSIÇÕES COMPLEMENTARES '!$C:$K,2,0),"")))</f>
        <v/>
      </c>
      <c r="D859" s="713" t="str">
        <f>IF($B859="","",IFERROR(VLOOKUP($B859,#REF!,3,0),IFERROR(VLOOKUP($B859,'COMPOSIÇÕES COMPLEMENTARES '!$C:$K,3,0),"")))</f>
        <v/>
      </c>
      <c r="E859" s="714"/>
      <c r="F859" s="714" t="str">
        <f>IF($B859="","",IFERROR(VLOOKUP($B859,#REF!,4,0),IFERROR(VLOOKUP($B859,'COMPOSIÇÕES COMPLEMENTARES '!$C:$K,6,0),"")))</f>
        <v/>
      </c>
      <c r="G859" s="714" t="str">
        <f>IF($B859="","",IFERROR(VLOOKUP($B859,#REF!,5,0),IFERROR(VLOOKUP($B859,'COMPOSIÇÕES COMPLEMENTARES '!$C:$K,7,0),"")))</f>
        <v/>
      </c>
      <c r="H859" s="714" t="str">
        <f t="shared" si="264"/>
        <v/>
      </c>
      <c r="I859" s="714" t="str">
        <f t="shared" si="265"/>
        <v/>
      </c>
      <c r="J859" s="714" t="str">
        <f t="shared" si="266"/>
        <v/>
      </c>
      <c r="K859" s="714" t="str">
        <f t="shared" si="267"/>
        <v/>
      </c>
      <c r="L859" s="715"/>
      <c r="M859" s="717"/>
      <c r="N859" s="717"/>
      <c r="O859" s="718"/>
      <c r="P859" s="719"/>
      <c r="Q859" s="710"/>
      <c r="R859" s="720">
        <f t="shared" si="269"/>
        <v>0</v>
      </c>
      <c r="S859" s="127"/>
      <c r="T859" s="127"/>
      <c r="U859" s="127"/>
      <c r="V859" s="127"/>
      <c r="W859" s="127"/>
      <c r="X859" s="127"/>
      <c r="Y859" s="127"/>
      <c r="Z859" s="127"/>
      <c r="AA859" s="127"/>
      <c r="AB859" s="127"/>
      <c r="AC859" s="127"/>
      <c r="AD859" s="127"/>
      <c r="AE859" s="127"/>
      <c r="AF859" s="127"/>
      <c r="AG859" s="127"/>
      <c r="AH859" s="127"/>
      <c r="AI859" s="127"/>
      <c r="AJ859" s="127"/>
      <c r="AK859" s="127"/>
      <c r="AL859" s="127"/>
      <c r="AM859" s="127"/>
      <c r="AN859" s="127"/>
      <c r="AO859" s="127"/>
    </row>
    <row r="860" ht="15.75" customHeight="1">
      <c r="A860" s="711"/>
      <c r="B860" s="712"/>
      <c r="C860" s="451" t="str">
        <f>IF($B860="","",IFERROR(VLOOKUP($B860,#REF!,2,0),IFERROR(VLOOKUP($B860,'COMPOSIÇÕES COMPLEMENTARES '!$C:$K,2,0),"")))</f>
        <v/>
      </c>
      <c r="D860" s="713" t="str">
        <f>IF($B860="","",IFERROR(VLOOKUP($B860,#REF!,3,0),IFERROR(VLOOKUP($B860,'COMPOSIÇÕES COMPLEMENTARES '!$C:$K,3,0),"")))</f>
        <v/>
      </c>
      <c r="E860" s="714"/>
      <c r="F860" s="714" t="str">
        <f>IF($B860="","",IFERROR(VLOOKUP($B860,#REF!,4,0),IFERROR(VLOOKUP($B860,'COMPOSIÇÕES COMPLEMENTARES '!$C:$K,6,0),"")))</f>
        <v/>
      </c>
      <c r="G860" s="714" t="str">
        <f>IF($B860="","",IFERROR(VLOOKUP($B860,#REF!,5,0),IFERROR(VLOOKUP($B860,'COMPOSIÇÕES COMPLEMENTARES '!$C:$K,7,0),"")))</f>
        <v/>
      </c>
      <c r="H860" s="714" t="str">
        <f t="shared" si="264"/>
        <v/>
      </c>
      <c r="I860" s="714" t="str">
        <f t="shared" si="265"/>
        <v/>
      </c>
      <c r="J860" s="714" t="str">
        <f t="shared" si="266"/>
        <v/>
      </c>
      <c r="K860" s="714" t="str">
        <f t="shared" si="267"/>
        <v/>
      </c>
      <c r="L860" s="715"/>
      <c r="M860" s="717"/>
      <c r="N860" s="717"/>
      <c r="O860" s="718"/>
      <c r="P860" s="719"/>
      <c r="Q860" s="710"/>
      <c r="R860" s="720">
        <f t="shared" si="269"/>
        <v>0</v>
      </c>
      <c r="S860" s="127"/>
      <c r="T860" s="127"/>
      <c r="U860" s="127"/>
      <c r="V860" s="127"/>
      <c r="W860" s="127"/>
      <c r="X860" s="127"/>
      <c r="Y860" s="127"/>
      <c r="Z860" s="127"/>
      <c r="AA860" s="127"/>
      <c r="AB860" s="127"/>
      <c r="AC860" s="127"/>
      <c r="AD860" s="127"/>
      <c r="AE860" s="127"/>
      <c r="AF860" s="127"/>
      <c r="AG860" s="127"/>
      <c r="AH860" s="127"/>
      <c r="AI860" s="127"/>
      <c r="AJ860" s="127"/>
      <c r="AK860" s="127"/>
      <c r="AL860" s="127"/>
      <c r="AM860" s="127"/>
      <c r="AN860" s="127"/>
      <c r="AO860" s="127"/>
    </row>
    <row r="861" ht="15.75" customHeight="1">
      <c r="A861" s="711"/>
      <c r="B861" s="712"/>
      <c r="C861" s="451" t="str">
        <f>IF($B861="","",IFERROR(VLOOKUP($B861,#REF!,2,0),IFERROR(VLOOKUP($B861,'COMPOSIÇÕES COMPLEMENTARES '!$C:$K,2,0),"")))</f>
        <v/>
      </c>
      <c r="D861" s="713" t="str">
        <f>IF($B861="","",IFERROR(VLOOKUP($B861,#REF!,3,0),IFERROR(VLOOKUP($B861,'COMPOSIÇÕES COMPLEMENTARES '!$C:$K,3,0),"")))</f>
        <v/>
      </c>
      <c r="E861" s="714"/>
      <c r="F861" s="714" t="str">
        <f>IF($B861="","",IFERROR(VLOOKUP($B861,#REF!,4,0),IFERROR(VLOOKUP($B861,'COMPOSIÇÕES COMPLEMENTARES '!$C:$K,6,0),"")))</f>
        <v/>
      </c>
      <c r="G861" s="714" t="str">
        <f>IF($B861="","",IFERROR(VLOOKUP($B861,#REF!,5,0),IFERROR(VLOOKUP($B861,'COMPOSIÇÕES COMPLEMENTARES '!$C:$K,7,0),"")))</f>
        <v/>
      </c>
      <c r="H861" s="714" t="str">
        <f t="shared" si="264"/>
        <v/>
      </c>
      <c r="I861" s="714" t="str">
        <f t="shared" si="265"/>
        <v/>
      </c>
      <c r="J861" s="714" t="str">
        <f t="shared" si="266"/>
        <v/>
      </c>
      <c r="K861" s="714" t="str">
        <f t="shared" si="267"/>
        <v/>
      </c>
      <c r="L861" s="715"/>
      <c r="M861" s="717"/>
      <c r="N861" s="717"/>
      <c r="O861" s="718"/>
      <c r="P861" s="719"/>
      <c r="Q861" s="710"/>
      <c r="R861" s="720">
        <f t="shared" si="269"/>
        <v>0</v>
      </c>
      <c r="S861" s="127"/>
      <c r="T861" s="127"/>
      <c r="U861" s="127"/>
      <c r="V861" s="127"/>
      <c r="W861" s="127"/>
      <c r="X861" s="127"/>
      <c r="Y861" s="127"/>
      <c r="Z861" s="127"/>
      <c r="AA861" s="127"/>
      <c r="AB861" s="127"/>
      <c r="AC861" s="127"/>
      <c r="AD861" s="127"/>
      <c r="AE861" s="127"/>
      <c r="AF861" s="127"/>
      <c r="AG861" s="127"/>
      <c r="AH861" s="127"/>
      <c r="AI861" s="127"/>
      <c r="AJ861" s="127"/>
      <c r="AK861" s="127"/>
      <c r="AL861" s="127"/>
      <c r="AM861" s="127"/>
      <c r="AN861" s="127"/>
      <c r="AO861" s="127"/>
    </row>
    <row r="862" ht="15.75" customHeight="1">
      <c r="A862" s="711"/>
      <c r="B862" s="712"/>
      <c r="C862" s="451" t="str">
        <f>IF($B862="","",IFERROR(VLOOKUP($B862,#REF!,2,0),IFERROR(VLOOKUP($B862,'COMPOSIÇÕES COMPLEMENTARES '!$C:$K,2,0),"")))</f>
        <v/>
      </c>
      <c r="D862" s="713" t="str">
        <f>IF($B862="","",IFERROR(VLOOKUP($B862,#REF!,3,0),IFERROR(VLOOKUP($B862,'COMPOSIÇÕES COMPLEMENTARES '!$C:$K,3,0),"")))</f>
        <v/>
      </c>
      <c r="E862" s="714"/>
      <c r="F862" s="714" t="str">
        <f>IF($B862="","",IFERROR(VLOOKUP($B862,#REF!,4,0),IFERROR(VLOOKUP($B862,'COMPOSIÇÕES COMPLEMENTARES '!$C:$K,6,0),"")))</f>
        <v/>
      </c>
      <c r="G862" s="714" t="str">
        <f>IF($B862="","",IFERROR(VLOOKUP($B862,#REF!,5,0),IFERROR(VLOOKUP($B862,'COMPOSIÇÕES COMPLEMENTARES '!$C:$K,7,0),"")))</f>
        <v/>
      </c>
      <c r="H862" s="714" t="str">
        <f t="shared" si="264"/>
        <v/>
      </c>
      <c r="I862" s="714" t="str">
        <f t="shared" si="265"/>
        <v/>
      </c>
      <c r="J862" s="714" t="str">
        <f t="shared" si="266"/>
        <v/>
      </c>
      <c r="K862" s="714" t="str">
        <f t="shared" si="267"/>
        <v/>
      </c>
      <c r="L862" s="715"/>
      <c r="M862" s="717"/>
      <c r="N862" s="717"/>
      <c r="O862" s="718"/>
      <c r="P862" s="719"/>
      <c r="Q862" s="710"/>
      <c r="R862" s="720">
        <f t="shared" si="269"/>
        <v>0</v>
      </c>
      <c r="S862" s="127"/>
      <c r="T862" s="127"/>
      <c r="U862" s="127"/>
      <c r="V862" s="127"/>
      <c r="W862" s="127"/>
      <c r="X862" s="127"/>
      <c r="Y862" s="127"/>
      <c r="Z862" s="127"/>
      <c r="AA862" s="127"/>
      <c r="AB862" s="127"/>
      <c r="AC862" s="127"/>
      <c r="AD862" s="127"/>
      <c r="AE862" s="127"/>
      <c r="AF862" s="127"/>
      <c r="AG862" s="127"/>
      <c r="AH862" s="127"/>
      <c r="AI862" s="127"/>
      <c r="AJ862" s="127"/>
      <c r="AK862" s="127"/>
      <c r="AL862" s="127"/>
      <c r="AM862" s="127"/>
      <c r="AN862" s="127"/>
      <c r="AO862" s="127"/>
    </row>
    <row r="863" ht="15.75" customHeight="1">
      <c r="A863" s="711"/>
      <c r="B863" s="712"/>
      <c r="C863" s="451" t="str">
        <f>IF($B863="","",IFERROR(VLOOKUP($B863,#REF!,2,0),IFERROR(VLOOKUP($B863,'COMPOSIÇÕES COMPLEMENTARES '!$C:$K,2,0),"")))</f>
        <v/>
      </c>
      <c r="D863" s="713" t="str">
        <f>IF($B863="","",IFERROR(VLOOKUP($B863,#REF!,3,0),IFERROR(VLOOKUP($B863,'COMPOSIÇÕES COMPLEMENTARES '!$C:$K,3,0),"")))</f>
        <v/>
      </c>
      <c r="E863" s="714"/>
      <c r="F863" s="714" t="str">
        <f>IF($B863="","",IFERROR(VLOOKUP($B863,#REF!,4,0),IFERROR(VLOOKUP($B863,'COMPOSIÇÕES COMPLEMENTARES '!$C:$K,6,0),"")))</f>
        <v/>
      </c>
      <c r="G863" s="714" t="str">
        <f>IF($B863="","",IFERROR(VLOOKUP($B863,#REF!,5,0),IFERROR(VLOOKUP($B863,'COMPOSIÇÕES COMPLEMENTARES '!$C:$K,7,0),"")))</f>
        <v/>
      </c>
      <c r="H863" s="714" t="str">
        <f t="shared" si="264"/>
        <v/>
      </c>
      <c r="I863" s="714" t="str">
        <f t="shared" si="265"/>
        <v/>
      </c>
      <c r="J863" s="714" t="str">
        <f t="shared" si="266"/>
        <v/>
      </c>
      <c r="K863" s="714" t="str">
        <f t="shared" si="267"/>
        <v/>
      </c>
      <c r="L863" s="715"/>
      <c r="M863" s="717"/>
      <c r="N863" s="717"/>
      <c r="O863" s="718"/>
      <c r="P863" s="719"/>
      <c r="Q863" s="710"/>
      <c r="R863" s="720">
        <f t="shared" si="269"/>
        <v>0</v>
      </c>
      <c r="S863" s="127"/>
      <c r="T863" s="127"/>
      <c r="U863" s="127"/>
      <c r="V863" s="127"/>
      <c r="W863" s="127"/>
      <c r="X863" s="127"/>
      <c r="Y863" s="127"/>
      <c r="Z863" s="127"/>
      <c r="AA863" s="127"/>
      <c r="AB863" s="127"/>
      <c r="AC863" s="127"/>
      <c r="AD863" s="127"/>
      <c r="AE863" s="127"/>
      <c r="AF863" s="127"/>
      <c r="AG863" s="127"/>
      <c r="AH863" s="127"/>
      <c r="AI863" s="127"/>
      <c r="AJ863" s="127"/>
      <c r="AK863" s="127"/>
      <c r="AL863" s="127"/>
      <c r="AM863" s="127"/>
      <c r="AN863" s="127"/>
      <c r="AO863" s="127"/>
    </row>
    <row r="864" ht="15.75" customHeight="1">
      <c r="A864" s="711"/>
      <c r="B864" s="712"/>
      <c r="C864" s="451" t="str">
        <f>IF($B864="","",IFERROR(VLOOKUP($B864,#REF!,2,0),IFERROR(VLOOKUP($B864,'COMPOSIÇÕES COMPLEMENTARES '!$C:$K,2,0),"")))</f>
        <v/>
      </c>
      <c r="D864" s="713" t="str">
        <f>IF($B864="","",IFERROR(VLOOKUP($B864,#REF!,3,0),IFERROR(VLOOKUP($B864,'COMPOSIÇÕES COMPLEMENTARES '!$C:$K,3,0),"")))</f>
        <v/>
      </c>
      <c r="E864" s="714"/>
      <c r="F864" s="714" t="str">
        <f>IF($B864="","",IFERROR(VLOOKUP($B864,#REF!,4,0),IFERROR(VLOOKUP($B864,'COMPOSIÇÕES COMPLEMENTARES '!$C:$K,6,0),"")))</f>
        <v/>
      </c>
      <c r="G864" s="714" t="str">
        <f>IF($B864="","",IFERROR(VLOOKUP($B864,#REF!,5,0),IFERROR(VLOOKUP($B864,'COMPOSIÇÕES COMPLEMENTARES '!$C:$K,7,0),"")))</f>
        <v/>
      </c>
      <c r="H864" s="714" t="str">
        <f t="shared" si="264"/>
        <v/>
      </c>
      <c r="I864" s="714" t="str">
        <f t="shared" si="265"/>
        <v/>
      </c>
      <c r="J864" s="714" t="str">
        <f t="shared" si="266"/>
        <v/>
      </c>
      <c r="K864" s="714" t="str">
        <f t="shared" si="267"/>
        <v/>
      </c>
      <c r="L864" s="715"/>
      <c r="M864" s="717"/>
      <c r="N864" s="717"/>
      <c r="O864" s="718"/>
      <c r="P864" s="719"/>
      <c r="Q864" s="710"/>
      <c r="R864" s="720">
        <f t="shared" si="269"/>
        <v>0</v>
      </c>
      <c r="S864" s="127"/>
      <c r="T864" s="127"/>
      <c r="U864" s="127"/>
      <c r="V864" s="127"/>
      <c r="W864" s="127"/>
      <c r="X864" s="127"/>
      <c r="Y864" s="127"/>
      <c r="Z864" s="127"/>
      <c r="AA864" s="127"/>
      <c r="AB864" s="127"/>
      <c r="AC864" s="127"/>
      <c r="AD864" s="127"/>
      <c r="AE864" s="127"/>
      <c r="AF864" s="127"/>
      <c r="AG864" s="127"/>
      <c r="AH864" s="127"/>
      <c r="AI864" s="127"/>
      <c r="AJ864" s="127"/>
      <c r="AK864" s="127"/>
      <c r="AL864" s="127"/>
      <c r="AM864" s="127"/>
      <c r="AN864" s="127"/>
      <c r="AO864" s="127"/>
    </row>
    <row r="865" ht="15.75" customHeight="1">
      <c r="A865" s="711"/>
      <c r="B865" s="712"/>
      <c r="C865" s="451" t="str">
        <f>IF($B865="","",IFERROR(VLOOKUP($B865,#REF!,2,0),IFERROR(VLOOKUP($B865,'COMPOSIÇÕES COMPLEMENTARES '!$C:$K,2,0),"")))</f>
        <v/>
      </c>
      <c r="D865" s="713" t="str">
        <f>IF($B865="","",IFERROR(VLOOKUP($B865,#REF!,3,0),IFERROR(VLOOKUP($B865,'COMPOSIÇÕES COMPLEMENTARES '!$C:$K,3,0),"")))</f>
        <v/>
      </c>
      <c r="E865" s="714"/>
      <c r="F865" s="714" t="str">
        <f>IF($B865="","",IFERROR(VLOOKUP($B865,#REF!,4,0),IFERROR(VLOOKUP($B865,'COMPOSIÇÕES COMPLEMENTARES '!$C:$K,6,0),"")))</f>
        <v/>
      </c>
      <c r="G865" s="714" t="str">
        <f>IF($B865="","",IFERROR(VLOOKUP($B865,#REF!,5,0),IFERROR(VLOOKUP($B865,'COMPOSIÇÕES COMPLEMENTARES '!$C:$K,7,0),"")))</f>
        <v/>
      </c>
      <c r="H865" s="714" t="str">
        <f t="shared" si="264"/>
        <v/>
      </c>
      <c r="I865" s="714" t="str">
        <f t="shared" si="265"/>
        <v/>
      </c>
      <c r="J865" s="714" t="str">
        <f t="shared" si="266"/>
        <v/>
      </c>
      <c r="K865" s="714" t="str">
        <f t="shared" si="267"/>
        <v/>
      </c>
      <c r="L865" s="715"/>
      <c r="M865" s="717"/>
      <c r="N865" s="717"/>
      <c r="O865" s="718"/>
      <c r="P865" s="719"/>
      <c r="Q865" s="710"/>
      <c r="R865" s="720">
        <f t="shared" si="269"/>
        <v>0</v>
      </c>
      <c r="S865" s="127"/>
      <c r="T865" s="127"/>
      <c r="U865" s="127"/>
      <c r="V865" s="127"/>
      <c r="W865" s="127"/>
      <c r="X865" s="127"/>
      <c r="Y865" s="127"/>
      <c r="Z865" s="127"/>
      <c r="AA865" s="127"/>
      <c r="AB865" s="127"/>
      <c r="AC865" s="127"/>
      <c r="AD865" s="127"/>
      <c r="AE865" s="127"/>
      <c r="AF865" s="127"/>
      <c r="AG865" s="127"/>
      <c r="AH865" s="127"/>
      <c r="AI865" s="127"/>
      <c r="AJ865" s="127"/>
      <c r="AK865" s="127"/>
      <c r="AL865" s="127"/>
      <c r="AM865" s="127"/>
      <c r="AN865" s="127"/>
      <c r="AO865" s="127"/>
    </row>
    <row r="866" ht="15.75" customHeight="1">
      <c r="A866" s="711"/>
      <c r="B866" s="712"/>
      <c r="C866" s="451" t="str">
        <f>IF($B866="","",IFERROR(VLOOKUP($B866,#REF!,2,0),IFERROR(VLOOKUP($B866,'COMPOSIÇÕES COMPLEMENTARES '!$C:$K,2,0),"")))</f>
        <v/>
      </c>
      <c r="D866" s="713" t="str">
        <f>IF($B866="","",IFERROR(VLOOKUP($B866,#REF!,3,0),IFERROR(VLOOKUP($B866,'COMPOSIÇÕES COMPLEMENTARES '!$C:$K,3,0),"")))</f>
        <v/>
      </c>
      <c r="E866" s="714"/>
      <c r="F866" s="714" t="str">
        <f>IF($B866="","",IFERROR(VLOOKUP($B866,#REF!,4,0),IFERROR(VLOOKUP($B866,'COMPOSIÇÕES COMPLEMENTARES '!$C:$K,6,0),"")))</f>
        <v/>
      </c>
      <c r="G866" s="714" t="str">
        <f>IF($B866="","",IFERROR(VLOOKUP($B866,#REF!,5,0),IFERROR(VLOOKUP($B866,'COMPOSIÇÕES COMPLEMENTARES '!$C:$K,7,0),"")))</f>
        <v/>
      </c>
      <c r="H866" s="714" t="str">
        <f t="shared" si="264"/>
        <v/>
      </c>
      <c r="I866" s="714" t="str">
        <f t="shared" si="265"/>
        <v/>
      </c>
      <c r="J866" s="714" t="str">
        <f t="shared" si="266"/>
        <v/>
      </c>
      <c r="K866" s="714" t="str">
        <f t="shared" si="267"/>
        <v/>
      </c>
      <c r="L866" s="715"/>
      <c r="M866" s="717"/>
      <c r="N866" s="717"/>
      <c r="O866" s="718"/>
      <c r="P866" s="719"/>
      <c r="Q866" s="710"/>
      <c r="R866" s="720">
        <f t="shared" si="269"/>
        <v>0</v>
      </c>
      <c r="S866" s="127"/>
      <c r="T866" s="127"/>
      <c r="U866" s="127"/>
      <c r="V866" s="127"/>
      <c r="W866" s="127"/>
      <c r="X866" s="127"/>
      <c r="Y866" s="127"/>
      <c r="Z866" s="127"/>
      <c r="AA866" s="127"/>
      <c r="AB866" s="127"/>
      <c r="AC866" s="127"/>
      <c r="AD866" s="127"/>
      <c r="AE866" s="127"/>
      <c r="AF866" s="127"/>
      <c r="AG866" s="127"/>
      <c r="AH866" s="127"/>
      <c r="AI866" s="127"/>
      <c r="AJ866" s="127"/>
      <c r="AK866" s="127"/>
      <c r="AL866" s="127"/>
      <c r="AM866" s="127"/>
      <c r="AN866" s="127"/>
      <c r="AO866" s="127"/>
    </row>
    <row r="867" ht="15.75" customHeight="1">
      <c r="A867" s="711"/>
      <c r="B867" s="712"/>
      <c r="C867" s="451" t="str">
        <f>IF($B867="","",IFERROR(VLOOKUP($B867,#REF!,2,0),IFERROR(VLOOKUP($B867,'COMPOSIÇÕES COMPLEMENTARES '!$C:$K,2,0),"")))</f>
        <v/>
      </c>
      <c r="D867" s="713" t="str">
        <f>IF($B867="","",IFERROR(VLOOKUP($B867,#REF!,3,0),IFERROR(VLOOKUP($B867,'COMPOSIÇÕES COMPLEMENTARES '!$C:$K,3,0),"")))</f>
        <v/>
      </c>
      <c r="E867" s="714"/>
      <c r="F867" s="714" t="str">
        <f>IF($B867="","",IFERROR(VLOOKUP($B867,#REF!,4,0),IFERROR(VLOOKUP($B867,'COMPOSIÇÕES COMPLEMENTARES '!$C:$K,6,0),"")))</f>
        <v/>
      </c>
      <c r="G867" s="714" t="str">
        <f>IF($B867="","",IFERROR(VLOOKUP($B867,#REF!,5,0),IFERROR(VLOOKUP($B867,'COMPOSIÇÕES COMPLEMENTARES '!$C:$K,7,0),"")))</f>
        <v/>
      </c>
      <c r="H867" s="714" t="str">
        <f t="shared" si="264"/>
        <v/>
      </c>
      <c r="I867" s="714" t="str">
        <f t="shared" si="265"/>
        <v/>
      </c>
      <c r="J867" s="714" t="str">
        <f t="shared" si="266"/>
        <v/>
      </c>
      <c r="K867" s="714" t="str">
        <f t="shared" si="267"/>
        <v/>
      </c>
      <c r="L867" s="715"/>
      <c r="M867" s="717"/>
      <c r="N867" s="717"/>
      <c r="O867" s="718"/>
      <c r="P867" s="719"/>
      <c r="Q867" s="710"/>
      <c r="R867" s="720">
        <f t="shared" si="269"/>
        <v>0</v>
      </c>
      <c r="S867" s="127"/>
      <c r="T867" s="127"/>
      <c r="U867" s="127"/>
      <c r="V867" s="127"/>
      <c r="W867" s="127"/>
      <c r="X867" s="127"/>
      <c r="Y867" s="127"/>
      <c r="Z867" s="127"/>
      <c r="AA867" s="127"/>
      <c r="AB867" s="127"/>
      <c r="AC867" s="127"/>
      <c r="AD867" s="127"/>
      <c r="AE867" s="127"/>
      <c r="AF867" s="127"/>
      <c r="AG867" s="127"/>
      <c r="AH867" s="127"/>
      <c r="AI867" s="127"/>
      <c r="AJ867" s="127"/>
      <c r="AK867" s="127"/>
      <c r="AL867" s="127"/>
      <c r="AM867" s="127"/>
      <c r="AN867" s="127"/>
      <c r="AO867" s="127"/>
    </row>
    <row r="868" ht="15.75" customHeight="1">
      <c r="A868" s="711"/>
      <c r="B868" s="712"/>
      <c r="C868" s="451" t="str">
        <f>IF($B868="","",IFERROR(VLOOKUP($B868,#REF!,2,0),IFERROR(VLOOKUP($B868,'COMPOSIÇÕES COMPLEMENTARES '!$C:$K,2,0),"")))</f>
        <v/>
      </c>
      <c r="D868" s="713" t="str">
        <f>IF($B868="","",IFERROR(VLOOKUP($B868,#REF!,3,0),IFERROR(VLOOKUP($B868,'COMPOSIÇÕES COMPLEMENTARES '!$C:$K,3,0),"")))</f>
        <v/>
      </c>
      <c r="E868" s="714"/>
      <c r="F868" s="714" t="str">
        <f>IF($B868="","",IFERROR(VLOOKUP($B868,#REF!,4,0),IFERROR(VLOOKUP($B868,'COMPOSIÇÕES COMPLEMENTARES '!$C:$K,6,0),"")))</f>
        <v/>
      </c>
      <c r="G868" s="714" t="str">
        <f>IF($B868="","",IFERROR(VLOOKUP($B868,#REF!,5,0),IFERROR(VLOOKUP($B868,'COMPOSIÇÕES COMPLEMENTARES '!$C:$K,7,0),"")))</f>
        <v/>
      </c>
      <c r="H868" s="714" t="str">
        <f t="shared" si="264"/>
        <v/>
      </c>
      <c r="I868" s="714" t="str">
        <f t="shared" si="265"/>
        <v/>
      </c>
      <c r="J868" s="714" t="str">
        <f t="shared" si="266"/>
        <v/>
      </c>
      <c r="K868" s="714" t="str">
        <f t="shared" si="267"/>
        <v/>
      </c>
      <c r="L868" s="715"/>
      <c r="M868" s="717"/>
      <c r="N868" s="717"/>
      <c r="O868" s="718"/>
      <c r="P868" s="719"/>
      <c r="Q868" s="710"/>
      <c r="R868" s="720">
        <f t="shared" si="269"/>
        <v>0</v>
      </c>
      <c r="S868" s="127"/>
      <c r="T868" s="127"/>
      <c r="U868" s="127"/>
      <c r="V868" s="127"/>
      <c r="W868" s="127"/>
      <c r="X868" s="127"/>
      <c r="Y868" s="127"/>
      <c r="Z868" s="127"/>
      <c r="AA868" s="127"/>
      <c r="AB868" s="127"/>
      <c r="AC868" s="127"/>
      <c r="AD868" s="127"/>
      <c r="AE868" s="127"/>
      <c r="AF868" s="127"/>
      <c r="AG868" s="127"/>
      <c r="AH868" s="127"/>
      <c r="AI868" s="127"/>
      <c r="AJ868" s="127"/>
      <c r="AK868" s="127"/>
      <c r="AL868" s="127"/>
      <c r="AM868" s="127"/>
      <c r="AN868" s="127"/>
      <c r="AO868" s="127"/>
    </row>
    <row r="869" ht="15.75" customHeight="1">
      <c r="A869" s="711"/>
      <c r="B869" s="712"/>
      <c r="C869" s="451" t="str">
        <f>IF($B869="","",IFERROR(VLOOKUP($B869,#REF!,2,0),IFERROR(VLOOKUP($B869,'COMPOSIÇÕES COMPLEMENTARES '!$C:$K,2,0),"")))</f>
        <v/>
      </c>
      <c r="D869" s="713" t="str">
        <f>IF($B869="","",IFERROR(VLOOKUP($B869,#REF!,3,0),IFERROR(VLOOKUP($B869,'COMPOSIÇÕES COMPLEMENTARES '!$C:$K,3,0),"")))</f>
        <v/>
      </c>
      <c r="E869" s="714"/>
      <c r="F869" s="714" t="str">
        <f>IF($B869="","",IFERROR(VLOOKUP($B869,#REF!,4,0),IFERROR(VLOOKUP($B869,'COMPOSIÇÕES COMPLEMENTARES '!$C:$K,6,0),"")))</f>
        <v/>
      </c>
      <c r="G869" s="714" t="str">
        <f>IF($B869="","",IFERROR(VLOOKUP($B869,#REF!,5,0),IFERROR(VLOOKUP($B869,'COMPOSIÇÕES COMPLEMENTARES '!$C:$K,7,0),"")))</f>
        <v/>
      </c>
      <c r="H869" s="714" t="str">
        <f t="shared" si="264"/>
        <v/>
      </c>
      <c r="I869" s="714" t="str">
        <f t="shared" si="265"/>
        <v/>
      </c>
      <c r="J869" s="714" t="str">
        <f t="shared" si="266"/>
        <v/>
      </c>
      <c r="K869" s="714" t="str">
        <f t="shared" si="267"/>
        <v/>
      </c>
      <c r="L869" s="715"/>
      <c r="M869" s="717"/>
      <c r="N869" s="717"/>
      <c r="O869" s="718"/>
      <c r="P869" s="719"/>
      <c r="Q869" s="710"/>
      <c r="R869" s="720">
        <f t="shared" si="269"/>
        <v>0</v>
      </c>
      <c r="S869" s="127"/>
      <c r="T869" s="127"/>
      <c r="U869" s="127"/>
      <c r="V869" s="127"/>
      <c r="W869" s="127"/>
      <c r="X869" s="127"/>
      <c r="Y869" s="127"/>
      <c r="Z869" s="127"/>
      <c r="AA869" s="127"/>
      <c r="AB869" s="127"/>
      <c r="AC869" s="127"/>
      <c r="AD869" s="127"/>
      <c r="AE869" s="127"/>
      <c r="AF869" s="127"/>
      <c r="AG869" s="127"/>
      <c r="AH869" s="127"/>
      <c r="AI869" s="127"/>
      <c r="AJ869" s="127"/>
      <c r="AK869" s="127"/>
      <c r="AL869" s="127"/>
      <c r="AM869" s="127"/>
      <c r="AN869" s="127"/>
      <c r="AO869" s="127"/>
    </row>
    <row r="870" ht="15.75" customHeight="1">
      <c r="A870" s="711"/>
      <c r="B870" s="712"/>
      <c r="C870" s="451" t="str">
        <f>IF($B870="","",IFERROR(VLOOKUP($B870,#REF!,2,0),IFERROR(VLOOKUP($B870,'COMPOSIÇÕES COMPLEMENTARES '!$C:$K,2,0),"")))</f>
        <v/>
      </c>
      <c r="D870" s="713" t="str">
        <f>IF($B870="","",IFERROR(VLOOKUP($B870,#REF!,3,0),IFERROR(VLOOKUP($B870,'COMPOSIÇÕES COMPLEMENTARES '!$C:$K,3,0),"")))</f>
        <v/>
      </c>
      <c r="E870" s="714"/>
      <c r="F870" s="714" t="str">
        <f>IF($B870="","",IFERROR(VLOOKUP($B870,#REF!,4,0),IFERROR(VLOOKUP($B870,'COMPOSIÇÕES COMPLEMENTARES '!$C:$K,6,0),"")))</f>
        <v/>
      </c>
      <c r="G870" s="714" t="str">
        <f>IF($B870="","",IFERROR(VLOOKUP($B870,#REF!,5,0),IFERROR(VLOOKUP($B870,'COMPOSIÇÕES COMPLEMENTARES '!$C:$K,7,0),"")))</f>
        <v/>
      </c>
      <c r="H870" s="714" t="str">
        <f t="shared" si="264"/>
        <v/>
      </c>
      <c r="I870" s="714" t="str">
        <f t="shared" si="265"/>
        <v/>
      </c>
      <c r="J870" s="714" t="str">
        <f t="shared" si="266"/>
        <v/>
      </c>
      <c r="K870" s="714" t="str">
        <f t="shared" si="267"/>
        <v/>
      </c>
      <c r="L870" s="715"/>
      <c r="M870" s="717"/>
      <c r="N870" s="717"/>
      <c r="O870" s="718"/>
      <c r="P870" s="719"/>
      <c r="Q870" s="710"/>
      <c r="R870" s="720">
        <f t="shared" si="269"/>
        <v>0</v>
      </c>
      <c r="S870" s="127"/>
      <c r="T870" s="127"/>
      <c r="U870" s="127"/>
      <c r="V870" s="127"/>
      <c r="W870" s="127"/>
      <c r="X870" s="127"/>
      <c r="Y870" s="127"/>
      <c r="Z870" s="127"/>
      <c r="AA870" s="127"/>
      <c r="AB870" s="127"/>
      <c r="AC870" s="127"/>
      <c r="AD870" s="127"/>
      <c r="AE870" s="127"/>
      <c r="AF870" s="127"/>
      <c r="AG870" s="127"/>
      <c r="AH870" s="127"/>
      <c r="AI870" s="127"/>
      <c r="AJ870" s="127"/>
      <c r="AK870" s="127"/>
      <c r="AL870" s="127"/>
      <c r="AM870" s="127"/>
      <c r="AN870" s="127"/>
      <c r="AO870" s="127"/>
    </row>
    <row r="871" ht="15.75" customHeight="1">
      <c r="A871" s="711"/>
      <c r="B871" s="712"/>
      <c r="C871" s="451" t="str">
        <f>IF($B871="","",IFERROR(VLOOKUP($B871,#REF!,2,0),IFERROR(VLOOKUP($B871,'COMPOSIÇÕES COMPLEMENTARES '!$C:$K,2,0),"")))</f>
        <v/>
      </c>
      <c r="D871" s="713" t="str">
        <f>IF($B871="","",IFERROR(VLOOKUP($B871,#REF!,3,0),IFERROR(VLOOKUP($B871,'COMPOSIÇÕES COMPLEMENTARES '!$C:$K,3,0),"")))</f>
        <v/>
      </c>
      <c r="E871" s="714"/>
      <c r="F871" s="714" t="str">
        <f>IF($B871="","",IFERROR(VLOOKUP($B871,#REF!,4,0),IFERROR(VLOOKUP($B871,'COMPOSIÇÕES COMPLEMENTARES '!$C:$K,6,0),"")))</f>
        <v/>
      </c>
      <c r="G871" s="714" t="str">
        <f>IF($B871="","",IFERROR(VLOOKUP($B871,#REF!,5,0),IFERROR(VLOOKUP($B871,'COMPOSIÇÕES COMPLEMENTARES '!$C:$K,7,0),"")))</f>
        <v/>
      </c>
      <c r="H871" s="714" t="str">
        <f t="shared" si="264"/>
        <v/>
      </c>
      <c r="I871" s="714" t="str">
        <f t="shared" si="265"/>
        <v/>
      </c>
      <c r="J871" s="714" t="str">
        <f t="shared" si="266"/>
        <v/>
      </c>
      <c r="K871" s="714" t="str">
        <f t="shared" si="267"/>
        <v/>
      </c>
      <c r="L871" s="715"/>
      <c r="M871" s="717"/>
      <c r="N871" s="717"/>
      <c r="O871" s="718"/>
      <c r="P871" s="719"/>
      <c r="Q871" s="710"/>
      <c r="R871" s="720">
        <f t="shared" si="269"/>
        <v>0</v>
      </c>
      <c r="S871" s="127"/>
      <c r="T871" s="127"/>
      <c r="U871" s="127"/>
      <c r="V871" s="127"/>
      <c r="W871" s="127"/>
      <c r="X871" s="127"/>
      <c r="Y871" s="127"/>
      <c r="Z871" s="127"/>
      <c r="AA871" s="127"/>
      <c r="AB871" s="127"/>
      <c r="AC871" s="127"/>
      <c r="AD871" s="127"/>
      <c r="AE871" s="127"/>
      <c r="AF871" s="127"/>
      <c r="AG871" s="127"/>
      <c r="AH871" s="127"/>
      <c r="AI871" s="127"/>
      <c r="AJ871" s="127"/>
      <c r="AK871" s="127"/>
      <c r="AL871" s="127"/>
      <c r="AM871" s="127"/>
      <c r="AN871" s="127"/>
      <c r="AO871" s="127"/>
    </row>
    <row r="872" ht="15.75" customHeight="1">
      <c r="A872" s="711"/>
      <c r="B872" s="712"/>
      <c r="C872" s="451" t="str">
        <f>IF($B872="","",IFERROR(VLOOKUP($B872,#REF!,2,0),IFERROR(VLOOKUP($B872,'COMPOSIÇÕES COMPLEMENTARES '!$C:$K,2,0),"")))</f>
        <v/>
      </c>
      <c r="D872" s="713" t="str">
        <f>IF($B872="","",IFERROR(VLOOKUP($B872,#REF!,3,0),IFERROR(VLOOKUP($B872,'COMPOSIÇÕES COMPLEMENTARES '!$C:$K,3,0),"")))</f>
        <v/>
      </c>
      <c r="E872" s="714"/>
      <c r="F872" s="714" t="str">
        <f>IF($B872="","",IFERROR(VLOOKUP($B872,#REF!,4,0),IFERROR(VLOOKUP($B872,'COMPOSIÇÕES COMPLEMENTARES '!$C:$K,6,0),"")))</f>
        <v/>
      </c>
      <c r="G872" s="714" t="str">
        <f>IF($B872="","",IFERROR(VLOOKUP($B872,#REF!,5,0),IFERROR(VLOOKUP($B872,'COMPOSIÇÕES COMPLEMENTARES '!$C:$K,7,0),"")))</f>
        <v/>
      </c>
      <c r="H872" s="714" t="str">
        <f t="shared" si="264"/>
        <v/>
      </c>
      <c r="I872" s="714" t="str">
        <f t="shared" si="265"/>
        <v/>
      </c>
      <c r="J872" s="714" t="str">
        <f t="shared" si="266"/>
        <v/>
      </c>
      <c r="K872" s="714" t="str">
        <f t="shared" si="267"/>
        <v/>
      </c>
      <c r="L872" s="715"/>
      <c r="M872" s="717"/>
      <c r="N872" s="717"/>
      <c r="O872" s="718"/>
      <c r="P872" s="719"/>
      <c r="Q872" s="710"/>
      <c r="R872" s="720">
        <f t="shared" si="269"/>
        <v>0</v>
      </c>
      <c r="S872" s="127"/>
      <c r="T872" s="127"/>
      <c r="U872" s="127"/>
      <c r="V872" s="127"/>
      <c r="W872" s="127"/>
      <c r="X872" s="127"/>
      <c r="Y872" s="127"/>
      <c r="Z872" s="127"/>
      <c r="AA872" s="127"/>
      <c r="AB872" s="127"/>
      <c r="AC872" s="127"/>
      <c r="AD872" s="127"/>
      <c r="AE872" s="127"/>
      <c r="AF872" s="127"/>
      <c r="AG872" s="127"/>
      <c r="AH872" s="127"/>
      <c r="AI872" s="127"/>
      <c r="AJ872" s="127"/>
      <c r="AK872" s="127"/>
      <c r="AL872" s="127"/>
      <c r="AM872" s="127"/>
      <c r="AN872" s="127"/>
      <c r="AO872" s="127"/>
    </row>
    <row r="873" ht="15.75" customHeight="1">
      <c r="A873" s="711"/>
      <c r="B873" s="712"/>
      <c r="C873" s="451" t="str">
        <f>IF($B873="","",IFERROR(VLOOKUP($B873,#REF!,2,0),IFERROR(VLOOKUP($B873,'COMPOSIÇÕES COMPLEMENTARES '!$C:$K,2,0),"")))</f>
        <v/>
      </c>
      <c r="D873" s="713" t="str">
        <f>IF($B873="","",IFERROR(VLOOKUP($B873,#REF!,3,0),IFERROR(VLOOKUP($B873,'COMPOSIÇÕES COMPLEMENTARES '!$C:$K,3,0),"")))</f>
        <v/>
      </c>
      <c r="E873" s="714"/>
      <c r="F873" s="714" t="str">
        <f>IF($B873="","",IFERROR(VLOOKUP($B873,#REF!,4,0),IFERROR(VLOOKUP($B873,'COMPOSIÇÕES COMPLEMENTARES '!$C:$K,6,0),"")))</f>
        <v/>
      </c>
      <c r="G873" s="714" t="str">
        <f>IF($B873="","",IFERROR(VLOOKUP($B873,#REF!,5,0),IFERROR(VLOOKUP($B873,'COMPOSIÇÕES COMPLEMENTARES '!$C:$K,7,0),"")))</f>
        <v/>
      </c>
      <c r="H873" s="714" t="str">
        <f t="shared" si="264"/>
        <v/>
      </c>
      <c r="I873" s="714" t="str">
        <f t="shared" si="265"/>
        <v/>
      </c>
      <c r="J873" s="714" t="str">
        <f t="shared" si="266"/>
        <v/>
      </c>
      <c r="K873" s="714" t="str">
        <f t="shared" si="267"/>
        <v/>
      </c>
      <c r="L873" s="715"/>
      <c r="M873" s="717"/>
      <c r="N873" s="717"/>
      <c r="O873" s="718"/>
      <c r="P873" s="719"/>
      <c r="Q873" s="710"/>
      <c r="R873" s="720">
        <f t="shared" si="269"/>
        <v>0</v>
      </c>
      <c r="S873" s="127"/>
      <c r="T873" s="127"/>
      <c r="U873" s="127"/>
      <c r="V873" s="127"/>
      <c r="W873" s="127"/>
      <c r="X873" s="127"/>
      <c r="Y873" s="127"/>
      <c r="Z873" s="127"/>
      <c r="AA873" s="127"/>
      <c r="AB873" s="127"/>
      <c r="AC873" s="127"/>
      <c r="AD873" s="127"/>
      <c r="AE873" s="127"/>
      <c r="AF873" s="127"/>
      <c r="AG873" s="127"/>
      <c r="AH873" s="127"/>
      <c r="AI873" s="127"/>
      <c r="AJ873" s="127"/>
      <c r="AK873" s="127"/>
      <c r="AL873" s="127"/>
      <c r="AM873" s="127"/>
      <c r="AN873" s="127"/>
      <c r="AO873" s="127"/>
    </row>
    <row r="874" ht="15.75" customHeight="1">
      <c r="A874" s="711"/>
      <c r="B874" s="712"/>
      <c r="C874" s="451" t="str">
        <f>IF($B874="","",IFERROR(VLOOKUP($B874,#REF!,2,0),IFERROR(VLOOKUP($B874,'COMPOSIÇÕES COMPLEMENTARES '!$C:$K,2,0),"")))</f>
        <v/>
      </c>
      <c r="D874" s="713" t="str">
        <f>IF($B874="","",IFERROR(VLOOKUP($B874,#REF!,3,0),IFERROR(VLOOKUP($B874,'COMPOSIÇÕES COMPLEMENTARES '!$C:$K,3,0),"")))</f>
        <v/>
      </c>
      <c r="E874" s="714"/>
      <c r="F874" s="714" t="str">
        <f>IF($B874="","",IFERROR(VLOOKUP($B874,#REF!,4,0),IFERROR(VLOOKUP($B874,'COMPOSIÇÕES COMPLEMENTARES '!$C:$K,6,0),"")))</f>
        <v/>
      </c>
      <c r="G874" s="714" t="str">
        <f>IF($B874="","",IFERROR(VLOOKUP($B874,#REF!,5,0),IFERROR(VLOOKUP($B874,'COMPOSIÇÕES COMPLEMENTARES '!$C:$K,7,0),"")))</f>
        <v/>
      </c>
      <c r="H874" s="714" t="str">
        <f t="shared" si="264"/>
        <v/>
      </c>
      <c r="I874" s="714" t="str">
        <f t="shared" si="265"/>
        <v/>
      </c>
      <c r="J874" s="714" t="str">
        <f t="shared" si="266"/>
        <v/>
      </c>
      <c r="K874" s="714" t="str">
        <f t="shared" si="267"/>
        <v/>
      </c>
      <c r="L874" s="715"/>
      <c r="M874" s="717"/>
      <c r="N874" s="717"/>
      <c r="O874" s="718"/>
      <c r="P874" s="719"/>
      <c r="Q874" s="710"/>
      <c r="R874" s="720">
        <f t="shared" si="269"/>
        <v>0</v>
      </c>
      <c r="S874" s="127"/>
      <c r="T874" s="127"/>
      <c r="U874" s="127"/>
      <c r="V874" s="127"/>
      <c r="W874" s="127"/>
      <c r="X874" s="127"/>
      <c r="Y874" s="127"/>
      <c r="Z874" s="127"/>
      <c r="AA874" s="127"/>
      <c r="AB874" s="127"/>
      <c r="AC874" s="127"/>
      <c r="AD874" s="127"/>
      <c r="AE874" s="127"/>
      <c r="AF874" s="127"/>
      <c r="AG874" s="127"/>
      <c r="AH874" s="127"/>
      <c r="AI874" s="127"/>
      <c r="AJ874" s="127"/>
      <c r="AK874" s="127"/>
      <c r="AL874" s="127"/>
      <c r="AM874" s="127"/>
      <c r="AN874" s="127"/>
      <c r="AO874" s="127"/>
    </row>
    <row r="875" ht="15.75" customHeight="1">
      <c r="A875" s="711"/>
      <c r="B875" s="712"/>
      <c r="C875" s="451" t="str">
        <f>IF($B875="","",IFERROR(VLOOKUP($B875,#REF!,2,0),IFERROR(VLOOKUP($B875,'COMPOSIÇÕES COMPLEMENTARES '!$C:$K,2,0),"")))</f>
        <v/>
      </c>
      <c r="D875" s="713" t="str">
        <f>IF($B875="","",IFERROR(VLOOKUP($B875,#REF!,3,0),IFERROR(VLOOKUP($B875,'COMPOSIÇÕES COMPLEMENTARES '!$C:$K,3,0),"")))</f>
        <v/>
      </c>
      <c r="E875" s="714"/>
      <c r="F875" s="714" t="str">
        <f>IF($B875="","",IFERROR(VLOOKUP($B875,#REF!,4,0),IFERROR(VLOOKUP($B875,'COMPOSIÇÕES COMPLEMENTARES '!$C:$K,6,0),"")))</f>
        <v/>
      </c>
      <c r="G875" s="714" t="str">
        <f>IF($B875="","",IFERROR(VLOOKUP($B875,#REF!,5,0),IFERROR(VLOOKUP($B875,'COMPOSIÇÕES COMPLEMENTARES '!$C:$K,7,0),"")))</f>
        <v/>
      </c>
      <c r="H875" s="714" t="str">
        <f t="shared" si="264"/>
        <v/>
      </c>
      <c r="I875" s="714" t="str">
        <f t="shared" si="265"/>
        <v/>
      </c>
      <c r="J875" s="714" t="str">
        <f t="shared" si="266"/>
        <v/>
      </c>
      <c r="K875" s="714" t="str">
        <f t="shared" si="267"/>
        <v/>
      </c>
      <c r="L875" s="715"/>
      <c r="M875" s="717"/>
      <c r="N875" s="717"/>
      <c r="O875" s="718"/>
      <c r="P875" s="719"/>
      <c r="Q875" s="710"/>
      <c r="R875" s="720">
        <f t="shared" si="269"/>
        <v>0</v>
      </c>
      <c r="S875" s="127"/>
      <c r="T875" s="127"/>
      <c r="U875" s="127"/>
      <c r="V875" s="127"/>
      <c r="W875" s="127"/>
      <c r="X875" s="127"/>
      <c r="Y875" s="127"/>
      <c r="Z875" s="127"/>
      <c r="AA875" s="127"/>
      <c r="AB875" s="127"/>
      <c r="AC875" s="127"/>
      <c r="AD875" s="127"/>
      <c r="AE875" s="127"/>
      <c r="AF875" s="127"/>
      <c r="AG875" s="127"/>
      <c r="AH875" s="127"/>
      <c r="AI875" s="127"/>
      <c r="AJ875" s="127"/>
      <c r="AK875" s="127"/>
      <c r="AL875" s="127"/>
      <c r="AM875" s="127"/>
      <c r="AN875" s="127"/>
      <c r="AO875" s="127"/>
    </row>
    <row r="876" ht="15.75" customHeight="1">
      <c r="A876" s="711"/>
      <c r="B876" s="712"/>
      <c r="C876" s="451" t="str">
        <f>IF($B876="","",IFERROR(VLOOKUP($B876,#REF!,2,0),IFERROR(VLOOKUP($B876,'COMPOSIÇÕES COMPLEMENTARES '!$C:$K,2,0),"")))</f>
        <v/>
      </c>
      <c r="D876" s="713" t="str">
        <f>IF($B876="","",IFERROR(VLOOKUP($B876,#REF!,3,0),IFERROR(VLOOKUP($B876,'COMPOSIÇÕES COMPLEMENTARES '!$C:$K,3,0),"")))</f>
        <v/>
      </c>
      <c r="E876" s="714"/>
      <c r="F876" s="714" t="str">
        <f>IF($B876="","",IFERROR(VLOOKUP($B876,#REF!,4,0),IFERROR(VLOOKUP($B876,'COMPOSIÇÕES COMPLEMENTARES '!$C:$K,6,0),"")))</f>
        <v/>
      </c>
      <c r="G876" s="714" t="str">
        <f>IF($B876="","",IFERROR(VLOOKUP($B876,#REF!,5,0),IFERROR(VLOOKUP($B876,'COMPOSIÇÕES COMPLEMENTARES '!$C:$K,7,0),"")))</f>
        <v/>
      </c>
      <c r="H876" s="714" t="str">
        <f t="shared" si="264"/>
        <v/>
      </c>
      <c r="I876" s="714" t="str">
        <f t="shared" si="265"/>
        <v/>
      </c>
      <c r="J876" s="714" t="str">
        <f t="shared" si="266"/>
        <v/>
      </c>
      <c r="K876" s="714" t="str">
        <f t="shared" si="267"/>
        <v/>
      </c>
      <c r="L876" s="715"/>
      <c r="M876" s="717"/>
      <c r="N876" s="717"/>
      <c r="O876" s="718"/>
      <c r="P876" s="719"/>
      <c r="Q876" s="710"/>
      <c r="R876" s="720">
        <f t="shared" si="269"/>
        <v>0</v>
      </c>
      <c r="S876" s="127"/>
      <c r="T876" s="127"/>
      <c r="U876" s="127"/>
      <c r="V876" s="127"/>
      <c r="W876" s="127"/>
      <c r="X876" s="127"/>
      <c r="Y876" s="127"/>
      <c r="Z876" s="127"/>
      <c r="AA876" s="127"/>
      <c r="AB876" s="127"/>
      <c r="AC876" s="127"/>
      <c r="AD876" s="127"/>
      <c r="AE876" s="127"/>
      <c r="AF876" s="127"/>
      <c r="AG876" s="127"/>
      <c r="AH876" s="127"/>
      <c r="AI876" s="127"/>
      <c r="AJ876" s="127"/>
      <c r="AK876" s="127"/>
      <c r="AL876" s="127"/>
      <c r="AM876" s="127"/>
      <c r="AN876" s="127"/>
      <c r="AO876" s="127"/>
    </row>
    <row r="877" ht="15.75" customHeight="1">
      <c r="A877" s="711"/>
      <c r="B877" s="712"/>
      <c r="C877" s="451" t="str">
        <f>IF($B877="","",IFERROR(VLOOKUP($B877,#REF!,2,0),IFERROR(VLOOKUP($B877,'COMPOSIÇÕES COMPLEMENTARES '!$C:$K,2,0),"")))</f>
        <v/>
      </c>
      <c r="D877" s="713" t="str">
        <f>IF($B877="","",IFERROR(VLOOKUP($B877,#REF!,3,0),IFERROR(VLOOKUP($B877,'COMPOSIÇÕES COMPLEMENTARES '!$C:$K,3,0),"")))</f>
        <v/>
      </c>
      <c r="E877" s="714"/>
      <c r="F877" s="714" t="str">
        <f>IF($B877="","",IFERROR(VLOOKUP($B877,#REF!,4,0),IFERROR(VLOOKUP($B877,'COMPOSIÇÕES COMPLEMENTARES '!$C:$K,6,0),"")))</f>
        <v/>
      </c>
      <c r="G877" s="714" t="str">
        <f>IF($B877="","",IFERROR(VLOOKUP($B877,#REF!,5,0),IFERROR(VLOOKUP($B877,'COMPOSIÇÕES COMPLEMENTARES '!$C:$K,7,0),"")))</f>
        <v/>
      </c>
      <c r="H877" s="714" t="str">
        <f t="shared" si="264"/>
        <v/>
      </c>
      <c r="I877" s="714" t="str">
        <f t="shared" si="265"/>
        <v/>
      </c>
      <c r="J877" s="714" t="str">
        <f t="shared" si="266"/>
        <v/>
      </c>
      <c r="K877" s="714" t="str">
        <f t="shared" si="267"/>
        <v/>
      </c>
      <c r="L877" s="715"/>
      <c r="M877" s="717"/>
      <c r="N877" s="717"/>
      <c r="O877" s="718"/>
      <c r="P877" s="719"/>
      <c r="Q877" s="710"/>
      <c r="R877" s="720">
        <f t="shared" si="269"/>
        <v>0</v>
      </c>
      <c r="S877" s="127"/>
      <c r="T877" s="127"/>
      <c r="U877" s="127"/>
      <c r="V877" s="127"/>
      <c r="W877" s="127"/>
      <c r="X877" s="127"/>
      <c r="Y877" s="127"/>
      <c r="Z877" s="127"/>
      <c r="AA877" s="127"/>
      <c r="AB877" s="127"/>
      <c r="AC877" s="127"/>
      <c r="AD877" s="127"/>
      <c r="AE877" s="127"/>
      <c r="AF877" s="127"/>
      <c r="AG877" s="127"/>
      <c r="AH877" s="127"/>
      <c r="AI877" s="127"/>
      <c r="AJ877" s="127"/>
      <c r="AK877" s="127"/>
      <c r="AL877" s="127"/>
      <c r="AM877" s="127"/>
      <c r="AN877" s="127"/>
      <c r="AO877" s="127"/>
    </row>
    <row r="878" ht="15.75" customHeight="1">
      <c r="A878" s="711"/>
      <c r="B878" s="712"/>
      <c r="C878" s="451" t="str">
        <f>IF($B878="","",IFERROR(VLOOKUP($B878,#REF!,2,0),IFERROR(VLOOKUP($B878,'COMPOSIÇÕES COMPLEMENTARES '!$C:$K,2,0),"")))</f>
        <v/>
      </c>
      <c r="D878" s="713" t="str">
        <f>IF($B878="","",IFERROR(VLOOKUP($B878,#REF!,3,0),IFERROR(VLOOKUP($B878,'COMPOSIÇÕES COMPLEMENTARES '!$C:$K,3,0),"")))</f>
        <v/>
      </c>
      <c r="E878" s="714"/>
      <c r="F878" s="714" t="str">
        <f>IF($B878="","",IFERROR(VLOOKUP($B878,#REF!,4,0),IFERROR(VLOOKUP($B878,'COMPOSIÇÕES COMPLEMENTARES '!$C:$K,6,0),"")))</f>
        <v/>
      </c>
      <c r="G878" s="714" t="str">
        <f>IF($B878="","",IFERROR(VLOOKUP($B878,#REF!,5,0),IFERROR(VLOOKUP($B878,'COMPOSIÇÕES COMPLEMENTARES '!$C:$K,7,0),"")))</f>
        <v/>
      </c>
      <c r="H878" s="714" t="str">
        <f t="shared" si="264"/>
        <v/>
      </c>
      <c r="I878" s="714" t="str">
        <f t="shared" si="265"/>
        <v/>
      </c>
      <c r="J878" s="714" t="str">
        <f t="shared" si="266"/>
        <v/>
      </c>
      <c r="K878" s="714" t="str">
        <f t="shared" si="267"/>
        <v/>
      </c>
      <c r="L878" s="715"/>
      <c r="M878" s="717"/>
      <c r="N878" s="717"/>
      <c r="O878" s="718"/>
      <c r="P878" s="719"/>
      <c r="Q878" s="710"/>
      <c r="R878" s="720">
        <f t="shared" si="269"/>
        <v>0</v>
      </c>
      <c r="S878" s="127"/>
      <c r="T878" s="127"/>
      <c r="U878" s="127"/>
      <c r="V878" s="127"/>
      <c r="W878" s="127"/>
      <c r="X878" s="127"/>
      <c r="Y878" s="127"/>
      <c r="Z878" s="127"/>
      <c r="AA878" s="127"/>
      <c r="AB878" s="127"/>
      <c r="AC878" s="127"/>
      <c r="AD878" s="127"/>
      <c r="AE878" s="127"/>
      <c r="AF878" s="127"/>
      <c r="AG878" s="127"/>
      <c r="AH878" s="127"/>
      <c r="AI878" s="127"/>
      <c r="AJ878" s="127"/>
      <c r="AK878" s="127"/>
      <c r="AL878" s="127"/>
      <c r="AM878" s="127"/>
      <c r="AN878" s="127"/>
      <c r="AO878" s="127"/>
    </row>
    <row r="879" ht="15.75" customHeight="1">
      <c r="A879" s="711"/>
      <c r="B879" s="712"/>
      <c r="C879" s="451" t="str">
        <f>IF($B879="","",IFERROR(VLOOKUP($B879,#REF!,2,0),IFERROR(VLOOKUP($B879,'COMPOSIÇÕES COMPLEMENTARES '!$C:$K,2,0),"")))</f>
        <v/>
      </c>
      <c r="D879" s="713" t="str">
        <f>IF($B879="","",IFERROR(VLOOKUP($B879,#REF!,3,0),IFERROR(VLOOKUP($B879,'COMPOSIÇÕES COMPLEMENTARES '!$C:$K,3,0),"")))</f>
        <v/>
      </c>
      <c r="E879" s="714"/>
      <c r="F879" s="714" t="str">
        <f>IF($B879="","",IFERROR(VLOOKUP($B879,#REF!,4,0),IFERROR(VLOOKUP($B879,'COMPOSIÇÕES COMPLEMENTARES '!$C:$K,6,0),"")))</f>
        <v/>
      </c>
      <c r="G879" s="714" t="str">
        <f>IF($B879="","",IFERROR(VLOOKUP($B879,#REF!,5,0),IFERROR(VLOOKUP($B879,'COMPOSIÇÕES COMPLEMENTARES '!$C:$K,7,0),"")))</f>
        <v/>
      </c>
      <c r="H879" s="714" t="str">
        <f t="shared" si="264"/>
        <v/>
      </c>
      <c r="I879" s="714" t="str">
        <f t="shared" si="265"/>
        <v/>
      </c>
      <c r="J879" s="714" t="str">
        <f t="shared" si="266"/>
        <v/>
      </c>
      <c r="K879" s="714" t="str">
        <f t="shared" si="267"/>
        <v/>
      </c>
      <c r="L879" s="715"/>
      <c r="M879" s="717"/>
      <c r="N879" s="717"/>
      <c r="O879" s="718"/>
      <c r="P879" s="719"/>
      <c r="Q879" s="710"/>
      <c r="R879" s="720">
        <f t="shared" si="269"/>
        <v>0</v>
      </c>
      <c r="S879" s="127"/>
      <c r="T879" s="127"/>
      <c r="U879" s="127"/>
      <c r="V879" s="127"/>
      <c r="W879" s="127"/>
      <c r="X879" s="127"/>
      <c r="Y879" s="127"/>
      <c r="Z879" s="127"/>
      <c r="AA879" s="127"/>
      <c r="AB879" s="127"/>
      <c r="AC879" s="127"/>
      <c r="AD879" s="127"/>
      <c r="AE879" s="127"/>
      <c r="AF879" s="127"/>
      <c r="AG879" s="127"/>
      <c r="AH879" s="127"/>
      <c r="AI879" s="127"/>
      <c r="AJ879" s="127"/>
      <c r="AK879" s="127"/>
      <c r="AL879" s="127"/>
      <c r="AM879" s="127"/>
      <c r="AN879" s="127"/>
      <c r="AO879" s="127"/>
    </row>
    <row r="880" ht="15.75" customHeight="1">
      <c r="A880" s="711"/>
      <c r="B880" s="712"/>
      <c r="C880" s="451" t="str">
        <f>IF($B880="","",IFERROR(VLOOKUP($B880,#REF!,2,0),IFERROR(VLOOKUP($B880,'COMPOSIÇÕES COMPLEMENTARES '!$C:$K,2,0),"")))</f>
        <v/>
      </c>
      <c r="D880" s="713" t="str">
        <f>IF($B880="","",IFERROR(VLOOKUP($B880,#REF!,3,0),IFERROR(VLOOKUP($B880,'COMPOSIÇÕES COMPLEMENTARES '!$C:$K,3,0),"")))</f>
        <v/>
      </c>
      <c r="E880" s="714"/>
      <c r="F880" s="714" t="str">
        <f>IF($B880="","",IFERROR(VLOOKUP($B880,#REF!,4,0),IFERROR(VLOOKUP($B880,'COMPOSIÇÕES COMPLEMENTARES '!$C:$K,6,0),"")))</f>
        <v/>
      </c>
      <c r="G880" s="714" t="str">
        <f>IF($B880="","",IFERROR(VLOOKUP($B880,#REF!,5,0),IFERROR(VLOOKUP($B880,'COMPOSIÇÕES COMPLEMENTARES '!$C:$K,7,0),"")))</f>
        <v/>
      </c>
      <c r="H880" s="714" t="str">
        <f t="shared" si="264"/>
        <v/>
      </c>
      <c r="I880" s="714" t="str">
        <f t="shared" si="265"/>
        <v/>
      </c>
      <c r="J880" s="714" t="str">
        <f t="shared" si="266"/>
        <v/>
      </c>
      <c r="K880" s="714" t="str">
        <f t="shared" si="267"/>
        <v/>
      </c>
      <c r="L880" s="715"/>
      <c r="M880" s="717"/>
      <c r="N880" s="717"/>
      <c r="O880" s="718"/>
      <c r="P880" s="719"/>
      <c r="Q880" s="710"/>
      <c r="R880" s="720">
        <f t="shared" si="269"/>
        <v>0</v>
      </c>
      <c r="S880" s="127"/>
      <c r="T880" s="127"/>
      <c r="U880" s="127"/>
      <c r="V880" s="127"/>
      <c r="W880" s="127"/>
      <c r="X880" s="127"/>
      <c r="Y880" s="127"/>
      <c r="Z880" s="127"/>
      <c r="AA880" s="127"/>
      <c r="AB880" s="127"/>
      <c r="AC880" s="127"/>
      <c r="AD880" s="127"/>
      <c r="AE880" s="127"/>
      <c r="AF880" s="127"/>
      <c r="AG880" s="127"/>
      <c r="AH880" s="127"/>
      <c r="AI880" s="127"/>
      <c r="AJ880" s="127"/>
      <c r="AK880" s="127"/>
      <c r="AL880" s="127"/>
      <c r="AM880" s="127"/>
      <c r="AN880" s="127"/>
      <c r="AO880" s="127"/>
    </row>
    <row r="881" ht="15.75" customHeight="1">
      <c r="A881" s="711"/>
      <c r="B881" s="712"/>
      <c r="C881" s="451" t="str">
        <f>IF($B881="","",IFERROR(VLOOKUP($B881,#REF!,2,0),IFERROR(VLOOKUP($B881,'COMPOSIÇÕES COMPLEMENTARES '!$C:$K,2,0),"")))</f>
        <v/>
      </c>
      <c r="D881" s="713" t="str">
        <f>IF($B881="","",IFERROR(VLOOKUP($B881,#REF!,3,0),IFERROR(VLOOKUP($B881,'COMPOSIÇÕES COMPLEMENTARES '!$C:$K,3,0),"")))</f>
        <v/>
      </c>
      <c r="E881" s="714"/>
      <c r="F881" s="714" t="str">
        <f>IF($B881="","",IFERROR(VLOOKUP($B881,#REF!,4,0),IFERROR(VLOOKUP($B881,'COMPOSIÇÕES COMPLEMENTARES '!$C:$K,6,0),"")))</f>
        <v/>
      </c>
      <c r="G881" s="714" t="str">
        <f>IF($B881="","",IFERROR(VLOOKUP($B881,#REF!,5,0),IFERROR(VLOOKUP($B881,'COMPOSIÇÕES COMPLEMENTARES '!$C:$K,7,0),"")))</f>
        <v/>
      </c>
      <c r="H881" s="714" t="str">
        <f t="shared" si="264"/>
        <v/>
      </c>
      <c r="I881" s="714" t="str">
        <f t="shared" si="265"/>
        <v/>
      </c>
      <c r="J881" s="714" t="str">
        <f t="shared" si="266"/>
        <v/>
      </c>
      <c r="K881" s="714" t="str">
        <f t="shared" si="267"/>
        <v/>
      </c>
      <c r="L881" s="715"/>
      <c r="M881" s="717"/>
      <c r="N881" s="717"/>
      <c r="O881" s="718"/>
      <c r="P881" s="719"/>
      <c r="Q881" s="710"/>
      <c r="R881" s="720">
        <f t="shared" si="269"/>
        <v>0</v>
      </c>
      <c r="S881" s="127"/>
      <c r="T881" s="127"/>
      <c r="U881" s="127"/>
      <c r="V881" s="127"/>
      <c r="W881" s="127"/>
      <c r="X881" s="127"/>
      <c r="Y881" s="127"/>
      <c r="Z881" s="127"/>
      <c r="AA881" s="127"/>
      <c r="AB881" s="127"/>
      <c r="AC881" s="127"/>
      <c r="AD881" s="127"/>
      <c r="AE881" s="127"/>
      <c r="AF881" s="127"/>
      <c r="AG881" s="127"/>
      <c r="AH881" s="127"/>
      <c r="AI881" s="127"/>
      <c r="AJ881" s="127"/>
      <c r="AK881" s="127"/>
      <c r="AL881" s="127"/>
      <c r="AM881" s="127"/>
      <c r="AN881" s="127"/>
      <c r="AO881" s="127"/>
    </row>
    <row r="882" ht="15.75" customHeight="1">
      <c r="A882" s="711"/>
      <c r="B882" s="712"/>
      <c r="C882" s="451" t="str">
        <f>IF($B882="","",IFERROR(VLOOKUP($B882,#REF!,2,0),IFERROR(VLOOKUP($B882,'COMPOSIÇÕES COMPLEMENTARES '!$C:$K,2,0),"")))</f>
        <v/>
      </c>
      <c r="D882" s="713" t="str">
        <f>IF($B882="","",IFERROR(VLOOKUP($B882,#REF!,3,0),IFERROR(VLOOKUP($B882,'COMPOSIÇÕES COMPLEMENTARES '!$C:$K,3,0),"")))</f>
        <v/>
      </c>
      <c r="E882" s="714"/>
      <c r="F882" s="714" t="str">
        <f>IF($B882="","",IFERROR(VLOOKUP($B882,#REF!,4,0),IFERROR(VLOOKUP($B882,'COMPOSIÇÕES COMPLEMENTARES '!$C:$K,6,0),"")))</f>
        <v/>
      </c>
      <c r="G882" s="714" t="str">
        <f>IF($B882="","",IFERROR(VLOOKUP($B882,#REF!,5,0),IFERROR(VLOOKUP($B882,'COMPOSIÇÕES COMPLEMENTARES '!$C:$K,7,0),"")))</f>
        <v/>
      </c>
      <c r="H882" s="714" t="str">
        <f t="shared" si="264"/>
        <v/>
      </c>
      <c r="I882" s="714" t="str">
        <f t="shared" si="265"/>
        <v/>
      </c>
      <c r="J882" s="714" t="str">
        <f t="shared" si="266"/>
        <v/>
      </c>
      <c r="K882" s="714" t="str">
        <f t="shared" si="267"/>
        <v/>
      </c>
      <c r="L882" s="715"/>
      <c r="M882" s="717"/>
      <c r="N882" s="717"/>
      <c r="O882" s="718"/>
      <c r="P882" s="719"/>
      <c r="Q882" s="710"/>
      <c r="R882" s="720">
        <f t="shared" si="269"/>
        <v>0</v>
      </c>
      <c r="S882" s="127"/>
      <c r="T882" s="127"/>
      <c r="U882" s="127"/>
      <c r="V882" s="127"/>
      <c r="W882" s="127"/>
      <c r="X882" s="127"/>
      <c r="Y882" s="127"/>
      <c r="Z882" s="127"/>
      <c r="AA882" s="127"/>
      <c r="AB882" s="127"/>
      <c r="AC882" s="127"/>
      <c r="AD882" s="127"/>
      <c r="AE882" s="127"/>
      <c r="AF882" s="127"/>
      <c r="AG882" s="127"/>
      <c r="AH882" s="127"/>
      <c r="AI882" s="127"/>
      <c r="AJ882" s="127"/>
      <c r="AK882" s="127"/>
      <c r="AL882" s="127"/>
      <c r="AM882" s="127"/>
      <c r="AN882" s="127"/>
      <c r="AO882" s="127"/>
    </row>
    <row r="883" ht="15.75" customHeight="1">
      <c r="A883" s="711"/>
      <c r="B883" s="712"/>
      <c r="C883" s="451" t="str">
        <f>IF($B883="","",IFERROR(VLOOKUP($B883,#REF!,2,0),IFERROR(VLOOKUP($B883,'COMPOSIÇÕES COMPLEMENTARES '!$C:$K,2,0),"")))</f>
        <v/>
      </c>
      <c r="D883" s="713" t="str">
        <f>IF($B883="","",IFERROR(VLOOKUP($B883,#REF!,3,0),IFERROR(VLOOKUP($B883,'COMPOSIÇÕES COMPLEMENTARES '!$C:$K,3,0),"")))</f>
        <v/>
      </c>
      <c r="E883" s="714"/>
      <c r="F883" s="714" t="str">
        <f>IF($B883="","",IFERROR(VLOOKUP($B883,#REF!,4,0),IFERROR(VLOOKUP($B883,'COMPOSIÇÕES COMPLEMENTARES '!$C:$K,6,0),"")))</f>
        <v/>
      </c>
      <c r="G883" s="714" t="str">
        <f>IF($B883="","",IFERROR(VLOOKUP($B883,#REF!,5,0),IFERROR(VLOOKUP($B883,'COMPOSIÇÕES COMPLEMENTARES '!$C:$K,7,0),"")))</f>
        <v/>
      </c>
      <c r="H883" s="714" t="str">
        <f t="shared" si="264"/>
        <v/>
      </c>
      <c r="I883" s="714" t="str">
        <f t="shared" si="265"/>
        <v/>
      </c>
      <c r="J883" s="714" t="str">
        <f t="shared" si="266"/>
        <v/>
      </c>
      <c r="K883" s="714" t="str">
        <f t="shared" si="267"/>
        <v/>
      </c>
      <c r="L883" s="715"/>
      <c r="M883" s="717"/>
      <c r="N883" s="717"/>
      <c r="O883" s="718"/>
      <c r="P883" s="719"/>
      <c r="Q883" s="710"/>
      <c r="R883" s="720">
        <f t="shared" si="269"/>
        <v>0</v>
      </c>
      <c r="S883" s="127"/>
      <c r="T883" s="127"/>
      <c r="U883" s="127"/>
      <c r="V883" s="127"/>
      <c r="W883" s="127"/>
      <c r="X883" s="127"/>
      <c r="Y883" s="127"/>
      <c r="Z883" s="127"/>
      <c r="AA883" s="127"/>
      <c r="AB883" s="127"/>
      <c r="AC883" s="127"/>
      <c r="AD883" s="127"/>
      <c r="AE883" s="127"/>
      <c r="AF883" s="127"/>
      <c r="AG883" s="127"/>
      <c r="AH883" s="127"/>
      <c r="AI883" s="127"/>
      <c r="AJ883" s="127"/>
      <c r="AK883" s="127"/>
      <c r="AL883" s="127"/>
      <c r="AM883" s="127"/>
      <c r="AN883" s="127"/>
      <c r="AO883" s="127"/>
    </row>
    <row r="884" ht="15.75" customHeight="1">
      <c r="A884" s="711"/>
      <c r="B884" s="712"/>
      <c r="C884" s="451" t="str">
        <f>IF($B884="","",IFERROR(VLOOKUP($B884,#REF!,2,0),IFERROR(VLOOKUP($B884,'COMPOSIÇÕES COMPLEMENTARES '!$C:$K,2,0),"")))</f>
        <v/>
      </c>
      <c r="D884" s="713" t="str">
        <f>IF($B884="","",IFERROR(VLOOKUP($B884,#REF!,3,0),IFERROR(VLOOKUP($B884,'COMPOSIÇÕES COMPLEMENTARES '!$C:$K,3,0),"")))</f>
        <v/>
      </c>
      <c r="E884" s="714"/>
      <c r="F884" s="714" t="str">
        <f>IF($B884="","",IFERROR(VLOOKUP($B884,#REF!,4,0),IFERROR(VLOOKUP($B884,'COMPOSIÇÕES COMPLEMENTARES '!$C:$K,6,0),"")))</f>
        <v/>
      </c>
      <c r="G884" s="714" t="str">
        <f>IF($B884="","",IFERROR(VLOOKUP($B884,#REF!,5,0),IFERROR(VLOOKUP($B884,'COMPOSIÇÕES COMPLEMENTARES '!$C:$K,7,0),"")))</f>
        <v/>
      </c>
      <c r="H884" s="714" t="str">
        <f t="shared" si="264"/>
        <v/>
      </c>
      <c r="I884" s="714" t="str">
        <f t="shared" si="265"/>
        <v/>
      </c>
      <c r="J884" s="714" t="str">
        <f t="shared" si="266"/>
        <v/>
      </c>
      <c r="K884" s="714" t="str">
        <f t="shared" si="267"/>
        <v/>
      </c>
      <c r="L884" s="715"/>
      <c r="M884" s="717"/>
      <c r="N884" s="717"/>
      <c r="O884" s="718"/>
      <c r="P884" s="719"/>
      <c r="Q884" s="710"/>
      <c r="R884" s="720">
        <f t="shared" si="269"/>
        <v>0</v>
      </c>
      <c r="S884" s="127"/>
      <c r="T884" s="127"/>
      <c r="U884" s="127"/>
      <c r="V884" s="127"/>
      <c r="W884" s="127"/>
      <c r="X884" s="127"/>
      <c r="Y884" s="127"/>
      <c r="Z884" s="127"/>
      <c r="AA884" s="127"/>
      <c r="AB884" s="127"/>
      <c r="AC884" s="127"/>
      <c r="AD884" s="127"/>
      <c r="AE884" s="127"/>
      <c r="AF884" s="127"/>
      <c r="AG884" s="127"/>
      <c r="AH884" s="127"/>
      <c r="AI884" s="127"/>
      <c r="AJ884" s="127"/>
      <c r="AK884" s="127"/>
      <c r="AL884" s="127"/>
      <c r="AM884" s="127"/>
      <c r="AN884" s="127"/>
      <c r="AO884" s="127"/>
    </row>
    <row r="885" ht="15.75" customHeight="1">
      <c r="A885" s="711"/>
      <c r="B885" s="712"/>
      <c r="C885" s="451" t="str">
        <f>IF($B885="","",IFERROR(VLOOKUP($B885,#REF!,2,0),IFERROR(VLOOKUP($B885,'COMPOSIÇÕES COMPLEMENTARES '!$C:$K,2,0),"")))</f>
        <v/>
      </c>
      <c r="D885" s="713" t="str">
        <f>IF($B885="","",IFERROR(VLOOKUP($B885,#REF!,3,0),IFERROR(VLOOKUP($B885,'COMPOSIÇÕES COMPLEMENTARES '!$C:$K,3,0),"")))</f>
        <v/>
      </c>
      <c r="E885" s="714"/>
      <c r="F885" s="714" t="str">
        <f>IF($B885="","",IFERROR(VLOOKUP($B885,#REF!,4,0),IFERROR(VLOOKUP($B885,'COMPOSIÇÕES COMPLEMENTARES '!$C:$K,6,0),"")))</f>
        <v/>
      </c>
      <c r="G885" s="714" t="str">
        <f>IF($B885="","",IFERROR(VLOOKUP($B885,#REF!,5,0),IFERROR(VLOOKUP($B885,'COMPOSIÇÕES COMPLEMENTARES '!$C:$K,7,0),"")))</f>
        <v/>
      </c>
      <c r="H885" s="714" t="str">
        <f t="shared" si="264"/>
        <v/>
      </c>
      <c r="I885" s="714" t="str">
        <f t="shared" si="265"/>
        <v/>
      </c>
      <c r="J885" s="714" t="str">
        <f t="shared" si="266"/>
        <v/>
      </c>
      <c r="K885" s="714" t="str">
        <f t="shared" si="267"/>
        <v/>
      </c>
      <c r="L885" s="715"/>
      <c r="M885" s="717"/>
      <c r="N885" s="717"/>
      <c r="O885" s="718"/>
      <c r="P885" s="719"/>
      <c r="Q885" s="710"/>
      <c r="R885" s="720">
        <f t="shared" si="269"/>
        <v>0</v>
      </c>
      <c r="S885" s="127"/>
      <c r="T885" s="127"/>
      <c r="U885" s="127"/>
      <c r="V885" s="127"/>
      <c r="W885" s="127"/>
      <c r="X885" s="127"/>
      <c r="Y885" s="127"/>
      <c r="Z885" s="127"/>
      <c r="AA885" s="127"/>
      <c r="AB885" s="127"/>
      <c r="AC885" s="127"/>
      <c r="AD885" s="127"/>
      <c r="AE885" s="127"/>
      <c r="AF885" s="127"/>
      <c r="AG885" s="127"/>
      <c r="AH885" s="127"/>
      <c r="AI885" s="127"/>
      <c r="AJ885" s="127"/>
      <c r="AK885" s="127"/>
      <c r="AL885" s="127"/>
      <c r="AM885" s="127"/>
      <c r="AN885" s="127"/>
      <c r="AO885" s="127"/>
    </row>
    <row r="886" ht="15.75" customHeight="1">
      <c r="A886" s="711"/>
      <c r="B886" s="712"/>
      <c r="C886" s="451" t="str">
        <f>IF($B886="","",IFERROR(VLOOKUP($B886,#REF!,2,0),IFERROR(VLOOKUP($B886,'COMPOSIÇÕES COMPLEMENTARES '!$C:$K,2,0),"")))</f>
        <v/>
      </c>
      <c r="D886" s="713" t="str">
        <f>IF($B886="","",IFERROR(VLOOKUP($B886,#REF!,3,0),IFERROR(VLOOKUP($B886,'COMPOSIÇÕES COMPLEMENTARES '!$C:$K,3,0),"")))</f>
        <v/>
      </c>
      <c r="E886" s="714"/>
      <c r="F886" s="714" t="str">
        <f>IF($B886="","",IFERROR(VLOOKUP($B886,#REF!,4,0),IFERROR(VLOOKUP($B886,'COMPOSIÇÕES COMPLEMENTARES '!$C:$K,6,0),"")))</f>
        <v/>
      </c>
      <c r="G886" s="714" t="str">
        <f>IF($B886="","",IFERROR(VLOOKUP($B886,#REF!,5,0),IFERROR(VLOOKUP($B886,'COMPOSIÇÕES COMPLEMENTARES '!$C:$K,7,0),"")))</f>
        <v/>
      </c>
      <c r="H886" s="714" t="str">
        <f t="shared" si="264"/>
        <v/>
      </c>
      <c r="I886" s="714" t="str">
        <f t="shared" si="265"/>
        <v/>
      </c>
      <c r="J886" s="714" t="str">
        <f t="shared" si="266"/>
        <v/>
      </c>
      <c r="K886" s="714" t="str">
        <f t="shared" si="267"/>
        <v/>
      </c>
      <c r="L886" s="715"/>
      <c r="M886" s="717"/>
      <c r="N886" s="717"/>
      <c r="O886" s="718"/>
      <c r="P886" s="719"/>
      <c r="Q886" s="710"/>
      <c r="R886" s="720">
        <f t="shared" si="269"/>
        <v>0</v>
      </c>
      <c r="S886" s="127"/>
      <c r="T886" s="127"/>
      <c r="U886" s="127"/>
      <c r="V886" s="127"/>
      <c r="W886" s="127"/>
      <c r="X886" s="127"/>
      <c r="Y886" s="127"/>
      <c r="Z886" s="127"/>
      <c r="AA886" s="127"/>
      <c r="AB886" s="127"/>
      <c r="AC886" s="127"/>
      <c r="AD886" s="127"/>
      <c r="AE886" s="127"/>
      <c r="AF886" s="127"/>
      <c r="AG886" s="127"/>
      <c r="AH886" s="127"/>
      <c r="AI886" s="127"/>
      <c r="AJ886" s="127"/>
      <c r="AK886" s="127"/>
      <c r="AL886" s="127"/>
      <c r="AM886" s="127"/>
      <c r="AN886" s="127"/>
      <c r="AO886" s="127"/>
    </row>
    <row r="887" ht="15.75" customHeight="1">
      <c r="A887" s="711"/>
      <c r="B887" s="712"/>
      <c r="C887" s="451" t="str">
        <f>IF($B887="","",IFERROR(VLOOKUP($B887,#REF!,2,0),IFERROR(VLOOKUP($B887,'COMPOSIÇÕES COMPLEMENTARES '!$C:$K,2,0),"")))</f>
        <v/>
      </c>
      <c r="D887" s="713" t="str">
        <f>IF($B887="","",IFERROR(VLOOKUP($B887,#REF!,3,0),IFERROR(VLOOKUP($B887,'COMPOSIÇÕES COMPLEMENTARES '!$C:$K,3,0),"")))</f>
        <v/>
      </c>
      <c r="E887" s="714"/>
      <c r="F887" s="714" t="str">
        <f>IF($B887="","",IFERROR(VLOOKUP($B887,#REF!,4,0),IFERROR(VLOOKUP($B887,'COMPOSIÇÕES COMPLEMENTARES '!$C:$K,6,0),"")))</f>
        <v/>
      </c>
      <c r="G887" s="714" t="str">
        <f>IF($B887="","",IFERROR(VLOOKUP($B887,#REF!,5,0),IFERROR(VLOOKUP($B887,'COMPOSIÇÕES COMPLEMENTARES '!$C:$K,7,0),"")))</f>
        <v/>
      </c>
      <c r="H887" s="714" t="str">
        <f t="shared" si="264"/>
        <v/>
      </c>
      <c r="I887" s="714" t="str">
        <f t="shared" si="265"/>
        <v/>
      </c>
      <c r="J887" s="714" t="str">
        <f t="shared" si="266"/>
        <v/>
      </c>
      <c r="K887" s="714" t="str">
        <f t="shared" si="267"/>
        <v/>
      </c>
      <c r="L887" s="715"/>
      <c r="M887" s="717"/>
      <c r="N887" s="717"/>
      <c r="O887" s="718"/>
      <c r="P887" s="719"/>
      <c r="Q887" s="710"/>
      <c r="R887" s="720">
        <f t="shared" si="269"/>
        <v>0</v>
      </c>
      <c r="S887" s="127"/>
      <c r="T887" s="127"/>
      <c r="U887" s="127"/>
      <c r="V887" s="127"/>
      <c r="W887" s="127"/>
      <c r="X887" s="127"/>
      <c r="Y887" s="127"/>
      <c r="Z887" s="127"/>
      <c r="AA887" s="127"/>
      <c r="AB887" s="127"/>
      <c r="AC887" s="127"/>
      <c r="AD887" s="127"/>
      <c r="AE887" s="127"/>
      <c r="AF887" s="127"/>
      <c r="AG887" s="127"/>
      <c r="AH887" s="127"/>
      <c r="AI887" s="127"/>
      <c r="AJ887" s="127"/>
      <c r="AK887" s="127"/>
      <c r="AL887" s="127"/>
      <c r="AM887" s="127"/>
      <c r="AN887" s="127"/>
      <c r="AO887" s="127"/>
    </row>
    <row r="888" ht="15.75" customHeight="1">
      <c r="A888" s="711"/>
      <c r="B888" s="712"/>
      <c r="C888" s="451" t="str">
        <f>IF($B888="","",IFERROR(VLOOKUP($B888,#REF!,2,0),IFERROR(VLOOKUP($B888,'COMPOSIÇÕES COMPLEMENTARES '!$C:$K,2,0),"")))</f>
        <v/>
      </c>
      <c r="D888" s="713" t="str">
        <f>IF($B888="","",IFERROR(VLOOKUP($B888,#REF!,3,0),IFERROR(VLOOKUP($B888,'COMPOSIÇÕES COMPLEMENTARES '!$C:$K,3,0),"")))</f>
        <v/>
      </c>
      <c r="E888" s="714"/>
      <c r="F888" s="714" t="str">
        <f>IF($B888="","",IFERROR(VLOOKUP($B888,#REF!,4,0),IFERROR(VLOOKUP($B888,'COMPOSIÇÕES COMPLEMENTARES '!$C:$K,6,0),"")))</f>
        <v/>
      </c>
      <c r="G888" s="714" t="str">
        <f>IF($B888="","",IFERROR(VLOOKUP($B888,#REF!,5,0),IFERROR(VLOOKUP($B888,'COMPOSIÇÕES COMPLEMENTARES '!$C:$K,7,0),"")))</f>
        <v/>
      </c>
      <c r="H888" s="714" t="str">
        <f t="shared" si="264"/>
        <v/>
      </c>
      <c r="I888" s="714" t="str">
        <f t="shared" si="265"/>
        <v/>
      </c>
      <c r="J888" s="714" t="str">
        <f t="shared" si="266"/>
        <v/>
      </c>
      <c r="K888" s="714" t="str">
        <f t="shared" si="267"/>
        <v/>
      </c>
      <c r="L888" s="715"/>
      <c r="M888" s="717"/>
      <c r="N888" s="717"/>
      <c r="O888" s="718"/>
      <c r="P888" s="719"/>
      <c r="Q888" s="710"/>
      <c r="R888" s="720">
        <f t="shared" si="269"/>
        <v>0</v>
      </c>
      <c r="S888" s="127"/>
      <c r="T888" s="127"/>
      <c r="U888" s="127"/>
      <c r="V888" s="127"/>
      <c r="W888" s="127"/>
      <c r="X888" s="127"/>
      <c r="Y888" s="127"/>
      <c r="Z888" s="127"/>
      <c r="AA888" s="127"/>
      <c r="AB888" s="127"/>
      <c r="AC888" s="127"/>
      <c r="AD888" s="127"/>
      <c r="AE888" s="127"/>
      <c r="AF888" s="127"/>
      <c r="AG888" s="127"/>
      <c r="AH888" s="127"/>
      <c r="AI888" s="127"/>
      <c r="AJ888" s="127"/>
      <c r="AK888" s="127"/>
      <c r="AL888" s="127"/>
      <c r="AM888" s="127"/>
      <c r="AN888" s="127"/>
      <c r="AO888" s="127"/>
    </row>
    <row r="889" ht="15.75" customHeight="1">
      <c r="A889" s="711"/>
      <c r="B889" s="712"/>
      <c r="C889" s="451" t="str">
        <f>IF($B889="","",IFERROR(VLOOKUP($B889,#REF!,2,0),IFERROR(VLOOKUP($B889,'COMPOSIÇÕES COMPLEMENTARES '!$C:$K,2,0),"")))</f>
        <v/>
      </c>
      <c r="D889" s="713" t="str">
        <f>IF($B889="","",IFERROR(VLOOKUP($B889,#REF!,3,0),IFERROR(VLOOKUP($B889,'COMPOSIÇÕES COMPLEMENTARES '!$C:$K,3,0),"")))</f>
        <v/>
      </c>
      <c r="E889" s="714"/>
      <c r="F889" s="714" t="str">
        <f>IF($B889="","",IFERROR(VLOOKUP($B889,#REF!,4,0),IFERROR(VLOOKUP($B889,'COMPOSIÇÕES COMPLEMENTARES '!$C:$K,6,0),"")))</f>
        <v/>
      </c>
      <c r="G889" s="714" t="str">
        <f>IF($B889="","",IFERROR(VLOOKUP($B889,#REF!,5,0),IFERROR(VLOOKUP($B889,'COMPOSIÇÕES COMPLEMENTARES '!$C:$K,7,0),"")))</f>
        <v/>
      </c>
      <c r="H889" s="714" t="str">
        <f t="shared" si="264"/>
        <v/>
      </c>
      <c r="I889" s="714" t="str">
        <f t="shared" si="265"/>
        <v/>
      </c>
      <c r="J889" s="714" t="str">
        <f t="shared" si="266"/>
        <v/>
      </c>
      <c r="K889" s="714" t="str">
        <f t="shared" si="267"/>
        <v/>
      </c>
      <c r="L889" s="715"/>
      <c r="M889" s="717"/>
      <c r="N889" s="717"/>
      <c r="O889" s="718"/>
      <c r="P889" s="719"/>
      <c r="Q889" s="710"/>
      <c r="R889" s="720">
        <f t="shared" si="269"/>
        <v>0</v>
      </c>
      <c r="S889" s="127"/>
      <c r="T889" s="127"/>
      <c r="U889" s="127"/>
      <c r="V889" s="127"/>
      <c r="W889" s="127"/>
      <c r="X889" s="127"/>
      <c r="Y889" s="127"/>
      <c r="Z889" s="127"/>
      <c r="AA889" s="127"/>
      <c r="AB889" s="127"/>
      <c r="AC889" s="127"/>
      <c r="AD889" s="127"/>
      <c r="AE889" s="127"/>
      <c r="AF889" s="127"/>
      <c r="AG889" s="127"/>
      <c r="AH889" s="127"/>
      <c r="AI889" s="127"/>
      <c r="AJ889" s="127"/>
      <c r="AK889" s="127"/>
      <c r="AL889" s="127"/>
      <c r="AM889" s="127"/>
      <c r="AN889" s="127"/>
      <c r="AO889" s="127"/>
    </row>
    <row r="890" ht="15.75" customHeight="1">
      <c r="A890" s="711"/>
      <c r="B890" s="712"/>
      <c r="C890" s="451" t="str">
        <f>IF($B890="","",IFERROR(VLOOKUP($B890,#REF!,2,0),IFERROR(VLOOKUP($B890,'COMPOSIÇÕES COMPLEMENTARES '!$C:$K,2,0),"")))</f>
        <v/>
      </c>
      <c r="D890" s="713" t="str">
        <f>IF($B890="","",IFERROR(VLOOKUP($B890,#REF!,3,0),IFERROR(VLOOKUP($B890,'COMPOSIÇÕES COMPLEMENTARES '!$C:$K,3,0),"")))</f>
        <v/>
      </c>
      <c r="E890" s="714"/>
      <c r="F890" s="714" t="str">
        <f>IF($B890="","",IFERROR(VLOOKUP($B890,#REF!,4,0),IFERROR(VLOOKUP($B890,'COMPOSIÇÕES COMPLEMENTARES '!$C:$K,6,0),"")))</f>
        <v/>
      </c>
      <c r="G890" s="714" t="str">
        <f>IF($B890="","",IFERROR(VLOOKUP($B890,#REF!,5,0),IFERROR(VLOOKUP($B890,'COMPOSIÇÕES COMPLEMENTARES '!$C:$K,7,0),"")))</f>
        <v/>
      </c>
      <c r="H890" s="714" t="str">
        <f t="shared" si="264"/>
        <v/>
      </c>
      <c r="I890" s="714" t="str">
        <f t="shared" si="265"/>
        <v/>
      </c>
      <c r="J890" s="714" t="str">
        <f t="shared" si="266"/>
        <v/>
      </c>
      <c r="K890" s="714" t="str">
        <f t="shared" si="267"/>
        <v/>
      </c>
      <c r="L890" s="715"/>
      <c r="M890" s="717"/>
      <c r="N890" s="717"/>
      <c r="O890" s="718"/>
      <c r="P890" s="719"/>
      <c r="Q890" s="710"/>
      <c r="R890" s="720">
        <f t="shared" si="269"/>
        <v>0</v>
      </c>
      <c r="S890" s="127"/>
      <c r="T890" s="127"/>
      <c r="U890" s="127"/>
      <c r="V890" s="127"/>
      <c r="W890" s="127"/>
      <c r="X890" s="127"/>
      <c r="Y890" s="127"/>
      <c r="Z890" s="127"/>
      <c r="AA890" s="127"/>
      <c r="AB890" s="127"/>
      <c r="AC890" s="127"/>
      <c r="AD890" s="127"/>
      <c r="AE890" s="127"/>
      <c r="AF890" s="127"/>
      <c r="AG890" s="127"/>
      <c r="AH890" s="127"/>
      <c r="AI890" s="127"/>
      <c r="AJ890" s="127"/>
      <c r="AK890" s="127"/>
      <c r="AL890" s="127"/>
      <c r="AM890" s="127"/>
      <c r="AN890" s="127"/>
      <c r="AO890" s="127"/>
    </row>
    <row r="891" ht="15.75" customHeight="1">
      <c r="A891" s="711"/>
      <c r="B891" s="712"/>
      <c r="C891" s="451" t="str">
        <f>IF($B891="","",IFERROR(VLOOKUP($B891,#REF!,2,0),IFERROR(VLOOKUP($B891,'COMPOSIÇÕES COMPLEMENTARES '!$C:$K,2,0),"")))</f>
        <v/>
      </c>
      <c r="D891" s="713" t="str">
        <f>IF($B891="","",IFERROR(VLOOKUP($B891,#REF!,3,0),IFERROR(VLOOKUP($B891,'COMPOSIÇÕES COMPLEMENTARES '!$C:$K,3,0),"")))</f>
        <v/>
      </c>
      <c r="E891" s="714"/>
      <c r="F891" s="714" t="str">
        <f>IF($B891="","",IFERROR(VLOOKUP($B891,#REF!,4,0),IFERROR(VLOOKUP($B891,'COMPOSIÇÕES COMPLEMENTARES '!$C:$K,6,0),"")))</f>
        <v/>
      </c>
      <c r="G891" s="714" t="str">
        <f>IF($B891="","",IFERROR(VLOOKUP($B891,#REF!,5,0),IFERROR(VLOOKUP($B891,'COMPOSIÇÕES COMPLEMENTARES '!$C:$K,7,0),"")))</f>
        <v/>
      </c>
      <c r="H891" s="714" t="str">
        <f t="shared" si="264"/>
        <v/>
      </c>
      <c r="I891" s="714" t="str">
        <f t="shared" si="265"/>
        <v/>
      </c>
      <c r="J891" s="714" t="str">
        <f t="shared" si="266"/>
        <v/>
      </c>
      <c r="K891" s="714" t="str">
        <f t="shared" si="267"/>
        <v/>
      </c>
      <c r="L891" s="715"/>
      <c r="M891" s="717"/>
      <c r="N891" s="717"/>
      <c r="O891" s="718"/>
      <c r="P891" s="719"/>
      <c r="Q891" s="710"/>
      <c r="R891" s="720">
        <f t="shared" si="269"/>
        <v>0</v>
      </c>
      <c r="S891" s="127"/>
      <c r="T891" s="127"/>
      <c r="U891" s="127"/>
      <c r="V891" s="127"/>
      <c r="W891" s="127"/>
      <c r="X891" s="127"/>
      <c r="Y891" s="127"/>
      <c r="Z891" s="127"/>
      <c r="AA891" s="127"/>
      <c r="AB891" s="127"/>
      <c r="AC891" s="127"/>
      <c r="AD891" s="127"/>
      <c r="AE891" s="127"/>
      <c r="AF891" s="127"/>
      <c r="AG891" s="127"/>
      <c r="AH891" s="127"/>
      <c r="AI891" s="127"/>
      <c r="AJ891" s="127"/>
      <c r="AK891" s="127"/>
      <c r="AL891" s="127"/>
      <c r="AM891" s="127"/>
      <c r="AN891" s="127"/>
      <c r="AO891" s="127"/>
    </row>
    <row r="892" ht="15.75" customHeight="1">
      <c r="A892" s="711"/>
      <c r="B892" s="712"/>
      <c r="C892" s="451" t="str">
        <f>IF($B892="","",IFERROR(VLOOKUP($B892,#REF!,2,0),IFERROR(VLOOKUP($B892,'COMPOSIÇÕES COMPLEMENTARES '!$C:$K,2,0),"")))</f>
        <v/>
      </c>
      <c r="D892" s="713" t="str">
        <f>IF($B892="","",IFERROR(VLOOKUP($B892,#REF!,3,0),IFERROR(VLOOKUP($B892,'COMPOSIÇÕES COMPLEMENTARES '!$C:$K,3,0),"")))</f>
        <v/>
      </c>
      <c r="E892" s="714"/>
      <c r="F892" s="714" t="str">
        <f>IF($B892="","",IFERROR(VLOOKUP($B892,#REF!,4,0),IFERROR(VLOOKUP($B892,'COMPOSIÇÕES COMPLEMENTARES '!$C:$K,6,0),"")))</f>
        <v/>
      </c>
      <c r="G892" s="714" t="str">
        <f>IF($B892="","",IFERROR(VLOOKUP($B892,#REF!,5,0),IFERROR(VLOOKUP($B892,'COMPOSIÇÕES COMPLEMENTARES '!$C:$K,7,0),"")))</f>
        <v/>
      </c>
      <c r="H892" s="714" t="str">
        <f t="shared" si="264"/>
        <v/>
      </c>
      <c r="I892" s="714" t="str">
        <f t="shared" si="265"/>
        <v/>
      </c>
      <c r="J892" s="714" t="str">
        <f t="shared" si="266"/>
        <v/>
      </c>
      <c r="K892" s="714" t="str">
        <f t="shared" si="267"/>
        <v/>
      </c>
      <c r="L892" s="715"/>
      <c r="M892" s="717"/>
      <c r="N892" s="717"/>
      <c r="O892" s="718"/>
      <c r="P892" s="719"/>
      <c r="Q892" s="710"/>
      <c r="R892" s="720">
        <f t="shared" si="269"/>
        <v>0</v>
      </c>
      <c r="S892" s="127"/>
      <c r="T892" s="127"/>
      <c r="U892" s="127"/>
      <c r="V892" s="127"/>
      <c r="W892" s="127"/>
      <c r="X892" s="127"/>
      <c r="Y892" s="127"/>
      <c r="Z892" s="127"/>
      <c r="AA892" s="127"/>
      <c r="AB892" s="127"/>
      <c r="AC892" s="127"/>
      <c r="AD892" s="127"/>
      <c r="AE892" s="127"/>
      <c r="AF892" s="127"/>
      <c r="AG892" s="127"/>
      <c r="AH892" s="127"/>
      <c r="AI892" s="127"/>
      <c r="AJ892" s="127"/>
      <c r="AK892" s="127"/>
      <c r="AL892" s="127"/>
      <c r="AM892" s="127"/>
      <c r="AN892" s="127"/>
      <c r="AO892" s="127"/>
    </row>
    <row r="893" ht="15.75" customHeight="1">
      <c r="A893" s="711"/>
      <c r="B893" s="712"/>
      <c r="C893" s="451" t="str">
        <f>IF($B893="","",IFERROR(VLOOKUP($B893,#REF!,2,0),IFERROR(VLOOKUP($B893,'COMPOSIÇÕES COMPLEMENTARES '!$C:$K,2,0),"")))</f>
        <v/>
      </c>
      <c r="D893" s="713" t="str">
        <f>IF($B893="","",IFERROR(VLOOKUP($B893,#REF!,3,0),IFERROR(VLOOKUP($B893,'COMPOSIÇÕES COMPLEMENTARES '!$C:$K,3,0),"")))</f>
        <v/>
      </c>
      <c r="E893" s="714"/>
      <c r="F893" s="714" t="str">
        <f>IF($B893="","",IFERROR(VLOOKUP($B893,#REF!,4,0),IFERROR(VLOOKUP($B893,'COMPOSIÇÕES COMPLEMENTARES '!$C:$K,6,0),"")))</f>
        <v/>
      </c>
      <c r="G893" s="714" t="str">
        <f>IF($B893="","",IFERROR(VLOOKUP($B893,#REF!,5,0),IFERROR(VLOOKUP($B893,'COMPOSIÇÕES COMPLEMENTARES '!$C:$K,7,0),"")))</f>
        <v/>
      </c>
      <c r="H893" s="714" t="str">
        <f t="shared" si="264"/>
        <v/>
      </c>
      <c r="I893" s="714" t="str">
        <f t="shared" si="265"/>
        <v/>
      </c>
      <c r="J893" s="714" t="str">
        <f t="shared" si="266"/>
        <v/>
      </c>
      <c r="K893" s="714" t="str">
        <f t="shared" si="267"/>
        <v/>
      </c>
      <c r="L893" s="715"/>
      <c r="M893" s="717"/>
      <c r="N893" s="717"/>
      <c r="O893" s="718"/>
      <c r="P893" s="719"/>
      <c r="Q893" s="710"/>
      <c r="R893" s="720">
        <f t="shared" si="269"/>
        <v>0</v>
      </c>
      <c r="S893" s="127"/>
      <c r="T893" s="127"/>
      <c r="U893" s="127"/>
      <c r="V893" s="127"/>
      <c r="W893" s="127"/>
      <c r="X893" s="127"/>
      <c r="Y893" s="127"/>
      <c r="Z893" s="127"/>
      <c r="AA893" s="127"/>
      <c r="AB893" s="127"/>
      <c r="AC893" s="127"/>
      <c r="AD893" s="127"/>
      <c r="AE893" s="127"/>
      <c r="AF893" s="127"/>
      <c r="AG893" s="127"/>
      <c r="AH893" s="127"/>
      <c r="AI893" s="127"/>
      <c r="AJ893" s="127"/>
      <c r="AK893" s="127"/>
      <c r="AL893" s="127"/>
      <c r="AM893" s="127"/>
      <c r="AN893" s="127"/>
      <c r="AO893" s="127"/>
    </row>
    <row r="894" ht="15.75" customHeight="1">
      <c r="A894" s="711"/>
      <c r="B894" s="712"/>
      <c r="C894" s="451" t="str">
        <f>IF($B894="","",IFERROR(VLOOKUP($B894,#REF!,2,0),IFERROR(VLOOKUP($B894,'COMPOSIÇÕES COMPLEMENTARES '!$C:$K,2,0),"")))</f>
        <v/>
      </c>
      <c r="D894" s="713" t="str">
        <f>IF($B894="","",IFERROR(VLOOKUP($B894,#REF!,3,0),IFERROR(VLOOKUP($B894,'COMPOSIÇÕES COMPLEMENTARES '!$C:$K,3,0),"")))</f>
        <v/>
      </c>
      <c r="E894" s="714"/>
      <c r="F894" s="714" t="str">
        <f>IF($B894="","",IFERROR(VLOOKUP($B894,#REF!,4,0),IFERROR(VLOOKUP($B894,'COMPOSIÇÕES COMPLEMENTARES '!$C:$K,6,0),"")))</f>
        <v/>
      </c>
      <c r="G894" s="714" t="str">
        <f>IF($B894="","",IFERROR(VLOOKUP($B894,#REF!,5,0),IFERROR(VLOOKUP($B894,'COMPOSIÇÕES COMPLEMENTARES '!$C:$K,7,0),"")))</f>
        <v/>
      </c>
      <c r="H894" s="714" t="str">
        <f t="shared" si="264"/>
        <v/>
      </c>
      <c r="I894" s="714" t="str">
        <f t="shared" si="265"/>
        <v/>
      </c>
      <c r="J894" s="714" t="str">
        <f t="shared" si="266"/>
        <v/>
      </c>
      <c r="K894" s="714" t="str">
        <f t="shared" si="267"/>
        <v/>
      </c>
      <c r="L894" s="715"/>
      <c r="M894" s="717"/>
      <c r="N894" s="717"/>
      <c r="O894" s="718"/>
      <c r="P894" s="719"/>
      <c r="Q894" s="710"/>
      <c r="R894" s="720">
        <f t="shared" si="269"/>
        <v>0</v>
      </c>
      <c r="S894" s="127"/>
      <c r="T894" s="127"/>
      <c r="U894" s="127"/>
      <c r="V894" s="127"/>
      <c r="W894" s="127"/>
      <c r="X894" s="127"/>
      <c r="Y894" s="127"/>
      <c r="Z894" s="127"/>
      <c r="AA894" s="127"/>
      <c r="AB894" s="127"/>
      <c r="AC894" s="127"/>
      <c r="AD894" s="127"/>
      <c r="AE894" s="127"/>
      <c r="AF894" s="127"/>
      <c r="AG894" s="127"/>
      <c r="AH894" s="127"/>
      <c r="AI894" s="127"/>
      <c r="AJ894" s="127"/>
      <c r="AK894" s="127"/>
      <c r="AL894" s="127"/>
      <c r="AM894" s="127"/>
      <c r="AN894" s="127"/>
      <c r="AO894" s="127"/>
    </row>
    <row r="895" ht="15.75" customHeight="1">
      <c r="A895" s="711"/>
      <c r="B895" s="712"/>
      <c r="C895" s="451" t="str">
        <f>IF($B895="","",IFERROR(VLOOKUP($B895,#REF!,2,0),IFERROR(VLOOKUP($B895,'COMPOSIÇÕES COMPLEMENTARES '!$C:$K,2,0),"")))</f>
        <v/>
      </c>
      <c r="D895" s="713" t="str">
        <f>IF($B895="","",IFERROR(VLOOKUP($B895,#REF!,3,0),IFERROR(VLOOKUP($B895,'COMPOSIÇÕES COMPLEMENTARES '!$C:$K,3,0),"")))</f>
        <v/>
      </c>
      <c r="E895" s="714"/>
      <c r="F895" s="714" t="str">
        <f>IF($B895="","",IFERROR(VLOOKUP($B895,#REF!,4,0),IFERROR(VLOOKUP($B895,'COMPOSIÇÕES COMPLEMENTARES '!$C:$K,6,0),"")))</f>
        <v/>
      </c>
      <c r="G895" s="714" t="str">
        <f>IF($B895="","",IFERROR(VLOOKUP($B895,#REF!,5,0),IFERROR(VLOOKUP($B895,'COMPOSIÇÕES COMPLEMENTARES '!$C:$K,7,0),"")))</f>
        <v/>
      </c>
      <c r="H895" s="714" t="str">
        <f t="shared" si="264"/>
        <v/>
      </c>
      <c r="I895" s="714" t="str">
        <f t="shared" si="265"/>
        <v/>
      </c>
      <c r="J895" s="714" t="str">
        <f t="shared" si="266"/>
        <v/>
      </c>
      <c r="K895" s="714" t="str">
        <f t="shared" si="267"/>
        <v/>
      </c>
      <c r="L895" s="715"/>
      <c r="M895" s="717"/>
      <c r="N895" s="717"/>
      <c r="O895" s="718"/>
      <c r="P895" s="719"/>
      <c r="Q895" s="710"/>
      <c r="R895" s="720">
        <f t="shared" si="269"/>
        <v>0</v>
      </c>
      <c r="S895" s="127"/>
      <c r="T895" s="127"/>
      <c r="U895" s="127"/>
      <c r="V895" s="127"/>
      <c r="W895" s="127"/>
      <c r="X895" s="127"/>
      <c r="Y895" s="127"/>
      <c r="Z895" s="127"/>
      <c r="AA895" s="127"/>
      <c r="AB895" s="127"/>
      <c r="AC895" s="127"/>
      <c r="AD895" s="127"/>
      <c r="AE895" s="127"/>
      <c r="AF895" s="127"/>
      <c r="AG895" s="127"/>
      <c r="AH895" s="127"/>
      <c r="AI895" s="127"/>
      <c r="AJ895" s="127"/>
      <c r="AK895" s="127"/>
      <c r="AL895" s="127"/>
      <c r="AM895" s="127"/>
      <c r="AN895" s="127"/>
      <c r="AO895" s="127"/>
    </row>
    <row r="896" ht="15.75" customHeight="1">
      <c r="A896" s="711"/>
      <c r="B896" s="712"/>
      <c r="C896" s="451" t="str">
        <f>IF($B896="","",IFERROR(VLOOKUP($B896,#REF!,2,0),IFERROR(VLOOKUP($B896,'COMPOSIÇÕES COMPLEMENTARES '!$C:$K,2,0),"")))</f>
        <v/>
      </c>
      <c r="D896" s="713" t="str">
        <f>IF($B896="","",IFERROR(VLOOKUP($B896,#REF!,3,0),IFERROR(VLOOKUP($B896,'COMPOSIÇÕES COMPLEMENTARES '!$C:$K,3,0),"")))</f>
        <v/>
      </c>
      <c r="E896" s="714"/>
      <c r="F896" s="714" t="str">
        <f>IF($B896="","",IFERROR(VLOOKUP($B896,#REF!,4,0),IFERROR(VLOOKUP($B896,'COMPOSIÇÕES COMPLEMENTARES '!$C:$K,6,0),"")))</f>
        <v/>
      </c>
      <c r="G896" s="714" t="str">
        <f>IF($B896="","",IFERROR(VLOOKUP($B896,#REF!,5,0),IFERROR(VLOOKUP($B896,'COMPOSIÇÕES COMPLEMENTARES '!$C:$K,7,0),"")))</f>
        <v/>
      </c>
      <c r="H896" s="714" t="str">
        <f t="shared" si="264"/>
        <v/>
      </c>
      <c r="I896" s="714" t="str">
        <f t="shared" si="265"/>
        <v/>
      </c>
      <c r="J896" s="714" t="str">
        <f t="shared" si="266"/>
        <v/>
      </c>
      <c r="K896" s="714" t="str">
        <f t="shared" si="267"/>
        <v/>
      </c>
      <c r="L896" s="715"/>
      <c r="M896" s="717"/>
      <c r="N896" s="717"/>
      <c r="O896" s="718"/>
      <c r="P896" s="719"/>
      <c r="Q896" s="710"/>
      <c r="R896" s="720">
        <f t="shared" si="269"/>
        <v>0</v>
      </c>
      <c r="S896" s="127"/>
      <c r="T896" s="127"/>
      <c r="U896" s="127"/>
      <c r="V896" s="127"/>
      <c r="W896" s="127"/>
      <c r="X896" s="127"/>
      <c r="Y896" s="127"/>
      <c r="Z896" s="127"/>
      <c r="AA896" s="127"/>
      <c r="AB896" s="127"/>
      <c r="AC896" s="127"/>
      <c r="AD896" s="127"/>
      <c r="AE896" s="127"/>
      <c r="AF896" s="127"/>
      <c r="AG896" s="127"/>
      <c r="AH896" s="127"/>
      <c r="AI896" s="127"/>
      <c r="AJ896" s="127"/>
      <c r="AK896" s="127"/>
      <c r="AL896" s="127"/>
      <c r="AM896" s="127"/>
      <c r="AN896" s="127"/>
      <c r="AO896" s="127"/>
    </row>
    <row r="897" ht="15.75" customHeight="1">
      <c r="A897" s="711"/>
      <c r="B897" s="712"/>
      <c r="C897" s="451" t="str">
        <f>IF($B897="","",IFERROR(VLOOKUP($B897,#REF!,2,0),IFERROR(VLOOKUP($B897,'COMPOSIÇÕES COMPLEMENTARES '!$C:$K,2,0),"")))</f>
        <v/>
      </c>
      <c r="D897" s="713" t="str">
        <f>IF($B897="","",IFERROR(VLOOKUP($B897,#REF!,3,0),IFERROR(VLOOKUP($B897,'COMPOSIÇÕES COMPLEMENTARES '!$C:$K,3,0),"")))</f>
        <v/>
      </c>
      <c r="E897" s="714"/>
      <c r="F897" s="714" t="str">
        <f>IF($B897="","",IFERROR(VLOOKUP($B897,#REF!,4,0),IFERROR(VLOOKUP($B897,'COMPOSIÇÕES COMPLEMENTARES '!$C:$K,6,0),"")))</f>
        <v/>
      </c>
      <c r="G897" s="714" t="str">
        <f>IF($B897="","",IFERROR(VLOOKUP($B897,#REF!,5,0),IFERROR(VLOOKUP($B897,'COMPOSIÇÕES COMPLEMENTARES '!$C:$K,7,0),"")))</f>
        <v/>
      </c>
      <c r="H897" s="714" t="str">
        <f t="shared" si="264"/>
        <v/>
      </c>
      <c r="I897" s="714" t="str">
        <f t="shared" si="265"/>
        <v/>
      </c>
      <c r="J897" s="714" t="str">
        <f t="shared" si="266"/>
        <v/>
      </c>
      <c r="K897" s="714" t="str">
        <f t="shared" si="267"/>
        <v/>
      </c>
      <c r="L897" s="715"/>
      <c r="M897" s="717"/>
      <c r="N897" s="717"/>
      <c r="O897" s="718"/>
      <c r="P897" s="719"/>
      <c r="Q897" s="710"/>
      <c r="R897" s="720">
        <f t="shared" si="269"/>
        <v>0</v>
      </c>
      <c r="S897" s="127"/>
      <c r="T897" s="127"/>
      <c r="U897" s="127"/>
      <c r="V897" s="127"/>
      <c r="W897" s="127"/>
      <c r="X897" s="127"/>
      <c r="Y897" s="127"/>
      <c r="Z897" s="127"/>
      <c r="AA897" s="127"/>
      <c r="AB897" s="127"/>
      <c r="AC897" s="127"/>
      <c r="AD897" s="127"/>
      <c r="AE897" s="127"/>
      <c r="AF897" s="127"/>
      <c r="AG897" s="127"/>
      <c r="AH897" s="127"/>
      <c r="AI897" s="127"/>
      <c r="AJ897" s="127"/>
      <c r="AK897" s="127"/>
      <c r="AL897" s="127"/>
      <c r="AM897" s="127"/>
      <c r="AN897" s="127"/>
      <c r="AO897" s="127"/>
    </row>
    <row r="898" ht="15.75" customHeight="1">
      <c r="A898" s="711"/>
      <c r="B898" s="712"/>
      <c r="C898" s="451" t="str">
        <f>IF($B898="","",IFERROR(VLOOKUP($B898,#REF!,2,0),IFERROR(VLOOKUP($B898,'COMPOSIÇÕES COMPLEMENTARES '!$C:$K,2,0),"")))</f>
        <v/>
      </c>
      <c r="D898" s="713" t="str">
        <f>IF($B898="","",IFERROR(VLOOKUP($B898,#REF!,3,0),IFERROR(VLOOKUP($B898,'COMPOSIÇÕES COMPLEMENTARES '!$C:$K,3,0),"")))</f>
        <v/>
      </c>
      <c r="E898" s="714"/>
      <c r="F898" s="714" t="str">
        <f>IF($B898="","",IFERROR(VLOOKUP($B898,#REF!,4,0),IFERROR(VLOOKUP($B898,'COMPOSIÇÕES COMPLEMENTARES '!$C:$K,6,0),"")))</f>
        <v/>
      </c>
      <c r="G898" s="714" t="str">
        <f>IF($B898="","",IFERROR(VLOOKUP($B898,#REF!,5,0),IFERROR(VLOOKUP($B898,'COMPOSIÇÕES COMPLEMENTARES '!$C:$K,7,0),"")))</f>
        <v/>
      </c>
      <c r="H898" s="714" t="str">
        <f t="shared" si="264"/>
        <v/>
      </c>
      <c r="I898" s="714" t="str">
        <f t="shared" si="265"/>
        <v/>
      </c>
      <c r="J898" s="714" t="str">
        <f t="shared" si="266"/>
        <v/>
      </c>
      <c r="K898" s="714" t="str">
        <f t="shared" si="267"/>
        <v/>
      </c>
      <c r="L898" s="715"/>
      <c r="M898" s="717"/>
      <c r="N898" s="717"/>
      <c r="O898" s="718"/>
      <c r="P898" s="719"/>
      <c r="Q898" s="710"/>
      <c r="R898" s="720">
        <f t="shared" si="269"/>
        <v>0</v>
      </c>
      <c r="S898" s="127"/>
      <c r="T898" s="127"/>
      <c r="U898" s="127"/>
      <c r="V898" s="127"/>
      <c r="W898" s="127"/>
      <c r="X898" s="127"/>
      <c r="Y898" s="127"/>
      <c r="Z898" s="127"/>
      <c r="AA898" s="127"/>
      <c r="AB898" s="127"/>
      <c r="AC898" s="127"/>
      <c r="AD898" s="127"/>
      <c r="AE898" s="127"/>
      <c r="AF898" s="127"/>
      <c r="AG898" s="127"/>
      <c r="AH898" s="127"/>
      <c r="AI898" s="127"/>
      <c r="AJ898" s="127"/>
      <c r="AK898" s="127"/>
      <c r="AL898" s="127"/>
      <c r="AM898" s="127"/>
      <c r="AN898" s="127"/>
      <c r="AO898" s="127"/>
    </row>
    <row r="899" ht="15.75" customHeight="1">
      <c r="A899" s="711"/>
      <c r="B899" s="712"/>
      <c r="C899" s="451" t="str">
        <f>IF($B899="","",IFERROR(VLOOKUP($B899,#REF!,2,0),IFERROR(VLOOKUP($B899,'COMPOSIÇÕES COMPLEMENTARES '!$C:$K,2,0),"")))</f>
        <v/>
      </c>
      <c r="D899" s="713" t="str">
        <f>IF($B899="","",IFERROR(VLOOKUP($B899,#REF!,3,0),IFERROR(VLOOKUP($B899,'COMPOSIÇÕES COMPLEMENTARES '!$C:$K,3,0),"")))</f>
        <v/>
      </c>
      <c r="E899" s="714"/>
      <c r="F899" s="714" t="str">
        <f>IF($B899="","",IFERROR(VLOOKUP($B899,#REF!,4,0),IFERROR(VLOOKUP($B899,'COMPOSIÇÕES COMPLEMENTARES '!$C:$K,6,0),"")))</f>
        <v/>
      </c>
      <c r="G899" s="714" t="str">
        <f>IF($B899="","",IFERROR(VLOOKUP($B899,#REF!,5,0),IFERROR(VLOOKUP($B899,'COMPOSIÇÕES COMPLEMENTARES '!$C:$K,7,0),"")))</f>
        <v/>
      </c>
      <c r="H899" s="714" t="str">
        <f t="shared" si="264"/>
        <v/>
      </c>
      <c r="I899" s="714" t="str">
        <f t="shared" si="265"/>
        <v/>
      </c>
      <c r="J899" s="714" t="str">
        <f t="shared" si="266"/>
        <v/>
      </c>
      <c r="K899" s="714" t="str">
        <f t="shared" si="267"/>
        <v/>
      </c>
      <c r="L899" s="715"/>
      <c r="M899" s="717"/>
      <c r="N899" s="717"/>
      <c r="O899" s="718"/>
      <c r="P899" s="719"/>
      <c r="Q899" s="710"/>
      <c r="R899" s="720">
        <f t="shared" si="269"/>
        <v>0</v>
      </c>
      <c r="S899" s="127"/>
      <c r="T899" s="127"/>
      <c r="U899" s="127"/>
      <c r="V899" s="127"/>
      <c r="W899" s="127"/>
      <c r="X899" s="127"/>
      <c r="Y899" s="127"/>
      <c r="Z899" s="127"/>
      <c r="AA899" s="127"/>
      <c r="AB899" s="127"/>
      <c r="AC899" s="127"/>
      <c r="AD899" s="127"/>
      <c r="AE899" s="127"/>
      <c r="AF899" s="127"/>
      <c r="AG899" s="127"/>
      <c r="AH899" s="127"/>
      <c r="AI899" s="127"/>
      <c r="AJ899" s="127"/>
      <c r="AK899" s="127"/>
      <c r="AL899" s="127"/>
      <c r="AM899" s="127"/>
      <c r="AN899" s="127"/>
      <c r="AO899" s="127"/>
    </row>
    <row r="900" ht="15.75" customHeight="1">
      <c r="A900" s="711"/>
      <c r="B900" s="712"/>
      <c r="C900" s="451" t="str">
        <f>IF($B900="","",IFERROR(VLOOKUP($B900,#REF!,2,0),IFERROR(VLOOKUP($B900,'COMPOSIÇÕES COMPLEMENTARES '!$C:$K,2,0),"")))</f>
        <v/>
      </c>
      <c r="D900" s="713" t="str">
        <f>IF($B900="","",IFERROR(VLOOKUP($B900,#REF!,3,0),IFERROR(VLOOKUP($B900,'COMPOSIÇÕES COMPLEMENTARES '!$C:$K,3,0),"")))</f>
        <v/>
      </c>
      <c r="E900" s="714"/>
      <c r="F900" s="714" t="str">
        <f>IF($B900="","",IFERROR(VLOOKUP($B900,#REF!,4,0),IFERROR(VLOOKUP($B900,'COMPOSIÇÕES COMPLEMENTARES '!$C:$K,6,0),"")))</f>
        <v/>
      </c>
      <c r="G900" s="714" t="str">
        <f>IF($B900="","",IFERROR(VLOOKUP($B900,#REF!,5,0),IFERROR(VLOOKUP($B900,'COMPOSIÇÕES COMPLEMENTARES '!$C:$K,7,0),"")))</f>
        <v/>
      </c>
      <c r="H900" s="714" t="str">
        <f t="shared" si="264"/>
        <v/>
      </c>
      <c r="I900" s="714" t="str">
        <f t="shared" si="265"/>
        <v/>
      </c>
      <c r="J900" s="714" t="str">
        <f t="shared" si="266"/>
        <v/>
      </c>
      <c r="K900" s="714" t="str">
        <f t="shared" si="267"/>
        <v/>
      </c>
      <c r="L900" s="715"/>
      <c r="M900" s="717"/>
      <c r="N900" s="717"/>
      <c r="O900" s="718"/>
      <c r="P900" s="719"/>
      <c r="Q900" s="710"/>
      <c r="R900" s="720">
        <f t="shared" si="269"/>
        <v>0</v>
      </c>
      <c r="S900" s="127"/>
      <c r="T900" s="127"/>
      <c r="U900" s="127"/>
      <c r="V900" s="127"/>
      <c r="W900" s="127"/>
      <c r="X900" s="127"/>
      <c r="Y900" s="127"/>
      <c r="Z900" s="127"/>
      <c r="AA900" s="127"/>
      <c r="AB900" s="127"/>
      <c r="AC900" s="127"/>
      <c r="AD900" s="127"/>
      <c r="AE900" s="127"/>
      <c r="AF900" s="127"/>
      <c r="AG900" s="127"/>
      <c r="AH900" s="127"/>
      <c r="AI900" s="127"/>
      <c r="AJ900" s="127"/>
      <c r="AK900" s="127"/>
      <c r="AL900" s="127"/>
      <c r="AM900" s="127"/>
      <c r="AN900" s="127"/>
      <c r="AO900" s="127"/>
    </row>
    <row r="901" ht="15.75" customHeight="1">
      <c r="A901" s="711"/>
      <c r="B901" s="712"/>
      <c r="C901" s="451" t="str">
        <f>IF($B901="","",IFERROR(VLOOKUP($B901,#REF!,2,0),IFERROR(VLOOKUP($B901,'COMPOSIÇÕES COMPLEMENTARES '!$C:$K,2,0),"")))</f>
        <v/>
      </c>
      <c r="D901" s="713" t="str">
        <f>IF($B901="","",IFERROR(VLOOKUP($B901,#REF!,3,0),IFERROR(VLOOKUP($B901,'COMPOSIÇÕES COMPLEMENTARES '!$C:$K,3,0),"")))</f>
        <v/>
      </c>
      <c r="E901" s="714"/>
      <c r="F901" s="714" t="str">
        <f>IF($B901="","",IFERROR(VLOOKUP($B901,#REF!,4,0),IFERROR(VLOOKUP($B901,'COMPOSIÇÕES COMPLEMENTARES '!$C:$K,6,0),"")))</f>
        <v/>
      </c>
      <c r="G901" s="714" t="str">
        <f>IF($B901="","",IFERROR(VLOOKUP($B901,#REF!,5,0),IFERROR(VLOOKUP($B901,'COMPOSIÇÕES COMPLEMENTARES '!$C:$K,7,0),"")))</f>
        <v/>
      </c>
      <c r="H901" s="714" t="str">
        <f t="shared" si="264"/>
        <v/>
      </c>
      <c r="I901" s="714" t="str">
        <f t="shared" si="265"/>
        <v/>
      </c>
      <c r="J901" s="714" t="str">
        <f t="shared" si="266"/>
        <v/>
      </c>
      <c r="K901" s="714" t="str">
        <f t="shared" si="267"/>
        <v/>
      </c>
      <c r="L901" s="715"/>
      <c r="M901" s="717"/>
      <c r="N901" s="717"/>
      <c r="O901" s="718"/>
      <c r="P901" s="719"/>
      <c r="Q901" s="710"/>
      <c r="R901" s="720">
        <f t="shared" si="269"/>
        <v>0</v>
      </c>
      <c r="S901" s="127"/>
      <c r="T901" s="127"/>
      <c r="U901" s="127"/>
      <c r="V901" s="127"/>
      <c r="W901" s="127"/>
      <c r="X901" s="127"/>
      <c r="Y901" s="127"/>
      <c r="Z901" s="127"/>
      <c r="AA901" s="127"/>
      <c r="AB901" s="127"/>
      <c r="AC901" s="127"/>
      <c r="AD901" s="127"/>
      <c r="AE901" s="127"/>
      <c r="AF901" s="127"/>
      <c r="AG901" s="127"/>
      <c r="AH901" s="127"/>
      <c r="AI901" s="127"/>
      <c r="AJ901" s="127"/>
      <c r="AK901" s="127"/>
      <c r="AL901" s="127"/>
      <c r="AM901" s="127"/>
      <c r="AN901" s="127"/>
      <c r="AO901" s="127"/>
    </row>
    <row r="902" ht="15.75" customHeight="1">
      <c r="A902" s="711"/>
      <c r="B902" s="712"/>
      <c r="C902" s="451" t="str">
        <f>IF($B902="","",IFERROR(VLOOKUP($B902,#REF!,2,0),IFERROR(VLOOKUP($B902,'COMPOSIÇÕES COMPLEMENTARES '!$C:$K,2,0),"")))</f>
        <v/>
      </c>
      <c r="D902" s="713" t="str">
        <f>IF($B902="","",IFERROR(VLOOKUP($B902,#REF!,3,0),IFERROR(VLOOKUP($B902,'COMPOSIÇÕES COMPLEMENTARES '!$C:$K,3,0),"")))</f>
        <v/>
      </c>
      <c r="E902" s="714"/>
      <c r="F902" s="714" t="str">
        <f>IF($B902="","",IFERROR(VLOOKUP($B902,#REF!,4,0),IFERROR(VLOOKUP($B902,'COMPOSIÇÕES COMPLEMENTARES '!$C:$K,6,0),"")))</f>
        <v/>
      </c>
      <c r="G902" s="714" t="str">
        <f>IF($B902="","",IFERROR(VLOOKUP($B902,#REF!,5,0),IFERROR(VLOOKUP($B902,'COMPOSIÇÕES COMPLEMENTARES '!$C:$K,7,0),"")))</f>
        <v/>
      </c>
      <c r="H902" s="714" t="str">
        <f t="shared" si="264"/>
        <v/>
      </c>
      <c r="I902" s="714" t="str">
        <f t="shared" si="265"/>
        <v/>
      </c>
      <c r="J902" s="714" t="str">
        <f t="shared" si="266"/>
        <v/>
      </c>
      <c r="K902" s="714" t="str">
        <f t="shared" si="267"/>
        <v/>
      </c>
      <c r="L902" s="715"/>
      <c r="M902" s="717"/>
      <c r="N902" s="717"/>
      <c r="O902" s="718"/>
      <c r="P902" s="719"/>
      <c r="Q902" s="710"/>
      <c r="R902" s="720">
        <f t="shared" si="269"/>
        <v>0</v>
      </c>
      <c r="S902" s="127"/>
      <c r="T902" s="127"/>
      <c r="U902" s="127"/>
      <c r="V902" s="127"/>
      <c r="W902" s="127"/>
      <c r="X902" s="127"/>
      <c r="Y902" s="127"/>
      <c r="Z902" s="127"/>
      <c r="AA902" s="127"/>
      <c r="AB902" s="127"/>
      <c r="AC902" s="127"/>
      <c r="AD902" s="127"/>
      <c r="AE902" s="127"/>
      <c r="AF902" s="127"/>
      <c r="AG902" s="127"/>
      <c r="AH902" s="127"/>
      <c r="AI902" s="127"/>
      <c r="AJ902" s="127"/>
      <c r="AK902" s="127"/>
      <c r="AL902" s="127"/>
      <c r="AM902" s="127"/>
      <c r="AN902" s="127"/>
      <c r="AO902" s="127"/>
    </row>
    <row r="903" ht="15.75" customHeight="1">
      <c r="A903" s="711"/>
      <c r="B903" s="712"/>
      <c r="C903" s="451" t="str">
        <f>IF($B903="","",IFERROR(VLOOKUP($B903,#REF!,2,0),IFERROR(VLOOKUP($B903,'COMPOSIÇÕES COMPLEMENTARES '!$C:$K,2,0),"")))</f>
        <v/>
      </c>
      <c r="D903" s="713" t="str">
        <f>IF($B903="","",IFERROR(VLOOKUP($B903,#REF!,3,0),IFERROR(VLOOKUP($B903,'COMPOSIÇÕES COMPLEMENTARES '!$C:$K,3,0),"")))</f>
        <v/>
      </c>
      <c r="E903" s="714"/>
      <c r="F903" s="714" t="str">
        <f>IF($B903="","",IFERROR(VLOOKUP($B903,#REF!,4,0),IFERROR(VLOOKUP($B903,'COMPOSIÇÕES COMPLEMENTARES '!$C:$K,6,0),"")))</f>
        <v/>
      </c>
      <c r="G903" s="714" t="str">
        <f>IF($B903="","",IFERROR(VLOOKUP($B903,#REF!,5,0),IFERROR(VLOOKUP($B903,'COMPOSIÇÕES COMPLEMENTARES '!$C:$K,7,0),"")))</f>
        <v/>
      </c>
      <c r="H903" s="714" t="str">
        <f t="shared" si="264"/>
        <v/>
      </c>
      <c r="I903" s="714" t="str">
        <f t="shared" si="265"/>
        <v/>
      </c>
      <c r="J903" s="714" t="str">
        <f t="shared" si="266"/>
        <v/>
      </c>
      <c r="K903" s="714" t="str">
        <f t="shared" si="267"/>
        <v/>
      </c>
      <c r="L903" s="715"/>
      <c r="M903" s="717"/>
      <c r="N903" s="717"/>
      <c r="O903" s="718"/>
      <c r="P903" s="719"/>
      <c r="Q903" s="710"/>
      <c r="R903" s="720">
        <f t="shared" si="269"/>
        <v>0</v>
      </c>
      <c r="S903" s="127"/>
      <c r="T903" s="127"/>
      <c r="U903" s="127"/>
      <c r="V903" s="127"/>
      <c r="W903" s="127"/>
      <c r="X903" s="127"/>
      <c r="Y903" s="127"/>
      <c r="Z903" s="127"/>
      <c r="AA903" s="127"/>
      <c r="AB903" s="127"/>
      <c r="AC903" s="127"/>
      <c r="AD903" s="127"/>
      <c r="AE903" s="127"/>
      <c r="AF903" s="127"/>
      <c r="AG903" s="127"/>
      <c r="AH903" s="127"/>
      <c r="AI903" s="127"/>
      <c r="AJ903" s="127"/>
      <c r="AK903" s="127"/>
      <c r="AL903" s="127"/>
      <c r="AM903" s="127"/>
      <c r="AN903" s="127"/>
      <c r="AO903" s="127"/>
    </row>
    <row r="904" ht="15.75" customHeight="1">
      <c r="A904" s="711"/>
      <c r="B904" s="712"/>
      <c r="C904" s="451" t="str">
        <f>IF($B904="","",IFERROR(VLOOKUP($B904,#REF!,2,0),IFERROR(VLOOKUP($B904,'COMPOSIÇÕES COMPLEMENTARES '!$C:$K,2,0),"")))</f>
        <v/>
      </c>
      <c r="D904" s="713" t="str">
        <f>IF($B904="","",IFERROR(VLOOKUP($B904,#REF!,3,0),IFERROR(VLOOKUP($B904,'COMPOSIÇÕES COMPLEMENTARES '!$C:$K,3,0),"")))</f>
        <v/>
      </c>
      <c r="E904" s="714"/>
      <c r="F904" s="714" t="str">
        <f>IF($B904="","",IFERROR(VLOOKUP($B904,#REF!,4,0),IFERROR(VLOOKUP($B904,'COMPOSIÇÕES COMPLEMENTARES '!$C:$K,6,0),"")))</f>
        <v/>
      </c>
      <c r="G904" s="714" t="str">
        <f>IF($B904="","",IFERROR(VLOOKUP($B904,#REF!,5,0),IFERROR(VLOOKUP($B904,'COMPOSIÇÕES COMPLEMENTARES '!$C:$K,7,0),"")))</f>
        <v/>
      </c>
      <c r="H904" s="714" t="str">
        <f t="shared" si="264"/>
        <v/>
      </c>
      <c r="I904" s="714" t="str">
        <f t="shared" si="265"/>
        <v/>
      </c>
      <c r="J904" s="714" t="str">
        <f t="shared" si="266"/>
        <v/>
      </c>
      <c r="K904" s="714" t="str">
        <f t="shared" si="267"/>
        <v/>
      </c>
      <c r="L904" s="715"/>
      <c r="M904" s="717"/>
      <c r="N904" s="717"/>
      <c r="O904" s="718"/>
      <c r="P904" s="719"/>
      <c r="Q904" s="710"/>
      <c r="R904" s="720">
        <f t="shared" si="269"/>
        <v>0</v>
      </c>
      <c r="S904" s="127"/>
      <c r="T904" s="127"/>
      <c r="U904" s="127"/>
      <c r="V904" s="127"/>
      <c r="W904" s="127"/>
      <c r="X904" s="127"/>
      <c r="Y904" s="127"/>
      <c r="Z904" s="127"/>
      <c r="AA904" s="127"/>
      <c r="AB904" s="127"/>
      <c r="AC904" s="127"/>
      <c r="AD904" s="127"/>
      <c r="AE904" s="127"/>
      <c r="AF904" s="127"/>
      <c r="AG904" s="127"/>
      <c r="AH904" s="127"/>
      <c r="AI904" s="127"/>
      <c r="AJ904" s="127"/>
      <c r="AK904" s="127"/>
      <c r="AL904" s="127"/>
      <c r="AM904" s="127"/>
      <c r="AN904" s="127"/>
      <c r="AO904" s="127"/>
    </row>
    <row r="905" ht="15.75" customHeight="1">
      <c r="A905" s="711"/>
      <c r="B905" s="712"/>
      <c r="C905" s="451" t="str">
        <f>IF($B905="","",IFERROR(VLOOKUP($B905,#REF!,2,0),IFERROR(VLOOKUP($B905,'COMPOSIÇÕES COMPLEMENTARES '!$C:$K,2,0),"")))</f>
        <v/>
      </c>
      <c r="D905" s="713" t="str">
        <f>IF($B905="","",IFERROR(VLOOKUP($B905,#REF!,3,0),IFERROR(VLOOKUP($B905,'COMPOSIÇÕES COMPLEMENTARES '!$C:$K,3,0),"")))</f>
        <v/>
      </c>
      <c r="E905" s="714"/>
      <c r="F905" s="714" t="str">
        <f>IF($B905="","",IFERROR(VLOOKUP($B905,#REF!,4,0),IFERROR(VLOOKUP($B905,'COMPOSIÇÕES COMPLEMENTARES '!$C:$K,6,0),"")))</f>
        <v/>
      </c>
      <c r="G905" s="714" t="str">
        <f>IF($B905="","",IFERROR(VLOOKUP($B905,#REF!,5,0),IFERROR(VLOOKUP($B905,'COMPOSIÇÕES COMPLEMENTARES '!$C:$K,7,0),"")))</f>
        <v/>
      </c>
      <c r="H905" s="714" t="str">
        <f t="shared" si="264"/>
        <v/>
      </c>
      <c r="I905" s="714" t="str">
        <f t="shared" si="265"/>
        <v/>
      </c>
      <c r="J905" s="714" t="str">
        <f t="shared" si="266"/>
        <v/>
      </c>
      <c r="K905" s="714" t="str">
        <f t="shared" si="267"/>
        <v/>
      </c>
      <c r="L905" s="715"/>
      <c r="M905" s="717"/>
      <c r="N905" s="717"/>
      <c r="O905" s="718"/>
      <c r="P905" s="719"/>
      <c r="Q905" s="710"/>
      <c r="R905" s="720">
        <f t="shared" si="269"/>
        <v>0</v>
      </c>
      <c r="S905" s="127"/>
      <c r="T905" s="127"/>
      <c r="U905" s="127"/>
      <c r="V905" s="127"/>
      <c r="W905" s="127"/>
      <c r="X905" s="127"/>
      <c r="Y905" s="127"/>
      <c r="Z905" s="127"/>
      <c r="AA905" s="127"/>
      <c r="AB905" s="127"/>
      <c r="AC905" s="127"/>
      <c r="AD905" s="127"/>
      <c r="AE905" s="127"/>
      <c r="AF905" s="127"/>
      <c r="AG905" s="127"/>
      <c r="AH905" s="127"/>
      <c r="AI905" s="127"/>
      <c r="AJ905" s="127"/>
      <c r="AK905" s="127"/>
      <c r="AL905" s="127"/>
      <c r="AM905" s="127"/>
      <c r="AN905" s="127"/>
      <c r="AO905" s="127"/>
    </row>
    <row r="906" ht="15.75" customHeight="1">
      <c r="A906" s="711"/>
      <c r="B906" s="712"/>
      <c r="C906" s="451" t="str">
        <f>IF($B906="","",IFERROR(VLOOKUP($B906,#REF!,2,0),IFERROR(VLOOKUP($B906,'COMPOSIÇÕES COMPLEMENTARES '!$C:$K,2,0),"")))</f>
        <v/>
      </c>
      <c r="D906" s="713" t="str">
        <f>IF($B906="","",IFERROR(VLOOKUP($B906,#REF!,3,0),IFERROR(VLOOKUP($B906,'COMPOSIÇÕES COMPLEMENTARES '!$C:$K,3,0),"")))</f>
        <v/>
      </c>
      <c r="E906" s="714"/>
      <c r="F906" s="714" t="str">
        <f>IF($B906="","",IFERROR(VLOOKUP($B906,#REF!,4,0),IFERROR(VLOOKUP($B906,'COMPOSIÇÕES COMPLEMENTARES '!$C:$K,6,0),"")))</f>
        <v/>
      </c>
      <c r="G906" s="714" t="str">
        <f>IF($B906="","",IFERROR(VLOOKUP($B906,#REF!,5,0),IFERROR(VLOOKUP($B906,'COMPOSIÇÕES COMPLEMENTARES '!$C:$K,7,0),"")))</f>
        <v/>
      </c>
      <c r="H906" s="714" t="str">
        <f t="shared" si="264"/>
        <v/>
      </c>
      <c r="I906" s="714" t="str">
        <f t="shared" si="265"/>
        <v/>
      </c>
      <c r="J906" s="714" t="str">
        <f t="shared" si="266"/>
        <v/>
      </c>
      <c r="K906" s="714" t="str">
        <f t="shared" si="267"/>
        <v/>
      </c>
      <c r="L906" s="715"/>
      <c r="M906" s="717"/>
      <c r="N906" s="717"/>
      <c r="O906" s="718"/>
      <c r="P906" s="719"/>
      <c r="Q906" s="710"/>
      <c r="R906" s="720">
        <f t="shared" si="269"/>
        <v>0</v>
      </c>
      <c r="S906" s="127"/>
      <c r="T906" s="127"/>
      <c r="U906" s="127"/>
      <c r="V906" s="127"/>
      <c r="W906" s="127"/>
      <c r="X906" s="127"/>
      <c r="Y906" s="127"/>
      <c r="Z906" s="127"/>
      <c r="AA906" s="127"/>
      <c r="AB906" s="127"/>
      <c r="AC906" s="127"/>
      <c r="AD906" s="127"/>
      <c r="AE906" s="127"/>
      <c r="AF906" s="127"/>
      <c r="AG906" s="127"/>
      <c r="AH906" s="127"/>
      <c r="AI906" s="127"/>
      <c r="AJ906" s="127"/>
      <c r="AK906" s="127"/>
      <c r="AL906" s="127"/>
      <c r="AM906" s="127"/>
      <c r="AN906" s="127"/>
      <c r="AO906" s="127"/>
    </row>
    <row r="907" ht="15.75" customHeight="1">
      <c r="A907" s="711"/>
      <c r="B907" s="712"/>
      <c r="C907" s="451" t="str">
        <f>IF($B907="","",IFERROR(VLOOKUP($B907,#REF!,2,0),IFERROR(VLOOKUP($B907,'COMPOSIÇÕES COMPLEMENTARES '!$C:$K,2,0),"")))</f>
        <v/>
      </c>
      <c r="D907" s="713" t="str">
        <f>IF($B907="","",IFERROR(VLOOKUP($B907,#REF!,3,0),IFERROR(VLOOKUP($B907,'COMPOSIÇÕES COMPLEMENTARES '!$C:$K,3,0),"")))</f>
        <v/>
      </c>
      <c r="E907" s="714"/>
      <c r="F907" s="714" t="str">
        <f>IF($B907="","",IFERROR(VLOOKUP($B907,#REF!,4,0),IFERROR(VLOOKUP($B907,'COMPOSIÇÕES COMPLEMENTARES '!$C:$K,6,0),"")))</f>
        <v/>
      </c>
      <c r="G907" s="714" t="str">
        <f>IF($B907="","",IFERROR(VLOOKUP($B907,#REF!,5,0),IFERROR(VLOOKUP($B907,'COMPOSIÇÕES COMPLEMENTARES '!$C:$K,7,0),"")))</f>
        <v/>
      </c>
      <c r="H907" s="714" t="str">
        <f t="shared" si="264"/>
        <v/>
      </c>
      <c r="I907" s="714" t="str">
        <f t="shared" si="265"/>
        <v/>
      </c>
      <c r="J907" s="714" t="str">
        <f t="shared" si="266"/>
        <v/>
      </c>
      <c r="K907" s="714" t="str">
        <f t="shared" si="267"/>
        <v/>
      </c>
      <c r="L907" s="715"/>
      <c r="M907" s="717"/>
      <c r="N907" s="717"/>
      <c r="O907" s="718"/>
      <c r="P907" s="719"/>
      <c r="Q907" s="710"/>
      <c r="R907" s="720">
        <f t="shared" si="269"/>
        <v>0</v>
      </c>
      <c r="S907" s="127"/>
      <c r="T907" s="127"/>
      <c r="U907" s="127"/>
      <c r="V907" s="127"/>
      <c r="W907" s="127"/>
      <c r="X907" s="127"/>
      <c r="Y907" s="127"/>
      <c r="Z907" s="127"/>
      <c r="AA907" s="127"/>
      <c r="AB907" s="127"/>
      <c r="AC907" s="127"/>
      <c r="AD907" s="127"/>
      <c r="AE907" s="127"/>
      <c r="AF907" s="127"/>
      <c r="AG907" s="127"/>
      <c r="AH907" s="127"/>
      <c r="AI907" s="127"/>
      <c r="AJ907" s="127"/>
      <c r="AK907" s="127"/>
      <c r="AL907" s="127"/>
      <c r="AM907" s="127"/>
      <c r="AN907" s="127"/>
      <c r="AO907" s="127"/>
    </row>
    <row r="908" ht="15.75" customHeight="1">
      <c r="A908" s="711"/>
      <c r="B908" s="712"/>
      <c r="C908" s="451" t="str">
        <f>IF($B908="","",IFERROR(VLOOKUP($B908,#REF!,2,0),IFERROR(VLOOKUP($B908,'COMPOSIÇÕES COMPLEMENTARES '!$C:$K,2,0),"")))</f>
        <v/>
      </c>
      <c r="D908" s="713" t="str">
        <f>IF($B908="","",IFERROR(VLOOKUP($B908,#REF!,3,0),IFERROR(VLOOKUP($B908,'COMPOSIÇÕES COMPLEMENTARES '!$C:$K,3,0),"")))</f>
        <v/>
      </c>
      <c r="E908" s="714"/>
      <c r="F908" s="714" t="str">
        <f>IF($B908="","",IFERROR(VLOOKUP($B908,#REF!,4,0),IFERROR(VLOOKUP($B908,'COMPOSIÇÕES COMPLEMENTARES '!$C:$K,6,0),"")))</f>
        <v/>
      </c>
      <c r="G908" s="714" t="str">
        <f>IF($B908="","",IFERROR(VLOOKUP($B908,#REF!,5,0),IFERROR(VLOOKUP($B908,'COMPOSIÇÕES COMPLEMENTARES '!$C:$K,7,0),"")))</f>
        <v/>
      </c>
      <c r="H908" s="714" t="str">
        <f t="shared" si="264"/>
        <v/>
      </c>
      <c r="I908" s="714" t="str">
        <f t="shared" si="265"/>
        <v/>
      </c>
      <c r="J908" s="714" t="str">
        <f t="shared" si="266"/>
        <v/>
      </c>
      <c r="K908" s="714" t="str">
        <f t="shared" si="267"/>
        <v/>
      </c>
      <c r="L908" s="715"/>
      <c r="M908" s="717"/>
      <c r="N908" s="717"/>
      <c r="O908" s="718"/>
      <c r="P908" s="719"/>
      <c r="Q908" s="710"/>
      <c r="R908" s="720">
        <f t="shared" si="269"/>
        <v>0</v>
      </c>
      <c r="S908" s="127"/>
      <c r="T908" s="127"/>
      <c r="U908" s="127"/>
      <c r="V908" s="127"/>
      <c r="W908" s="127"/>
      <c r="X908" s="127"/>
      <c r="Y908" s="127"/>
      <c r="Z908" s="127"/>
      <c r="AA908" s="127"/>
      <c r="AB908" s="127"/>
      <c r="AC908" s="127"/>
      <c r="AD908" s="127"/>
      <c r="AE908" s="127"/>
      <c r="AF908" s="127"/>
      <c r="AG908" s="127"/>
      <c r="AH908" s="127"/>
      <c r="AI908" s="127"/>
      <c r="AJ908" s="127"/>
      <c r="AK908" s="127"/>
      <c r="AL908" s="127"/>
      <c r="AM908" s="127"/>
      <c r="AN908" s="127"/>
      <c r="AO908" s="127"/>
    </row>
    <row r="909" ht="15.75" customHeight="1">
      <c r="A909" s="711"/>
      <c r="B909" s="712"/>
      <c r="C909" s="451" t="str">
        <f>IF($B909="","",IFERROR(VLOOKUP($B909,#REF!,2,0),IFERROR(VLOOKUP($B909,'COMPOSIÇÕES COMPLEMENTARES '!$C:$K,2,0),"")))</f>
        <v/>
      </c>
      <c r="D909" s="713" t="str">
        <f>IF($B909="","",IFERROR(VLOOKUP($B909,#REF!,3,0),IFERROR(VLOOKUP($B909,'COMPOSIÇÕES COMPLEMENTARES '!$C:$K,3,0),"")))</f>
        <v/>
      </c>
      <c r="E909" s="714"/>
      <c r="F909" s="714" t="str">
        <f>IF($B909="","",IFERROR(VLOOKUP($B909,#REF!,4,0),IFERROR(VLOOKUP($B909,'COMPOSIÇÕES COMPLEMENTARES '!$C:$K,6,0),"")))</f>
        <v/>
      </c>
      <c r="G909" s="714" t="str">
        <f>IF($B909="","",IFERROR(VLOOKUP($B909,#REF!,5,0),IFERROR(VLOOKUP($B909,'COMPOSIÇÕES COMPLEMENTARES '!$C:$K,7,0),"")))</f>
        <v/>
      </c>
      <c r="H909" s="714" t="str">
        <f t="shared" si="264"/>
        <v/>
      </c>
      <c r="I909" s="714" t="str">
        <f t="shared" si="265"/>
        <v/>
      </c>
      <c r="J909" s="714" t="str">
        <f t="shared" si="266"/>
        <v/>
      </c>
      <c r="K909" s="714" t="str">
        <f t="shared" si="267"/>
        <v/>
      </c>
      <c r="L909" s="715"/>
      <c r="M909" s="717"/>
      <c r="N909" s="717"/>
      <c r="O909" s="718"/>
      <c r="P909" s="719"/>
      <c r="Q909" s="710"/>
      <c r="R909" s="720">
        <f t="shared" si="269"/>
        <v>0</v>
      </c>
      <c r="S909" s="127"/>
      <c r="T909" s="127"/>
      <c r="U909" s="127"/>
      <c r="V909" s="127"/>
      <c r="W909" s="127"/>
      <c r="X909" s="127"/>
      <c r="Y909" s="127"/>
      <c r="Z909" s="127"/>
      <c r="AA909" s="127"/>
      <c r="AB909" s="127"/>
      <c r="AC909" s="127"/>
      <c r="AD909" s="127"/>
      <c r="AE909" s="127"/>
      <c r="AF909" s="127"/>
      <c r="AG909" s="127"/>
      <c r="AH909" s="127"/>
      <c r="AI909" s="127"/>
      <c r="AJ909" s="127"/>
      <c r="AK909" s="127"/>
      <c r="AL909" s="127"/>
      <c r="AM909" s="127"/>
      <c r="AN909" s="127"/>
      <c r="AO909" s="127"/>
    </row>
    <row r="910" ht="15.75" customHeight="1">
      <c r="A910" s="711"/>
      <c r="B910" s="712"/>
      <c r="C910" s="451" t="str">
        <f>IF($B910="","",IFERROR(VLOOKUP($B910,#REF!,2,0),IFERROR(VLOOKUP($B910,'COMPOSIÇÕES COMPLEMENTARES '!$C:$K,2,0),"")))</f>
        <v/>
      </c>
      <c r="D910" s="713" t="str">
        <f>IF($B910="","",IFERROR(VLOOKUP($B910,#REF!,3,0),IFERROR(VLOOKUP($B910,'COMPOSIÇÕES COMPLEMENTARES '!$C:$K,3,0),"")))</f>
        <v/>
      </c>
      <c r="E910" s="714"/>
      <c r="F910" s="714" t="str">
        <f>IF($B910="","",IFERROR(VLOOKUP($B910,#REF!,4,0),IFERROR(VLOOKUP($B910,'COMPOSIÇÕES COMPLEMENTARES '!$C:$K,6,0),"")))</f>
        <v/>
      </c>
      <c r="G910" s="714" t="str">
        <f>IF($B910="","",IFERROR(VLOOKUP($B910,#REF!,5,0),IFERROR(VLOOKUP($B910,'COMPOSIÇÕES COMPLEMENTARES '!$C:$K,7,0),"")))</f>
        <v/>
      </c>
      <c r="H910" s="714" t="str">
        <f t="shared" si="264"/>
        <v/>
      </c>
      <c r="I910" s="714" t="str">
        <f t="shared" si="265"/>
        <v/>
      </c>
      <c r="J910" s="714" t="str">
        <f t="shared" si="266"/>
        <v/>
      </c>
      <c r="K910" s="714" t="str">
        <f t="shared" si="267"/>
        <v/>
      </c>
      <c r="L910" s="715"/>
      <c r="M910" s="717"/>
      <c r="N910" s="717"/>
      <c r="O910" s="718"/>
      <c r="P910" s="719"/>
      <c r="Q910" s="710"/>
      <c r="R910" s="720">
        <f t="shared" si="269"/>
        <v>0</v>
      </c>
      <c r="S910" s="127"/>
      <c r="T910" s="127"/>
      <c r="U910" s="127"/>
      <c r="V910" s="127"/>
      <c r="W910" s="127"/>
      <c r="X910" s="127"/>
      <c r="Y910" s="127"/>
      <c r="Z910" s="127"/>
      <c r="AA910" s="127"/>
      <c r="AB910" s="127"/>
      <c r="AC910" s="127"/>
      <c r="AD910" s="127"/>
      <c r="AE910" s="127"/>
      <c r="AF910" s="127"/>
      <c r="AG910" s="127"/>
      <c r="AH910" s="127"/>
      <c r="AI910" s="127"/>
      <c r="AJ910" s="127"/>
      <c r="AK910" s="127"/>
      <c r="AL910" s="127"/>
      <c r="AM910" s="127"/>
      <c r="AN910" s="127"/>
      <c r="AO910" s="127"/>
    </row>
    <row r="911" ht="15.75" customHeight="1">
      <c r="A911" s="711"/>
      <c r="B911" s="712"/>
      <c r="C911" s="451" t="str">
        <f>IF($B911="","",IFERROR(VLOOKUP($B911,#REF!,2,0),IFERROR(VLOOKUP($B911,'COMPOSIÇÕES COMPLEMENTARES '!$C:$K,2,0),"")))</f>
        <v/>
      </c>
      <c r="D911" s="713" t="str">
        <f>IF($B911="","",IFERROR(VLOOKUP($B911,#REF!,3,0),IFERROR(VLOOKUP($B911,'COMPOSIÇÕES COMPLEMENTARES '!$C:$K,3,0),"")))</f>
        <v/>
      </c>
      <c r="E911" s="714"/>
      <c r="F911" s="714" t="str">
        <f>IF($B911="","",IFERROR(VLOOKUP($B911,#REF!,4,0),IFERROR(VLOOKUP($B911,'COMPOSIÇÕES COMPLEMENTARES '!$C:$K,6,0),"")))</f>
        <v/>
      </c>
      <c r="G911" s="714" t="str">
        <f>IF($B911="","",IFERROR(VLOOKUP($B911,#REF!,5,0),IFERROR(VLOOKUP($B911,'COMPOSIÇÕES COMPLEMENTARES '!$C:$K,7,0),"")))</f>
        <v/>
      </c>
      <c r="H911" s="714" t="str">
        <f t="shared" si="264"/>
        <v/>
      </c>
      <c r="I911" s="714" t="str">
        <f t="shared" si="265"/>
        <v/>
      </c>
      <c r="J911" s="714" t="str">
        <f t="shared" si="266"/>
        <v/>
      </c>
      <c r="K911" s="714" t="str">
        <f t="shared" si="267"/>
        <v/>
      </c>
      <c r="L911" s="715"/>
      <c r="M911" s="717"/>
      <c r="N911" s="717"/>
      <c r="O911" s="718"/>
      <c r="P911" s="719"/>
      <c r="Q911" s="710"/>
      <c r="R911" s="720">
        <f t="shared" si="269"/>
        <v>0</v>
      </c>
      <c r="S911" s="127"/>
      <c r="T911" s="127"/>
      <c r="U911" s="127"/>
      <c r="V911" s="127"/>
      <c r="W911" s="127"/>
      <c r="X911" s="127"/>
      <c r="Y911" s="127"/>
      <c r="Z911" s="127"/>
      <c r="AA911" s="127"/>
      <c r="AB911" s="127"/>
      <c r="AC911" s="127"/>
      <c r="AD911" s="127"/>
      <c r="AE911" s="127"/>
      <c r="AF911" s="127"/>
      <c r="AG911" s="127"/>
      <c r="AH911" s="127"/>
      <c r="AI911" s="127"/>
      <c r="AJ911" s="127"/>
      <c r="AK911" s="127"/>
      <c r="AL911" s="127"/>
      <c r="AM911" s="127"/>
      <c r="AN911" s="127"/>
      <c r="AO911" s="127"/>
    </row>
    <row r="912" ht="15.75" customHeight="1">
      <c r="A912" s="711"/>
      <c r="B912" s="712"/>
      <c r="C912" s="451" t="str">
        <f>IF($B912="","",IFERROR(VLOOKUP($B912,#REF!,2,0),IFERROR(VLOOKUP($B912,'COMPOSIÇÕES COMPLEMENTARES '!$C:$K,2,0),"")))</f>
        <v/>
      </c>
      <c r="D912" s="713" t="str">
        <f>IF($B912="","",IFERROR(VLOOKUP($B912,#REF!,3,0),IFERROR(VLOOKUP($B912,'COMPOSIÇÕES COMPLEMENTARES '!$C:$K,3,0),"")))</f>
        <v/>
      </c>
      <c r="E912" s="714"/>
      <c r="F912" s="714" t="str">
        <f>IF($B912="","",IFERROR(VLOOKUP($B912,#REF!,4,0),IFERROR(VLOOKUP($B912,'COMPOSIÇÕES COMPLEMENTARES '!$C:$K,6,0),"")))</f>
        <v/>
      </c>
      <c r="G912" s="714" t="str">
        <f>IF($B912="","",IFERROR(VLOOKUP($B912,#REF!,5,0),IFERROR(VLOOKUP($B912,'COMPOSIÇÕES COMPLEMENTARES '!$C:$K,7,0),"")))</f>
        <v/>
      </c>
      <c r="H912" s="714" t="str">
        <f t="shared" si="264"/>
        <v/>
      </c>
      <c r="I912" s="714" t="str">
        <f t="shared" si="265"/>
        <v/>
      </c>
      <c r="J912" s="714" t="str">
        <f t="shared" si="266"/>
        <v/>
      </c>
      <c r="K912" s="714" t="str">
        <f t="shared" si="267"/>
        <v/>
      </c>
      <c r="L912" s="715"/>
      <c r="M912" s="717"/>
      <c r="N912" s="717"/>
      <c r="O912" s="718"/>
      <c r="P912" s="719"/>
      <c r="Q912" s="710"/>
      <c r="R912" s="720">
        <f t="shared" si="269"/>
        <v>0</v>
      </c>
      <c r="S912" s="127"/>
      <c r="T912" s="127"/>
      <c r="U912" s="127"/>
      <c r="V912" s="127"/>
      <c r="W912" s="127"/>
      <c r="X912" s="127"/>
      <c r="Y912" s="127"/>
      <c r="Z912" s="127"/>
      <c r="AA912" s="127"/>
      <c r="AB912" s="127"/>
      <c r="AC912" s="127"/>
      <c r="AD912" s="127"/>
      <c r="AE912" s="127"/>
      <c r="AF912" s="127"/>
      <c r="AG912" s="127"/>
      <c r="AH912" s="127"/>
      <c r="AI912" s="127"/>
      <c r="AJ912" s="127"/>
      <c r="AK912" s="127"/>
      <c r="AL912" s="127"/>
      <c r="AM912" s="127"/>
      <c r="AN912" s="127"/>
      <c r="AO912" s="127"/>
    </row>
    <row r="913" ht="15.75" customHeight="1">
      <c r="A913" s="711"/>
      <c r="B913" s="712"/>
      <c r="C913" s="451" t="str">
        <f>IF($B913="","",IFERROR(VLOOKUP($B913,#REF!,2,0),IFERROR(VLOOKUP($B913,'COMPOSIÇÕES COMPLEMENTARES '!$C:$K,2,0),"")))</f>
        <v/>
      </c>
      <c r="D913" s="713" t="str">
        <f>IF($B913="","",IFERROR(VLOOKUP($B913,#REF!,3,0),IFERROR(VLOOKUP($B913,'COMPOSIÇÕES COMPLEMENTARES '!$C:$K,3,0),"")))</f>
        <v/>
      </c>
      <c r="E913" s="714"/>
      <c r="F913" s="714" t="str">
        <f>IF($B913="","",IFERROR(VLOOKUP($B913,#REF!,4,0),IFERROR(VLOOKUP($B913,'COMPOSIÇÕES COMPLEMENTARES '!$C:$K,6,0),"")))</f>
        <v/>
      </c>
      <c r="G913" s="714" t="str">
        <f>IF($B913="","",IFERROR(VLOOKUP($B913,#REF!,5,0),IFERROR(VLOOKUP($B913,'COMPOSIÇÕES COMPLEMENTARES '!$C:$K,7,0),"")))</f>
        <v/>
      </c>
      <c r="H913" s="714" t="str">
        <f t="shared" si="264"/>
        <v/>
      </c>
      <c r="I913" s="714" t="str">
        <f t="shared" si="265"/>
        <v/>
      </c>
      <c r="J913" s="714" t="str">
        <f t="shared" si="266"/>
        <v/>
      </c>
      <c r="K913" s="714" t="str">
        <f t="shared" si="267"/>
        <v/>
      </c>
      <c r="L913" s="715"/>
      <c r="M913" s="717"/>
      <c r="N913" s="717"/>
      <c r="O913" s="718"/>
      <c r="P913" s="719"/>
      <c r="Q913" s="710"/>
      <c r="R913" s="720">
        <f t="shared" si="269"/>
        <v>0</v>
      </c>
      <c r="S913" s="127"/>
      <c r="T913" s="127"/>
      <c r="U913" s="127"/>
      <c r="V913" s="127"/>
      <c r="W913" s="127"/>
      <c r="X913" s="127"/>
      <c r="Y913" s="127"/>
      <c r="Z913" s="127"/>
      <c r="AA913" s="127"/>
      <c r="AB913" s="127"/>
      <c r="AC913" s="127"/>
      <c r="AD913" s="127"/>
      <c r="AE913" s="127"/>
      <c r="AF913" s="127"/>
      <c r="AG913" s="127"/>
      <c r="AH913" s="127"/>
      <c r="AI913" s="127"/>
      <c r="AJ913" s="127"/>
      <c r="AK913" s="127"/>
      <c r="AL913" s="127"/>
      <c r="AM913" s="127"/>
      <c r="AN913" s="127"/>
      <c r="AO913" s="127"/>
    </row>
    <row r="914" ht="15.75" customHeight="1">
      <c r="A914" s="711"/>
      <c r="B914" s="712"/>
      <c r="C914" s="451" t="str">
        <f>IF($B914="","",IFERROR(VLOOKUP($B914,#REF!,2,0),IFERROR(VLOOKUP($B914,'COMPOSIÇÕES COMPLEMENTARES '!$C:$K,2,0),"")))</f>
        <v/>
      </c>
      <c r="D914" s="713" t="str">
        <f>IF($B914="","",IFERROR(VLOOKUP($B914,#REF!,3,0),IFERROR(VLOOKUP($B914,'COMPOSIÇÕES COMPLEMENTARES '!$C:$K,3,0),"")))</f>
        <v/>
      </c>
      <c r="E914" s="714"/>
      <c r="F914" s="714" t="str">
        <f>IF($B914="","",IFERROR(VLOOKUP($B914,#REF!,4,0),IFERROR(VLOOKUP($B914,'COMPOSIÇÕES COMPLEMENTARES '!$C:$K,6,0),"")))</f>
        <v/>
      </c>
      <c r="G914" s="714" t="str">
        <f>IF($B914="","",IFERROR(VLOOKUP($B914,#REF!,5,0),IFERROR(VLOOKUP($B914,'COMPOSIÇÕES COMPLEMENTARES '!$C:$K,7,0),"")))</f>
        <v/>
      </c>
      <c r="H914" s="714" t="str">
        <f t="shared" si="264"/>
        <v/>
      </c>
      <c r="I914" s="714" t="str">
        <f t="shared" si="265"/>
        <v/>
      </c>
      <c r="J914" s="714" t="str">
        <f t="shared" si="266"/>
        <v/>
      </c>
      <c r="K914" s="714" t="str">
        <f t="shared" si="267"/>
        <v/>
      </c>
      <c r="L914" s="715"/>
      <c r="M914" s="717"/>
      <c r="N914" s="717"/>
      <c r="O914" s="718"/>
      <c r="P914" s="719"/>
      <c r="Q914" s="710"/>
      <c r="R914" s="720">
        <f t="shared" si="269"/>
        <v>0</v>
      </c>
      <c r="S914" s="127"/>
      <c r="T914" s="127"/>
      <c r="U914" s="127"/>
      <c r="V914" s="127"/>
      <c r="W914" s="127"/>
      <c r="X914" s="127"/>
      <c r="Y914" s="127"/>
      <c r="Z914" s="127"/>
      <c r="AA914" s="127"/>
      <c r="AB914" s="127"/>
      <c r="AC914" s="127"/>
      <c r="AD914" s="127"/>
      <c r="AE914" s="127"/>
      <c r="AF914" s="127"/>
      <c r="AG914" s="127"/>
      <c r="AH914" s="127"/>
      <c r="AI914" s="127"/>
      <c r="AJ914" s="127"/>
      <c r="AK914" s="127"/>
      <c r="AL914" s="127"/>
      <c r="AM914" s="127"/>
      <c r="AN914" s="127"/>
      <c r="AO914" s="127"/>
    </row>
    <row r="915" ht="15.75" customHeight="1">
      <c r="A915" s="711"/>
      <c r="B915" s="712"/>
      <c r="C915" s="451" t="str">
        <f>IF($B915="","",IFERROR(VLOOKUP($B915,#REF!,2,0),IFERROR(VLOOKUP($B915,'COMPOSIÇÕES COMPLEMENTARES '!$C:$K,2,0),"")))</f>
        <v/>
      </c>
      <c r="D915" s="713" t="str">
        <f>IF($B915="","",IFERROR(VLOOKUP($B915,#REF!,3,0),IFERROR(VLOOKUP($B915,'COMPOSIÇÕES COMPLEMENTARES '!$C:$K,3,0),"")))</f>
        <v/>
      </c>
      <c r="E915" s="714"/>
      <c r="F915" s="714" t="str">
        <f>IF($B915="","",IFERROR(VLOOKUP($B915,#REF!,4,0),IFERROR(VLOOKUP($B915,'COMPOSIÇÕES COMPLEMENTARES '!$C:$K,6,0),"")))</f>
        <v/>
      </c>
      <c r="G915" s="714" t="str">
        <f>IF($B915="","",IFERROR(VLOOKUP($B915,#REF!,5,0),IFERROR(VLOOKUP($B915,'COMPOSIÇÕES COMPLEMENTARES '!$C:$K,7,0),"")))</f>
        <v/>
      </c>
      <c r="H915" s="714" t="str">
        <f t="shared" si="264"/>
        <v/>
      </c>
      <c r="I915" s="714" t="str">
        <f t="shared" si="265"/>
        <v/>
      </c>
      <c r="J915" s="714" t="str">
        <f t="shared" si="266"/>
        <v/>
      </c>
      <c r="K915" s="714" t="str">
        <f t="shared" si="267"/>
        <v/>
      </c>
      <c r="L915" s="715"/>
      <c r="M915" s="717"/>
      <c r="N915" s="717"/>
      <c r="O915" s="718"/>
      <c r="P915" s="719"/>
      <c r="Q915" s="710"/>
      <c r="R915" s="720">
        <f t="shared" si="269"/>
        <v>0</v>
      </c>
      <c r="S915" s="127"/>
      <c r="T915" s="127"/>
      <c r="U915" s="127"/>
      <c r="V915" s="127"/>
      <c r="W915" s="127"/>
      <c r="X915" s="127"/>
      <c r="Y915" s="127"/>
      <c r="Z915" s="127"/>
      <c r="AA915" s="127"/>
      <c r="AB915" s="127"/>
      <c r="AC915" s="127"/>
      <c r="AD915" s="127"/>
      <c r="AE915" s="127"/>
      <c r="AF915" s="127"/>
      <c r="AG915" s="127"/>
      <c r="AH915" s="127"/>
      <c r="AI915" s="127"/>
      <c r="AJ915" s="127"/>
      <c r="AK915" s="127"/>
      <c r="AL915" s="127"/>
      <c r="AM915" s="127"/>
      <c r="AN915" s="127"/>
      <c r="AO915" s="127"/>
    </row>
    <row r="916" ht="15.75" customHeight="1">
      <c r="A916" s="711"/>
      <c r="B916" s="712"/>
      <c r="C916" s="451" t="str">
        <f>IF($B916="","",IFERROR(VLOOKUP($B916,#REF!,2,0),IFERROR(VLOOKUP($B916,'COMPOSIÇÕES COMPLEMENTARES '!$C:$K,2,0),"")))</f>
        <v/>
      </c>
      <c r="D916" s="713" t="str">
        <f>IF($B916="","",IFERROR(VLOOKUP($B916,#REF!,3,0),IFERROR(VLOOKUP($B916,'COMPOSIÇÕES COMPLEMENTARES '!$C:$K,3,0),"")))</f>
        <v/>
      </c>
      <c r="E916" s="714"/>
      <c r="F916" s="714" t="str">
        <f>IF($B916="","",IFERROR(VLOOKUP($B916,#REF!,4,0),IFERROR(VLOOKUP($B916,'COMPOSIÇÕES COMPLEMENTARES '!$C:$K,6,0),"")))</f>
        <v/>
      </c>
      <c r="G916" s="714" t="str">
        <f>IF($B916="","",IFERROR(VLOOKUP($B916,#REF!,5,0),IFERROR(VLOOKUP($B916,'COMPOSIÇÕES COMPLEMENTARES '!$C:$K,7,0),"")))</f>
        <v/>
      </c>
      <c r="H916" s="714" t="str">
        <f t="shared" si="264"/>
        <v/>
      </c>
      <c r="I916" s="714" t="str">
        <f t="shared" si="265"/>
        <v/>
      </c>
      <c r="J916" s="714" t="str">
        <f t="shared" si="266"/>
        <v/>
      </c>
      <c r="K916" s="714" t="str">
        <f t="shared" si="267"/>
        <v/>
      </c>
      <c r="L916" s="715"/>
      <c r="M916" s="717"/>
      <c r="N916" s="717"/>
      <c r="O916" s="718"/>
      <c r="P916" s="719"/>
      <c r="Q916" s="710"/>
      <c r="R916" s="720">
        <f t="shared" si="269"/>
        <v>0</v>
      </c>
      <c r="S916" s="127"/>
      <c r="T916" s="127"/>
      <c r="U916" s="127"/>
      <c r="V916" s="127"/>
      <c r="W916" s="127"/>
      <c r="X916" s="127"/>
      <c r="Y916" s="127"/>
      <c r="Z916" s="127"/>
      <c r="AA916" s="127"/>
      <c r="AB916" s="127"/>
      <c r="AC916" s="127"/>
      <c r="AD916" s="127"/>
      <c r="AE916" s="127"/>
      <c r="AF916" s="127"/>
      <c r="AG916" s="127"/>
      <c r="AH916" s="127"/>
      <c r="AI916" s="127"/>
      <c r="AJ916" s="127"/>
      <c r="AK916" s="127"/>
      <c r="AL916" s="127"/>
      <c r="AM916" s="127"/>
      <c r="AN916" s="127"/>
      <c r="AO916" s="127"/>
    </row>
    <row r="917" ht="15.75" customHeight="1">
      <c r="A917" s="711"/>
      <c r="B917" s="712"/>
      <c r="C917" s="451" t="str">
        <f>IF($B917="","",IFERROR(VLOOKUP($B917,#REF!,2,0),IFERROR(VLOOKUP($B917,'COMPOSIÇÕES COMPLEMENTARES '!$C:$K,2,0),"")))</f>
        <v/>
      </c>
      <c r="D917" s="713" t="str">
        <f>IF($B917="","",IFERROR(VLOOKUP($B917,#REF!,3,0),IFERROR(VLOOKUP($B917,'COMPOSIÇÕES COMPLEMENTARES '!$C:$K,3,0),"")))</f>
        <v/>
      </c>
      <c r="E917" s="714"/>
      <c r="F917" s="714" t="str">
        <f>IF($B917="","",IFERROR(VLOOKUP($B917,#REF!,4,0),IFERROR(VLOOKUP($B917,'COMPOSIÇÕES COMPLEMENTARES '!$C:$K,6,0),"")))</f>
        <v/>
      </c>
      <c r="G917" s="714" t="str">
        <f>IF($B917="","",IFERROR(VLOOKUP($B917,#REF!,5,0),IFERROR(VLOOKUP($B917,'COMPOSIÇÕES COMPLEMENTARES '!$C:$K,7,0),"")))</f>
        <v/>
      </c>
      <c r="H917" s="714" t="str">
        <f t="shared" si="264"/>
        <v/>
      </c>
      <c r="I917" s="714" t="str">
        <f t="shared" si="265"/>
        <v/>
      </c>
      <c r="J917" s="714" t="str">
        <f t="shared" si="266"/>
        <v/>
      </c>
      <c r="K917" s="714" t="str">
        <f t="shared" si="267"/>
        <v/>
      </c>
      <c r="L917" s="715"/>
      <c r="M917" s="717"/>
      <c r="N917" s="717"/>
      <c r="O917" s="718"/>
      <c r="P917" s="719"/>
      <c r="Q917" s="710"/>
      <c r="R917" s="720">
        <f t="shared" si="269"/>
        <v>0</v>
      </c>
      <c r="S917" s="127"/>
      <c r="T917" s="127"/>
      <c r="U917" s="127"/>
      <c r="V917" s="127"/>
      <c r="W917" s="127"/>
      <c r="X917" s="127"/>
      <c r="Y917" s="127"/>
      <c r="Z917" s="127"/>
      <c r="AA917" s="127"/>
      <c r="AB917" s="127"/>
      <c r="AC917" s="127"/>
      <c r="AD917" s="127"/>
      <c r="AE917" s="127"/>
      <c r="AF917" s="127"/>
      <c r="AG917" s="127"/>
      <c r="AH917" s="127"/>
      <c r="AI917" s="127"/>
      <c r="AJ917" s="127"/>
      <c r="AK917" s="127"/>
      <c r="AL917" s="127"/>
      <c r="AM917" s="127"/>
      <c r="AN917" s="127"/>
      <c r="AO917" s="127"/>
    </row>
    <row r="918" ht="15.75" customHeight="1">
      <c r="A918" s="711"/>
      <c r="B918" s="712"/>
      <c r="C918" s="451" t="str">
        <f>IF($B918="","",IFERROR(VLOOKUP($B918,#REF!,2,0),IFERROR(VLOOKUP($B918,'COMPOSIÇÕES COMPLEMENTARES '!$C:$K,2,0),"")))</f>
        <v/>
      </c>
      <c r="D918" s="713" t="str">
        <f>IF($B918="","",IFERROR(VLOOKUP($B918,#REF!,3,0),IFERROR(VLOOKUP($B918,'COMPOSIÇÕES COMPLEMENTARES '!$C:$K,3,0),"")))</f>
        <v/>
      </c>
      <c r="E918" s="714"/>
      <c r="F918" s="714" t="str">
        <f>IF($B918="","",IFERROR(VLOOKUP($B918,#REF!,4,0),IFERROR(VLOOKUP($B918,'COMPOSIÇÕES COMPLEMENTARES '!$C:$K,6,0),"")))</f>
        <v/>
      </c>
      <c r="G918" s="714" t="str">
        <f>IF($B918="","",IFERROR(VLOOKUP($B918,#REF!,5,0),IFERROR(VLOOKUP($B918,'COMPOSIÇÕES COMPLEMENTARES '!$C:$K,7,0),"")))</f>
        <v/>
      </c>
      <c r="H918" s="714" t="str">
        <f t="shared" si="264"/>
        <v/>
      </c>
      <c r="I918" s="714" t="str">
        <f t="shared" si="265"/>
        <v/>
      </c>
      <c r="J918" s="714" t="str">
        <f t="shared" si="266"/>
        <v/>
      </c>
      <c r="K918" s="714" t="str">
        <f t="shared" si="267"/>
        <v/>
      </c>
      <c r="L918" s="715"/>
      <c r="M918" s="717"/>
      <c r="N918" s="717"/>
      <c r="O918" s="718"/>
      <c r="P918" s="719"/>
      <c r="Q918" s="710"/>
      <c r="R918" s="720">
        <f t="shared" si="269"/>
        <v>0</v>
      </c>
      <c r="S918" s="127"/>
      <c r="T918" s="127"/>
      <c r="U918" s="127"/>
      <c r="V918" s="127"/>
      <c r="W918" s="127"/>
      <c r="X918" s="127"/>
      <c r="Y918" s="127"/>
      <c r="Z918" s="127"/>
      <c r="AA918" s="127"/>
      <c r="AB918" s="127"/>
      <c r="AC918" s="127"/>
      <c r="AD918" s="127"/>
      <c r="AE918" s="127"/>
      <c r="AF918" s="127"/>
      <c r="AG918" s="127"/>
      <c r="AH918" s="127"/>
      <c r="AI918" s="127"/>
      <c r="AJ918" s="127"/>
      <c r="AK918" s="127"/>
      <c r="AL918" s="127"/>
      <c r="AM918" s="127"/>
      <c r="AN918" s="127"/>
      <c r="AO918" s="127"/>
    </row>
    <row r="919" ht="15.75" customHeight="1">
      <c r="A919" s="711"/>
      <c r="B919" s="712"/>
      <c r="C919" s="451" t="str">
        <f>IF($B919="","",IFERROR(VLOOKUP($B919,#REF!,2,0),IFERROR(VLOOKUP($B919,'COMPOSIÇÕES COMPLEMENTARES '!$C:$K,2,0),"")))</f>
        <v/>
      </c>
      <c r="D919" s="713" t="str">
        <f>IF($B919="","",IFERROR(VLOOKUP($B919,#REF!,3,0),IFERROR(VLOOKUP($B919,'COMPOSIÇÕES COMPLEMENTARES '!$C:$K,3,0),"")))</f>
        <v/>
      </c>
      <c r="E919" s="714"/>
      <c r="F919" s="714" t="str">
        <f>IF($B919="","",IFERROR(VLOOKUP($B919,#REF!,4,0),IFERROR(VLOOKUP($B919,'COMPOSIÇÕES COMPLEMENTARES '!$C:$K,6,0),"")))</f>
        <v/>
      </c>
      <c r="G919" s="714" t="str">
        <f>IF($B919="","",IFERROR(VLOOKUP($B919,#REF!,5,0),IFERROR(VLOOKUP($B919,'COMPOSIÇÕES COMPLEMENTARES '!$C:$K,7,0),"")))</f>
        <v/>
      </c>
      <c r="H919" s="714" t="str">
        <f t="shared" si="264"/>
        <v/>
      </c>
      <c r="I919" s="714" t="str">
        <f t="shared" si="265"/>
        <v/>
      </c>
      <c r="J919" s="714" t="str">
        <f t="shared" si="266"/>
        <v/>
      </c>
      <c r="K919" s="714" t="str">
        <f t="shared" si="267"/>
        <v/>
      </c>
      <c r="L919" s="715"/>
      <c r="M919" s="717"/>
      <c r="N919" s="717"/>
      <c r="O919" s="718"/>
      <c r="P919" s="719"/>
      <c r="Q919" s="710"/>
      <c r="R919" s="720">
        <f t="shared" si="269"/>
        <v>0</v>
      </c>
      <c r="S919" s="127"/>
      <c r="T919" s="127"/>
      <c r="U919" s="127"/>
      <c r="V919" s="127"/>
      <c r="W919" s="127"/>
      <c r="X919" s="127"/>
      <c r="Y919" s="127"/>
      <c r="Z919" s="127"/>
      <c r="AA919" s="127"/>
      <c r="AB919" s="127"/>
      <c r="AC919" s="127"/>
      <c r="AD919" s="127"/>
      <c r="AE919" s="127"/>
      <c r="AF919" s="127"/>
      <c r="AG919" s="127"/>
      <c r="AH919" s="127"/>
      <c r="AI919" s="127"/>
      <c r="AJ919" s="127"/>
      <c r="AK919" s="127"/>
      <c r="AL919" s="127"/>
      <c r="AM919" s="127"/>
      <c r="AN919" s="127"/>
      <c r="AO919" s="127"/>
    </row>
    <row r="920" ht="15.75" customHeight="1">
      <c r="A920" s="711"/>
      <c r="B920" s="712"/>
      <c r="C920" s="451" t="str">
        <f>IF($B920="","",IFERROR(VLOOKUP($B920,#REF!,2,0),IFERROR(VLOOKUP($B920,'COMPOSIÇÕES COMPLEMENTARES '!$C:$K,2,0),"")))</f>
        <v/>
      </c>
      <c r="D920" s="713" t="str">
        <f>IF($B920="","",IFERROR(VLOOKUP($B920,#REF!,3,0),IFERROR(VLOOKUP($B920,'COMPOSIÇÕES COMPLEMENTARES '!$C:$K,3,0),"")))</f>
        <v/>
      </c>
      <c r="E920" s="714"/>
      <c r="F920" s="714" t="str">
        <f>IF($B920="","",IFERROR(VLOOKUP($B920,#REF!,4,0),IFERROR(VLOOKUP($B920,'COMPOSIÇÕES COMPLEMENTARES '!$C:$K,6,0),"")))</f>
        <v/>
      </c>
      <c r="G920" s="714" t="str">
        <f>IF($B920="","",IFERROR(VLOOKUP($B920,#REF!,5,0),IFERROR(VLOOKUP($B920,'COMPOSIÇÕES COMPLEMENTARES '!$C:$K,7,0),"")))</f>
        <v/>
      </c>
      <c r="H920" s="714" t="str">
        <f t="shared" si="264"/>
        <v/>
      </c>
      <c r="I920" s="714" t="str">
        <f t="shared" si="265"/>
        <v/>
      </c>
      <c r="J920" s="714" t="str">
        <f t="shared" si="266"/>
        <v/>
      </c>
      <c r="K920" s="714" t="str">
        <f t="shared" si="267"/>
        <v/>
      </c>
      <c r="L920" s="715"/>
      <c r="M920" s="717"/>
      <c r="N920" s="717"/>
      <c r="O920" s="718"/>
      <c r="P920" s="719"/>
      <c r="Q920" s="710"/>
      <c r="R920" s="720">
        <f t="shared" si="269"/>
        <v>0</v>
      </c>
      <c r="S920" s="127"/>
      <c r="T920" s="127"/>
      <c r="U920" s="127"/>
      <c r="V920" s="127"/>
      <c r="W920" s="127"/>
      <c r="X920" s="127"/>
      <c r="Y920" s="127"/>
      <c r="Z920" s="127"/>
      <c r="AA920" s="127"/>
      <c r="AB920" s="127"/>
      <c r="AC920" s="127"/>
      <c r="AD920" s="127"/>
      <c r="AE920" s="127"/>
      <c r="AF920" s="127"/>
      <c r="AG920" s="127"/>
      <c r="AH920" s="127"/>
      <c r="AI920" s="127"/>
      <c r="AJ920" s="127"/>
      <c r="AK920" s="127"/>
      <c r="AL920" s="127"/>
      <c r="AM920" s="127"/>
      <c r="AN920" s="127"/>
      <c r="AO920" s="127"/>
    </row>
    <row r="921" ht="15.75" customHeight="1">
      <c r="A921" s="711"/>
      <c r="B921" s="712"/>
      <c r="C921" s="451" t="str">
        <f>IF($B921="","",IFERROR(VLOOKUP($B921,#REF!,2,0),IFERROR(VLOOKUP($B921,'COMPOSIÇÕES COMPLEMENTARES '!$C:$K,2,0),"")))</f>
        <v/>
      </c>
      <c r="D921" s="713" t="str">
        <f>IF($B921="","",IFERROR(VLOOKUP($B921,#REF!,3,0),IFERROR(VLOOKUP($B921,'COMPOSIÇÕES COMPLEMENTARES '!$C:$K,3,0),"")))</f>
        <v/>
      </c>
      <c r="E921" s="714"/>
      <c r="F921" s="714" t="str">
        <f>IF($B921="","",IFERROR(VLOOKUP($B921,#REF!,4,0),IFERROR(VLOOKUP($B921,'COMPOSIÇÕES COMPLEMENTARES '!$C:$K,6,0),"")))</f>
        <v/>
      </c>
      <c r="G921" s="714" t="str">
        <f>IF($B921="","",IFERROR(VLOOKUP($B921,#REF!,5,0),IFERROR(VLOOKUP($B921,'COMPOSIÇÕES COMPLEMENTARES '!$C:$K,7,0),"")))</f>
        <v/>
      </c>
      <c r="H921" s="714" t="str">
        <f t="shared" si="264"/>
        <v/>
      </c>
      <c r="I921" s="714" t="str">
        <f t="shared" si="265"/>
        <v/>
      </c>
      <c r="J921" s="714" t="str">
        <f t="shared" si="266"/>
        <v/>
      </c>
      <c r="K921" s="714" t="str">
        <f t="shared" si="267"/>
        <v/>
      </c>
      <c r="L921" s="715"/>
      <c r="M921" s="717"/>
      <c r="N921" s="717"/>
      <c r="O921" s="718"/>
      <c r="P921" s="719"/>
      <c r="Q921" s="710"/>
      <c r="R921" s="720">
        <f t="shared" si="269"/>
        <v>0</v>
      </c>
      <c r="S921" s="127"/>
      <c r="T921" s="127"/>
      <c r="U921" s="127"/>
      <c r="V921" s="127"/>
      <c r="W921" s="127"/>
      <c r="X921" s="127"/>
      <c r="Y921" s="127"/>
      <c r="Z921" s="127"/>
      <c r="AA921" s="127"/>
      <c r="AB921" s="127"/>
      <c r="AC921" s="127"/>
      <c r="AD921" s="127"/>
      <c r="AE921" s="127"/>
      <c r="AF921" s="127"/>
      <c r="AG921" s="127"/>
      <c r="AH921" s="127"/>
      <c r="AI921" s="127"/>
      <c r="AJ921" s="127"/>
      <c r="AK921" s="127"/>
      <c r="AL921" s="127"/>
      <c r="AM921" s="127"/>
      <c r="AN921" s="127"/>
      <c r="AO921" s="127"/>
    </row>
    <row r="922" ht="15.75" customHeight="1">
      <c r="A922" s="711"/>
      <c r="B922" s="712"/>
      <c r="C922" s="451" t="str">
        <f>IF($B922="","",IFERROR(VLOOKUP($B922,#REF!,2,0),IFERROR(VLOOKUP($B922,'COMPOSIÇÕES COMPLEMENTARES '!$C:$K,2,0),"")))</f>
        <v/>
      </c>
      <c r="D922" s="713" t="str">
        <f>IF($B922="","",IFERROR(VLOOKUP($B922,#REF!,3,0),IFERROR(VLOOKUP($B922,'COMPOSIÇÕES COMPLEMENTARES '!$C:$K,3,0),"")))</f>
        <v/>
      </c>
      <c r="E922" s="714"/>
      <c r="F922" s="714" t="str">
        <f>IF($B922="","",IFERROR(VLOOKUP($B922,#REF!,4,0),IFERROR(VLOOKUP($B922,'COMPOSIÇÕES COMPLEMENTARES '!$C:$K,6,0),"")))</f>
        <v/>
      </c>
      <c r="G922" s="714" t="str">
        <f>IF($B922="","",IFERROR(VLOOKUP($B922,#REF!,5,0),IFERROR(VLOOKUP($B922,'COMPOSIÇÕES COMPLEMENTARES '!$C:$K,7,0),"")))</f>
        <v/>
      </c>
      <c r="H922" s="714" t="str">
        <f t="shared" si="264"/>
        <v/>
      </c>
      <c r="I922" s="714" t="str">
        <f t="shared" si="265"/>
        <v/>
      </c>
      <c r="J922" s="714" t="str">
        <f t="shared" si="266"/>
        <v/>
      </c>
      <c r="K922" s="714" t="str">
        <f t="shared" si="267"/>
        <v/>
      </c>
      <c r="L922" s="715"/>
      <c r="M922" s="717"/>
      <c r="N922" s="717"/>
      <c r="O922" s="718"/>
      <c r="P922" s="719"/>
      <c r="Q922" s="710"/>
      <c r="R922" s="720">
        <f t="shared" si="269"/>
        <v>0</v>
      </c>
      <c r="S922" s="127"/>
      <c r="T922" s="127"/>
      <c r="U922" s="127"/>
      <c r="V922" s="127"/>
      <c r="W922" s="127"/>
      <c r="X922" s="127"/>
      <c r="Y922" s="127"/>
      <c r="Z922" s="127"/>
      <c r="AA922" s="127"/>
      <c r="AB922" s="127"/>
      <c r="AC922" s="127"/>
      <c r="AD922" s="127"/>
      <c r="AE922" s="127"/>
      <c r="AF922" s="127"/>
      <c r="AG922" s="127"/>
      <c r="AH922" s="127"/>
      <c r="AI922" s="127"/>
      <c r="AJ922" s="127"/>
      <c r="AK922" s="127"/>
      <c r="AL922" s="127"/>
      <c r="AM922" s="127"/>
      <c r="AN922" s="127"/>
      <c r="AO922" s="127"/>
    </row>
    <row r="923" ht="15.75" customHeight="1">
      <c r="A923" s="711"/>
      <c r="B923" s="712"/>
      <c r="C923" s="451" t="str">
        <f>IF($B923="","",IFERROR(VLOOKUP($B923,#REF!,2,0),IFERROR(VLOOKUP($B923,'COMPOSIÇÕES COMPLEMENTARES '!$C:$K,2,0),"")))</f>
        <v/>
      </c>
      <c r="D923" s="713" t="str">
        <f>IF($B923="","",IFERROR(VLOOKUP($B923,#REF!,3,0),IFERROR(VLOOKUP($B923,'COMPOSIÇÕES COMPLEMENTARES '!$C:$K,3,0),"")))</f>
        <v/>
      </c>
      <c r="E923" s="714"/>
      <c r="F923" s="714" t="str">
        <f>IF($B923="","",IFERROR(VLOOKUP($B923,#REF!,4,0),IFERROR(VLOOKUP($B923,'COMPOSIÇÕES COMPLEMENTARES '!$C:$K,6,0),"")))</f>
        <v/>
      </c>
      <c r="G923" s="714" t="str">
        <f>IF($B923="","",IFERROR(VLOOKUP($B923,#REF!,5,0),IFERROR(VLOOKUP($B923,'COMPOSIÇÕES COMPLEMENTARES '!$C:$K,7,0),"")))</f>
        <v/>
      </c>
      <c r="H923" s="714" t="str">
        <f t="shared" si="264"/>
        <v/>
      </c>
      <c r="I923" s="714" t="str">
        <f t="shared" si="265"/>
        <v/>
      </c>
      <c r="J923" s="714" t="str">
        <f t="shared" si="266"/>
        <v/>
      </c>
      <c r="K923" s="714" t="str">
        <f t="shared" si="267"/>
        <v/>
      </c>
      <c r="L923" s="715"/>
      <c r="M923" s="717"/>
      <c r="N923" s="717"/>
      <c r="O923" s="718"/>
      <c r="P923" s="719"/>
      <c r="Q923" s="710"/>
      <c r="R923" s="720">
        <f t="shared" si="269"/>
        <v>0</v>
      </c>
      <c r="S923" s="127"/>
      <c r="T923" s="127"/>
      <c r="U923" s="127"/>
      <c r="V923" s="127"/>
      <c r="W923" s="127"/>
      <c r="X923" s="127"/>
      <c r="Y923" s="127"/>
      <c r="Z923" s="127"/>
      <c r="AA923" s="127"/>
      <c r="AB923" s="127"/>
      <c r="AC923" s="127"/>
      <c r="AD923" s="127"/>
      <c r="AE923" s="127"/>
      <c r="AF923" s="127"/>
      <c r="AG923" s="127"/>
      <c r="AH923" s="127"/>
      <c r="AI923" s="127"/>
      <c r="AJ923" s="127"/>
      <c r="AK923" s="127"/>
      <c r="AL923" s="127"/>
      <c r="AM923" s="127"/>
      <c r="AN923" s="127"/>
      <c r="AO923" s="127"/>
    </row>
    <row r="924" ht="15.75" customHeight="1">
      <c r="A924" s="711"/>
      <c r="B924" s="712"/>
      <c r="C924" s="451" t="str">
        <f>IF($B924="","",IFERROR(VLOOKUP($B924,#REF!,2,0),IFERROR(VLOOKUP($B924,'COMPOSIÇÕES COMPLEMENTARES '!$C:$K,2,0),"")))</f>
        <v/>
      </c>
      <c r="D924" s="713" t="str">
        <f>IF($B924="","",IFERROR(VLOOKUP($B924,#REF!,3,0),IFERROR(VLOOKUP($B924,'COMPOSIÇÕES COMPLEMENTARES '!$C:$K,3,0),"")))</f>
        <v/>
      </c>
      <c r="E924" s="714"/>
      <c r="F924" s="714" t="str">
        <f>IF($B924="","",IFERROR(VLOOKUP($B924,#REF!,4,0),IFERROR(VLOOKUP($B924,'COMPOSIÇÕES COMPLEMENTARES '!$C:$K,6,0),"")))</f>
        <v/>
      </c>
      <c r="G924" s="714" t="str">
        <f>IF($B924="","",IFERROR(VLOOKUP($B924,#REF!,5,0),IFERROR(VLOOKUP($B924,'COMPOSIÇÕES COMPLEMENTARES '!$C:$K,7,0),"")))</f>
        <v/>
      </c>
      <c r="H924" s="714" t="str">
        <f t="shared" si="264"/>
        <v/>
      </c>
      <c r="I924" s="714" t="str">
        <f t="shared" si="265"/>
        <v/>
      </c>
      <c r="J924" s="714" t="str">
        <f t="shared" si="266"/>
        <v/>
      </c>
      <c r="K924" s="714" t="str">
        <f t="shared" si="267"/>
        <v/>
      </c>
      <c r="L924" s="715"/>
      <c r="M924" s="717"/>
      <c r="N924" s="717"/>
      <c r="O924" s="718"/>
      <c r="P924" s="719"/>
      <c r="Q924" s="710"/>
      <c r="R924" s="720">
        <f t="shared" si="269"/>
        <v>0</v>
      </c>
      <c r="S924" s="127"/>
      <c r="T924" s="127"/>
      <c r="U924" s="127"/>
      <c r="V924" s="127"/>
      <c r="W924" s="127"/>
      <c r="X924" s="127"/>
      <c r="Y924" s="127"/>
      <c r="Z924" s="127"/>
      <c r="AA924" s="127"/>
      <c r="AB924" s="127"/>
      <c r="AC924" s="127"/>
      <c r="AD924" s="127"/>
      <c r="AE924" s="127"/>
      <c r="AF924" s="127"/>
      <c r="AG924" s="127"/>
      <c r="AH924" s="127"/>
      <c r="AI924" s="127"/>
      <c r="AJ924" s="127"/>
      <c r="AK924" s="127"/>
      <c r="AL924" s="127"/>
      <c r="AM924" s="127"/>
      <c r="AN924" s="127"/>
      <c r="AO924" s="127"/>
    </row>
    <row r="925" ht="15.75" customHeight="1">
      <c r="A925" s="711"/>
      <c r="B925" s="712"/>
      <c r="C925" s="451" t="str">
        <f>IF($B925="","",IFERROR(VLOOKUP($B925,#REF!,2,0),IFERROR(VLOOKUP($B925,'COMPOSIÇÕES COMPLEMENTARES '!$C:$K,2,0),"")))</f>
        <v/>
      </c>
      <c r="D925" s="713" t="str">
        <f>IF($B925="","",IFERROR(VLOOKUP($B925,#REF!,3,0),IFERROR(VLOOKUP($B925,'COMPOSIÇÕES COMPLEMENTARES '!$C:$K,3,0),"")))</f>
        <v/>
      </c>
      <c r="E925" s="714"/>
      <c r="F925" s="714" t="str">
        <f>IF($B925="","",IFERROR(VLOOKUP($B925,#REF!,4,0),IFERROR(VLOOKUP($B925,'COMPOSIÇÕES COMPLEMENTARES '!$C:$K,6,0),"")))</f>
        <v/>
      </c>
      <c r="G925" s="714" t="str">
        <f>IF($B925="","",IFERROR(VLOOKUP($B925,#REF!,5,0),IFERROR(VLOOKUP($B925,'COMPOSIÇÕES COMPLEMENTARES '!$C:$K,7,0),"")))</f>
        <v/>
      </c>
      <c r="H925" s="714" t="str">
        <f t="shared" si="264"/>
        <v/>
      </c>
      <c r="I925" s="714" t="str">
        <f t="shared" si="265"/>
        <v/>
      </c>
      <c r="J925" s="714" t="str">
        <f t="shared" si="266"/>
        <v/>
      </c>
      <c r="K925" s="714" t="str">
        <f t="shared" si="267"/>
        <v/>
      </c>
      <c r="L925" s="715"/>
      <c r="M925" s="717"/>
      <c r="N925" s="717"/>
      <c r="O925" s="718"/>
      <c r="P925" s="719"/>
      <c r="Q925" s="710"/>
      <c r="R925" s="720">
        <f t="shared" si="269"/>
        <v>0</v>
      </c>
      <c r="S925" s="127"/>
      <c r="T925" s="127"/>
      <c r="U925" s="127"/>
      <c r="V925" s="127"/>
      <c r="W925" s="127"/>
      <c r="X925" s="127"/>
      <c r="Y925" s="127"/>
      <c r="Z925" s="127"/>
      <c r="AA925" s="127"/>
      <c r="AB925" s="127"/>
      <c r="AC925" s="127"/>
      <c r="AD925" s="127"/>
      <c r="AE925" s="127"/>
      <c r="AF925" s="127"/>
      <c r="AG925" s="127"/>
      <c r="AH925" s="127"/>
      <c r="AI925" s="127"/>
      <c r="AJ925" s="127"/>
      <c r="AK925" s="127"/>
      <c r="AL925" s="127"/>
      <c r="AM925" s="127"/>
      <c r="AN925" s="127"/>
      <c r="AO925" s="127"/>
    </row>
    <row r="926" ht="15.75" customHeight="1">
      <c r="A926" s="711"/>
      <c r="B926" s="712"/>
      <c r="C926" s="451" t="str">
        <f>IF($B926="","",IFERROR(VLOOKUP($B926,#REF!,2,0),IFERROR(VLOOKUP($B926,'COMPOSIÇÕES COMPLEMENTARES '!$C:$K,2,0),"")))</f>
        <v/>
      </c>
      <c r="D926" s="713" t="str">
        <f>IF($B926="","",IFERROR(VLOOKUP($B926,#REF!,3,0),IFERROR(VLOOKUP($B926,'COMPOSIÇÕES COMPLEMENTARES '!$C:$K,3,0),"")))</f>
        <v/>
      </c>
      <c r="E926" s="714"/>
      <c r="F926" s="714" t="str">
        <f>IF($B926="","",IFERROR(VLOOKUP($B926,#REF!,4,0),IFERROR(VLOOKUP($B926,'COMPOSIÇÕES COMPLEMENTARES '!$C:$K,6,0),"")))</f>
        <v/>
      </c>
      <c r="G926" s="714" t="str">
        <f>IF($B926="","",IFERROR(VLOOKUP($B926,#REF!,5,0),IFERROR(VLOOKUP($B926,'COMPOSIÇÕES COMPLEMENTARES '!$C:$K,7,0),"")))</f>
        <v/>
      </c>
      <c r="H926" s="714" t="str">
        <f t="shared" si="264"/>
        <v/>
      </c>
      <c r="I926" s="714" t="str">
        <f t="shared" si="265"/>
        <v/>
      </c>
      <c r="J926" s="714" t="str">
        <f t="shared" si="266"/>
        <v/>
      </c>
      <c r="K926" s="714" t="str">
        <f t="shared" si="267"/>
        <v/>
      </c>
      <c r="L926" s="715"/>
      <c r="M926" s="717"/>
      <c r="N926" s="717"/>
      <c r="O926" s="718"/>
      <c r="P926" s="719"/>
      <c r="Q926" s="710"/>
      <c r="R926" s="720">
        <f t="shared" si="269"/>
        <v>0</v>
      </c>
      <c r="S926" s="127"/>
      <c r="T926" s="127"/>
      <c r="U926" s="127"/>
      <c r="V926" s="127"/>
      <c r="W926" s="127"/>
      <c r="X926" s="127"/>
      <c r="Y926" s="127"/>
      <c r="Z926" s="127"/>
      <c r="AA926" s="127"/>
      <c r="AB926" s="127"/>
      <c r="AC926" s="127"/>
      <c r="AD926" s="127"/>
      <c r="AE926" s="127"/>
      <c r="AF926" s="127"/>
      <c r="AG926" s="127"/>
      <c r="AH926" s="127"/>
      <c r="AI926" s="127"/>
      <c r="AJ926" s="127"/>
      <c r="AK926" s="127"/>
      <c r="AL926" s="127"/>
      <c r="AM926" s="127"/>
      <c r="AN926" s="127"/>
      <c r="AO926" s="127"/>
    </row>
    <row r="927" ht="15.75" customHeight="1">
      <c r="A927" s="711"/>
      <c r="B927" s="712"/>
      <c r="C927" s="451" t="str">
        <f>IF($B927="","",IFERROR(VLOOKUP($B927,#REF!,2,0),IFERROR(VLOOKUP($B927,'COMPOSIÇÕES COMPLEMENTARES '!$C:$K,2,0),"")))</f>
        <v/>
      </c>
      <c r="D927" s="713" t="str">
        <f>IF($B927="","",IFERROR(VLOOKUP($B927,#REF!,3,0),IFERROR(VLOOKUP($B927,'COMPOSIÇÕES COMPLEMENTARES '!$C:$K,3,0),"")))</f>
        <v/>
      </c>
      <c r="E927" s="714"/>
      <c r="F927" s="714" t="str">
        <f>IF($B927="","",IFERROR(VLOOKUP($B927,#REF!,4,0),IFERROR(VLOOKUP($B927,'COMPOSIÇÕES COMPLEMENTARES '!$C:$K,6,0),"")))</f>
        <v/>
      </c>
      <c r="G927" s="714" t="str">
        <f>IF($B927="","",IFERROR(VLOOKUP($B927,#REF!,5,0),IFERROR(VLOOKUP($B927,'COMPOSIÇÕES COMPLEMENTARES '!$C:$K,7,0),"")))</f>
        <v/>
      </c>
      <c r="H927" s="714" t="str">
        <f t="shared" si="264"/>
        <v/>
      </c>
      <c r="I927" s="714" t="str">
        <f t="shared" si="265"/>
        <v/>
      </c>
      <c r="J927" s="714" t="str">
        <f t="shared" si="266"/>
        <v/>
      </c>
      <c r="K927" s="714" t="str">
        <f t="shared" si="267"/>
        <v/>
      </c>
      <c r="L927" s="715"/>
      <c r="M927" s="717"/>
      <c r="N927" s="717"/>
      <c r="O927" s="718"/>
      <c r="P927" s="719"/>
      <c r="Q927" s="710"/>
      <c r="R927" s="720">
        <f t="shared" si="269"/>
        <v>0</v>
      </c>
      <c r="S927" s="127"/>
      <c r="T927" s="127"/>
      <c r="U927" s="127"/>
      <c r="V927" s="127"/>
      <c r="W927" s="127"/>
      <c r="X927" s="127"/>
      <c r="Y927" s="127"/>
      <c r="Z927" s="127"/>
      <c r="AA927" s="127"/>
      <c r="AB927" s="127"/>
      <c r="AC927" s="127"/>
      <c r="AD927" s="127"/>
      <c r="AE927" s="127"/>
      <c r="AF927" s="127"/>
      <c r="AG927" s="127"/>
      <c r="AH927" s="127"/>
      <c r="AI927" s="127"/>
      <c r="AJ927" s="127"/>
      <c r="AK927" s="127"/>
      <c r="AL927" s="127"/>
      <c r="AM927" s="127"/>
      <c r="AN927" s="127"/>
      <c r="AO927" s="127"/>
    </row>
    <row r="928" ht="15.75" customHeight="1">
      <c r="A928" s="711"/>
      <c r="B928" s="712"/>
      <c r="C928" s="451" t="str">
        <f>IF($B928="","",IFERROR(VLOOKUP($B928,#REF!,2,0),IFERROR(VLOOKUP($B928,'COMPOSIÇÕES COMPLEMENTARES '!$C:$K,2,0),"")))</f>
        <v/>
      </c>
      <c r="D928" s="713" t="str">
        <f>IF($B928="","",IFERROR(VLOOKUP($B928,#REF!,3,0),IFERROR(VLOOKUP($B928,'COMPOSIÇÕES COMPLEMENTARES '!$C:$K,3,0),"")))</f>
        <v/>
      </c>
      <c r="E928" s="714"/>
      <c r="F928" s="714" t="str">
        <f>IF($B928="","",IFERROR(VLOOKUP($B928,#REF!,4,0),IFERROR(VLOOKUP($B928,'COMPOSIÇÕES COMPLEMENTARES '!$C:$K,6,0),"")))</f>
        <v/>
      </c>
      <c r="G928" s="714" t="str">
        <f>IF($B928="","",IFERROR(VLOOKUP($B928,#REF!,5,0),IFERROR(VLOOKUP($B928,'COMPOSIÇÕES COMPLEMENTARES '!$C:$K,7,0),"")))</f>
        <v/>
      </c>
      <c r="H928" s="714" t="str">
        <f t="shared" si="264"/>
        <v/>
      </c>
      <c r="I928" s="714" t="str">
        <f t="shared" si="265"/>
        <v/>
      </c>
      <c r="J928" s="714" t="str">
        <f t="shared" si="266"/>
        <v/>
      </c>
      <c r="K928" s="714" t="str">
        <f t="shared" si="267"/>
        <v/>
      </c>
      <c r="L928" s="715"/>
      <c r="M928" s="717"/>
      <c r="N928" s="717"/>
      <c r="O928" s="718"/>
      <c r="P928" s="719"/>
      <c r="Q928" s="710"/>
      <c r="R928" s="720">
        <f t="shared" si="269"/>
        <v>0</v>
      </c>
      <c r="S928" s="127"/>
      <c r="T928" s="127"/>
      <c r="U928" s="127"/>
      <c r="V928" s="127"/>
      <c r="W928" s="127"/>
      <c r="X928" s="127"/>
      <c r="Y928" s="127"/>
      <c r="Z928" s="127"/>
      <c r="AA928" s="127"/>
      <c r="AB928" s="127"/>
      <c r="AC928" s="127"/>
      <c r="AD928" s="127"/>
      <c r="AE928" s="127"/>
      <c r="AF928" s="127"/>
      <c r="AG928" s="127"/>
      <c r="AH928" s="127"/>
      <c r="AI928" s="127"/>
      <c r="AJ928" s="127"/>
      <c r="AK928" s="127"/>
      <c r="AL928" s="127"/>
      <c r="AM928" s="127"/>
      <c r="AN928" s="127"/>
      <c r="AO928" s="127"/>
    </row>
    <row r="929" ht="15.75" customHeight="1">
      <c r="A929" s="711"/>
      <c r="B929" s="712"/>
      <c r="C929" s="451" t="str">
        <f>IF($B929="","",IFERROR(VLOOKUP($B929,#REF!,2,0),IFERROR(VLOOKUP($B929,'COMPOSIÇÕES COMPLEMENTARES '!$C:$K,2,0),"")))</f>
        <v/>
      </c>
      <c r="D929" s="713" t="str">
        <f>IF($B929="","",IFERROR(VLOOKUP($B929,#REF!,3,0),IFERROR(VLOOKUP($B929,'COMPOSIÇÕES COMPLEMENTARES '!$C:$K,3,0),"")))</f>
        <v/>
      </c>
      <c r="E929" s="714"/>
      <c r="F929" s="714" t="str">
        <f>IF($B929="","",IFERROR(VLOOKUP($B929,#REF!,4,0),IFERROR(VLOOKUP($B929,'COMPOSIÇÕES COMPLEMENTARES '!$C:$K,6,0),"")))</f>
        <v/>
      </c>
      <c r="G929" s="714" t="str">
        <f>IF($B929="","",IFERROR(VLOOKUP($B929,#REF!,5,0),IFERROR(VLOOKUP($B929,'COMPOSIÇÕES COMPLEMENTARES '!$C:$K,7,0),"")))</f>
        <v/>
      </c>
      <c r="H929" s="714" t="str">
        <f t="shared" si="264"/>
        <v/>
      </c>
      <c r="I929" s="714" t="str">
        <f t="shared" si="265"/>
        <v/>
      </c>
      <c r="J929" s="714" t="str">
        <f t="shared" si="266"/>
        <v/>
      </c>
      <c r="K929" s="714" t="str">
        <f t="shared" si="267"/>
        <v/>
      </c>
      <c r="L929" s="715"/>
      <c r="M929" s="717"/>
      <c r="N929" s="717"/>
      <c r="O929" s="718"/>
      <c r="P929" s="719"/>
      <c r="Q929" s="710"/>
      <c r="R929" s="720">
        <f t="shared" si="269"/>
        <v>0</v>
      </c>
      <c r="S929" s="127"/>
      <c r="T929" s="127"/>
      <c r="U929" s="127"/>
      <c r="V929" s="127"/>
      <c r="W929" s="127"/>
      <c r="X929" s="127"/>
      <c r="Y929" s="127"/>
      <c r="Z929" s="127"/>
      <c r="AA929" s="127"/>
      <c r="AB929" s="127"/>
      <c r="AC929" s="127"/>
      <c r="AD929" s="127"/>
      <c r="AE929" s="127"/>
      <c r="AF929" s="127"/>
      <c r="AG929" s="127"/>
      <c r="AH929" s="127"/>
      <c r="AI929" s="127"/>
      <c r="AJ929" s="127"/>
      <c r="AK929" s="127"/>
      <c r="AL929" s="127"/>
      <c r="AM929" s="127"/>
      <c r="AN929" s="127"/>
      <c r="AO929" s="127"/>
    </row>
    <row r="930" ht="15.75" customHeight="1">
      <c r="A930" s="711"/>
      <c r="B930" s="712"/>
      <c r="C930" s="451" t="str">
        <f>IF($B930="","",IFERROR(VLOOKUP($B930,#REF!,2,0),IFERROR(VLOOKUP($B930,'COMPOSIÇÕES COMPLEMENTARES '!$C:$K,2,0),"")))</f>
        <v/>
      </c>
      <c r="D930" s="713" t="str">
        <f>IF($B930="","",IFERROR(VLOOKUP($B930,#REF!,3,0),IFERROR(VLOOKUP($B930,'COMPOSIÇÕES COMPLEMENTARES '!$C:$K,3,0),"")))</f>
        <v/>
      </c>
      <c r="E930" s="714"/>
      <c r="F930" s="714" t="str">
        <f>IF($B930="","",IFERROR(VLOOKUP($B930,#REF!,4,0),IFERROR(VLOOKUP($B930,'COMPOSIÇÕES COMPLEMENTARES '!$C:$K,6,0),"")))</f>
        <v/>
      </c>
      <c r="G930" s="714" t="str">
        <f>IF($B930="","",IFERROR(VLOOKUP($B930,#REF!,5,0),IFERROR(VLOOKUP($B930,'COMPOSIÇÕES COMPLEMENTARES '!$C:$K,7,0),"")))</f>
        <v/>
      </c>
      <c r="H930" s="714" t="str">
        <f t="shared" si="264"/>
        <v/>
      </c>
      <c r="I930" s="714" t="str">
        <f t="shared" si="265"/>
        <v/>
      </c>
      <c r="J930" s="714" t="str">
        <f t="shared" si="266"/>
        <v/>
      </c>
      <c r="K930" s="714" t="str">
        <f t="shared" si="267"/>
        <v/>
      </c>
      <c r="L930" s="715"/>
      <c r="M930" s="717"/>
      <c r="N930" s="717"/>
      <c r="O930" s="718"/>
      <c r="P930" s="719"/>
      <c r="Q930" s="710"/>
      <c r="R930" s="720">
        <f t="shared" si="269"/>
        <v>0</v>
      </c>
      <c r="S930" s="127"/>
      <c r="T930" s="127"/>
      <c r="U930" s="127"/>
      <c r="V930" s="127"/>
      <c r="W930" s="127"/>
      <c r="X930" s="127"/>
      <c r="Y930" s="127"/>
      <c r="Z930" s="127"/>
      <c r="AA930" s="127"/>
      <c r="AB930" s="127"/>
      <c r="AC930" s="127"/>
      <c r="AD930" s="127"/>
      <c r="AE930" s="127"/>
      <c r="AF930" s="127"/>
      <c r="AG930" s="127"/>
      <c r="AH930" s="127"/>
      <c r="AI930" s="127"/>
      <c r="AJ930" s="127"/>
      <c r="AK930" s="127"/>
      <c r="AL930" s="127"/>
      <c r="AM930" s="127"/>
      <c r="AN930" s="127"/>
      <c r="AO930" s="127"/>
    </row>
    <row r="931" ht="15.75" customHeight="1">
      <c r="A931" s="711"/>
      <c r="B931" s="712"/>
      <c r="C931" s="451" t="str">
        <f>IF($B931="","",IFERROR(VLOOKUP($B931,#REF!,2,0),IFERROR(VLOOKUP($B931,'COMPOSIÇÕES COMPLEMENTARES '!$C:$K,2,0),"")))</f>
        <v/>
      </c>
      <c r="D931" s="713" t="str">
        <f>IF($B931="","",IFERROR(VLOOKUP($B931,#REF!,3,0),IFERROR(VLOOKUP($B931,'COMPOSIÇÕES COMPLEMENTARES '!$C:$K,3,0),"")))</f>
        <v/>
      </c>
      <c r="E931" s="714"/>
      <c r="F931" s="714" t="str">
        <f>IF($B931="","",IFERROR(VLOOKUP($B931,#REF!,4,0),IFERROR(VLOOKUP($B931,'COMPOSIÇÕES COMPLEMENTARES '!$C:$K,6,0),"")))</f>
        <v/>
      </c>
      <c r="G931" s="714" t="str">
        <f>IF($B931="","",IFERROR(VLOOKUP($B931,#REF!,5,0),IFERROR(VLOOKUP($B931,'COMPOSIÇÕES COMPLEMENTARES '!$C:$K,7,0),"")))</f>
        <v/>
      </c>
      <c r="H931" s="714" t="str">
        <f t="shared" si="264"/>
        <v/>
      </c>
      <c r="I931" s="714" t="str">
        <f t="shared" si="265"/>
        <v/>
      </c>
      <c r="J931" s="714" t="str">
        <f t="shared" si="266"/>
        <v/>
      </c>
      <c r="K931" s="714" t="str">
        <f t="shared" si="267"/>
        <v/>
      </c>
      <c r="L931" s="715"/>
      <c r="M931" s="717"/>
      <c r="N931" s="717"/>
      <c r="O931" s="718"/>
      <c r="P931" s="719"/>
      <c r="Q931" s="710"/>
      <c r="R931" s="720">
        <f t="shared" si="269"/>
        <v>0</v>
      </c>
      <c r="S931" s="127"/>
      <c r="T931" s="127"/>
      <c r="U931" s="127"/>
      <c r="V931" s="127"/>
      <c r="W931" s="127"/>
      <c r="X931" s="127"/>
      <c r="Y931" s="127"/>
      <c r="Z931" s="127"/>
      <c r="AA931" s="127"/>
      <c r="AB931" s="127"/>
      <c r="AC931" s="127"/>
      <c r="AD931" s="127"/>
      <c r="AE931" s="127"/>
      <c r="AF931" s="127"/>
      <c r="AG931" s="127"/>
      <c r="AH931" s="127"/>
      <c r="AI931" s="127"/>
      <c r="AJ931" s="127"/>
      <c r="AK931" s="127"/>
      <c r="AL931" s="127"/>
      <c r="AM931" s="127"/>
      <c r="AN931" s="127"/>
      <c r="AO931" s="127"/>
    </row>
    <row r="932" ht="15.75" customHeight="1">
      <c r="A932" s="711"/>
      <c r="B932" s="712"/>
      <c r="C932" s="451" t="str">
        <f>IF($B932="","",IFERROR(VLOOKUP($B932,#REF!,2,0),IFERROR(VLOOKUP($B932,'COMPOSIÇÕES COMPLEMENTARES '!$C:$K,2,0),"")))</f>
        <v/>
      </c>
      <c r="D932" s="713" t="str">
        <f>IF($B932="","",IFERROR(VLOOKUP($B932,#REF!,3,0),IFERROR(VLOOKUP($B932,'COMPOSIÇÕES COMPLEMENTARES '!$C:$K,3,0),"")))</f>
        <v/>
      </c>
      <c r="E932" s="714"/>
      <c r="F932" s="714" t="str">
        <f>IF($B932="","",IFERROR(VLOOKUP($B932,#REF!,4,0),IFERROR(VLOOKUP($B932,'COMPOSIÇÕES COMPLEMENTARES '!$C:$K,6,0),"")))</f>
        <v/>
      </c>
      <c r="G932" s="714" t="str">
        <f>IF($B932="","",IFERROR(VLOOKUP($B932,#REF!,5,0),IFERROR(VLOOKUP($B932,'COMPOSIÇÕES COMPLEMENTARES '!$C:$K,7,0),"")))</f>
        <v/>
      </c>
      <c r="H932" s="714" t="str">
        <f t="shared" si="264"/>
        <v/>
      </c>
      <c r="I932" s="714" t="str">
        <f t="shared" si="265"/>
        <v/>
      </c>
      <c r="J932" s="714" t="str">
        <f t="shared" si="266"/>
        <v/>
      </c>
      <c r="K932" s="714" t="str">
        <f t="shared" si="267"/>
        <v/>
      </c>
      <c r="L932" s="715"/>
      <c r="M932" s="717"/>
      <c r="N932" s="717"/>
      <c r="O932" s="718"/>
      <c r="P932" s="719"/>
      <c r="Q932" s="710"/>
      <c r="R932" s="720">
        <f t="shared" si="269"/>
        <v>0</v>
      </c>
      <c r="S932" s="127"/>
      <c r="T932" s="127"/>
      <c r="U932" s="127"/>
      <c r="V932" s="127"/>
      <c r="W932" s="127"/>
      <c r="X932" s="127"/>
      <c r="Y932" s="127"/>
      <c r="Z932" s="127"/>
      <c r="AA932" s="127"/>
      <c r="AB932" s="127"/>
      <c r="AC932" s="127"/>
      <c r="AD932" s="127"/>
      <c r="AE932" s="127"/>
      <c r="AF932" s="127"/>
      <c r="AG932" s="127"/>
      <c r="AH932" s="127"/>
      <c r="AI932" s="127"/>
      <c r="AJ932" s="127"/>
      <c r="AK932" s="127"/>
      <c r="AL932" s="127"/>
      <c r="AM932" s="127"/>
      <c r="AN932" s="127"/>
      <c r="AO932" s="127"/>
    </row>
    <row r="933" ht="15.75" customHeight="1">
      <c r="A933" s="711"/>
      <c r="B933" s="712"/>
      <c r="C933" s="451" t="str">
        <f>IF($B933="","",IFERROR(VLOOKUP($B933,#REF!,2,0),IFERROR(VLOOKUP($B933,'COMPOSIÇÕES COMPLEMENTARES '!$C:$K,2,0),"")))</f>
        <v/>
      </c>
      <c r="D933" s="713" t="str">
        <f>IF($B933="","",IFERROR(VLOOKUP($B933,#REF!,3,0),IFERROR(VLOOKUP($B933,'COMPOSIÇÕES COMPLEMENTARES '!$C:$K,3,0),"")))</f>
        <v/>
      </c>
      <c r="E933" s="714"/>
      <c r="F933" s="714" t="str">
        <f>IF($B933="","",IFERROR(VLOOKUP($B933,#REF!,4,0),IFERROR(VLOOKUP($B933,'COMPOSIÇÕES COMPLEMENTARES '!$C:$K,6,0),"")))</f>
        <v/>
      </c>
      <c r="G933" s="714" t="str">
        <f>IF($B933="","",IFERROR(VLOOKUP($B933,#REF!,5,0),IFERROR(VLOOKUP($B933,'COMPOSIÇÕES COMPLEMENTARES '!$C:$K,7,0),"")))</f>
        <v/>
      </c>
      <c r="H933" s="714" t="str">
        <f t="shared" si="264"/>
        <v/>
      </c>
      <c r="I933" s="714" t="str">
        <f t="shared" si="265"/>
        <v/>
      </c>
      <c r="J933" s="714" t="str">
        <f t="shared" si="266"/>
        <v/>
      </c>
      <c r="K933" s="714" t="str">
        <f t="shared" si="267"/>
        <v/>
      </c>
      <c r="L933" s="715"/>
      <c r="M933" s="717"/>
      <c r="N933" s="717"/>
      <c r="O933" s="718"/>
      <c r="P933" s="719"/>
      <c r="Q933" s="710"/>
      <c r="R933" s="720">
        <f t="shared" si="269"/>
        <v>0</v>
      </c>
      <c r="S933" s="127"/>
      <c r="T933" s="127"/>
      <c r="U933" s="127"/>
      <c r="V933" s="127"/>
      <c r="W933" s="127"/>
      <c r="X933" s="127"/>
      <c r="Y933" s="127"/>
      <c r="Z933" s="127"/>
      <c r="AA933" s="127"/>
      <c r="AB933" s="127"/>
      <c r="AC933" s="127"/>
      <c r="AD933" s="127"/>
      <c r="AE933" s="127"/>
      <c r="AF933" s="127"/>
      <c r="AG933" s="127"/>
      <c r="AH933" s="127"/>
      <c r="AI933" s="127"/>
      <c r="AJ933" s="127"/>
      <c r="AK933" s="127"/>
      <c r="AL933" s="127"/>
      <c r="AM933" s="127"/>
      <c r="AN933" s="127"/>
      <c r="AO933" s="127"/>
    </row>
    <row r="934" ht="15.75" customHeight="1">
      <c r="A934" s="711"/>
      <c r="B934" s="712"/>
      <c r="C934" s="451" t="str">
        <f>IF($B934="","",IFERROR(VLOOKUP($B934,#REF!,2,0),IFERROR(VLOOKUP($B934,'COMPOSIÇÕES COMPLEMENTARES '!$C:$K,2,0),"")))</f>
        <v/>
      </c>
      <c r="D934" s="713" t="str">
        <f>IF($B934="","",IFERROR(VLOOKUP($B934,#REF!,3,0),IFERROR(VLOOKUP($B934,'COMPOSIÇÕES COMPLEMENTARES '!$C:$K,3,0),"")))</f>
        <v/>
      </c>
      <c r="E934" s="714"/>
      <c r="F934" s="714" t="str">
        <f>IF($B934="","",IFERROR(VLOOKUP($B934,#REF!,4,0),IFERROR(VLOOKUP($B934,'COMPOSIÇÕES COMPLEMENTARES '!$C:$K,6,0),"")))</f>
        <v/>
      </c>
      <c r="G934" s="714" t="str">
        <f>IF($B934="","",IFERROR(VLOOKUP($B934,#REF!,5,0),IFERROR(VLOOKUP($B934,'COMPOSIÇÕES COMPLEMENTARES '!$C:$K,7,0),"")))</f>
        <v/>
      </c>
      <c r="H934" s="714" t="str">
        <f t="shared" si="264"/>
        <v/>
      </c>
      <c r="I934" s="714" t="str">
        <f t="shared" si="265"/>
        <v/>
      </c>
      <c r="J934" s="714" t="str">
        <f t="shared" si="266"/>
        <v/>
      </c>
      <c r="K934" s="714" t="str">
        <f t="shared" si="267"/>
        <v/>
      </c>
      <c r="L934" s="715"/>
      <c r="M934" s="717"/>
      <c r="N934" s="717"/>
      <c r="O934" s="718"/>
      <c r="P934" s="719"/>
      <c r="Q934" s="710"/>
      <c r="R934" s="720">
        <f t="shared" si="269"/>
        <v>0</v>
      </c>
      <c r="S934" s="127"/>
      <c r="T934" s="127"/>
      <c r="U934" s="127"/>
      <c r="V934" s="127"/>
      <c r="W934" s="127"/>
      <c r="X934" s="127"/>
      <c r="Y934" s="127"/>
      <c r="Z934" s="127"/>
      <c r="AA934" s="127"/>
      <c r="AB934" s="127"/>
      <c r="AC934" s="127"/>
      <c r="AD934" s="127"/>
      <c r="AE934" s="127"/>
      <c r="AF934" s="127"/>
      <c r="AG934" s="127"/>
      <c r="AH934" s="127"/>
      <c r="AI934" s="127"/>
      <c r="AJ934" s="127"/>
      <c r="AK934" s="127"/>
      <c r="AL934" s="127"/>
      <c r="AM934" s="127"/>
      <c r="AN934" s="127"/>
      <c r="AO934" s="127"/>
    </row>
    <row r="935" ht="15.75" customHeight="1">
      <c r="A935" s="711"/>
      <c r="B935" s="712"/>
      <c r="C935" s="451" t="str">
        <f>IF($B935="","",IFERROR(VLOOKUP($B935,#REF!,2,0),IFERROR(VLOOKUP($B935,'COMPOSIÇÕES COMPLEMENTARES '!$C:$K,2,0),"")))</f>
        <v/>
      </c>
      <c r="D935" s="713" t="str">
        <f>IF($B935="","",IFERROR(VLOOKUP($B935,#REF!,3,0),IFERROR(VLOOKUP($B935,'COMPOSIÇÕES COMPLEMENTARES '!$C:$K,3,0),"")))</f>
        <v/>
      </c>
      <c r="E935" s="714"/>
      <c r="F935" s="714" t="str">
        <f>IF($B935="","",IFERROR(VLOOKUP($B935,#REF!,4,0),IFERROR(VLOOKUP($B935,'COMPOSIÇÕES COMPLEMENTARES '!$C:$K,6,0),"")))</f>
        <v/>
      </c>
      <c r="G935" s="714" t="str">
        <f>IF($B935="","",IFERROR(VLOOKUP($B935,#REF!,5,0),IFERROR(VLOOKUP($B935,'COMPOSIÇÕES COMPLEMENTARES '!$C:$K,7,0),"")))</f>
        <v/>
      </c>
      <c r="H935" s="714" t="str">
        <f t="shared" si="264"/>
        <v/>
      </c>
      <c r="I935" s="714" t="str">
        <f t="shared" si="265"/>
        <v/>
      </c>
      <c r="J935" s="714" t="str">
        <f t="shared" si="266"/>
        <v/>
      </c>
      <c r="K935" s="714" t="str">
        <f t="shared" si="267"/>
        <v/>
      </c>
      <c r="L935" s="715"/>
      <c r="M935" s="717"/>
      <c r="N935" s="717"/>
      <c r="O935" s="718"/>
      <c r="P935" s="719"/>
      <c r="Q935" s="710"/>
      <c r="R935" s="720">
        <f t="shared" si="269"/>
        <v>0</v>
      </c>
      <c r="S935" s="127"/>
      <c r="T935" s="127"/>
      <c r="U935" s="127"/>
      <c r="V935" s="127"/>
      <c r="W935" s="127"/>
      <c r="X935" s="127"/>
      <c r="Y935" s="127"/>
      <c r="Z935" s="127"/>
      <c r="AA935" s="127"/>
      <c r="AB935" s="127"/>
      <c r="AC935" s="127"/>
      <c r="AD935" s="127"/>
      <c r="AE935" s="127"/>
      <c r="AF935" s="127"/>
      <c r="AG935" s="127"/>
      <c r="AH935" s="127"/>
      <c r="AI935" s="127"/>
      <c r="AJ935" s="127"/>
      <c r="AK935" s="127"/>
      <c r="AL935" s="127"/>
      <c r="AM935" s="127"/>
      <c r="AN935" s="127"/>
      <c r="AO935" s="127"/>
    </row>
    <row r="936" ht="15.75" customHeight="1">
      <c r="A936" s="711"/>
      <c r="B936" s="712"/>
      <c r="C936" s="451" t="str">
        <f>IF($B936="","",IFERROR(VLOOKUP($B936,#REF!,2,0),IFERROR(VLOOKUP($B936,'COMPOSIÇÕES COMPLEMENTARES '!$C:$K,2,0),"")))</f>
        <v/>
      </c>
      <c r="D936" s="713" t="str">
        <f>IF($B936="","",IFERROR(VLOOKUP($B936,#REF!,3,0),IFERROR(VLOOKUP($B936,'COMPOSIÇÕES COMPLEMENTARES '!$C:$K,3,0),"")))</f>
        <v/>
      </c>
      <c r="E936" s="714"/>
      <c r="F936" s="714" t="str">
        <f>IF($B936="","",IFERROR(VLOOKUP($B936,#REF!,4,0),IFERROR(VLOOKUP($B936,'COMPOSIÇÕES COMPLEMENTARES '!$C:$K,6,0),"")))</f>
        <v/>
      </c>
      <c r="G936" s="714" t="str">
        <f>IF($B936="","",IFERROR(VLOOKUP($B936,#REF!,5,0),IFERROR(VLOOKUP($B936,'COMPOSIÇÕES COMPLEMENTARES '!$C:$K,7,0),"")))</f>
        <v/>
      </c>
      <c r="H936" s="714" t="str">
        <f t="shared" si="264"/>
        <v/>
      </c>
      <c r="I936" s="714" t="str">
        <f t="shared" si="265"/>
        <v/>
      </c>
      <c r="J936" s="714" t="str">
        <f t="shared" si="266"/>
        <v/>
      </c>
      <c r="K936" s="714" t="str">
        <f t="shared" si="267"/>
        <v/>
      </c>
      <c r="L936" s="715"/>
      <c r="M936" s="717"/>
      <c r="N936" s="717"/>
      <c r="O936" s="718"/>
      <c r="P936" s="719"/>
      <c r="Q936" s="710"/>
      <c r="R936" s="720">
        <f t="shared" si="269"/>
        <v>0</v>
      </c>
      <c r="S936" s="127"/>
      <c r="T936" s="127"/>
      <c r="U936" s="127"/>
      <c r="V936" s="127"/>
      <c r="W936" s="127"/>
      <c r="X936" s="127"/>
      <c r="Y936" s="127"/>
      <c r="Z936" s="127"/>
      <c r="AA936" s="127"/>
      <c r="AB936" s="127"/>
      <c r="AC936" s="127"/>
      <c r="AD936" s="127"/>
      <c r="AE936" s="127"/>
      <c r="AF936" s="127"/>
      <c r="AG936" s="127"/>
      <c r="AH936" s="127"/>
      <c r="AI936" s="127"/>
      <c r="AJ936" s="127"/>
      <c r="AK936" s="127"/>
      <c r="AL936" s="127"/>
      <c r="AM936" s="127"/>
      <c r="AN936" s="127"/>
      <c r="AO936" s="127"/>
    </row>
    <row r="937" ht="15.75" customHeight="1">
      <c r="A937" s="711"/>
      <c r="B937" s="712"/>
      <c r="C937" s="451" t="str">
        <f>IF($B937="","",IFERROR(VLOOKUP($B937,#REF!,2,0),IFERROR(VLOOKUP($B937,'COMPOSIÇÕES COMPLEMENTARES '!$C:$K,2,0),"")))</f>
        <v/>
      </c>
      <c r="D937" s="713" t="str">
        <f>IF($B937="","",IFERROR(VLOOKUP($B937,#REF!,3,0),IFERROR(VLOOKUP($B937,'COMPOSIÇÕES COMPLEMENTARES '!$C:$K,3,0),"")))</f>
        <v/>
      </c>
      <c r="E937" s="714"/>
      <c r="F937" s="714" t="str">
        <f>IF($B937="","",IFERROR(VLOOKUP($B937,#REF!,4,0),IFERROR(VLOOKUP($B937,'COMPOSIÇÕES COMPLEMENTARES '!$C:$K,6,0),"")))</f>
        <v/>
      </c>
      <c r="G937" s="714" t="str">
        <f>IF($B937="","",IFERROR(VLOOKUP($B937,#REF!,5,0),IFERROR(VLOOKUP($B937,'COMPOSIÇÕES COMPLEMENTARES '!$C:$K,7,0),"")))</f>
        <v/>
      </c>
      <c r="H937" s="714" t="str">
        <f t="shared" si="264"/>
        <v/>
      </c>
      <c r="I937" s="714" t="str">
        <f t="shared" si="265"/>
        <v/>
      </c>
      <c r="J937" s="714" t="str">
        <f t="shared" si="266"/>
        <v/>
      </c>
      <c r="K937" s="714" t="str">
        <f t="shared" si="267"/>
        <v/>
      </c>
      <c r="L937" s="715"/>
      <c r="M937" s="717"/>
      <c r="N937" s="717"/>
      <c r="O937" s="718"/>
      <c r="P937" s="719"/>
      <c r="Q937" s="710"/>
      <c r="R937" s="720">
        <f t="shared" si="269"/>
        <v>0</v>
      </c>
      <c r="S937" s="127"/>
      <c r="T937" s="127"/>
      <c r="U937" s="127"/>
      <c r="V937" s="127"/>
      <c r="W937" s="127"/>
      <c r="X937" s="127"/>
      <c r="Y937" s="127"/>
      <c r="Z937" s="127"/>
      <c r="AA937" s="127"/>
      <c r="AB937" s="127"/>
      <c r="AC937" s="127"/>
      <c r="AD937" s="127"/>
      <c r="AE937" s="127"/>
      <c r="AF937" s="127"/>
      <c r="AG937" s="127"/>
      <c r="AH937" s="127"/>
      <c r="AI937" s="127"/>
      <c r="AJ937" s="127"/>
      <c r="AK937" s="127"/>
      <c r="AL937" s="127"/>
      <c r="AM937" s="127"/>
      <c r="AN937" s="127"/>
      <c r="AO937" s="127"/>
    </row>
    <row r="938" ht="15.75" customHeight="1">
      <c r="A938" s="711"/>
      <c r="B938" s="712"/>
      <c r="C938" s="451" t="str">
        <f>IF($B938="","",IFERROR(VLOOKUP($B938,#REF!,2,0),IFERROR(VLOOKUP($B938,'COMPOSIÇÕES COMPLEMENTARES '!$C:$K,2,0),"")))</f>
        <v/>
      </c>
      <c r="D938" s="713" t="str">
        <f>IF($B938="","",IFERROR(VLOOKUP($B938,#REF!,3,0),IFERROR(VLOOKUP($B938,'COMPOSIÇÕES COMPLEMENTARES '!$C:$K,3,0),"")))</f>
        <v/>
      </c>
      <c r="E938" s="714"/>
      <c r="F938" s="714" t="str">
        <f>IF($B938="","",IFERROR(VLOOKUP($B938,#REF!,4,0),IFERROR(VLOOKUP($B938,'COMPOSIÇÕES COMPLEMENTARES '!$C:$K,6,0),"")))</f>
        <v/>
      </c>
      <c r="G938" s="714" t="str">
        <f>IF($B938="","",IFERROR(VLOOKUP($B938,#REF!,5,0),IFERROR(VLOOKUP($B938,'COMPOSIÇÕES COMPLEMENTARES '!$C:$K,7,0),"")))</f>
        <v/>
      </c>
      <c r="H938" s="714" t="str">
        <f t="shared" si="264"/>
        <v/>
      </c>
      <c r="I938" s="714" t="str">
        <f t="shared" si="265"/>
        <v/>
      </c>
      <c r="J938" s="714" t="str">
        <f t="shared" si="266"/>
        <v/>
      </c>
      <c r="K938" s="714" t="str">
        <f t="shared" si="267"/>
        <v/>
      </c>
      <c r="L938" s="715"/>
      <c r="M938" s="717"/>
      <c r="N938" s="717"/>
      <c r="O938" s="718"/>
      <c r="P938" s="719"/>
      <c r="Q938" s="710"/>
      <c r="R938" s="720">
        <f t="shared" si="269"/>
        <v>0</v>
      </c>
      <c r="S938" s="127"/>
      <c r="T938" s="127"/>
      <c r="U938" s="127"/>
      <c r="V938" s="127"/>
      <c r="W938" s="127"/>
      <c r="X938" s="127"/>
      <c r="Y938" s="127"/>
      <c r="Z938" s="127"/>
      <c r="AA938" s="127"/>
      <c r="AB938" s="127"/>
      <c r="AC938" s="127"/>
      <c r="AD938" s="127"/>
      <c r="AE938" s="127"/>
      <c r="AF938" s="127"/>
      <c r="AG938" s="127"/>
      <c r="AH938" s="127"/>
      <c r="AI938" s="127"/>
      <c r="AJ938" s="127"/>
      <c r="AK938" s="127"/>
      <c r="AL938" s="127"/>
      <c r="AM938" s="127"/>
      <c r="AN938" s="127"/>
      <c r="AO938" s="127"/>
    </row>
    <row r="939" ht="15.75" customHeight="1">
      <c r="A939" s="711"/>
      <c r="B939" s="712"/>
      <c r="C939" s="451" t="str">
        <f>IF($B939="","",IFERROR(VLOOKUP($B939,#REF!,2,0),IFERROR(VLOOKUP($B939,'COMPOSIÇÕES COMPLEMENTARES '!$C:$K,2,0),"")))</f>
        <v/>
      </c>
      <c r="D939" s="713" t="str">
        <f>IF($B939="","",IFERROR(VLOOKUP($B939,#REF!,3,0),IFERROR(VLOOKUP($B939,'COMPOSIÇÕES COMPLEMENTARES '!$C:$K,3,0),"")))</f>
        <v/>
      </c>
      <c r="E939" s="714"/>
      <c r="F939" s="714" t="str">
        <f>IF($B939="","",IFERROR(VLOOKUP($B939,#REF!,4,0),IFERROR(VLOOKUP($B939,'COMPOSIÇÕES COMPLEMENTARES '!$C:$K,6,0),"")))</f>
        <v/>
      </c>
      <c r="G939" s="714" t="str">
        <f>IF($B939="","",IFERROR(VLOOKUP($B939,#REF!,5,0),IFERROR(VLOOKUP($B939,'COMPOSIÇÕES COMPLEMENTARES '!$C:$K,7,0),"")))</f>
        <v/>
      </c>
      <c r="H939" s="714" t="str">
        <f t="shared" si="264"/>
        <v/>
      </c>
      <c r="I939" s="714" t="str">
        <f t="shared" si="265"/>
        <v/>
      </c>
      <c r="J939" s="714" t="str">
        <f t="shared" si="266"/>
        <v/>
      </c>
      <c r="K939" s="714" t="str">
        <f t="shared" si="267"/>
        <v/>
      </c>
      <c r="L939" s="715"/>
      <c r="M939" s="717"/>
      <c r="N939" s="717"/>
      <c r="O939" s="718"/>
      <c r="P939" s="719"/>
      <c r="Q939" s="710"/>
      <c r="R939" s="720">
        <f t="shared" si="269"/>
        <v>0</v>
      </c>
      <c r="S939" s="127"/>
      <c r="T939" s="127"/>
      <c r="U939" s="127"/>
      <c r="V939" s="127"/>
      <c r="W939" s="127"/>
      <c r="X939" s="127"/>
      <c r="Y939" s="127"/>
      <c r="Z939" s="127"/>
      <c r="AA939" s="127"/>
      <c r="AB939" s="127"/>
      <c r="AC939" s="127"/>
      <c r="AD939" s="127"/>
      <c r="AE939" s="127"/>
      <c r="AF939" s="127"/>
      <c r="AG939" s="127"/>
      <c r="AH939" s="127"/>
      <c r="AI939" s="127"/>
      <c r="AJ939" s="127"/>
      <c r="AK939" s="127"/>
      <c r="AL939" s="127"/>
      <c r="AM939" s="127"/>
      <c r="AN939" s="127"/>
      <c r="AO939" s="127"/>
    </row>
    <row r="940" ht="15.75" customHeight="1">
      <c r="A940" s="711"/>
      <c r="B940" s="712"/>
      <c r="C940" s="451" t="str">
        <f>IF($B940="","",IFERROR(VLOOKUP($B940,#REF!,2,0),IFERROR(VLOOKUP($B940,'COMPOSIÇÕES COMPLEMENTARES '!$C:$K,2,0),"")))</f>
        <v/>
      </c>
      <c r="D940" s="713" t="str">
        <f>IF($B940="","",IFERROR(VLOOKUP($B940,#REF!,3,0),IFERROR(VLOOKUP($B940,'COMPOSIÇÕES COMPLEMENTARES '!$C:$K,3,0),"")))</f>
        <v/>
      </c>
      <c r="E940" s="714"/>
      <c r="F940" s="714" t="str">
        <f>IF($B940="","",IFERROR(VLOOKUP($B940,#REF!,4,0),IFERROR(VLOOKUP($B940,'COMPOSIÇÕES COMPLEMENTARES '!$C:$K,6,0),"")))</f>
        <v/>
      </c>
      <c r="G940" s="714" t="str">
        <f>IF($B940="","",IFERROR(VLOOKUP($B940,#REF!,5,0),IFERROR(VLOOKUP($B940,'COMPOSIÇÕES COMPLEMENTARES '!$C:$K,7,0),"")))</f>
        <v/>
      </c>
      <c r="H940" s="714" t="str">
        <f t="shared" si="264"/>
        <v/>
      </c>
      <c r="I940" s="714" t="str">
        <f t="shared" si="265"/>
        <v/>
      </c>
      <c r="J940" s="714" t="str">
        <f t="shared" si="266"/>
        <v/>
      </c>
      <c r="K940" s="714" t="str">
        <f t="shared" si="267"/>
        <v/>
      </c>
      <c r="L940" s="715"/>
      <c r="M940" s="717"/>
      <c r="N940" s="717"/>
      <c r="O940" s="718"/>
      <c r="P940" s="719"/>
      <c r="Q940" s="710"/>
      <c r="R940" s="720">
        <f t="shared" si="269"/>
        <v>0</v>
      </c>
      <c r="S940" s="127"/>
      <c r="T940" s="127"/>
      <c r="U940" s="127"/>
      <c r="V940" s="127"/>
      <c r="W940" s="127"/>
      <c r="X940" s="127"/>
      <c r="Y940" s="127"/>
      <c r="Z940" s="127"/>
      <c r="AA940" s="127"/>
      <c r="AB940" s="127"/>
      <c r="AC940" s="127"/>
      <c r="AD940" s="127"/>
      <c r="AE940" s="127"/>
      <c r="AF940" s="127"/>
      <c r="AG940" s="127"/>
      <c r="AH940" s="127"/>
      <c r="AI940" s="127"/>
      <c r="AJ940" s="127"/>
      <c r="AK940" s="127"/>
      <c r="AL940" s="127"/>
      <c r="AM940" s="127"/>
      <c r="AN940" s="127"/>
      <c r="AO940" s="127"/>
    </row>
    <row r="941" ht="15.75" customHeight="1">
      <c r="A941" s="711"/>
      <c r="B941" s="712"/>
      <c r="C941" s="451" t="str">
        <f>IF($B941="","",IFERROR(VLOOKUP($B941,#REF!,2,0),IFERROR(VLOOKUP($B941,'COMPOSIÇÕES COMPLEMENTARES '!$C:$K,2,0),"")))</f>
        <v/>
      </c>
      <c r="D941" s="713" t="str">
        <f>IF($B941="","",IFERROR(VLOOKUP($B941,#REF!,3,0),IFERROR(VLOOKUP($B941,'COMPOSIÇÕES COMPLEMENTARES '!$C:$K,3,0),"")))</f>
        <v/>
      </c>
      <c r="E941" s="714"/>
      <c r="F941" s="714" t="str">
        <f>IF($B941="","",IFERROR(VLOOKUP($B941,#REF!,4,0),IFERROR(VLOOKUP($B941,'COMPOSIÇÕES COMPLEMENTARES '!$C:$K,6,0),"")))</f>
        <v/>
      </c>
      <c r="G941" s="714" t="str">
        <f>IF($B941="","",IFERROR(VLOOKUP($B941,#REF!,5,0),IFERROR(VLOOKUP($B941,'COMPOSIÇÕES COMPLEMENTARES '!$C:$K,7,0),"")))</f>
        <v/>
      </c>
      <c r="H941" s="714" t="str">
        <f t="shared" si="264"/>
        <v/>
      </c>
      <c r="I941" s="714" t="str">
        <f t="shared" si="265"/>
        <v/>
      </c>
      <c r="J941" s="714" t="str">
        <f t="shared" si="266"/>
        <v/>
      </c>
      <c r="K941" s="714" t="str">
        <f t="shared" si="267"/>
        <v/>
      </c>
      <c r="L941" s="715"/>
      <c r="M941" s="717"/>
      <c r="N941" s="717"/>
      <c r="O941" s="718"/>
      <c r="P941" s="719"/>
      <c r="Q941" s="710"/>
      <c r="R941" s="720">
        <f t="shared" si="269"/>
        <v>0</v>
      </c>
      <c r="S941" s="127"/>
      <c r="T941" s="127"/>
      <c r="U941" s="127"/>
      <c r="V941" s="127"/>
      <c r="W941" s="127"/>
      <c r="X941" s="127"/>
      <c r="Y941" s="127"/>
      <c r="Z941" s="127"/>
      <c r="AA941" s="127"/>
      <c r="AB941" s="127"/>
      <c r="AC941" s="127"/>
      <c r="AD941" s="127"/>
      <c r="AE941" s="127"/>
      <c r="AF941" s="127"/>
      <c r="AG941" s="127"/>
      <c r="AH941" s="127"/>
      <c r="AI941" s="127"/>
      <c r="AJ941" s="127"/>
      <c r="AK941" s="127"/>
      <c r="AL941" s="127"/>
      <c r="AM941" s="127"/>
      <c r="AN941" s="127"/>
      <c r="AO941" s="127"/>
    </row>
    <row r="942" ht="15.75" customHeight="1">
      <c r="A942" s="711"/>
      <c r="B942" s="712"/>
      <c r="C942" s="451" t="str">
        <f>IF($B942="","",IFERROR(VLOOKUP($B942,#REF!,2,0),IFERROR(VLOOKUP($B942,'COMPOSIÇÕES COMPLEMENTARES '!$C:$K,2,0),"")))</f>
        <v/>
      </c>
      <c r="D942" s="713" t="str">
        <f>IF($B942="","",IFERROR(VLOOKUP($B942,#REF!,3,0),IFERROR(VLOOKUP($B942,'COMPOSIÇÕES COMPLEMENTARES '!$C:$K,3,0),"")))</f>
        <v/>
      </c>
      <c r="E942" s="714"/>
      <c r="F942" s="714" t="str">
        <f>IF($B942="","",IFERROR(VLOOKUP($B942,#REF!,4,0),IFERROR(VLOOKUP($B942,'COMPOSIÇÕES COMPLEMENTARES '!$C:$K,6,0),"")))</f>
        <v/>
      </c>
      <c r="G942" s="714" t="str">
        <f>IF($B942="","",IFERROR(VLOOKUP($B942,#REF!,5,0),IFERROR(VLOOKUP($B942,'COMPOSIÇÕES COMPLEMENTARES '!$C:$K,7,0),"")))</f>
        <v/>
      </c>
      <c r="H942" s="714" t="str">
        <f t="shared" si="264"/>
        <v/>
      </c>
      <c r="I942" s="714" t="str">
        <f t="shared" si="265"/>
        <v/>
      </c>
      <c r="J942" s="714" t="str">
        <f t="shared" si="266"/>
        <v/>
      </c>
      <c r="K942" s="714" t="str">
        <f t="shared" si="267"/>
        <v/>
      </c>
      <c r="L942" s="715"/>
      <c r="M942" s="717"/>
      <c r="N942" s="717"/>
      <c r="O942" s="718"/>
      <c r="P942" s="719"/>
      <c r="Q942" s="710"/>
      <c r="R942" s="720">
        <f t="shared" si="269"/>
        <v>0</v>
      </c>
      <c r="S942" s="127"/>
      <c r="T942" s="127"/>
      <c r="U942" s="127"/>
      <c r="V942" s="127"/>
      <c r="W942" s="127"/>
      <c r="X942" s="127"/>
      <c r="Y942" s="127"/>
      <c r="Z942" s="127"/>
      <c r="AA942" s="127"/>
      <c r="AB942" s="127"/>
      <c r="AC942" s="127"/>
      <c r="AD942" s="127"/>
      <c r="AE942" s="127"/>
      <c r="AF942" s="127"/>
      <c r="AG942" s="127"/>
      <c r="AH942" s="127"/>
      <c r="AI942" s="127"/>
      <c r="AJ942" s="127"/>
      <c r="AK942" s="127"/>
      <c r="AL942" s="127"/>
      <c r="AM942" s="127"/>
      <c r="AN942" s="127"/>
      <c r="AO942" s="127"/>
    </row>
    <row r="943" ht="15.75" customHeight="1">
      <c r="A943" s="711"/>
      <c r="B943" s="712"/>
      <c r="C943" s="451" t="str">
        <f>IF($B943="","",IFERROR(VLOOKUP($B943,#REF!,2,0),IFERROR(VLOOKUP($B943,'COMPOSIÇÕES COMPLEMENTARES '!$C:$K,2,0),"")))</f>
        <v/>
      </c>
      <c r="D943" s="713" t="str">
        <f>IF($B943="","",IFERROR(VLOOKUP($B943,#REF!,3,0),IFERROR(VLOOKUP($B943,'COMPOSIÇÕES COMPLEMENTARES '!$C:$K,3,0),"")))</f>
        <v/>
      </c>
      <c r="E943" s="714"/>
      <c r="F943" s="714" t="str">
        <f>IF($B943="","",IFERROR(VLOOKUP($B943,#REF!,4,0),IFERROR(VLOOKUP($B943,'COMPOSIÇÕES COMPLEMENTARES '!$C:$K,6,0),"")))</f>
        <v/>
      </c>
      <c r="G943" s="714" t="str">
        <f>IF($B943="","",IFERROR(VLOOKUP($B943,#REF!,5,0),IFERROR(VLOOKUP($B943,'COMPOSIÇÕES COMPLEMENTARES '!$C:$K,7,0),"")))</f>
        <v/>
      </c>
      <c r="H943" s="714" t="str">
        <f t="shared" si="264"/>
        <v/>
      </c>
      <c r="I943" s="714" t="str">
        <f t="shared" si="265"/>
        <v/>
      </c>
      <c r="J943" s="714" t="str">
        <f t="shared" si="266"/>
        <v/>
      </c>
      <c r="K943" s="714" t="str">
        <f t="shared" si="267"/>
        <v/>
      </c>
      <c r="L943" s="715"/>
      <c r="M943" s="717"/>
      <c r="N943" s="717"/>
      <c r="O943" s="718"/>
      <c r="P943" s="719"/>
      <c r="Q943" s="710"/>
      <c r="R943" s="720">
        <f t="shared" si="269"/>
        <v>0</v>
      </c>
      <c r="S943" s="127"/>
      <c r="T943" s="127"/>
      <c r="U943" s="127"/>
      <c r="V943" s="127"/>
      <c r="W943" s="127"/>
      <c r="X943" s="127"/>
      <c r="Y943" s="127"/>
      <c r="Z943" s="127"/>
      <c r="AA943" s="127"/>
      <c r="AB943" s="127"/>
      <c r="AC943" s="127"/>
      <c r="AD943" s="127"/>
      <c r="AE943" s="127"/>
      <c r="AF943" s="127"/>
      <c r="AG943" s="127"/>
      <c r="AH943" s="127"/>
      <c r="AI943" s="127"/>
      <c r="AJ943" s="127"/>
      <c r="AK943" s="127"/>
      <c r="AL943" s="127"/>
      <c r="AM943" s="127"/>
      <c r="AN943" s="127"/>
      <c r="AO943" s="127"/>
    </row>
    <row r="944" ht="15.75" customHeight="1">
      <c r="A944" s="711"/>
      <c r="B944" s="712"/>
      <c r="C944" s="451" t="str">
        <f>IF($B944="","",IFERROR(VLOOKUP($B944,#REF!,2,0),IFERROR(VLOOKUP($B944,'COMPOSIÇÕES COMPLEMENTARES '!$C:$K,2,0),"")))</f>
        <v/>
      </c>
      <c r="D944" s="713" t="str">
        <f>IF($B944="","",IFERROR(VLOOKUP($B944,#REF!,3,0),IFERROR(VLOOKUP($B944,'COMPOSIÇÕES COMPLEMENTARES '!$C:$K,3,0),"")))</f>
        <v/>
      </c>
      <c r="E944" s="714"/>
      <c r="F944" s="714" t="str">
        <f>IF($B944="","",IFERROR(VLOOKUP($B944,#REF!,4,0),IFERROR(VLOOKUP($B944,'COMPOSIÇÕES COMPLEMENTARES '!$C:$K,6,0),"")))</f>
        <v/>
      </c>
      <c r="G944" s="714" t="str">
        <f>IF($B944="","",IFERROR(VLOOKUP($B944,#REF!,5,0),IFERROR(VLOOKUP($B944,'COMPOSIÇÕES COMPLEMENTARES '!$C:$K,7,0),"")))</f>
        <v/>
      </c>
      <c r="H944" s="714" t="str">
        <f t="shared" si="264"/>
        <v/>
      </c>
      <c r="I944" s="714" t="str">
        <f t="shared" si="265"/>
        <v/>
      </c>
      <c r="J944" s="714" t="str">
        <f t="shared" si="266"/>
        <v/>
      </c>
      <c r="K944" s="714" t="str">
        <f t="shared" si="267"/>
        <v/>
      </c>
      <c r="L944" s="715"/>
      <c r="M944" s="717"/>
      <c r="N944" s="717"/>
      <c r="O944" s="718"/>
      <c r="P944" s="719"/>
      <c r="Q944" s="710"/>
      <c r="R944" s="720">
        <f t="shared" si="269"/>
        <v>0</v>
      </c>
      <c r="S944" s="127"/>
      <c r="T944" s="127"/>
      <c r="U944" s="127"/>
      <c r="V944" s="127"/>
      <c r="W944" s="127"/>
      <c r="X944" s="127"/>
      <c r="Y944" s="127"/>
      <c r="Z944" s="127"/>
      <c r="AA944" s="127"/>
      <c r="AB944" s="127"/>
      <c r="AC944" s="127"/>
      <c r="AD944" s="127"/>
      <c r="AE944" s="127"/>
      <c r="AF944" s="127"/>
      <c r="AG944" s="127"/>
      <c r="AH944" s="127"/>
      <c r="AI944" s="127"/>
      <c r="AJ944" s="127"/>
      <c r="AK944" s="127"/>
      <c r="AL944" s="127"/>
      <c r="AM944" s="127"/>
      <c r="AN944" s="127"/>
      <c r="AO944" s="127"/>
    </row>
    <row r="945" ht="15.75" customHeight="1">
      <c r="A945" s="711"/>
      <c r="B945" s="712"/>
      <c r="C945" s="451" t="str">
        <f>IF($B945="","",IFERROR(VLOOKUP($B945,#REF!,2,0),IFERROR(VLOOKUP($B945,'COMPOSIÇÕES COMPLEMENTARES '!$C:$K,2,0),"")))</f>
        <v/>
      </c>
      <c r="D945" s="713" t="str">
        <f>IF($B945="","",IFERROR(VLOOKUP($B945,#REF!,3,0),IFERROR(VLOOKUP($B945,'COMPOSIÇÕES COMPLEMENTARES '!$C:$K,3,0),"")))</f>
        <v/>
      </c>
      <c r="E945" s="714"/>
      <c r="F945" s="714" t="str">
        <f>IF($B945="","",IFERROR(VLOOKUP($B945,#REF!,4,0),IFERROR(VLOOKUP($B945,'COMPOSIÇÕES COMPLEMENTARES '!$C:$K,6,0),"")))</f>
        <v/>
      </c>
      <c r="G945" s="714" t="str">
        <f>IF($B945="","",IFERROR(VLOOKUP($B945,#REF!,5,0),IFERROR(VLOOKUP($B945,'COMPOSIÇÕES COMPLEMENTARES '!$C:$K,7,0),"")))</f>
        <v/>
      </c>
      <c r="H945" s="714" t="str">
        <f t="shared" si="264"/>
        <v/>
      </c>
      <c r="I945" s="714" t="str">
        <f t="shared" si="265"/>
        <v/>
      </c>
      <c r="J945" s="714" t="str">
        <f t="shared" si="266"/>
        <v/>
      </c>
      <c r="K945" s="714" t="str">
        <f t="shared" si="267"/>
        <v/>
      </c>
      <c r="L945" s="715"/>
      <c r="M945" s="717"/>
      <c r="N945" s="717"/>
      <c r="O945" s="718"/>
      <c r="P945" s="719"/>
      <c r="Q945" s="710"/>
      <c r="R945" s="720">
        <f t="shared" si="269"/>
        <v>0</v>
      </c>
      <c r="S945" s="127"/>
      <c r="T945" s="127"/>
      <c r="U945" s="127"/>
      <c r="V945" s="127"/>
      <c r="W945" s="127"/>
      <c r="X945" s="127"/>
      <c r="Y945" s="127"/>
      <c r="Z945" s="127"/>
      <c r="AA945" s="127"/>
      <c r="AB945" s="127"/>
      <c r="AC945" s="127"/>
      <c r="AD945" s="127"/>
      <c r="AE945" s="127"/>
      <c r="AF945" s="127"/>
      <c r="AG945" s="127"/>
      <c r="AH945" s="127"/>
      <c r="AI945" s="127"/>
      <c r="AJ945" s="127"/>
      <c r="AK945" s="127"/>
      <c r="AL945" s="127"/>
      <c r="AM945" s="127"/>
      <c r="AN945" s="127"/>
      <c r="AO945" s="127"/>
    </row>
    <row r="946" ht="15.75" customHeight="1">
      <c r="A946" s="711"/>
      <c r="B946" s="712"/>
      <c r="C946" s="451" t="str">
        <f>IF($B946="","",IFERROR(VLOOKUP($B946,#REF!,2,0),IFERROR(VLOOKUP($B946,'COMPOSIÇÕES COMPLEMENTARES '!$C:$K,2,0),"")))</f>
        <v/>
      </c>
      <c r="D946" s="713" t="str">
        <f>IF($B946="","",IFERROR(VLOOKUP($B946,#REF!,3,0),IFERROR(VLOOKUP($B946,'COMPOSIÇÕES COMPLEMENTARES '!$C:$K,3,0),"")))</f>
        <v/>
      </c>
      <c r="E946" s="714"/>
      <c r="F946" s="714" t="str">
        <f>IF($B946="","",IFERROR(VLOOKUP($B946,#REF!,4,0),IFERROR(VLOOKUP($B946,'COMPOSIÇÕES COMPLEMENTARES '!$C:$K,6,0),"")))</f>
        <v/>
      </c>
      <c r="G946" s="714" t="str">
        <f>IF($B946="","",IFERROR(VLOOKUP($B946,#REF!,5,0),IFERROR(VLOOKUP($B946,'COMPOSIÇÕES COMPLEMENTARES '!$C:$K,7,0),"")))</f>
        <v/>
      </c>
      <c r="H946" s="714" t="str">
        <f t="shared" si="264"/>
        <v/>
      </c>
      <c r="I946" s="714" t="str">
        <f t="shared" si="265"/>
        <v/>
      </c>
      <c r="J946" s="714" t="str">
        <f t="shared" si="266"/>
        <v/>
      </c>
      <c r="K946" s="714" t="str">
        <f t="shared" si="267"/>
        <v/>
      </c>
      <c r="L946" s="715"/>
      <c r="M946" s="717"/>
      <c r="N946" s="717"/>
      <c r="O946" s="718"/>
      <c r="P946" s="719"/>
      <c r="Q946" s="710"/>
      <c r="R946" s="720">
        <f t="shared" si="269"/>
        <v>0</v>
      </c>
      <c r="S946" s="127"/>
      <c r="T946" s="127"/>
      <c r="U946" s="127"/>
      <c r="V946" s="127"/>
      <c r="W946" s="127"/>
      <c r="X946" s="127"/>
      <c r="Y946" s="127"/>
      <c r="Z946" s="127"/>
      <c r="AA946" s="127"/>
      <c r="AB946" s="127"/>
      <c r="AC946" s="127"/>
      <c r="AD946" s="127"/>
      <c r="AE946" s="127"/>
      <c r="AF946" s="127"/>
      <c r="AG946" s="127"/>
      <c r="AH946" s="127"/>
      <c r="AI946" s="127"/>
      <c r="AJ946" s="127"/>
      <c r="AK946" s="127"/>
      <c r="AL946" s="127"/>
      <c r="AM946" s="127"/>
      <c r="AN946" s="127"/>
      <c r="AO946" s="127"/>
    </row>
    <row r="947" ht="15.75" customHeight="1">
      <c r="A947" s="711"/>
      <c r="B947" s="712"/>
      <c r="C947" s="451" t="str">
        <f>IF($B947="","",IFERROR(VLOOKUP($B947,#REF!,2,0),IFERROR(VLOOKUP($B947,'COMPOSIÇÕES COMPLEMENTARES '!$C:$K,2,0),"")))</f>
        <v/>
      </c>
      <c r="D947" s="713" t="str">
        <f>IF($B947="","",IFERROR(VLOOKUP($B947,#REF!,3,0),IFERROR(VLOOKUP($B947,'COMPOSIÇÕES COMPLEMENTARES '!$C:$K,3,0),"")))</f>
        <v/>
      </c>
      <c r="E947" s="714"/>
      <c r="F947" s="714" t="str">
        <f>IF($B947="","",IFERROR(VLOOKUP($B947,#REF!,4,0),IFERROR(VLOOKUP($B947,'COMPOSIÇÕES COMPLEMENTARES '!$C:$K,6,0),"")))</f>
        <v/>
      </c>
      <c r="G947" s="714" t="str">
        <f>IF($B947="","",IFERROR(VLOOKUP($B947,#REF!,5,0),IFERROR(VLOOKUP($B947,'COMPOSIÇÕES COMPLEMENTARES '!$C:$K,7,0),"")))</f>
        <v/>
      </c>
      <c r="H947" s="714" t="str">
        <f t="shared" si="264"/>
        <v/>
      </c>
      <c r="I947" s="714" t="str">
        <f t="shared" si="265"/>
        <v/>
      </c>
      <c r="J947" s="714" t="str">
        <f t="shared" si="266"/>
        <v/>
      </c>
      <c r="K947" s="714" t="str">
        <f t="shared" si="267"/>
        <v/>
      </c>
      <c r="L947" s="715"/>
      <c r="M947" s="717"/>
      <c r="N947" s="717"/>
      <c r="O947" s="718"/>
      <c r="P947" s="719"/>
      <c r="Q947" s="710"/>
      <c r="R947" s="720">
        <f t="shared" si="269"/>
        <v>0</v>
      </c>
      <c r="S947" s="127"/>
      <c r="T947" s="127"/>
      <c r="U947" s="127"/>
      <c r="V947" s="127"/>
      <c r="W947" s="127"/>
      <c r="X947" s="127"/>
      <c r="Y947" s="127"/>
      <c r="Z947" s="127"/>
      <c r="AA947" s="127"/>
      <c r="AB947" s="127"/>
      <c r="AC947" s="127"/>
      <c r="AD947" s="127"/>
      <c r="AE947" s="127"/>
      <c r="AF947" s="127"/>
      <c r="AG947" s="127"/>
      <c r="AH947" s="127"/>
      <c r="AI947" s="127"/>
      <c r="AJ947" s="127"/>
      <c r="AK947" s="127"/>
      <c r="AL947" s="127"/>
      <c r="AM947" s="127"/>
      <c r="AN947" s="127"/>
      <c r="AO947" s="127"/>
    </row>
    <row r="948" ht="15.75" customHeight="1">
      <c r="A948" s="711"/>
      <c r="B948" s="712"/>
      <c r="C948" s="451" t="str">
        <f>IF($B948="","",IFERROR(VLOOKUP($B948,#REF!,2,0),IFERROR(VLOOKUP($B948,'COMPOSIÇÕES COMPLEMENTARES '!$C:$K,2,0),"")))</f>
        <v/>
      </c>
      <c r="D948" s="713" t="str">
        <f>IF($B948="","",IFERROR(VLOOKUP($B948,#REF!,3,0),IFERROR(VLOOKUP($B948,'COMPOSIÇÕES COMPLEMENTARES '!$C:$K,3,0),"")))</f>
        <v/>
      </c>
      <c r="E948" s="714"/>
      <c r="F948" s="714" t="str">
        <f>IF($B948="","",IFERROR(VLOOKUP($B948,#REF!,4,0),IFERROR(VLOOKUP($B948,'COMPOSIÇÕES COMPLEMENTARES '!$C:$K,6,0),"")))</f>
        <v/>
      </c>
      <c r="G948" s="714" t="str">
        <f>IF($B948="","",IFERROR(VLOOKUP($B948,#REF!,5,0),IFERROR(VLOOKUP($B948,'COMPOSIÇÕES COMPLEMENTARES '!$C:$K,7,0),"")))</f>
        <v/>
      </c>
      <c r="H948" s="714" t="str">
        <f t="shared" si="264"/>
        <v/>
      </c>
      <c r="I948" s="714" t="str">
        <f t="shared" si="265"/>
        <v/>
      </c>
      <c r="J948" s="714" t="str">
        <f t="shared" si="266"/>
        <v/>
      </c>
      <c r="K948" s="714" t="str">
        <f t="shared" si="267"/>
        <v/>
      </c>
      <c r="L948" s="715"/>
      <c r="M948" s="717"/>
      <c r="N948" s="717"/>
      <c r="O948" s="718"/>
      <c r="P948" s="719"/>
      <c r="Q948" s="710"/>
      <c r="R948" s="720">
        <f t="shared" si="269"/>
        <v>0</v>
      </c>
      <c r="S948" s="127"/>
      <c r="T948" s="127"/>
      <c r="U948" s="127"/>
      <c r="V948" s="127"/>
      <c r="W948" s="127"/>
      <c r="X948" s="127"/>
      <c r="Y948" s="127"/>
      <c r="Z948" s="127"/>
      <c r="AA948" s="127"/>
      <c r="AB948" s="127"/>
      <c r="AC948" s="127"/>
      <c r="AD948" s="127"/>
      <c r="AE948" s="127"/>
      <c r="AF948" s="127"/>
      <c r="AG948" s="127"/>
      <c r="AH948" s="127"/>
      <c r="AI948" s="127"/>
      <c r="AJ948" s="127"/>
      <c r="AK948" s="127"/>
      <c r="AL948" s="127"/>
      <c r="AM948" s="127"/>
      <c r="AN948" s="127"/>
      <c r="AO948" s="127"/>
    </row>
    <row r="949" ht="15.75" customHeight="1">
      <c r="A949" s="711"/>
      <c r="B949" s="712"/>
      <c r="C949" s="451" t="str">
        <f>IF($B949="","",IFERROR(VLOOKUP($B949,#REF!,2,0),IFERROR(VLOOKUP($B949,'COMPOSIÇÕES COMPLEMENTARES '!$C:$K,2,0),"")))</f>
        <v/>
      </c>
      <c r="D949" s="713" t="str">
        <f>IF($B949="","",IFERROR(VLOOKUP($B949,#REF!,3,0),IFERROR(VLOOKUP($B949,'COMPOSIÇÕES COMPLEMENTARES '!$C:$K,3,0),"")))</f>
        <v/>
      </c>
      <c r="E949" s="714"/>
      <c r="F949" s="714" t="str">
        <f>IF($B949="","",IFERROR(VLOOKUP($B949,#REF!,4,0),IFERROR(VLOOKUP($B949,'COMPOSIÇÕES COMPLEMENTARES '!$C:$K,6,0),"")))</f>
        <v/>
      </c>
      <c r="G949" s="714" t="str">
        <f>IF($B949="","",IFERROR(VLOOKUP($B949,#REF!,5,0),IFERROR(VLOOKUP($B949,'COMPOSIÇÕES COMPLEMENTARES '!$C:$K,7,0),"")))</f>
        <v/>
      </c>
      <c r="H949" s="714" t="str">
        <f t="shared" si="264"/>
        <v/>
      </c>
      <c r="I949" s="714" t="str">
        <f t="shared" si="265"/>
        <v/>
      </c>
      <c r="J949" s="714" t="str">
        <f t="shared" si="266"/>
        <v/>
      </c>
      <c r="K949" s="714" t="str">
        <f t="shared" si="267"/>
        <v/>
      </c>
      <c r="L949" s="715"/>
      <c r="M949" s="717"/>
      <c r="N949" s="717"/>
      <c r="O949" s="718"/>
      <c r="P949" s="719"/>
      <c r="Q949" s="710"/>
      <c r="R949" s="720">
        <f t="shared" si="269"/>
        <v>0</v>
      </c>
      <c r="S949" s="127"/>
      <c r="T949" s="127"/>
      <c r="U949" s="127"/>
      <c r="V949" s="127"/>
      <c r="W949" s="127"/>
      <c r="X949" s="127"/>
      <c r="Y949" s="127"/>
      <c r="Z949" s="127"/>
      <c r="AA949" s="127"/>
      <c r="AB949" s="127"/>
      <c r="AC949" s="127"/>
      <c r="AD949" s="127"/>
      <c r="AE949" s="127"/>
      <c r="AF949" s="127"/>
      <c r="AG949" s="127"/>
      <c r="AH949" s="127"/>
      <c r="AI949" s="127"/>
      <c r="AJ949" s="127"/>
      <c r="AK949" s="127"/>
      <c r="AL949" s="127"/>
      <c r="AM949" s="127"/>
      <c r="AN949" s="127"/>
      <c r="AO949" s="127"/>
    </row>
    <row r="950" ht="15.75" customHeight="1">
      <c r="A950" s="711"/>
      <c r="B950" s="712"/>
      <c r="C950" s="451" t="str">
        <f>IF($B950="","",IFERROR(VLOOKUP($B950,#REF!,2,0),IFERROR(VLOOKUP($B950,'COMPOSIÇÕES COMPLEMENTARES '!$C:$K,2,0),"")))</f>
        <v/>
      </c>
      <c r="D950" s="713" t="str">
        <f>IF($B950="","",IFERROR(VLOOKUP($B950,#REF!,3,0),IFERROR(VLOOKUP($B950,'COMPOSIÇÕES COMPLEMENTARES '!$C:$K,3,0),"")))</f>
        <v/>
      </c>
      <c r="E950" s="714"/>
      <c r="F950" s="714" t="str">
        <f>IF($B950="","",IFERROR(VLOOKUP($B950,#REF!,4,0),IFERROR(VLOOKUP($B950,'COMPOSIÇÕES COMPLEMENTARES '!$C:$K,6,0),"")))</f>
        <v/>
      </c>
      <c r="G950" s="714" t="str">
        <f>IF($B950="","",IFERROR(VLOOKUP($B950,#REF!,5,0),IFERROR(VLOOKUP($B950,'COMPOSIÇÕES COMPLEMENTARES '!$C:$K,7,0),"")))</f>
        <v/>
      </c>
      <c r="H950" s="714" t="str">
        <f t="shared" si="264"/>
        <v/>
      </c>
      <c r="I950" s="714" t="str">
        <f t="shared" si="265"/>
        <v/>
      </c>
      <c r="J950" s="714" t="str">
        <f t="shared" si="266"/>
        <v/>
      </c>
      <c r="K950" s="714" t="str">
        <f t="shared" si="267"/>
        <v/>
      </c>
      <c r="L950" s="715"/>
      <c r="M950" s="717"/>
      <c r="N950" s="717"/>
      <c r="O950" s="718"/>
      <c r="P950" s="719"/>
      <c r="Q950" s="710"/>
      <c r="R950" s="720">
        <f t="shared" si="269"/>
        <v>0</v>
      </c>
      <c r="S950" s="127"/>
      <c r="T950" s="127"/>
      <c r="U950" s="127"/>
      <c r="V950" s="127"/>
      <c r="W950" s="127"/>
      <c r="X950" s="127"/>
      <c r="Y950" s="127"/>
      <c r="Z950" s="127"/>
      <c r="AA950" s="127"/>
      <c r="AB950" s="127"/>
      <c r="AC950" s="127"/>
      <c r="AD950" s="127"/>
      <c r="AE950" s="127"/>
      <c r="AF950" s="127"/>
      <c r="AG950" s="127"/>
      <c r="AH950" s="127"/>
      <c r="AI950" s="127"/>
      <c r="AJ950" s="127"/>
      <c r="AK950" s="127"/>
      <c r="AL950" s="127"/>
      <c r="AM950" s="127"/>
      <c r="AN950" s="127"/>
      <c r="AO950" s="127"/>
    </row>
    <row r="951" ht="15.75" customHeight="1">
      <c r="A951" s="711"/>
      <c r="B951" s="712"/>
      <c r="C951" s="451" t="str">
        <f>IF($B951="","",IFERROR(VLOOKUP($B951,#REF!,2,0),IFERROR(VLOOKUP($B951,'COMPOSIÇÕES COMPLEMENTARES '!$C:$K,2,0),"")))</f>
        <v/>
      </c>
      <c r="D951" s="713" t="str">
        <f>IF($B951="","",IFERROR(VLOOKUP($B951,#REF!,3,0),IFERROR(VLOOKUP($B951,'COMPOSIÇÕES COMPLEMENTARES '!$C:$K,3,0),"")))</f>
        <v/>
      </c>
      <c r="E951" s="714"/>
      <c r="F951" s="714" t="str">
        <f>IF($B951="","",IFERROR(VLOOKUP($B951,#REF!,4,0),IFERROR(VLOOKUP($B951,'COMPOSIÇÕES COMPLEMENTARES '!$C:$K,6,0),"")))</f>
        <v/>
      </c>
      <c r="G951" s="714" t="str">
        <f>IF($B951="","",IFERROR(VLOOKUP($B951,#REF!,5,0),IFERROR(VLOOKUP($B951,'COMPOSIÇÕES COMPLEMENTARES '!$C:$K,7,0),"")))</f>
        <v/>
      </c>
      <c r="H951" s="714" t="str">
        <f t="shared" si="264"/>
        <v/>
      </c>
      <c r="I951" s="714" t="str">
        <f t="shared" si="265"/>
        <v/>
      </c>
      <c r="J951" s="714" t="str">
        <f t="shared" si="266"/>
        <v/>
      </c>
      <c r="K951" s="714" t="str">
        <f t="shared" si="267"/>
        <v/>
      </c>
      <c r="L951" s="715"/>
      <c r="M951" s="717"/>
      <c r="N951" s="717"/>
      <c r="O951" s="718"/>
      <c r="P951" s="719"/>
      <c r="Q951" s="710"/>
      <c r="R951" s="720">
        <f t="shared" si="269"/>
        <v>0</v>
      </c>
      <c r="S951" s="127"/>
      <c r="T951" s="127"/>
      <c r="U951" s="127"/>
      <c r="V951" s="127"/>
      <c r="W951" s="127"/>
      <c r="X951" s="127"/>
      <c r="Y951" s="127"/>
      <c r="Z951" s="127"/>
      <c r="AA951" s="127"/>
      <c r="AB951" s="127"/>
      <c r="AC951" s="127"/>
      <c r="AD951" s="127"/>
      <c r="AE951" s="127"/>
      <c r="AF951" s="127"/>
      <c r="AG951" s="127"/>
      <c r="AH951" s="127"/>
      <c r="AI951" s="127"/>
      <c r="AJ951" s="127"/>
      <c r="AK951" s="127"/>
      <c r="AL951" s="127"/>
      <c r="AM951" s="127"/>
      <c r="AN951" s="127"/>
      <c r="AO951" s="127"/>
    </row>
    <row r="952" ht="15.75" customHeight="1">
      <c r="A952" s="711"/>
      <c r="B952" s="712"/>
      <c r="C952" s="451" t="str">
        <f>IF($B952="","",IFERROR(VLOOKUP($B952,#REF!,2,0),IFERROR(VLOOKUP($B952,'COMPOSIÇÕES COMPLEMENTARES '!$C:$K,2,0),"")))</f>
        <v/>
      </c>
      <c r="D952" s="713" t="str">
        <f>IF($B952="","",IFERROR(VLOOKUP($B952,#REF!,3,0),IFERROR(VLOOKUP($B952,'COMPOSIÇÕES COMPLEMENTARES '!$C:$K,3,0),"")))</f>
        <v/>
      </c>
      <c r="E952" s="714"/>
      <c r="F952" s="714" t="str">
        <f>IF($B952="","",IFERROR(VLOOKUP($B952,#REF!,4,0),IFERROR(VLOOKUP($B952,'COMPOSIÇÕES COMPLEMENTARES '!$C:$K,6,0),"")))</f>
        <v/>
      </c>
      <c r="G952" s="714" t="str">
        <f>IF($B952="","",IFERROR(VLOOKUP($B952,#REF!,5,0),IFERROR(VLOOKUP($B952,'COMPOSIÇÕES COMPLEMENTARES '!$C:$K,7,0),"")))</f>
        <v/>
      </c>
      <c r="H952" s="714" t="str">
        <f t="shared" si="264"/>
        <v/>
      </c>
      <c r="I952" s="714" t="str">
        <f t="shared" si="265"/>
        <v/>
      </c>
      <c r="J952" s="714" t="str">
        <f t="shared" si="266"/>
        <v/>
      </c>
      <c r="K952" s="714" t="str">
        <f t="shared" si="267"/>
        <v/>
      </c>
      <c r="L952" s="715"/>
      <c r="M952" s="717"/>
      <c r="N952" s="717"/>
      <c r="O952" s="718"/>
      <c r="P952" s="719"/>
      <c r="Q952" s="710"/>
      <c r="R952" s="720">
        <f t="shared" si="269"/>
        <v>0</v>
      </c>
      <c r="S952" s="127"/>
      <c r="T952" s="127"/>
      <c r="U952" s="127"/>
      <c r="V952" s="127"/>
      <c r="W952" s="127"/>
      <c r="X952" s="127"/>
      <c r="Y952" s="127"/>
      <c r="Z952" s="127"/>
      <c r="AA952" s="127"/>
      <c r="AB952" s="127"/>
      <c r="AC952" s="127"/>
      <c r="AD952" s="127"/>
      <c r="AE952" s="127"/>
      <c r="AF952" s="127"/>
      <c r="AG952" s="127"/>
      <c r="AH952" s="127"/>
      <c r="AI952" s="127"/>
      <c r="AJ952" s="127"/>
      <c r="AK952" s="127"/>
      <c r="AL952" s="127"/>
      <c r="AM952" s="127"/>
      <c r="AN952" s="127"/>
      <c r="AO952" s="127"/>
    </row>
    <row r="953" ht="15.75" customHeight="1">
      <c r="A953" s="711"/>
      <c r="B953" s="712"/>
      <c r="C953" s="451" t="str">
        <f>IF($B953="","",IFERROR(VLOOKUP($B953,#REF!,2,0),IFERROR(VLOOKUP($B953,'COMPOSIÇÕES COMPLEMENTARES '!$C:$K,2,0),"")))</f>
        <v/>
      </c>
      <c r="D953" s="713" t="str">
        <f>IF($B953="","",IFERROR(VLOOKUP($B953,#REF!,3,0),IFERROR(VLOOKUP($B953,'COMPOSIÇÕES COMPLEMENTARES '!$C:$K,3,0),"")))</f>
        <v/>
      </c>
      <c r="E953" s="714"/>
      <c r="F953" s="714" t="str">
        <f>IF($B953="","",IFERROR(VLOOKUP($B953,#REF!,4,0),IFERROR(VLOOKUP($B953,'COMPOSIÇÕES COMPLEMENTARES '!$C:$K,6,0),"")))</f>
        <v/>
      </c>
      <c r="G953" s="714" t="str">
        <f>IF($B953="","",IFERROR(VLOOKUP($B953,#REF!,5,0),IFERROR(VLOOKUP($B953,'COMPOSIÇÕES COMPLEMENTARES '!$C:$K,7,0),"")))</f>
        <v/>
      </c>
      <c r="H953" s="714" t="str">
        <f t="shared" si="264"/>
        <v/>
      </c>
      <c r="I953" s="714" t="str">
        <f t="shared" si="265"/>
        <v/>
      </c>
      <c r="J953" s="714" t="str">
        <f t="shared" si="266"/>
        <v/>
      </c>
      <c r="K953" s="714" t="str">
        <f t="shared" si="267"/>
        <v/>
      </c>
      <c r="L953" s="715"/>
      <c r="M953" s="717"/>
      <c r="N953" s="717"/>
      <c r="O953" s="718"/>
      <c r="P953" s="719"/>
      <c r="Q953" s="710"/>
      <c r="R953" s="720">
        <f t="shared" si="269"/>
        <v>0</v>
      </c>
      <c r="S953" s="127"/>
      <c r="T953" s="127"/>
      <c r="U953" s="127"/>
      <c r="V953" s="127"/>
      <c r="W953" s="127"/>
      <c r="X953" s="127"/>
      <c r="Y953" s="127"/>
      <c r="Z953" s="127"/>
      <c r="AA953" s="127"/>
      <c r="AB953" s="127"/>
      <c r="AC953" s="127"/>
      <c r="AD953" s="127"/>
      <c r="AE953" s="127"/>
      <c r="AF953" s="127"/>
      <c r="AG953" s="127"/>
      <c r="AH953" s="127"/>
      <c r="AI953" s="127"/>
      <c r="AJ953" s="127"/>
      <c r="AK953" s="127"/>
      <c r="AL953" s="127"/>
      <c r="AM953" s="127"/>
      <c r="AN953" s="127"/>
      <c r="AO953" s="127"/>
    </row>
    <row r="954" ht="15.75" customHeight="1">
      <c r="A954" s="711"/>
      <c r="B954" s="712"/>
      <c r="C954" s="451" t="str">
        <f>IF($B954="","",IFERROR(VLOOKUP($B954,#REF!,2,0),IFERROR(VLOOKUP($B954,'COMPOSIÇÕES COMPLEMENTARES '!$C:$K,2,0),"")))</f>
        <v/>
      </c>
      <c r="D954" s="713" t="str">
        <f>IF($B954="","",IFERROR(VLOOKUP($B954,#REF!,3,0),IFERROR(VLOOKUP($B954,'COMPOSIÇÕES COMPLEMENTARES '!$C:$K,3,0),"")))</f>
        <v/>
      </c>
      <c r="E954" s="714"/>
      <c r="F954" s="714" t="str">
        <f>IF($B954="","",IFERROR(VLOOKUP($B954,#REF!,4,0),IFERROR(VLOOKUP($B954,'COMPOSIÇÕES COMPLEMENTARES '!$C:$K,6,0),"")))</f>
        <v/>
      </c>
      <c r="G954" s="714" t="str">
        <f>IF($B954="","",IFERROR(VLOOKUP($B954,#REF!,5,0),IFERROR(VLOOKUP($B954,'COMPOSIÇÕES COMPLEMENTARES '!$C:$K,7,0),"")))</f>
        <v/>
      </c>
      <c r="H954" s="714" t="str">
        <f t="shared" si="264"/>
        <v/>
      </c>
      <c r="I954" s="714" t="str">
        <f t="shared" si="265"/>
        <v/>
      </c>
      <c r="J954" s="714" t="str">
        <f t="shared" si="266"/>
        <v/>
      </c>
      <c r="K954" s="714" t="str">
        <f t="shared" si="267"/>
        <v/>
      </c>
      <c r="L954" s="715"/>
      <c r="M954" s="717"/>
      <c r="N954" s="717"/>
      <c r="O954" s="718"/>
      <c r="P954" s="719"/>
      <c r="Q954" s="710"/>
      <c r="R954" s="720">
        <f t="shared" si="269"/>
        <v>0</v>
      </c>
      <c r="S954" s="127"/>
      <c r="T954" s="127"/>
      <c r="U954" s="127"/>
      <c r="V954" s="127"/>
      <c r="W954" s="127"/>
      <c r="X954" s="127"/>
      <c r="Y954" s="127"/>
      <c r="Z954" s="127"/>
      <c r="AA954" s="127"/>
      <c r="AB954" s="127"/>
      <c r="AC954" s="127"/>
      <c r="AD954" s="127"/>
      <c r="AE954" s="127"/>
      <c r="AF954" s="127"/>
      <c r="AG954" s="127"/>
      <c r="AH954" s="127"/>
      <c r="AI954" s="127"/>
      <c r="AJ954" s="127"/>
      <c r="AK954" s="127"/>
      <c r="AL954" s="127"/>
      <c r="AM954" s="127"/>
      <c r="AN954" s="127"/>
      <c r="AO954" s="127"/>
    </row>
    <row r="955" ht="15.75" customHeight="1">
      <c r="A955" s="711"/>
      <c r="B955" s="712"/>
      <c r="C955" s="451" t="str">
        <f>IF($B955="","",IFERROR(VLOOKUP($B955,#REF!,2,0),IFERROR(VLOOKUP($B955,'COMPOSIÇÕES COMPLEMENTARES '!$C:$K,2,0),"")))</f>
        <v/>
      </c>
      <c r="D955" s="713" t="str">
        <f>IF($B955="","",IFERROR(VLOOKUP($B955,#REF!,3,0),IFERROR(VLOOKUP($B955,'COMPOSIÇÕES COMPLEMENTARES '!$C:$K,3,0),"")))</f>
        <v/>
      </c>
      <c r="E955" s="714"/>
      <c r="F955" s="714" t="str">
        <f>IF($B955="","",IFERROR(VLOOKUP($B955,#REF!,4,0),IFERROR(VLOOKUP($B955,'COMPOSIÇÕES COMPLEMENTARES '!$C:$K,6,0),"")))</f>
        <v/>
      </c>
      <c r="G955" s="714" t="str">
        <f>IF($B955="","",IFERROR(VLOOKUP($B955,#REF!,5,0),IFERROR(VLOOKUP($B955,'COMPOSIÇÕES COMPLEMENTARES '!$C:$K,7,0),"")))</f>
        <v/>
      </c>
      <c r="H955" s="714" t="str">
        <f t="shared" si="264"/>
        <v/>
      </c>
      <c r="I955" s="714" t="str">
        <f t="shared" si="265"/>
        <v/>
      </c>
      <c r="J955" s="714" t="str">
        <f t="shared" si="266"/>
        <v/>
      </c>
      <c r="K955" s="714" t="str">
        <f t="shared" si="267"/>
        <v/>
      </c>
      <c r="L955" s="715"/>
      <c r="M955" s="717"/>
      <c r="N955" s="717"/>
      <c r="O955" s="718"/>
      <c r="P955" s="719"/>
      <c r="Q955" s="710"/>
      <c r="R955" s="720">
        <f t="shared" si="269"/>
        <v>0</v>
      </c>
      <c r="S955" s="127"/>
      <c r="T955" s="127"/>
      <c r="U955" s="127"/>
      <c r="V955" s="127"/>
      <c r="W955" s="127"/>
      <c r="X955" s="127"/>
      <c r="Y955" s="127"/>
      <c r="Z955" s="127"/>
      <c r="AA955" s="127"/>
      <c r="AB955" s="127"/>
      <c r="AC955" s="127"/>
      <c r="AD955" s="127"/>
      <c r="AE955" s="127"/>
      <c r="AF955" s="127"/>
      <c r="AG955" s="127"/>
      <c r="AH955" s="127"/>
      <c r="AI955" s="127"/>
      <c r="AJ955" s="127"/>
      <c r="AK955" s="127"/>
      <c r="AL955" s="127"/>
      <c r="AM955" s="127"/>
      <c r="AN955" s="127"/>
      <c r="AO955" s="127"/>
    </row>
    <row r="956" ht="15.75" customHeight="1">
      <c r="A956" s="711"/>
      <c r="B956" s="712"/>
      <c r="C956" s="451" t="str">
        <f>IF($B956="","",IFERROR(VLOOKUP($B956,#REF!,2,0),IFERROR(VLOOKUP($B956,'COMPOSIÇÕES COMPLEMENTARES '!$C:$K,2,0),"")))</f>
        <v/>
      </c>
      <c r="D956" s="713" t="str">
        <f>IF($B956="","",IFERROR(VLOOKUP($B956,#REF!,3,0),IFERROR(VLOOKUP($B956,'COMPOSIÇÕES COMPLEMENTARES '!$C:$K,3,0),"")))</f>
        <v/>
      </c>
      <c r="E956" s="714"/>
      <c r="F956" s="714" t="str">
        <f>IF($B956="","",IFERROR(VLOOKUP($B956,#REF!,4,0),IFERROR(VLOOKUP($B956,'COMPOSIÇÕES COMPLEMENTARES '!$C:$K,6,0),"")))</f>
        <v/>
      </c>
      <c r="G956" s="714" t="str">
        <f>IF($B956="","",IFERROR(VLOOKUP($B956,#REF!,5,0),IFERROR(VLOOKUP($B956,'COMPOSIÇÕES COMPLEMENTARES '!$C:$K,7,0),"")))</f>
        <v/>
      </c>
      <c r="H956" s="714" t="str">
        <f t="shared" si="264"/>
        <v/>
      </c>
      <c r="I956" s="714" t="str">
        <f t="shared" si="265"/>
        <v/>
      </c>
      <c r="J956" s="714" t="str">
        <f t="shared" si="266"/>
        <v/>
      </c>
      <c r="K956" s="714" t="str">
        <f t="shared" si="267"/>
        <v/>
      </c>
      <c r="L956" s="715"/>
      <c r="M956" s="717"/>
      <c r="N956" s="717"/>
      <c r="O956" s="718"/>
      <c r="P956" s="719"/>
      <c r="Q956" s="710"/>
      <c r="R956" s="720">
        <f t="shared" si="269"/>
        <v>0</v>
      </c>
      <c r="S956" s="127"/>
      <c r="T956" s="127"/>
      <c r="U956" s="127"/>
      <c r="V956" s="127"/>
      <c r="W956" s="127"/>
      <c r="X956" s="127"/>
      <c r="Y956" s="127"/>
      <c r="Z956" s="127"/>
      <c r="AA956" s="127"/>
      <c r="AB956" s="127"/>
      <c r="AC956" s="127"/>
      <c r="AD956" s="127"/>
      <c r="AE956" s="127"/>
      <c r="AF956" s="127"/>
      <c r="AG956" s="127"/>
      <c r="AH956" s="127"/>
      <c r="AI956" s="127"/>
      <c r="AJ956" s="127"/>
      <c r="AK956" s="127"/>
      <c r="AL956" s="127"/>
      <c r="AM956" s="127"/>
      <c r="AN956" s="127"/>
      <c r="AO956" s="127"/>
    </row>
    <row r="957" ht="15.75" customHeight="1">
      <c r="A957" s="711"/>
      <c r="B957" s="712"/>
      <c r="C957" s="451" t="str">
        <f>IF($B957="","",IFERROR(VLOOKUP($B957,#REF!,2,0),IFERROR(VLOOKUP($B957,'COMPOSIÇÕES COMPLEMENTARES '!$C:$K,2,0),"")))</f>
        <v/>
      </c>
      <c r="D957" s="713" t="str">
        <f>IF($B957="","",IFERROR(VLOOKUP($B957,#REF!,3,0),IFERROR(VLOOKUP($B957,'COMPOSIÇÕES COMPLEMENTARES '!$C:$K,3,0),"")))</f>
        <v/>
      </c>
      <c r="E957" s="714"/>
      <c r="F957" s="714" t="str">
        <f>IF($B957="","",IFERROR(VLOOKUP($B957,#REF!,4,0),IFERROR(VLOOKUP($B957,'COMPOSIÇÕES COMPLEMENTARES '!$C:$K,6,0),"")))</f>
        <v/>
      </c>
      <c r="G957" s="714" t="str">
        <f>IF($B957="","",IFERROR(VLOOKUP($B957,#REF!,5,0),IFERROR(VLOOKUP($B957,'COMPOSIÇÕES COMPLEMENTARES '!$C:$K,7,0),"")))</f>
        <v/>
      </c>
      <c r="H957" s="714" t="str">
        <f t="shared" si="264"/>
        <v/>
      </c>
      <c r="I957" s="714" t="str">
        <f t="shared" si="265"/>
        <v/>
      </c>
      <c r="J957" s="714" t="str">
        <f t="shared" si="266"/>
        <v/>
      </c>
      <c r="K957" s="714" t="str">
        <f t="shared" si="267"/>
        <v/>
      </c>
      <c r="L957" s="715"/>
      <c r="M957" s="717"/>
      <c r="N957" s="717"/>
      <c r="O957" s="718"/>
      <c r="P957" s="719"/>
      <c r="Q957" s="710"/>
      <c r="R957" s="720">
        <f t="shared" si="269"/>
        <v>0</v>
      </c>
      <c r="S957" s="127"/>
      <c r="T957" s="127"/>
      <c r="U957" s="127"/>
      <c r="V957" s="127"/>
      <c r="W957" s="127"/>
      <c r="X957" s="127"/>
      <c r="Y957" s="127"/>
      <c r="Z957" s="127"/>
      <c r="AA957" s="127"/>
      <c r="AB957" s="127"/>
      <c r="AC957" s="127"/>
      <c r="AD957" s="127"/>
      <c r="AE957" s="127"/>
      <c r="AF957" s="127"/>
      <c r="AG957" s="127"/>
      <c r="AH957" s="127"/>
      <c r="AI957" s="127"/>
      <c r="AJ957" s="127"/>
      <c r="AK957" s="127"/>
      <c r="AL957" s="127"/>
      <c r="AM957" s="127"/>
      <c r="AN957" s="127"/>
      <c r="AO957" s="127"/>
    </row>
    <row r="958" ht="15.75" customHeight="1">
      <c r="A958" s="711"/>
      <c r="B958" s="712"/>
      <c r="C958" s="451" t="str">
        <f>IF($B958="","",IFERROR(VLOOKUP($B958,#REF!,2,0),IFERROR(VLOOKUP($B958,'COMPOSIÇÕES COMPLEMENTARES '!$C:$K,2,0),"")))</f>
        <v/>
      </c>
      <c r="D958" s="713" t="str">
        <f>IF($B958="","",IFERROR(VLOOKUP($B958,#REF!,3,0),IFERROR(VLOOKUP($B958,'COMPOSIÇÕES COMPLEMENTARES '!$C:$K,3,0),"")))</f>
        <v/>
      </c>
      <c r="E958" s="714"/>
      <c r="F958" s="714" t="str">
        <f>IF($B958="","",IFERROR(VLOOKUP($B958,#REF!,4,0),IFERROR(VLOOKUP($B958,'COMPOSIÇÕES COMPLEMENTARES '!$C:$K,6,0),"")))</f>
        <v/>
      </c>
      <c r="G958" s="714" t="str">
        <f>IF($B958="","",IFERROR(VLOOKUP($B958,#REF!,5,0),IFERROR(VLOOKUP($B958,'COMPOSIÇÕES COMPLEMENTARES '!$C:$K,7,0),"")))</f>
        <v/>
      </c>
      <c r="H958" s="714" t="str">
        <f t="shared" si="264"/>
        <v/>
      </c>
      <c r="I958" s="714" t="str">
        <f t="shared" si="265"/>
        <v/>
      </c>
      <c r="J958" s="714" t="str">
        <f t="shared" si="266"/>
        <v/>
      </c>
      <c r="K958" s="714" t="str">
        <f t="shared" si="267"/>
        <v/>
      </c>
      <c r="L958" s="715"/>
      <c r="M958" s="717"/>
      <c r="N958" s="717"/>
      <c r="O958" s="718"/>
      <c r="P958" s="719"/>
      <c r="Q958" s="710"/>
      <c r="R958" s="720">
        <f t="shared" si="269"/>
        <v>0</v>
      </c>
      <c r="S958" s="127"/>
      <c r="T958" s="127"/>
      <c r="U958" s="127"/>
      <c r="V958" s="127"/>
      <c r="W958" s="127"/>
      <c r="X958" s="127"/>
      <c r="Y958" s="127"/>
      <c r="Z958" s="127"/>
      <c r="AA958" s="127"/>
      <c r="AB958" s="127"/>
      <c r="AC958" s="127"/>
      <c r="AD958" s="127"/>
      <c r="AE958" s="127"/>
      <c r="AF958" s="127"/>
      <c r="AG958" s="127"/>
      <c r="AH958" s="127"/>
      <c r="AI958" s="127"/>
      <c r="AJ958" s="127"/>
      <c r="AK958" s="127"/>
      <c r="AL958" s="127"/>
      <c r="AM958" s="127"/>
      <c r="AN958" s="127"/>
      <c r="AO958" s="127"/>
    </row>
    <row r="959" ht="15.75" customHeight="1">
      <c r="A959" s="711"/>
      <c r="B959" s="712"/>
      <c r="C959" s="451" t="str">
        <f>IF($B959="","",IFERROR(VLOOKUP($B959,#REF!,2,0),IFERROR(VLOOKUP($B959,'COMPOSIÇÕES COMPLEMENTARES '!$C:$K,2,0),"")))</f>
        <v/>
      </c>
      <c r="D959" s="713" t="str">
        <f>IF($B959="","",IFERROR(VLOOKUP($B959,#REF!,3,0),IFERROR(VLOOKUP($B959,'COMPOSIÇÕES COMPLEMENTARES '!$C:$K,3,0),"")))</f>
        <v/>
      </c>
      <c r="E959" s="714"/>
      <c r="F959" s="714" t="str">
        <f>IF($B959="","",IFERROR(VLOOKUP($B959,#REF!,4,0),IFERROR(VLOOKUP($B959,'COMPOSIÇÕES COMPLEMENTARES '!$C:$K,6,0),"")))</f>
        <v/>
      </c>
      <c r="G959" s="714" t="str">
        <f>IF($B959="","",IFERROR(VLOOKUP($B959,#REF!,5,0),IFERROR(VLOOKUP($B959,'COMPOSIÇÕES COMPLEMENTARES '!$C:$K,7,0),"")))</f>
        <v/>
      </c>
      <c r="H959" s="714" t="str">
        <f t="shared" si="264"/>
        <v/>
      </c>
      <c r="I959" s="714" t="str">
        <f t="shared" si="265"/>
        <v/>
      </c>
      <c r="J959" s="714" t="str">
        <f t="shared" si="266"/>
        <v/>
      </c>
      <c r="K959" s="714" t="str">
        <f t="shared" si="267"/>
        <v/>
      </c>
      <c r="L959" s="715"/>
      <c r="M959" s="717"/>
      <c r="N959" s="717"/>
      <c r="O959" s="718"/>
      <c r="P959" s="719"/>
      <c r="Q959" s="710"/>
      <c r="R959" s="720">
        <f t="shared" si="269"/>
        <v>0</v>
      </c>
      <c r="S959" s="127"/>
      <c r="T959" s="127"/>
      <c r="U959" s="127"/>
      <c r="V959" s="127"/>
      <c r="W959" s="127"/>
      <c r="X959" s="127"/>
      <c r="Y959" s="127"/>
      <c r="Z959" s="127"/>
      <c r="AA959" s="127"/>
      <c r="AB959" s="127"/>
      <c r="AC959" s="127"/>
      <c r="AD959" s="127"/>
      <c r="AE959" s="127"/>
      <c r="AF959" s="127"/>
      <c r="AG959" s="127"/>
      <c r="AH959" s="127"/>
      <c r="AI959" s="127"/>
      <c r="AJ959" s="127"/>
      <c r="AK959" s="127"/>
      <c r="AL959" s="127"/>
      <c r="AM959" s="127"/>
      <c r="AN959" s="127"/>
      <c r="AO959" s="127"/>
    </row>
    <row r="960" ht="15.75" customHeight="1">
      <c r="A960" s="711"/>
      <c r="B960" s="712"/>
      <c r="C960" s="451" t="str">
        <f>IF($B960="","",IFERROR(VLOOKUP($B960,#REF!,2,0),IFERROR(VLOOKUP($B960,'COMPOSIÇÕES COMPLEMENTARES '!$C:$K,2,0),"")))</f>
        <v/>
      </c>
      <c r="D960" s="713" t="str">
        <f>IF($B960="","",IFERROR(VLOOKUP($B960,#REF!,3,0),IFERROR(VLOOKUP($B960,'COMPOSIÇÕES COMPLEMENTARES '!$C:$K,3,0),"")))</f>
        <v/>
      </c>
      <c r="E960" s="714"/>
      <c r="F960" s="714" t="str">
        <f>IF($B960="","",IFERROR(VLOOKUP($B960,#REF!,4,0),IFERROR(VLOOKUP($B960,'COMPOSIÇÕES COMPLEMENTARES '!$C:$K,6,0),"")))</f>
        <v/>
      </c>
      <c r="G960" s="714" t="str">
        <f>IF($B960="","",IFERROR(VLOOKUP($B960,#REF!,5,0),IFERROR(VLOOKUP($B960,'COMPOSIÇÕES COMPLEMENTARES '!$C:$K,7,0),"")))</f>
        <v/>
      </c>
      <c r="H960" s="714" t="str">
        <f t="shared" si="264"/>
        <v/>
      </c>
      <c r="I960" s="714" t="str">
        <f t="shared" si="265"/>
        <v/>
      </c>
      <c r="J960" s="714" t="str">
        <f t="shared" si="266"/>
        <v/>
      </c>
      <c r="K960" s="714" t="str">
        <f t="shared" si="267"/>
        <v/>
      </c>
      <c r="L960" s="715"/>
      <c r="M960" s="717"/>
      <c r="N960" s="717"/>
      <c r="O960" s="718"/>
      <c r="P960" s="719"/>
      <c r="Q960" s="710"/>
      <c r="R960" s="720">
        <f t="shared" si="269"/>
        <v>0</v>
      </c>
      <c r="S960" s="127"/>
      <c r="T960" s="127"/>
      <c r="U960" s="127"/>
      <c r="V960" s="127"/>
      <c r="W960" s="127"/>
      <c r="X960" s="127"/>
      <c r="Y960" s="127"/>
      <c r="Z960" s="127"/>
      <c r="AA960" s="127"/>
      <c r="AB960" s="127"/>
      <c r="AC960" s="127"/>
      <c r="AD960" s="127"/>
      <c r="AE960" s="127"/>
      <c r="AF960" s="127"/>
      <c r="AG960" s="127"/>
      <c r="AH960" s="127"/>
      <c r="AI960" s="127"/>
      <c r="AJ960" s="127"/>
      <c r="AK960" s="127"/>
      <c r="AL960" s="127"/>
      <c r="AM960" s="127"/>
      <c r="AN960" s="127"/>
      <c r="AO960" s="127"/>
    </row>
    <row r="961" ht="15.75" customHeight="1">
      <c r="A961" s="711"/>
      <c r="B961" s="712"/>
      <c r="C961" s="451" t="str">
        <f>IF($B961="","",IFERROR(VLOOKUP($B961,#REF!,2,0),IFERROR(VLOOKUP($B961,'COMPOSIÇÕES COMPLEMENTARES '!$C:$K,2,0),"")))</f>
        <v/>
      </c>
      <c r="D961" s="713" t="str">
        <f>IF($B961="","",IFERROR(VLOOKUP($B961,#REF!,3,0),IFERROR(VLOOKUP($B961,'COMPOSIÇÕES COMPLEMENTARES '!$C:$K,3,0),"")))</f>
        <v/>
      </c>
      <c r="E961" s="714"/>
      <c r="F961" s="714" t="str">
        <f>IF($B961="","",IFERROR(VLOOKUP($B961,#REF!,4,0),IFERROR(VLOOKUP($B961,'COMPOSIÇÕES COMPLEMENTARES '!$C:$K,6,0),"")))</f>
        <v/>
      </c>
      <c r="G961" s="714" t="str">
        <f>IF($B961="","",IFERROR(VLOOKUP($B961,#REF!,5,0),IFERROR(VLOOKUP($B961,'COMPOSIÇÕES COMPLEMENTARES '!$C:$K,7,0),"")))</f>
        <v/>
      </c>
      <c r="H961" s="714" t="str">
        <f t="shared" si="264"/>
        <v/>
      </c>
      <c r="I961" s="714" t="str">
        <f t="shared" si="265"/>
        <v/>
      </c>
      <c r="J961" s="714" t="str">
        <f t="shared" si="266"/>
        <v/>
      </c>
      <c r="K961" s="714" t="str">
        <f t="shared" si="267"/>
        <v/>
      </c>
      <c r="L961" s="715"/>
      <c r="M961" s="717"/>
      <c r="N961" s="717"/>
      <c r="O961" s="718"/>
      <c r="P961" s="719"/>
      <c r="Q961" s="710"/>
      <c r="R961" s="720">
        <f t="shared" si="269"/>
        <v>0</v>
      </c>
      <c r="S961" s="127"/>
      <c r="T961" s="127"/>
      <c r="U961" s="127"/>
      <c r="V961" s="127"/>
      <c r="W961" s="127"/>
      <c r="X961" s="127"/>
      <c r="Y961" s="127"/>
      <c r="Z961" s="127"/>
      <c r="AA961" s="127"/>
      <c r="AB961" s="127"/>
      <c r="AC961" s="127"/>
      <c r="AD961" s="127"/>
      <c r="AE961" s="127"/>
      <c r="AF961" s="127"/>
      <c r="AG961" s="127"/>
      <c r="AH961" s="127"/>
      <c r="AI961" s="127"/>
      <c r="AJ961" s="127"/>
      <c r="AK961" s="127"/>
      <c r="AL961" s="127"/>
      <c r="AM961" s="127"/>
      <c r="AN961" s="127"/>
      <c r="AO961" s="127"/>
    </row>
    <row r="962" ht="15.75" customHeight="1">
      <c r="A962" s="711"/>
      <c r="B962" s="712"/>
      <c r="C962" s="451" t="str">
        <f>IF($B962="","",IFERROR(VLOOKUP($B962,#REF!,2,0),IFERROR(VLOOKUP($B962,'COMPOSIÇÕES COMPLEMENTARES '!$C:$K,2,0),"")))</f>
        <v/>
      </c>
      <c r="D962" s="713" t="str">
        <f>IF($B962="","",IFERROR(VLOOKUP($B962,#REF!,3,0),IFERROR(VLOOKUP($B962,'COMPOSIÇÕES COMPLEMENTARES '!$C:$K,3,0),"")))</f>
        <v/>
      </c>
      <c r="E962" s="714"/>
      <c r="F962" s="714" t="str">
        <f>IF($B962="","",IFERROR(VLOOKUP($B962,#REF!,4,0),IFERROR(VLOOKUP($B962,'COMPOSIÇÕES COMPLEMENTARES '!$C:$K,6,0),"")))</f>
        <v/>
      </c>
      <c r="G962" s="714" t="str">
        <f>IF($B962="","",IFERROR(VLOOKUP($B962,#REF!,5,0),IFERROR(VLOOKUP($B962,'COMPOSIÇÕES COMPLEMENTARES '!$C:$K,7,0),"")))</f>
        <v/>
      </c>
      <c r="H962" s="714" t="str">
        <f t="shared" si="264"/>
        <v/>
      </c>
      <c r="I962" s="714" t="str">
        <f t="shared" si="265"/>
        <v/>
      </c>
      <c r="J962" s="714" t="str">
        <f t="shared" si="266"/>
        <v/>
      </c>
      <c r="K962" s="714" t="str">
        <f t="shared" si="267"/>
        <v/>
      </c>
      <c r="L962" s="715"/>
      <c r="M962" s="717"/>
      <c r="N962" s="717"/>
      <c r="O962" s="718"/>
      <c r="P962" s="719"/>
      <c r="Q962" s="710"/>
      <c r="R962" s="720">
        <f t="shared" si="269"/>
        <v>0</v>
      </c>
      <c r="S962" s="127"/>
      <c r="T962" s="127"/>
      <c r="U962" s="127"/>
      <c r="V962" s="127"/>
      <c r="W962" s="127"/>
      <c r="X962" s="127"/>
      <c r="Y962" s="127"/>
      <c r="Z962" s="127"/>
      <c r="AA962" s="127"/>
      <c r="AB962" s="127"/>
      <c r="AC962" s="127"/>
      <c r="AD962" s="127"/>
      <c r="AE962" s="127"/>
      <c r="AF962" s="127"/>
      <c r="AG962" s="127"/>
      <c r="AH962" s="127"/>
      <c r="AI962" s="127"/>
      <c r="AJ962" s="127"/>
      <c r="AK962" s="127"/>
      <c r="AL962" s="127"/>
      <c r="AM962" s="127"/>
      <c r="AN962" s="127"/>
      <c r="AO962" s="127"/>
    </row>
    <row r="963" ht="15.75" customHeight="1">
      <c r="A963" s="711"/>
      <c r="B963" s="712"/>
      <c r="C963" s="451" t="str">
        <f>IF($B963="","",IFERROR(VLOOKUP($B963,#REF!,2,0),IFERROR(VLOOKUP($B963,'COMPOSIÇÕES COMPLEMENTARES '!$C:$K,2,0),"")))</f>
        <v/>
      </c>
      <c r="D963" s="713" t="str">
        <f>IF($B963="","",IFERROR(VLOOKUP($B963,#REF!,3,0),IFERROR(VLOOKUP($B963,'COMPOSIÇÕES COMPLEMENTARES '!$C:$K,3,0),"")))</f>
        <v/>
      </c>
      <c r="E963" s="714"/>
      <c r="F963" s="714" t="str">
        <f>IF($B963="","",IFERROR(VLOOKUP($B963,#REF!,4,0),IFERROR(VLOOKUP($B963,'COMPOSIÇÕES COMPLEMENTARES '!$C:$K,6,0),"")))</f>
        <v/>
      </c>
      <c r="G963" s="714" t="str">
        <f>IF($B963="","",IFERROR(VLOOKUP($B963,#REF!,5,0),IFERROR(VLOOKUP($B963,'COMPOSIÇÕES COMPLEMENTARES '!$C:$K,7,0),"")))</f>
        <v/>
      </c>
      <c r="H963" s="714" t="str">
        <f t="shared" si="264"/>
        <v/>
      </c>
      <c r="I963" s="714" t="str">
        <f t="shared" si="265"/>
        <v/>
      </c>
      <c r="J963" s="714" t="str">
        <f t="shared" si="266"/>
        <v/>
      </c>
      <c r="K963" s="714" t="str">
        <f t="shared" si="267"/>
        <v/>
      </c>
      <c r="L963" s="715"/>
      <c r="M963" s="717"/>
      <c r="N963" s="717"/>
      <c r="O963" s="718"/>
      <c r="P963" s="719"/>
      <c r="Q963" s="710"/>
      <c r="R963" s="720">
        <f t="shared" si="269"/>
        <v>0</v>
      </c>
      <c r="S963" s="127"/>
      <c r="T963" s="127"/>
      <c r="U963" s="127"/>
      <c r="V963" s="127"/>
      <c r="W963" s="127"/>
      <c r="X963" s="127"/>
      <c r="Y963" s="127"/>
      <c r="Z963" s="127"/>
      <c r="AA963" s="127"/>
      <c r="AB963" s="127"/>
      <c r="AC963" s="127"/>
      <c r="AD963" s="127"/>
      <c r="AE963" s="127"/>
      <c r="AF963" s="127"/>
      <c r="AG963" s="127"/>
      <c r="AH963" s="127"/>
      <c r="AI963" s="127"/>
      <c r="AJ963" s="127"/>
      <c r="AK963" s="127"/>
      <c r="AL963" s="127"/>
      <c r="AM963" s="127"/>
      <c r="AN963" s="127"/>
      <c r="AO963" s="127"/>
    </row>
    <row r="964" ht="15.75" customHeight="1">
      <c r="A964" s="711"/>
      <c r="B964" s="712"/>
      <c r="C964" s="451" t="str">
        <f>IF($B964="","",IFERROR(VLOOKUP($B964,#REF!,2,0),IFERROR(VLOOKUP($B964,'COMPOSIÇÕES COMPLEMENTARES '!$C:$K,2,0),"")))</f>
        <v/>
      </c>
      <c r="D964" s="713" t="str">
        <f>IF($B964="","",IFERROR(VLOOKUP($B964,#REF!,3,0),IFERROR(VLOOKUP($B964,'COMPOSIÇÕES COMPLEMENTARES '!$C:$K,3,0),"")))</f>
        <v/>
      </c>
      <c r="E964" s="714"/>
      <c r="F964" s="714" t="str">
        <f>IF($B964="","",IFERROR(VLOOKUP($B964,#REF!,4,0),IFERROR(VLOOKUP($B964,'COMPOSIÇÕES COMPLEMENTARES '!$C:$K,6,0),"")))</f>
        <v/>
      </c>
      <c r="G964" s="714" t="str">
        <f>IF($B964="","",IFERROR(VLOOKUP($B964,#REF!,5,0),IFERROR(VLOOKUP($B964,'COMPOSIÇÕES COMPLEMENTARES '!$C:$K,7,0),"")))</f>
        <v/>
      </c>
      <c r="H964" s="714" t="str">
        <f t="shared" si="264"/>
        <v/>
      </c>
      <c r="I964" s="714" t="str">
        <f t="shared" si="265"/>
        <v/>
      </c>
      <c r="J964" s="714" t="str">
        <f t="shared" si="266"/>
        <v/>
      </c>
      <c r="K964" s="714" t="str">
        <f t="shared" si="267"/>
        <v/>
      </c>
      <c r="L964" s="715"/>
      <c r="M964" s="717"/>
      <c r="N964" s="717"/>
      <c r="O964" s="718"/>
      <c r="P964" s="719"/>
      <c r="Q964" s="710"/>
      <c r="R964" s="720">
        <f t="shared" si="269"/>
        <v>0</v>
      </c>
      <c r="S964" s="127"/>
      <c r="T964" s="127"/>
      <c r="U964" s="127"/>
      <c r="V964" s="127"/>
      <c r="W964" s="127"/>
      <c r="X964" s="127"/>
      <c r="Y964" s="127"/>
      <c r="Z964" s="127"/>
      <c r="AA964" s="127"/>
      <c r="AB964" s="127"/>
      <c r="AC964" s="127"/>
      <c r="AD964" s="127"/>
      <c r="AE964" s="127"/>
      <c r="AF964" s="127"/>
      <c r="AG964" s="127"/>
      <c r="AH964" s="127"/>
      <c r="AI964" s="127"/>
      <c r="AJ964" s="127"/>
      <c r="AK964" s="127"/>
      <c r="AL964" s="127"/>
      <c r="AM964" s="127"/>
      <c r="AN964" s="127"/>
      <c r="AO964" s="127"/>
    </row>
    <row r="965" ht="15.75" customHeight="1">
      <c r="A965" s="711"/>
      <c r="B965" s="712"/>
      <c r="C965" s="451" t="str">
        <f>IF($B965="","",IFERROR(VLOOKUP($B965,#REF!,2,0),IFERROR(VLOOKUP($B965,'COMPOSIÇÕES COMPLEMENTARES '!$C:$K,2,0),"")))</f>
        <v/>
      </c>
      <c r="D965" s="713" t="str">
        <f>IF($B965="","",IFERROR(VLOOKUP($B965,#REF!,3,0),IFERROR(VLOOKUP($B965,'COMPOSIÇÕES COMPLEMENTARES '!$C:$K,3,0),"")))</f>
        <v/>
      </c>
      <c r="E965" s="714"/>
      <c r="F965" s="714" t="str">
        <f>IF($B965="","",IFERROR(VLOOKUP($B965,#REF!,4,0),IFERROR(VLOOKUP($B965,'COMPOSIÇÕES COMPLEMENTARES '!$C:$K,6,0),"")))</f>
        <v/>
      </c>
      <c r="G965" s="714" t="str">
        <f>IF($B965="","",IFERROR(VLOOKUP($B965,#REF!,5,0),IFERROR(VLOOKUP($B965,'COMPOSIÇÕES COMPLEMENTARES '!$C:$K,7,0),"")))</f>
        <v/>
      </c>
      <c r="H965" s="714" t="str">
        <f t="shared" si="264"/>
        <v/>
      </c>
      <c r="I965" s="714" t="str">
        <f t="shared" si="265"/>
        <v/>
      </c>
      <c r="J965" s="714" t="str">
        <f t="shared" si="266"/>
        <v/>
      </c>
      <c r="K965" s="714" t="str">
        <f t="shared" si="267"/>
        <v/>
      </c>
      <c r="L965" s="715"/>
      <c r="M965" s="717"/>
      <c r="N965" s="717"/>
      <c r="O965" s="718"/>
      <c r="P965" s="719"/>
      <c r="Q965" s="710"/>
      <c r="R965" s="720">
        <f t="shared" si="269"/>
        <v>0</v>
      </c>
      <c r="S965" s="127"/>
      <c r="T965" s="127"/>
      <c r="U965" s="127"/>
      <c r="V965" s="127"/>
      <c r="W965" s="127"/>
      <c r="X965" s="127"/>
      <c r="Y965" s="127"/>
      <c r="Z965" s="127"/>
      <c r="AA965" s="127"/>
      <c r="AB965" s="127"/>
      <c r="AC965" s="127"/>
      <c r="AD965" s="127"/>
      <c r="AE965" s="127"/>
      <c r="AF965" s="127"/>
      <c r="AG965" s="127"/>
      <c r="AH965" s="127"/>
      <c r="AI965" s="127"/>
      <c r="AJ965" s="127"/>
      <c r="AK965" s="127"/>
      <c r="AL965" s="127"/>
      <c r="AM965" s="127"/>
      <c r="AN965" s="127"/>
      <c r="AO965" s="127"/>
    </row>
    <row r="966" ht="15.75" customHeight="1">
      <c r="A966" s="711"/>
      <c r="B966" s="712"/>
      <c r="C966" s="451" t="str">
        <f>IF($B966="","",IFERROR(VLOOKUP($B966,#REF!,2,0),IFERROR(VLOOKUP($B966,'COMPOSIÇÕES COMPLEMENTARES '!$C:$K,2,0),"")))</f>
        <v/>
      </c>
      <c r="D966" s="713" t="str">
        <f>IF($B966="","",IFERROR(VLOOKUP($B966,#REF!,3,0),IFERROR(VLOOKUP($B966,'COMPOSIÇÕES COMPLEMENTARES '!$C:$K,3,0),"")))</f>
        <v/>
      </c>
      <c r="E966" s="714"/>
      <c r="F966" s="714" t="str">
        <f>IF($B966="","",IFERROR(VLOOKUP($B966,#REF!,4,0),IFERROR(VLOOKUP($B966,'COMPOSIÇÕES COMPLEMENTARES '!$C:$K,6,0),"")))</f>
        <v/>
      </c>
      <c r="G966" s="714" t="str">
        <f>IF($B966="","",IFERROR(VLOOKUP($B966,#REF!,5,0),IFERROR(VLOOKUP($B966,'COMPOSIÇÕES COMPLEMENTARES '!$C:$K,7,0),"")))</f>
        <v/>
      </c>
      <c r="H966" s="714" t="str">
        <f t="shared" si="264"/>
        <v/>
      </c>
      <c r="I966" s="714" t="str">
        <f t="shared" si="265"/>
        <v/>
      </c>
      <c r="J966" s="714" t="str">
        <f t="shared" si="266"/>
        <v/>
      </c>
      <c r="K966" s="714" t="str">
        <f t="shared" si="267"/>
        <v/>
      </c>
      <c r="L966" s="715"/>
      <c r="M966" s="717"/>
      <c r="N966" s="717"/>
      <c r="O966" s="718"/>
      <c r="P966" s="719"/>
      <c r="Q966" s="710"/>
      <c r="R966" s="720">
        <f t="shared" si="269"/>
        <v>0</v>
      </c>
      <c r="S966" s="127"/>
      <c r="T966" s="127"/>
      <c r="U966" s="127"/>
      <c r="V966" s="127"/>
      <c r="W966" s="127"/>
      <c r="X966" s="127"/>
      <c r="Y966" s="127"/>
      <c r="Z966" s="127"/>
      <c r="AA966" s="127"/>
      <c r="AB966" s="127"/>
      <c r="AC966" s="127"/>
      <c r="AD966" s="127"/>
      <c r="AE966" s="127"/>
      <c r="AF966" s="127"/>
      <c r="AG966" s="127"/>
      <c r="AH966" s="127"/>
      <c r="AI966" s="127"/>
      <c r="AJ966" s="127"/>
      <c r="AK966" s="127"/>
      <c r="AL966" s="127"/>
      <c r="AM966" s="127"/>
      <c r="AN966" s="127"/>
      <c r="AO966" s="127"/>
    </row>
    <row r="967" ht="15.75" customHeight="1">
      <c r="A967" s="711"/>
      <c r="B967" s="712"/>
      <c r="C967" s="451" t="str">
        <f>IF($B967="","",IFERROR(VLOOKUP($B967,#REF!,2,0),IFERROR(VLOOKUP($B967,'COMPOSIÇÕES COMPLEMENTARES '!$C:$K,2,0),"")))</f>
        <v/>
      </c>
      <c r="D967" s="713" t="str">
        <f>IF($B967="","",IFERROR(VLOOKUP($B967,#REF!,3,0),IFERROR(VLOOKUP($B967,'COMPOSIÇÕES COMPLEMENTARES '!$C:$K,3,0),"")))</f>
        <v/>
      </c>
      <c r="E967" s="714"/>
      <c r="F967" s="714" t="str">
        <f>IF($B967="","",IFERROR(VLOOKUP($B967,#REF!,4,0),IFERROR(VLOOKUP($B967,'COMPOSIÇÕES COMPLEMENTARES '!$C:$K,6,0),"")))</f>
        <v/>
      </c>
      <c r="G967" s="714" t="str">
        <f>IF($B967="","",IFERROR(VLOOKUP($B967,#REF!,5,0),IFERROR(VLOOKUP($B967,'COMPOSIÇÕES COMPLEMENTARES '!$C:$K,7,0),"")))</f>
        <v/>
      </c>
      <c r="H967" s="714" t="str">
        <f t="shared" si="264"/>
        <v/>
      </c>
      <c r="I967" s="714" t="str">
        <f t="shared" si="265"/>
        <v/>
      </c>
      <c r="J967" s="714" t="str">
        <f t="shared" si="266"/>
        <v/>
      </c>
      <c r="K967" s="714" t="str">
        <f t="shared" si="267"/>
        <v/>
      </c>
      <c r="L967" s="715"/>
      <c r="M967" s="717"/>
      <c r="N967" s="717"/>
      <c r="O967" s="718"/>
      <c r="P967" s="719"/>
      <c r="Q967" s="710"/>
      <c r="R967" s="720">
        <f t="shared" si="269"/>
        <v>0</v>
      </c>
      <c r="S967" s="127"/>
      <c r="T967" s="127"/>
      <c r="U967" s="127"/>
      <c r="V967" s="127"/>
      <c r="W967" s="127"/>
      <c r="X967" s="127"/>
      <c r="Y967" s="127"/>
      <c r="Z967" s="127"/>
      <c r="AA967" s="127"/>
      <c r="AB967" s="127"/>
      <c r="AC967" s="127"/>
      <c r="AD967" s="127"/>
      <c r="AE967" s="127"/>
      <c r="AF967" s="127"/>
      <c r="AG967" s="127"/>
      <c r="AH967" s="127"/>
      <c r="AI967" s="127"/>
      <c r="AJ967" s="127"/>
      <c r="AK967" s="127"/>
      <c r="AL967" s="127"/>
      <c r="AM967" s="127"/>
      <c r="AN967" s="127"/>
      <c r="AO967" s="127"/>
    </row>
    <row r="968" ht="15.75" customHeight="1">
      <c r="A968" s="711"/>
      <c r="B968" s="712"/>
      <c r="C968" s="451" t="str">
        <f>IF($B968="","",IFERROR(VLOOKUP($B968,#REF!,2,0),IFERROR(VLOOKUP($B968,'COMPOSIÇÕES COMPLEMENTARES '!$C:$K,2,0),"")))</f>
        <v/>
      </c>
      <c r="D968" s="713" t="str">
        <f>IF($B968="","",IFERROR(VLOOKUP($B968,#REF!,3,0),IFERROR(VLOOKUP($B968,'COMPOSIÇÕES COMPLEMENTARES '!$C:$K,3,0),"")))</f>
        <v/>
      </c>
      <c r="E968" s="714"/>
      <c r="F968" s="714" t="str">
        <f>IF($B968="","",IFERROR(VLOOKUP($B968,#REF!,4,0),IFERROR(VLOOKUP($B968,'COMPOSIÇÕES COMPLEMENTARES '!$C:$K,6,0),"")))</f>
        <v/>
      </c>
      <c r="G968" s="714" t="str">
        <f>IF($B968="","",IFERROR(VLOOKUP($B968,#REF!,5,0),IFERROR(VLOOKUP($B968,'COMPOSIÇÕES COMPLEMENTARES '!$C:$K,7,0),"")))</f>
        <v/>
      </c>
      <c r="H968" s="714" t="str">
        <f t="shared" si="264"/>
        <v/>
      </c>
      <c r="I968" s="714" t="str">
        <f t="shared" si="265"/>
        <v/>
      </c>
      <c r="J968" s="714" t="str">
        <f t="shared" si="266"/>
        <v/>
      </c>
      <c r="K968" s="714" t="str">
        <f t="shared" si="267"/>
        <v/>
      </c>
      <c r="L968" s="715"/>
      <c r="M968" s="717"/>
      <c r="N968" s="717"/>
      <c r="O968" s="718"/>
      <c r="P968" s="719"/>
      <c r="Q968" s="710"/>
      <c r="R968" s="720">
        <f t="shared" si="269"/>
        <v>0</v>
      </c>
      <c r="S968" s="127"/>
      <c r="T968" s="127"/>
      <c r="U968" s="127"/>
      <c r="V968" s="127"/>
      <c r="W968" s="127"/>
      <c r="X968" s="127"/>
      <c r="Y968" s="127"/>
      <c r="Z968" s="127"/>
      <c r="AA968" s="127"/>
      <c r="AB968" s="127"/>
      <c r="AC968" s="127"/>
      <c r="AD968" s="127"/>
      <c r="AE968" s="127"/>
      <c r="AF968" s="127"/>
      <c r="AG968" s="127"/>
      <c r="AH968" s="127"/>
      <c r="AI968" s="127"/>
      <c r="AJ968" s="127"/>
      <c r="AK968" s="127"/>
      <c r="AL968" s="127"/>
      <c r="AM968" s="127"/>
      <c r="AN968" s="127"/>
      <c r="AO968" s="127"/>
    </row>
    <row r="969" ht="15.75" customHeight="1">
      <c r="A969" s="711"/>
      <c r="B969" s="712"/>
      <c r="C969" s="451" t="str">
        <f>IF($B969="","",IFERROR(VLOOKUP($B969,#REF!,2,0),IFERROR(VLOOKUP($B969,'COMPOSIÇÕES COMPLEMENTARES '!$C:$K,2,0),"")))</f>
        <v/>
      </c>
      <c r="D969" s="713" t="str">
        <f>IF($B969="","",IFERROR(VLOOKUP($B969,#REF!,3,0),IFERROR(VLOOKUP($B969,'COMPOSIÇÕES COMPLEMENTARES '!$C:$K,3,0),"")))</f>
        <v/>
      </c>
      <c r="E969" s="714"/>
      <c r="F969" s="714" t="str">
        <f>IF($B969="","",IFERROR(VLOOKUP($B969,#REF!,4,0),IFERROR(VLOOKUP($B969,'COMPOSIÇÕES COMPLEMENTARES '!$C:$K,6,0),"")))</f>
        <v/>
      </c>
      <c r="G969" s="714" t="str">
        <f>IF($B969="","",IFERROR(VLOOKUP($B969,#REF!,5,0),IFERROR(VLOOKUP($B969,'COMPOSIÇÕES COMPLEMENTARES '!$C:$K,7,0),"")))</f>
        <v/>
      </c>
      <c r="H969" s="714" t="str">
        <f t="shared" si="264"/>
        <v/>
      </c>
      <c r="I969" s="714" t="str">
        <f t="shared" si="265"/>
        <v/>
      </c>
      <c r="J969" s="714" t="str">
        <f t="shared" si="266"/>
        <v/>
      </c>
      <c r="K969" s="714" t="str">
        <f t="shared" si="267"/>
        <v/>
      </c>
      <c r="L969" s="715"/>
      <c r="M969" s="717"/>
      <c r="N969" s="717"/>
      <c r="O969" s="718"/>
      <c r="P969" s="719"/>
      <c r="Q969" s="710"/>
      <c r="R969" s="720">
        <f t="shared" si="269"/>
        <v>0</v>
      </c>
      <c r="S969" s="127"/>
      <c r="T969" s="127"/>
      <c r="U969" s="127"/>
      <c r="V969" s="127"/>
      <c r="W969" s="127"/>
      <c r="X969" s="127"/>
      <c r="Y969" s="127"/>
      <c r="Z969" s="127"/>
      <c r="AA969" s="127"/>
      <c r="AB969" s="127"/>
      <c r="AC969" s="127"/>
      <c r="AD969" s="127"/>
      <c r="AE969" s="127"/>
      <c r="AF969" s="127"/>
      <c r="AG969" s="127"/>
      <c r="AH969" s="127"/>
      <c r="AI969" s="127"/>
      <c r="AJ969" s="127"/>
      <c r="AK969" s="127"/>
      <c r="AL969" s="127"/>
      <c r="AM969" s="127"/>
      <c r="AN969" s="127"/>
      <c r="AO969" s="127"/>
    </row>
    <row r="970" ht="15.75" customHeight="1">
      <c r="A970" s="711"/>
      <c r="B970" s="712"/>
      <c r="C970" s="451" t="str">
        <f>IF($B970="","",IFERROR(VLOOKUP($B970,#REF!,2,0),IFERROR(VLOOKUP($B970,'COMPOSIÇÕES COMPLEMENTARES '!$C:$K,2,0),"")))</f>
        <v/>
      </c>
      <c r="D970" s="713" t="str">
        <f>IF($B970="","",IFERROR(VLOOKUP($B970,#REF!,3,0),IFERROR(VLOOKUP($B970,'COMPOSIÇÕES COMPLEMENTARES '!$C:$K,3,0),"")))</f>
        <v/>
      </c>
      <c r="E970" s="714"/>
      <c r="F970" s="714" t="str">
        <f>IF($B970="","",IFERROR(VLOOKUP($B970,#REF!,4,0),IFERROR(VLOOKUP($B970,'COMPOSIÇÕES COMPLEMENTARES '!$C:$K,6,0),"")))</f>
        <v/>
      </c>
      <c r="G970" s="714" t="str">
        <f>IF($B970="","",IFERROR(VLOOKUP($B970,#REF!,5,0),IFERROR(VLOOKUP($B970,'COMPOSIÇÕES COMPLEMENTARES '!$C:$K,7,0),"")))</f>
        <v/>
      </c>
      <c r="H970" s="714" t="str">
        <f t="shared" si="264"/>
        <v/>
      </c>
      <c r="I970" s="714" t="str">
        <f t="shared" si="265"/>
        <v/>
      </c>
      <c r="J970" s="714" t="str">
        <f t="shared" si="266"/>
        <v/>
      </c>
      <c r="K970" s="714" t="str">
        <f t="shared" si="267"/>
        <v/>
      </c>
      <c r="L970" s="715"/>
      <c r="M970" s="717"/>
      <c r="N970" s="717"/>
      <c r="O970" s="718"/>
      <c r="P970" s="719"/>
      <c r="Q970" s="710"/>
      <c r="R970" s="720">
        <f t="shared" si="269"/>
        <v>0</v>
      </c>
      <c r="S970" s="127"/>
      <c r="T970" s="127"/>
      <c r="U970" s="127"/>
      <c r="V970" s="127"/>
      <c r="W970" s="127"/>
      <c r="X970" s="127"/>
      <c r="Y970" s="127"/>
      <c r="Z970" s="127"/>
      <c r="AA970" s="127"/>
      <c r="AB970" s="127"/>
      <c r="AC970" s="127"/>
      <c r="AD970" s="127"/>
      <c r="AE970" s="127"/>
      <c r="AF970" s="127"/>
      <c r="AG970" s="127"/>
      <c r="AH970" s="127"/>
      <c r="AI970" s="127"/>
      <c r="AJ970" s="127"/>
      <c r="AK970" s="127"/>
      <c r="AL970" s="127"/>
      <c r="AM970" s="127"/>
      <c r="AN970" s="127"/>
      <c r="AO970" s="127"/>
    </row>
    <row r="971" ht="15.75" customHeight="1">
      <c r="A971" s="711"/>
      <c r="B971" s="712"/>
      <c r="C971" s="451" t="str">
        <f>IF($B971="","",IFERROR(VLOOKUP($B971,#REF!,2,0),IFERROR(VLOOKUP($B971,'COMPOSIÇÕES COMPLEMENTARES '!$C:$K,2,0),"")))</f>
        <v/>
      </c>
      <c r="D971" s="713" t="str">
        <f>IF($B971="","",IFERROR(VLOOKUP($B971,#REF!,3,0),IFERROR(VLOOKUP($B971,'COMPOSIÇÕES COMPLEMENTARES '!$C:$K,3,0),"")))</f>
        <v/>
      </c>
      <c r="E971" s="714"/>
      <c r="F971" s="714" t="str">
        <f>IF($B971="","",IFERROR(VLOOKUP($B971,#REF!,4,0),IFERROR(VLOOKUP($B971,'COMPOSIÇÕES COMPLEMENTARES '!$C:$K,6,0),"")))</f>
        <v/>
      </c>
      <c r="G971" s="714" t="str">
        <f>IF($B971="","",IFERROR(VLOOKUP($B971,#REF!,5,0),IFERROR(VLOOKUP($B971,'COMPOSIÇÕES COMPLEMENTARES '!$C:$K,7,0),"")))</f>
        <v/>
      </c>
      <c r="H971" s="714" t="str">
        <f t="shared" si="264"/>
        <v/>
      </c>
      <c r="I971" s="714" t="str">
        <f t="shared" si="265"/>
        <v/>
      </c>
      <c r="J971" s="714" t="str">
        <f t="shared" si="266"/>
        <v/>
      </c>
      <c r="K971" s="714" t="str">
        <f t="shared" si="267"/>
        <v/>
      </c>
      <c r="L971" s="715"/>
      <c r="M971" s="717"/>
      <c r="N971" s="717"/>
      <c r="O971" s="718"/>
      <c r="P971" s="719"/>
      <c r="Q971" s="710"/>
      <c r="R971" s="720">
        <f t="shared" si="269"/>
        <v>0</v>
      </c>
      <c r="S971" s="127"/>
      <c r="T971" s="127"/>
      <c r="U971" s="127"/>
      <c r="V971" s="127"/>
      <c r="W971" s="127"/>
      <c r="X971" s="127"/>
      <c r="Y971" s="127"/>
      <c r="Z971" s="127"/>
      <c r="AA971" s="127"/>
      <c r="AB971" s="127"/>
      <c r="AC971" s="127"/>
      <c r="AD971" s="127"/>
      <c r="AE971" s="127"/>
      <c r="AF971" s="127"/>
      <c r="AG971" s="127"/>
      <c r="AH971" s="127"/>
      <c r="AI971" s="127"/>
      <c r="AJ971" s="127"/>
      <c r="AK971" s="127"/>
      <c r="AL971" s="127"/>
      <c r="AM971" s="127"/>
      <c r="AN971" s="127"/>
      <c r="AO971" s="127"/>
    </row>
    <row r="972" ht="15.75" customHeight="1">
      <c r="A972" s="711"/>
      <c r="B972" s="712"/>
      <c r="C972" s="451" t="str">
        <f>IF($B972="","",IFERROR(VLOOKUP($B972,#REF!,2,0),IFERROR(VLOOKUP($B972,'COMPOSIÇÕES COMPLEMENTARES '!$C:$K,2,0),"")))</f>
        <v/>
      </c>
      <c r="D972" s="713" t="str">
        <f>IF($B972="","",IFERROR(VLOOKUP($B972,#REF!,3,0),IFERROR(VLOOKUP($B972,'COMPOSIÇÕES COMPLEMENTARES '!$C:$K,3,0),"")))</f>
        <v/>
      </c>
      <c r="E972" s="714"/>
      <c r="F972" s="714" t="str">
        <f>IF($B972="","",IFERROR(VLOOKUP($B972,#REF!,4,0),IFERROR(VLOOKUP($B972,'COMPOSIÇÕES COMPLEMENTARES '!$C:$K,6,0),"")))</f>
        <v/>
      </c>
      <c r="G972" s="714" t="str">
        <f>IF($B972="","",IFERROR(VLOOKUP($B972,#REF!,5,0),IFERROR(VLOOKUP($B972,'COMPOSIÇÕES COMPLEMENTARES '!$C:$K,7,0),"")))</f>
        <v/>
      </c>
      <c r="H972" s="714" t="str">
        <f t="shared" si="264"/>
        <v/>
      </c>
      <c r="I972" s="714" t="str">
        <f t="shared" si="265"/>
        <v/>
      </c>
      <c r="J972" s="714" t="str">
        <f t="shared" si="266"/>
        <v/>
      </c>
      <c r="K972" s="714" t="str">
        <f t="shared" si="267"/>
        <v/>
      </c>
      <c r="L972" s="715"/>
      <c r="M972" s="717"/>
      <c r="N972" s="717"/>
      <c r="O972" s="718"/>
      <c r="P972" s="719"/>
      <c r="Q972" s="710"/>
      <c r="R972" s="720">
        <f t="shared" si="269"/>
        <v>0</v>
      </c>
      <c r="S972" s="127"/>
      <c r="T972" s="127"/>
      <c r="U972" s="127"/>
      <c r="V972" s="127"/>
      <c r="W972" s="127"/>
      <c r="X972" s="127"/>
      <c r="Y972" s="127"/>
      <c r="Z972" s="127"/>
      <c r="AA972" s="127"/>
      <c r="AB972" s="127"/>
      <c r="AC972" s="127"/>
      <c r="AD972" s="127"/>
      <c r="AE972" s="127"/>
      <c r="AF972" s="127"/>
      <c r="AG972" s="127"/>
      <c r="AH972" s="127"/>
      <c r="AI972" s="127"/>
      <c r="AJ972" s="127"/>
      <c r="AK972" s="127"/>
      <c r="AL972" s="127"/>
      <c r="AM972" s="127"/>
      <c r="AN972" s="127"/>
      <c r="AO972" s="127"/>
    </row>
    <row r="973" ht="15.75" customHeight="1">
      <c r="A973" s="711"/>
      <c r="B973" s="712"/>
      <c r="C973" s="451" t="str">
        <f>IF($B973="","",IFERROR(VLOOKUP($B973,#REF!,2,0),IFERROR(VLOOKUP($B973,'COMPOSIÇÕES COMPLEMENTARES '!$C:$K,2,0),"")))</f>
        <v/>
      </c>
      <c r="D973" s="713" t="str">
        <f>IF($B973="","",IFERROR(VLOOKUP($B973,#REF!,3,0),IFERROR(VLOOKUP($B973,'COMPOSIÇÕES COMPLEMENTARES '!$C:$K,3,0),"")))</f>
        <v/>
      </c>
      <c r="E973" s="714"/>
      <c r="F973" s="714" t="str">
        <f>IF($B973="","",IFERROR(VLOOKUP($B973,#REF!,4,0),IFERROR(VLOOKUP($B973,'COMPOSIÇÕES COMPLEMENTARES '!$C:$K,6,0),"")))</f>
        <v/>
      </c>
      <c r="G973" s="714" t="str">
        <f>IF($B973="","",IFERROR(VLOOKUP($B973,#REF!,5,0),IFERROR(VLOOKUP($B973,'COMPOSIÇÕES COMPLEMENTARES '!$C:$K,7,0),"")))</f>
        <v/>
      </c>
      <c r="H973" s="714" t="str">
        <f t="shared" si="264"/>
        <v/>
      </c>
      <c r="I973" s="714" t="str">
        <f t="shared" si="265"/>
        <v/>
      </c>
      <c r="J973" s="714" t="str">
        <f t="shared" si="266"/>
        <v/>
      </c>
      <c r="K973" s="714" t="str">
        <f t="shared" si="267"/>
        <v/>
      </c>
      <c r="L973" s="715"/>
      <c r="M973" s="717"/>
      <c r="N973" s="717"/>
      <c r="O973" s="718"/>
      <c r="P973" s="719"/>
      <c r="Q973" s="710"/>
      <c r="R973" s="720">
        <f t="shared" si="269"/>
        <v>0</v>
      </c>
      <c r="S973" s="127"/>
      <c r="T973" s="127"/>
      <c r="U973" s="127"/>
      <c r="V973" s="127"/>
      <c r="W973" s="127"/>
      <c r="X973" s="127"/>
      <c r="Y973" s="127"/>
      <c r="Z973" s="127"/>
      <c r="AA973" s="127"/>
      <c r="AB973" s="127"/>
      <c r="AC973" s="127"/>
      <c r="AD973" s="127"/>
      <c r="AE973" s="127"/>
      <c r="AF973" s="127"/>
      <c r="AG973" s="127"/>
      <c r="AH973" s="127"/>
      <c r="AI973" s="127"/>
      <c r="AJ973" s="127"/>
      <c r="AK973" s="127"/>
      <c r="AL973" s="127"/>
      <c r="AM973" s="127"/>
      <c r="AN973" s="127"/>
      <c r="AO973" s="127"/>
    </row>
    <row r="974" ht="15.75" customHeight="1">
      <c r="A974" s="711"/>
      <c r="B974" s="712"/>
      <c r="C974" s="451" t="str">
        <f>IF($B974="","",IFERROR(VLOOKUP($B974,#REF!,2,0),IFERROR(VLOOKUP($B974,'COMPOSIÇÕES COMPLEMENTARES '!$C:$K,2,0),"")))</f>
        <v/>
      </c>
      <c r="D974" s="713" t="str">
        <f>IF($B974="","",IFERROR(VLOOKUP($B974,#REF!,3,0),IFERROR(VLOOKUP($B974,'COMPOSIÇÕES COMPLEMENTARES '!$C:$K,3,0),"")))</f>
        <v/>
      </c>
      <c r="E974" s="714"/>
      <c r="F974" s="714" t="str">
        <f>IF($B974="","",IFERROR(VLOOKUP($B974,#REF!,4,0),IFERROR(VLOOKUP($B974,'COMPOSIÇÕES COMPLEMENTARES '!$C:$K,6,0),"")))</f>
        <v/>
      </c>
      <c r="G974" s="714" t="str">
        <f>IF($B974="","",IFERROR(VLOOKUP($B974,#REF!,5,0),IFERROR(VLOOKUP($B974,'COMPOSIÇÕES COMPLEMENTARES '!$C:$K,7,0),"")))</f>
        <v/>
      </c>
      <c r="H974" s="714" t="str">
        <f t="shared" si="264"/>
        <v/>
      </c>
      <c r="I974" s="714" t="str">
        <f t="shared" si="265"/>
        <v/>
      </c>
      <c r="J974" s="714" t="str">
        <f t="shared" si="266"/>
        <v/>
      </c>
      <c r="K974" s="714" t="str">
        <f t="shared" si="267"/>
        <v/>
      </c>
      <c r="L974" s="715"/>
      <c r="M974" s="717"/>
      <c r="N974" s="717"/>
      <c r="O974" s="718"/>
      <c r="P974" s="719"/>
      <c r="Q974" s="710"/>
      <c r="R974" s="720">
        <f t="shared" si="269"/>
        <v>0</v>
      </c>
      <c r="S974" s="127"/>
      <c r="T974" s="127"/>
      <c r="U974" s="127"/>
      <c r="V974" s="127"/>
      <c r="W974" s="127"/>
      <c r="X974" s="127"/>
      <c r="Y974" s="127"/>
      <c r="Z974" s="127"/>
      <c r="AA974" s="127"/>
      <c r="AB974" s="127"/>
      <c r="AC974" s="127"/>
      <c r="AD974" s="127"/>
      <c r="AE974" s="127"/>
      <c r="AF974" s="127"/>
      <c r="AG974" s="127"/>
      <c r="AH974" s="127"/>
      <c r="AI974" s="127"/>
      <c r="AJ974" s="127"/>
      <c r="AK974" s="127"/>
      <c r="AL974" s="127"/>
      <c r="AM974" s="127"/>
      <c r="AN974" s="127"/>
      <c r="AO974" s="127"/>
    </row>
    <row r="975" ht="15.75" customHeight="1">
      <c r="A975" s="711"/>
      <c r="B975" s="712"/>
      <c r="C975" s="451" t="str">
        <f>IF($B975="","",IFERROR(VLOOKUP($B975,#REF!,2,0),IFERROR(VLOOKUP($B975,'COMPOSIÇÕES COMPLEMENTARES '!$C:$K,2,0),"")))</f>
        <v/>
      </c>
      <c r="D975" s="713" t="str">
        <f>IF($B975="","",IFERROR(VLOOKUP($B975,#REF!,3,0),IFERROR(VLOOKUP($B975,'COMPOSIÇÕES COMPLEMENTARES '!$C:$K,3,0),"")))</f>
        <v/>
      </c>
      <c r="E975" s="714"/>
      <c r="F975" s="714" t="str">
        <f>IF($B975="","",IFERROR(VLOOKUP($B975,#REF!,4,0),IFERROR(VLOOKUP($B975,'COMPOSIÇÕES COMPLEMENTARES '!$C:$K,6,0),"")))</f>
        <v/>
      </c>
      <c r="G975" s="714" t="str">
        <f>IF($B975="","",IFERROR(VLOOKUP($B975,#REF!,5,0),IFERROR(VLOOKUP($B975,'COMPOSIÇÕES COMPLEMENTARES '!$C:$K,7,0),"")))</f>
        <v/>
      </c>
      <c r="H975" s="714" t="str">
        <f t="shared" si="264"/>
        <v/>
      </c>
      <c r="I975" s="714" t="str">
        <f t="shared" si="265"/>
        <v/>
      </c>
      <c r="J975" s="714" t="str">
        <f t="shared" si="266"/>
        <v/>
      </c>
      <c r="K975" s="714" t="str">
        <f t="shared" si="267"/>
        <v/>
      </c>
      <c r="L975" s="715"/>
      <c r="M975" s="717"/>
      <c r="N975" s="717"/>
      <c r="O975" s="718"/>
      <c r="P975" s="719"/>
      <c r="Q975" s="710"/>
      <c r="R975" s="720">
        <f t="shared" si="269"/>
        <v>0</v>
      </c>
      <c r="S975" s="127"/>
      <c r="T975" s="127"/>
      <c r="U975" s="127"/>
      <c r="V975" s="127"/>
      <c r="W975" s="127"/>
      <c r="X975" s="127"/>
      <c r="Y975" s="127"/>
      <c r="Z975" s="127"/>
      <c r="AA975" s="127"/>
      <c r="AB975" s="127"/>
      <c r="AC975" s="127"/>
      <c r="AD975" s="127"/>
      <c r="AE975" s="127"/>
      <c r="AF975" s="127"/>
      <c r="AG975" s="127"/>
      <c r="AH975" s="127"/>
      <c r="AI975" s="127"/>
      <c r="AJ975" s="127"/>
      <c r="AK975" s="127"/>
      <c r="AL975" s="127"/>
      <c r="AM975" s="127"/>
      <c r="AN975" s="127"/>
      <c r="AO975" s="127"/>
    </row>
    <row r="976" ht="15.75" customHeight="1">
      <c r="A976" s="711"/>
      <c r="B976" s="712"/>
      <c r="C976" s="451" t="str">
        <f>IF($B976="","",IFERROR(VLOOKUP($B976,#REF!,2,0),IFERROR(VLOOKUP($B976,'COMPOSIÇÕES COMPLEMENTARES '!$C:$K,2,0),"")))</f>
        <v/>
      </c>
      <c r="D976" s="713" t="str">
        <f>IF($B976="","",IFERROR(VLOOKUP($B976,#REF!,3,0),IFERROR(VLOOKUP($B976,'COMPOSIÇÕES COMPLEMENTARES '!$C:$K,3,0),"")))</f>
        <v/>
      </c>
      <c r="E976" s="714"/>
      <c r="F976" s="714" t="str">
        <f>IF($B976="","",IFERROR(VLOOKUP($B976,#REF!,4,0),IFERROR(VLOOKUP($B976,'COMPOSIÇÕES COMPLEMENTARES '!$C:$K,6,0),"")))</f>
        <v/>
      </c>
      <c r="G976" s="714" t="str">
        <f>IF($B976="","",IFERROR(VLOOKUP($B976,#REF!,5,0),IFERROR(VLOOKUP($B976,'COMPOSIÇÕES COMPLEMENTARES '!$C:$K,7,0),"")))</f>
        <v/>
      </c>
      <c r="H976" s="714" t="str">
        <f t="shared" si="264"/>
        <v/>
      </c>
      <c r="I976" s="714" t="str">
        <f t="shared" si="265"/>
        <v/>
      </c>
      <c r="J976" s="714" t="str">
        <f t="shared" si="266"/>
        <v/>
      </c>
      <c r="K976" s="714" t="str">
        <f t="shared" si="267"/>
        <v/>
      </c>
      <c r="L976" s="715"/>
      <c r="M976" s="717"/>
      <c r="N976" s="717"/>
      <c r="O976" s="718"/>
      <c r="P976" s="719"/>
      <c r="Q976" s="710"/>
      <c r="R976" s="720">
        <f t="shared" si="269"/>
        <v>0</v>
      </c>
      <c r="S976" s="127"/>
      <c r="T976" s="127"/>
      <c r="U976" s="127"/>
      <c r="V976" s="127"/>
      <c r="W976" s="127"/>
      <c r="X976" s="127"/>
      <c r="Y976" s="127"/>
      <c r="Z976" s="127"/>
      <c r="AA976" s="127"/>
      <c r="AB976" s="127"/>
      <c r="AC976" s="127"/>
      <c r="AD976" s="127"/>
      <c r="AE976" s="127"/>
      <c r="AF976" s="127"/>
      <c r="AG976" s="127"/>
      <c r="AH976" s="127"/>
      <c r="AI976" s="127"/>
      <c r="AJ976" s="127"/>
      <c r="AK976" s="127"/>
      <c r="AL976" s="127"/>
      <c r="AM976" s="127"/>
      <c r="AN976" s="127"/>
      <c r="AO976" s="127"/>
    </row>
    <row r="977" ht="15.75" customHeight="1">
      <c r="A977" s="711"/>
      <c r="B977" s="712"/>
      <c r="C977" s="451" t="str">
        <f>IF($B977="","",IFERROR(VLOOKUP($B977,#REF!,2,0),IFERROR(VLOOKUP($B977,'COMPOSIÇÕES COMPLEMENTARES '!$C:$K,2,0),"")))</f>
        <v/>
      </c>
      <c r="D977" s="713" t="str">
        <f>IF($B977="","",IFERROR(VLOOKUP($B977,#REF!,3,0),IFERROR(VLOOKUP($B977,'COMPOSIÇÕES COMPLEMENTARES '!$C:$K,3,0),"")))</f>
        <v/>
      </c>
      <c r="E977" s="714"/>
      <c r="F977" s="714" t="str">
        <f>IF($B977="","",IFERROR(VLOOKUP($B977,#REF!,4,0),IFERROR(VLOOKUP($B977,'COMPOSIÇÕES COMPLEMENTARES '!$C:$K,6,0),"")))</f>
        <v/>
      </c>
      <c r="G977" s="714" t="str">
        <f>IF($B977="","",IFERROR(VLOOKUP($B977,#REF!,5,0),IFERROR(VLOOKUP($B977,'COMPOSIÇÕES COMPLEMENTARES '!$C:$K,7,0),"")))</f>
        <v/>
      </c>
      <c r="H977" s="714" t="str">
        <f t="shared" si="264"/>
        <v/>
      </c>
      <c r="I977" s="714" t="str">
        <f t="shared" si="265"/>
        <v/>
      </c>
      <c r="J977" s="714" t="str">
        <f t="shared" si="266"/>
        <v/>
      </c>
      <c r="K977" s="714" t="str">
        <f t="shared" si="267"/>
        <v/>
      </c>
      <c r="L977" s="715"/>
      <c r="M977" s="717"/>
      <c r="N977" s="717"/>
      <c r="O977" s="718"/>
      <c r="P977" s="719"/>
      <c r="Q977" s="710"/>
      <c r="R977" s="720">
        <f t="shared" si="269"/>
        <v>0</v>
      </c>
      <c r="S977" s="127"/>
      <c r="T977" s="127"/>
      <c r="U977" s="127"/>
      <c r="V977" s="127"/>
      <c r="W977" s="127"/>
      <c r="X977" s="127"/>
      <c r="Y977" s="127"/>
      <c r="Z977" s="127"/>
      <c r="AA977" s="127"/>
      <c r="AB977" s="127"/>
      <c r="AC977" s="127"/>
      <c r="AD977" s="127"/>
      <c r="AE977" s="127"/>
      <c r="AF977" s="127"/>
      <c r="AG977" s="127"/>
      <c r="AH977" s="127"/>
      <c r="AI977" s="127"/>
      <c r="AJ977" s="127"/>
      <c r="AK977" s="127"/>
      <c r="AL977" s="127"/>
      <c r="AM977" s="127"/>
      <c r="AN977" s="127"/>
      <c r="AO977" s="127"/>
    </row>
    <row r="978" ht="15.75" customHeight="1">
      <c r="A978" s="711"/>
      <c r="B978" s="712"/>
      <c r="C978" s="451" t="str">
        <f>IF($B978="","",IFERROR(VLOOKUP($B978,#REF!,2,0),IFERROR(VLOOKUP($B978,'COMPOSIÇÕES COMPLEMENTARES '!$C:$K,2,0),"")))</f>
        <v/>
      </c>
      <c r="D978" s="713" t="str">
        <f>IF($B978="","",IFERROR(VLOOKUP($B978,#REF!,3,0),IFERROR(VLOOKUP($B978,'COMPOSIÇÕES COMPLEMENTARES '!$C:$K,3,0),"")))</f>
        <v/>
      </c>
      <c r="E978" s="714"/>
      <c r="F978" s="714" t="str">
        <f>IF($B978="","",IFERROR(VLOOKUP($B978,#REF!,4,0),IFERROR(VLOOKUP($B978,'COMPOSIÇÕES COMPLEMENTARES '!$C:$K,6,0),"")))</f>
        <v/>
      </c>
      <c r="G978" s="714" t="str">
        <f>IF($B978="","",IFERROR(VLOOKUP($B978,#REF!,5,0),IFERROR(VLOOKUP($B978,'COMPOSIÇÕES COMPLEMENTARES '!$C:$K,7,0),"")))</f>
        <v/>
      </c>
      <c r="H978" s="714" t="str">
        <f t="shared" si="264"/>
        <v/>
      </c>
      <c r="I978" s="714" t="str">
        <f t="shared" si="265"/>
        <v/>
      </c>
      <c r="J978" s="714" t="str">
        <f t="shared" si="266"/>
        <v/>
      </c>
      <c r="K978" s="714" t="str">
        <f t="shared" si="267"/>
        <v/>
      </c>
      <c r="L978" s="715"/>
      <c r="M978" s="717"/>
      <c r="N978" s="717"/>
      <c r="O978" s="718"/>
      <c r="P978" s="719"/>
      <c r="Q978" s="710"/>
      <c r="R978" s="720">
        <f t="shared" si="269"/>
        <v>0</v>
      </c>
      <c r="S978" s="127"/>
      <c r="T978" s="127"/>
      <c r="U978" s="127"/>
      <c r="V978" s="127"/>
      <c r="W978" s="127"/>
      <c r="X978" s="127"/>
      <c r="Y978" s="127"/>
      <c r="Z978" s="127"/>
      <c r="AA978" s="127"/>
      <c r="AB978" s="127"/>
      <c r="AC978" s="127"/>
      <c r="AD978" s="127"/>
      <c r="AE978" s="127"/>
      <c r="AF978" s="127"/>
      <c r="AG978" s="127"/>
      <c r="AH978" s="127"/>
      <c r="AI978" s="127"/>
      <c r="AJ978" s="127"/>
      <c r="AK978" s="127"/>
      <c r="AL978" s="127"/>
      <c r="AM978" s="127"/>
      <c r="AN978" s="127"/>
      <c r="AO978" s="127"/>
    </row>
    <row r="979" ht="15.75" customHeight="1">
      <c r="A979" s="711"/>
      <c r="B979" s="712"/>
      <c r="C979" s="451" t="str">
        <f>IF($B979="","",IFERROR(VLOOKUP($B979,#REF!,2,0),IFERROR(VLOOKUP($B979,'COMPOSIÇÕES COMPLEMENTARES '!$C:$K,2,0),"")))</f>
        <v/>
      </c>
      <c r="D979" s="713" t="str">
        <f>IF($B979="","",IFERROR(VLOOKUP($B979,#REF!,3,0),IFERROR(VLOOKUP($B979,'COMPOSIÇÕES COMPLEMENTARES '!$C:$K,3,0),"")))</f>
        <v/>
      </c>
      <c r="E979" s="714"/>
      <c r="F979" s="714" t="str">
        <f>IF($B979="","",IFERROR(VLOOKUP($B979,#REF!,4,0),IFERROR(VLOOKUP($B979,'COMPOSIÇÕES COMPLEMENTARES '!$C:$K,6,0),"")))</f>
        <v/>
      </c>
      <c r="G979" s="714" t="str">
        <f>IF($B979="","",IFERROR(VLOOKUP($B979,#REF!,5,0),IFERROR(VLOOKUP($B979,'COMPOSIÇÕES COMPLEMENTARES '!$C:$K,7,0),"")))</f>
        <v/>
      </c>
      <c r="H979" s="714" t="str">
        <f t="shared" si="264"/>
        <v/>
      </c>
      <c r="I979" s="714" t="str">
        <f t="shared" si="265"/>
        <v/>
      </c>
      <c r="J979" s="714" t="str">
        <f t="shared" si="266"/>
        <v/>
      </c>
      <c r="K979" s="714" t="str">
        <f t="shared" si="267"/>
        <v/>
      </c>
      <c r="L979" s="715"/>
      <c r="M979" s="717"/>
      <c r="N979" s="717"/>
      <c r="O979" s="718"/>
      <c r="P979" s="719"/>
      <c r="Q979" s="710"/>
      <c r="R979" s="720">
        <f t="shared" si="269"/>
        <v>0</v>
      </c>
      <c r="S979" s="127"/>
      <c r="T979" s="127"/>
      <c r="U979" s="127"/>
      <c r="V979" s="127"/>
      <c r="W979" s="127"/>
      <c r="X979" s="127"/>
      <c r="Y979" s="127"/>
      <c r="Z979" s="127"/>
      <c r="AA979" s="127"/>
      <c r="AB979" s="127"/>
      <c r="AC979" s="127"/>
      <c r="AD979" s="127"/>
      <c r="AE979" s="127"/>
      <c r="AF979" s="127"/>
      <c r="AG979" s="127"/>
      <c r="AH979" s="127"/>
      <c r="AI979" s="127"/>
      <c r="AJ979" s="127"/>
      <c r="AK979" s="127"/>
      <c r="AL979" s="127"/>
      <c r="AM979" s="127"/>
      <c r="AN979" s="127"/>
      <c r="AO979" s="127"/>
    </row>
    <row r="980" ht="15.75" customHeight="1">
      <c r="A980" s="711"/>
      <c r="B980" s="712"/>
      <c r="C980" s="451" t="str">
        <f>IF($B980="","",IFERROR(VLOOKUP($B980,#REF!,2,0),IFERROR(VLOOKUP($B980,'COMPOSIÇÕES COMPLEMENTARES '!$C:$K,2,0),"")))</f>
        <v/>
      </c>
      <c r="D980" s="713" t="str">
        <f>IF($B980="","",IFERROR(VLOOKUP($B980,#REF!,3,0),IFERROR(VLOOKUP($B980,'COMPOSIÇÕES COMPLEMENTARES '!$C:$K,3,0),"")))</f>
        <v/>
      </c>
      <c r="E980" s="714"/>
      <c r="F980" s="714" t="str">
        <f>IF($B980="","",IFERROR(VLOOKUP($B980,#REF!,4,0),IFERROR(VLOOKUP($B980,'COMPOSIÇÕES COMPLEMENTARES '!$C:$K,6,0),"")))</f>
        <v/>
      </c>
      <c r="G980" s="714" t="str">
        <f>IF($B980="","",IFERROR(VLOOKUP($B980,#REF!,5,0),IFERROR(VLOOKUP($B980,'COMPOSIÇÕES COMPLEMENTARES '!$C:$K,7,0),"")))</f>
        <v/>
      </c>
      <c r="H980" s="714" t="str">
        <f t="shared" si="264"/>
        <v/>
      </c>
      <c r="I980" s="714" t="str">
        <f t="shared" si="265"/>
        <v/>
      </c>
      <c r="J980" s="714" t="str">
        <f t="shared" si="266"/>
        <v/>
      </c>
      <c r="K980" s="714" t="str">
        <f t="shared" si="267"/>
        <v/>
      </c>
      <c r="L980" s="715"/>
      <c r="M980" s="717"/>
      <c r="N980" s="717"/>
      <c r="O980" s="718"/>
      <c r="P980" s="719"/>
      <c r="Q980" s="710"/>
      <c r="R980" s="720">
        <f t="shared" si="269"/>
        <v>0</v>
      </c>
      <c r="S980" s="127"/>
      <c r="T980" s="127"/>
      <c r="U980" s="127"/>
      <c r="V980" s="127"/>
      <c r="W980" s="127"/>
      <c r="X980" s="127"/>
      <c r="Y980" s="127"/>
      <c r="Z980" s="127"/>
      <c r="AA980" s="127"/>
      <c r="AB980" s="127"/>
      <c r="AC980" s="127"/>
      <c r="AD980" s="127"/>
      <c r="AE980" s="127"/>
      <c r="AF980" s="127"/>
      <c r="AG980" s="127"/>
      <c r="AH980" s="127"/>
      <c r="AI980" s="127"/>
      <c r="AJ980" s="127"/>
      <c r="AK980" s="127"/>
      <c r="AL980" s="127"/>
      <c r="AM980" s="127"/>
      <c r="AN980" s="127"/>
      <c r="AO980" s="127"/>
    </row>
    <row r="981" ht="15.75" customHeight="1">
      <c r="A981" s="711"/>
      <c r="B981" s="712"/>
      <c r="C981" s="451" t="str">
        <f>IF($B981="","",IFERROR(VLOOKUP($B981,#REF!,2,0),IFERROR(VLOOKUP($B981,'COMPOSIÇÕES COMPLEMENTARES '!$C:$K,2,0),"")))</f>
        <v/>
      </c>
      <c r="D981" s="713" t="str">
        <f>IF($B981="","",IFERROR(VLOOKUP($B981,#REF!,3,0),IFERROR(VLOOKUP($B981,'COMPOSIÇÕES COMPLEMENTARES '!$C:$K,3,0),"")))</f>
        <v/>
      </c>
      <c r="E981" s="714"/>
      <c r="F981" s="714" t="str">
        <f>IF($B981="","",IFERROR(VLOOKUP($B981,#REF!,4,0),IFERROR(VLOOKUP($B981,'COMPOSIÇÕES COMPLEMENTARES '!$C:$K,6,0),"")))</f>
        <v/>
      </c>
      <c r="G981" s="714" t="str">
        <f>IF($B981="","",IFERROR(VLOOKUP($B981,#REF!,5,0),IFERROR(VLOOKUP($B981,'COMPOSIÇÕES COMPLEMENTARES '!$C:$K,7,0),"")))</f>
        <v/>
      </c>
      <c r="H981" s="714" t="str">
        <f t="shared" si="264"/>
        <v/>
      </c>
      <c r="I981" s="714" t="str">
        <f t="shared" si="265"/>
        <v/>
      </c>
      <c r="J981" s="714" t="str">
        <f t="shared" si="266"/>
        <v/>
      </c>
      <c r="K981" s="714" t="str">
        <f t="shared" si="267"/>
        <v/>
      </c>
      <c r="L981" s="715"/>
      <c r="M981" s="717"/>
      <c r="N981" s="717"/>
      <c r="O981" s="718"/>
      <c r="P981" s="719"/>
      <c r="Q981" s="710"/>
      <c r="R981" s="720">
        <f t="shared" si="269"/>
        <v>0</v>
      </c>
      <c r="S981" s="127"/>
      <c r="T981" s="127"/>
      <c r="U981" s="127"/>
      <c r="V981" s="127"/>
      <c r="W981" s="127"/>
      <c r="X981" s="127"/>
      <c r="Y981" s="127"/>
      <c r="Z981" s="127"/>
      <c r="AA981" s="127"/>
      <c r="AB981" s="127"/>
      <c r="AC981" s="127"/>
      <c r="AD981" s="127"/>
      <c r="AE981" s="127"/>
      <c r="AF981" s="127"/>
      <c r="AG981" s="127"/>
      <c r="AH981" s="127"/>
      <c r="AI981" s="127"/>
      <c r="AJ981" s="127"/>
      <c r="AK981" s="127"/>
      <c r="AL981" s="127"/>
      <c r="AM981" s="127"/>
      <c r="AN981" s="127"/>
      <c r="AO981" s="127"/>
    </row>
    <row r="982" ht="15.75" customHeight="1">
      <c r="A982" s="711"/>
      <c r="B982" s="712"/>
      <c r="C982" s="451" t="str">
        <f>IF($B982="","",IFERROR(VLOOKUP($B982,#REF!,2,0),IFERROR(VLOOKUP($B982,'COMPOSIÇÕES COMPLEMENTARES '!$C:$K,2,0),"")))</f>
        <v/>
      </c>
      <c r="D982" s="713" t="str">
        <f>IF($B982="","",IFERROR(VLOOKUP($B982,#REF!,3,0),IFERROR(VLOOKUP($B982,'COMPOSIÇÕES COMPLEMENTARES '!$C:$K,3,0),"")))</f>
        <v/>
      </c>
      <c r="E982" s="714"/>
      <c r="F982" s="714" t="str">
        <f>IF($B982="","",IFERROR(VLOOKUP($B982,#REF!,4,0),IFERROR(VLOOKUP($B982,'COMPOSIÇÕES COMPLEMENTARES '!$C:$K,6,0),"")))</f>
        <v/>
      </c>
      <c r="G982" s="714" t="str">
        <f>IF($B982="","",IFERROR(VLOOKUP($B982,#REF!,5,0),IFERROR(VLOOKUP($B982,'COMPOSIÇÕES COMPLEMENTARES '!$C:$K,7,0),"")))</f>
        <v/>
      </c>
      <c r="H982" s="714" t="str">
        <f t="shared" si="264"/>
        <v/>
      </c>
      <c r="I982" s="714" t="str">
        <f t="shared" si="265"/>
        <v/>
      </c>
      <c r="J982" s="714" t="str">
        <f t="shared" si="266"/>
        <v/>
      </c>
      <c r="K982" s="714" t="str">
        <f t="shared" si="267"/>
        <v/>
      </c>
      <c r="L982" s="715"/>
      <c r="M982" s="717"/>
      <c r="N982" s="717"/>
      <c r="O982" s="718"/>
      <c r="P982" s="719"/>
      <c r="Q982" s="710"/>
      <c r="R982" s="720">
        <f t="shared" si="269"/>
        <v>0</v>
      </c>
      <c r="S982" s="127"/>
      <c r="T982" s="127"/>
      <c r="U982" s="127"/>
      <c r="V982" s="127"/>
      <c r="W982" s="127"/>
      <c r="X982" s="127"/>
      <c r="Y982" s="127"/>
      <c r="Z982" s="127"/>
      <c r="AA982" s="127"/>
      <c r="AB982" s="127"/>
      <c r="AC982" s="127"/>
      <c r="AD982" s="127"/>
      <c r="AE982" s="127"/>
      <c r="AF982" s="127"/>
      <c r="AG982" s="127"/>
      <c r="AH982" s="127"/>
      <c r="AI982" s="127"/>
      <c r="AJ982" s="127"/>
      <c r="AK982" s="127"/>
      <c r="AL982" s="127"/>
      <c r="AM982" s="127"/>
      <c r="AN982" s="127"/>
      <c r="AO982" s="127"/>
    </row>
    <row r="983" ht="15.75" customHeight="1">
      <c r="A983" s="711"/>
      <c r="B983" s="712"/>
      <c r="C983" s="451" t="str">
        <f>IF($B983="","",IFERROR(VLOOKUP($B983,#REF!,2,0),IFERROR(VLOOKUP($B983,'COMPOSIÇÕES COMPLEMENTARES '!$C:$K,2,0),"")))</f>
        <v/>
      </c>
      <c r="D983" s="713" t="str">
        <f>IF($B983="","",IFERROR(VLOOKUP($B983,#REF!,3,0),IFERROR(VLOOKUP($B983,'COMPOSIÇÕES COMPLEMENTARES '!$C:$K,3,0),"")))</f>
        <v/>
      </c>
      <c r="E983" s="714"/>
      <c r="F983" s="714" t="str">
        <f>IF($B983="","",IFERROR(VLOOKUP($B983,#REF!,4,0),IFERROR(VLOOKUP($B983,'COMPOSIÇÕES COMPLEMENTARES '!$C:$K,6,0),"")))</f>
        <v/>
      </c>
      <c r="G983" s="714" t="str">
        <f>IF($B983="","",IFERROR(VLOOKUP($B983,#REF!,5,0),IFERROR(VLOOKUP($B983,'COMPOSIÇÕES COMPLEMENTARES '!$C:$K,7,0),"")))</f>
        <v/>
      </c>
      <c r="H983" s="714" t="str">
        <f t="shared" si="264"/>
        <v/>
      </c>
      <c r="I983" s="714" t="str">
        <f t="shared" si="265"/>
        <v/>
      </c>
      <c r="J983" s="714" t="str">
        <f t="shared" si="266"/>
        <v/>
      </c>
      <c r="K983" s="714" t="str">
        <f t="shared" si="267"/>
        <v/>
      </c>
      <c r="L983" s="715"/>
      <c r="M983" s="717"/>
      <c r="N983" s="717"/>
      <c r="O983" s="718"/>
      <c r="P983" s="719"/>
      <c r="Q983" s="710"/>
      <c r="R983" s="720">
        <f t="shared" si="269"/>
        <v>0</v>
      </c>
      <c r="S983" s="127"/>
      <c r="T983" s="127"/>
      <c r="U983" s="127"/>
      <c r="V983" s="127"/>
      <c r="W983" s="127"/>
      <c r="X983" s="127"/>
      <c r="Y983" s="127"/>
      <c r="Z983" s="127"/>
      <c r="AA983" s="127"/>
      <c r="AB983" s="127"/>
      <c r="AC983" s="127"/>
      <c r="AD983" s="127"/>
      <c r="AE983" s="127"/>
      <c r="AF983" s="127"/>
      <c r="AG983" s="127"/>
      <c r="AH983" s="127"/>
      <c r="AI983" s="127"/>
      <c r="AJ983" s="127"/>
      <c r="AK983" s="127"/>
      <c r="AL983" s="127"/>
      <c r="AM983" s="127"/>
      <c r="AN983" s="127"/>
      <c r="AO983" s="127"/>
    </row>
    <row r="984" ht="15.75" customHeight="1">
      <c r="A984" s="711"/>
      <c r="B984" s="712"/>
      <c r="C984" s="451" t="str">
        <f>IF($B984="","",IFERROR(VLOOKUP($B984,#REF!,2,0),IFERROR(VLOOKUP($B984,'COMPOSIÇÕES COMPLEMENTARES '!$C:$K,2,0),"")))</f>
        <v/>
      </c>
      <c r="D984" s="713" t="str">
        <f>IF($B984="","",IFERROR(VLOOKUP($B984,#REF!,3,0),IFERROR(VLOOKUP($B984,'COMPOSIÇÕES COMPLEMENTARES '!$C:$K,3,0),"")))</f>
        <v/>
      </c>
      <c r="E984" s="714"/>
      <c r="F984" s="714" t="str">
        <f>IF($B984="","",IFERROR(VLOOKUP($B984,#REF!,4,0),IFERROR(VLOOKUP($B984,'COMPOSIÇÕES COMPLEMENTARES '!$C:$K,6,0),"")))</f>
        <v/>
      </c>
      <c r="G984" s="714" t="str">
        <f>IF($B984="","",IFERROR(VLOOKUP($B984,#REF!,5,0),IFERROR(VLOOKUP($B984,'COMPOSIÇÕES COMPLEMENTARES '!$C:$K,7,0),"")))</f>
        <v/>
      </c>
      <c r="H984" s="714" t="str">
        <f t="shared" si="264"/>
        <v/>
      </c>
      <c r="I984" s="714" t="str">
        <f t="shared" si="265"/>
        <v/>
      </c>
      <c r="J984" s="714" t="str">
        <f t="shared" si="266"/>
        <v/>
      </c>
      <c r="K984" s="714" t="str">
        <f t="shared" si="267"/>
        <v/>
      </c>
      <c r="L984" s="715"/>
      <c r="M984" s="717"/>
      <c r="N984" s="717"/>
      <c r="O984" s="718"/>
      <c r="P984" s="719"/>
      <c r="Q984" s="710"/>
      <c r="R984" s="720">
        <f t="shared" si="269"/>
        <v>0</v>
      </c>
      <c r="S984" s="127"/>
      <c r="T984" s="127"/>
      <c r="U984" s="127"/>
      <c r="V984" s="127"/>
      <c r="W984" s="127"/>
      <c r="X984" s="127"/>
      <c r="Y984" s="127"/>
      <c r="Z984" s="127"/>
      <c r="AA984" s="127"/>
      <c r="AB984" s="127"/>
      <c r="AC984" s="127"/>
      <c r="AD984" s="127"/>
      <c r="AE984" s="127"/>
      <c r="AF984" s="127"/>
      <c r="AG984" s="127"/>
      <c r="AH984" s="127"/>
      <c r="AI984" s="127"/>
      <c r="AJ984" s="127"/>
      <c r="AK984" s="127"/>
      <c r="AL984" s="127"/>
      <c r="AM984" s="127"/>
      <c r="AN984" s="127"/>
      <c r="AO984" s="127"/>
    </row>
    <row r="985" ht="15.75" customHeight="1">
      <c r="A985" s="711"/>
      <c r="B985" s="712"/>
      <c r="C985" s="451" t="str">
        <f>IF($B985="","",IFERROR(VLOOKUP($B985,#REF!,2,0),IFERROR(VLOOKUP($B985,'COMPOSIÇÕES COMPLEMENTARES '!$C:$K,2,0),"")))</f>
        <v/>
      </c>
      <c r="D985" s="713" t="str">
        <f>IF($B985="","",IFERROR(VLOOKUP($B985,#REF!,3,0),IFERROR(VLOOKUP($B985,'COMPOSIÇÕES COMPLEMENTARES '!$C:$K,3,0),"")))</f>
        <v/>
      </c>
      <c r="E985" s="714"/>
      <c r="F985" s="714" t="str">
        <f>IF($B985="","",IFERROR(VLOOKUP($B985,#REF!,4,0),IFERROR(VLOOKUP($B985,'COMPOSIÇÕES COMPLEMENTARES '!$C:$K,6,0),"")))</f>
        <v/>
      </c>
      <c r="G985" s="714" t="str">
        <f>IF($B985="","",IFERROR(VLOOKUP($B985,#REF!,5,0),IFERROR(VLOOKUP($B985,'COMPOSIÇÕES COMPLEMENTARES '!$C:$K,7,0),"")))</f>
        <v/>
      </c>
      <c r="H985" s="714" t="str">
        <f t="shared" si="264"/>
        <v/>
      </c>
      <c r="I985" s="714" t="str">
        <f t="shared" si="265"/>
        <v/>
      </c>
      <c r="J985" s="714" t="str">
        <f t="shared" si="266"/>
        <v/>
      </c>
      <c r="K985" s="714" t="str">
        <f t="shared" si="267"/>
        <v/>
      </c>
      <c r="L985" s="715"/>
      <c r="M985" s="717"/>
      <c r="N985" s="717"/>
      <c r="O985" s="718"/>
      <c r="P985" s="719"/>
      <c r="Q985" s="710"/>
      <c r="R985" s="720">
        <f t="shared" si="269"/>
        <v>0</v>
      </c>
      <c r="S985" s="127"/>
      <c r="T985" s="127"/>
      <c r="U985" s="127"/>
      <c r="V985" s="127"/>
      <c r="W985" s="127"/>
      <c r="X985" s="127"/>
      <c r="Y985" s="127"/>
      <c r="Z985" s="127"/>
      <c r="AA985" s="127"/>
      <c r="AB985" s="127"/>
      <c r="AC985" s="127"/>
      <c r="AD985" s="127"/>
      <c r="AE985" s="127"/>
      <c r="AF985" s="127"/>
      <c r="AG985" s="127"/>
      <c r="AH985" s="127"/>
      <c r="AI985" s="127"/>
      <c r="AJ985" s="127"/>
      <c r="AK985" s="127"/>
      <c r="AL985" s="127"/>
      <c r="AM985" s="127"/>
      <c r="AN985" s="127"/>
      <c r="AO985" s="127"/>
    </row>
    <row r="986" ht="15.75" customHeight="1">
      <c r="A986" s="711"/>
      <c r="B986" s="712"/>
      <c r="C986" s="451" t="str">
        <f>IF($B986="","",IFERROR(VLOOKUP($B986,#REF!,2,0),IFERROR(VLOOKUP($B986,'COMPOSIÇÕES COMPLEMENTARES '!$C:$K,2,0),"")))</f>
        <v/>
      </c>
      <c r="D986" s="713" t="str">
        <f>IF($B986="","",IFERROR(VLOOKUP($B986,#REF!,3,0),IFERROR(VLOOKUP($B986,'COMPOSIÇÕES COMPLEMENTARES '!$C:$K,3,0),"")))</f>
        <v/>
      </c>
      <c r="E986" s="714"/>
      <c r="F986" s="714" t="str">
        <f>IF($B986="","",IFERROR(VLOOKUP($B986,#REF!,4,0),IFERROR(VLOOKUP($B986,'COMPOSIÇÕES COMPLEMENTARES '!$C:$K,6,0),"")))</f>
        <v/>
      </c>
      <c r="G986" s="714" t="str">
        <f>IF($B986="","",IFERROR(VLOOKUP($B986,#REF!,5,0),IFERROR(VLOOKUP($B986,'COMPOSIÇÕES COMPLEMENTARES '!$C:$K,7,0),"")))</f>
        <v/>
      </c>
      <c r="H986" s="714" t="str">
        <f t="shared" si="264"/>
        <v/>
      </c>
      <c r="I986" s="714" t="str">
        <f t="shared" si="265"/>
        <v/>
      </c>
      <c r="J986" s="714" t="str">
        <f t="shared" si="266"/>
        <v/>
      </c>
      <c r="K986" s="714" t="str">
        <f t="shared" si="267"/>
        <v/>
      </c>
      <c r="L986" s="715"/>
      <c r="M986" s="717"/>
      <c r="N986" s="717"/>
      <c r="O986" s="718"/>
      <c r="P986" s="719"/>
      <c r="Q986" s="710"/>
      <c r="R986" s="720">
        <f t="shared" si="269"/>
        <v>0</v>
      </c>
      <c r="S986" s="127"/>
      <c r="T986" s="127"/>
      <c r="U986" s="127"/>
      <c r="V986" s="127"/>
      <c r="W986" s="127"/>
      <c r="X986" s="127"/>
      <c r="Y986" s="127"/>
      <c r="Z986" s="127"/>
      <c r="AA986" s="127"/>
      <c r="AB986" s="127"/>
      <c r="AC986" s="127"/>
      <c r="AD986" s="127"/>
      <c r="AE986" s="127"/>
      <c r="AF986" s="127"/>
      <c r="AG986" s="127"/>
      <c r="AH986" s="127"/>
      <c r="AI986" s="127"/>
      <c r="AJ986" s="127"/>
      <c r="AK986" s="127"/>
      <c r="AL986" s="127"/>
      <c r="AM986" s="127"/>
      <c r="AN986" s="127"/>
      <c r="AO986" s="127"/>
    </row>
    <row r="987" ht="15.75" customHeight="1">
      <c r="A987" s="711"/>
      <c r="B987" s="712"/>
      <c r="C987" s="451" t="str">
        <f>IF($B987="","",IFERROR(VLOOKUP($B987,#REF!,2,0),IFERROR(VLOOKUP($B987,'COMPOSIÇÕES COMPLEMENTARES '!$C:$K,2,0),"")))</f>
        <v/>
      </c>
      <c r="D987" s="713" t="str">
        <f>IF($B987="","",IFERROR(VLOOKUP($B987,#REF!,3,0),IFERROR(VLOOKUP($B987,'COMPOSIÇÕES COMPLEMENTARES '!$C:$K,3,0),"")))</f>
        <v/>
      </c>
      <c r="E987" s="714"/>
      <c r="F987" s="714" t="str">
        <f>IF($B987="","",IFERROR(VLOOKUP($B987,#REF!,4,0),IFERROR(VLOOKUP($B987,'COMPOSIÇÕES COMPLEMENTARES '!$C:$K,6,0),"")))</f>
        <v/>
      </c>
      <c r="G987" s="714" t="str">
        <f>IF($B987="","",IFERROR(VLOOKUP($B987,#REF!,5,0),IFERROR(VLOOKUP($B987,'COMPOSIÇÕES COMPLEMENTARES '!$C:$K,7,0),"")))</f>
        <v/>
      </c>
      <c r="H987" s="714" t="str">
        <f t="shared" si="264"/>
        <v/>
      </c>
      <c r="I987" s="714" t="str">
        <f t="shared" si="265"/>
        <v/>
      </c>
      <c r="J987" s="714" t="str">
        <f t="shared" si="266"/>
        <v/>
      </c>
      <c r="K987" s="714" t="str">
        <f t="shared" si="267"/>
        <v/>
      </c>
      <c r="L987" s="715"/>
      <c r="M987" s="717"/>
      <c r="N987" s="717"/>
      <c r="O987" s="718"/>
      <c r="P987" s="719"/>
      <c r="Q987" s="710"/>
      <c r="R987" s="720">
        <f t="shared" si="269"/>
        <v>0</v>
      </c>
      <c r="S987" s="127"/>
      <c r="T987" s="127"/>
      <c r="U987" s="127"/>
      <c r="V987" s="127"/>
      <c r="W987" s="127"/>
      <c r="X987" s="127"/>
      <c r="Y987" s="127"/>
      <c r="Z987" s="127"/>
      <c r="AA987" s="127"/>
      <c r="AB987" s="127"/>
      <c r="AC987" s="127"/>
      <c r="AD987" s="127"/>
      <c r="AE987" s="127"/>
      <c r="AF987" s="127"/>
      <c r="AG987" s="127"/>
      <c r="AH987" s="127"/>
      <c r="AI987" s="127"/>
      <c r="AJ987" s="127"/>
      <c r="AK987" s="127"/>
      <c r="AL987" s="127"/>
      <c r="AM987" s="127"/>
      <c r="AN987" s="127"/>
      <c r="AO987" s="127"/>
    </row>
    <row r="988" ht="15.75" customHeight="1">
      <c r="A988" s="711"/>
      <c r="B988" s="712"/>
      <c r="C988" s="451" t="str">
        <f>IF($B988="","",IFERROR(VLOOKUP($B988,#REF!,2,0),IFERROR(VLOOKUP($B988,'COMPOSIÇÕES COMPLEMENTARES '!$C:$K,2,0),"")))</f>
        <v/>
      </c>
      <c r="D988" s="713" t="str">
        <f>IF($B988="","",IFERROR(VLOOKUP($B988,#REF!,3,0),IFERROR(VLOOKUP($B988,'COMPOSIÇÕES COMPLEMENTARES '!$C:$K,3,0),"")))</f>
        <v/>
      </c>
      <c r="E988" s="714"/>
      <c r="F988" s="714" t="str">
        <f>IF($B988="","",IFERROR(VLOOKUP($B988,#REF!,4,0),IFERROR(VLOOKUP($B988,'COMPOSIÇÕES COMPLEMENTARES '!$C:$K,6,0),"")))</f>
        <v/>
      </c>
      <c r="G988" s="714" t="str">
        <f>IF($B988="","",IFERROR(VLOOKUP($B988,#REF!,5,0),IFERROR(VLOOKUP($B988,'COMPOSIÇÕES COMPLEMENTARES '!$C:$K,7,0),"")))</f>
        <v/>
      </c>
      <c r="H988" s="714" t="str">
        <f t="shared" si="264"/>
        <v/>
      </c>
      <c r="I988" s="714" t="str">
        <f t="shared" si="265"/>
        <v/>
      </c>
      <c r="J988" s="714" t="str">
        <f t="shared" si="266"/>
        <v/>
      </c>
      <c r="K988" s="714" t="str">
        <f t="shared" si="267"/>
        <v/>
      </c>
      <c r="L988" s="715"/>
      <c r="M988" s="717"/>
      <c r="N988" s="717"/>
      <c r="O988" s="718"/>
      <c r="P988" s="719"/>
      <c r="Q988" s="710"/>
      <c r="R988" s="720">
        <f t="shared" si="269"/>
        <v>0</v>
      </c>
      <c r="S988" s="127"/>
      <c r="T988" s="127"/>
      <c r="U988" s="127"/>
      <c r="V988" s="127"/>
      <c r="W988" s="127"/>
      <c r="X988" s="127"/>
      <c r="Y988" s="127"/>
      <c r="Z988" s="127"/>
      <c r="AA988" s="127"/>
      <c r="AB988" s="127"/>
      <c r="AC988" s="127"/>
      <c r="AD988" s="127"/>
      <c r="AE988" s="127"/>
      <c r="AF988" s="127"/>
      <c r="AG988" s="127"/>
      <c r="AH988" s="127"/>
      <c r="AI988" s="127"/>
      <c r="AJ988" s="127"/>
      <c r="AK988" s="127"/>
      <c r="AL988" s="127"/>
      <c r="AM988" s="127"/>
      <c r="AN988" s="127"/>
      <c r="AO988" s="127"/>
    </row>
    <row r="989" ht="15.75" customHeight="1">
      <c r="A989" s="711"/>
      <c r="B989" s="712"/>
      <c r="C989" s="451" t="str">
        <f>IF($B989="","",IFERROR(VLOOKUP($B989,#REF!,2,0),IFERROR(VLOOKUP($B989,'COMPOSIÇÕES COMPLEMENTARES '!$C:$K,2,0),"")))</f>
        <v/>
      </c>
      <c r="D989" s="713" t="str">
        <f>IF($B989="","",IFERROR(VLOOKUP($B989,#REF!,3,0),IFERROR(VLOOKUP($B989,'COMPOSIÇÕES COMPLEMENTARES '!$C:$K,3,0),"")))</f>
        <v/>
      </c>
      <c r="E989" s="714"/>
      <c r="F989" s="714" t="str">
        <f>IF($B989="","",IFERROR(VLOOKUP($B989,#REF!,4,0),IFERROR(VLOOKUP($B989,'COMPOSIÇÕES COMPLEMENTARES '!$C:$K,6,0),"")))</f>
        <v/>
      </c>
      <c r="G989" s="714" t="str">
        <f>IF($B989="","",IFERROR(VLOOKUP($B989,#REF!,5,0),IFERROR(VLOOKUP($B989,'COMPOSIÇÕES COMPLEMENTARES '!$C:$K,7,0),"")))</f>
        <v/>
      </c>
      <c r="H989" s="714" t="str">
        <f t="shared" si="264"/>
        <v/>
      </c>
      <c r="I989" s="714" t="str">
        <f t="shared" si="265"/>
        <v/>
      </c>
      <c r="J989" s="714" t="str">
        <f t="shared" si="266"/>
        <v/>
      </c>
      <c r="K989" s="714" t="str">
        <f t="shared" si="267"/>
        <v/>
      </c>
      <c r="L989" s="715"/>
      <c r="M989" s="717"/>
      <c r="N989" s="717"/>
      <c r="O989" s="718"/>
      <c r="P989" s="719"/>
      <c r="Q989" s="710"/>
      <c r="R989" s="720">
        <f t="shared" si="269"/>
        <v>0</v>
      </c>
      <c r="S989" s="127"/>
      <c r="T989" s="127"/>
      <c r="U989" s="127"/>
      <c r="V989" s="127"/>
      <c r="W989" s="127"/>
      <c r="X989" s="127"/>
      <c r="Y989" s="127"/>
      <c r="Z989" s="127"/>
      <c r="AA989" s="127"/>
      <c r="AB989" s="127"/>
      <c r="AC989" s="127"/>
      <c r="AD989" s="127"/>
      <c r="AE989" s="127"/>
      <c r="AF989" s="127"/>
      <c r="AG989" s="127"/>
      <c r="AH989" s="127"/>
      <c r="AI989" s="127"/>
      <c r="AJ989" s="127"/>
      <c r="AK989" s="127"/>
      <c r="AL989" s="127"/>
      <c r="AM989" s="127"/>
      <c r="AN989" s="127"/>
      <c r="AO989" s="127"/>
    </row>
    <row r="990" ht="15.75" customHeight="1">
      <c r="A990" s="711"/>
      <c r="B990" s="712"/>
      <c r="C990" s="451" t="str">
        <f>IF($B990="","",IFERROR(VLOOKUP($B990,#REF!,2,0),IFERROR(VLOOKUP($B990,'COMPOSIÇÕES COMPLEMENTARES '!$C:$K,2,0),"")))</f>
        <v/>
      </c>
      <c r="D990" s="713" t="str">
        <f>IF($B990="","",IFERROR(VLOOKUP($B990,#REF!,3,0),IFERROR(VLOOKUP($B990,'COMPOSIÇÕES COMPLEMENTARES '!$C:$K,3,0),"")))</f>
        <v/>
      </c>
      <c r="E990" s="714"/>
      <c r="F990" s="714" t="str">
        <f>IF($B990="","",IFERROR(VLOOKUP($B990,#REF!,4,0),IFERROR(VLOOKUP($B990,'COMPOSIÇÕES COMPLEMENTARES '!$C:$K,6,0),"")))</f>
        <v/>
      </c>
      <c r="G990" s="714" t="str">
        <f>IF($B990="","",IFERROR(VLOOKUP($B990,#REF!,5,0),IFERROR(VLOOKUP($B990,'COMPOSIÇÕES COMPLEMENTARES '!$C:$K,7,0),"")))</f>
        <v/>
      </c>
      <c r="H990" s="714" t="str">
        <f t="shared" si="264"/>
        <v/>
      </c>
      <c r="I990" s="714" t="str">
        <f t="shared" si="265"/>
        <v/>
      </c>
      <c r="J990" s="714" t="str">
        <f t="shared" si="266"/>
        <v/>
      </c>
      <c r="K990" s="714" t="str">
        <f t="shared" si="267"/>
        <v/>
      </c>
      <c r="L990" s="715"/>
      <c r="M990" s="717"/>
      <c r="N990" s="717"/>
      <c r="O990" s="718"/>
      <c r="P990" s="719"/>
      <c r="Q990" s="710"/>
      <c r="R990" s="720">
        <f t="shared" si="269"/>
        <v>0</v>
      </c>
      <c r="S990" s="127"/>
      <c r="T990" s="127"/>
      <c r="U990" s="127"/>
      <c r="V990" s="127"/>
      <c r="W990" s="127"/>
      <c r="X990" s="127"/>
      <c r="Y990" s="127"/>
      <c r="Z990" s="127"/>
      <c r="AA990" s="127"/>
      <c r="AB990" s="127"/>
      <c r="AC990" s="127"/>
      <c r="AD990" s="127"/>
      <c r="AE990" s="127"/>
      <c r="AF990" s="127"/>
      <c r="AG990" s="127"/>
      <c r="AH990" s="127"/>
      <c r="AI990" s="127"/>
      <c r="AJ990" s="127"/>
      <c r="AK990" s="127"/>
      <c r="AL990" s="127"/>
      <c r="AM990" s="127"/>
      <c r="AN990" s="127"/>
      <c r="AO990" s="127"/>
    </row>
    <row r="991" ht="15.75" customHeight="1">
      <c r="A991" s="711"/>
      <c r="B991" s="712"/>
      <c r="C991" s="451" t="str">
        <f>IF($B991="","",IFERROR(VLOOKUP($B991,#REF!,2,0),IFERROR(VLOOKUP($B991,'COMPOSIÇÕES COMPLEMENTARES '!$C:$K,2,0),"")))</f>
        <v/>
      </c>
      <c r="D991" s="713" t="str">
        <f>IF($B991="","",IFERROR(VLOOKUP($B991,#REF!,3,0),IFERROR(VLOOKUP($B991,'COMPOSIÇÕES COMPLEMENTARES '!$C:$K,3,0),"")))</f>
        <v/>
      </c>
      <c r="E991" s="714"/>
      <c r="F991" s="714" t="str">
        <f>IF($B991="","",IFERROR(VLOOKUP($B991,#REF!,4,0),IFERROR(VLOOKUP($B991,'COMPOSIÇÕES COMPLEMENTARES '!$C:$K,6,0),"")))</f>
        <v/>
      </c>
      <c r="G991" s="714" t="str">
        <f>IF($B991="","",IFERROR(VLOOKUP($B991,#REF!,5,0),IFERROR(VLOOKUP($B991,'COMPOSIÇÕES COMPLEMENTARES '!$C:$K,7,0),"")))</f>
        <v/>
      </c>
      <c r="H991" s="714" t="str">
        <f t="shared" si="264"/>
        <v/>
      </c>
      <c r="I991" s="714" t="str">
        <f t="shared" si="265"/>
        <v/>
      </c>
      <c r="J991" s="714" t="str">
        <f t="shared" si="266"/>
        <v/>
      </c>
      <c r="K991" s="714" t="str">
        <f t="shared" si="267"/>
        <v/>
      </c>
      <c r="L991" s="715"/>
      <c r="M991" s="717"/>
      <c r="N991" s="717"/>
      <c r="O991" s="718"/>
      <c r="P991" s="719"/>
      <c r="Q991" s="710"/>
      <c r="R991" s="720">
        <f t="shared" si="269"/>
        <v>0</v>
      </c>
      <c r="S991" s="127"/>
      <c r="T991" s="127"/>
      <c r="U991" s="127"/>
      <c r="V991" s="127"/>
      <c r="W991" s="127"/>
      <c r="X991" s="127"/>
      <c r="Y991" s="127"/>
      <c r="Z991" s="127"/>
      <c r="AA991" s="127"/>
      <c r="AB991" s="127"/>
      <c r="AC991" s="127"/>
      <c r="AD991" s="127"/>
      <c r="AE991" s="127"/>
      <c r="AF991" s="127"/>
      <c r="AG991" s="127"/>
      <c r="AH991" s="127"/>
      <c r="AI991" s="127"/>
      <c r="AJ991" s="127"/>
      <c r="AK991" s="127"/>
      <c r="AL991" s="127"/>
      <c r="AM991" s="127"/>
      <c r="AN991" s="127"/>
      <c r="AO991" s="127"/>
    </row>
    <row r="992" ht="15.75" customHeight="1">
      <c r="A992" s="711"/>
      <c r="B992" s="712"/>
      <c r="C992" s="451" t="str">
        <f>IF($B992="","",IFERROR(VLOOKUP($B992,#REF!,2,0),IFERROR(VLOOKUP($B992,'COMPOSIÇÕES COMPLEMENTARES '!$C:$K,2,0),"")))</f>
        <v/>
      </c>
      <c r="D992" s="713" t="str">
        <f>IF($B992="","",IFERROR(VLOOKUP($B992,#REF!,3,0),IFERROR(VLOOKUP($B992,'COMPOSIÇÕES COMPLEMENTARES '!$C:$K,3,0),"")))</f>
        <v/>
      </c>
      <c r="E992" s="714"/>
      <c r="F992" s="714" t="str">
        <f>IF($B992="","",IFERROR(VLOOKUP($B992,#REF!,4,0),IFERROR(VLOOKUP($B992,'COMPOSIÇÕES COMPLEMENTARES '!$C:$K,6,0),"")))</f>
        <v/>
      </c>
      <c r="G992" s="714" t="str">
        <f>IF($B992="","",IFERROR(VLOOKUP($B992,#REF!,5,0),IFERROR(VLOOKUP($B992,'COMPOSIÇÕES COMPLEMENTARES '!$C:$K,7,0),"")))</f>
        <v/>
      </c>
      <c r="H992" s="714" t="str">
        <f t="shared" si="264"/>
        <v/>
      </c>
      <c r="I992" s="714" t="str">
        <f t="shared" si="265"/>
        <v/>
      </c>
      <c r="J992" s="714" t="str">
        <f t="shared" si="266"/>
        <v/>
      </c>
      <c r="K992" s="714" t="str">
        <f t="shared" si="267"/>
        <v/>
      </c>
      <c r="L992" s="715"/>
      <c r="M992" s="717"/>
      <c r="N992" s="717"/>
      <c r="O992" s="718"/>
      <c r="P992" s="719"/>
      <c r="Q992" s="710"/>
      <c r="R992" s="720">
        <f t="shared" si="269"/>
        <v>0</v>
      </c>
      <c r="S992" s="127"/>
      <c r="T992" s="127"/>
      <c r="U992" s="127"/>
      <c r="V992" s="127"/>
      <c r="W992" s="127"/>
      <c r="X992" s="127"/>
      <c r="Y992" s="127"/>
      <c r="Z992" s="127"/>
      <c r="AA992" s="127"/>
      <c r="AB992" s="127"/>
      <c r="AC992" s="127"/>
      <c r="AD992" s="127"/>
      <c r="AE992" s="127"/>
      <c r="AF992" s="127"/>
      <c r="AG992" s="127"/>
      <c r="AH992" s="127"/>
      <c r="AI992" s="127"/>
      <c r="AJ992" s="127"/>
      <c r="AK992" s="127"/>
      <c r="AL992" s="127"/>
      <c r="AM992" s="127"/>
      <c r="AN992" s="127"/>
      <c r="AO992" s="127"/>
    </row>
    <row r="993" ht="15.75" customHeight="1">
      <c r="A993" s="711"/>
      <c r="B993" s="712"/>
      <c r="C993" s="451" t="str">
        <f>IF($B993="","",IFERROR(VLOOKUP($B993,#REF!,2,0),IFERROR(VLOOKUP($B993,'COMPOSIÇÕES COMPLEMENTARES '!$C:$K,2,0),"")))</f>
        <v/>
      </c>
      <c r="D993" s="713" t="str">
        <f>IF($B993="","",IFERROR(VLOOKUP($B993,#REF!,3,0),IFERROR(VLOOKUP($B993,'COMPOSIÇÕES COMPLEMENTARES '!$C:$K,3,0),"")))</f>
        <v/>
      </c>
      <c r="E993" s="714"/>
      <c r="F993" s="714" t="str">
        <f>IF($B993="","",IFERROR(VLOOKUP($B993,#REF!,4,0),IFERROR(VLOOKUP($B993,'COMPOSIÇÕES COMPLEMENTARES '!$C:$K,6,0),"")))</f>
        <v/>
      </c>
      <c r="G993" s="714" t="str">
        <f>IF($B993="","",IFERROR(VLOOKUP($B993,#REF!,5,0),IFERROR(VLOOKUP($B993,'COMPOSIÇÕES COMPLEMENTARES '!$C:$K,7,0),"")))</f>
        <v/>
      </c>
      <c r="H993" s="714" t="str">
        <f t="shared" si="264"/>
        <v/>
      </c>
      <c r="I993" s="714" t="str">
        <f t="shared" si="265"/>
        <v/>
      </c>
      <c r="J993" s="714" t="str">
        <f t="shared" si="266"/>
        <v/>
      </c>
      <c r="K993" s="714" t="str">
        <f t="shared" si="267"/>
        <v/>
      </c>
      <c r="L993" s="715"/>
      <c r="M993" s="717"/>
      <c r="N993" s="717"/>
      <c r="O993" s="718"/>
      <c r="P993" s="719"/>
      <c r="Q993" s="710"/>
      <c r="R993" s="720">
        <f t="shared" si="269"/>
        <v>0</v>
      </c>
      <c r="S993" s="127"/>
      <c r="T993" s="127"/>
      <c r="U993" s="127"/>
      <c r="V993" s="127"/>
      <c r="W993" s="127"/>
      <c r="X993" s="127"/>
      <c r="Y993" s="127"/>
      <c r="Z993" s="127"/>
      <c r="AA993" s="127"/>
      <c r="AB993" s="127"/>
      <c r="AC993" s="127"/>
      <c r="AD993" s="127"/>
      <c r="AE993" s="127"/>
      <c r="AF993" s="127"/>
      <c r="AG993" s="127"/>
      <c r="AH993" s="127"/>
      <c r="AI993" s="127"/>
      <c r="AJ993" s="127"/>
      <c r="AK993" s="127"/>
      <c r="AL993" s="127"/>
      <c r="AM993" s="127"/>
      <c r="AN993" s="127"/>
      <c r="AO993" s="127"/>
    </row>
    <row r="994" ht="15.75" customHeight="1">
      <c r="A994" s="711"/>
      <c r="B994" s="712"/>
      <c r="C994" s="451" t="str">
        <f>IF($B994="","",IFERROR(VLOOKUP($B994,#REF!,2,0),IFERROR(VLOOKUP($B994,'COMPOSIÇÕES COMPLEMENTARES '!$C:$K,2,0),"")))</f>
        <v/>
      </c>
      <c r="D994" s="713" t="str">
        <f>IF($B994="","",IFERROR(VLOOKUP($B994,#REF!,3,0),IFERROR(VLOOKUP($B994,'COMPOSIÇÕES COMPLEMENTARES '!$C:$K,3,0),"")))</f>
        <v/>
      </c>
      <c r="E994" s="714"/>
      <c r="F994" s="714" t="str">
        <f>IF($B994="","",IFERROR(VLOOKUP($B994,#REF!,4,0),IFERROR(VLOOKUP($B994,'COMPOSIÇÕES COMPLEMENTARES '!$C:$K,6,0),"")))</f>
        <v/>
      </c>
      <c r="G994" s="714" t="str">
        <f>IF($B994="","",IFERROR(VLOOKUP($B994,#REF!,5,0),IFERROR(VLOOKUP($B994,'COMPOSIÇÕES COMPLEMENTARES '!$C:$K,7,0),"")))</f>
        <v/>
      </c>
      <c r="H994" s="714" t="str">
        <f t="shared" si="264"/>
        <v/>
      </c>
      <c r="I994" s="714" t="str">
        <f t="shared" si="265"/>
        <v/>
      </c>
      <c r="J994" s="714" t="str">
        <f t="shared" si="266"/>
        <v/>
      </c>
      <c r="K994" s="714" t="str">
        <f t="shared" si="267"/>
        <v/>
      </c>
      <c r="L994" s="715"/>
      <c r="M994" s="717"/>
      <c r="N994" s="717"/>
      <c r="O994" s="718"/>
      <c r="P994" s="719"/>
      <c r="Q994" s="710"/>
      <c r="R994" s="720">
        <f t="shared" si="269"/>
        <v>0</v>
      </c>
      <c r="S994" s="127"/>
      <c r="T994" s="127"/>
      <c r="U994" s="127"/>
      <c r="V994" s="127"/>
      <c r="W994" s="127"/>
      <c r="X994" s="127"/>
      <c r="Y994" s="127"/>
      <c r="Z994" s="127"/>
      <c r="AA994" s="127"/>
      <c r="AB994" s="127"/>
      <c r="AC994" s="127"/>
      <c r="AD994" s="127"/>
      <c r="AE994" s="127"/>
      <c r="AF994" s="127"/>
      <c r="AG994" s="127"/>
      <c r="AH994" s="127"/>
      <c r="AI994" s="127"/>
      <c r="AJ994" s="127"/>
      <c r="AK994" s="127"/>
      <c r="AL994" s="127"/>
      <c r="AM994" s="127"/>
      <c r="AN994" s="127"/>
      <c r="AO994" s="127"/>
    </row>
    <row r="995" ht="15.75" customHeight="1">
      <c r="A995" s="711"/>
      <c r="B995" s="712"/>
      <c r="C995" s="451" t="str">
        <f>IF($B995="","",IFERROR(VLOOKUP($B995,#REF!,2,0),IFERROR(VLOOKUP($B995,'COMPOSIÇÕES COMPLEMENTARES '!$C:$K,2,0),"")))</f>
        <v/>
      </c>
      <c r="D995" s="713" t="str">
        <f>IF($B995="","",IFERROR(VLOOKUP($B995,#REF!,3,0),IFERROR(VLOOKUP($B995,'COMPOSIÇÕES COMPLEMENTARES '!$C:$K,3,0),"")))</f>
        <v/>
      </c>
      <c r="E995" s="714"/>
      <c r="F995" s="714" t="str">
        <f>IF($B995="","",IFERROR(VLOOKUP($B995,#REF!,4,0),IFERROR(VLOOKUP($B995,'COMPOSIÇÕES COMPLEMENTARES '!$C:$K,6,0),"")))</f>
        <v/>
      </c>
      <c r="G995" s="714" t="str">
        <f>IF($B995="","",IFERROR(VLOOKUP($B995,#REF!,5,0),IFERROR(VLOOKUP($B995,'COMPOSIÇÕES COMPLEMENTARES '!$C:$K,7,0),"")))</f>
        <v/>
      </c>
      <c r="H995" s="714" t="str">
        <f t="shared" si="264"/>
        <v/>
      </c>
      <c r="I995" s="714" t="str">
        <f t="shared" si="265"/>
        <v/>
      </c>
      <c r="J995" s="714" t="str">
        <f t="shared" si="266"/>
        <v/>
      </c>
      <c r="K995" s="714" t="str">
        <f t="shared" si="267"/>
        <v/>
      </c>
      <c r="L995" s="715"/>
      <c r="M995" s="717"/>
      <c r="N995" s="717"/>
      <c r="O995" s="718"/>
      <c r="P995" s="719"/>
      <c r="Q995" s="710"/>
      <c r="R995" s="720">
        <f t="shared" si="269"/>
        <v>0</v>
      </c>
      <c r="S995" s="127"/>
      <c r="T995" s="127"/>
      <c r="U995" s="127"/>
      <c r="V995" s="127"/>
      <c r="W995" s="127"/>
      <c r="X995" s="127"/>
      <c r="Y995" s="127"/>
      <c r="Z995" s="127"/>
      <c r="AA995" s="127"/>
      <c r="AB995" s="127"/>
      <c r="AC995" s="127"/>
      <c r="AD995" s="127"/>
      <c r="AE995" s="127"/>
      <c r="AF995" s="127"/>
      <c r="AG995" s="127"/>
      <c r="AH995" s="127"/>
      <c r="AI995" s="127"/>
      <c r="AJ995" s="127"/>
      <c r="AK995" s="127"/>
      <c r="AL995" s="127"/>
      <c r="AM995" s="127"/>
      <c r="AN995" s="127"/>
      <c r="AO995" s="127"/>
    </row>
    <row r="996" ht="15.75" customHeight="1">
      <c r="A996" s="711"/>
      <c r="B996" s="712"/>
      <c r="C996" s="451" t="str">
        <f>IF($B996="","",IFERROR(VLOOKUP($B996,#REF!,2,0),IFERROR(VLOOKUP($B996,'COMPOSIÇÕES COMPLEMENTARES '!$C:$K,2,0),"")))</f>
        <v/>
      </c>
      <c r="D996" s="713" t="str">
        <f>IF($B996="","",IFERROR(VLOOKUP($B996,#REF!,3,0),IFERROR(VLOOKUP($B996,'COMPOSIÇÕES COMPLEMENTARES '!$C:$K,3,0),"")))</f>
        <v/>
      </c>
      <c r="E996" s="714"/>
      <c r="F996" s="714" t="str">
        <f>IF($B996="","",IFERROR(VLOOKUP($B996,#REF!,4,0),IFERROR(VLOOKUP($B996,'COMPOSIÇÕES COMPLEMENTARES '!$C:$K,6,0),"")))</f>
        <v/>
      </c>
      <c r="G996" s="714" t="str">
        <f>IF($B996="","",IFERROR(VLOOKUP($B996,#REF!,5,0),IFERROR(VLOOKUP($B996,'COMPOSIÇÕES COMPLEMENTARES '!$C:$K,7,0),"")))</f>
        <v/>
      </c>
      <c r="H996" s="714" t="str">
        <f t="shared" si="264"/>
        <v/>
      </c>
      <c r="I996" s="714" t="str">
        <f t="shared" si="265"/>
        <v/>
      </c>
      <c r="J996" s="714" t="str">
        <f t="shared" si="266"/>
        <v/>
      </c>
      <c r="K996" s="714" t="str">
        <f t="shared" si="267"/>
        <v/>
      </c>
      <c r="L996" s="715"/>
      <c r="M996" s="717"/>
      <c r="N996" s="717"/>
      <c r="O996" s="718"/>
      <c r="P996" s="719"/>
      <c r="Q996" s="710"/>
      <c r="R996" s="720">
        <f t="shared" si="269"/>
        <v>0</v>
      </c>
      <c r="S996" s="127"/>
      <c r="T996" s="127"/>
      <c r="U996" s="127"/>
      <c r="V996" s="127"/>
      <c r="W996" s="127"/>
      <c r="X996" s="127"/>
      <c r="Y996" s="127"/>
      <c r="Z996" s="127"/>
      <c r="AA996" s="127"/>
      <c r="AB996" s="127"/>
      <c r="AC996" s="127"/>
      <c r="AD996" s="127"/>
      <c r="AE996" s="127"/>
      <c r="AF996" s="127"/>
      <c r="AG996" s="127"/>
      <c r="AH996" s="127"/>
      <c r="AI996" s="127"/>
      <c r="AJ996" s="127"/>
      <c r="AK996" s="127"/>
      <c r="AL996" s="127"/>
      <c r="AM996" s="127"/>
      <c r="AN996" s="127"/>
      <c r="AO996" s="127"/>
    </row>
    <row r="997" ht="15.75" customHeight="1">
      <c r="A997" s="711"/>
      <c r="B997" s="712"/>
      <c r="C997" s="451" t="str">
        <f>IF($B997="","",IFERROR(VLOOKUP($B997,#REF!,2,0),IFERROR(VLOOKUP($B997,'COMPOSIÇÕES COMPLEMENTARES '!$C:$K,2,0),"")))</f>
        <v/>
      </c>
      <c r="D997" s="713" t="str">
        <f>IF($B997="","",IFERROR(VLOOKUP($B997,#REF!,3,0),IFERROR(VLOOKUP($B997,'COMPOSIÇÕES COMPLEMENTARES '!$C:$K,3,0),"")))</f>
        <v/>
      </c>
      <c r="E997" s="714"/>
      <c r="F997" s="714" t="str">
        <f>IF($B997="","",IFERROR(VLOOKUP($B997,#REF!,4,0),IFERROR(VLOOKUP($B997,'COMPOSIÇÕES COMPLEMENTARES '!$C:$K,6,0),"")))</f>
        <v/>
      </c>
      <c r="G997" s="714" t="str">
        <f>IF($B997="","",IFERROR(VLOOKUP($B997,#REF!,5,0),IFERROR(VLOOKUP($B997,'COMPOSIÇÕES COMPLEMENTARES '!$C:$K,7,0),"")))</f>
        <v/>
      </c>
      <c r="H997" s="714" t="str">
        <f t="shared" si="264"/>
        <v/>
      </c>
      <c r="I997" s="714" t="str">
        <f t="shared" si="265"/>
        <v/>
      </c>
      <c r="J997" s="714" t="str">
        <f t="shared" si="266"/>
        <v/>
      </c>
      <c r="K997" s="714" t="str">
        <f t="shared" si="267"/>
        <v/>
      </c>
      <c r="L997" s="715"/>
      <c r="M997" s="717"/>
      <c r="N997" s="717"/>
      <c r="O997" s="718"/>
      <c r="P997" s="719"/>
      <c r="Q997" s="710"/>
      <c r="R997" s="720">
        <f t="shared" si="269"/>
        <v>0</v>
      </c>
      <c r="S997" s="127"/>
      <c r="T997" s="127"/>
      <c r="U997" s="127"/>
      <c r="V997" s="127"/>
      <c r="W997" s="127"/>
      <c r="X997" s="127"/>
      <c r="Y997" s="127"/>
      <c r="Z997" s="127"/>
      <c r="AA997" s="127"/>
      <c r="AB997" s="127"/>
      <c r="AC997" s="127"/>
      <c r="AD997" s="127"/>
      <c r="AE997" s="127"/>
      <c r="AF997" s="127"/>
      <c r="AG997" s="127"/>
      <c r="AH997" s="127"/>
      <c r="AI997" s="127"/>
      <c r="AJ997" s="127"/>
      <c r="AK997" s="127"/>
      <c r="AL997" s="127"/>
      <c r="AM997" s="127"/>
      <c r="AN997" s="127"/>
      <c r="AO997" s="127"/>
    </row>
    <row r="998" ht="15.75" customHeight="1">
      <c r="A998" s="571"/>
      <c r="B998" s="721"/>
      <c r="C998" s="722"/>
      <c r="D998" s="721"/>
      <c r="E998" s="723"/>
      <c r="F998" s="603"/>
      <c r="G998" s="723"/>
      <c r="H998" s="603"/>
      <c r="I998" s="603"/>
      <c r="J998" s="603"/>
      <c r="K998" s="603"/>
      <c r="L998" s="724"/>
      <c r="M998" s="721"/>
      <c r="N998" s="725"/>
      <c r="O998" s="726"/>
      <c r="P998" s="709"/>
      <c r="Q998" s="727"/>
      <c r="R998" s="728"/>
      <c r="S998" s="127"/>
      <c r="T998" s="127"/>
      <c r="U998" s="127"/>
      <c r="V998" s="127"/>
      <c r="W998" s="127"/>
      <c r="X998" s="127"/>
      <c r="Y998" s="127"/>
      <c r="Z998" s="127"/>
      <c r="AA998" s="127"/>
      <c r="AB998" s="127"/>
      <c r="AC998" s="127"/>
      <c r="AD998" s="127"/>
      <c r="AE998" s="127"/>
      <c r="AF998" s="127"/>
      <c r="AG998" s="127"/>
      <c r="AH998" s="127"/>
      <c r="AI998" s="127"/>
      <c r="AJ998" s="127"/>
      <c r="AK998" s="127"/>
      <c r="AL998" s="127"/>
      <c r="AM998" s="127"/>
      <c r="AN998" s="127"/>
      <c r="AO998" s="127"/>
    </row>
    <row r="999" ht="15.75" customHeight="1">
      <c r="A999" s="571"/>
      <c r="B999" s="721"/>
      <c r="C999" s="722"/>
      <c r="D999" s="721"/>
      <c r="E999" s="723"/>
      <c r="F999" s="603"/>
      <c r="G999" s="723"/>
      <c r="H999" s="603"/>
      <c r="I999" s="603"/>
      <c r="J999" s="603"/>
      <c r="K999" s="603"/>
      <c r="L999" s="724"/>
      <c r="M999" s="721"/>
      <c r="N999" s="725"/>
      <c r="O999" s="726"/>
      <c r="P999" s="709"/>
      <c r="Q999" s="727"/>
      <c r="R999" s="728"/>
      <c r="S999" s="127"/>
      <c r="T999" s="127"/>
      <c r="U999" s="127"/>
      <c r="V999" s="127"/>
      <c r="W999" s="127"/>
      <c r="X999" s="127"/>
      <c r="Y999" s="127"/>
      <c r="Z999" s="127"/>
      <c r="AA999" s="127"/>
      <c r="AB999" s="127"/>
      <c r="AC999" s="127"/>
      <c r="AD999" s="127"/>
      <c r="AE999" s="127"/>
      <c r="AF999" s="127"/>
      <c r="AG999" s="127"/>
      <c r="AH999" s="127"/>
      <c r="AI999" s="127"/>
      <c r="AJ999" s="127"/>
      <c r="AK999" s="127"/>
      <c r="AL999" s="127"/>
      <c r="AM999" s="127"/>
      <c r="AN999" s="127"/>
      <c r="AO999" s="127"/>
    </row>
    <row r="1000" ht="15.75" customHeight="1">
      <c r="A1000" s="571"/>
      <c r="B1000" s="721"/>
      <c r="C1000" s="722"/>
      <c r="D1000" s="721"/>
      <c r="E1000" s="723"/>
      <c r="F1000" s="603"/>
      <c r="G1000" s="723"/>
      <c r="H1000" s="603"/>
      <c r="I1000" s="603"/>
      <c r="J1000" s="603"/>
      <c r="K1000" s="603"/>
      <c r="L1000" s="724"/>
      <c r="M1000" s="721"/>
      <c r="N1000" s="725"/>
      <c r="O1000" s="726"/>
      <c r="P1000" s="709"/>
      <c r="Q1000" s="727"/>
      <c r="R1000" s="728"/>
      <c r="S1000" s="127"/>
      <c r="T1000" s="127"/>
      <c r="U1000" s="127"/>
      <c r="V1000" s="127"/>
      <c r="W1000" s="127"/>
      <c r="X1000" s="127"/>
      <c r="Y1000" s="127"/>
      <c r="Z1000" s="127"/>
      <c r="AA1000" s="127"/>
      <c r="AB1000" s="127"/>
      <c r="AC1000" s="127"/>
      <c r="AD1000" s="127"/>
      <c r="AE1000" s="127"/>
      <c r="AF1000" s="127"/>
      <c r="AG1000" s="127"/>
      <c r="AH1000" s="127"/>
      <c r="AI1000" s="127"/>
      <c r="AJ1000" s="127"/>
      <c r="AK1000" s="127"/>
      <c r="AL1000" s="127"/>
      <c r="AM1000" s="127"/>
      <c r="AN1000" s="127"/>
      <c r="AO1000" s="127"/>
    </row>
    <row r="1001" ht="15.75" customHeight="1">
      <c r="A1001" s="571"/>
      <c r="B1001" s="721"/>
      <c r="C1001" s="722"/>
      <c r="D1001" s="721"/>
      <c r="E1001" s="723"/>
      <c r="F1001" s="603"/>
      <c r="G1001" s="723"/>
      <c r="H1001" s="603"/>
      <c r="I1001" s="603"/>
      <c r="J1001" s="603"/>
      <c r="K1001" s="603"/>
      <c r="L1001" s="724"/>
      <c r="M1001" s="721"/>
      <c r="N1001" s="725"/>
      <c r="O1001" s="726"/>
      <c r="P1001" s="709"/>
      <c r="Q1001" s="727"/>
      <c r="R1001" s="728"/>
      <c r="S1001" s="127"/>
      <c r="T1001" s="127"/>
      <c r="U1001" s="127"/>
      <c r="V1001" s="127"/>
      <c r="W1001" s="127"/>
      <c r="X1001" s="127"/>
      <c r="Y1001" s="127"/>
      <c r="Z1001" s="127"/>
      <c r="AA1001" s="127"/>
      <c r="AB1001" s="127"/>
      <c r="AC1001" s="127"/>
      <c r="AD1001" s="127"/>
      <c r="AE1001" s="127"/>
      <c r="AF1001" s="127"/>
      <c r="AG1001" s="127"/>
      <c r="AH1001" s="127"/>
      <c r="AI1001" s="127"/>
      <c r="AJ1001" s="127"/>
      <c r="AK1001" s="127"/>
      <c r="AL1001" s="127"/>
      <c r="AM1001" s="127"/>
      <c r="AN1001" s="127"/>
      <c r="AO1001" s="127"/>
    </row>
    <row r="1002" ht="15.75" customHeight="1">
      <c r="A1002" s="571"/>
      <c r="B1002" s="721"/>
      <c r="C1002" s="722"/>
      <c r="D1002" s="721"/>
      <c r="E1002" s="723"/>
      <c r="F1002" s="603"/>
      <c r="G1002" s="723"/>
      <c r="H1002" s="603"/>
      <c r="I1002" s="603"/>
      <c r="J1002" s="603"/>
      <c r="K1002" s="603"/>
      <c r="L1002" s="724"/>
      <c r="M1002" s="721"/>
      <c r="N1002" s="725"/>
      <c r="O1002" s="726"/>
      <c r="P1002" s="709"/>
      <c r="Q1002" s="727"/>
      <c r="R1002" s="728"/>
      <c r="S1002" s="127"/>
      <c r="T1002" s="127"/>
      <c r="U1002" s="127"/>
      <c r="V1002" s="127"/>
      <c r="W1002" s="127"/>
      <c r="X1002" s="127"/>
      <c r="Y1002" s="127"/>
      <c r="Z1002" s="127"/>
      <c r="AA1002" s="127"/>
      <c r="AB1002" s="127"/>
      <c r="AC1002" s="127"/>
      <c r="AD1002" s="127"/>
      <c r="AE1002" s="127"/>
      <c r="AF1002" s="127"/>
      <c r="AG1002" s="127"/>
      <c r="AH1002" s="127"/>
      <c r="AI1002" s="127"/>
      <c r="AJ1002" s="127"/>
      <c r="AK1002" s="127"/>
      <c r="AL1002" s="127"/>
      <c r="AM1002" s="127"/>
      <c r="AN1002" s="127"/>
      <c r="AO1002" s="127"/>
    </row>
    <row r="1003" ht="15.75" customHeight="1">
      <c r="A1003" s="571"/>
      <c r="B1003" s="721"/>
      <c r="C1003" s="722"/>
      <c r="D1003" s="721"/>
      <c r="E1003" s="723"/>
      <c r="F1003" s="603"/>
      <c r="G1003" s="723"/>
      <c r="H1003" s="603"/>
      <c r="I1003" s="603"/>
      <c r="J1003" s="603"/>
      <c r="K1003" s="603"/>
      <c r="L1003" s="724"/>
      <c r="M1003" s="721"/>
      <c r="N1003" s="725"/>
      <c r="O1003" s="726"/>
      <c r="P1003" s="709"/>
      <c r="Q1003" s="727"/>
      <c r="R1003" s="728"/>
      <c r="S1003" s="127"/>
      <c r="T1003" s="127"/>
      <c r="U1003" s="127"/>
      <c r="V1003" s="127"/>
      <c r="W1003" s="127"/>
      <c r="X1003" s="127"/>
      <c r="Y1003" s="127"/>
      <c r="Z1003" s="127"/>
      <c r="AA1003" s="127"/>
      <c r="AB1003" s="127"/>
      <c r="AC1003" s="127"/>
      <c r="AD1003" s="127"/>
      <c r="AE1003" s="127"/>
      <c r="AF1003" s="127"/>
      <c r="AG1003" s="127"/>
      <c r="AH1003" s="127"/>
      <c r="AI1003" s="127"/>
      <c r="AJ1003" s="127"/>
      <c r="AK1003" s="127"/>
      <c r="AL1003" s="127"/>
      <c r="AM1003" s="127"/>
      <c r="AN1003" s="127"/>
      <c r="AO1003" s="127"/>
    </row>
    <row r="1004" ht="15.75" customHeight="1">
      <c r="A1004" s="571"/>
      <c r="B1004" s="721"/>
      <c r="C1004" s="722"/>
      <c r="D1004" s="721"/>
      <c r="E1004" s="723"/>
      <c r="F1004" s="603"/>
      <c r="G1004" s="723"/>
      <c r="H1004" s="603"/>
      <c r="I1004" s="603"/>
      <c r="J1004" s="603"/>
      <c r="K1004" s="603"/>
      <c r="L1004" s="724"/>
      <c r="M1004" s="721"/>
      <c r="N1004" s="725"/>
      <c r="O1004" s="726"/>
      <c r="P1004" s="709"/>
      <c r="Q1004" s="727"/>
      <c r="R1004" s="728"/>
      <c r="S1004" s="127"/>
      <c r="T1004" s="127"/>
      <c r="U1004" s="127"/>
      <c r="V1004" s="127"/>
      <c r="W1004" s="127"/>
      <c r="X1004" s="127"/>
      <c r="Y1004" s="127"/>
      <c r="Z1004" s="127"/>
      <c r="AA1004" s="127"/>
      <c r="AB1004" s="127"/>
      <c r="AC1004" s="127"/>
      <c r="AD1004" s="127"/>
      <c r="AE1004" s="127"/>
      <c r="AF1004" s="127"/>
      <c r="AG1004" s="127"/>
      <c r="AH1004" s="127"/>
      <c r="AI1004" s="127"/>
      <c r="AJ1004" s="127"/>
      <c r="AK1004" s="127"/>
      <c r="AL1004" s="127"/>
      <c r="AM1004" s="127"/>
      <c r="AN1004" s="127"/>
      <c r="AO1004" s="127"/>
    </row>
    <row r="1005" ht="15.75" customHeight="1">
      <c r="A1005" s="571"/>
      <c r="B1005" s="721"/>
      <c r="C1005" s="722"/>
      <c r="D1005" s="721"/>
      <c r="E1005" s="723"/>
      <c r="F1005" s="603"/>
      <c r="G1005" s="723"/>
      <c r="H1005" s="603"/>
      <c r="I1005" s="603"/>
      <c r="J1005" s="603"/>
      <c r="K1005" s="603"/>
      <c r="L1005" s="724"/>
      <c r="M1005" s="721"/>
      <c r="N1005" s="725"/>
      <c r="O1005" s="726"/>
      <c r="P1005" s="709"/>
      <c r="Q1005" s="727"/>
      <c r="R1005" s="728"/>
      <c r="S1005" s="127"/>
      <c r="T1005" s="127"/>
      <c r="U1005" s="127"/>
      <c r="V1005" s="127"/>
      <c r="W1005" s="127"/>
      <c r="X1005" s="127"/>
      <c r="Y1005" s="127"/>
      <c r="Z1005" s="127"/>
      <c r="AA1005" s="127"/>
      <c r="AB1005" s="127"/>
      <c r="AC1005" s="127"/>
      <c r="AD1005" s="127"/>
      <c r="AE1005" s="127"/>
      <c r="AF1005" s="127"/>
      <c r="AG1005" s="127"/>
      <c r="AH1005" s="127"/>
      <c r="AI1005" s="127"/>
      <c r="AJ1005" s="127"/>
      <c r="AK1005" s="127"/>
      <c r="AL1005" s="127"/>
      <c r="AM1005" s="127"/>
      <c r="AN1005" s="127"/>
      <c r="AO1005" s="127"/>
    </row>
    <row r="1006" ht="15.75" customHeight="1">
      <c r="A1006" s="571"/>
      <c r="B1006" s="721"/>
      <c r="C1006" s="722"/>
      <c r="D1006" s="721"/>
      <c r="E1006" s="723"/>
      <c r="F1006" s="603"/>
      <c r="G1006" s="723"/>
      <c r="H1006" s="603"/>
      <c r="I1006" s="603"/>
      <c r="J1006" s="603"/>
      <c r="K1006" s="603"/>
      <c r="L1006" s="724"/>
      <c r="M1006" s="721"/>
      <c r="N1006" s="725"/>
      <c r="O1006" s="726"/>
      <c r="P1006" s="709"/>
      <c r="Q1006" s="727"/>
      <c r="R1006" s="728"/>
      <c r="S1006" s="127"/>
      <c r="T1006" s="127"/>
      <c r="U1006" s="127"/>
      <c r="V1006" s="127"/>
      <c r="W1006" s="127"/>
      <c r="X1006" s="127"/>
      <c r="Y1006" s="127"/>
      <c r="Z1006" s="127"/>
      <c r="AA1006" s="127"/>
      <c r="AB1006" s="127"/>
      <c r="AC1006" s="127"/>
      <c r="AD1006" s="127"/>
      <c r="AE1006" s="127"/>
      <c r="AF1006" s="127"/>
      <c r="AG1006" s="127"/>
      <c r="AH1006" s="127"/>
      <c r="AI1006" s="127"/>
      <c r="AJ1006" s="127"/>
      <c r="AK1006" s="127"/>
      <c r="AL1006" s="127"/>
      <c r="AM1006" s="127"/>
      <c r="AN1006" s="127"/>
      <c r="AO1006" s="127"/>
    </row>
    <row r="1007" ht="15.75" customHeight="1">
      <c r="A1007" s="571"/>
      <c r="B1007" s="721"/>
      <c r="C1007" s="722"/>
      <c r="D1007" s="721"/>
      <c r="E1007" s="723"/>
      <c r="F1007" s="603"/>
      <c r="G1007" s="723"/>
      <c r="H1007" s="603"/>
      <c r="I1007" s="603"/>
      <c r="J1007" s="603"/>
      <c r="K1007" s="603"/>
      <c r="L1007" s="724"/>
      <c r="M1007" s="721"/>
      <c r="N1007" s="725"/>
      <c r="O1007" s="726"/>
      <c r="P1007" s="709"/>
      <c r="Q1007" s="727"/>
      <c r="R1007" s="728"/>
      <c r="S1007" s="127"/>
      <c r="T1007" s="127"/>
      <c r="U1007" s="127"/>
      <c r="V1007" s="127"/>
      <c r="W1007" s="127"/>
      <c r="X1007" s="127"/>
      <c r="Y1007" s="127"/>
      <c r="Z1007" s="127"/>
      <c r="AA1007" s="127"/>
      <c r="AB1007" s="127"/>
      <c r="AC1007" s="127"/>
      <c r="AD1007" s="127"/>
      <c r="AE1007" s="127"/>
      <c r="AF1007" s="127"/>
      <c r="AG1007" s="127"/>
      <c r="AH1007" s="127"/>
      <c r="AI1007" s="127"/>
      <c r="AJ1007" s="127"/>
      <c r="AK1007" s="127"/>
      <c r="AL1007" s="127"/>
      <c r="AM1007" s="127"/>
      <c r="AN1007" s="127"/>
      <c r="AO1007" s="127"/>
    </row>
    <row r="1008" ht="15.75" customHeight="1">
      <c r="A1008" s="571"/>
      <c r="B1008" s="721"/>
      <c r="C1008" s="722"/>
      <c r="D1008" s="721"/>
      <c r="E1008" s="723"/>
      <c r="F1008" s="603"/>
      <c r="G1008" s="723"/>
      <c r="H1008" s="603"/>
      <c r="I1008" s="603"/>
      <c r="J1008" s="603"/>
      <c r="K1008" s="603"/>
      <c r="L1008" s="724"/>
      <c r="M1008" s="721"/>
      <c r="N1008" s="725"/>
      <c r="O1008" s="726"/>
      <c r="P1008" s="709"/>
      <c r="Q1008" s="727"/>
      <c r="R1008" s="728"/>
      <c r="S1008" s="127"/>
      <c r="T1008" s="127"/>
      <c r="U1008" s="127"/>
      <c r="V1008" s="127"/>
      <c r="W1008" s="127"/>
      <c r="X1008" s="127"/>
      <c r="Y1008" s="127"/>
      <c r="Z1008" s="127"/>
      <c r="AA1008" s="127"/>
      <c r="AB1008" s="127"/>
      <c r="AC1008" s="127"/>
      <c r="AD1008" s="127"/>
      <c r="AE1008" s="127"/>
      <c r="AF1008" s="127"/>
      <c r="AG1008" s="127"/>
      <c r="AH1008" s="127"/>
      <c r="AI1008" s="127"/>
      <c r="AJ1008" s="127"/>
      <c r="AK1008" s="127"/>
      <c r="AL1008" s="127"/>
      <c r="AM1008" s="127"/>
      <c r="AN1008" s="127"/>
      <c r="AO1008" s="127"/>
    </row>
    <row r="1009" ht="15.75" customHeight="1">
      <c r="A1009" s="571"/>
      <c r="B1009" s="721"/>
      <c r="C1009" s="722"/>
      <c r="D1009" s="721"/>
      <c r="E1009" s="723"/>
      <c r="F1009" s="603"/>
      <c r="G1009" s="723"/>
      <c r="H1009" s="603"/>
      <c r="I1009" s="603"/>
      <c r="J1009" s="603"/>
      <c r="K1009" s="603"/>
      <c r="L1009" s="724"/>
      <c r="M1009" s="721"/>
      <c r="N1009" s="725"/>
      <c r="O1009" s="726"/>
      <c r="P1009" s="709"/>
      <c r="Q1009" s="727"/>
      <c r="R1009" s="728"/>
      <c r="S1009" s="127"/>
      <c r="T1009" s="127"/>
      <c r="U1009" s="127"/>
      <c r="V1009" s="127"/>
      <c r="W1009" s="127"/>
      <c r="X1009" s="127"/>
      <c r="Y1009" s="127"/>
      <c r="Z1009" s="127"/>
      <c r="AA1009" s="127"/>
      <c r="AB1009" s="127"/>
      <c r="AC1009" s="127"/>
      <c r="AD1009" s="127"/>
      <c r="AE1009" s="127"/>
      <c r="AF1009" s="127"/>
      <c r="AG1009" s="127"/>
      <c r="AH1009" s="127"/>
      <c r="AI1009" s="127"/>
      <c r="AJ1009" s="127"/>
      <c r="AK1009" s="127"/>
      <c r="AL1009" s="127"/>
      <c r="AM1009" s="127"/>
      <c r="AN1009" s="127"/>
      <c r="AO1009" s="127"/>
    </row>
    <row r="1010" ht="15.75" customHeight="1">
      <c r="A1010" s="571"/>
      <c r="B1010" s="721"/>
      <c r="C1010" s="722"/>
      <c r="D1010" s="721"/>
      <c r="E1010" s="723"/>
      <c r="F1010" s="603"/>
      <c r="G1010" s="723"/>
      <c r="H1010" s="603"/>
      <c r="I1010" s="603"/>
      <c r="J1010" s="603"/>
      <c r="K1010" s="603"/>
      <c r="L1010" s="724"/>
      <c r="M1010" s="721"/>
      <c r="N1010" s="725"/>
      <c r="O1010" s="726"/>
      <c r="P1010" s="709"/>
      <c r="Q1010" s="727"/>
      <c r="R1010" s="728"/>
      <c r="S1010" s="127"/>
      <c r="T1010" s="127"/>
      <c r="U1010" s="127"/>
      <c r="V1010" s="127"/>
      <c r="W1010" s="127"/>
      <c r="X1010" s="127"/>
      <c r="Y1010" s="127"/>
      <c r="Z1010" s="127"/>
      <c r="AA1010" s="127"/>
      <c r="AB1010" s="127"/>
      <c r="AC1010" s="127"/>
      <c r="AD1010" s="127"/>
      <c r="AE1010" s="127"/>
      <c r="AF1010" s="127"/>
      <c r="AG1010" s="127"/>
      <c r="AH1010" s="127"/>
      <c r="AI1010" s="127"/>
      <c r="AJ1010" s="127"/>
      <c r="AK1010" s="127"/>
      <c r="AL1010" s="127"/>
      <c r="AM1010" s="127"/>
      <c r="AN1010" s="127"/>
      <c r="AO1010" s="127"/>
    </row>
    <row r="1011" ht="15.75" customHeight="1">
      <c r="A1011" s="571"/>
      <c r="B1011" s="721"/>
      <c r="C1011" s="722"/>
      <c r="D1011" s="721"/>
      <c r="E1011" s="723"/>
      <c r="F1011" s="603"/>
      <c r="G1011" s="723"/>
      <c r="H1011" s="603"/>
      <c r="I1011" s="603"/>
      <c r="J1011" s="603"/>
      <c r="K1011" s="603"/>
      <c r="L1011" s="724"/>
      <c r="M1011" s="721"/>
      <c r="N1011" s="725"/>
      <c r="O1011" s="726"/>
      <c r="P1011" s="709"/>
      <c r="Q1011" s="727"/>
      <c r="R1011" s="728"/>
      <c r="S1011" s="127"/>
      <c r="T1011" s="127"/>
      <c r="U1011" s="127"/>
      <c r="V1011" s="127"/>
      <c r="W1011" s="127"/>
      <c r="X1011" s="127"/>
      <c r="Y1011" s="127"/>
      <c r="Z1011" s="127"/>
      <c r="AA1011" s="127"/>
      <c r="AB1011" s="127"/>
      <c r="AC1011" s="127"/>
      <c r="AD1011" s="127"/>
      <c r="AE1011" s="127"/>
      <c r="AF1011" s="127"/>
      <c r="AG1011" s="127"/>
      <c r="AH1011" s="127"/>
      <c r="AI1011" s="127"/>
      <c r="AJ1011" s="127"/>
      <c r="AK1011" s="127"/>
      <c r="AL1011" s="127"/>
      <c r="AM1011" s="127"/>
      <c r="AN1011" s="127"/>
      <c r="AO1011" s="127"/>
    </row>
    <row r="1012" ht="15.75" customHeight="1">
      <c r="A1012" s="571"/>
      <c r="B1012" s="721"/>
      <c r="C1012" s="722"/>
      <c r="D1012" s="721"/>
      <c r="E1012" s="723"/>
      <c r="F1012" s="603"/>
      <c r="G1012" s="723"/>
      <c r="H1012" s="603"/>
      <c r="I1012" s="603"/>
      <c r="J1012" s="603"/>
      <c r="K1012" s="603"/>
      <c r="L1012" s="724"/>
      <c r="M1012" s="721"/>
      <c r="N1012" s="725"/>
      <c r="O1012" s="726"/>
      <c r="P1012" s="709"/>
      <c r="Q1012" s="727"/>
      <c r="R1012" s="728"/>
      <c r="S1012" s="127"/>
      <c r="T1012" s="127"/>
      <c r="U1012" s="127"/>
      <c r="V1012" s="127"/>
      <c r="W1012" s="127"/>
      <c r="X1012" s="127"/>
      <c r="Y1012" s="127"/>
      <c r="Z1012" s="127"/>
      <c r="AA1012" s="127"/>
      <c r="AB1012" s="127"/>
      <c r="AC1012" s="127"/>
      <c r="AD1012" s="127"/>
      <c r="AE1012" s="127"/>
      <c r="AF1012" s="127"/>
      <c r="AG1012" s="127"/>
      <c r="AH1012" s="127"/>
      <c r="AI1012" s="127"/>
      <c r="AJ1012" s="127"/>
      <c r="AK1012" s="127"/>
      <c r="AL1012" s="127"/>
      <c r="AM1012" s="127"/>
      <c r="AN1012" s="127"/>
      <c r="AO1012" s="127"/>
    </row>
    <row r="1013" ht="15.75" customHeight="1">
      <c r="A1013" s="571"/>
      <c r="B1013" s="721"/>
      <c r="C1013" s="722"/>
      <c r="D1013" s="721"/>
      <c r="E1013" s="723"/>
      <c r="F1013" s="603"/>
      <c r="G1013" s="723"/>
      <c r="H1013" s="603"/>
      <c r="I1013" s="603"/>
      <c r="J1013" s="603"/>
      <c r="K1013" s="603"/>
      <c r="L1013" s="724"/>
      <c r="M1013" s="721"/>
      <c r="N1013" s="725"/>
      <c r="O1013" s="726"/>
      <c r="P1013" s="709"/>
      <c r="Q1013" s="727"/>
      <c r="R1013" s="728"/>
      <c r="S1013" s="127"/>
      <c r="T1013" s="127"/>
      <c r="U1013" s="127"/>
      <c r="V1013" s="127"/>
      <c r="W1013" s="127"/>
      <c r="X1013" s="127"/>
      <c r="Y1013" s="127"/>
      <c r="Z1013" s="127"/>
      <c r="AA1013" s="127"/>
      <c r="AB1013" s="127"/>
      <c r="AC1013" s="127"/>
      <c r="AD1013" s="127"/>
      <c r="AE1013" s="127"/>
      <c r="AF1013" s="127"/>
      <c r="AG1013" s="127"/>
      <c r="AH1013" s="127"/>
      <c r="AI1013" s="127"/>
      <c r="AJ1013" s="127"/>
      <c r="AK1013" s="127"/>
      <c r="AL1013" s="127"/>
      <c r="AM1013" s="127"/>
      <c r="AN1013" s="127"/>
      <c r="AO1013" s="127"/>
    </row>
    <row r="1014" ht="15.75" customHeight="1">
      <c r="A1014" s="571"/>
      <c r="B1014" s="721"/>
      <c r="C1014" s="722"/>
      <c r="D1014" s="721"/>
      <c r="E1014" s="723"/>
      <c r="F1014" s="603"/>
      <c r="G1014" s="723"/>
      <c r="H1014" s="603"/>
      <c r="I1014" s="603"/>
      <c r="J1014" s="603"/>
      <c r="K1014" s="603"/>
      <c r="L1014" s="724"/>
      <c r="M1014" s="721"/>
      <c r="N1014" s="725"/>
      <c r="O1014" s="726"/>
      <c r="P1014" s="709"/>
      <c r="Q1014" s="727"/>
      <c r="R1014" s="728"/>
      <c r="S1014" s="127"/>
      <c r="T1014" s="127"/>
      <c r="U1014" s="127"/>
      <c r="V1014" s="127"/>
      <c r="W1014" s="127"/>
      <c r="X1014" s="127"/>
      <c r="Y1014" s="127"/>
      <c r="Z1014" s="127"/>
      <c r="AA1014" s="127"/>
      <c r="AB1014" s="127"/>
      <c r="AC1014" s="127"/>
      <c r="AD1014" s="127"/>
      <c r="AE1014" s="127"/>
      <c r="AF1014" s="127"/>
      <c r="AG1014" s="127"/>
      <c r="AH1014" s="127"/>
      <c r="AI1014" s="127"/>
      <c r="AJ1014" s="127"/>
      <c r="AK1014" s="127"/>
      <c r="AL1014" s="127"/>
      <c r="AM1014" s="127"/>
      <c r="AN1014" s="127"/>
      <c r="AO1014" s="127"/>
    </row>
    <row r="1015" ht="15.75" customHeight="1">
      <c r="A1015" s="571"/>
      <c r="B1015" s="721"/>
      <c r="C1015" s="722"/>
      <c r="D1015" s="721"/>
      <c r="E1015" s="723"/>
      <c r="F1015" s="603"/>
      <c r="G1015" s="723"/>
      <c r="H1015" s="603"/>
      <c r="I1015" s="603"/>
      <c r="J1015" s="603"/>
      <c r="K1015" s="603"/>
      <c r="L1015" s="724"/>
      <c r="M1015" s="721"/>
      <c r="N1015" s="725"/>
      <c r="O1015" s="726"/>
      <c r="P1015" s="709"/>
      <c r="Q1015" s="727"/>
      <c r="R1015" s="728"/>
      <c r="S1015" s="127"/>
      <c r="T1015" s="127"/>
      <c r="U1015" s="127"/>
      <c r="V1015" s="127"/>
      <c r="W1015" s="127"/>
      <c r="X1015" s="127"/>
      <c r="Y1015" s="127"/>
      <c r="Z1015" s="127"/>
      <c r="AA1015" s="127"/>
      <c r="AB1015" s="127"/>
      <c r="AC1015" s="127"/>
      <c r="AD1015" s="127"/>
      <c r="AE1015" s="127"/>
      <c r="AF1015" s="127"/>
      <c r="AG1015" s="127"/>
      <c r="AH1015" s="127"/>
      <c r="AI1015" s="127"/>
      <c r="AJ1015" s="127"/>
      <c r="AK1015" s="127"/>
      <c r="AL1015" s="127"/>
      <c r="AM1015" s="127"/>
      <c r="AN1015" s="127"/>
      <c r="AO1015" s="127"/>
    </row>
    <row r="1016" ht="15.75" customHeight="1">
      <c r="A1016" s="571"/>
      <c r="B1016" s="721"/>
      <c r="C1016" s="722"/>
      <c r="D1016" s="721"/>
      <c r="E1016" s="723"/>
      <c r="F1016" s="603"/>
      <c r="G1016" s="723"/>
      <c r="H1016" s="603"/>
      <c r="I1016" s="603"/>
      <c r="J1016" s="603"/>
      <c r="K1016" s="603"/>
      <c r="L1016" s="724"/>
      <c r="M1016" s="721"/>
      <c r="N1016" s="725"/>
      <c r="O1016" s="726"/>
      <c r="P1016" s="709"/>
      <c r="Q1016" s="727"/>
      <c r="R1016" s="728"/>
      <c r="S1016" s="127"/>
      <c r="T1016" s="127"/>
      <c r="U1016" s="127"/>
      <c r="V1016" s="127"/>
      <c r="W1016" s="127"/>
      <c r="X1016" s="127"/>
      <c r="Y1016" s="127"/>
      <c r="Z1016" s="127"/>
      <c r="AA1016" s="127"/>
      <c r="AB1016" s="127"/>
      <c r="AC1016" s="127"/>
      <c r="AD1016" s="127"/>
      <c r="AE1016" s="127"/>
      <c r="AF1016" s="127"/>
      <c r="AG1016" s="127"/>
      <c r="AH1016" s="127"/>
      <c r="AI1016" s="127"/>
      <c r="AJ1016" s="127"/>
      <c r="AK1016" s="127"/>
      <c r="AL1016" s="127"/>
      <c r="AM1016" s="127"/>
      <c r="AN1016" s="127"/>
      <c r="AO1016" s="127"/>
    </row>
    <row r="1017" ht="15.75" customHeight="1">
      <c r="A1017" s="571"/>
      <c r="B1017" s="721"/>
      <c r="C1017" s="722"/>
      <c r="D1017" s="721"/>
      <c r="E1017" s="723"/>
      <c r="F1017" s="603"/>
      <c r="G1017" s="723"/>
      <c r="H1017" s="603"/>
      <c r="I1017" s="603"/>
      <c r="J1017" s="603"/>
      <c r="K1017" s="603"/>
      <c r="L1017" s="724"/>
      <c r="M1017" s="721"/>
      <c r="N1017" s="725"/>
      <c r="O1017" s="726"/>
      <c r="P1017" s="709"/>
      <c r="Q1017" s="727"/>
      <c r="R1017" s="728"/>
      <c r="S1017" s="127"/>
      <c r="T1017" s="127"/>
      <c r="U1017" s="127"/>
      <c r="V1017" s="127"/>
      <c r="W1017" s="127"/>
      <c r="X1017" s="127"/>
      <c r="Y1017" s="127"/>
      <c r="Z1017" s="127"/>
      <c r="AA1017" s="127"/>
      <c r="AB1017" s="127"/>
      <c r="AC1017" s="127"/>
      <c r="AD1017" s="127"/>
      <c r="AE1017" s="127"/>
      <c r="AF1017" s="127"/>
      <c r="AG1017" s="127"/>
      <c r="AH1017" s="127"/>
      <c r="AI1017" s="127"/>
      <c r="AJ1017" s="127"/>
      <c r="AK1017" s="127"/>
      <c r="AL1017" s="127"/>
      <c r="AM1017" s="127"/>
      <c r="AN1017" s="127"/>
      <c r="AO1017" s="127"/>
    </row>
    <row r="1018" ht="15.75" customHeight="1">
      <c r="A1018" s="571"/>
      <c r="B1018" s="721"/>
      <c r="C1018" s="722"/>
      <c r="D1018" s="721"/>
      <c r="E1018" s="723"/>
      <c r="F1018" s="603"/>
      <c r="G1018" s="723"/>
      <c r="H1018" s="603"/>
      <c r="I1018" s="603"/>
      <c r="J1018" s="603"/>
      <c r="K1018" s="603"/>
      <c r="L1018" s="724"/>
      <c r="M1018" s="721"/>
      <c r="N1018" s="725"/>
      <c r="O1018" s="726"/>
      <c r="P1018" s="709"/>
      <c r="Q1018" s="727"/>
      <c r="R1018" s="728"/>
      <c r="S1018" s="127"/>
      <c r="T1018" s="127"/>
      <c r="U1018" s="127"/>
      <c r="V1018" s="127"/>
      <c r="W1018" s="127"/>
      <c r="X1018" s="127"/>
      <c r="Y1018" s="127"/>
      <c r="Z1018" s="127"/>
      <c r="AA1018" s="127"/>
      <c r="AB1018" s="127"/>
      <c r="AC1018" s="127"/>
      <c r="AD1018" s="127"/>
      <c r="AE1018" s="127"/>
      <c r="AF1018" s="127"/>
      <c r="AG1018" s="127"/>
      <c r="AH1018" s="127"/>
      <c r="AI1018" s="127"/>
      <c r="AJ1018" s="127"/>
      <c r="AK1018" s="127"/>
      <c r="AL1018" s="127"/>
      <c r="AM1018" s="127"/>
      <c r="AN1018" s="127"/>
      <c r="AO1018" s="127"/>
    </row>
    <row r="1019" ht="15.75" customHeight="1">
      <c r="A1019" s="571"/>
      <c r="B1019" s="721"/>
      <c r="C1019" s="722"/>
      <c r="D1019" s="721"/>
      <c r="E1019" s="723"/>
      <c r="F1019" s="603"/>
      <c r="G1019" s="723"/>
      <c r="H1019" s="603"/>
      <c r="I1019" s="603"/>
      <c r="J1019" s="603"/>
      <c r="K1019" s="603"/>
      <c r="L1019" s="724"/>
      <c r="M1019" s="721"/>
      <c r="N1019" s="725"/>
      <c r="O1019" s="726"/>
      <c r="P1019" s="709"/>
      <c r="Q1019" s="727"/>
      <c r="R1019" s="728"/>
      <c r="S1019" s="127"/>
      <c r="T1019" s="127"/>
      <c r="U1019" s="127"/>
      <c r="V1019" s="127"/>
      <c r="W1019" s="127"/>
      <c r="X1019" s="127"/>
      <c r="Y1019" s="127"/>
      <c r="Z1019" s="127"/>
      <c r="AA1019" s="127"/>
      <c r="AB1019" s="127"/>
      <c r="AC1019" s="127"/>
      <c r="AD1019" s="127"/>
      <c r="AE1019" s="127"/>
      <c r="AF1019" s="127"/>
      <c r="AG1019" s="127"/>
      <c r="AH1019" s="127"/>
      <c r="AI1019" s="127"/>
      <c r="AJ1019" s="127"/>
      <c r="AK1019" s="127"/>
      <c r="AL1019" s="127"/>
      <c r="AM1019" s="127"/>
      <c r="AN1019" s="127"/>
      <c r="AO1019" s="127"/>
    </row>
    <row r="1020" ht="15.75" customHeight="1">
      <c r="A1020" s="571"/>
      <c r="B1020" s="721"/>
      <c r="C1020" s="722"/>
      <c r="D1020" s="721"/>
      <c r="E1020" s="723"/>
      <c r="F1020" s="603"/>
      <c r="G1020" s="723"/>
      <c r="H1020" s="603"/>
      <c r="I1020" s="603"/>
      <c r="J1020" s="603"/>
      <c r="K1020" s="603"/>
      <c r="L1020" s="724"/>
      <c r="M1020" s="721"/>
      <c r="N1020" s="725"/>
      <c r="O1020" s="726"/>
      <c r="P1020" s="709"/>
      <c r="Q1020" s="727"/>
      <c r="R1020" s="728"/>
      <c r="S1020" s="127"/>
      <c r="T1020" s="127"/>
      <c r="U1020" s="127"/>
      <c r="V1020" s="127"/>
      <c r="W1020" s="127"/>
      <c r="X1020" s="127"/>
      <c r="Y1020" s="127"/>
      <c r="Z1020" s="127"/>
      <c r="AA1020" s="127"/>
      <c r="AB1020" s="127"/>
      <c r="AC1020" s="127"/>
      <c r="AD1020" s="127"/>
      <c r="AE1020" s="127"/>
      <c r="AF1020" s="127"/>
      <c r="AG1020" s="127"/>
      <c r="AH1020" s="127"/>
      <c r="AI1020" s="127"/>
      <c r="AJ1020" s="127"/>
      <c r="AK1020" s="127"/>
      <c r="AL1020" s="127"/>
      <c r="AM1020" s="127"/>
      <c r="AN1020" s="127"/>
      <c r="AO1020" s="127"/>
    </row>
    <row r="1021" ht="15.75" customHeight="1">
      <c r="A1021" s="571"/>
      <c r="B1021" s="721"/>
      <c r="C1021" s="722"/>
      <c r="D1021" s="721"/>
      <c r="E1021" s="723"/>
      <c r="F1021" s="603"/>
      <c r="G1021" s="723"/>
      <c r="H1021" s="603"/>
      <c r="I1021" s="603"/>
      <c r="J1021" s="603"/>
      <c r="K1021" s="603"/>
      <c r="L1021" s="724"/>
      <c r="M1021" s="721"/>
      <c r="N1021" s="725"/>
      <c r="O1021" s="726"/>
      <c r="P1021" s="709"/>
      <c r="Q1021" s="727"/>
      <c r="R1021" s="728"/>
      <c r="S1021" s="127"/>
      <c r="T1021" s="127"/>
      <c r="U1021" s="127"/>
      <c r="V1021" s="127"/>
      <c r="W1021" s="127"/>
      <c r="X1021" s="127"/>
      <c r="Y1021" s="127"/>
      <c r="Z1021" s="127"/>
      <c r="AA1021" s="127"/>
      <c r="AB1021" s="127"/>
      <c r="AC1021" s="127"/>
      <c r="AD1021" s="127"/>
      <c r="AE1021" s="127"/>
      <c r="AF1021" s="127"/>
      <c r="AG1021" s="127"/>
      <c r="AH1021" s="127"/>
      <c r="AI1021" s="127"/>
      <c r="AJ1021" s="127"/>
      <c r="AK1021" s="127"/>
      <c r="AL1021" s="127"/>
      <c r="AM1021" s="127"/>
      <c r="AN1021" s="127"/>
      <c r="AO1021" s="127"/>
    </row>
    <row r="1022" ht="15.75" customHeight="1">
      <c r="A1022" s="571"/>
      <c r="B1022" s="721"/>
      <c r="C1022" s="722"/>
      <c r="D1022" s="721"/>
      <c r="E1022" s="723"/>
      <c r="F1022" s="603"/>
      <c r="G1022" s="723"/>
      <c r="H1022" s="603"/>
      <c r="I1022" s="603"/>
      <c r="J1022" s="603"/>
      <c r="K1022" s="603"/>
      <c r="L1022" s="724"/>
      <c r="M1022" s="721"/>
      <c r="N1022" s="725"/>
      <c r="O1022" s="726"/>
      <c r="P1022" s="709"/>
      <c r="Q1022" s="727"/>
      <c r="R1022" s="728"/>
      <c r="S1022" s="127"/>
      <c r="T1022" s="127"/>
      <c r="U1022" s="127"/>
      <c r="V1022" s="127"/>
      <c r="W1022" s="127"/>
      <c r="X1022" s="127"/>
      <c r="Y1022" s="127"/>
      <c r="Z1022" s="127"/>
      <c r="AA1022" s="127"/>
      <c r="AB1022" s="127"/>
      <c r="AC1022" s="127"/>
      <c r="AD1022" s="127"/>
      <c r="AE1022" s="127"/>
      <c r="AF1022" s="127"/>
      <c r="AG1022" s="127"/>
      <c r="AH1022" s="127"/>
      <c r="AI1022" s="127"/>
      <c r="AJ1022" s="127"/>
      <c r="AK1022" s="127"/>
      <c r="AL1022" s="127"/>
      <c r="AM1022" s="127"/>
      <c r="AN1022" s="127"/>
      <c r="AO1022" s="127"/>
    </row>
    <row r="1023" ht="15.75" customHeight="1">
      <c r="A1023" s="571"/>
      <c r="B1023" s="721"/>
      <c r="C1023" s="722"/>
      <c r="D1023" s="721"/>
      <c r="E1023" s="723"/>
      <c r="F1023" s="603"/>
      <c r="G1023" s="723"/>
      <c r="H1023" s="603"/>
      <c r="I1023" s="603"/>
      <c r="J1023" s="603"/>
      <c r="K1023" s="603"/>
      <c r="L1023" s="724"/>
      <c r="M1023" s="721"/>
      <c r="N1023" s="725"/>
      <c r="O1023" s="726"/>
      <c r="P1023" s="709"/>
      <c r="Q1023" s="727"/>
      <c r="R1023" s="728"/>
      <c r="S1023" s="127"/>
      <c r="T1023" s="127"/>
      <c r="U1023" s="127"/>
      <c r="V1023" s="127"/>
      <c r="W1023" s="127"/>
      <c r="X1023" s="127"/>
      <c r="Y1023" s="127"/>
      <c r="Z1023" s="127"/>
      <c r="AA1023" s="127"/>
      <c r="AB1023" s="127"/>
      <c r="AC1023" s="127"/>
      <c r="AD1023" s="127"/>
      <c r="AE1023" s="127"/>
      <c r="AF1023" s="127"/>
      <c r="AG1023" s="127"/>
      <c r="AH1023" s="127"/>
      <c r="AI1023" s="127"/>
      <c r="AJ1023" s="127"/>
      <c r="AK1023" s="127"/>
      <c r="AL1023" s="127"/>
      <c r="AM1023" s="127"/>
      <c r="AN1023" s="127"/>
      <c r="AO1023" s="127"/>
    </row>
    <row r="1024" ht="15.75" customHeight="1">
      <c r="A1024" s="571"/>
      <c r="B1024" s="721"/>
      <c r="C1024" s="722"/>
      <c r="D1024" s="721"/>
      <c r="E1024" s="723"/>
      <c r="F1024" s="603"/>
      <c r="G1024" s="723"/>
      <c r="H1024" s="603"/>
      <c r="I1024" s="603"/>
      <c r="J1024" s="603"/>
      <c r="K1024" s="603"/>
      <c r="L1024" s="724"/>
      <c r="M1024" s="721"/>
      <c r="N1024" s="725"/>
      <c r="O1024" s="726"/>
      <c r="P1024" s="709"/>
      <c r="Q1024" s="727"/>
      <c r="R1024" s="728"/>
      <c r="S1024" s="127"/>
      <c r="T1024" s="127"/>
      <c r="U1024" s="127"/>
      <c r="V1024" s="127"/>
      <c r="W1024" s="127"/>
      <c r="X1024" s="127"/>
      <c r="Y1024" s="127"/>
      <c r="Z1024" s="127"/>
      <c r="AA1024" s="127"/>
      <c r="AB1024" s="127"/>
      <c r="AC1024" s="127"/>
      <c r="AD1024" s="127"/>
      <c r="AE1024" s="127"/>
      <c r="AF1024" s="127"/>
      <c r="AG1024" s="127"/>
      <c r="AH1024" s="127"/>
      <c r="AI1024" s="127"/>
      <c r="AJ1024" s="127"/>
      <c r="AK1024" s="127"/>
      <c r="AL1024" s="127"/>
      <c r="AM1024" s="127"/>
      <c r="AN1024" s="127"/>
      <c r="AO1024" s="127"/>
    </row>
    <row r="1025" ht="15.75" customHeight="1">
      <c r="A1025" s="571"/>
      <c r="B1025" s="721"/>
      <c r="C1025" s="722"/>
      <c r="D1025" s="721"/>
      <c r="E1025" s="723"/>
      <c r="F1025" s="603"/>
      <c r="G1025" s="723"/>
      <c r="H1025" s="603"/>
      <c r="I1025" s="603"/>
      <c r="J1025" s="603"/>
      <c r="K1025" s="603"/>
      <c r="L1025" s="724"/>
      <c r="M1025" s="721"/>
      <c r="N1025" s="725"/>
      <c r="O1025" s="726"/>
      <c r="P1025" s="709"/>
      <c r="Q1025" s="727"/>
      <c r="R1025" s="728"/>
      <c r="S1025" s="127"/>
      <c r="T1025" s="127"/>
      <c r="U1025" s="127"/>
      <c r="V1025" s="127"/>
      <c r="W1025" s="127"/>
      <c r="X1025" s="127"/>
      <c r="Y1025" s="127"/>
      <c r="Z1025" s="127"/>
      <c r="AA1025" s="127"/>
      <c r="AB1025" s="127"/>
      <c r="AC1025" s="127"/>
      <c r="AD1025" s="127"/>
      <c r="AE1025" s="127"/>
      <c r="AF1025" s="127"/>
      <c r="AG1025" s="127"/>
      <c r="AH1025" s="127"/>
      <c r="AI1025" s="127"/>
      <c r="AJ1025" s="127"/>
      <c r="AK1025" s="127"/>
      <c r="AL1025" s="127"/>
      <c r="AM1025" s="127"/>
      <c r="AN1025" s="127"/>
      <c r="AO1025" s="127"/>
    </row>
    <row r="1026" ht="15.75" customHeight="1">
      <c r="A1026" s="571"/>
      <c r="B1026" s="721"/>
      <c r="C1026" s="722"/>
      <c r="D1026" s="721"/>
      <c r="E1026" s="723"/>
      <c r="F1026" s="603"/>
      <c r="G1026" s="723"/>
      <c r="H1026" s="603"/>
      <c r="I1026" s="603"/>
      <c r="J1026" s="603"/>
      <c r="K1026" s="603"/>
      <c r="L1026" s="724"/>
      <c r="M1026" s="721"/>
      <c r="N1026" s="725"/>
      <c r="O1026" s="726"/>
      <c r="P1026" s="709"/>
      <c r="Q1026" s="727"/>
      <c r="R1026" s="728"/>
      <c r="S1026" s="127"/>
      <c r="T1026" s="127"/>
      <c r="U1026" s="127"/>
      <c r="V1026" s="127"/>
      <c r="W1026" s="127"/>
      <c r="X1026" s="127"/>
      <c r="Y1026" s="127"/>
      <c r="Z1026" s="127"/>
      <c r="AA1026" s="127"/>
      <c r="AB1026" s="127"/>
      <c r="AC1026" s="127"/>
      <c r="AD1026" s="127"/>
      <c r="AE1026" s="127"/>
      <c r="AF1026" s="127"/>
      <c r="AG1026" s="127"/>
      <c r="AH1026" s="127"/>
      <c r="AI1026" s="127"/>
      <c r="AJ1026" s="127"/>
      <c r="AK1026" s="127"/>
      <c r="AL1026" s="127"/>
      <c r="AM1026" s="127"/>
      <c r="AN1026" s="127"/>
      <c r="AO1026" s="127"/>
    </row>
    <row r="1027" ht="15.75" customHeight="1">
      <c r="A1027" s="571"/>
      <c r="B1027" s="721"/>
      <c r="C1027" s="722"/>
      <c r="D1027" s="721"/>
      <c r="E1027" s="723"/>
      <c r="F1027" s="603"/>
      <c r="G1027" s="723"/>
      <c r="H1027" s="603"/>
      <c r="I1027" s="603"/>
      <c r="J1027" s="603"/>
      <c r="K1027" s="603"/>
      <c r="L1027" s="724"/>
      <c r="M1027" s="721"/>
      <c r="N1027" s="725"/>
      <c r="O1027" s="726"/>
      <c r="P1027" s="709"/>
      <c r="Q1027" s="727"/>
      <c r="R1027" s="728"/>
      <c r="S1027" s="127"/>
      <c r="T1027" s="127"/>
      <c r="U1027" s="127"/>
      <c r="V1027" s="127"/>
      <c r="W1027" s="127"/>
      <c r="X1027" s="127"/>
      <c r="Y1027" s="127"/>
      <c r="Z1027" s="127"/>
      <c r="AA1027" s="127"/>
      <c r="AB1027" s="127"/>
      <c r="AC1027" s="127"/>
      <c r="AD1027" s="127"/>
      <c r="AE1027" s="127"/>
      <c r="AF1027" s="127"/>
      <c r="AG1027" s="127"/>
      <c r="AH1027" s="127"/>
      <c r="AI1027" s="127"/>
      <c r="AJ1027" s="127"/>
      <c r="AK1027" s="127"/>
      <c r="AL1027" s="127"/>
      <c r="AM1027" s="127"/>
      <c r="AN1027" s="127"/>
      <c r="AO1027" s="127"/>
    </row>
    <row r="1028" ht="15.75" customHeight="1">
      <c r="A1028" s="571"/>
      <c r="B1028" s="721"/>
      <c r="C1028" s="722"/>
      <c r="D1028" s="721"/>
      <c r="E1028" s="723"/>
      <c r="F1028" s="603"/>
      <c r="G1028" s="723"/>
      <c r="H1028" s="603"/>
      <c r="I1028" s="603"/>
      <c r="J1028" s="603"/>
      <c r="K1028" s="603"/>
      <c r="L1028" s="724"/>
      <c r="M1028" s="721"/>
      <c r="N1028" s="725"/>
      <c r="O1028" s="726"/>
      <c r="P1028" s="709"/>
      <c r="Q1028" s="727"/>
      <c r="R1028" s="728"/>
      <c r="S1028" s="127"/>
      <c r="T1028" s="127"/>
      <c r="U1028" s="127"/>
      <c r="V1028" s="127"/>
      <c r="W1028" s="127"/>
      <c r="X1028" s="127"/>
      <c r="Y1028" s="127"/>
      <c r="Z1028" s="127"/>
      <c r="AA1028" s="127"/>
      <c r="AB1028" s="127"/>
      <c r="AC1028" s="127"/>
      <c r="AD1028" s="127"/>
      <c r="AE1028" s="127"/>
      <c r="AF1028" s="127"/>
      <c r="AG1028" s="127"/>
      <c r="AH1028" s="127"/>
      <c r="AI1028" s="127"/>
      <c r="AJ1028" s="127"/>
      <c r="AK1028" s="127"/>
      <c r="AL1028" s="127"/>
      <c r="AM1028" s="127"/>
      <c r="AN1028" s="127"/>
      <c r="AO1028" s="127"/>
    </row>
    <row r="1029" ht="15.75" customHeight="1">
      <c r="A1029" s="571"/>
      <c r="B1029" s="721"/>
      <c r="C1029" s="722"/>
      <c r="D1029" s="721"/>
      <c r="E1029" s="723"/>
      <c r="F1029" s="603"/>
      <c r="G1029" s="723"/>
      <c r="H1029" s="603"/>
      <c r="I1029" s="603"/>
      <c r="J1029" s="603"/>
      <c r="K1029" s="603"/>
      <c r="L1029" s="724"/>
      <c r="M1029" s="721"/>
      <c r="N1029" s="725"/>
      <c r="O1029" s="726"/>
      <c r="P1029" s="709"/>
      <c r="Q1029" s="727"/>
      <c r="R1029" s="728"/>
      <c r="S1029" s="127"/>
      <c r="T1029" s="127"/>
      <c r="U1029" s="127"/>
      <c r="V1029" s="127"/>
      <c r="W1029" s="127"/>
      <c r="X1029" s="127"/>
      <c r="Y1029" s="127"/>
      <c r="Z1029" s="127"/>
      <c r="AA1029" s="127"/>
      <c r="AB1029" s="127"/>
      <c r="AC1029" s="127"/>
      <c r="AD1029" s="127"/>
      <c r="AE1029" s="127"/>
      <c r="AF1029" s="127"/>
      <c r="AG1029" s="127"/>
      <c r="AH1029" s="127"/>
      <c r="AI1029" s="127"/>
      <c r="AJ1029" s="127"/>
      <c r="AK1029" s="127"/>
      <c r="AL1029" s="127"/>
      <c r="AM1029" s="127"/>
      <c r="AN1029" s="127"/>
      <c r="AO1029" s="127"/>
    </row>
    <row r="1030" ht="15.75" customHeight="1">
      <c r="A1030" s="571"/>
      <c r="B1030" s="721"/>
      <c r="C1030" s="722"/>
      <c r="D1030" s="721"/>
      <c r="E1030" s="723"/>
      <c r="F1030" s="603"/>
      <c r="G1030" s="723"/>
      <c r="H1030" s="603"/>
      <c r="I1030" s="603"/>
      <c r="J1030" s="603"/>
      <c r="K1030" s="603"/>
      <c r="L1030" s="724"/>
      <c r="M1030" s="721"/>
      <c r="N1030" s="725"/>
      <c r="O1030" s="726"/>
      <c r="P1030" s="709"/>
      <c r="Q1030" s="727"/>
      <c r="R1030" s="728"/>
      <c r="S1030" s="127"/>
      <c r="T1030" s="127"/>
      <c r="U1030" s="127"/>
      <c r="V1030" s="127"/>
      <c r="W1030" s="127"/>
      <c r="X1030" s="127"/>
      <c r="Y1030" s="127"/>
      <c r="Z1030" s="127"/>
      <c r="AA1030" s="127"/>
      <c r="AB1030" s="127"/>
      <c r="AC1030" s="127"/>
      <c r="AD1030" s="127"/>
      <c r="AE1030" s="127"/>
      <c r="AF1030" s="127"/>
      <c r="AG1030" s="127"/>
      <c r="AH1030" s="127"/>
      <c r="AI1030" s="127"/>
      <c r="AJ1030" s="127"/>
      <c r="AK1030" s="127"/>
      <c r="AL1030" s="127"/>
      <c r="AM1030" s="127"/>
      <c r="AN1030" s="127"/>
      <c r="AO1030" s="127"/>
    </row>
    <row r="1031" ht="15.75" customHeight="1">
      <c r="A1031" s="571"/>
      <c r="B1031" s="721"/>
      <c r="C1031" s="722"/>
      <c r="D1031" s="721"/>
      <c r="E1031" s="723"/>
      <c r="F1031" s="603"/>
      <c r="G1031" s="723"/>
      <c r="H1031" s="603"/>
      <c r="I1031" s="603"/>
      <c r="J1031" s="603"/>
      <c r="K1031" s="603"/>
      <c r="L1031" s="724"/>
      <c r="M1031" s="721"/>
      <c r="N1031" s="725"/>
      <c r="O1031" s="726"/>
      <c r="P1031" s="709"/>
      <c r="Q1031" s="727"/>
      <c r="R1031" s="728"/>
      <c r="S1031" s="127"/>
      <c r="T1031" s="127"/>
      <c r="U1031" s="127"/>
      <c r="V1031" s="127"/>
      <c r="W1031" s="127"/>
      <c r="X1031" s="127"/>
      <c r="Y1031" s="127"/>
      <c r="Z1031" s="127"/>
      <c r="AA1031" s="127"/>
      <c r="AB1031" s="127"/>
      <c r="AC1031" s="127"/>
      <c r="AD1031" s="127"/>
      <c r="AE1031" s="127"/>
      <c r="AF1031" s="127"/>
      <c r="AG1031" s="127"/>
      <c r="AH1031" s="127"/>
      <c r="AI1031" s="127"/>
      <c r="AJ1031" s="127"/>
      <c r="AK1031" s="127"/>
      <c r="AL1031" s="127"/>
      <c r="AM1031" s="127"/>
      <c r="AN1031" s="127"/>
      <c r="AO1031" s="127"/>
    </row>
    <row r="1032" ht="15.75" customHeight="1">
      <c r="A1032" s="571"/>
      <c r="B1032" s="721"/>
      <c r="C1032" s="722"/>
      <c r="D1032" s="721"/>
      <c r="E1032" s="723"/>
      <c r="F1032" s="603"/>
      <c r="G1032" s="723"/>
      <c r="H1032" s="603"/>
      <c r="I1032" s="603"/>
      <c r="J1032" s="603"/>
      <c r="K1032" s="603"/>
      <c r="L1032" s="724"/>
      <c r="M1032" s="721"/>
      <c r="N1032" s="725"/>
      <c r="O1032" s="726"/>
      <c r="P1032" s="709"/>
      <c r="Q1032" s="727"/>
      <c r="R1032" s="728"/>
      <c r="S1032" s="127"/>
      <c r="T1032" s="127"/>
      <c r="U1032" s="127"/>
      <c r="V1032" s="127"/>
      <c r="W1032" s="127"/>
      <c r="X1032" s="127"/>
      <c r="Y1032" s="127"/>
      <c r="Z1032" s="127"/>
      <c r="AA1032" s="127"/>
      <c r="AB1032" s="127"/>
      <c r="AC1032" s="127"/>
      <c r="AD1032" s="127"/>
      <c r="AE1032" s="127"/>
      <c r="AF1032" s="127"/>
      <c r="AG1032" s="127"/>
      <c r="AH1032" s="127"/>
      <c r="AI1032" s="127"/>
      <c r="AJ1032" s="127"/>
      <c r="AK1032" s="127"/>
      <c r="AL1032" s="127"/>
      <c r="AM1032" s="127"/>
      <c r="AN1032" s="127"/>
      <c r="AO1032" s="127"/>
    </row>
    <row r="1033" ht="15.75" customHeight="1">
      <c r="A1033" s="571"/>
      <c r="B1033" s="721"/>
      <c r="C1033" s="722"/>
      <c r="D1033" s="721"/>
      <c r="E1033" s="723"/>
      <c r="F1033" s="603"/>
      <c r="G1033" s="723"/>
      <c r="H1033" s="603"/>
      <c r="I1033" s="603"/>
      <c r="J1033" s="603"/>
      <c r="K1033" s="603"/>
      <c r="L1033" s="724"/>
      <c r="M1033" s="721"/>
      <c r="N1033" s="725"/>
      <c r="O1033" s="726"/>
      <c r="P1033" s="709"/>
      <c r="Q1033" s="727"/>
      <c r="R1033" s="728"/>
      <c r="S1033" s="127"/>
      <c r="T1033" s="127"/>
      <c r="U1033" s="127"/>
      <c r="V1033" s="127"/>
      <c r="W1033" s="127"/>
      <c r="X1033" s="127"/>
      <c r="Y1033" s="127"/>
      <c r="Z1033" s="127"/>
      <c r="AA1033" s="127"/>
      <c r="AB1033" s="127"/>
      <c r="AC1033" s="127"/>
      <c r="AD1033" s="127"/>
      <c r="AE1033" s="127"/>
      <c r="AF1033" s="127"/>
      <c r="AG1033" s="127"/>
      <c r="AH1033" s="127"/>
      <c r="AI1033" s="127"/>
      <c r="AJ1033" s="127"/>
      <c r="AK1033" s="127"/>
      <c r="AL1033" s="127"/>
      <c r="AM1033" s="127"/>
      <c r="AN1033" s="127"/>
      <c r="AO1033" s="127"/>
    </row>
    <row r="1034" ht="15.75" customHeight="1">
      <c r="A1034" s="571"/>
      <c r="B1034" s="721"/>
      <c r="C1034" s="722"/>
      <c r="D1034" s="721"/>
      <c r="E1034" s="723"/>
      <c r="F1034" s="603"/>
      <c r="G1034" s="723"/>
      <c r="H1034" s="603"/>
      <c r="I1034" s="603"/>
      <c r="J1034" s="603"/>
      <c r="K1034" s="603"/>
      <c r="L1034" s="724"/>
      <c r="M1034" s="721"/>
      <c r="N1034" s="725"/>
      <c r="O1034" s="726"/>
      <c r="P1034" s="709"/>
      <c r="Q1034" s="727"/>
      <c r="R1034" s="728"/>
      <c r="S1034" s="127"/>
      <c r="T1034" s="127"/>
      <c r="U1034" s="127"/>
      <c r="V1034" s="127"/>
      <c r="W1034" s="127"/>
      <c r="X1034" s="127"/>
      <c r="Y1034" s="127"/>
      <c r="Z1034" s="127"/>
      <c r="AA1034" s="127"/>
      <c r="AB1034" s="127"/>
      <c r="AC1034" s="127"/>
      <c r="AD1034" s="127"/>
      <c r="AE1034" s="127"/>
      <c r="AF1034" s="127"/>
      <c r="AG1034" s="127"/>
      <c r="AH1034" s="127"/>
      <c r="AI1034" s="127"/>
      <c r="AJ1034" s="127"/>
      <c r="AK1034" s="127"/>
      <c r="AL1034" s="127"/>
      <c r="AM1034" s="127"/>
      <c r="AN1034" s="127"/>
      <c r="AO1034" s="127"/>
    </row>
    <row r="1035" ht="15.75" customHeight="1">
      <c r="A1035" s="571"/>
      <c r="B1035" s="721"/>
      <c r="C1035" s="722"/>
      <c r="D1035" s="721"/>
      <c r="E1035" s="723"/>
      <c r="F1035" s="603"/>
      <c r="G1035" s="723"/>
      <c r="H1035" s="603"/>
      <c r="I1035" s="603"/>
      <c r="J1035" s="603"/>
      <c r="K1035" s="603"/>
      <c r="L1035" s="724"/>
      <c r="M1035" s="721"/>
      <c r="N1035" s="725"/>
      <c r="O1035" s="726"/>
      <c r="P1035" s="709"/>
      <c r="Q1035" s="727"/>
      <c r="R1035" s="728"/>
      <c r="S1035" s="127"/>
      <c r="T1035" s="127"/>
      <c r="U1035" s="127"/>
      <c r="V1035" s="127"/>
      <c r="W1035" s="127"/>
      <c r="X1035" s="127"/>
      <c r="Y1035" s="127"/>
      <c r="Z1035" s="127"/>
      <c r="AA1035" s="127"/>
      <c r="AB1035" s="127"/>
      <c r="AC1035" s="127"/>
      <c r="AD1035" s="127"/>
      <c r="AE1035" s="127"/>
      <c r="AF1035" s="127"/>
      <c r="AG1035" s="127"/>
      <c r="AH1035" s="127"/>
      <c r="AI1035" s="127"/>
      <c r="AJ1035" s="127"/>
      <c r="AK1035" s="127"/>
      <c r="AL1035" s="127"/>
      <c r="AM1035" s="127"/>
      <c r="AN1035" s="127"/>
      <c r="AO1035" s="127"/>
    </row>
    <row r="1036" ht="15.75" customHeight="1">
      <c r="A1036" s="571"/>
      <c r="B1036" s="721"/>
      <c r="C1036" s="722"/>
      <c r="D1036" s="721"/>
      <c r="E1036" s="723"/>
      <c r="F1036" s="603"/>
      <c r="G1036" s="723"/>
      <c r="H1036" s="603"/>
      <c r="I1036" s="603"/>
      <c r="J1036" s="603"/>
      <c r="K1036" s="603"/>
      <c r="L1036" s="724"/>
      <c r="M1036" s="721"/>
      <c r="N1036" s="725"/>
      <c r="O1036" s="726"/>
      <c r="P1036" s="709"/>
      <c r="Q1036" s="727"/>
      <c r="R1036" s="728"/>
      <c r="S1036" s="127"/>
      <c r="T1036" s="127"/>
      <c r="U1036" s="127"/>
      <c r="V1036" s="127"/>
      <c r="W1036" s="127"/>
      <c r="X1036" s="127"/>
      <c r="Y1036" s="127"/>
      <c r="Z1036" s="127"/>
      <c r="AA1036" s="127"/>
      <c r="AB1036" s="127"/>
      <c r="AC1036" s="127"/>
      <c r="AD1036" s="127"/>
      <c r="AE1036" s="127"/>
      <c r="AF1036" s="127"/>
      <c r="AG1036" s="127"/>
      <c r="AH1036" s="127"/>
      <c r="AI1036" s="127"/>
      <c r="AJ1036" s="127"/>
      <c r="AK1036" s="127"/>
      <c r="AL1036" s="127"/>
      <c r="AM1036" s="127"/>
      <c r="AN1036" s="127"/>
      <c r="AO1036" s="127"/>
    </row>
    <row r="1037" ht="15.75" customHeight="1">
      <c r="A1037" s="571"/>
      <c r="B1037" s="721"/>
      <c r="C1037" s="722"/>
      <c r="D1037" s="721"/>
      <c r="E1037" s="723"/>
      <c r="F1037" s="603"/>
      <c r="G1037" s="723"/>
      <c r="H1037" s="603"/>
      <c r="I1037" s="603"/>
      <c r="J1037" s="603"/>
      <c r="K1037" s="603"/>
      <c r="L1037" s="724"/>
      <c r="M1037" s="721"/>
      <c r="N1037" s="725"/>
      <c r="O1037" s="726"/>
      <c r="P1037" s="709"/>
      <c r="Q1037" s="727"/>
      <c r="R1037" s="728"/>
      <c r="S1037" s="127"/>
      <c r="T1037" s="127"/>
      <c r="U1037" s="127"/>
      <c r="V1037" s="127"/>
      <c r="W1037" s="127"/>
      <c r="X1037" s="127"/>
      <c r="Y1037" s="127"/>
      <c r="Z1037" s="127"/>
      <c r="AA1037" s="127"/>
      <c r="AB1037" s="127"/>
      <c r="AC1037" s="127"/>
      <c r="AD1037" s="127"/>
      <c r="AE1037" s="127"/>
      <c r="AF1037" s="127"/>
      <c r="AG1037" s="127"/>
      <c r="AH1037" s="127"/>
      <c r="AI1037" s="127"/>
      <c r="AJ1037" s="127"/>
      <c r="AK1037" s="127"/>
      <c r="AL1037" s="127"/>
      <c r="AM1037" s="127"/>
      <c r="AN1037" s="127"/>
      <c r="AO1037" s="127"/>
    </row>
    <row r="1038" ht="15.75" customHeight="1">
      <c r="A1038" s="571"/>
      <c r="B1038" s="721"/>
      <c r="C1038" s="722"/>
      <c r="D1038" s="721"/>
      <c r="E1038" s="723"/>
      <c r="F1038" s="603"/>
      <c r="G1038" s="723"/>
      <c r="H1038" s="603"/>
      <c r="I1038" s="603"/>
      <c r="J1038" s="603"/>
      <c r="K1038" s="603"/>
      <c r="L1038" s="724"/>
      <c r="M1038" s="721"/>
      <c r="N1038" s="725"/>
      <c r="O1038" s="726"/>
      <c r="P1038" s="709"/>
      <c r="Q1038" s="727"/>
      <c r="R1038" s="728"/>
      <c r="S1038" s="127"/>
      <c r="T1038" s="127"/>
      <c r="U1038" s="127"/>
      <c r="V1038" s="127"/>
      <c r="W1038" s="127"/>
      <c r="X1038" s="127"/>
      <c r="Y1038" s="127"/>
      <c r="Z1038" s="127"/>
      <c r="AA1038" s="127"/>
      <c r="AB1038" s="127"/>
      <c r="AC1038" s="127"/>
      <c r="AD1038" s="127"/>
      <c r="AE1038" s="127"/>
      <c r="AF1038" s="127"/>
      <c r="AG1038" s="127"/>
      <c r="AH1038" s="127"/>
      <c r="AI1038" s="127"/>
      <c r="AJ1038" s="127"/>
      <c r="AK1038" s="127"/>
      <c r="AL1038" s="127"/>
      <c r="AM1038" s="127"/>
      <c r="AN1038" s="127"/>
      <c r="AO1038" s="127"/>
    </row>
    <row r="1039" ht="15.75" customHeight="1">
      <c r="A1039" s="571"/>
      <c r="B1039" s="721"/>
      <c r="C1039" s="722"/>
      <c r="D1039" s="721"/>
      <c r="E1039" s="723"/>
      <c r="F1039" s="603"/>
      <c r="G1039" s="723"/>
      <c r="H1039" s="603"/>
      <c r="I1039" s="603"/>
      <c r="J1039" s="603"/>
      <c r="K1039" s="603"/>
      <c r="L1039" s="724"/>
      <c r="M1039" s="721"/>
      <c r="N1039" s="725"/>
      <c r="O1039" s="726"/>
      <c r="P1039" s="709"/>
      <c r="Q1039" s="727"/>
      <c r="R1039" s="728"/>
      <c r="S1039" s="127"/>
      <c r="T1039" s="127"/>
      <c r="U1039" s="127"/>
      <c r="V1039" s="127"/>
      <c r="W1039" s="127"/>
      <c r="X1039" s="127"/>
      <c r="Y1039" s="127"/>
      <c r="Z1039" s="127"/>
      <c r="AA1039" s="127"/>
      <c r="AB1039" s="127"/>
      <c r="AC1039" s="127"/>
      <c r="AD1039" s="127"/>
      <c r="AE1039" s="127"/>
      <c r="AF1039" s="127"/>
      <c r="AG1039" s="127"/>
      <c r="AH1039" s="127"/>
      <c r="AI1039" s="127"/>
      <c r="AJ1039" s="127"/>
      <c r="AK1039" s="127"/>
      <c r="AL1039" s="127"/>
      <c r="AM1039" s="127"/>
      <c r="AN1039" s="127"/>
      <c r="AO1039" s="127"/>
    </row>
    <row r="1040" ht="15.75" customHeight="1">
      <c r="A1040" s="571"/>
      <c r="B1040" s="721"/>
      <c r="C1040" s="722"/>
      <c r="D1040" s="721"/>
      <c r="E1040" s="723"/>
      <c r="F1040" s="603"/>
      <c r="G1040" s="723"/>
      <c r="H1040" s="603"/>
      <c r="I1040" s="603"/>
      <c r="J1040" s="603"/>
      <c r="K1040" s="603"/>
      <c r="L1040" s="724"/>
      <c r="M1040" s="721"/>
      <c r="N1040" s="725"/>
      <c r="O1040" s="726"/>
      <c r="P1040" s="709"/>
      <c r="Q1040" s="727"/>
      <c r="R1040" s="728"/>
      <c r="S1040" s="127"/>
      <c r="T1040" s="127"/>
      <c r="U1040" s="127"/>
      <c r="V1040" s="127"/>
      <c r="W1040" s="127"/>
      <c r="X1040" s="127"/>
      <c r="Y1040" s="127"/>
      <c r="Z1040" s="127"/>
      <c r="AA1040" s="127"/>
      <c r="AB1040" s="127"/>
      <c r="AC1040" s="127"/>
      <c r="AD1040" s="127"/>
      <c r="AE1040" s="127"/>
      <c r="AF1040" s="127"/>
      <c r="AG1040" s="127"/>
      <c r="AH1040" s="127"/>
      <c r="AI1040" s="127"/>
      <c r="AJ1040" s="127"/>
      <c r="AK1040" s="127"/>
      <c r="AL1040" s="127"/>
      <c r="AM1040" s="127"/>
      <c r="AN1040" s="127"/>
      <c r="AO1040" s="127"/>
    </row>
    <row r="1041" ht="15.75" customHeight="1">
      <c r="A1041" s="571"/>
      <c r="B1041" s="721"/>
      <c r="C1041" s="722"/>
      <c r="D1041" s="721"/>
      <c r="E1041" s="723"/>
      <c r="F1041" s="603"/>
      <c r="G1041" s="723"/>
      <c r="H1041" s="603"/>
      <c r="I1041" s="603"/>
      <c r="J1041" s="603"/>
      <c r="K1041" s="603"/>
      <c r="L1041" s="724"/>
      <c r="M1041" s="721"/>
      <c r="N1041" s="725"/>
      <c r="O1041" s="726"/>
      <c r="P1041" s="709"/>
      <c r="Q1041" s="727"/>
      <c r="R1041" s="728"/>
      <c r="S1041" s="127"/>
      <c r="T1041" s="127"/>
      <c r="U1041" s="127"/>
      <c r="V1041" s="127"/>
      <c r="W1041" s="127"/>
      <c r="X1041" s="127"/>
      <c r="Y1041" s="127"/>
      <c r="Z1041" s="127"/>
      <c r="AA1041" s="127"/>
      <c r="AB1041" s="127"/>
      <c r="AC1041" s="127"/>
      <c r="AD1041" s="127"/>
      <c r="AE1041" s="127"/>
      <c r="AF1041" s="127"/>
      <c r="AG1041" s="127"/>
      <c r="AH1041" s="127"/>
      <c r="AI1041" s="127"/>
      <c r="AJ1041" s="127"/>
      <c r="AK1041" s="127"/>
      <c r="AL1041" s="127"/>
      <c r="AM1041" s="127"/>
      <c r="AN1041" s="127"/>
      <c r="AO1041" s="127"/>
    </row>
    <row r="1042" ht="15.75" customHeight="1">
      <c r="A1042" s="571"/>
      <c r="B1042" s="721"/>
      <c r="C1042" s="722"/>
      <c r="D1042" s="721"/>
      <c r="E1042" s="723"/>
      <c r="F1042" s="603"/>
      <c r="G1042" s="723"/>
      <c r="H1042" s="603"/>
      <c r="I1042" s="603"/>
      <c r="J1042" s="603"/>
      <c r="K1042" s="603"/>
      <c r="L1042" s="724"/>
      <c r="M1042" s="721"/>
      <c r="N1042" s="725"/>
      <c r="O1042" s="726"/>
      <c r="P1042" s="709"/>
      <c r="Q1042" s="727"/>
      <c r="R1042" s="728"/>
      <c r="S1042" s="127"/>
      <c r="T1042" s="127"/>
      <c r="U1042" s="127"/>
      <c r="V1042" s="127"/>
      <c r="W1042" s="127"/>
      <c r="X1042" s="127"/>
      <c r="Y1042" s="127"/>
      <c r="Z1042" s="127"/>
      <c r="AA1042" s="127"/>
      <c r="AB1042" s="127"/>
      <c r="AC1042" s="127"/>
      <c r="AD1042" s="127"/>
      <c r="AE1042" s="127"/>
      <c r="AF1042" s="127"/>
      <c r="AG1042" s="127"/>
      <c r="AH1042" s="127"/>
      <c r="AI1042" s="127"/>
      <c r="AJ1042" s="127"/>
      <c r="AK1042" s="127"/>
      <c r="AL1042" s="127"/>
      <c r="AM1042" s="127"/>
      <c r="AN1042" s="127"/>
      <c r="AO1042" s="127"/>
    </row>
    <row r="1043" ht="15.75" customHeight="1">
      <c r="A1043" s="571"/>
      <c r="B1043" s="721"/>
      <c r="C1043" s="722"/>
      <c r="D1043" s="721"/>
      <c r="E1043" s="723"/>
      <c r="F1043" s="603"/>
      <c r="G1043" s="723"/>
      <c r="H1043" s="603"/>
      <c r="I1043" s="603"/>
      <c r="J1043" s="603"/>
      <c r="K1043" s="603"/>
      <c r="L1043" s="724"/>
      <c r="M1043" s="721"/>
      <c r="N1043" s="725"/>
      <c r="O1043" s="726"/>
      <c r="P1043" s="709"/>
      <c r="Q1043" s="727"/>
      <c r="R1043" s="728"/>
      <c r="S1043" s="127"/>
      <c r="T1043" s="127"/>
      <c r="U1043" s="127"/>
      <c r="V1043" s="127"/>
      <c r="W1043" s="127"/>
      <c r="X1043" s="127"/>
      <c r="Y1043" s="127"/>
      <c r="Z1043" s="127"/>
      <c r="AA1043" s="127"/>
      <c r="AB1043" s="127"/>
      <c r="AC1043" s="127"/>
      <c r="AD1043" s="127"/>
      <c r="AE1043" s="127"/>
      <c r="AF1043" s="127"/>
      <c r="AG1043" s="127"/>
      <c r="AH1043" s="127"/>
      <c r="AI1043" s="127"/>
      <c r="AJ1043" s="127"/>
      <c r="AK1043" s="127"/>
      <c r="AL1043" s="127"/>
      <c r="AM1043" s="127"/>
      <c r="AN1043" s="127"/>
      <c r="AO1043" s="127"/>
    </row>
    <row r="1044" ht="15.75" customHeight="1">
      <c r="A1044" s="571"/>
      <c r="B1044" s="721"/>
      <c r="C1044" s="722"/>
      <c r="D1044" s="721"/>
      <c r="E1044" s="723"/>
      <c r="F1044" s="603"/>
      <c r="G1044" s="723"/>
      <c r="H1044" s="603"/>
      <c r="I1044" s="603"/>
      <c r="J1044" s="603"/>
      <c r="K1044" s="603"/>
      <c r="L1044" s="724"/>
      <c r="M1044" s="721"/>
      <c r="N1044" s="725"/>
      <c r="O1044" s="726"/>
      <c r="P1044" s="709"/>
      <c r="Q1044" s="727"/>
      <c r="R1044" s="728"/>
      <c r="S1044" s="127"/>
      <c r="T1044" s="127"/>
      <c r="U1044" s="127"/>
      <c r="V1044" s="127"/>
      <c r="W1044" s="127"/>
      <c r="X1044" s="127"/>
      <c r="Y1044" s="127"/>
      <c r="Z1044" s="127"/>
      <c r="AA1044" s="127"/>
      <c r="AB1044" s="127"/>
      <c r="AC1044" s="127"/>
      <c r="AD1044" s="127"/>
      <c r="AE1044" s="127"/>
      <c r="AF1044" s="127"/>
      <c r="AG1044" s="127"/>
      <c r="AH1044" s="127"/>
      <c r="AI1044" s="127"/>
      <c r="AJ1044" s="127"/>
      <c r="AK1044" s="127"/>
      <c r="AL1044" s="127"/>
      <c r="AM1044" s="127"/>
      <c r="AN1044" s="127"/>
      <c r="AO1044" s="127"/>
    </row>
    <row r="1045" ht="15.75" customHeight="1">
      <c r="A1045" s="571"/>
      <c r="B1045" s="721"/>
      <c r="C1045" s="722"/>
      <c r="D1045" s="721"/>
      <c r="E1045" s="723"/>
      <c r="F1045" s="603"/>
      <c r="G1045" s="723"/>
      <c r="H1045" s="603"/>
      <c r="I1045" s="603"/>
      <c r="J1045" s="603"/>
      <c r="K1045" s="603"/>
      <c r="L1045" s="724"/>
      <c r="M1045" s="721"/>
      <c r="N1045" s="725"/>
      <c r="O1045" s="726"/>
      <c r="P1045" s="709"/>
      <c r="Q1045" s="727"/>
      <c r="R1045" s="728"/>
      <c r="S1045" s="127"/>
      <c r="T1045" s="127"/>
      <c r="U1045" s="127"/>
      <c r="V1045" s="127"/>
      <c r="W1045" s="127"/>
      <c r="X1045" s="127"/>
      <c r="Y1045" s="127"/>
      <c r="Z1045" s="127"/>
      <c r="AA1045" s="127"/>
      <c r="AB1045" s="127"/>
      <c r="AC1045" s="127"/>
      <c r="AD1045" s="127"/>
      <c r="AE1045" s="127"/>
      <c r="AF1045" s="127"/>
      <c r="AG1045" s="127"/>
      <c r="AH1045" s="127"/>
      <c r="AI1045" s="127"/>
      <c r="AJ1045" s="127"/>
      <c r="AK1045" s="127"/>
      <c r="AL1045" s="127"/>
      <c r="AM1045" s="127"/>
      <c r="AN1045" s="127"/>
      <c r="AO1045" s="127"/>
    </row>
    <row r="1046" ht="15.75" customHeight="1">
      <c r="A1046" s="571"/>
      <c r="B1046" s="721"/>
      <c r="C1046" s="722"/>
      <c r="D1046" s="721"/>
      <c r="E1046" s="723"/>
      <c r="F1046" s="603"/>
      <c r="G1046" s="723"/>
      <c r="H1046" s="603"/>
      <c r="I1046" s="603"/>
      <c r="J1046" s="603"/>
      <c r="K1046" s="603"/>
      <c r="L1046" s="724"/>
      <c r="M1046" s="721"/>
      <c r="N1046" s="725"/>
      <c r="O1046" s="726"/>
      <c r="P1046" s="709"/>
      <c r="Q1046" s="727"/>
      <c r="R1046" s="728"/>
      <c r="S1046" s="127"/>
      <c r="T1046" s="127"/>
      <c r="U1046" s="127"/>
      <c r="V1046" s="127"/>
      <c r="W1046" s="127"/>
      <c r="X1046" s="127"/>
      <c r="Y1046" s="127"/>
      <c r="Z1046" s="127"/>
      <c r="AA1046" s="127"/>
      <c r="AB1046" s="127"/>
      <c r="AC1046" s="127"/>
      <c r="AD1046" s="127"/>
      <c r="AE1046" s="127"/>
      <c r="AF1046" s="127"/>
      <c r="AG1046" s="127"/>
      <c r="AH1046" s="127"/>
      <c r="AI1046" s="127"/>
      <c r="AJ1046" s="127"/>
      <c r="AK1046" s="127"/>
      <c r="AL1046" s="127"/>
      <c r="AM1046" s="127"/>
      <c r="AN1046" s="127"/>
      <c r="AO1046" s="127"/>
    </row>
    <row r="1047" ht="15.75" customHeight="1">
      <c r="A1047" s="571"/>
      <c r="B1047" s="721"/>
      <c r="C1047" s="722"/>
      <c r="D1047" s="721"/>
      <c r="E1047" s="723"/>
      <c r="F1047" s="603"/>
      <c r="G1047" s="723"/>
      <c r="H1047" s="603"/>
      <c r="I1047" s="603"/>
      <c r="J1047" s="603"/>
      <c r="K1047" s="603"/>
      <c r="L1047" s="724"/>
      <c r="M1047" s="721"/>
      <c r="N1047" s="725"/>
      <c r="O1047" s="726"/>
      <c r="P1047" s="709"/>
      <c r="Q1047" s="727"/>
      <c r="R1047" s="728"/>
      <c r="S1047" s="127"/>
      <c r="T1047" s="127"/>
      <c r="U1047" s="127"/>
      <c r="V1047" s="127"/>
      <c r="W1047" s="127"/>
      <c r="X1047" s="127"/>
      <c r="Y1047" s="127"/>
      <c r="Z1047" s="127"/>
      <c r="AA1047" s="127"/>
      <c r="AB1047" s="127"/>
      <c r="AC1047" s="127"/>
      <c r="AD1047" s="127"/>
      <c r="AE1047" s="127"/>
      <c r="AF1047" s="127"/>
      <c r="AG1047" s="127"/>
      <c r="AH1047" s="127"/>
      <c r="AI1047" s="127"/>
      <c r="AJ1047" s="127"/>
      <c r="AK1047" s="127"/>
      <c r="AL1047" s="127"/>
      <c r="AM1047" s="127"/>
      <c r="AN1047" s="127"/>
      <c r="AO1047" s="127"/>
    </row>
    <row r="1048" ht="15.75" customHeight="1">
      <c r="A1048" s="571"/>
      <c r="B1048" s="721"/>
      <c r="C1048" s="722"/>
      <c r="D1048" s="721"/>
      <c r="E1048" s="723"/>
      <c r="F1048" s="603"/>
      <c r="G1048" s="723"/>
      <c r="H1048" s="603"/>
      <c r="I1048" s="603"/>
      <c r="J1048" s="603"/>
      <c r="K1048" s="603"/>
      <c r="L1048" s="724"/>
      <c r="M1048" s="721"/>
      <c r="N1048" s="725"/>
      <c r="O1048" s="726"/>
      <c r="P1048" s="709"/>
      <c r="Q1048" s="727"/>
      <c r="R1048" s="728"/>
      <c r="S1048" s="127"/>
      <c r="T1048" s="127"/>
      <c r="U1048" s="127"/>
      <c r="V1048" s="127"/>
      <c r="W1048" s="127"/>
      <c r="X1048" s="127"/>
      <c r="Y1048" s="127"/>
      <c r="Z1048" s="127"/>
      <c r="AA1048" s="127"/>
      <c r="AB1048" s="127"/>
      <c r="AC1048" s="127"/>
      <c r="AD1048" s="127"/>
      <c r="AE1048" s="127"/>
      <c r="AF1048" s="127"/>
      <c r="AG1048" s="127"/>
      <c r="AH1048" s="127"/>
      <c r="AI1048" s="127"/>
      <c r="AJ1048" s="127"/>
      <c r="AK1048" s="127"/>
      <c r="AL1048" s="127"/>
      <c r="AM1048" s="127"/>
      <c r="AN1048" s="127"/>
      <c r="AO1048" s="127"/>
    </row>
    <row r="1049" ht="15.75" customHeight="1">
      <c r="A1049" s="571"/>
      <c r="B1049" s="721"/>
      <c r="C1049" s="722"/>
      <c r="D1049" s="721"/>
      <c r="E1049" s="723"/>
      <c r="F1049" s="603"/>
      <c r="G1049" s="723"/>
      <c r="H1049" s="603"/>
      <c r="I1049" s="603"/>
      <c r="J1049" s="603"/>
      <c r="K1049" s="603"/>
      <c r="L1049" s="724"/>
      <c r="M1049" s="721"/>
      <c r="N1049" s="725"/>
      <c r="O1049" s="726"/>
      <c r="P1049" s="709"/>
      <c r="Q1049" s="727"/>
      <c r="R1049" s="728"/>
      <c r="S1049" s="127"/>
      <c r="T1049" s="127"/>
      <c r="U1049" s="127"/>
      <c r="V1049" s="127"/>
      <c r="W1049" s="127"/>
      <c r="X1049" s="127"/>
      <c r="Y1049" s="127"/>
      <c r="Z1049" s="127"/>
      <c r="AA1049" s="127"/>
      <c r="AB1049" s="127"/>
      <c r="AC1049" s="127"/>
      <c r="AD1049" s="127"/>
      <c r="AE1049" s="127"/>
      <c r="AF1049" s="127"/>
      <c r="AG1049" s="127"/>
      <c r="AH1049" s="127"/>
      <c r="AI1049" s="127"/>
      <c r="AJ1049" s="127"/>
      <c r="AK1049" s="127"/>
      <c r="AL1049" s="127"/>
      <c r="AM1049" s="127"/>
      <c r="AN1049" s="127"/>
      <c r="AO1049" s="127"/>
    </row>
    <row r="1050" ht="15.75" customHeight="1">
      <c r="A1050" s="571"/>
      <c r="B1050" s="721"/>
      <c r="C1050" s="722"/>
      <c r="D1050" s="721"/>
      <c r="E1050" s="723"/>
      <c r="F1050" s="603"/>
      <c r="G1050" s="723"/>
      <c r="H1050" s="603"/>
      <c r="I1050" s="603"/>
      <c r="J1050" s="603"/>
      <c r="K1050" s="603"/>
      <c r="L1050" s="724"/>
      <c r="M1050" s="721"/>
      <c r="N1050" s="725"/>
      <c r="O1050" s="726"/>
      <c r="P1050" s="709"/>
      <c r="Q1050" s="727"/>
      <c r="R1050" s="728"/>
      <c r="S1050" s="127"/>
      <c r="T1050" s="127"/>
      <c r="U1050" s="127"/>
      <c r="V1050" s="127"/>
      <c r="W1050" s="127"/>
      <c r="X1050" s="127"/>
      <c r="Y1050" s="127"/>
      <c r="Z1050" s="127"/>
      <c r="AA1050" s="127"/>
      <c r="AB1050" s="127"/>
      <c r="AC1050" s="127"/>
      <c r="AD1050" s="127"/>
      <c r="AE1050" s="127"/>
      <c r="AF1050" s="127"/>
      <c r="AG1050" s="127"/>
      <c r="AH1050" s="127"/>
      <c r="AI1050" s="127"/>
      <c r="AJ1050" s="127"/>
      <c r="AK1050" s="127"/>
      <c r="AL1050" s="127"/>
      <c r="AM1050" s="127"/>
      <c r="AN1050" s="127"/>
      <c r="AO1050" s="127"/>
    </row>
    <row r="1051" ht="15.75" customHeight="1">
      <c r="A1051" s="571"/>
      <c r="B1051" s="721"/>
      <c r="C1051" s="722"/>
      <c r="D1051" s="721"/>
      <c r="E1051" s="723"/>
      <c r="F1051" s="603"/>
      <c r="G1051" s="723"/>
      <c r="H1051" s="603"/>
      <c r="I1051" s="603"/>
      <c r="J1051" s="603"/>
      <c r="K1051" s="603"/>
      <c r="L1051" s="724"/>
      <c r="M1051" s="721"/>
      <c r="N1051" s="725"/>
      <c r="O1051" s="726"/>
      <c r="P1051" s="709"/>
      <c r="Q1051" s="727"/>
      <c r="R1051" s="728"/>
      <c r="S1051" s="127"/>
      <c r="T1051" s="127"/>
      <c r="U1051" s="127"/>
      <c r="V1051" s="127"/>
      <c r="W1051" s="127"/>
      <c r="X1051" s="127"/>
      <c r="Y1051" s="127"/>
      <c r="Z1051" s="127"/>
      <c r="AA1051" s="127"/>
      <c r="AB1051" s="127"/>
      <c r="AC1051" s="127"/>
      <c r="AD1051" s="127"/>
      <c r="AE1051" s="127"/>
      <c r="AF1051" s="127"/>
      <c r="AG1051" s="127"/>
      <c r="AH1051" s="127"/>
      <c r="AI1051" s="127"/>
      <c r="AJ1051" s="127"/>
      <c r="AK1051" s="127"/>
      <c r="AL1051" s="127"/>
      <c r="AM1051" s="127"/>
      <c r="AN1051" s="127"/>
      <c r="AO1051" s="127"/>
    </row>
    <row r="1052" ht="15.75" customHeight="1">
      <c r="A1052" s="571"/>
      <c r="B1052" s="721"/>
      <c r="C1052" s="722"/>
      <c r="D1052" s="721"/>
      <c r="E1052" s="723"/>
      <c r="F1052" s="603"/>
      <c r="G1052" s="723"/>
      <c r="H1052" s="603"/>
      <c r="I1052" s="603"/>
      <c r="J1052" s="603"/>
      <c r="K1052" s="603"/>
      <c r="L1052" s="724"/>
      <c r="M1052" s="721"/>
      <c r="N1052" s="725"/>
      <c r="O1052" s="726"/>
      <c r="P1052" s="709"/>
      <c r="Q1052" s="727"/>
      <c r="R1052" s="728"/>
      <c r="S1052" s="127"/>
      <c r="T1052" s="127"/>
      <c r="U1052" s="127"/>
      <c r="V1052" s="127"/>
      <c r="W1052" s="127"/>
      <c r="X1052" s="127"/>
      <c r="Y1052" s="127"/>
      <c r="Z1052" s="127"/>
      <c r="AA1052" s="127"/>
      <c r="AB1052" s="127"/>
      <c r="AC1052" s="127"/>
      <c r="AD1052" s="127"/>
      <c r="AE1052" s="127"/>
      <c r="AF1052" s="127"/>
      <c r="AG1052" s="127"/>
      <c r="AH1052" s="127"/>
      <c r="AI1052" s="127"/>
      <c r="AJ1052" s="127"/>
      <c r="AK1052" s="127"/>
      <c r="AL1052" s="127"/>
      <c r="AM1052" s="127"/>
      <c r="AN1052" s="127"/>
      <c r="AO1052" s="127"/>
    </row>
    <row r="1053" ht="15.75" customHeight="1">
      <c r="A1053" s="571"/>
      <c r="B1053" s="721"/>
      <c r="C1053" s="722"/>
      <c r="D1053" s="721"/>
      <c r="E1053" s="723"/>
      <c r="F1053" s="603"/>
      <c r="G1053" s="723"/>
      <c r="H1053" s="603"/>
      <c r="I1053" s="603"/>
      <c r="J1053" s="603"/>
      <c r="K1053" s="603"/>
      <c r="L1053" s="724"/>
      <c r="M1053" s="721"/>
      <c r="N1053" s="725"/>
      <c r="O1053" s="726"/>
      <c r="P1053" s="709"/>
      <c r="Q1053" s="727"/>
      <c r="R1053" s="728"/>
      <c r="S1053" s="127"/>
      <c r="T1053" s="127"/>
      <c r="U1053" s="127"/>
      <c r="V1053" s="127"/>
      <c r="W1053" s="127"/>
      <c r="X1053" s="127"/>
      <c r="Y1053" s="127"/>
      <c r="Z1053" s="127"/>
      <c r="AA1053" s="127"/>
      <c r="AB1053" s="127"/>
      <c r="AC1053" s="127"/>
      <c r="AD1053" s="127"/>
      <c r="AE1053" s="127"/>
      <c r="AF1053" s="127"/>
      <c r="AG1053" s="127"/>
      <c r="AH1053" s="127"/>
      <c r="AI1053" s="127"/>
      <c r="AJ1053" s="127"/>
      <c r="AK1053" s="127"/>
      <c r="AL1053" s="127"/>
      <c r="AM1053" s="127"/>
      <c r="AN1053" s="127"/>
      <c r="AO1053" s="127"/>
    </row>
    <row r="1054" ht="15.75" customHeight="1">
      <c r="A1054" s="571"/>
      <c r="B1054" s="721"/>
      <c r="C1054" s="722"/>
      <c r="D1054" s="721"/>
      <c r="E1054" s="723"/>
      <c r="F1054" s="603"/>
      <c r="G1054" s="723"/>
      <c r="H1054" s="603"/>
      <c r="I1054" s="603"/>
      <c r="J1054" s="603"/>
      <c r="K1054" s="603"/>
      <c r="L1054" s="724"/>
      <c r="M1054" s="721"/>
      <c r="N1054" s="725"/>
      <c r="O1054" s="726"/>
      <c r="P1054" s="709"/>
      <c r="Q1054" s="727"/>
      <c r="R1054" s="728"/>
      <c r="S1054" s="127"/>
      <c r="T1054" s="127"/>
      <c r="U1054" s="127"/>
      <c r="V1054" s="127"/>
      <c r="W1054" s="127"/>
      <c r="X1054" s="127"/>
      <c r="Y1054" s="127"/>
      <c r="Z1054" s="127"/>
      <c r="AA1054" s="127"/>
      <c r="AB1054" s="127"/>
      <c r="AC1054" s="127"/>
      <c r="AD1054" s="127"/>
      <c r="AE1054" s="127"/>
      <c r="AF1054" s="127"/>
      <c r="AG1054" s="127"/>
      <c r="AH1054" s="127"/>
      <c r="AI1054" s="127"/>
      <c r="AJ1054" s="127"/>
      <c r="AK1054" s="127"/>
      <c r="AL1054" s="127"/>
      <c r="AM1054" s="127"/>
      <c r="AN1054" s="127"/>
      <c r="AO1054" s="127"/>
    </row>
    <row r="1055" ht="15.75" customHeight="1">
      <c r="A1055" s="571"/>
      <c r="B1055" s="721"/>
      <c r="C1055" s="722"/>
      <c r="D1055" s="721"/>
      <c r="E1055" s="723"/>
      <c r="F1055" s="603"/>
      <c r="G1055" s="723"/>
      <c r="H1055" s="603"/>
      <c r="I1055" s="603"/>
      <c r="J1055" s="603"/>
      <c r="K1055" s="603"/>
      <c r="L1055" s="724"/>
      <c r="M1055" s="721"/>
      <c r="N1055" s="725"/>
      <c r="O1055" s="726"/>
      <c r="P1055" s="709"/>
      <c r="Q1055" s="727"/>
      <c r="R1055" s="728"/>
      <c r="S1055" s="127"/>
      <c r="T1055" s="127"/>
      <c r="U1055" s="127"/>
      <c r="V1055" s="127"/>
      <c r="W1055" s="127"/>
      <c r="X1055" s="127"/>
      <c r="Y1055" s="127"/>
      <c r="Z1055" s="127"/>
      <c r="AA1055" s="127"/>
      <c r="AB1055" s="127"/>
      <c r="AC1055" s="127"/>
      <c r="AD1055" s="127"/>
      <c r="AE1055" s="127"/>
      <c r="AF1055" s="127"/>
      <c r="AG1055" s="127"/>
      <c r="AH1055" s="127"/>
      <c r="AI1055" s="127"/>
      <c r="AJ1055" s="127"/>
      <c r="AK1055" s="127"/>
      <c r="AL1055" s="127"/>
      <c r="AM1055" s="127"/>
      <c r="AN1055" s="127"/>
      <c r="AO1055" s="127"/>
    </row>
    <row r="1056" ht="15.75" customHeight="1">
      <c r="A1056" s="571"/>
      <c r="B1056" s="721"/>
      <c r="C1056" s="722"/>
      <c r="D1056" s="721"/>
      <c r="E1056" s="723"/>
      <c r="F1056" s="603"/>
      <c r="G1056" s="723"/>
      <c r="H1056" s="603"/>
      <c r="I1056" s="603"/>
      <c r="J1056" s="603"/>
      <c r="K1056" s="603"/>
      <c r="L1056" s="724"/>
      <c r="M1056" s="721"/>
      <c r="N1056" s="725"/>
      <c r="O1056" s="726"/>
      <c r="P1056" s="709"/>
      <c r="Q1056" s="727"/>
      <c r="R1056" s="728"/>
      <c r="S1056" s="127"/>
      <c r="T1056" s="127"/>
      <c r="U1056" s="127"/>
      <c r="V1056" s="127"/>
      <c r="W1056" s="127"/>
      <c r="X1056" s="127"/>
      <c r="Y1056" s="127"/>
      <c r="Z1056" s="127"/>
      <c r="AA1056" s="127"/>
      <c r="AB1056" s="127"/>
      <c r="AC1056" s="127"/>
      <c r="AD1056" s="127"/>
      <c r="AE1056" s="127"/>
      <c r="AF1056" s="127"/>
      <c r="AG1056" s="127"/>
      <c r="AH1056" s="127"/>
      <c r="AI1056" s="127"/>
      <c r="AJ1056" s="127"/>
      <c r="AK1056" s="127"/>
      <c r="AL1056" s="127"/>
      <c r="AM1056" s="127"/>
      <c r="AN1056" s="127"/>
      <c r="AO1056" s="127"/>
    </row>
    <row r="1057" ht="15.75" customHeight="1">
      <c r="A1057" s="571"/>
      <c r="B1057" s="721"/>
      <c r="C1057" s="722"/>
      <c r="D1057" s="721"/>
      <c r="E1057" s="723"/>
      <c r="F1057" s="603"/>
      <c r="G1057" s="723"/>
      <c r="H1057" s="603"/>
      <c r="I1057" s="603"/>
      <c r="J1057" s="603"/>
      <c r="K1057" s="603"/>
      <c r="L1057" s="724"/>
      <c r="M1057" s="721"/>
      <c r="N1057" s="725"/>
      <c r="O1057" s="726"/>
      <c r="P1057" s="709"/>
      <c r="Q1057" s="727"/>
      <c r="R1057" s="728"/>
      <c r="S1057" s="127"/>
      <c r="T1057" s="127"/>
      <c r="U1057" s="127"/>
      <c r="V1057" s="127"/>
      <c r="W1057" s="127"/>
      <c r="X1057" s="127"/>
      <c r="Y1057" s="127"/>
      <c r="Z1057" s="127"/>
      <c r="AA1057" s="127"/>
      <c r="AB1057" s="127"/>
      <c r="AC1057" s="127"/>
      <c r="AD1057" s="127"/>
      <c r="AE1057" s="127"/>
      <c r="AF1057" s="127"/>
      <c r="AG1057" s="127"/>
      <c r="AH1057" s="127"/>
      <c r="AI1057" s="127"/>
      <c r="AJ1057" s="127"/>
      <c r="AK1057" s="127"/>
      <c r="AL1057" s="127"/>
      <c r="AM1057" s="127"/>
      <c r="AN1057" s="127"/>
      <c r="AO1057" s="127"/>
    </row>
    <row r="1058" ht="15.75" customHeight="1">
      <c r="A1058" s="571"/>
      <c r="B1058" s="721"/>
      <c r="C1058" s="722"/>
      <c r="D1058" s="721"/>
      <c r="E1058" s="723"/>
      <c r="F1058" s="603"/>
      <c r="G1058" s="723"/>
      <c r="H1058" s="603"/>
      <c r="I1058" s="603"/>
      <c r="J1058" s="603"/>
      <c r="K1058" s="603"/>
      <c r="L1058" s="724"/>
      <c r="M1058" s="721"/>
      <c r="N1058" s="725"/>
      <c r="O1058" s="726"/>
      <c r="P1058" s="709"/>
      <c r="Q1058" s="727"/>
      <c r="R1058" s="728"/>
      <c r="S1058" s="127"/>
      <c r="T1058" s="127"/>
      <c r="U1058" s="127"/>
      <c r="V1058" s="127"/>
      <c r="W1058" s="127"/>
      <c r="X1058" s="127"/>
      <c r="Y1058" s="127"/>
      <c r="Z1058" s="127"/>
      <c r="AA1058" s="127"/>
      <c r="AB1058" s="127"/>
      <c r="AC1058" s="127"/>
      <c r="AD1058" s="127"/>
      <c r="AE1058" s="127"/>
      <c r="AF1058" s="127"/>
      <c r="AG1058" s="127"/>
      <c r="AH1058" s="127"/>
      <c r="AI1058" s="127"/>
      <c r="AJ1058" s="127"/>
      <c r="AK1058" s="127"/>
      <c r="AL1058" s="127"/>
      <c r="AM1058" s="127"/>
      <c r="AN1058" s="127"/>
      <c r="AO1058" s="127"/>
    </row>
    <row r="1059" ht="15.75" customHeight="1">
      <c r="A1059" s="571"/>
      <c r="B1059" s="721"/>
      <c r="C1059" s="722"/>
      <c r="D1059" s="721"/>
      <c r="E1059" s="723"/>
      <c r="F1059" s="603"/>
      <c r="G1059" s="723"/>
      <c r="H1059" s="603"/>
      <c r="I1059" s="603"/>
      <c r="J1059" s="603"/>
      <c r="K1059" s="603"/>
      <c r="L1059" s="724"/>
      <c r="M1059" s="721"/>
      <c r="N1059" s="725"/>
      <c r="O1059" s="726"/>
      <c r="P1059" s="709"/>
      <c r="Q1059" s="727"/>
      <c r="R1059" s="728"/>
      <c r="S1059" s="127"/>
      <c r="T1059" s="127"/>
      <c r="U1059" s="127"/>
      <c r="V1059" s="127"/>
      <c r="W1059" s="127"/>
      <c r="X1059" s="127"/>
      <c r="Y1059" s="127"/>
      <c r="Z1059" s="127"/>
      <c r="AA1059" s="127"/>
      <c r="AB1059" s="127"/>
      <c r="AC1059" s="127"/>
      <c r="AD1059" s="127"/>
      <c r="AE1059" s="127"/>
      <c r="AF1059" s="127"/>
      <c r="AG1059" s="127"/>
      <c r="AH1059" s="127"/>
      <c r="AI1059" s="127"/>
      <c r="AJ1059" s="127"/>
      <c r="AK1059" s="127"/>
      <c r="AL1059" s="127"/>
      <c r="AM1059" s="127"/>
      <c r="AN1059" s="127"/>
      <c r="AO1059" s="127"/>
    </row>
    <row r="1060" ht="15.75" customHeight="1">
      <c r="A1060" s="571"/>
      <c r="B1060" s="721"/>
      <c r="C1060" s="722"/>
      <c r="D1060" s="721"/>
      <c r="E1060" s="723"/>
      <c r="F1060" s="603"/>
      <c r="G1060" s="723"/>
      <c r="H1060" s="603"/>
      <c r="I1060" s="603"/>
      <c r="J1060" s="603"/>
      <c r="K1060" s="603"/>
      <c r="L1060" s="724"/>
      <c r="M1060" s="721"/>
      <c r="N1060" s="725"/>
      <c r="O1060" s="726"/>
      <c r="P1060" s="709"/>
      <c r="Q1060" s="727"/>
      <c r="R1060" s="728"/>
      <c r="S1060" s="127"/>
      <c r="T1060" s="127"/>
      <c r="U1060" s="127"/>
      <c r="V1060" s="127"/>
      <c r="W1060" s="127"/>
      <c r="X1060" s="127"/>
      <c r="Y1060" s="127"/>
      <c r="Z1060" s="127"/>
      <c r="AA1060" s="127"/>
      <c r="AB1060" s="127"/>
      <c r="AC1060" s="127"/>
      <c r="AD1060" s="127"/>
      <c r="AE1060" s="127"/>
      <c r="AF1060" s="127"/>
      <c r="AG1060" s="127"/>
      <c r="AH1060" s="127"/>
      <c r="AI1060" s="127"/>
      <c r="AJ1060" s="127"/>
      <c r="AK1060" s="127"/>
      <c r="AL1060" s="127"/>
      <c r="AM1060" s="127"/>
      <c r="AN1060" s="127"/>
      <c r="AO1060" s="127"/>
    </row>
    <row r="1061" ht="15.75" customHeight="1">
      <c r="A1061" s="571"/>
      <c r="B1061" s="721"/>
      <c r="C1061" s="722"/>
      <c r="D1061" s="721"/>
      <c r="E1061" s="723"/>
      <c r="F1061" s="603"/>
      <c r="G1061" s="723"/>
      <c r="H1061" s="603"/>
      <c r="I1061" s="603"/>
      <c r="J1061" s="603"/>
      <c r="K1061" s="603"/>
      <c r="L1061" s="724"/>
      <c r="M1061" s="721"/>
      <c r="N1061" s="725"/>
      <c r="O1061" s="726"/>
      <c r="P1061" s="709"/>
      <c r="Q1061" s="727"/>
      <c r="R1061" s="728"/>
      <c r="S1061" s="127"/>
      <c r="T1061" s="127"/>
      <c r="U1061" s="127"/>
      <c r="V1061" s="127"/>
      <c r="W1061" s="127"/>
      <c r="X1061" s="127"/>
      <c r="Y1061" s="127"/>
      <c r="Z1061" s="127"/>
      <c r="AA1061" s="127"/>
      <c r="AB1061" s="127"/>
      <c r="AC1061" s="127"/>
      <c r="AD1061" s="127"/>
      <c r="AE1061" s="127"/>
      <c r="AF1061" s="127"/>
      <c r="AG1061" s="127"/>
      <c r="AH1061" s="127"/>
      <c r="AI1061" s="127"/>
      <c r="AJ1061" s="127"/>
      <c r="AK1061" s="127"/>
      <c r="AL1061" s="127"/>
      <c r="AM1061" s="127"/>
      <c r="AN1061" s="127"/>
      <c r="AO1061" s="127"/>
    </row>
    <row r="1062" ht="15.75" customHeight="1">
      <c r="A1062" s="571"/>
      <c r="B1062" s="721"/>
      <c r="C1062" s="722"/>
      <c r="D1062" s="721"/>
      <c r="E1062" s="723"/>
      <c r="F1062" s="603"/>
      <c r="G1062" s="723"/>
      <c r="H1062" s="603"/>
      <c r="I1062" s="603"/>
      <c r="J1062" s="603"/>
      <c r="K1062" s="603"/>
      <c r="L1062" s="724"/>
      <c r="M1062" s="721"/>
      <c r="N1062" s="725"/>
      <c r="O1062" s="726"/>
      <c r="P1062" s="709"/>
      <c r="Q1062" s="727"/>
      <c r="R1062" s="728"/>
      <c r="S1062" s="127"/>
      <c r="T1062" s="127"/>
      <c r="U1062" s="127"/>
      <c r="V1062" s="127"/>
      <c r="W1062" s="127"/>
      <c r="X1062" s="127"/>
      <c r="Y1062" s="127"/>
      <c r="Z1062" s="127"/>
      <c r="AA1062" s="127"/>
      <c r="AB1062" s="127"/>
      <c r="AC1062" s="127"/>
      <c r="AD1062" s="127"/>
      <c r="AE1062" s="127"/>
      <c r="AF1062" s="127"/>
      <c r="AG1062" s="127"/>
      <c r="AH1062" s="127"/>
      <c r="AI1062" s="127"/>
      <c r="AJ1062" s="127"/>
      <c r="AK1062" s="127"/>
      <c r="AL1062" s="127"/>
      <c r="AM1062" s="127"/>
      <c r="AN1062" s="127"/>
      <c r="AO1062" s="127"/>
    </row>
    <row r="1063" ht="15.75" customHeight="1">
      <c r="A1063" s="571"/>
      <c r="B1063" s="721"/>
      <c r="C1063" s="722"/>
      <c r="D1063" s="721"/>
      <c r="E1063" s="723"/>
      <c r="F1063" s="603"/>
      <c r="G1063" s="723"/>
      <c r="H1063" s="603"/>
      <c r="I1063" s="603"/>
      <c r="J1063" s="603"/>
      <c r="K1063" s="603"/>
      <c r="L1063" s="724"/>
      <c r="M1063" s="721"/>
      <c r="N1063" s="725"/>
      <c r="O1063" s="726"/>
      <c r="P1063" s="709"/>
      <c r="Q1063" s="727"/>
      <c r="R1063" s="728"/>
      <c r="S1063" s="127"/>
      <c r="T1063" s="127"/>
      <c r="U1063" s="127"/>
      <c r="V1063" s="127"/>
      <c r="W1063" s="127"/>
      <c r="X1063" s="127"/>
      <c r="Y1063" s="127"/>
      <c r="Z1063" s="127"/>
      <c r="AA1063" s="127"/>
      <c r="AB1063" s="127"/>
      <c r="AC1063" s="127"/>
      <c r="AD1063" s="127"/>
      <c r="AE1063" s="127"/>
      <c r="AF1063" s="127"/>
      <c r="AG1063" s="127"/>
      <c r="AH1063" s="127"/>
      <c r="AI1063" s="127"/>
      <c r="AJ1063" s="127"/>
      <c r="AK1063" s="127"/>
      <c r="AL1063" s="127"/>
      <c r="AM1063" s="127"/>
      <c r="AN1063" s="127"/>
      <c r="AO1063" s="127"/>
    </row>
    <row r="1064" ht="15.75" customHeight="1">
      <c r="A1064" s="571"/>
      <c r="B1064" s="721"/>
      <c r="C1064" s="722"/>
      <c r="D1064" s="721"/>
      <c r="E1064" s="723"/>
      <c r="F1064" s="603"/>
      <c r="G1064" s="723"/>
      <c r="H1064" s="603"/>
      <c r="I1064" s="603"/>
      <c r="J1064" s="603"/>
      <c r="K1064" s="603"/>
      <c r="L1064" s="724"/>
      <c r="M1064" s="721"/>
      <c r="N1064" s="725"/>
      <c r="O1064" s="726"/>
      <c r="P1064" s="709"/>
      <c r="Q1064" s="727"/>
      <c r="R1064" s="728"/>
      <c r="S1064" s="127"/>
      <c r="T1064" s="127"/>
      <c r="U1064" s="127"/>
      <c r="V1064" s="127"/>
      <c r="W1064" s="127"/>
      <c r="X1064" s="127"/>
      <c r="Y1064" s="127"/>
      <c r="Z1064" s="127"/>
      <c r="AA1064" s="127"/>
      <c r="AB1064" s="127"/>
      <c r="AC1064" s="127"/>
      <c r="AD1064" s="127"/>
      <c r="AE1064" s="127"/>
      <c r="AF1064" s="127"/>
      <c r="AG1064" s="127"/>
      <c r="AH1064" s="127"/>
      <c r="AI1064" s="127"/>
      <c r="AJ1064" s="127"/>
      <c r="AK1064" s="127"/>
      <c r="AL1064" s="127"/>
      <c r="AM1064" s="127"/>
      <c r="AN1064" s="127"/>
      <c r="AO1064" s="127"/>
    </row>
    <row r="1065" ht="15.75" customHeight="1">
      <c r="A1065" s="571"/>
      <c r="B1065" s="721"/>
      <c r="C1065" s="722"/>
      <c r="D1065" s="721"/>
      <c r="E1065" s="723"/>
      <c r="F1065" s="603"/>
      <c r="G1065" s="723"/>
      <c r="H1065" s="603"/>
      <c r="I1065" s="603"/>
      <c r="J1065" s="603"/>
      <c r="K1065" s="603"/>
      <c r="L1065" s="724"/>
      <c r="M1065" s="721"/>
      <c r="N1065" s="725"/>
      <c r="O1065" s="726"/>
      <c r="P1065" s="709"/>
      <c r="Q1065" s="727"/>
      <c r="R1065" s="728"/>
      <c r="S1065" s="127"/>
      <c r="T1065" s="127"/>
      <c r="U1065" s="127"/>
      <c r="V1065" s="127"/>
      <c r="W1065" s="127"/>
      <c r="X1065" s="127"/>
      <c r="Y1065" s="127"/>
      <c r="Z1065" s="127"/>
      <c r="AA1065" s="127"/>
      <c r="AB1065" s="127"/>
      <c r="AC1065" s="127"/>
      <c r="AD1065" s="127"/>
      <c r="AE1065" s="127"/>
      <c r="AF1065" s="127"/>
      <c r="AG1065" s="127"/>
      <c r="AH1065" s="127"/>
      <c r="AI1065" s="127"/>
      <c r="AJ1065" s="127"/>
      <c r="AK1065" s="127"/>
      <c r="AL1065" s="127"/>
      <c r="AM1065" s="127"/>
      <c r="AN1065" s="127"/>
      <c r="AO1065" s="127"/>
    </row>
    <row r="1066" ht="15.75" customHeight="1">
      <c r="A1066" s="571"/>
      <c r="B1066" s="721"/>
      <c r="C1066" s="722"/>
      <c r="D1066" s="721"/>
      <c r="E1066" s="723"/>
      <c r="F1066" s="603"/>
      <c r="G1066" s="723"/>
      <c r="H1066" s="603"/>
      <c r="I1066" s="603"/>
      <c r="J1066" s="603"/>
      <c r="K1066" s="603"/>
      <c r="L1066" s="724"/>
      <c r="M1066" s="721"/>
      <c r="N1066" s="725"/>
      <c r="O1066" s="726"/>
      <c r="P1066" s="709"/>
      <c r="Q1066" s="727"/>
      <c r="R1066" s="728"/>
      <c r="S1066" s="127"/>
      <c r="T1066" s="127"/>
      <c r="U1066" s="127"/>
      <c r="V1066" s="127"/>
      <c r="W1066" s="127"/>
      <c r="X1066" s="127"/>
      <c r="Y1066" s="127"/>
      <c r="Z1066" s="127"/>
      <c r="AA1066" s="127"/>
      <c r="AB1066" s="127"/>
      <c r="AC1066" s="127"/>
      <c r="AD1066" s="127"/>
      <c r="AE1066" s="127"/>
      <c r="AF1066" s="127"/>
      <c r="AG1066" s="127"/>
      <c r="AH1066" s="127"/>
      <c r="AI1066" s="127"/>
      <c r="AJ1066" s="127"/>
      <c r="AK1066" s="127"/>
      <c r="AL1066" s="127"/>
      <c r="AM1066" s="127"/>
      <c r="AN1066" s="127"/>
      <c r="AO1066" s="127"/>
    </row>
    <row r="1067" ht="15.75" customHeight="1">
      <c r="A1067" s="571"/>
      <c r="B1067" s="721"/>
      <c r="C1067" s="722"/>
      <c r="D1067" s="721"/>
      <c r="E1067" s="723"/>
      <c r="F1067" s="603"/>
      <c r="G1067" s="723"/>
      <c r="H1067" s="603"/>
      <c r="I1067" s="603"/>
      <c r="J1067" s="603"/>
      <c r="K1067" s="603"/>
      <c r="L1067" s="724"/>
      <c r="M1067" s="721"/>
      <c r="N1067" s="725"/>
      <c r="O1067" s="726"/>
      <c r="P1067" s="709"/>
      <c r="Q1067" s="727"/>
      <c r="R1067" s="728"/>
      <c r="S1067" s="127"/>
      <c r="T1067" s="127"/>
      <c r="U1067" s="127"/>
      <c r="V1067" s="127"/>
      <c r="W1067" s="127"/>
      <c r="X1067" s="127"/>
      <c r="Y1067" s="127"/>
      <c r="Z1067" s="127"/>
      <c r="AA1067" s="127"/>
      <c r="AB1067" s="127"/>
      <c r="AC1067" s="127"/>
      <c r="AD1067" s="127"/>
      <c r="AE1067" s="127"/>
      <c r="AF1067" s="127"/>
      <c r="AG1067" s="127"/>
      <c r="AH1067" s="127"/>
      <c r="AI1067" s="127"/>
      <c r="AJ1067" s="127"/>
      <c r="AK1067" s="127"/>
      <c r="AL1067" s="127"/>
      <c r="AM1067" s="127"/>
      <c r="AN1067" s="127"/>
      <c r="AO1067" s="127"/>
    </row>
    <row r="1068" ht="15.75" customHeight="1">
      <c r="A1068" s="571"/>
      <c r="B1068" s="721"/>
      <c r="C1068" s="722"/>
      <c r="D1068" s="721"/>
      <c r="E1068" s="723"/>
      <c r="F1068" s="603"/>
      <c r="G1068" s="723"/>
      <c r="H1068" s="603"/>
      <c r="I1068" s="603"/>
      <c r="J1068" s="603"/>
      <c r="K1068" s="603"/>
      <c r="L1068" s="724"/>
      <c r="M1068" s="721"/>
      <c r="N1068" s="725"/>
      <c r="O1068" s="726"/>
      <c r="P1068" s="709"/>
      <c r="Q1068" s="727"/>
      <c r="R1068" s="728"/>
      <c r="S1068" s="127"/>
      <c r="T1068" s="127"/>
      <c r="U1068" s="127"/>
      <c r="V1068" s="127"/>
      <c r="W1068" s="127"/>
      <c r="X1068" s="127"/>
      <c r="Y1068" s="127"/>
      <c r="Z1068" s="127"/>
      <c r="AA1068" s="127"/>
      <c r="AB1068" s="127"/>
      <c r="AC1068" s="127"/>
      <c r="AD1068" s="127"/>
      <c r="AE1068" s="127"/>
      <c r="AF1068" s="127"/>
      <c r="AG1068" s="127"/>
      <c r="AH1068" s="127"/>
      <c r="AI1068" s="127"/>
      <c r="AJ1068" s="127"/>
      <c r="AK1068" s="127"/>
      <c r="AL1068" s="127"/>
      <c r="AM1068" s="127"/>
      <c r="AN1068" s="127"/>
      <c r="AO1068" s="127"/>
    </row>
    <row r="1069" ht="15.75" customHeight="1">
      <c r="A1069" s="571"/>
      <c r="B1069" s="721"/>
      <c r="C1069" s="722"/>
      <c r="D1069" s="721"/>
      <c r="E1069" s="723"/>
      <c r="F1069" s="603"/>
      <c r="G1069" s="723"/>
      <c r="H1069" s="603"/>
      <c r="I1069" s="603"/>
      <c r="J1069" s="603"/>
      <c r="K1069" s="603"/>
      <c r="L1069" s="724"/>
      <c r="M1069" s="721"/>
      <c r="N1069" s="725"/>
      <c r="O1069" s="726"/>
      <c r="P1069" s="709"/>
      <c r="Q1069" s="727"/>
      <c r="R1069" s="728"/>
      <c r="S1069" s="127"/>
      <c r="T1069" s="127"/>
      <c r="U1069" s="127"/>
      <c r="V1069" s="127"/>
      <c r="W1069" s="127"/>
      <c r="X1069" s="127"/>
      <c r="Y1069" s="127"/>
      <c r="Z1069" s="127"/>
      <c r="AA1069" s="127"/>
      <c r="AB1069" s="127"/>
      <c r="AC1069" s="127"/>
      <c r="AD1069" s="127"/>
      <c r="AE1069" s="127"/>
      <c r="AF1069" s="127"/>
      <c r="AG1069" s="127"/>
      <c r="AH1069" s="127"/>
      <c r="AI1069" s="127"/>
      <c r="AJ1069" s="127"/>
      <c r="AK1069" s="127"/>
      <c r="AL1069" s="127"/>
      <c r="AM1069" s="127"/>
      <c r="AN1069" s="127"/>
      <c r="AO1069" s="127"/>
    </row>
    <row r="1070" ht="15.75" customHeight="1">
      <c r="A1070" s="571"/>
      <c r="B1070" s="721"/>
      <c r="C1070" s="722"/>
      <c r="D1070" s="721"/>
      <c r="E1070" s="723"/>
      <c r="F1070" s="603"/>
      <c r="G1070" s="723"/>
      <c r="H1070" s="603"/>
      <c r="I1070" s="603"/>
      <c r="J1070" s="603"/>
      <c r="K1070" s="603"/>
      <c r="L1070" s="724"/>
      <c r="M1070" s="721"/>
      <c r="N1070" s="725"/>
      <c r="O1070" s="726"/>
      <c r="P1070" s="709"/>
      <c r="Q1070" s="727"/>
      <c r="R1070" s="728"/>
      <c r="S1070" s="127"/>
      <c r="T1070" s="127"/>
      <c r="U1070" s="127"/>
      <c r="V1070" s="127"/>
      <c r="W1070" s="127"/>
      <c r="X1070" s="127"/>
      <c r="Y1070" s="127"/>
      <c r="Z1070" s="127"/>
      <c r="AA1070" s="127"/>
      <c r="AB1070" s="127"/>
      <c r="AC1070" s="127"/>
      <c r="AD1070" s="127"/>
      <c r="AE1070" s="127"/>
      <c r="AF1070" s="127"/>
      <c r="AG1070" s="127"/>
      <c r="AH1070" s="127"/>
      <c r="AI1070" s="127"/>
      <c r="AJ1070" s="127"/>
      <c r="AK1070" s="127"/>
      <c r="AL1070" s="127"/>
      <c r="AM1070" s="127"/>
      <c r="AN1070" s="127"/>
      <c r="AO1070" s="127"/>
    </row>
    <row r="1071" ht="15.75" customHeight="1">
      <c r="A1071" s="571"/>
      <c r="B1071" s="721"/>
      <c r="C1071" s="722"/>
      <c r="D1071" s="721"/>
      <c r="E1071" s="723"/>
      <c r="F1071" s="603"/>
      <c r="G1071" s="723"/>
      <c r="H1071" s="603"/>
      <c r="I1071" s="603"/>
      <c r="J1071" s="603"/>
      <c r="K1071" s="603"/>
      <c r="L1071" s="724"/>
      <c r="M1071" s="721"/>
      <c r="N1071" s="725"/>
      <c r="O1071" s="726"/>
      <c r="P1071" s="709"/>
      <c r="Q1071" s="727"/>
      <c r="R1071" s="728"/>
      <c r="S1071" s="127"/>
      <c r="T1071" s="127"/>
      <c r="U1071" s="127"/>
      <c r="V1071" s="127"/>
      <c r="W1071" s="127"/>
      <c r="X1071" s="127"/>
      <c r="Y1071" s="127"/>
      <c r="Z1071" s="127"/>
      <c r="AA1071" s="127"/>
      <c r="AB1071" s="127"/>
      <c r="AC1071" s="127"/>
      <c r="AD1071" s="127"/>
      <c r="AE1071" s="127"/>
      <c r="AF1071" s="127"/>
      <c r="AG1071" s="127"/>
      <c r="AH1071" s="127"/>
      <c r="AI1071" s="127"/>
      <c r="AJ1071" s="127"/>
      <c r="AK1071" s="127"/>
      <c r="AL1071" s="127"/>
      <c r="AM1071" s="127"/>
      <c r="AN1071" s="127"/>
      <c r="AO1071" s="127"/>
    </row>
    <row r="1072" ht="15.75" customHeight="1">
      <c r="A1072" s="571"/>
      <c r="B1072" s="721"/>
      <c r="C1072" s="722"/>
      <c r="D1072" s="721"/>
      <c r="E1072" s="723"/>
      <c r="F1072" s="603"/>
      <c r="G1072" s="723"/>
      <c r="H1072" s="603"/>
      <c r="I1072" s="603"/>
      <c r="J1072" s="603"/>
      <c r="K1072" s="603"/>
      <c r="L1072" s="724"/>
      <c r="M1072" s="721"/>
      <c r="N1072" s="725"/>
      <c r="O1072" s="726"/>
      <c r="P1072" s="709"/>
      <c r="Q1072" s="727"/>
      <c r="R1072" s="728"/>
      <c r="S1072" s="127"/>
      <c r="T1072" s="127"/>
      <c r="U1072" s="127"/>
      <c r="V1072" s="127"/>
      <c r="W1072" s="127"/>
      <c r="X1072" s="127"/>
      <c r="Y1072" s="127"/>
      <c r="Z1072" s="127"/>
      <c r="AA1072" s="127"/>
      <c r="AB1072" s="127"/>
      <c r="AC1072" s="127"/>
      <c r="AD1072" s="127"/>
      <c r="AE1072" s="127"/>
      <c r="AF1072" s="127"/>
      <c r="AG1072" s="127"/>
      <c r="AH1072" s="127"/>
      <c r="AI1072" s="127"/>
      <c r="AJ1072" s="127"/>
      <c r="AK1072" s="127"/>
      <c r="AL1072" s="127"/>
      <c r="AM1072" s="127"/>
      <c r="AN1072" s="127"/>
      <c r="AO1072" s="127"/>
    </row>
    <row r="1073" ht="15.75" customHeight="1">
      <c r="A1073" s="571"/>
      <c r="B1073" s="721"/>
      <c r="C1073" s="722"/>
      <c r="D1073" s="721"/>
      <c r="E1073" s="723"/>
      <c r="F1073" s="603"/>
      <c r="G1073" s="723"/>
      <c r="H1073" s="603"/>
      <c r="I1073" s="603"/>
      <c r="J1073" s="603"/>
      <c r="K1073" s="603"/>
      <c r="L1073" s="724"/>
      <c r="M1073" s="721"/>
      <c r="N1073" s="725"/>
      <c r="O1073" s="726"/>
      <c r="P1073" s="709"/>
      <c r="Q1073" s="727"/>
      <c r="R1073" s="728"/>
      <c r="S1073" s="127"/>
      <c r="T1073" s="127"/>
      <c r="U1073" s="127"/>
      <c r="V1073" s="127"/>
      <c r="W1073" s="127"/>
      <c r="X1073" s="127"/>
      <c r="Y1073" s="127"/>
      <c r="Z1073" s="127"/>
      <c r="AA1073" s="127"/>
      <c r="AB1073" s="127"/>
      <c r="AC1073" s="127"/>
      <c r="AD1073" s="127"/>
      <c r="AE1073" s="127"/>
      <c r="AF1073" s="127"/>
      <c r="AG1073" s="127"/>
      <c r="AH1073" s="127"/>
      <c r="AI1073" s="127"/>
      <c r="AJ1073" s="127"/>
      <c r="AK1073" s="127"/>
      <c r="AL1073" s="127"/>
      <c r="AM1073" s="127"/>
      <c r="AN1073" s="127"/>
      <c r="AO1073" s="127"/>
    </row>
    <row r="1074" ht="15.75" customHeight="1">
      <c r="A1074" s="571"/>
      <c r="B1074" s="721"/>
      <c r="C1074" s="722"/>
      <c r="D1074" s="721"/>
      <c r="E1074" s="723"/>
      <c r="F1074" s="603"/>
      <c r="G1074" s="723"/>
      <c r="H1074" s="603"/>
      <c r="I1074" s="603"/>
      <c r="J1074" s="603"/>
      <c r="K1074" s="603"/>
      <c r="L1074" s="724"/>
      <c r="M1074" s="721"/>
      <c r="N1074" s="725"/>
      <c r="O1074" s="726"/>
      <c r="P1074" s="709"/>
      <c r="Q1074" s="727"/>
      <c r="R1074" s="728"/>
      <c r="S1074" s="127"/>
      <c r="T1074" s="127"/>
      <c r="U1074" s="127"/>
      <c r="V1074" s="127"/>
      <c r="W1074" s="127"/>
      <c r="X1074" s="127"/>
      <c r="Y1074" s="127"/>
      <c r="Z1074" s="127"/>
      <c r="AA1074" s="127"/>
      <c r="AB1074" s="127"/>
      <c r="AC1074" s="127"/>
      <c r="AD1074" s="127"/>
      <c r="AE1074" s="127"/>
      <c r="AF1074" s="127"/>
      <c r="AG1074" s="127"/>
      <c r="AH1074" s="127"/>
      <c r="AI1074" s="127"/>
      <c r="AJ1074" s="127"/>
      <c r="AK1074" s="127"/>
      <c r="AL1074" s="127"/>
      <c r="AM1074" s="127"/>
      <c r="AN1074" s="127"/>
      <c r="AO1074" s="127"/>
    </row>
    <row r="1075" ht="15.75" customHeight="1">
      <c r="A1075" s="571"/>
      <c r="B1075" s="721"/>
      <c r="C1075" s="722"/>
      <c r="D1075" s="721"/>
      <c r="E1075" s="723"/>
      <c r="F1075" s="603"/>
      <c r="G1075" s="723"/>
      <c r="H1075" s="603"/>
      <c r="I1075" s="603"/>
      <c r="J1075" s="603"/>
      <c r="K1075" s="603"/>
      <c r="L1075" s="724"/>
      <c r="M1075" s="721"/>
      <c r="N1075" s="725"/>
      <c r="O1075" s="726"/>
      <c r="P1075" s="709"/>
      <c r="Q1075" s="727"/>
      <c r="R1075" s="728"/>
      <c r="S1075" s="127"/>
      <c r="T1075" s="127"/>
      <c r="U1075" s="127"/>
      <c r="V1075" s="127"/>
      <c r="W1075" s="127"/>
      <c r="X1075" s="127"/>
      <c r="Y1075" s="127"/>
      <c r="Z1075" s="127"/>
      <c r="AA1075" s="127"/>
      <c r="AB1075" s="127"/>
      <c r="AC1075" s="127"/>
      <c r="AD1075" s="127"/>
      <c r="AE1075" s="127"/>
      <c r="AF1075" s="127"/>
      <c r="AG1075" s="127"/>
      <c r="AH1075" s="127"/>
      <c r="AI1075" s="127"/>
      <c r="AJ1075" s="127"/>
      <c r="AK1075" s="127"/>
      <c r="AL1075" s="127"/>
      <c r="AM1075" s="127"/>
      <c r="AN1075" s="127"/>
      <c r="AO1075" s="127"/>
    </row>
    <row r="1076" ht="15.75" customHeight="1">
      <c r="A1076" s="571"/>
      <c r="B1076" s="721"/>
      <c r="C1076" s="722"/>
      <c r="D1076" s="721"/>
      <c r="E1076" s="723"/>
      <c r="F1076" s="603"/>
      <c r="G1076" s="723"/>
      <c r="H1076" s="603"/>
      <c r="I1076" s="603"/>
      <c r="J1076" s="603"/>
      <c r="K1076" s="603"/>
      <c r="L1076" s="724"/>
      <c r="M1076" s="721"/>
      <c r="N1076" s="725"/>
      <c r="O1076" s="726"/>
      <c r="P1076" s="709"/>
      <c r="Q1076" s="727"/>
      <c r="R1076" s="728"/>
      <c r="S1076" s="127"/>
      <c r="T1076" s="127"/>
      <c r="U1076" s="127"/>
      <c r="V1076" s="127"/>
      <c r="W1076" s="127"/>
      <c r="X1076" s="127"/>
      <c r="Y1076" s="127"/>
      <c r="Z1076" s="127"/>
      <c r="AA1076" s="127"/>
      <c r="AB1076" s="127"/>
      <c r="AC1076" s="127"/>
      <c r="AD1076" s="127"/>
      <c r="AE1076" s="127"/>
      <c r="AF1076" s="127"/>
      <c r="AG1076" s="127"/>
      <c r="AH1076" s="127"/>
      <c r="AI1076" s="127"/>
      <c r="AJ1076" s="127"/>
      <c r="AK1076" s="127"/>
      <c r="AL1076" s="127"/>
      <c r="AM1076" s="127"/>
      <c r="AN1076" s="127"/>
      <c r="AO1076" s="127"/>
    </row>
    <row r="1077" ht="15.75" customHeight="1">
      <c r="A1077" s="571"/>
      <c r="B1077" s="721"/>
      <c r="C1077" s="722"/>
      <c r="D1077" s="721"/>
      <c r="E1077" s="723"/>
      <c r="F1077" s="603"/>
      <c r="G1077" s="723"/>
      <c r="H1077" s="603"/>
      <c r="I1077" s="603"/>
      <c r="J1077" s="603"/>
      <c r="K1077" s="603"/>
      <c r="L1077" s="724"/>
      <c r="M1077" s="721"/>
      <c r="N1077" s="725"/>
      <c r="O1077" s="726"/>
      <c r="P1077" s="709"/>
      <c r="Q1077" s="727"/>
      <c r="R1077" s="728"/>
      <c r="S1077" s="127"/>
      <c r="T1077" s="127"/>
      <c r="U1077" s="127"/>
      <c r="V1077" s="127"/>
      <c r="W1077" s="127"/>
      <c r="X1077" s="127"/>
      <c r="Y1077" s="127"/>
      <c r="Z1077" s="127"/>
      <c r="AA1077" s="127"/>
      <c r="AB1077" s="127"/>
      <c r="AC1077" s="127"/>
      <c r="AD1077" s="127"/>
      <c r="AE1077" s="127"/>
      <c r="AF1077" s="127"/>
      <c r="AG1077" s="127"/>
      <c r="AH1077" s="127"/>
      <c r="AI1077" s="127"/>
      <c r="AJ1077" s="127"/>
      <c r="AK1077" s="127"/>
      <c r="AL1077" s="127"/>
      <c r="AM1077" s="127"/>
      <c r="AN1077" s="127"/>
      <c r="AO1077" s="127"/>
    </row>
    <row r="1078" ht="15.75" customHeight="1">
      <c r="A1078" s="571"/>
      <c r="B1078" s="721"/>
      <c r="C1078" s="722"/>
      <c r="D1078" s="721"/>
      <c r="E1078" s="723"/>
      <c r="F1078" s="603"/>
      <c r="G1078" s="723"/>
      <c r="H1078" s="603"/>
      <c r="I1078" s="603"/>
      <c r="J1078" s="603"/>
      <c r="K1078" s="603"/>
      <c r="L1078" s="724"/>
      <c r="M1078" s="721"/>
      <c r="N1078" s="725"/>
      <c r="O1078" s="726"/>
      <c r="P1078" s="709"/>
      <c r="Q1078" s="727"/>
      <c r="R1078" s="728"/>
      <c r="S1078" s="127"/>
      <c r="T1078" s="127"/>
      <c r="U1078" s="127"/>
      <c r="V1078" s="127"/>
      <c r="W1078" s="127"/>
      <c r="X1078" s="127"/>
      <c r="Y1078" s="127"/>
      <c r="Z1078" s="127"/>
      <c r="AA1078" s="127"/>
      <c r="AB1078" s="127"/>
      <c r="AC1078" s="127"/>
      <c r="AD1078" s="127"/>
      <c r="AE1078" s="127"/>
      <c r="AF1078" s="127"/>
      <c r="AG1078" s="127"/>
      <c r="AH1078" s="127"/>
      <c r="AI1078" s="127"/>
      <c r="AJ1078" s="127"/>
      <c r="AK1078" s="127"/>
      <c r="AL1078" s="127"/>
      <c r="AM1078" s="127"/>
      <c r="AN1078" s="127"/>
      <c r="AO1078" s="127"/>
    </row>
    <row r="1079" ht="15.75" customHeight="1">
      <c r="A1079" s="571"/>
      <c r="B1079" s="721"/>
      <c r="C1079" s="722"/>
      <c r="D1079" s="721"/>
      <c r="E1079" s="723"/>
      <c r="F1079" s="603"/>
      <c r="G1079" s="723"/>
      <c r="H1079" s="603"/>
      <c r="I1079" s="603"/>
      <c r="J1079" s="603"/>
      <c r="K1079" s="603"/>
      <c r="L1079" s="724"/>
      <c r="M1079" s="721"/>
      <c r="N1079" s="725"/>
      <c r="O1079" s="726"/>
      <c r="P1079" s="709"/>
      <c r="Q1079" s="727"/>
      <c r="R1079" s="728"/>
      <c r="S1079" s="127"/>
      <c r="T1079" s="127"/>
      <c r="U1079" s="127"/>
      <c r="V1079" s="127"/>
      <c r="W1079" s="127"/>
      <c r="X1079" s="127"/>
      <c r="Y1079" s="127"/>
      <c r="Z1079" s="127"/>
      <c r="AA1079" s="127"/>
      <c r="AB1079" s="127"/>
      <c r="AC1079" s="127"/>
      <c r="AD1079" s="127"/>
      <c r="AE1079" s="127"/>
      <c r="AF1079" s="127"/>
      <c r="AG1079" s="127"/>
      <c r="AH1079" s="127"/>
      <c r="AI1079" s="127"/>
      <c r="AJ1079" s="127"/>
      <c r="AK1079" s="127"/>
      <c r="AL1079" s="127"/>
      <c r="AM1079" s="127"/>
      <c r="AN1079" s="127"/>
      <c r="AO1079" s="127"/>
    </row>
    <row r="1080" ht="15.75" customHeight="1">
      <c r="A1080" s="571"/>
      <c r="B1080" s="721"/>
      <c r="C1080" s="722"/>
      <c r="D1080" s="721"/>
      <c r="E1080" s="723"/>
      <c r="F1080" s="603"/>
      <c r="G1080" s="723"/>
      <c r="H1080" s="603"/>
      <c r="I1080" s="603"/>
      <c r="J1080" s="603"/>
      <c r="K1080" s="603"/>
      <c r="L1080" s="724"/>
      <c r="M1080" s="721"/>
      <c r="N1080" s="725"/>
      <c r="O1080" s="726"/>
      <c r="P1080" s="709"/>
      <c r="Q1080" s="727"/>
      <c r="R1080" s="728"/>
      <c r="S1080" s="127"/>
      <c r="T1080" s="127"/>
      <c r="U1080" s="127"/>
      <c r="V1080" s="127"/>
      <c r="W1080" s="127"/>
      <c r="X1080" s="127"/>
      <c r="Y1080" s="127"/>
      <c r="Z1080" s="127"/>
      <c r="AA1080" s="127"/>
      <c r="AB1080" s="127"/>
      <c r="AC1080" s="127"/>
      <c r="AD1080" s="127"/>
      <c r="AE1080" s="127"/>
      <c r="AF1080" s="127"/>
      <c r="AG1080" s="127"/>
      <c r="AH1080" s="127"/>
      <c r="AI1080" s="127"/>
      <c r="AJ1080" s="127"/>
      <c r="AK1080" s="127"/>
      <c r="AL1080" s="127"/>
      <c r="AM1080" s="127"/>
      <c r="AN1080" s="127"/>
      <c r="AO1080" s="127"/>
    </row>
    <row r="1081" ht="15.75" customHeight="1">
      <c r="A1081" s="571"/>
      <c r="B1081" s="721"/>
      <c r="C1081" s="722"/>
      <c r="D1081" s="721"/>
      <c r="E1081" s="723"/>
      <c r="F1081" s="603"/>
      <c r="G1081" s="723"/>
      <c r="H1081" s="603"/>
      <c r="I1081" s="603"/>
      <c r="J1081" s="603"/>
      <c r="K1081" s="603"/>
      <c r="L1081" s="724"/>
      <c r="M1081" s="721"/>
      <c r="N1081" s="725"/>
      <c r="O1081" s="726"/>
      <c r="P1081" s="709"/>
      <c r="Q1081" s="727"/>
      <c r="R1081" s="728"/>
      <c r="S1081" s="127"/>
      <c r="T1081" s="127"/>
      <c r="U1081" s="127"/>
      <c r="V1081" s="127"/>
      <c r="W1081" s="127"/>
      <c r="X1081" s="127"/>
      <c r="Y1081" s="127"/>
      <c r="Z1081" s="127"/>
      <c r="AA1081" s="127"/>
      <c r="AB1081" s="127"/>
      <c r="AC1081" s="127"/>
      <c r="AD1081" s="127"/>
      <c r="AE1081" s="127"/>
      <c r="AF1081" s="127"/>
      <c r="AG1081" s="127"/>
      <c r="AH1081" s="127"/>
      <c r="AI1081" s="127"/>
      <c r="AJ1081" s="127"/>
      <c r="AK1081" s="127"/>
      <c r="AL1081" s="127"/>
      <c r="AM1081" s="127"/>
      <c r="AN1081" s="127"/>
      <c r="AO1081" s="127"/>
    </row>
    <row r="1082" ht="15.75" customHeight="1">
      <c r="A1082" s="571"/>
      <c r="B1082" s="721"/>
      <c r="C1082" s="722"/>
      <c r="D1082" s="721"/>
      <c r="E1082" s="723"/>
      <c r="F1082" s="603"/>
      <c r="G1082" s="723"/>
      <c r="H1082" s="603"/>
      <c r="I1082" s="603"/>
      <c r="J1082" s="603"/>
      <c r="K1082" s="603"/>
      <c r="L1082" s="724"/>
      <c r="M1082" s="721"/>
      <c r="N1082" s="725"/>
      <c r="O1082" s="726"/>
      <c r="P1082" s="709"/>
      <c r="Q1082" s="727"/>
      <c r="R1082" s="728"/>
      <c r="S1082" s="127"/>
      <c r="T1082" s="127"/>
      <c r="U1082" s="127"/>
      <c r="V1082" s="127"/>
      <c r="W1082" s="127"/>
      <c r="X1082" s="127"/>
      <c r="Y1082" s="127"/>
      <c r="Z1082" s="127"/>
      <c r="AA1082" s="127"/>
      <c r="AB1082" s="127"/>
      <c r="AC1082" s="127"/>
      <c r="AD1082" s="127"/>
      <c r="AE1082" s="127"/>
      <c r="AF1082" s="127"/>
      <c r="AG1082" s="127"/>
      <c r="AH1082" s="127"/>
      <c r="AI1082" s="127"/>
      <c r="AJ1082" s="127"/>
      <c r="AK1082" s="127"/>
      <c r="AL1082" s="127"/>
      <c r="AM1082" s="127"/>
      <c r="AN1082" s="127"/>
      <c r="AO1082" s="127"/>
    </row>
    <row r="1083" ht="15.75" customHeight="1">
      <c r="A1083" s="571"/>
      <c r="B1083" s="721"/>
      <c r="C1083" s="722"/>
      <c r="D1083" s="721"/>
      <c r="E1083" s="723"/>
      <c r="F1083" s="603"/>
      <c r="G1083" s="723"/>
      <c r="H1083" s="603"/>
      <c r="I1083" s="603"/>
      <c r="J1083" s="603"/>
      <c r="K1083" s="603"/>
      <c r="L1083" s="724"/>
      <c r="M1083" s="721"/>
      <c r="N1083" s="725"/>
      <c r="O1083" s="726"/>
      <c r="P1083" s="709"/>
      <c r="Q1083" s="727"/>
      <c r="R1083" s="728"/>
      <c r="S1083" s="127"/>
      <c r="T1083" s="127"/>
      <c r="U1083" s="127"/>
      <c r="V1083" s="127"/>
      <c r="W1083" s="127"/>
      <c r="X1083" s="127"/>
      <c r="Y1083" s="127"/>
      <c r="Z1083" s="127"/>
      <c r="AA1083" s="127"/>
      <c r="AB1083" s="127"/>
      <c r="AC1083" s="127"/>
      <c r="AD1083" s="127"/>
      <c r="AE1083" s="127"/>
      <c r="AF1083" s="127"/>
      <c r="AG1083" s="127"/>
      <c r="AH1083" s="127"/>
      <c r="AI1083" s="127"/>
      <c r="AJ1083" s="127"/>
      <c r="AK1083" s="127"/>
      <c r="AL1083" s="127"/>
      <c r="AM1083" s="127"/>
      <c r="AN1083" s="127"/>
      <c r="AO1083" s="127"/>
    </row>
    <row r="1084" ht="15.75" customHeight="1">
      <c r="A1084" s="571"/>
      <c r="B1084" s="721"/>
      <c r="C1084" s="722"/>
      <c r="D1084" s="721"/>
      <c r="E1084" s="723"/>
      <c r="F1084" s="603"/>
      <c r="G1084" s="723"/>
      <c r="H1084" s="603"/>
      <c r="I1084" s="603"/>
      <c r="J1084" s="603"/>
      <c r="K1084" s="603"/>
      <c r="L1084" s="724"/>
      <c r="M1084" s="721"/>
      <c r="N1084" s="725"/>
      <c r="O1084" s="726"/>
      <c r="P1084" s="709"/>
      <c r="Q1084" s="727"/>
      <c r="R1084" s="728"/>
      <c r="S1084" s="127"/>
      <c r="T1084" s="127"/>
      <c r="U1084" s="127"/>
      <c r="V1084" s="127"/>
      <c r="W1084" s="127"/>
      <c r="X1084" s="127"/>
      <c r="Y1084" s="127"/>
      <c r="Z1084" s="127"/>
      <c r="AA1084" s="127"/>
      <c r="AB1084" s="127"/>
      <c r="AC1084" s="127"/>
      <c r="AD1084" s="127"/>
      <c r="AE1084" s="127"/>
      <c r="AF1084" s="127"/>
      <c r="AG1084" s="127"/>
      <c r="AH1084" s="127"/>
      <c r="AI1084" s="127"/>
      <c r="AJ1084" s="127"/>
      <c r="AK1084" s="127"/>
      <c r="AL1084" s="127"/>
      <c r="AM1084" s="127"/>
      <c r="AN1084" s="127"/>
      <c r="AO1084" s="127"/>
    </row>
    <row r="1085" ht="15.75" customHeight="1">
      <c r="A1085" s="571"/>
      <c r="B1085" s="721"/>
      <c r="C1085" s="722"/>
      <c r="D1085" s="721"/>
      <c r="E1085" s="723"/>
      <c r="F1085" s="603"/>
      <c r="G1085" s="723"/>
      <c r="H1085" s="603"/>
      <c r="I1085" s="603"/>
      <c r="J1085" s="603"/>
      <c r="K1085" s="603"/>
      <c r="L1085" s="724"/>
      <c r="M1085" s="721"/>
      <c r="N1085" s="725"/>
      <c r="O1085" s="726"/>
      <c r="P1085" s="709"/>
      <c r="Q1085" s="727"/>
      <c r="R1085" s="728"/>
      <c r="S1085" s="127"/>
      <c r="T1085" s="127"/>
      <c r="U1085" s="127"/>
      <c r="V1085" s="127"/>
      <c r="W1085" s="127"/>
      <c r="X1085" s="127"/>
      <c r="Y1085" s="127"/>
      <c r="Z1085" s="127"/>
      <c r="AA1085" s="127"/>
      <c r="AB1085" s="127"/>
      <c r="AC1085" s="127"/>
      <c r="AD1085" s="127"/>
      <c r="AE1085" s="127"/>
      <c r="AF1085" s="127"/>
      <c r="AG1085" s="127"/>
      <c r="AH1085" s="127"/>
      <c r="AI1085" s="127"/>
      <c r="AJ1085" s="127"/>
      <c r="AK1085" s="127"/>
      <c r="AL1085" s="127"/>
      <c r="AM1085" s="127"/>
      <c r="AN1085" s="127"/>
      <c r="AO1085" s="127"/>
    </row>
    <row r="1086" ht="15.75" customHeight="1">
      <c r="A1086" s="571"/>
      <c r="B1086" s="721"/>
      <c r="C1086" s="722"/>
      <c r="D1086" s="721"/>
      <c r="E1086" s="723"/>
      <c r="F1086" s="603"/>
      <c r="G1086" s="723"/>
      <c r="H1086" s="603"/>
      <c r="I1086" s="603"/>
      <c r="J1086" s="603"/>
      <c r="K1086" s="603"/>
      <c r="L1086" s="724"/>
      <c r="M1086" s="721"/>
      <c r="N1086" s="725"/>
      <c r="O1086" s="726"/>
      <c r="P1086" s="709"/>
      <c r="Q1086" s="727"/>
      <c r="R1086" s="728"/>
      <c r="S1086" s="127"/>
      <c r="T1086" s="127"/>
      <c r="U1086" s="127"/>
      <c r="V1086" s="127"/>
      <c r="W1086" s="127"/>
      <c r="X1086" s="127"/>
      <c r="Y1086" s="127"/>
      <c r="Z1086" s="127"/>
      <c r="AA1086" s="127"/>
      <c r="AB1086" s="127"/>
      <c r="AC1086" s="127"/>
      <c r="AD1086" s="127"/>
      <c r="AE1086" s="127"/>
      <c r="AF1086" s="127"/>
      <c r="AG1086" s="127"/>
      <c r="AH1086" s="127"/>
      <c r="AI1086" s="127"/>
      <c r="AJ1086" s="127"/>
      <c r="AK1086" s="127"/>
      <c r="AL1086" s="127"/>
      <c r="AM1086" s="127"/>
      <c r="AN1086" s="127"/>
      <c r="AO1086" s="127"/>
    </row>
    <row r="1087" ht="15.75" customHeight="1">
      <c r="A1087" s="571"/>
      <c r="B1087" s="721"/>
      <c r="C1087" s="722"/>
      <c r="D1087" s="721"/>
      <c r="E1087" s="723"/>
      <c r="F1087" s="603"/>
      <c r="G1087" s="723"/>
      <c r="H1087" s="603"/>
      <c r="I1087" s="603"/>
      <c r="J1087" s="603"/>
      <c r="K1087" s="603"/>
      <c r="L1087" s="724"/>
      <c r="M1087" s="721"/>
      <c r="N1087" s="725"/>
      <c r="O1087" s="726"/>
      <c r="P1087" s="709"/>
      <c r="Q1087" s="727"/>
      <c r="R1087" s="728"/>
      <c r="S1087" s="127"/>
      <c r="T1087" s="127"/>
      <c r="U1087" s="127"/>
      <c r="V1087" s="127"/>
      <c r="W1087" s="127"/>
      <c r="X1087" s="127"/>
      <c r="Y1087" s="127"/>
      <c r="Z1087" s="127"/>
      <c r="AA1087" s="127"/>
      <c r="AB1087" s="127"/>
      <c r="AC1087" s="127"/>
      <c r="AD1087" s="127"/>
      <c r="AE1087" s="127"/>
      <c r="AF1087" s="127"/>
      <c r="AG1087" s="127"/>
      <c r="AH1087" s="127"/>
      <c r="AI1087" s="127"/>
      <c r="AJ1087" s="127"/>
      <c r="AK1087" s="127"/>
      <c r="AL1087" s="127"/>
      <c r="AM1087" s="127"/>
      <c r="AN1087" s="127"/>
      <c r="AO1087" s="127"/>
    </row>
    <row r="1088" ht="15.75" customHeight="1">
      <c r="A1088" s="571"/>
      <c r="B1088" s="721"/>
      <c r="C1088" s="722"/>
      <c r="D1088" s="721"/>
      <c r="E1088" s="723"/>
      <c r="F1088" s="603"/>
      <c r="G1088" s="723"/>
      <c r="H1088" s="603"/>
      <c r="I1088" s="603"/>
      <c r="J1088" s="603"/>
      <c r="K1088" s="603"/>
      <c r="L1088" s="724"/>
      <c r="M1088" s="721"/>
      <c r="N1088" s="725"/>
      <c r="O1088" s="726"/>
      <c r="P1088" s="709"/>
      <c r="Q1088" s="727"/>
      <c r="R1088" s="728"/>
      <c r="S1088" s="127"/>
      <c r="T1088" s="127"/>
      <c r="U1088" s="127"/>
      <c r="V1088" s="127"/>
      <c r="W1088" s="127"/>
      <c r="X1088" s="127"/>
      <c r="Y1088" s="127"/>
      <c r="Z1088" s="127"/>
      <c r="AA1088" s="127"/>
      <c r="AB1088" s="127"/>
      <c r="AC1088" s="127"/>
      <c r="AD1088" s="127"/>
      <c r="AE1088" s="127"/>
      <c r="AF1088" s="127"/>
      <c r="AG1088" s="127"/>
      <c r="AH1088" s="127"/>
      <c r="AI1088" s="127"/>
      <c r="AJ1088" s="127"/>
      <c r="AK1088" s="127"/>
      <c r="AL1088" s="127"/>
      <c r="AM1088" s="127"/>
      <c r="AN1088" s="127"/>
      <c r="AO1088" s="127"/>
    </row>
    <row r="1089" ht="15.75" customHeight="1">
      <c r="A1089" s="571"/>
      <c r="B1089" s="721"/>
      <c r="C1089" s="722"/>
      <c r="D1089" s="721"/>
      <c r="E1089" s="723"/>
      <c r="F1089" s="603"/>
      <c r="G1089" s="723"/>
      <c r="H1089" s="603"/>
      <c r="I1089" s="603"/>
      <c r="J1089" s="603"/>
      <c r="K1089" s="603"/>
      <c r="L1089" s="724"/>
      <c r="M1089" s="721"/>
      <c r="N1089" s="725"/>
      <c r="O1089" s="726"/>
      <c r="P1089" s="709"/>
      <c r="Q1089" s="727"/>
      <c r="R1089" s="728"/>
      <c r="S1089" s="127"/>
      <c r="T1089" s="127"/>
      <c r="U1089" s="127"/>
      <c r="V1089" s="127"/>
      <c r="W1089" s="127"/>
      <c r="X1089" s="127"/>
      <c r="Y1089" s="127"/>
      <c r="Z1089" s="127"/>
      <c r="AA1089" s="127"/>
      <c r="AB1089" s="127"/>
      <c r="AC1089" s="127"/>
      <c r="AD1089" s="127"/>
      <c r="AE1089" s="127"/>
      <c r="AF1089" s="127"/>
      <c r="AG1089" s="127"/>
      <c r="AH1089" s="127"/>
      <c r="AI1089" s="127"/>
      <c r="AJ1089" s="127"/>
      <c r="AK1089" s="127"/>
      <c r="AL1089" s="127"/>
      <c r="AM1089" s="127"/>
      <c r="AN1089" s="127"/>
      <c r="AO1089" s="127"/>
    </row>
    <row r="1090" ht="15.75" customHeight="1">
      <c r="A1090" s="571"/>
      <c r="B1090" s="721"/>
      <c r="C1090" s="722"/>
      <c r="D1090" s="721"/>
      <c r="E1090" s="723"/>
      <c r="F1090" s="603"/>
      <c r="G1090" s="723"/>
      <c r="H1090" s="603"/>
      <c r="I1090" s="603"/>
      <c r="J1090" s="603"/>
      <c r="K1090" s="603"/>
      <c r="L1090" s="724"/>
      <c r="M1090" s="721"/>
      <c r="N1090" s="725"/>
      <c r="O1090" s="726"/>
      <c r="P1090" s="709"/>
      <c r="Q1090" s="727"/>
      <c r="R1090" s="728"/>
      <c r="S1090" s="127"/>
      <c r="T1090" s="127"/>
      <c r="U1090" s="127"/>
      <c r="V1090" s="127"/>
      <c r="W1090" s="127"/>
      <c r="X1090" s="127"/>
      <c r="Y1090" s="127"/>
      <c r="Z1090" s="127"/>
      <c r="AA1090" s="127"/>
      <c r="AB1090" s="127"/>
      <c r="AC1090" s="127"/>
      <c r="AD1090" s="127"/>
      <c r="AE1090" s="127"/>
      <c r="AF1090" s="127"/>
      <c r="AG1090" s="127"/>
      <c r="AH1090" s="127"/>
      <c r="AI1090" s="127"/>
      <c r="AJ1090" s="127"/>
      <c r="AK1090" s="127"/>
      <c r="AL1090" s="127"/>
      <c r="AM1090" s="127"/>
      <c r="AN1090" s="127"/>
      <c r="AO1090" s="127"/>
    </row>
    <row r="1091" ht="15.75" customHeight="1">
      <c r="A1091" s="571"/>
      <c r="B1091" s="721"/>
      <c r="C1091" s="722"/>
      <c r="D1091" s="721"/>
      <c r="E1091" s="723"/>
      <c r="F1091" s="603"/>
      <c r="G1091" s="723"/>
      <c r="H1091" s="603"/>
      <c r="I1091" s="603"/>
      <c r="J1091" s="603"/>
      <c r="K1091" s="603"/>
      <c r="L1091" s="724"/>
      <c r="M1091" s="721"/>
      <c r="N1091" s="725"/>
      <c r="O1091" s="726"/>
      <c r="P1091" s="709"/>
      <c r="Q1091" s="727"/>
      <c r="R1091" s="728"/>
      <c r="S1091" s="127"/>
      <c r="T1091" s="127"/>
      <c r="U1091" s="127"/>
      <c r="V1091" s="127"/>
      <c r="W1091" s="127"/>
      <c r="X1091" s="127"/>
      <c r="Y1091" s="127"/>
      <c r="Z1091" s="127"/>
      <c r="AA1091" s="127"/>
      <c r="AB1091" s="127"/>
      <c r="AC1091" s="127"/>
      <c r="AD1091" s="127"/>
      <c r="AE1091" s="127"/>
      <c r="AF1091" s="127"/>
      <c r="AG1091" s="127"/>
      <c r="AH1091" s="127"/>
      <c r="AI1091" s="127"/>
      <c r="AJ1091" s="127"/>
      <c r="AK1091" s="127"/>
      <c r="AL1091" s="127"/>
      <c r="AM1091" s="127"/>
      <c r="AN1091" s="127"/>
      <c r="AO1091" s="127"/>
    </row>
    <row r="1092" ht="15.75" customHeight="1">
      <c r="A1092" s="571"/>
      <c r="B1092" s="721"/>
      <c r="C1092" s="722"/>
      <c r="D1092" s="721"/>
      <c r="E1092" s="723"/>
      <c r="F1092" s="603"/>
      <c r="G1092" s="723"/>
      <c r="H1092" s="603"/>
      <c r="I1092" s="603"/>
      <c r="J1092" s="603"/>
      <c r="K1092" s="603"/>
      <c r="L1092" s="724"/>
      <c r="M1092" s="721"/>
      <c r="N1092" s="725"/>
      <c r="O1092" s="726"/>
      <c r="P1092" s="709"/>
      <c r="Q1092" s="727"/>
      <c r="R1092" s="728"/>
      <c r="S1092" s="127"/>
      <c r="T1092" s="127"/>
      <c r="U1092" s="127"/>
      <c r="V1092" s="127"/>
      <c r="W1092" s="127"/>
      <c r="X1092" s="127"/>
      <c r="Y1092" s="127"/>
      <c r="Z1092" s="127"/>
      <c r="AA1092" s="127"/>
      <c r="AB1092" s="127"/>
      <c r="AC1092" s="127"/>
      <c r="AD1092" s="127"/>
      <c r="AE1092" s="127"/>
      <c r="AF1092" s="127"/>
      <c r="AG1092" s="127"/>
      <c r="AH1092" s="127"/>
      <c r="AI1092" s="127"/>
      <c r="AJ1092" s="127"/>
      <c r="AK1092" s="127"/>
      <c r="AL1092" s="127"/>
      <c r="AM1092" s="127"/>
      <c r="AN1092" s="127"/>
      <c r="AO1092" s="127"/>
    </row>
    <row r="1093" ht="15.75" customHeight="1">
      <c r="A1093" s="571"/>
      <c r="B1093" s="721"/>
      <c r="C1093" s="722"/>
      <c r="D1093" s="721"/>
      <c r="E1093" s="723"/>
      <c r="F1093" s="603"/>
      <c r="G1093" s="723"/>
      <c r="H1093" s="603"/>
      <c r="I1093" s="603"/>
      <c r="J1093" s="603"/>
      <c r="K1093" s="603"/>
      <c r="L1093" s="724"/>
      <c r="M1093" s="721"/>
      <c r="N1093" s="725"/>
      <c r="O1093" s="726"/>
      <c r="P1093" s="709"/>
      <c r="Q1093" s="727"/>
      <c r="R1093" s="728"/>
      <c r="S1093" s="127"/>
      <c r="T1093" s="127"/>
      <c r="U1093" s="127"/>
      <c r="V1093" s="127"/>
      <c r="W1093" s="127"/>
      <c r="X1093" s="127"/>
      <c r="Y1093" s="127"/>
      <c r="Z1093" s="127"/>
      <c r="AA1093" s="127"/>
      <c r="AB1093" s="127"/>
      <c r="AC1093" s="127"/>
      <c r="AD1093" s="127"/>
      <c r="AE1093" s="127"/>
      <c r="AF1093" s="127"/>
      <c r="AG1093" s="127"/>
      <c r="AH1093" s="127"/>
      <c r="AI1093" s="127"/>
      <c r="AJ1093" s="127"/>
      <c r="AK1093" s="127"/>
      <c r="AL1093" s="127"/>
      <c r="AM1093" s="127"/>
      <c r="AN1093" s="127"/>
      <c r="AO1093" s="127"/>
    </row>
    <row r="1094" ht="15.75" customHeight="1">
      <c r="A1094" s="571"/>
      <c r="B1094" s="721"/>
      <c r="C1094" s="722"/>
      <c r="D1094" s="721"/>
      <c r="E1094" s="723"/>
      <c r="F1094" s="603"/>
      <c r="G1094" s="723"/>
      <c r="H1094" s="603"/>
      <c r="I1094" s="603"/>
      <c r="J1094" s="603"/>
      <c r="K1094" s="603"/>
      <c r="L1094" s="724"/>
      <c r="M1094" s="721"/>
      <c r="N1094" s="725"/>
      <c r="O1094" s="726"/>
      <c r="P1094" s="709"/>
      <c r="Q1094" s="727"/>
      <c r="R1094" s="728"/>
      <c r="S1094" s="127"/>
      <c r="T1094" s="127"/>
      <c r="U1094" s="127"/>
      <c r="V1094" s="127"/>
      <c r="W1094" s="127"/>
      <c r="X1094" s="127"/>
      <c r="Y1094" s="127"/>
      <c r="Z1094" s="127"/>
      <c r="AA1094" s="127"/>
      <c r="AB1094" s="127"/>
      <c r="AC1094" s="127"/>
      <c r="AD1094" s="127"/>
      <c r="AE1094" s="127"/>
      <c r="AF1094" s="127"/>
      <c r="AG1094" s="127"/>
      <c r="AH1094" s="127"/>
      <c r="AI1094" s="127"/>
      <c r="AJ1094" s="127"/>
      <c r="AK1094" s="127"/>
      <c r="AL1094" s="127"/>
      <c r="AM1094" s="127"/>
      <c r="AN1094" s="127"/>
      <c r="AO1094" s="127"/>
    </row>
    <row r="1095" ht="15.75" customHeight="1">
      <c r="A1095" s="571"/>
      <c r="B1095" s="721"/>
      <c r="C1095" s="722"/>
      <c r="D1095" s="721"/>
      <c r="E1095" s="723"/>
      <c r="F1095" s="603"/>
      <c r="G1095" s="723"/>
      <c r="H1095" s="603"/>
      <c r="I1095" s="603"/>
      <c r="J1095" s="603"/>
      <c r="K1095" s="603"/>
      <c r="L1095" s="724"/>
      <c r="M1095" s="721"/>
      <c r="N1095" s="725"/>
      <c r="O1095" s="726"/>
      <c r="P1095" s="709"/>
      <c r="Q1095" s="727"/>
      <c r="R1095" s="728"/>
      <c r="S1095" s="127"/>
      <c r="T1095" s="127"/>
      <c r="U1095" s="127"/>
      <c r="V1095" s="127"/>
      <c r="W1095" s="127"/>
      <c r="X1095" s="127"/>
      <c r="Y1095" s="127"/>
      <c r="Z1095" s="127"/>
      <c r="AA1095" s="127"/>
      <c r="AB1095" s="127"/>
      <c r="AC1095" s="127"/>
      <c r="AD1095" s="127"/>
      <c r="AE1095" s="127"/>
      <c r="AF1095" s="127"/>
      <c r="AG1095" s="127"/>
      <c r="AH1095" s="127"/>
      <c r="AI1095" s="127"/>
      <c r="AJ1095" s="127"/>
      <c r="AK1095" s="127"/>
      <c r="AL1095" s="127"/>
      <c r="AM1095" s="127"/>
      <c r="AN1095" s="127"/>
      <c r="AO1095" s="127"/>
    </row>
    <row r="1096" ht="15.75" customHeight="1">
      <c r="A1096" s="571"/>
      <c r="B1096" s="721"/>
      <c r="C1096" s="722"/>
      <c r="D1096" s="721"/>
      <c r="E1096" s="723"/>
      <c r="F1096" s="603"/>
      <c r="G1096" s="723"/>
      <c r="H1096" s="603"/>
      <c r="I1096" s="603"/>
      <c r="J1096" s="603"/>
      <c r="K1096" s="603"/>
      <c r="L1096" s="724"/>
      <c r="M1096" s="721"/>
      <c r="N1096" s="725"/>
      <c r="O1096" s="726"/>
      <c r="P1096" s="709"/>
      <c r="Q1096" s="727"/>
      <c r="R1096" s="728"/>
      <c r="S1096" s="127"/>
      <c r="T1096" s="127"/>
      <c r="U1096" s="127"/>
      <c r="V1096" s="127"/>
      <c r="W1096" s="127"/>
      <c r="X1096" s="127"/>
      <c r="Y1096" s="127"/>
      <c r="Z1096" s="127"/>
      <c r="AA1096" s="127"/>
      <c r="AB1096" s="127"/>
      <c r="AC1096" s="127"/>
      <c r="AD1096" s="127"/>
      <c r="AE1096" s="127"/>
      <c r="AF1096" s="127"/>
      <c r="AG1096" s="127"/>
      <c r="AH1096" s="127"/>
      <c r="AI1096" s="127"/>
      <c r="AJ1096" s="127"/>
      <c r="AK1096" s="127"/>
      <c r="AL1096" s="127"/>
      <c r="AM1096" s="127"/>
      <c r="AN1096" s="127"/>
      <c r="AO1096" s="127"/>
    </row>
    <row r="1097" ht="15.75" customHeight="1">
      <c r="A1097" s="571"/>
      <c r="B1097" s="721"/>
      <c r="C1097" s="722"/>
      <c r="D1097" s="721"/>
      <c r="E1097" s="723"/>
      <c r="F1097" s="603"/>
      <c r="G1097" s="723"/>
      <c r="H1097" s="603"/>
      <c r="I1097" s="603"/>
      <c r="J1097" s="603"/>
      <c r="K1097" s="603"/>
      <c r="L1097" s="724"/>
      <c r="M1097" s="721"/>
      <c r="N1097" s="725"/>
      <c r="O1097" s="726"/>
      <c r="P1097" s="709"/>
      <c r="Q1097" s="727"/>
      <c r="R1097" s="728"/>
      <c r="S1097" s="127"/>
      <c r="T1097" s="127"/>
      <c r="U1097" s="127"/>
      <c r="V1097" s="127"/>
      <c r="W1097" s="127"/>
      <c r="X1097" s="127"/>
      <c r="Y1097" s="127"/>
      <c r="Z1097" s="127"/>
      <c r="AA1097" s="127"/>
      <c r="AB1097" s="127"/>
      <c r="AC1097" s="127"/>
      <c r="AD1097" s="127"/>
      <c r="AE1097" s="127"/>
      <c r="AF1097" s="127"/>
      <c r="AG1097" s="127"/>
      <c r="AH1097" s="127"/>
      <c r="AI1097" s="127"/>
      <c r="AJ1097" s="127"/>
      <c r="AK1097" s="127"/>
      <c r="AL1097" s="127"/>
      <c r="AM1097" s="127"/>
      <c r="AN1097" s="127"/>
      <c r="AO1097" s="127"/>
    </row>
    <row r="1098" ht="15.75" customHeight="1">
      <c r="A1098" s="571"/>
      <c r="B1098" s="721"/>
      <c r="C1098" s="722"/>
      <c r="D1098" s="721"/>
      <c r="E1098" s="723"/>
      <c r="F1098" s="603"/>
      <c r="G1098" s="723"/>
      <c r="H1098" s="603"/>
      <c r="I1098" s="603"/>
      <c r="J1098" s="603"/>
      <c r="K1098" s="603"/>
      <c r="L1098" s="724"/>
      <c r="M1098" s="721"/>
      <c r="N1098" s="725"/>
      <c r="O1098" s="726"/>
      <c r="P1098" s="709"/>
      <c r="Q1098" s="727"/>
      <c r="R1098" s="728"/>
      <c r="S1098" s="127"/>
      <c r="T1098" s="127"/>
      <c r="U1098" s="127"/>
      <c r="V1098" s="127"/>
      <c r="W1098" s="127"/>
      <c r="X1098" s="127"/>
      <c r="Y1098" s="127"/>
      <c r="Z1098" s="127"/>
      <c r="AA1098" s="127"/>
      <c r="AB1098" s="127"/>
      <c r="AC1098" s="127"/>
      <c r="AD1098" s="127"/>
      <c r="AE1098" s="127"/>
      <c r="AF1098" s="127"/>
      <c r="AG1098" s="127"/>
      <c r="AH1098" s="127"/>
      <c r="AI1098" s="127"/>
      <c r="AJ1098" s="127"/>
      <c r="AK1098" s="127"/>
      <c r="AL1098" s="127"/>
      <c r="AM1098" s="127"/>
      <c r="AN1098" s="127"/>
      <c r="AO1098" s="127"/>
    </row>
    <row r="1099" ht="15.75" customHeight="1">
      <c r="A1099" s="571"/>
      <c r="B1099" s="721"/>
      <c r="C1099" s="722"/>
      <c r="D1099" s="721"/>
      <c r="E1099" s="723"/>
      <c r="F1099" s="603"/>
      <c r="G1099" s="723"/>
      <c r="H1099" s="603"/>
      <c r="I1099" s="603"/>
      <c r="J1099" s="603"/>
      <c r="K1099" s="603"/>
      <c r="L1099" s="724"/>
      <c r="M1099" s="721"/>
      <c r="N1099" s="725"/>
      <c r="O1099" s="726"/>
      <c r="P1099" s="709"/>
      <c r="Q1099" s="727"/>
      <c r="R1099" s="728"/>
      <c r="S1099" s="127"/>
      <c r="T1099" s="127"/>
      <c r="U1099" s="127"/>
      <c r="V1099" s="127"/>
      <c r="W1099" s="127"/>
      <c r="X1099" s="127"/>
      <c r="Y1099" s="127"/>
      <c r="Z1099" s="127"/>
      <c r="AA1099" s="127"/>
      <c r="AB1099" s="127"/>
      <c r="AC1099" s="127"/>
      <c r="AD1099" s="127"/>
      <c r="AE1099" s="127"/>
      <c r="AF1099" s="127"/>
      <c r="AG1099" s="127"/>
      <c r="AH1099" s="127"/>
      <c r="AI1099" s="127"/>
      <c r="AJ1099" s="127"/>
      <c r="AK1099" s="127"/>
      <c r="AL1099" s="127"/>
      <c r="AM1099" s="127"/>
      <c r="AN1099" s="127"/>
      <c r="AO1099" s="127"/>
    </row>
    <row r="1100" ht="15.75" customHeight="1">
      <c r="A1100" s="571"/>
      <c r="B1100" s="721"/>
      <c r="C1100" s="722"/>
      <c r="D1100" s="721"/>
      <c r="E1100" s="723"/>
      <c r="F1100" s="603"/>
      <c r="G1100" s="723"/>
      <c r="H1100" s="603"/>
      <c r="I1100" s="603"/>
      <c r="J1100" s="603"/>
      <c r="K1100" s="603"/>
      <c r="L1100" s="724"/>
      <c r="M1100" s="721"/>
      <c r="N1100" s="725"/>
      <c r="O1100" s="726"/>
      <c r="P1100" s="709"/>
      <c r="Q1100" s="727"/>
      <c r="R1100" s="728"/>
      <c r="S1100" s="127"/>
      <c r="T1100" s="127"/>
      <c r="U1100" s="127"/>
      <c r="V1100" s="127"/>
      <c r="W1100" s="127"/>
      <c r="X1100" s="127"/>
      <c r="Y1100" s="127"/>
      <c r="Z1100" s="127"/>
      <c r="AA1100" s="127"/>
      <c r="AB1100" s="127"/>
      <c r="AC1100" s="127"/>
      <c r="AD1100" s="127"/>
      <c r="AE1100" s="127"/>
      <c r="AF1100" s="127"/>
      <c r="AG1100" s="127"/>
      <c r="AH1100" s="127"/>
      <c r="AI1100" s="127"/>
      <c r="AJ1100" s="127"/>
      <c r="AK1100" s="127"/>
      <c r="AL1100" s="127"/>
      <c r="AM1100" s="127"/>
      <c r="AN1100" s="127"/>
      <c r="AO1100" s="127"/>
    </row>
    <row r="1101" ht="15.75" customHeight="1">
      <c r="A1101" s="571"/>
      <c r="B1101" s="721"/>
      <c r="C1101" s="722"/>
      <c r="D1101" s="721"/>
      <c r="E1101" s="723"/>
      <c r="F1101" s="603"/>
      <c r="G1101" s="723"/>
      <c r="H1101" s="603"/>
      <c r="I1101" s="603"/>
      <c r="J1101" s="603"/>
      <c r="K1101" s="603"/>
      <c r="L1101" s="724"/>
      <c r="M1101" s="721"/>
      <c r="N1101" s="725"/>
      <c r="O1101" s="726"/>
      <c r="P1101" s="709"/>
      <c r="Q1101" s="727"/>
      <c r="R1101" s="728"/>
      <c r="S1101" s="127"/>
      <c r="T1101" s="127"/>
      <c r="U1101" s="127"/>
      <c r="V1101" s="127"/>
      <c r="W1101" s="127"/>
      <c r="X1101" s="127"/>
      <c r="Y1101" s="127"/>
      <c r="Z1101" s="127"/>
      <c r="AA1101" s="127"/>
      <c r="AB1101" s="127"/>
      <c r="AC1101" s="127"/>
      <c r="AD1101" s="127"/>
      <c r="AE1101" s="127"/>
      <c r="AF1101" s="127"/>
      <c r="AG1101" s="127"/>
      <c r="AH1101" s="127"/>
      <c r="AI1101" s="127"/>
      <c r="AJ1101" s="127"/>
      <c r="AK1101" s="127"/>
      <c r="AL1101" s="127"/>
      <c r="AM1101" s="127"/>
      <c r="AN1101" s="127"/>
      <c r="AO1101" s="127"/>
    </row>
    <row r="1102" ht="15.75" customHeight="1">
      <c r="A1102" s="571"/>
      <c r="B1102" s="721"/>
      <c r="C1102" s="722"/>
      <c r="D1102" s="721"/>
      <c r="E1102" s="723"/>
      <c r="F1102" s="603"/>
      <c r="G1102" s="723"/>
      <c r="H1102" s="603"/>
      <c r="I1102" s="603"/>
      <c r="J1102" s="603"/>
      <c r="K1102" s="603"/>
      <c r="L1102" s="724"/>
      <c r="M1102" s="721"/>
      <c r="N1102" s="725"/>
      <c r="O1102" s="726"/>
      <c r="P1102" s="709"/>
      <c r="Q1102" s="727"/>
      <c r="R1102" s="728"/>
      <c r="S1102" s="127"/>
      <c r="T1102" s="127"/>
      <c r="U1102" s="127"/>
      <c r="V1102" s="127"/>
      <c r="W1102" s="127"/>
      <c r="X1102" s="127"/>
      <c r="Y1102" s="127"/>
      <c r="Z1102" s="127"/>
      <c r="AA1102" s="127"/>
      <c r="AB1102" s="127"/>
      <c r="AC1102" s="127"/>
      <c r="AD1102" s="127"/>
      <c r="AE1102" s="127"/>
      <c r="AF1102" s="127"/>
      <c r="AG1102" s="127"/>
      <c r="AH1102" s="127"/>
      <c r="AI1102" s="127"/>
      <c r="AJ1102" s="127"/>
      <c r="AK1102" s="127"/>
      <c r="AL1102" s="127"/>
      <c r="AM1102" s="127"/>
      <c r="AN1102" s="127"/>
      <c r="AO1102" s="127"/>
    </row>
    <row r="1103" ht="15.75" customHeight="1">
      <c r="A1103" s="571"/>
      <c r="B1103" s="721"/>
      <c r="C1103" s="722"/>
      <c r="D1103" s="721"/>
      <c r="E1103" s="723"/>
      <c r="F1103" s="603"/>
      <c r="G1103" s="723"/>
      <c r="H1103" s="603"/>
      <c r="I1103" s="603"/>
      <c r="J1103" s="603"/>
      <c r="K1103" s="603"/>
      <c r="L1103" s="724"/>
      <c r="M1103" s="721"/>
      <c r="N1103" s="725"/>
      <c r="O1103" s="726"/>
      <c r="P1103" s="709"/>
      <c r="Q1103" s="727"/>
      <c r="R1103" s="728"/>
      <c r="S1103" s="127"/>
      <c r="T1103" s="127"/>
      <c r="U1103" s="127"/>
      <c r="V1103" s="127"/>
      <c r="W1103" s="127"/>
      <c r="X1103" s="127"/>
      <c r="Y1103" s="127"/>
      <c r="Z1103" s="127"/>
      <c r="AA1103" s="127"/>
      <c r="AB1103" s="127"/>
      <c r="AC1103" s="127"/>
      <c r="AD1103" s="127"/>
      <c r="AE1103" s="127"/>
      <c r="AF1103" s="127"/>
      <c r="AG1103" s="127"/>
      <c r="AH1103" s="127"/>
      <c r="AI1103" s="127"/>
      <c r="AJ1103" s="127"/>
      <c r="AK1103" s="127"/>
      <c r="AL1103" s="127"/>
      <c r="AM1103" s="127"/>
      <c r="AN1103" s="127"/>
      <c r="AO1103" s="127"/>
    </row>
    <row r="1104" ht="15.75" customHeight="1">
      <c r="A1104" s="571"/>
      <c r="B1104" s="721"/>
      <c r="C1104" s="722"/>
      <c r="D1104" s="721"/>
      <c r="E1104" s="723"/>
      <c r="F1104" s="603"/>
      <c r="G1104" s="723"/>
      <c r="H1104" s="603"/>
      <c r="I1104" s="603"/>
      <c r="J1104" s="603"/>
      <c r="K1104" s="603"/>
      <c r="L1104" s="724"/>
      <c r="M1104" s="721"/>
      <c r="N1104" s="725"/>
      <c r="O1104" s="726"/>
      <c r="P1104" s="709"/>
      <c r="Q1104" s="727"/>
      <c r="R1104" s="728"/>
      <c r="S1104" s="127"/>
      <c r="T1104" s="127"/>
      <c r="U1104" s="127"/>
      <c r="V1104" s="127"/>
      <c r="W1104" s="127"/>
      <c r="X1104" s="127"/>
      <c r="Y1104" s="127"/>
      <c r="Z1104" s="127"/>
      <c r="AA1104" s="127"/>
      <c r="AB1104" s="127"/>
      <c r="AC1104" s="127"/>
      <c r="AD1104" s="127"/>
      <c r="AE1104" s="127"/>
      <c r="AF1104" s="127"/>
      <c r="AG1104" s="127"/>
      <c r="AH1104" s="127"/>
      <c r="AI1104" s="127"/>
      <c r="AJ1104" s="127"/>
      <c r="AK1104" s="127"/>
      <c r="AL1104" s="127"/>
      <c r="AM1104" s="127"/>
      <c r="AN1104" s="127"/>
      <c r="AO1104" s="127"/>
    </row>
    <row r="1105" ht="15.75" customHeight="1">
      <c r="A1105" s="571"/>
      <c r="B1105" s="721"/>
      <c r="C1105" s="722"/>
      <c r="D1105" s="721"/>
      <c r="E1105" s="723"/>
      <c r="F1105" s="603"/>
      <c r="G1105" s="723"/>
      <c r="H1105" s="603"/>
      <c r="I1105" s="603"/>
      <c r="J1105" s="603"/>
      <c r="K1105" s="603"/>
      <c r="L1105" s="724"/>
      <c r="M1105" s="721"/>
      <c r="N1105" s="725"/>
      <c r="O1105" s="726"/>
      <c r="P1105" s="709"/>
      <c r="Q1105" s="727"/>
      <c r="R1105" s="728"/>
      <c r="S1105" s="127"/>
      <c r="T1105" s="127"/>
      <c r="U1105" s="127"/>
      <c r="V1105" s="127"/>
      <c r="W1105" s="127"/>
      <c r="X1105" s="127"/>
      <c r="Y1105" s="127"/>
      <c r="Z1105" s="127"/>
      <c r="AA1105" s="127"/>
      <c r="AB1105" s="127"/>
      <c r="AC1105" s="127"/>
      <c r="AD1105" s="127"/>
      <c r="AE1105" s="127"/>
      <c r="AF1105" s="127"/>
      <c r="AG1105" s="127"/>
      <c r="AH1105" s="127"/>
      <c r="AI1105" s="127"/>
      <c r="AJ1105" s="127"/>
      <c r="AK1105" s="127"/>
      <c r="AL1105" s="127"/>
      <c r="AM1105" s="127"/>
      <c r="AN1105" s="127"/>
      <c r="AO1105" s="127"/>
    </row>
    <row r="1106" ht="15.75" customHeight="1">
      <c r="A1106" s="571"/>
      <c r="B1106" s="721"/>
      <c r="C1106" s="722"/>
      <c r="D1106" s="721"/>
      <c r="E1106" s="723"/>
      <c r="F1106" s="603"/>
      <c r="G1106" s="723"/>
      <c r="H1106" s="603"/>
      <c r="I1106" s="603"/>
      <c r="J1106" s="603"/>
      <c r="K1106" s="603"/>
      <c r="L1106" s="724"/>
      <c r="M1106" s="721"/>
      <c r="N1106" s="725"/>
      <c r="O1106" s="726"/>
      <c r="P1106" s="709"/>
      <c r="Q1106" s="727"/>
      <c r="R1106" s="728"/>
      <c r="S1106" s="127"/>
      <c r="T1106" s="127"/>
      <c r="U1106" s="127"/>
      <c r="V1106" s="127"/>
      <c r="W1106" s="127"/>
      <c r="X1106" s="127"/>
      <c r="Y1106" s="127"/>
      <c r="Z1106" s="127"/>
      <c r="AA1106" s="127"/>
      <c r="AB1106" s="127"/>
      <c r="AC1106" s="127"/>
      <c r="AD1106" s="127"/>
      <c r="AE1106" s="127"/>
      <c r="AF1106" s="127"/>
      <c r="AG1106" s="127"/>
      <c r="AH1106" s="127"/>
      <c r="AI1106" s="127"/>
      <c r="AJ1106" s="127"/>
      <c r="AK1106" s="127"/>
      <c r="AL1106" s="127"/>
      <c r="AM1106" s="127"/>
      <c r="AN1106" s="127"/>
      <c r="AO1106" s="127"/>
    </row>
    <row r="1107" ht="15.75" customHeight="1">
      <c r="A1107" s="571"/>
      <c r="B1107" s="721"/>
      <c r="C1107" s="722"/>
      <c r="D1107" s="721"/>
      <c r="E1107" s="723"/>
      <c r="F1107" s="603"/>
      <c r="G1107" s="723"/>
      <c r="H1107" s="603"/>
      <c r="I1107" s="603"/>
      <c r="J1107" s="603"/>
      <c r="K1107" s="603"/>
      <c r="L1107" s="724"/>
      <c r="M1107" s="721"/>
      <c r="N1107" s="725"/>
      <c r="O1107" s="726"/>
      <c r="P1107" s="709"/>
      <c r="Q1107" s="727"/>
      <c r="R1107" s="728"/>
      <c r="S1107" s="127"/>
      <c r="T1107" s="127"/>
      <c r="U1107" s="127"/>
      <c r="V1107" s="127"/>
      <c r="W1107" s="127"/>
      <c r="X1107" s="127"/>
      <c r="Y1107" s="127"/>
      <c r="Z1107" s="127"/>
      <c r="AA1107" s="127"/>
      <c r="AB1107" s="127"/>
      <c r="AC1107" s="127"/>
      <c r="AD1107" s="127"/>
      <c r="AE1107" s="127"/>
      <c r="AF1107" s="127"/>
      <c r="AG1107" s="127"/>
      <c r="AH1107" s="127"/>
      <c r="AI1107" s="127"/>
      <c r="AJ1107" s="127"/>
      <c r="AK1107" s="127"/>
      <c r="AL1107" s="127"/>
      <c r="AM1107" s="127"/>
      <c r="AN1107" s="127"/>
      <c r="AO1107" s="127"/>
    </row>
    <row r="1108" ht="15.75" customHeight="1">
      <c r="A1108" s="571"/>
      <c r="B1108" s="721"/>
      <c r="C1108" s="722"/>
      <c r="D1108" s="721"/>
      <c r="E1108" s="723"/>
      <c r="F1108" s="603"/>
      <c r="G1108" s="723"/>
      <c r="H1108" s="603"/>
      <c r="I1108" s="603"/>
      <c r="J1108" s="603"/>
      <c r="K1108" s="603"/>
      <c r="L1108" s="724"/>
      <c r="M1108" s="721"/>
      <c r="N1108" s="725"/>
      <c r="O1108" s="726"/>
      <c r="P1108" s="709"/>
      <c r="Q1108" s="727"/>
      <c r="R1108" s="728"/>
      <c r="S1108" s="127"/>
      <c r="T1108" s="127"/>
      <c r="U1108" s="127"/>
      <c r="V1108" s="127"/>
      <c r="W1108" s="127"/>
      <c r="X1108" s="127"/>
      <c r="Y1108" s="127"/>
      <c r="Z1108" s="127"/>
      <c r="AA1108" s="127"/>
      <c r="AB1108" s="127"/>
      <c r="AC1108" s="127"/>
      <c r="AD1108" s="127"/>
      <c r="AE1108" s="127"/>
      <c r="AF1108" s="127"/>
      <c r="AG1108" s="127"/>
      <c r="AH1108" s="127"/>
      <c r="AI1108" s="127"/>
      <c r="AJ1108" s="127"/>
      <c r="AK1108" s="127"/>
      <c r="AL1108" s="127"/>
      <c r="AM1108" s="127"/>
      <c r="AN1108" s="127"/>
      <c r="AO1108" s="127"/>
    </row>
    <row r="1109" ht="15.75" customHeight="1">
      <c r="A1109" s="571"/>
      <c r="B1109" s="721"/>
      <c r="C1109" s="722"/>
      <c r="D1109" s="721"/>
      <c r="E1109" s="723"/>
      <c r="F1109" s="603"/>
      <c r="G1109" s="723"/>
      <c r="H1109" s="603"/>
      <c r="I1109" s="603"/>
      <c r="J1109" s="603"/>
      <c r="K1109" s="603"/>
      <c r="L1109" s="724"/>
      <c r="M1109" s="721"/>
      <c r="N1109" s="725"/>
      <c r="O1109" s="726"/>
      <c r="P1109" s="709"/>
      <c r="Q1109" s="727"/>
      <c r="R1109" s="728"/>
      <c r="S1109" s="127"/>
      <c r="T1109" s="127"/>
      <c r="U1109" s="127"/>
      <c r="V1109" s="127"/>
      <c r="W1109" s="127"/>
      <c r="X1109" s="127"/>
      <c r="Y1109" s="127"/>
      <c r="Z1109" s="127"/>
      <c r="AA1109" s="127"/>
      <c r="AB1109" s="127"/>
      <c r="AC1109" s="127"/>
      <c r="AD1109" s="127"/>
      <c r="AE1109" s="127"/>
      <c r="AF1109" s="127"/>
      <c r="AG1109" s="127"/>
      <c r="AH1109" s="127"/>
      <c r="AI1109" s="127"/>
      <c r="AJ1109" s="127"/>
      <c r="AK1109" s="127"/>
      <c r="AL1109" s="127"/>
      <c r="AM1109" s="127"/>
      <c r="AN1109" s="127"/>
      <c r="AO1109" s="127"/>
    </row>
    <row r="1110" ht="15.75" customHeight="1">
      <c r="A1110" s="571"/>
      <c r="B1110" s="721"/>
      <c r="C1110" s="722"/>
      <c r="D1110" s="721"/>
      <c r="E1110" s="723"/>
      <c r="F1110" s="603"/>
      <c r="G1110" s="723"/>
      <c r="H1110" s="603"/>
      <c r="I1110" s="603"/>
      <c r="J1110" s="603"/>
      <c r="K1110" s="603"/>
      <c r="L1110" s="724"/>
      <c r="M1110" s="721"/>
      <c r="N1110" s="725"/>
      <c r="O1110" s="726"/>
      <c r="P1110" s="709"/>
      <c r="Q1110" s="727"/>
      <c r="R1110" s="728"/>
      <c r="S1110" s="127"/>
      <c r="T1110" s="127"/>
      <c r="U1110" s="127"/>
      <c r="V1110" s="127"/>
      <c r="W1110" s="127"/>
      <c r="X1110" s="127"/>
      <c r="Y1110" s="127"/>
      <c r="Z1110" s="127"/>
      <c r="AA1110" s="127"/>
      <c r="AB1110" s="127"/>
      <c r="AC1110" s="127"/>
      <c r="AD1110" s="127"/>
      <c r="AE1110" s="127"/>
      <c r="AF1110" s="127"/>
      <c r="AG1110" s="127"/>
      <c r="AH1110" s="127"/>
      <c r="AI1110" s="127"/>
      <c r="AJ1110" s="127"/>
      <c r="AK1110" s="127"/>
      <c r="AL1110" s="127"/>
      <c r="AM1110" s="127"/>
      <c r="AN1110" s="127"/>
      <c r="AO1110" s="127"/>
    </row>
    <row r="1111" ht="15.75" customHeight="1">
      <c r="A1111" s="571"/>
      <c r="B1111" s="721"/>
      <c r="C1111" s="722"/>
      <c r="D1111" s="721"/>
      <c r="E1111" s="723"/>
      <c r="F1111" s="603"/>
      <c r="G1111" s="723"/>
      <c r="H1111" s="603"/>
      <c r="I1111" s="603"/>
      <c r="J1111" s="603"/>
      <c r="K1111" s="603"/>
      <c r="L1111" s="724"/>
      <c r="M1111" s="721"/>
      <c r="N1111" s="725"/>
      <c r="O1111" s="726"/>
      <c r="P1111" s="709"/>
      <c r="Q1111" s="727"/>
      <c r="R1111" s="728"/>
      <c r="S1111" s="127"/>
      <c r="T1111" s="127"/>
      <c r="U1111" s="127"/>
      <c r="V1111" s="127"/>
      <c r="W1111" s="127"/>
      <c r="X1111" s="127"/>
      <c r="Y1111" s="127"/>
      <c r="Z1111" s="127"/>
      <c r="AA1111" s="127"/>
      <c r="AB1111" s="127"/>
      <c r="AC1111" s="127"/>
      <c r="AD1111" s="127"/>
      <c r="AE1111" s="127"/>
      <c r="AF1111" s="127"/>
      <c r="AG1111" s="127"/>
      <c r="AH1111" s="127"/>
      <c r="AI1111" s="127"/>
      <c r="AJ1111" s="127"/>
      <c r="AK1111" s="127"/>
      <c r="AL1111" s="127"/>
      <c r="AM1111" s="127"/>
      <c r="AN1111" s="127"/>
      <c r="AO1111" s="127"/>
    </row>
    <row r="1112" ht="15.75" customHeight="1">
      <c r="A1112" s="571"/>
      <c r="B1112" s="721"/>
      <c r="C1112" s="722"/>
      <c r="D1112" s="721"/>
      <c r="E1112" s="723"/>
      <c r="F1112" s="603"/>
      <c r="G1112" s="723"/>
      <c r="H1112" s="603"/>
      <c r="I1112" s="603"/>
      <c r="J1112" s="603"/>
      <c r="K1112" s="603"/>
      <c r="L1112" s="724"/>
      <c r="M1112" s="721"/>
      <c r="N1112" s="725"/>
      <c r="O1112" s="726"/>
      <c r="P1112" s="709"/>
      <c r="Q1112" s="727"/>
      <c r="R1112" s="728"/>
      <c r="S1112" s="127"/>
      <c r="T1112" s="127"/>
      <c r="U1112" s="127"/>
      <c r="V1112" s="127"/>
      <c r="W1112" s="127"/>
      <c r="X1112" s="127"/>
      <c r="Y1112" s="127"/>
      <c r="Z1112" s="127"/>
      <c r="AA1112" s="127"/>
      <c r="AB1112" s="127"/>
      <c r="AC1112" s="127"/>
      <c r="AD1112" s="127"/>
      <c r="AE1112" s="127"/>
      <c r="AF1112" s="127"/>
      <c r="AG1112" s="127"/>
      <c r="AH1112" s="127"/>
      <c r="AI1112" s="127"/>
      <c r="AJ1112" s="127"/>
      <c r="AK1112" s="127"/>
      <c r="AL1112" s="127"/>
      <c r="AM1112" s="127"/>
      <c r="AN1112" s="127"/>
      <c r="AO1112" s="127"/>
    </row>
    <row r="1113" ht="15.75" customHeight="1">
      <c r="A1113" s="571"/>
      <c r="B1113" s="721"/>
      <c r="C1113" s="722"/>
      <c r="D1113" s="721"/>
      <c r="E1113" s="723"/>
      <c r="F1113" s="603"/>
      <c r="G1113" s="723"/>
      <c r="H1113" s="603"/>
      <c r="I1113" s="603"/>
      <c r="J1113" s="603"/>
      <c r="K1113" s="603"/>
      <c r="L1113" s="724"/>
      <c r="M1113" s="721"/>
      <c r="N1113" s="725"/>
      <c r="O1113" s="726"/>
      <c r="P1113" s="709"/>
      <c r="Q1113" s="727"/>
      <c r="R1113" s="728"/>
      <c r="S1113" s="127"/>
      <c r="T1113" s="127"/>
      <c r="U1113" s="127"/>
      <c r="V1113" s="127"/>
      <c r="W1113" s="127"/>
      <c r="X1113" s="127"/>
      <c r="Y1113" s="127"/>
      <c r="Z1113" s="127"/>
      <c r="AA1113" s="127"/>
      <c r="AB1113" s="127"/>
      <c r="AC1113" s="127"/>
      <c r="AD1113" s="127"/>
      <c r="AE1113" s="127"/>
      <c r="AF1113" s="127"/>
      <c r="AG1113" s="127"/>
      <c r="AH1113" s="127"/>
      <c r="AI1113" s="127"/>
      <c r="AJ1113" s="127"/>
      <c r="AK1113" s="127"/>
      <c r="AL1113" s="127"/>
      <c r="AM1113" s="127"/>
      <c r="AN1113" s="127"/>
      <c r="AO1113" s="127"/>
    </row>
    <row r="1114" ht="15.75" customHeight="1">
      <c r="A1114" s="571"/>
      <c r="B1114" s="721"/>
      <c r="C1114" s="722"/>
      <c r="D1114" s="721"/>
      <c r="E1114" s="723"/>
      <c r="F1114" s="603"/>
      <c r="G1114" s="723"/>
      <c r="H1114" s="603"/>
      <c r="I1114" s="603"/>
      <c r="J1114" s="603"/>
      <c r="K1114" s="603"/>
      <c r="L1114" s="724"/>
      <c r="M1114" s="721"/>
      <c r="N1114" s="725"/>
      <c r="O1114" s="726"/>
      <c r="P1114" s="709"/>
      <c r="Q1114" s="727"/>
      <c r="R1114" s="728"/>
      <c r="S1114" s="127"/>
      <c r="T1114" s="127"/>
      <c r="U1114" s="127"/>
      <c r="V1114" s="127"/>
      <c r="W1114" s="127"/>
      <c r="X1114" s="127"/>
      <c r="Y1114" s="127"/>
      <c r="Z1114" s="127"/>
      <c r="AA1114" s="127"/>
      <c r="AB1114" s="127"/>
      <c r="AC1114" s="127"/>
      <c r="AD1114" s="127"/>
      <c r="AE1114" s="127"/>
      <c r="AF1114" s="127"/>
      <c r="AG1114" s="127"/>
      <c r="AH1114" s="127"/>
      <c r="AI1114" s="127"/>
      <c r="AJ1114" s="127"/>
      <c r="AK1114" s="127"/>
      <c r="AL1114" s="127"/>
      <c r="AM1114" s="127"/>
      <c r="AN1114" s="127"/>
      <c r="AO1114" s="127"/>
    </row>
    <row r="1115" ht="15.75" customHeight="1">
      <c r="A1115" s="571"/>
      <c r="B1115" s="721"/>
      <c r="C1115" s="722"/>
      <c r="D1115" s="721"/>
      <c r="E1115" s="723"/>
      <c r="F1115" s="603"/>
      <c r="G1115" s="723"/>
      <c r="H1115" s="603"/>
      <c r="I1115" s="603"/>
      <c r="J1115" s="603"/>
      <c r="K1115" s="603"/>
      <c r="L1115" s="724"/>
      <c r="M1115" s="721"/>
      <c r="N1115" s="725"/>
      <c r="O1115" s="726"/>
      <c r="P1115" s="709"/>
      <c r="Q1115" s="727"/>
      <c r="R1115" s="728"/>
      <c r="S1115" s="127"/>
      <c r="T1115" s="127"/>
      <c r="U1115" s="127"/>
      <c r="V1115" s="127"/>
      <c r="W1115" s="127"/>
      <c r="X1115" s="127"/>
      <c r="Y1115" s="127"/>
      <c r="Z1115" s="127"/>
      <c r="AA1115" s="127"/>
      <c r="AB1115" s="127"/>
      <c r="AC1115" s="127"/>
      <c r="AD1115" s="127"/>
      <c r="AE1115" s="127"/>
      <c r="AF1115" s="127"/>
      <c r="AG1115" s="127"/>
      <c r="AH1115" s="127"/>
      <c r="AI1115" s="127"/>
      <c r="AJ1115" s="127"/>
      <c r="AK1115" s="127"/>
      <c r="AL1115" s="127"/>
      <c r="AM1115" s="127"/>
      <c r="AN1115" s="127"/>
      <c r="AO1115" s="127"/>
    </row>
    <row r="1116" ht="15.75" customHeight="1">
      <c r="A1116" s="571"/>
      <c r="B1116" s="721"/>
      <c r="C1116" s="722"/>
      <c r="D1116" s="721"/>
      <c r="E1116" s="723"/>
      <c r="F1116" s="603"/>
      <c r="G1116" s="723"/>
      <c r="H1116" s="603"/>
      <c r="I1116" s="603"/>
      <c r="J1116" s="603"/>
      <c r="K1116" s="603"/>
      <c r="L1116" s="724"/>
      <c r="M1116" s="721"/>
      <c r="N1116" s="725"/>
      <c r="O1116" s="726"/>
      <c r="P1116" s="709"/>
      <c r="Q1116" s="727"/>
      <c r="R1116" s="728"/>
      <c r="S1116" s="127"/>
      <c r="T1116" s="127"/>
      <c r="U1116" s="127"/>
      <c r="V1116" s="127"/>
      <c r="W1116" s="127"/>
      <c r="X1116" s="127"/>
      <c r="Y1116" s="127"/>
      <c r="Z1116" s="127"/>
      <c r="AA1116" s="127"/>
      <c r="AB1116" s="127"/>
      <c r="AC1116" s="127"/>
      <c r="AD1116" s="127"/>
      <c r="AE1116" s="127"/>
      <c r="AF1116" s="127"/>
      <c r="AG1116" s="127"/>
      <c r="AH1116" s="127"/>
      <c r="AI1116" s="127"/>
      <c r="AJ1116" s="127"/>
      <c r="AK1116" s="127"/>
      <c r="AL1116" s="127"/>
      <c r="AM1116" s="127"/>
      <c r="AN1116" s="127"/>
      <c r="AO1116" s="127"/>
    </row>
    <row r="1117" ht="15.75" customHeight="1">
      <c r="A1117" s="571"/>
      <c r="B1117" s="721"/>
      <c r="C1117" s="722"/>
      <c r="D1117" s="721"/>
      <c r="E1117" s="723"/>
      <c r="F1117" s="603"/>
      <c r="G1117" s="723"/>
      <c r="H1117" s="603"/>
      <c r="I1117" s="603"/>
      <c r="J1117" s="603"/>
      <c r="K1117" s="603"/>
      <c r="L1117" s="724"/>
      <c r="M1117" s="721"/>
      <c r="N1117" s="725"/>
      <c r="O1117" s="726"/>
      <c r="P1117" s="709"/>
      <c r="Q1117" s="727"/>
      <c r="R1117" s="728"/>
      <c r="S1117" s="127"/>
      <c r="T1117" s="127"/>
      <c r="U1117" s="127"/>
      <c r="V1117" s="127"/>
      <c r="W1117" s="127"/>
      <c r="X1117" s="127"/>
      <c r="Y1117" s="127"/>
      <c r="Z1117" s="127"/>
      <c r="AA1117" s="127"/>
      <c r="AB1117" s="127"/>
      <c r="AC1117" s="127"/>
      <c r="AD1117" s="127"/>
      <c r="AE1117" s="127"/>
      <c r="AF1117" s="127"/>
      <c r="AG1117" s="127"/>
      <c r="AH1117" s="127"/>
      <c r="AI1117" s="127"/>
      <c r="AJ1117" s="127"/>
      <c r="AK1117" s="127"/>
      <c r="AL1117" s="127"/>
      <c r="AM1117" s="127"/>
      <c r="AN1117" s="127"/>
      <c r="AO1117" s="127"/>
    </row>
    <row r="1118" ht="15.75" customHeight="1">
      <c r="A1118" s="571"/>
      <c r="B1118" s="721"/>
      <c r="C1118" s="722"/>
      <c r="D1118" s="721"/>
      <c r="E1118" s="723"/>
      <c r="F1118" s="603"/>
      <c r="G1118" s="723"/>
      <c r="H1118" s="603"/>
      <c r="I1118" s="603"/>
      <c r="J1118" s="603"/>
      <c r="K1118" s="603"/>
      <c r="L1118" s="724"/>
      <c r="M1118" s="721"/>
      <c r="N1118" s="725"/>
      <c r="O1118" s="726"/>
      <c r="P1118" s="709"/>
      <c r="Q1118" s="727"/>
      <c r="R1118" s="728"/>
      <c r="S1118" s="127"/>
      <c r="T1118" s="127"/>
      <c r="U1118" s="127"/>
      <c r="V1118" s="127"/>
      <c r="W1118" s="127"/>
      <c r="X1118" s="127"/>
      <c r="Y1118" s="127"/>
      <c r="Z1118" s="127"/>
      <c r="AA1118" s="127"/>
      <c r="AB1118" s="127"/>
      <c r="AC1118" s="127"/>
      <c r="AD1118" s="127"/>
      <c r="AE1118" s="127"/>
      <c r="AF1118" s="127"/>
      <c r="AG1118" s="127"/>
      <c r="AH1118" s="127"/>
      <c r="AI1118" s="127"/>
      <c r="AJ1118" s="127"/>
      <c r="AK1118" s="127"/>
      <c r="AL1118" s="127"/>
      <c r="AM1118" s="127"/>
      <c r="AN1118" s="127"/>
      <c r="AO1118" s="127"/>
    </row>
    <row r="1119" ht="15.75" customHeight="1">
      <c r="A1119" s="571"/>
      <c r="B1119" s="721"/>
      <c r="C1119" s="722"/>
      <c r="D1119" s="721"/>
      <c r="E1119" s="723"/>
      <c r="F1119" s="603"/>
      <c r="G1119" s="723"/>
      <c r="H1119" s="603"/>
      <c r="I1119" s="603"/>
      <c r="J1119" s="603"/>
      <c r="K1119" s="603"/>
      <c r="L1119" s="724"/>
      <c r="M1119" s="721"/>
      <c r="N1119" s="725"/>
      <c r="O1119" s="726"/>
      <c r="P1119" s="709"/>
      <c r="Q1119" s="727"/>
      <c r="R1119" s="728"/>
      <c r="S1119" s="127"/>
      <c r="T1119" s="127"/>
      <c r="U1119" s="127"/>
      <c r="V1119" s="127"/>
      <c r="W1119" s="127"/>
      <c r="X1119" s="127"/>
      <c r="Y1119" s="127"/>
      <c r="Z1119" s="127"/>
      <c r="AA1119" s="127"/>
      <c r="AB1119" s="127"/>
      <c r="AC1119" s="127"/>
      <c r="AD1119" s="127"/>
      <c r="AE1119" s="127"/>
      <c r="AF1119" s="127"/>
      <c r="AG1119" s="127"/>
      <c r="AH1119" s="127"/>
      <c r="AI1119" s="127"/>
      <c r="AJ1119" s="127"/>
      <c r="AK1119" s="127"/>
      <c r="AL1119" s="127"/>
      <c r="AM1119" s="127"/>
      <c r="AN1119" s="127"/>
      <c r="AO1119" s="127"/>
    </row>
    <row r="1120" ht="15.75" customHeight="1">
      <c r="A1120" s="571"/>
      <c r="B1120" s="721"/>
      <c r="C1120" s="722"/>
      <c r="D1120" s="721"/>
      <c r="E1120" s="723"/>
      <c r="F1120" s="603"/>
      <c r="G1120" s="723"/>
      <c r="H1120" s="603"/>
      <c r="I1120" s="603"/>
      <c r="J1120" s="603"/>
      <c r="K1120" s="603"/>
      <c r="L1120" s="724"/>
      <c r="M1120" s="721"/>
      <c r="N1120" s="725"/>
      <c r="O1120" s="726"/>
      <c r="P1120" s="709"/>
      <c r="Q1120" s="727"/>
      <c r="R1120" s="728"/>
      <c r="S1120" s="127"/>
      <c r="T1120" s="127"/>
      <c r="U1120" s="127"/>
      <c r="V1120" s="127"/>
      <c r="W1120" s="127"/>
      <c r="X1120" s="127"/>
      <c r="Y1120" s="127"/>
      <c r="Z1120" s="127"/>
      <c r="AA1120" s="127"/>
      <c r="AB1120" s="127"/>
      <c r="AC1120" s="127"/>
      <c r="AD1120" s="127"/>
      <c r="AE1120" s="127"/>
      <c r="AF1120" s="127"/>
      <c r="AG1120" s="127"/>
      <c r="AH1120" s="127"/>
      <c r="AI1120" s="127"/>
      <c r="AJ1120" s="127"/>
      <c r="AK1120" s="127"/>
      <c r="AL1120" s="127"/>
      <c r="AM1120" s="127"/>
      <c r="AN1120" s="127"/>
      <c r="AO1120" s="127"/>
    </row>
    <row r="1121" ht="15.75" customHeight="1">
      <c r="A1121" s="571"/>
      <c r="B1121" s="721"/>
      <c r="C1121" s="722"/>
      <c r="D1121" s="721"/>
      <c r="E1121" s="723"/>
      <c r="F1121" s="603"/>
      <c r="G1121" s="723"/>
      <c r="H1121" s="603"/>
      <c r="I1121" s="603"/>
      <c r="J1121" s="603"/>
      <c r="K1121" s="603"/>
      <c r="L1121" s="724"/>
      <c r="M1121" s="721"/>
      <c r="N1121" s="725"/>
      <c r="O1121" s="726"/>
      <c r="P1121" s="709"/>
      <c r="Q1121" s="727"/>
      <c r="R1121" s="728"/>
      <c r="S1121" s="127"/>
      <c r="T1121" s="127"/>
      <c r="U1121" s="127"/>
      <c r="V1121" s="127"/>
      <c r="W1121" s="127"/>
      <c r="X1121" s="127"/>
      <c r="Y1121" s="127"/>
      <c r="Z1121" s="127"/>
      <c r="AA1121" s="127"/>
      <c r="AB1121" s="127"/>
      <c r="AC1121" s="127"/>
      <c r="AD1121" s="127"/>
      <c r="AE1121" s="127"/>
      <c r="AF1121" s="127"/>
      <c r="AG1121" s="127"/>
      <c r="AH1121" s="127"/>
      <c r="AI1121" s="127"/>
      <c r="AJ1121" s="127"/>
      <c r="AK1121" s="127"/>
      <c r="AL1121" s="127"/>
      <c r="AM1121" s="127"/>
      <c r="AN1121" s="127"/>
      <c r="AO1121" s="127"/>
    </row>
    <row r="1122" ht="15.75" customHeight="1">
      <c r="A1122" s="571"/>
      <c r="B1122" s="721"/>
      <c r="C1122" s="722"/>
      <c r="D1122" s="721"/>
      <c r="E1122" s="723"/>
      <c r="F1122" s="603"/>
      <c r="G1122" s="723"/>
      <c r="H1122" s="603"/>
      <c r="I1122" s="603"/>
      <c r="J1122" s="603"/>
      <c r="K1122" s="603"/>
      <c r="L1122" s="724"/>
      <c r="M1122" s="721"/>
      <c r="N1122" s="725"/>
      <c r="O1122" s="726"/>
      <c r="P1122" s="709"/>
      <c r="Q1122" s="727"/>
      <c r="R1122" s="728"/>
      <c r="S1122" s="127"/>
      <c r="T1122" s="127"/>
      <c r="U1122" s="127"/>
      <c r="V1122" s="127"/>
      <c r="W1122" s="127"/>
      <c r="X1122" s="127"/>
      <c r="Y1122" s="127"/>
      <c r="Z1122" s="127"/>
      <c r="AA1122" s="127"/>
      <c r="AB1122" s="127"/>
      <c r="AC1122" s="127"/>
      <c r="AD1122" s="127"/>
      <c r="AE1122" s="127"/>
      <c r="AF1122" s="127"/>
      <c r="AG1122" s="127"/>
      <c r="AH1122" s="127"/>
      <c r="AI1122" s="127"/>
      <c r="AJ1122" s="127"/>
      <c r="AK1122" s="127"/>
      <c r="AL1122" s="127"/>
      <c r="AM1122" s="127"/>
      <c r="AN1122" s="127"/>
      <c r="AO1122" s="127"/>
    </row>
    <row r="1123" ht="15.75" customHeight="1">
      <c r="A1123" s="571"/>
      <c r="B1123" s="721"/>
      <c r="C1123" s="722"/>
      <c r="D1123" s="721"/>
      <c r="E1123" s="723"/>
      <c r="F1123" s="603"/>
      <c r="G1123" s="723"/>
      <c r="H1123" s="603"/>
      <c r="I1123" s="603"/>
      <c r="J1123" s="603"/>
      <c r="K1123" s="603"/>
      <c r="L1123" s="724"/>
      <c r="M1123" s="721"/>
      <c r="N1123" s="725"/>
      <c r="O1123" s="726"/>
      <c r="P1123" s="709"/>
      <c r="Q1123" s="727"/>
      <c r="R1123" s="728"/>
      <c r="S1123" s="127"/>
      <c r="T1123" s="127"/>
      <c r="U1123" s="127"/>
      <c r="V1123" s="127"/>
      <c r="W1123" s="127"/>
      <c r="X1123" s="127"/>
      <c r="Y1123" s="127"/>
      <c r="Z1123" s="127"/>
      <c r="AA1123" s="127"/>
      <c r="AB1123" s="127"/>
      <c r="AC1123" s="127"/>
      <c r="AD1123" s="127"/>
      <c r="AE1123" s="127"/>
      <c r="AF1123" s="127"/>
      <c r="AG1123" s="127"/>
      <c r="AH1123" s="127"/>
      <c r="AI1123" s="127"/>
      <c r="AJ1123" s="127"/>
      <c r="AK1123" s="127"/>
      <c r="AL1123" s="127"/>
      <c r="AM1123" s="127"/>
      <c r="AN1123" s="127"/>
      <c r="AO1123" s="127"/>
    </row>
    <row r="1124" ht="15.75" customHeight="1">
      <c r="A1124" s="571"/>
      <c r="B1124" s="721"/>
      <c r="C1124" s="722"/>
      <c r="D1124" s="721"/>
      <c r="E1124" s="723"/>
      <c r="F1124" s="603"/>
      <c r="G1124" s="723"/>
      <c r="H1124" s="603"/>
      <c r="I1124" s="603"/>
      <c r="J1124" s="603"/>
      <c r="K1124" s="603"/>
      <c r="L1124" s="724"/>
      <c r="M1124" s="721"/>
      <c r="N1124" s="725"/>
      <c r="O1124" s="726"/>
      <c r="P1124" s="709"/>
      <c r="Q1124" s="727"/>
      <c r="R1124" s="728"/>
      <c r="S1124" s="127"/>
      <c r="T1124" s="127"/>
      <c r="U1124" s="127"/>
      <c r="V1124" s="127"/>
      <c r="W1124" s="127"/>
      <c r="X1124" s="127"/>
      <c r="Y1124" s="127"/>
      <c r="Z1124" s="127"/>
      <c r="AA1124" s="127"/>
      <c r="AB1124" s="127"/>
      <c r="AC1124" s="127"/>
      <c r="AD1124" s="127"/>
      <c r="AE1124" s="127"/>
      <c r="AF1124" s="127"/>
      <c r="AG1124" s="127"/>
      <c r="AH1124" s="127"/>
      <c r="AI1124" s="127"/>
      <c r="AJ1124" s="127"/>
      <c r="AK1124" s="127"/>
      <c r="AL1124" s="127"/>
      <c r="AM1124" s="127"/>
      <c r="AN1124" s="127"/>
      <c r="AO1124" s="127"/>
    </row>
    <row r="1125" ht="15.75" customHeight="1">
      <c r="A1125" s="571"/>
      <c r="B1125" s="721"/>
      <c r="C1125" s="722"/>
      <c r="D1125" s="721"/>
      <c r="E1125" s="723"/>
      <c r="F1125" s="603"/>
      <c r="G1125" s="723"/>
      <c r="H1125" s="603"/>
      <c r="I1125" s="603"/>
      <c r="J1125" s="603"/>
      <c r="K1125" s="603"/>
      <c r="L1125" s="724"/>
      <c r="M1125" s="721"/>
      <c r="N1125" s="725"/>
      <c r="O1125" s="726"/>
      <c r="P1125" s="709"/>
      <c r="Q1125" s="727"/>
      <c r="R1125" s="728"/>
      <c r="S1125" s="127"/>
      <c r="T1125" s="127"/>
      <c r="U1125" s="127"/>
      <c r="V1125" s="127"/>
      <c r="W1125" s="127"/>
      <c r="X1125" s="127"/>
      <c r="Y1125" s="127"/>
      <c r="Z1125" s="127"/>
      <c r="AA1125" s="127"/>
      <c r="AB1125" s="127"/>
      <c r="AC1125" s="127"/>
      <c r="AD1125" s="127"/>
      <c r="AE1125" s="127"/>
      <c r="AF1125" s="127"/>
      <c r="AG1125" s="127"/>
      <c r="AH1125" s="127"/>
      <c r="AI1125" s="127"/>
      <c r="AJ1125" s="127"/>
      <c r="AK1125" s="127"/>
      <c r="AL1125" s="127"/>
      <c r="AM1125" s="127"/>
      <c r="AN1125" s="127"/>
      <c r="AO1125" s="127"/>
    </row>
  </sheetData>
  <mergeCells count="12">
    <mergeCell ref="H445:L445"/>
    <mergeCell ref="M445:N445"/>
    <mergeCell ref="O445:P445"/>
    <mergeCell ref="H446:L446"/>
    <mergeCell ref="M446:N446"/>
    <mergeCell ref="H8:L8"/>
    <mergeCell ref="M8:O8"/>
    <mergeCell ref="P8:Q8"/>
    <mergeCell ref="H443:P443"/>
    <mergeCell ref="H444:L444"/>
    <mergeCell ref="M444:N444"/>
    <mergeCell ref="O444:P444"/>
  </mergeCells>
  <conditionalFormatting sqref="Q1:Q7 Q10:Q439 Q441:Q444 Q446 Q449:Q1125">
    <cfRule type="cellIs" dxfId="2" priority="1" operator="greaterThan">
      <formula>0</formula>
    </cfRule>
  </conditionalFormatting>
  <conditionalFormatting sqref="P1:P8 P10:P439 P441:P442 P449:P1125 Q443">
    <cfRule type="cellIs" dxfId="2" priority="2" operator="greaterThan">
      <formula>0</formula>
    </cfRule>
  </conditionalFormatting>
  <conditionalFormatting sqref="P1:P8 P10:P439 P441:P442 P449:P1125 Q443">
    <cfRule type="cellIs" dxfId="3" priority="3" operator="lessThan">
      <formula>0</formula>
    </cfRule>
  </conditionalFormatting>
  <conditionalFormatting sqref="Q1:Q7 Q10:Q439 Q441:Q444 Q446 Q449:Q1125">
    <cfRule type="cellIs" dxfId="3" priority="4" operator="lessThanOrEqual">
      <formula>0</formula>
    </cfRule>
  </conditionalFormatting>
  <hyperlinks>
    <hyperlink r:id="rId1" ref="O444"/>
    <hyperlink r:id="rId2" ref="O445"/>
  </hyperlinks>
  <printOptions gridLines="1" horizontalCentered="1"/>
  <pageMargins bottom="0.75" footer="0.0" header="0.0" left="0.25" right="0.25" top="0.75"/>
  <pageSetup fitToHeight="0" paperSize="9" orientation="landscape"/>
  <headerFooter>
    <oddHeader>&amp;L&amp;F&amp;RPÁGINA:  DE   &amp;A</oddHeader>
    <oddFooter>&amp;L&amp;T&amp;C&amp;D&amp;R&amp;P</oddFooter>
  </headerFooter>
  <drawing r:id="rId3"/>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0000"/>
    <pageSetUpPr fitToPage="1"/>
  </sheetPr>
  <sheetViews>
    <sheetView workbookViewId="0"/>
  </sheetViews>
  <sheetFormatPr customHeight="1" defaultColWidth="14.43" defaultRowHeight="15.0"/>
  <cols>
    <col customWidth="1" min="1" max="1" width="0.86"/>
    <col customWidth="1" min="2" max="2" width="7.43"/>
    <col customWidth="1" min="3" max="3" width="11.14"/>
    <col customWidth="1" min="4" max="4" width="26.86"/>
    <col customWidth="1" min="5" max="5" width="13.14"/>
    <col customWidth="1" min="6" max="6" width="18.43"/>
    <col customWidth="1" min="7" max="7" width="17.71"/>
    <col customWidth="1" min="8" max="8" width="20.14"/>
    <col customWidth="1" min="9" max="9" width="16.57"/>
    <col customWidth="1" min="10" max="21" width="8.71"/>
  </cols>
  <sheetData>
    <row r="1" ht="22.5" customHeight="1">
      <c r="A1" s="729"/>
      <c r="B1" s="730" t="s">
        <v>0</v>
      </c>
      <c r="C1" s="6"/>
      <c r="D1" s="6"/>
      <c r="E1" s="6"/>
      <c r="F1" s="6"/>
      <c r="G1" s="6"/>
      <c r="H1" s="6"/>
      <c r="I1" s="7"/>
      <c r="J1" s="731"/>
      <c r="K1" s="731"/>
      <c r="L1" s="731"/>
      <c r="M1" s="731"/>
      <c r="N1" s="731"/>
      <c r="O1" s="731"/>
      <c r="P1" s="731"/>
      <c r="Q1" s="731"/>
      <c r="R1" s="731"/>
      <c r="S1" s="731"/>
      <c r="T1" s="731"/>
      <c r="U1" s="731"/>
    </row>
    <row r="2" ht="22.5" customHeight="1">
      <c r="A2" s="729"/>
      <c r="B2" s="12"/>
      <c r="I2" s="13"/>
      <c r="J2" s="731"/>
      <c r="K2" s="731"/>
      <c r="L2" s="731"/>
      <c r="M2" s="731"/>
      <c r="N2" s="731"/>
      <c r="O2" s="731"/>
      <c r="P2" s="731"/>
      <c r="Q2" s="731"/>
      <c r="R2" s="731"/>
      <c r="S2" s="731"/>
      <c r="T2" s="731"/>
      <c r="U2" s="731"/>
    </row>
    <row r="3" ht="22.5" customHeight="1">
      <c r="A3" s="729"/>
      <c r="B3" s="12"/>
      <c r="I3" s="13"/>
      <c r="J3" s="731"/>
      <c r="K3" s="731"/>
      <c r="L3" s="731"/>
      <c r="M3" s="731"/>
      <c r="N3" s="731"/>
      <c r="O3" s="731"/>
      <c r="P3" s="731"/>
      <c r="Q3" s="731"/>
      <c r="R3" s="731"/>
      <c r="S3" s="731"/>
      <c r="T3" s="731"/>
      <c r="U3" s="731"/>
    </row>
    <row r="4" ht="22.5" customHeight="1">
      <c r="A4" s="729"/>
      <c r="B4" s="12"/>
      <c r="I4" s="13"/>
      <c r="J4" s="731"/>
      <c r="K4" s="731"/>
      <c r="L4" s="731"/>
      <c r="M4" s="731"/>
      <c r="N4" s="731"/>
      <c r="O4" s="731"/>
      <c r="P4" s="731"/>
      <c r="Q4" s="731"/>
      <c r="R4" s="731"/>
      <c r="S4" s="731"/>
      <c r="T4" s="731"/>
      <c r="U4" s="731"/>
    </row>
    <row r="5" ht="15.75" customHeight="1">
      <c r="A5" s="729"/>
      <c r="B5" s="15"/>
      <c r="C5" s="16"/>
      <c r="D5" s="16"/>
      <c r="E5" s="16"/>
      <c r="F5" s="16"/>
      <c r="G5" s="16"/>
      <c r="H5" s="16"/>
      <c r="I5" s="17"/>
      <c r="J5" s="731"/>
      <c r="K5" s="731"/>
      <c r="L5" s="731"/>
      <c r="M5" s="731"/>
      <c r="N5" s="731"/>
      <c r="O5" s="731"/>
      <c r="P5" s="731"/>
      <c r="Q5" s="731"/>
      <c r="R5" s="731"/>
      <c r="S5" s="731"/>
      <c r="T5" s="731"/>
      <c r="U5" s="731"/>
    </row>
    <row r="6">
      <c r="A6" s="729"/>
      <c r="B6" s="732"/>
      <c r="C6" s="733" t="s">
        <v>1</v>
      </c>
      <c r="D6" s="734" t="str">
        <f>IF(DADOS!D14&lt;&gt;"",DADOS!D14," ")</f>
        <v>AV. PEDRO COELHO DE MIRANDA S/Nº, JD.PANORAMA</v>
      </c>
      <c r="E6" s="360"/>
      <c r="F6" s="735"/>
      <c r="G6" s="736" t="s">
        <v>2</v>
      </c>
      <c r="H6" s="737">
        <f>RESUMO!H7</f>
        <v>44425</v>
      </c>
      <c r="I6" s="499"/>
      <c r="J6" s="738"/>
      <c r="K6" s="731"/>
      <c r="L6" s="731"/>
      <c r="M6" s="731"/>
      <c r="N6" s="731"/>
      <c r="O6" s="731"/>
      <c r="P6" s="731"/>
      <c r="Q6" s="731"/>
      <c r="R6" s="731"/>
      <c r="S6" s="731"/>
      <c r="T6" s="731"/>
      <c r="U6" s="731"/>
    </row>
    <row r="7">
      <c r="A7" s="729"/>
      <c r="B7" s="739"/>
      <c r="C7" s="740" t="s">
        <v>3</v>
      </c>
      <c r="D7" s="741" t="str">
        <f>IF(DADOS!$D$16&lt;&gt;"",DADOS!$D$16," ")</f>
        <v>JACAREZINHO</v>
      </c>
      <c r="E7" s="27"/>
      <c r="F7" s="742"/>
      <c r="G7" s="25" t="s">
        <v>4</v>
      </c>
      <c r="H7" s="29" t="str">
        <f>RESUMO!H8</f>
        <v>CONSTRUÇÃO</v>
      </c>
      <c r="I7" s="33"/>
      <c r="J7" s="738"/>
      <c r="K7" s="731"/>
      <c r="L7" s="731"/>
      <c r="M7" s="731"/>
      <c r="N7" s="731"/>
      <c r="O7" s="731"/>
      <c r="P7" s="731"/>
      <c r="Q7" s="731"/>
      <c r="R7" s="731"/>
      <c r="S7" s="731"/>
      <c r="T7" s="731"/>
      <c r="U7" s="731"/>
    </row>
    <row r="8">
      <c r="A8" s="729"/>
      <c r="B8" s="739"/>
      <c r="C8" s="740" t="s">
        <v>5</v>
      </c>
      <c r="D8" s="741" t="str">
        <f>IF(DADOS!D12&lt;&gt;"",DADOS!D12," ")</f>
        <v>NOVA CLÍNICA DE FISIOTERAPIA</v>
      </c>
      <c r="E8" s="27"/>
      <c r="F8" s="743"/>
      <c r="G8" s="744" t="s">
        <v>6</v>
      </c>
      <c r="H8" s="32" t="str">
        <f>IF(DADOS!$D$24&lt;&gt;"",DADOS!$D$24," ")</f>
        <v>LINCOLN MAKOTO NOZAKI</v>
      </c>
      <c r="I8" s="745"/>
      <c r="J8" s="738"/>
      <c r="K8" s="731"/>
      <c r="L8" s="731"/>
      <c r="M8" s="731"/>
      <c r="N8" s="731"/>
      <c r="O8" s="731"/>
      <c r="P8" s="731"/>
      <c r="Q8" s="731"/>
      <c r="R8" s="731"/>
      <c r="S8" s="731"/>
      <c r="T8" s="731"/>
      <c r="U8" s="731"/>
    </row>
    <row r="9">
      <c r="A9" s="729"/>
      <c r="B9" s="746"/>
      <c r="C9" s="747" t="s">
        <v>7</v>
      </c>
      <c r="D9" s="748" t="str">
        <f>IF(DADOS!M12&lt;&gt;"",DADOS!M12," ")</f>
        <v>UENP</v>
      </c>
      <c r="E9" s="101"/>
      <c r="F9" s="749"/>
      <c r="G9" s="750" t="s">
        <v>8</v>
      </c>
      <c r="H9" s="751">
        <f>RESUMO!H10</f>
        <v>0.2601047136</v>
      </c>
      <c r="I9" s="102"/>
      <c r="J9" s="738"/>
      <c r="K9" s="731"/>
      <c r="L9" s="731"/>
      <c r="M9" s="731"/>
      <c r="N9" s="731"/>
      <c r="O9" s="731"/>
      <c r="P9" s="731"/>
      <c r="Q9" s="731"/>
      <c r="R9" s="731"/>
      <c r="S9" s="731"/>
      <c r="T9" s="731"/>
      <c r="U9" s="731"/>
    </row>
    <row r="10" ht="6.0" customHeight="1">
      <c r="A10" s="731"/>
      <c r="B10" s="752"/>
      <c r="C10" s="753"/>
      <c r="D10" s="754"/>
      <c r="E10" s="755"/>
      <c r="F10" s="755"/>
      <c r="G10" s="756"/>
      <c r="H10" s="756"/>
      <c r="I10" s="757"/>
      <c r="J10" s="731"/>
      <c r="K10" s="731"/>
      <c r="L10" s="731"/>
      <c r="M10" s="731"/>
      <c r="N10" s="731"/>
      <c r="O10" s="731"/>
      <c r="P10" s="731"/>
      <c r="Q10" s="731"/>
      <c r="R10" s="731"/>
      <c r="S10" s="731"/>
      <c r="T10" s="731"/>
      <c r="U10" s="731"/>
    </row>
    <row r="11" ht="18.75" customHeight="1">
      <c r="A11" s="758"/>
      <c r="B11" s="759" t="s">
        <v>10</v>
      </c>
      <c r="C11" s="760" t="s">
        <v>11</v>
      </c>
      <c r="D11" s="6"/>
      <c r="E11" s="7"/>
      <c r="F11" s="761" t="s">
        <v>1520</v>
      </c>
      <c r="G11" s="761" t="s">
        <v>15</v>
      </c>
      <c r="H11" s="762" t="s">
        <v>16</v>
      </c>
      <c r="I11" s="53"/>
      <c r="J11" s="763"/>
      <c r="K11" s="763"/>
      <c r="L11" s="763"/>
      <c r="M11" s="763"/>
      <c r="N11" s="763"/>
      <c r="O11" s="763"/>
      <c r="P11" s="763"/>
      <c r="Q11" s="763"/>
      <c r="R11" s="763"/>
      <c r="S11" s="763"/>
      <c r="T11" s="763"/>
      <c r="U11" s="763"/>
    </row>
    <row r="12">
      <c r="A12" s="758"/>
      <c r="B12" s="60"/>
      <c r="C12" s="15"/>
      <c r="D12" s="16"/>
      <c r="E12" s="17"/>
      <c r="F12" s="62"/>
      <c r="G12" s="62"/>
      <c r="H12" s="764" t="s">
        <v>20</v>
      </c>
      <c r="I12" s="764" t="s">
        <v>1523</v>
      </c>
      <c r="J12" s="763"/>
      <c r="K12" s="763"/>
      <c r="L12" s="763"/>
      <c r="M12" s="763"/>
      <c r="N12" s="763"/>
      <c r="O12" s="763"/>
      <c r="P12" s="763"/>
      <c r="Q12" s="763"/>
      <c r="R12" s="763"/>
      <c r="S12" s="763"/>
      <c r="T12" s="763"/>
      <c r="U12" s="763"/>
    </row>
    <row r="13" ht="15.75" customHeight="1">
      <c r="A13" s="765"/>
      <c r="B13" s="766">
        <v>1.0</v>
      </c>
      <c r="C13" s="767" t="str">
        <f>IF($B13&lt;&gt;"",VLOOKUP($B13,'PLANILHA_SINTÉTICA'!$A:$L,3,0),"")</f>
        <v>ADMINISTRAÇÃO DA OBRA</v>
      </c>
      <c r="D13" s="768"/>
      <c r="E13" s="768"/>
      <c r="F13" s="769">
        <f>IF($B13&lt;&gt;"",VLOOKUP($B13,'PLANILHA_SINTÉTICA'!$A:$L,12,0)," ")</f>
        <v>242549.29</v>
      </c>
      <c r="G13" s="770">
        <v>270342.21</v>
      </c>
      <c r="H13" s="771">
        <f t="shared" ref="H13:H36" si="1">F13-G13</f>
        <v>-27792.92</v>
      </c>
      <c r="I13" s="772">
        <f t="shared" ref="I13:I36" si="2">F13/G13-1</f>
        <v>-0.1028064393</v>
      </c>
      <c r="J13" s="773"/>
      <c r="K13" s="773"/>
      <c r="L13" s="773"/>
      <c r="M13" s="773"/>
      <c r="N13" s="773"/>
      <c r="O13" s="773"/>
      <c r="P13" s="773"/>
      <c r="Q13" s="773"/>
      <c r="R13" s="773"/>
      <c r="S13" s="773"/>
      <c r="T13" s="773"/>
      <c r="U13" s="773"/>
    </row>
    <row r="14" ht="15.75" customHeight="1">
      <c r="A14" s="765"/>
      <c r="B14" s="774">
        <v>2.0</v>
      </c>
      <c r="C14" s="775" t="str">
        <f>IF($B14&lt;&gt;"",VLOOKUP($B14,'PLANILHA_SINTÉTICA'!$A:$L,3,0),"")</f>
        <v>SERVIÇOS PRELIMINARES E CANTEIRO DE OBRA</v>
      </c>
      <c r="D14" s="776"/>
      <c r="E14" s="776"/>
      <c r="F14" s="777">
        <f>IF($B14&lt;&gt;"",VLOOKUP($B14,'PLANILHA_SINTÉTICA'!$A:$L,12,0)," ")</f>
        <v>125171</v>
      </c>
      <c r="G14" s="778">
        <v>84772.73</v>
      </c>
      <c r="H14" s="779">
        <f t="shared" si="1"/>
        <v>40398.27</v>
      </c>
      <c r="I14" s="780">
        <f t="shared" si="2"/>
        <v>0.4765479418</v>
      </c>
      <c r="J14" s="773"/>
      <c r="K14" s="773"/>
      <c r="L14" s="773"/>
      <c r="M14" s="773"/>
      <c r="N14" s="773"/>
      <c r="O14" s="773"/>
      <c r="P14" s="773"/>
      <c r="Q14" s="773"/>
      <c r="R14" s="773"/>
      <c r="S14" s="773"/>
      <c r="T14" s="773"/>
      <c r="U14" s="773"/>
    </row>
    <row r="15" ht="15.75" customHeight="1">
      <c r="A15" s="765"/>
      <c r="B15" s="774">
        <v>3.0</v>
      </c>
      <c r="C15" s="775" t="str">
        <f>IF($B15&lt;&gt;"",VLOOKUP($B15,'PLANILHA_SINTÉTICA'!$A:$L,3,0),"")</f>
        <v> FUNDAÇÃO E INFRAESTRUTURA</v>
      </c>
      <c r="D15" s="776"/>
      <c r="E15" s="776"/>
      <c r="F15" s="777">
        <f>IF($B15&lt;&gt;"",VLOOKUP($B15,'PLANILHA_SINTÉTICA'!$A:$L,12,0)," ")</f>
        <v>275456.28</v>
      </c>
      <c r="G15" s="778">
        <v>194521.7</v>
      </c>
      <c r="H15" s="779">
        <f t="shared" si="1"/>
        <v>80934.58</v>
      </c>
      <c r="I15" s="780">
        <f t="shared" si="2"/>
        <v>0.4160696724</v>
      </c>
      <c r="J15" s="773"/>
      <c r="K15" s="773"/>
      <c r="L15" s="773"/>
      <c r="M15" s="773"/>
      <c r="N15" s="773"/>
      <c r="O15" s="773"/>
      <c r="P15" s="773"/>
      <c r="Q15" s="773"/>
      <c r="R15" s="773"/>
      <c r="S15" s="773"/>
      <c r="T15" s="773"/>
      <c r="U15" s="773"/>
    </row>
    <row r="16" ht="15.75" customHeight="1">
      <c r="A16" s="765"/>
      <c r="B16" s="774">
        <v>4.0</v>
      </c>
      <c r="C16" s="775" t="str">
        <f>IF($B16&lt;&gt;"",VLOOKUP($B16,'PLANILHA_SINTÉTICA'!$A:$L,3,0),"")</f>
        <v>SUPERESTRUTURA</v>
      </c>
      <c r="D16" s="776"/>
      <c r="E16" s="776"/>
      <c r="F16" s="777">
        <f>IF($B16&lt;&gt;"",VLOOKUP($B16,'PLANILHA_SINTÉTICA'!$A:$L,12,0)," ")</f>
        <v>814619.42</v>
      </c>
      <c r="G16" s="778">
        <v>575608.99</v>
      </c>
      <c r="H16" s="779">
        <f t="shared" si="1"/>
        <v>239010.43</v>
      </c>
      <c r="I16" s="780">
        <f t="shared" si="2"/>
        <v>0.415230537</v>
      </c>
      <c r="J16" s="773"/>
      <c r="K16" s="773"/>
      <c r="L16" s="773"/>
      <c r="M16" s="773"/>
      <c r="N16" s="773"/>
      <c r="O16" s="773"/>
      <c r="P16" s="773"/>
      <c r="Q16" s="773"/>
      <c r="R16" s="773"/>
      <c r="S16" s="773"/>
      <c r="T16" s="773"/>
      <c r="U16" s="773"/>
    </row>
    <row r="17" ht="15.75" customHeight="1">
      <c r="A17" s="765"/>
      <c r="B17" s="774">
        <v>5.0</v>
      </c>
      <c r="C17" s="775" t="str">
        <f>IF($B17&lt;&gt;"",VLOOKUP($B17,'PLANILHA_SINTÉTICA'!$A:$L,3,0),"")</f>
        <v>COBERTURA E ÁGUAS PLUVIAIS</v>
      </c>
      <c r="D17" s="776"/>
      <c r="E17" s="776"/>
      <c r="F17" s="777">
        <f>IF($B17&lt;&gt;"",VLOOKUP($B17,'PLANILHA_SINTÉTICA'!$A:$L,12,0)," ")</f>
        <v>658101.22</v>
      </c>
      <c r="G17" s="778">
        <v>465355.47</v>
      </c>
      <c r="H17" s="779">
        <f t="shared" si="1"/>
        <v>192745.75</v>
      </c>
      <c r="I17" s="780">
        <f t="shared" si="2"/>
        <v>0.4141903608</v>
      </c>
      <c r="J17" s="773"/>
      <c r="K17" s="773"/>
      <c r="L17" s="773"/>
      <c r="M17" s="773"/>
      <c r="N17" s="773"/>
      <c r="O17" s="773"/>
      <c r="P17" s="773"/>
      <c r="Q17" s="773"/>
      <c r="R17" s="773"/>
      <c r="S17" s="773"/>
      <c r="T17" s="773"/>
      <c r="U17" s="773"/>
    </row>
    <row r="18" ht="15.75" customHeight="1">
      <c r="A18" s="765"/>
      <c r="B18" s="774">
        <v>6.0</v>
      </c>
      <c r="C18" s="775" t="str">
        <f>IF($B18&lt;&gt;"",VLOOKUP($B18,'PLANILHA_SINTÉTICA'!$A:$L,3,0),"")</f>
        <v>PAREDE DE ALVENARIA</v>
      </c>
      <c r="D18" s="776"/>
      <c r="E18" s="776"/>
      <c r="F18" s="777">
        <f>IF($B18&lt;&gt;"",VLOOKUP($B18,'PLANILHA_SINTÉTICA'!$A:$L,12,0)," ")</f>
        <v>125454.3</v>
      </c>
      <c r="G18" s="778">
        <v>106494.51</v>
      </c>
      <c r="H18" s="779">
        <f t="shared" si="1"/>
        <v>18959.79</v>
      </c>
      <c r="I18" s="780">
        <f t="shared" si="2"/>
        <v>0.1780353748</v>
      </c>
      <c r="J18" s="773"/>
      <c r="K18" s="773"/>
      <c r="L18" s="773"/>
      <c r="M18" s="773"/>
      <c r="N18" s="773"/>
      <c r="O18" s="773"/>
      <c r="P18" s="773"/>
      <c r="Q18" s="773"/>
      <c r="R18" s="773"/>
      <c r="S18" s="773"/>
      <c r="T18" s="773"/>
      <c r="U18" s="773"/>
    </row>
    <row r="19" ht="15.75" customHeight="1">
      <c r="A19" s="765"/>
      <c r="B19" s="774">
        <v>7.0</v>
      </c>
      <c r="C19" s="775" t="str">
        <f>IF($B19&lt;&gt;"",VLOOKUP($B19,'PLANILHA_SINTÉTICA'!$A:$L,3,0),"")</f>
        <v>ESGOTO</v>
      </c>
      <c r="D19" s="776"/>
      <c r="E19" s="776"/>
      <c r="F19" s="777">
        <f>IF($B19&lt;&gt;"",VLOOKUP($B19,'PLANILHA_SINTÉTICA'!$A:$L,12,0)," ")</f>
        <v>38098.19</v>
      </c>
      <c r="G19" s="778">
        <v>31761.57</v>
      </c>
      <c r="H19" s="779">
        <f t="shared" si="1"/>
        <v>6336.62</v>
      </c>
      <c r="I19" s="780">
        <f t="shared" si="2"/>
        <v>0.1995058808</v>
      </c>
      <c r="J19" s="773"/>
      <c r="K19" s="773"/>
      <c r="L19" s="773"/>
      <c r="M19" s="773"/>
      <c r="N19" s="773"/>
      <c r="O19" s="773"/>
      <c r="P19" s="773"/>
      <c r="Q19" s="773"/>
      <c r="R19" s="773"/>
      <c r="S19" s="773"/>
      <c r="T19" s="773"/>
      <c r="U19" s="773"/>
    </row>
    <row r="20" ht="15.75" customHeight="1">
      <c r="A20" s="765"/>
      <c r="B20" s="774">
        <v>8.0</v>
      </c>
      <c r="C20" s="775" t="str">
        <f>IF($B20&lt;&gt;"",VLOOKUP($B20,'PLANILHA_SINTÉTICA'!$A:$L,3,0),"")</f>
        <v>HIDRÁULICA</v>
      </c>
      <c r="D20" s="776"/>
      <c r="E20" s="776"/>
      <c r="F20" s="777">
        <f>IF($B20&lt;&gt;"",VLOOKUP($B20,'PLANILHA_SINTÉTICA'!$A:$L,12,0)," ")</f>
        <v>57384</v>
      </c>
      <c r="G20" s="778">
        <v>46340.09</v>
      </c>
      <c r="H20" s="779">
        <f t="shared" si="1"/>
        <v>11043.91</v>
      </c>
      <c r="I20" s="780">
        <f t="shared" si="2"/>
        <v>0.2383230158</v>
      </c>
      <c r="J20" s="773"/>
      <c r="K20" s="773"/>
      <c r="L20" s="773"/>
      <c r="M20" s="773"/>
      <c r="N20" s="773"/>
      <c r="O20" s="773"/>
      <c r="P20" s="773"/>
      <c r="Q20" s="773"/>
      <c r="R20" s="773"/>
      <c r="S20" s="773"/>
      <c r="T20" s="773"/>
      <c r="U20" s="773"/>
    </row>
    <row r="21" ht="15.75" customHeight="1">
      <c r="A21" s="765"/>
      <c r="B21" s="774">
        <v>9.0</v>
      </c>
      <c r="C21" s="775" t="str">
        <f>IF($B21&lt;&gt;"",VLOOKUP($B21,'PLANILHA_SINTÉTICA'!$A:$L,3,0),"")</f>
        <v>INSTALAÇÕES ELÉTRICAS</v>
      </c>
      <c r="D21" s="776"/>
      <c r="E21" s="776"/>
      <c r="F21" s="777">
        <f>IF($B21&lt;&gt;"",VLOOKUP($B21,'PLANILHA_SINTÉTICA'!$A:$L,12,0)," ")</f>
        <v>240693.84</v>
      </c>
      <c r="G21" s="778">
        <v>219468.64</v>
      </c>
      <c r="H21" s="779">
        <f t="shared" si="1"/>
        <v>21225.2</v>
      </c>
      <c r="I21" s="780">
        <f t="shared" si="2"/>
        <v>0.09671176711</v>
      </c>
      <c r="J21" s="773"/>
      <c r="K21" s="773"/>
      <c r="L21" s="773"/>
      <c r="M21" s="773"/>
      <c r="N21" s="773"/>
      <c r="O21" s="773"/>
      <c r="P21" s="773"/>
      <c r="Q21" s="773"/>
      <c r="R21" s="773"/>
      <c r="S21" s="773"/>
      <c r="T21" s="773"/>
      <c r="U21" s="773"/>
    </row>
    <row r="22" ht="15.75" customHeight="1">
      <c r="A22" s="765"/>
      <c r="B22" s="774">
        <v>10.0</v>
      </c>
      <c r="C22" s="775" t="str">
        <f>IF($B22&lt;&gt;"",VLOOKUP($B22,'PLANILHA_SINTÉTICA'!$A:$L,3,0),"")</f>
        <v>TELEFONE , LÓGICA  E SOM</v>
      </c>
      <c r="D22" s="776"/>
      <c r="E22" s="776"/>
      <c r="F22" s="777">
        <f>IF($B22&lt;&gt;"",VLOOKUP($B22,'PLANILHA_SINTÉTICA'!$A:$L,12,0)," ")</f>
        <v>58128.23</v>
      </c>
      <c r="G22" s="778">
        <v>52784.750000000015</v>
      </c>
      <c r="H22" s="779">
        <f t="shared" si="1"/>
        <v>5343.48</v>
      </c>
      <c r="I22" s="780">
        <f t="shared" si="2"/>
        <v>0.101231511</v>
      </c>
      <c r="J22" s="773"/>
      <c r="K22" s="773"/>
      <c r="L22" s="773"/>
      <c r="M22" s="773"/>
      <c r="N22" s="773"/>
      <c r="O22" s="773"/>
      <c r="P22" s="773"/>
      <c r="Q22" s="773"/>
      <c r="R22" s="773"/>
      <c r="S22" s="773"/>
      <c r="T22" s="773"/>
      <c r="U22" s="773"/>
    </row>
    <row r="23" ht="15.75" customHeight="1">
      <c r="A23" s="765"/>
      <c r="B23" s="774">
        <v>11.0</v>
      </c>
      <c r="C23" s="775" t="str">
        <f>IF($B23&lt;&gt;"",VLOOKUP($B23,'PLANILHA_SINTÉTICA'!$A:$L,3,0),"")</f>
        <v>SPDA - PÁRA-RAIO</v>
      </c>
      <c r="D23" s="776"/>
      <c r="E23" s="776"/>
      <c r="F23" s="777">
        <f>IF($B23&lt;&gt;"",VLOOKUP($B23,'PLANILHA_SINTÉTICA'!$A:$L,12,0)," ")</f>
        <v>8569.13</v>
      </c>
      <c r="G23" s="778">
        <v>6654.339999999999</v>
      </c>
      <c r="H23" s="779">
        <f t="shared" si="1"/>
        <v>1914.79</v>
      </c>
      <c r="I23" s="780">
        <f t="shared" si="2"/>
        <v>0.2877505508</v>
      </c>
      <c r="J23" s="773"/>
      <c r="K23" s="773"/>
      <c r="L23" s="773"/>
      <c r="M23" s="773"/>
      <c r="N23" s="773"/>
      <c r="O23" s="773"/>
      <c r="P23" s="773"/>
      <c r="Q23" s="773"/>
      <c r="R23" s="773"/>
      <c r="S23" s="773"/>
      <c r="T23" s="773"/>
      <c r="U23" s="773"/>
    </row>
    <row r="24" ht="15.75" customHeight="1">
      <c r="A24" s="765"/>
      <c r="B24" s="774">
        <v>12.0</v>
      </c>
      <c r="C24" s="775" t="str">
        <f>IF($B24&lt;&gt;"",VLOOKUP($B24,'PLANILHA_SINTÉTICA'!$A:$L,3,0),"")</f>
        <v>INCÊNDIO </v>
      </c>
      <c r="D24" s="776"/>
      <c r="E24" s="776"/>
      <c r="F24" s="777">
        <f>IF($B24&lt;&gt;"",VLOOKUP($B24,'PLANILHA_SINTÉTICA'!$A:$L,12,0)," ")</f>
        <v>14957.58</v>
      </c>
      <c r="G24" s="778">
        <v>14586.99</v>
      </c>
      <c r="H24" s="779">
        <f t="shared" si="1"/>
        <v>370.59</v>
      </c>
      <c r="I24" s="780">
        <f t="shared" si="2"/>
        <v>0.02540551546</v>
      </c>
      <c r="J24" s="773"/>
      <c r="K24" s="773"/>
      <c r="L24" s="773"/>
      <c r="M24" s="773"/>
      <c r="N24" s="773"/>
      <c r="O24" s="773"/>
      <c r="P24" s="773"/>
      <c r="Q24" s="773"/>
      <c r="R24" s="773"/>
      <c r="S24" s="773"/>
      <c r="T24" s="773"/>
      <c r="U24" s="773"/>
    </row>
    <row r="25" ht="15.75" customHeight="1">
      <c r="A25" s="765"/>
      <c r="B25" s="774">
        <v>13.0</v>
      </c>
      <c r="C25" s="775" t="str">
        <f>IF($B25&lt;&gt;"",VLOOKUP($B25,'PLANILHA_SINTÉTICA'!$A:$L,3,0),"")</f>
        <v>ESQUADRIAS</v>
      </c>
      <c r="D25" s="776"/>
      <c r="E25" s="776"/>
      <c r="F25" s="777">
        <f>IF($B25&lt;&gt;"",VLOOKUP($B25,'PLANILHA_SINTÉTICA'!$A:$L,12,0)," ")</f>
        <v>233668.92</v>
      </c>
      <c r="G25" s="778">
        <v>182521.01</v>
      </c>
      <c r="H25" s="779">
        <f t="shared" si="1"/>
        <v>51147.91</v>
      </c>
      <c r="I25" s="780">
        <f t="shared" si="2"/>
        <v>0.2802302595</v>
      </c>
      <c r="J25" s="773"/>
      <c r="K25" s="773"/>
      <c r="L25" s="773"/>
      <c r="M25" s="773"/>
      <c r="N25" s="773"/>
      <c r="O25" s="773"/>
      <c r="P25" s="773"/>
      <c r="Q25" s="773"/>
      <c r="R25" s="773"/>
      <c r="S25" s="773"/>
      <c r="T25" s="773"/>
      <c r="U25" s="773"/>
    </row>
    <row r="26" ht="15.75" customHeight="1">
      <c r="A26" s="765"/>
      <c r="B26" s="774">
        <v>14.0</v>
      </c>
      <c r="C26" s="775" t="str">
        <f>IF($B26&lt;&gt;"",VLOOKUP($B26,'PLANILHA_SINTÉTICA'!$A:$L,3,0),"")</f>
        <v>BALCÃO, BANCADAS, ABRIGOS E TANQUES </v>
      </c>
      <c r="D26" s="776"/>
      <c r="E26" s="776"/>
      <c r="F26" s="777">
        <f>IF($B26&lt;&gt;"",VLOOKUP($B26,'PLANILHA_SINTÉTICA'!$A:$L,12,0)," ")</f>
        <v>17160.24</v>
      </c>
      <c r="G26" s="778">
        <v>16288.4</v>
      </c>
      <c r="H26" s="779">
        <f t="shared" si="1"/>
        <v>871.84</v>
      </c>
      <c r="I26" s="780">
        <f t="shared" si="2"/>
        <v>0.05352520812</v>
      </c>
      <c r="J26" s="773"/>
      <c r="K26" s="773"/>
      <c r="L26" s="773"/>
      <c r="M26" s="773"/>
      <c r="N26" s="773"/>
      <c r="O26" s="773"/>
      <c r="P26" s="773"/>
      <c r="Q26" s="773"/>
      <c r="R26" s="773"/>
      <c r="S26" s="773"/>
      <c r="T26" s="773"/>
      <c r="U26" s="773"/>
    </row>
    <row r="27" ht="15.75" customHeight="1">
      <c r="A27" s="765"/>
      <c r="B27" s="774">
        <v>15.0</v>
      </c>
      <c r="C27" s="775" t="str">
        <f>IF($B27&lt;&gt;"",VLOOKUP($B27,'PLANILHA_SINTÉTICA'!$A:$L,3,0),"")</f>
        <v>REVESTIMENTOS </v>
      </c>
      <c r="D27" s="776"/>
      <c r="E27" s="776"/>
      <c r="F27" s="777">
        <f>IF($B27&lt;&gt;"",VLOOKUP($B27,'PLANILHA_SINTÉTICA'!$A:$L,12,0)," ")</f>
        <v>229499.17</v>
      </c>
      <c r="G27" s="778">
        <v>203778.11</v>
      </c>
      <c r="H27" s="779">
        <f t="shared" si="1"/>
        <v>25721.06</v>
      </c>
      <c r="I27" s="780">
        <f t="shared" si="2"/>
        <v>0.1262209174</v>
      </c>
      <c r="J27" s="773"/>
      <c r="K27" s="773"/>
      <c r="L27" s="773"/>
      <c r="M27" s="773"/>
      <c r="N27" s="773"/>
      <c r="O27" s="773"/>
      <c r="P27" s="773"/>
      <c r="Q27" s="773"/>
      <c r="R27" s="773"/>
      <c r="S27" s="773"/>
      <c r="T27" s="773"/>
      <c r="U27" s="773"/>
    </row>
    <row r="28" ht="15.75" customHeight="1">
      <c r="A28" s="765"/>
      <c r="B28" s="774">
        <v>16.0</v>
      </c>
      <c r="C28" s="775" t="str">
        <f>IF($B28&lt;&gt;"",VLOOKUP($B28,'PLANILHA_SINTÉTICA'!$A:$L,3,0),"")</f>
        <v>PISO INTERNO </v>
      </c>
      <c r="D28" s="776"/>
      <c r="E28" s="776"/>
      <c r="F28" s="777">
        <f>IF($B28&lt;&gt;"",VLOOKUP($B28,'PLANILHA_SINTÉTICA'!$A:$L,12,0)," ")</f>
        <v>286414.64</v>
      </c>
      <c r="G28" s="778">
        <v>217365.79</v>
      </c>
      <c r="H28" s="779">
        <f t="shared" si="1"/>
        <v>69048.85</v>
      </c>
      <c r="I28" s="780">
        <f t="shared" si="2"/>
        <v>0.3176619927</v>
      </c>
      <c r="J28" s="773"/>
      <c r="K28" s="773"/>
      <c r="L28" s="773"/>
      <c r="M28" s="773"/>
      <c r="N28" s="773"/>
      <c r="O28" s="773"/>
      <c r="P28" s="773"/>
      <c r="Q28" s="773"/>
      <c r="R28" s="773"/>
      <c r="S28" s="773"/>
      <c r="T28" s="773"/>
      <c r="U28" s="773"/>
    </row>
    <row r="29" ht="15.75" customHeight="1">
      <c r="A29" s="765"/>
      <c r="B29" s="774">
        <v>17.0</v>
      </c>
      <c r="C29" s="775" t="str">
        <f>IF($B29&lt;&gt;"",VLOOKUP($B29,'PLANILHA_SINTÉTICA'!$A:$L,3,0),"")</f>
        <v>FORRO E DIVISÓRIA</v>
      </c>
      <c r="D29" s="776"/>
      <c r="E29" s="776"/>
      <c r="F29" s="777">
        <f>IF($B29&lt;&gt;"",VLOOKUP($B29,'PLANILHA_SINTÉTICA'!$A:$L,12,0)," ")</f>
        <v>168589.86</v>
      </c>
      <c r="G29" s="778">
        <v>157633.81</v>
      </c>
      <c r="H29" s="779">
        <f t="shared" si="1"/>
        <v>10956.05</v>
      </c>
      <c r="I29" s="780">
        <f t="shared" si="2"/>
        <v>0.06950317321</v>
      </c>
      <c r="J29" s="773"/>
      <c r="K29" s="773"/>
      <c r="L29" s="773"/>
      <c r="M29" s="773"/>
      <c r="N29" s="773"/>
      <c r="O29" s="773"/>
      <c r="P29" s="773"/>
      <c r="Q29" s="773"/>
      <c r="R29" s="773"/>
      <c r="S29" s="773"/>
      <c r="T29" s="773"/>
      <c r="U29" s="773"/>
    </row>
    <row r="30" ht="15.75" customHeight="1">
      <c r="A30" s="765"/>
      <c r="B30" s="774">
        <v>18.0</v>
      </c>
      <c r="C30" s="775" t="str">
        <f>IF($B30&lt;&gt;"",VLOOKUP($B30,'PLANILHA_SINTÉTICA'!$A:$L,3,0),"")</f>
        <v>PISO EXTERNO E GRAMA</v>
      </c>
      <c r="D30" s="776"/>
      <c r="E30" s="776"/>
      <c r="F30" s="777">
        <f>IF($B30&lt;&gt;"",VLOOKUP($B30,'PLANILHA_SINTÉTICA'!$A:$L,12,0)," ")</f>
        <v>30174.92</v>
      </c>
      <c r="G30" s="778">
        <v>21721.56</v>
      </c>
      <c r="H30" s="779">
        <f t="shared" si="1"/>
        <v>8453.36</v>
      </c>
      <c r="I30" s="780">
        <f t="shared" si="2"/>
        <v>0.389169102</v>
      </c>
      <c r="J30" s="773"/>
      <c r="K30" s="773"/>
      <c r="L30" s="773"/>
      <c r="M30" s="773"/>
      <c r="N30" s="773"/>
      <c r="O30" s="773"/>
      <c r="P30" s="773"/>
      <c r="Q30" s="773"/>
      <c r="R30" s="773"/>
      <c r="S30" s="773"/>
      <c r="T30" s="773"/>
      <c r="U30" s="773"/>
    </row>
    <row r="31" ht="15.75" customHeight="1">
      <c r="A31" s="765"/>
      <c r="B31" s="774">
        <v>19.0</v>
      </c>
      <c r="C31" s="775" t="str">
        <f>IF($B31&lt;&gt;"",VLOOKUP($B31,'PLANILHA_SINTÉTICA'!$A:$L,3,0),"")</f>
        <v>PISCINA E SISTEMA DE AQUECIMENTO </v>
      </c>
      <c r="D31" s="776"/>
      <c r="E31" s="776"/>
      <c r="F31" s="777">
        <f>IF($B31&lt;&gt;"",VLOOKUP($B31,'PLANILHA_SINTÉTICA'!$A:$L,12,0)," ")</f>
        <v>230780.24</v>
      </c>
      <c r="G31" s="778">
        <v>162441.31</v>
      </c>
      <c r="H31" s="779">
        <f t="shared" si="1"/>
        <v>68338.93</v>
      </c>
      <c r="I31" s="780">
        <f t="shared" si="2"/>
        <v>0.4206992051</v>
      </c>
      <c r="J31" s="773"/>
      <c r="K31" s="773"/>
      <c r="L31" s="773"/>
      <c r="M31" s="773"/>
      <c r="N31" s="773"/>
      <c r="O31" s="773"/>
      <c r="P31" s="773"/>
      <c r="Q31" s="773"/>
      <c r="R31" s="773"/>
      <c r="S31" s="773"/>
      <c r="T31" s="773"/>
      <c r="U31" s="773"/>
    </row>
    <row r="32" ht="15.75" customHeight="1">
      <c r="A32" s="765"/>
      <c r="B32" s="774">
        <v>20.0</v>
      </c>
      <c r="C32" s="775" t="str">
        <f>IF($B32&lt;&gt;"",VLOOKUP($B32,'PLANILHA_SINTÉTICA'!$A:$L,3,0),"")</f>
        <v>PINTURA</v>
      </c>
      <c r="D32" s="776"/>
      <c r="E32" s="776"/>
      <c r="F32" s="777">
        <f>IF($B32&lt;&gt;"",VLOOKUP($B32,'PLANILHA_SINTÉTICA'!$A:$L,12,0)," ")</f>
        <v>130917.43</v>
      </c>
      <c r="G32" s="778">
        <v>119477.7</v>
      </c>
      <c r="H32" s="779">
        <f t="shared" si="1"/>
        <v>11439.73</v>
      </c>
      <c r="I32" s="780">
        <f t="shared" si="2"/>
        <v>0.09574782574</v>
      </c>
      <c r="J32" s="773"/>
      <c r="K32" s="773"/>
      <c r="L32" s="773"/>
      <c r="M32" s="773"/>
      <c r="N32" s="773"/>
      <c r="O32" s="773"/>
      <c r="P32" s="773"/>
      <c r="Q32" s="773"/>
      <c r="R32" s="773"/>
      <c r="S32" s="773"/>
      <c r="T32" s="773"/>
      <c r="U32" s="773"/>
    </row>
    <row r="33" ht="15.75" customHeight="1">
      <c r="A33" s="765"/>
      <c r="B33" s="774">
        <v>21.0</v>
      </c>
      <c r="C33" s="775" t="str">
        <f>IF($B33&lt;&gt;"",VLOOKUP($B33,'PLANILHA_SINTÉTICA'!$A:$L,3,0),"")</f>
        <v>APARELHOS E ACESSÓRIOS</v>
      </c>
      <c r="D33" s="776"/>
      <c r="E33" s="776"/>
      <c r="F33" s="777">
        <f>IF($B33&lt;&gt;"",VLOOKUP($B33,'PLANILHA_SINTÉTICA'!$A:$L,12,0)," ")</f>
        <v>33260.3</v>
      </c>
      <c r="G33" s="778">
        <v>28778.09</v>
      </c>
      <c r="H33" s="779">
        <f t="shared" si="1"/>
        <v>4482.21</v>
      </c>
      <c r="I33" s="780">
        <f t="shared" si="2"/>
        <v>0.1557507812</v>
      </c>
      <c r="J33" s="773"/>
      <c r="K33" s="773"/>
      <c r="L33" s="773"/>
      <c r="M33" s="773"/>
      <c r="N33" s="773"/>
      <c r="O33" s="773"/>
      <c r="P33" s="773"/>
      <c r="Q33" s="773"/>
      <c r="R33" s="773"/>
      <c r="S33" s="773"/>
      <c r="T33" s="773"/>
      <c r="U33" s="773"/>
    </row>
    <row r="34" ht="15.75" customHeight="1">
      <c r="A34" s="765"/>
      <c r="B34" s="774">
        <v>22.0</v>
      </c>
      <c r="C34" s="775" t="str">
        <f>IF($B34&lt;&gt;"",VLOOKUP($B34,'PLANILHA_SINTÉTICA'!$A:$L,3,0),"")</f>
        <v>INST. GÁS</v>
      </c>
      <c r="D34" s="776"/>
      <c r="E34" s="776"/>
      <c r="F34" s="777">
        <f>IF($B34&lt;&gt;"",VLOOKUP($B34,'PLANILHA_SINTÉTICA'!$A:$L,12,0)," ")</f>
        <v>15733.18</v>
      </c>
      <c r="G34" s="778">
        <v>12957.14</v>
      </c>
      <c r="H34" s="779">
        <f t="shared" si="1"/>
        <v>2776.04</v>
      </c>
      <c r="I34" s="780">
        <f t="shared" si="2"/>
        <v>0.2142478973</v>
      </c>
      <c r="J34" s="773"/>
      <c r="K34" s="773"/>
      <c r="L34" s="773"/>
      <c r="M34" s="773"/>
      <c r="N34" s="773"/>
      <c r="O34" s="773"/>
      <c r="P34" s="773"/>
      <c r="Q34" s="773"/>
      <c r="R34" s="773"/>
      <c r="S34" s="773"/>
      <c r="T34" s="773"/>
      <c r="U34" s="773"/>
    </row>
    <row r="35" ht="15.75" customHeight="1">
      <c r="A35" s="765"/>
      <c r="B35" s="774">
        <v>23.0</v>
      </c>
      <c r="C35" s="775" t="str">
        <f>IF($B35&lt;&gt;"",VLOOKUP($B35,'PLANILHA_SINTÉTICA'!$A:$L,3,0),"")</f>
        <v>FINALIZAÇÕES</v>
      </c>
      <c r="D35" s="776"/>
      <c r="E35" s="776"/>
      <c r="F35" s="777">
        <f>IF($B35&lt;&gt;"",VLOOKUP($B35,'PLANILHA_SINTÉTICA'!$A:$L,12,0)," ")</f>
        <v>5660.69</v>
      </c>
      <c r="G35" s="778">
        <v>6544.33</v>
      </c>
      <c r="H35" s="779">
        <f t="shared" si="1"/>
        <v>-883.64</v>
      </c>
      <c r="I35" s="780">
        <f t="shared" si="2"/>
        <v>-0.1350237534</v>
      </c>
      <c r="J35" s="773"/>
      <c r="K35" s="773"/>
      <c r="L35" s="773"/>
      <c r="M35" s="773"/>
      <c r="N35" s="773"/>
      <c r="O35" s="773"/>
      <c r="P35" s="773"/>
      <c r="Q35" s="773"/>
      <c r="R35" s="773"/>
      <c r="S35" s="773"/>
      <c r="T35" s="773"/>
      <c r="U35" s="773"/>
    </row>
    <row r="36" ht="15.75" customHeight="1">
      <c r="A36" s="765"/>
      <c r="C36" s="781" t="s">
        <v>1532</v>
      </c>
      <c r="D36" s="776"/>
      <c r="E36" s="776"/>
      <c r="F36" s="782">
        <f t="shared" ref="F36:G36" si="3">SUM(F13:F35)</f>
        <v>4041042.07</v>
      </c>
      <c r="G36" s="783">
        <f t="shared" si="3"/>
        <v>3198199.24</v>
      </c>
      <c r="H36" s="784">
        <f t="shared" si="1"/>
        <v>842842.83</v>
      </c>
      <c r="I36" s="785">
        <f t="shared" si="2"/>
        <v>0.2635366864</v>
      </c>
      <c r="J36" s="773"/>
      <c r="K36" s="773"/>
      <c r="L36" s="773"/>
      <c r="M36" s="773"/>
      <c r="N36" s="773"/>
      <c r="O36" s="773"/>
      <c r="P36" s="773"/>
      <c r="Q36" s="773"/>
      <c r="R36" s="773"/>
      <c r="S36" s="773"/>
      <c r="T36" s="773"/>
      <c r="U36" s="773"/>
    </row>
    <row r="37" ht="15.75" customHeight="1">
      <c r="A37" s="786"/>
      <c r="B37" s="731"/>
      <c r="C37" s="731"/>
      <c r="D37" s="731"/>
      <c r="E37" s="731"/>
      <c r="F37" s="731"/>
      <c r="G37" s="786"/>
      <c r="H37" s="786"/>
      <c r="I37" s="786"/>
      <c r="J37" s="786"/>
      <c r="K37" s="786"/>
      <c r="L37" s="786"/>
      <c r="M37" s="786"/>
      <c r="N37" s="786"/>
      <c r="O37" s="786"/>
      <c r="P37" s="786"/>
      <c r="Q37" s="786"/>
      <c r="R37" s="786"/>
      <c r="S37" s="786"/>
      <c r="T37" s="786"/>
      <c r="U37" s="786"/>
    </row>
    <row r="38" ht="15.75" customHeight="1">
      <c r="A38" s="786"/>
      <c r="B38" s="731"/>
      <c r="C38" s="731"/>
      <c r="D38" s="731"/>
      <c r="E38" s="731"/>
      <c r="F38" s="731"/>
      <c r="G38" s="786"/>
      <c r="H38" s="786"/>
      <c r="I38" s="786"/>
      <c r="J38" s="786"/>
      <c r="K38" s="786"/>
      <c r="L38" s="786"/>
      <c r="M38" s="786"/>
      <c r="N38" s="786"/>
      <c r="O38" s="786"/>
      <c r="P38" s="786"/>
      <c r="Q38" s="786"/>
      <c r="R38" s="786"/>
      <c r="S38" s="786"/>
      <c r="T38" s="786"/>
      <c r="U38" s="786"/>
    </row>
    <row r="39" ht="15.75" customHeight="1">
      <c r="A39" s="786"/>
      <c r="B39" s="731"/>
      <c r="C39" s="731"/>
      <c r="D39" s="731"/>
      <c r="E39" s="731"/>
      <c r="F39" s="731"/>
      <c r="G39" s="786"/>
      <c r="H39" s="786"/>
      <c r="I39" s="786"/>
      <c r="J39" s="786"/>
      <c r="K39" s="786"/>
      <c r="L39" s="786"/>
      <c r="M39" s="786"/>
      <c r="N39" s="786"/>
      <c r="O39" s="786"/>
      <c r="P39" s="786"/>
      <c r="Q39" s="786"/>
      <c r="R39" s="786"/>
      <c r="S39" s="786"/>
      <c r="T39" s="786"/>
      <c r="U39" s="786"/>
    </row>
    <row r="40" ht="15.75" customHeight="1">
      <c r="A40" s="786"/>
      <c r="B40" s="731"/>
      <c r="C40" s="731"/>
      <c r="D40" s="787"/>
      <c r="E40" s="731"/>
      <c r="F40" s="731"/>
      <c r="G40" s="786"/>
      <c r="H40" s="786"/>
      <c r="I40" s="786"/>
      <c r="J40" s="786"/>
      <c r="K40" s="786"/>
      <c r="L40" s="786"/>
      <c r="M40" s="786"/>
      <c r="N40" s="786"/>
      <c r="O40" s="786"/>
      <c r="P40" s="786"/>
      <c r="Q40" s="786"/>
      <c r="R40" s="786"/>
      <c r="S40" s="786"/>
      <c r="T40" s="786"/>
      <c r="U40" s="786"/>
    </row>
    <row r="41" ht="15.75" customHeight="1">
      <c r="A41" s="786"/>
      <c r="B41" s="731"/>
      <c r="C41" s="788" t="str">
        <f>IF(DADOS!$D$24&lt;&gt;"",DADOS!$D$24," ")</f>
        <v>LINCOLN MAKOTO NOZAKI</v>
      </c>
      <c r="F41" s="731"/>
      <c r="G41" s="786"/>
      <c r="H41" s="786"/>
      <c r="I41" s="786"/>
      <c r="J41" s="786"/>
      <c r="K41" s="786"/>
      <c r="L41" s="786"/>
      <c r="M41" s="786"/>
      <c r="N41" s="786"/>
      <c r="O41" s="786"/>
      <c r="P41" s="786"/>
      <c r="Q41" s="786"/>
      <c r="R41" s="786"/>
      <c r="S41" s="786"/>
      <c r="T41" s="786"/>
      <c r="U41" s="786"/>
    </row>
    <row r="42" ht="15.75" customHeight="1">
      <c r="A42" s="786"/>
      <c r="B42" s="731"/>
      <c r="C42" s="731"/>
      <c r="D42" s="211" t="s">
        <v>26</v>
      </c>
      <c r="E42" s="114"/>
      <c r="F42" s="731"/>
      <c r="G42" s="786"/>
      <c r="H42" s="786"/>
      <c r="I42" s="786"/>
      <c r="J42" s="786"/>
      <c r="K42" s="786"/>
      <c r="L42" s="786"/>
      <c r="M42" s="786"/>
      <c r="N42" s="786"/>
      <c r="O42" s="786"/>
      <c r="P42" s="786"/>
      <c r="Q42" s="786"/>
      <c r="R42" s="786"/>
      <c r="S42" s="786"/>
      <c r="T42" s="786"/>
      <c r="U42" s="786"/>
    </row>
    <row r="43" ht="15.75" customHeight="1">
      <c r="A43" s="786"/>
      <c r="B43" s="731"/>
      <c r="C43" s="731"/>
      <c r="D43" s="211" t="s">
        <v>27</v>
      </c>
      <c r="E43" s="789"/>
      <c r="F43" s="731"/>
      <c r="G43" s="786"/>
      <c r="H43" s="786"/>
      <c r="I43" s="786"/>
      <c r="J43" s="786"/>
      <c r="K43" s="786"/>
      <c r="L43" s="786"/>
      <c r="M43" s="786"/>
      <c r="N43" s="786"/>
      <c r="O43" s="786"/>
      <c r="P43" s="786"/>
      <c r="Q43" s="786"/>
      <c r="R43" s="786"/>
      <c r="S43" s="786"/>
      <c r="T43" s="786"/>
      <c r="U43" s="786"/>
    </row>
    <row r="44" ht="6.0" customHeight="1">
      <c r="A44" s="786"/>
      <c r="B44" s="790"/>
      <c r="C44" s="790"/>
      <c r="D44" s="790"/>
      <c r="E44" s="790"/>
      <c r="F44" s="790"/>
      <c r="G44" s="791"/>
      <c r="H44" s="791"/>
      <c r="I44" s="791"/>
      <c r="J44" s="786"/>
      <c r="K44" s="786"/>
      <c r="L44" s="786"/>
      <c r="M44" s="786"/>
      <c r="N44" s="786"/>
      <c r="O44" s="786"/>
      <c r="P44" s="786"/>
      <c r="Q44" s="786"/>
      <c r="R44" s="786"/>
      <c r="S44" s="786"/>
      <c r="T44" s="786"/>
      <c r="U44" s="786"/>
    </row>
    <row r="45" ht="15.75" customHeight="1">
      <c r="A45" s="786"/>
      <c r="B45" s="731"/>
      <c r="C45" s="731"/>
      <c r="D45" s="731"/>
      <c r="E45" s="731"/>
      <c r="F45" s="731"/>
      <c r="G45" s="786"/>
      <c r="H45" s="786"/>
      <c r="I45" s="786"/>
      <c r="J45" s="786"/>
      <c r="K45" s="786"/>
      <c r="L45" s="786"/>
      <c r="M45" s="786"/>
      <c r="N45" s="786"/>
      <c r="O45" s="786"/>
      <c r="P45" s="786"/>
      <c r="Q45" s="786"/>
      <c r="R45" s="786"/>
      <c r="S45" s="786"/>
      <c r="T45" s="786"/>
      <c r="U45" s="786"/>
    </row>
    <row r="46" ht="15.75" customHeight="1">
      <c r="A46" s="786"/>
      <c r="B46" s="731"/>
      <c r="C46" s="731"/>
      <c r="D46" s="731"/>
      <c r="E46" s="731"/>
      <c r="F46" s="731"/>
      <c r="G46" s="786"/>
      <c r="H46" s="786"/>
      <c r="I46" s="786"/>
      <c r="J46" s="786"/>
      <c r="K46" s="786"/>
      <c r="L46" s="786"/>
      <c r="M46" s="786"/>
      <c r="N46" s="786"/>
      <c r="O46" s="786"/>
      <c r="P46" s="786"/>
      <c r="Q46" s="786"/>
      <c r="R46" s="786"/>
      <c r="S46" s="786"/>
      <c r="T46" s="786"/>
      <c r="U46" s="786"/>
    </row>
    <row r="47" ht="15.75" customHeight="1">
      <c r="A47" s="786"/>
      <c r="B47" s="731"/>
      <c r="C47" s="731"/>
      <c r="D47" s="731"/>
      <c r="E47" s="731"/>
      <c r="F47" s="731"/>
      <c r="G47" s="786"/>
      <c r="H47" s="786"/>
      <c r="I47" s="786"/>
      <c r="J47" s="786"/>
      <c r="K47" s="786"/>
      <c r="L47" s="786"/>
      <c r="M47" s="786"/>
      <c r="N47" s="786"/>
      <c r="O47" s="786"/>
      <c r="P47" s="786"/>
      <c r="Q47" s="786"/>
      <c r="R47" s="786"/>
      <c r="S47" s="786"/>
      <c r="T47" s="786"/>
      <c r="U47" s="786"/>
    </row>
    <row r="48" ht="15.75" customHeight="1">
      <c r="A48" s="786"/>
      <c r="B48" s="731"/>
      <c r="C48" s="731"/>
      <c r="D48" s="731"/>
      <c r="E48" s="731"/>
      <c r="F48" s="731"/>
      <c r="G48" s="786"/>
      <c r="H48" s="786"/>
      <c r="I48" s="786"/>
      <c r="J48" s="786"/>
      <c r="K48" s="786"/>
      <c r="L48" s="786"/>
      <c r="M48" s="786"/>
      <c r="N48" s="786"/>
      <c r="O48" s="786"/>
      <c r="P48" s="786"/>
      <c r="Q48" s="786"/>
      <c r="R48" s="786"/>
      <c r="S48" s="786"/>
      <c r="T48" s="786"/>
      <c r="U48" s="786"/>
    </row>
    <row r="49" ht="15.75" customHeight="1">
      <c r="A49" s="786"/>
      <c r="B49" s="731"/>
      <c r="C49" s="731"/>
      <c r="D49" s="731"/>
      <c r="E49" s="731"/>
      <c r="F49" s="731"/>
      <c r="G49" s="786"/>
      <c r="H49" s="786"/>
      <c r="I49" s="786"/>
      <c r="J49" s="786"/>
      <c r="K49" s="786"/>
      <c r="L49" s="786"/>
      <c r="M49" s="786"/>
      <c r="N49" s="786"/>
      <c r="O49" s="786"/>
      <c r="P49" s="786"/>
      <c r="Q49" s="786"/>
      <c r="R49" s="786"/>
      <c r="S49" s="786"/>
      <c r="T49" s="786"/>
      <c r="U49" s="786"/>
    </row>
    <row r="50" ht="15.75" customHeight="1">
      <c r="A50" s="786"/>
      <c r="B50" s="731"/>
      <c r="C50" s="731"/>
      <c r="D50" s="731"/>
      <c r="E50" s="731"/>
      <c r="F50" s="731"/>
      <c r="G50" s="786"/>
      <c r="H50" s="786"/>
      <c r="I50" s="786"/>
      <c r="J50" s="786"/>
      <c r="K50" s="786"/>
      <c r="L50" s="786"/>
      <c r="M50" s="786"/>
      <c r="N50" s="786"/>
      <c r="O50" s="786"/>
      <c r="P50" s="786"/>
      <c r="Q50" s="786"/>
      <c r="R50" s="786"/>
      <c r="S50" s="786"/>
      <c r="T50" s="786"/>
      <c r="U50" s="786"/>
    </row>
    <row r="51" ht="15.75" customHeight="1">
      <c r="A51" s="786"/>
      <c r="B51" s="731"/>
      <c r="C51" s="731"/>
      <c r="D51" s="731"/>
      <c r="E51" s="731"/>
      <c r="F51" s="731"/>
      <c r="G51" s="786"/>
      <c r="H51" s="786"/>
      <c r="I51" s="786"/>
      <c r="J51" s="786"/>
      <c r="K51" s="786"/>
      <c r="L51" s="786"/>
      <c r="M51" s="786"/>
      <c r="N51" s="786"/>
      <c r="O51" s="786"/>
      <c r="P51" s="786"/>
      <c r="Q51" s="786"/>
      <c r="R51" s="786"/>
      <c r="S51" s="786"/>
      <c r="T51" s="786"/>
      <c r="U51" s="786"/>
    </row>
    <row r="52" ht="15.75" customHeight="1">
      <c r="A52" s="786"/>
      <c r="B52" s="731"/>
      <c r="C52" s="731"/>
      <c r="D52" s="731"/>
      <c r="E52" s="731"/>
      <c r="F52" s="731"/>
      <c r="G52" s="786"/>
      <c r="H52" s="786"/>
      <c r="I52" s="786"/>
      <c r="J52" s="786"/>
      <c r="K52" s="786"/>
      <c r="L52" s="786"/>
      <c r="M52" s="786"/>
      <c r="N52" s="786"/>
      <c r="O52" s="786"/>
      <c r="P52" s="786"/>
      <c r="Q52" s="786"/>
      <c r="R52" s="786"/>
      <c r="S52" s="786"/>
      <c r="T52" s="786"/>
      <c r="U52" s="786"/>
    </row>
    <row r="53" ht="15.75" customHeight="1">
      <c r="A53" s="786"/>
      <c r="B53" s="786"/>
      <c r="C53" s="786"/>
      <c r="D53" s="786"/>
      <c r="E53" s="786"/>
      <c r="F53" s="786"/>
      <c r="G53" s="786"/>
      <c r="H53" s="786"/>
      <c r="I53" s="786"/>
      <c r="J53" s="786"/>
      <c r="K53" s="786"/>
      <c r="L53" s="786"/>
      <c r="M53" s="786"/>
      <c r="N53" s="786"/>
      <c r="O53" s="786"/>
      <c r="P53" s="786"/>
      <c r="Q53" s="786"/>
      <c r="R53" s="786"/>
      <c r="S53" s="786"/>
      <c r="T53" s="786"/>
      <c r="U53" s="786"/>
    </row>
    <row r="54" ht="15.75" customHeight="1">
      <c r="A54" s="786"/>
      <c r="B54" s="786"/>
      <c r="C54" s="786"/>
      <c r="D54" s="786"/>
      <c r="E54" s="786"/>
      <c r="F54" s="786"/>
      <c r="G54" s="786"/>
      <c r="H54" s="786"/>
      <c r="I54" s="786"/>
      <c r="J54" s="786"/>
      <c r="K54" s="786"/>
      <c r="L54" s="786"/>
      <c r="M54" s="786"/>
      <c r="N54" s="786"/>
      <c r="O54" s="786"/>
      <c r="P54" s="786"/>
      <c r="Q54" s="786"/>
      <c r="R54" s="786"/>
      <c r="S54" s="786"/>
      <c r="T54" s="786"/>
      <c r="U54" s="786"/>
    </row>
    <row r="55" ht="15.75" customHeight="1">
      <c r="A55" s="786"/>
      <c r="B55" s="786"/>
      <c r="C55" s="786"/>
      <c r="D55" s="786"/>
      <c r="E55" s="786"/>
      <c r="F55" s="786"/>
      <c r="G55" s="786"/>
      <c r="H55" s="786"/>
      <c r="I55" s="786"/>
      <c r="J55" s="786"/>
      <c r="K55" s="786"/>
      <c r="L55" s="786"/>
      <c r="M55" s="786"/>
      <c r="N55" s="786"/>
      <c r="O55" s="786"/>
      <c r="P55" s="786"/>
      <c r="Q55" s="786"/>
      <c r="R55" s="786"/>
      <c r="S55" s="786"/>
      <c r="T55" s="786"/>
      <c r="U55" s="786"/>
    </row>
    <row r="56" ht="15.75" customHeight="1">
      <c r="A56" s="786"/>
      <c r="B56" s="786"/>
      <c r="C56" s="786"/>
      <c r="D56" s="786"/>
      <c r="E56" s="786"/>
      <c r="F56" s="786"/>
      <c r="G56" s="786"/>
      <c r="H56" s="786"/>
      <c r="I56" s="786"/>
      <c r="J56" s="786"/>
      <c r="K56" s="786"/>
      <c r="L56" s="786"/>
      <c r="M56" s="786"/>
      <c r="N56" s="786"/>
      <c r="O56" s="786"/>
      <c r="P56" s="786"/>
      <c r="Q56" s="786"/>
      <c r="R56" s="786"/>
      <c r="S56" s="786"/>
      <c r="T56" s="786"/>
      <c r="U56" s="786"/>
    </row>
    <row r="57" ht="15.75" customHeight="1">
      <c r="A57" s="786"/>
      <c r="B57" s="786"/>
      <c r="C57" s="786"/>
      <c r="D57" s="786"/>
      <c r="E57" s="786"/>
      <c r="F57" s="786"/>
      <c r="G57" s="786"/>
      <c r="H57" s="786"/>
      <c r="I57" s="786"/>
      <c r="J57" s="786"/>
      <c r="K57" s="786"/>
      <c r="L57" s="786"/>
      <c r="M57" s="786"/>
      <c r="N57" s="786"/>
      <c r="O57" s="786"/>
      <c r="P57" s="786"/>
      <c r="Q57" s="786"/>
      <c r="R57" s="786"/>
      <c r="S57" s="786"/>
      <c r="T57" s="786"/>
      <c r="U57" s="786"/>
    </row>
    <row r="58" ht="15.75" customHeight="1">
      <c r="A58" s="786"/>
      <c r="B58" s="786"/>
      <c r="C58" s="786"/>
      <c r="D58" s="786"/>
      <c r="E58" s="786"/>
      <c r="F58" s="786"/>
      <c r="G58" s="786"/>
      <c r="H58" s="786"/>
      <c r="I58" s="786"/>
      <c r="J58" s="786"/>
      <c r="K58" s="786"/>
      <c r="L58" s="786"/>
      <c r="M58" s="786"/>
      <c r="N58" s="786"/>
      <c r="O58" s="786"/>
      <c r="P58" s="786"/>
      <c r="Q58" s="786"/>
      <c r="R58" s="786"/>
      <c r="S58" s="786"/>
      <c r="T58" s="786"/>
      <c r="U58" s="786"/>
    </row>
    <row r="59" ht="15.75" customHeight="1">
      <c r="A59" s="786"/>
      <c r="B59" s="786"/>
      <c r="C59" s="786"/>
      <c r="D59" s="786"/>
      <c r="E59" s="786"/>
      <c r="F59" s="786"/>
      <c r="G59" s="786"/>
      <c r="H59" s="786"/>
      <c r="I59" s="786"/>
      <c r="J59" s="786"/>
      <c r="K59" s="786"/>
      <c r="L59" s="786"/>
      <c r="M59" s="786"/>
      <c r="N59" s="786"/>
      <c r="O59" s="786"/>
      <c r="P59" s="786"/>
      <c r="Q59" s="786"/>
      <c r="R59" s="786"/>
      <c r="S59" s="786"/>
      <c r="T59" s="786"/>
      <c r="U59" s="786"/>
    </row>
    <row r="60" ht="15.75" customHeight="1">
      <c r="A60" s="786"/>
      <c r="B60" s="786"/>
      <c r="C60" s="786"/>
      <c r="D60" s="786"/>
      <c r="E60" s="786"/>
      <c r="F60" s="786"/>
      <c r="G60" s="786"/>
      <c r="H60" s="786"/>
      <c r="I60" s="786"/>
      <c r="J60" s="786"/>
      <c r="K60" s="786"/>
      <c r="L60" s="786"/>
      <c r="M60" s="786"/>
      <c r="N60" s="786"/>
      <c r="O60" s="786"/>
      <c r="P60" s="786"/>
      <c r="Q60" s="786"/>
      <c r="R60" s="786"/>
      <c r="S60" s="786"/>
      <c r="T60" s="786"/>
      <c r="U60" s="786"/>
    </row>
    <row r="61" ht="15.75" customHeight="1">
      <c r="A61" s="786"/>
      <c r="B61" s="786"/>
      <c r="C61" s="786"/>
      <c r="D61" s="786"/>
      <c r="E61" s="786"/>
      <c r="F61" s="786"/>
      <c r="G61" s="786"/>
      <c r="H61" s="786"/>
      <c r="I61" s="786"/>
      <c r="J61" s="786"/>
      <c r="K61" s="786"/>
      <c r="L61" s="786"/>
      <c r="M61" s="786"/>
      <c r="N61" s="786"/>
      <c r="O61" s="786"/>
      <c r="P61" s="786"/>
      <c r="Q61" s="786"/>
      <c r="R61" s="786"/>
      <c r="S61" s="786"/>
      <c r="T61" s="786"/>
      <c r="U61" s="786"/>
    </row>
    <row r="62" ht="15.75" customHeight="1">
      <c r="A62" s="786"/>
      <c r="B62" s="786"/>
      <c r="C62" s="786"/>
      <c r="D62" s="786"/>
      <c r="E62" s="786"/>
      <c r="F62" s="786"/>
      <c r="G62" s="786"/>
      <c r="H62" s="786"/>
      <c r="I62" s="786"/>
      <c r="J62" s="786"/>
      <c r="K62" s="786"/>
      <c r="L62" s="786"/>
      <c r="M62" s="786"/>
      <c r="N62" s="786"/>
      <c r="O62" s="786"/>
      <c r="P62" s="786"/>
      <c r="Q62" s="786"/>
      <c r="R62" s="786"/>
      <c r="S62" s="786"/>
      <c r="T62" s="786"/>
      <c r="U62" s="786"/>
    </row>
    <row r="63" ht="15.75" customHeight="1">
      <c r="A63" s="786"/>
      <c r="B63" s="786"/>
      <c r="C63" s="786"/>
      <c r="D63" s="786"/>
      <c r="E63" s="786"/>
      <c r="F63" s="786"/>
      <c r="G63" s="786"/>
      <c r="H63" s="786"/>
      <c r="I63" s="786"/>
      <c r="J63" s="786"/>
      <c r="K63" s="786"/>
      <c r="L63" s="786"/>
      <c r="M63" s="786"/>
      <c r="N63" s="786"/>
      <c r="O63" s="786"/>
      <c r="P63" s="786"/>
      <c r="Q63" s="786"/>
      <c r="R63" s="786"/>
      <c r="S63" s="786"/>
      <c r="T63" s="786"/>
      <c r="U63" s="786"/>
    </row>
    <row r="64" ht="15.75" customHeight="1">
      <c r="A64" s="786"/>
      <c r="B64" s="786"/>
      <c r="C64" s="786"/>
      <c r="D64" s="786"/>
      <c r="E64" s="786"/>
      <c r="F64" s="786"/>
      <c r="G64" s="786"/>
      <c r="H64" s="786"/>
      <c r="I64" s="786"/>
      <c r="J64" s="786"/>
      <c r="K64" s="786"/>
      <c r="L64" s="786"/>
      <c r="M64" s="786"/>
      <c r="N64" s="786"/>
      <c r="O64" s="786"/>
      <c r="P64" s="786"/>
      <c r="Q64" s="786"/>
      <c r="R64" s="786"/>
      <c r="S64" s="786"/>
      <c r="T64" s="786"/>
      <c r="U64" s="786"/>
    </row>
    <row r="65" ht="15.75" customHeight="1">
      <c r="A65" s="786"/>
      <c r="B65" s="786"/>
      <c r="C65" s="786"/>
      <c r="D65" s="786"/>
      <c r="E65" s="786"/>
      <c r="F65" s="786"/>
      <c r="G65" s="786"/>
      <c r="H65" s="786"/>
      <c r="I65" s="786"/>
      <c r="J65" s="786"/>
      <c r="K65" s="786"/>
      <c r="L65" s="786"/>
      <c r="M65" s="786"/>
      <c r="N65" s="786"/>
      <c r="O65" s="786"/>
      <c r="P65" s="786"/>
      <c r="Q65" s="786"/>
      <c r="R65" s="786"/>
      <c r="S65" s="786"/>
      <c r="T65" s="786"/>
      <c r="U65" s="786"/>
    </row>
    <row r="66" ht="15.75" customHeight="1">
      <c r="A66" s="786"/>
      <c r="B66" s="786"/>
      <c r="C66" s="786"/>
      <c r="D66" s="786"/>
      <c r="E66" s="786"/>
      <c r="F66" s="786"/>
      <c r="G66" s="786"/>
      <c r="H66" s="786"/>
      <c r="I66" s="786"/>
      <c r="J66" s="786"/>
      <c r="K66" s="786"/>
      <c r="L66" s="786"/>
      <c r="M66" s="786"/>
      <c r="N66" s="786"/>
      <c r="O66" s="786"/>
      <c r="P66" s="786"/>
      <c r="Q66" s="786"/>
      <c r="R66" s="786"/>
      <c r="S66" s="786"/>
      <c r="T66" s="786"/>
      <c r="U66" s="786"/>
    </row>
    <row r="67" ht="15.75" customHeight="1">
      <c r="A67" s="786"/>
      <c r="B67" s="786"/>
      <c r="C67" s="786"/>
      <c r="D67" s="786"/>
      <c r="E67" s="786"/>
      <c r="F67" s="786"/>
      <c r="G67" s="786"/>
      <c r="H67" s="786"/>
      <c r="I67" s="786"/>
      <c r="J67" s="786"/>
      <c r="K67" s="786"/>
      <c r="L67" s="786"/>
      <c r="M67" s="786"/>
      <c r="N67" s="786"/>
      <c r="O67" s="786"/>
      <c r="P67" s="786"/>
      <c r="Q67" s="786"/>
      <c r="R67" s="786"/>
      <c r="S67" s="786"/>
      <c r="T67" s="786"/>
      <c r="U67" s="786"/>
    </row>
    <row r="68" ht="15.75" customHeight="1">
      <c r="A68" s="786"/>
      <c r="B68" s="786"/>
      <c r="C68" s="786"/>
      <c r="D68" s="786"/>
      <c r="E68" s="786"/>
      <c r="F68" s="786"/>
      <c r="G68" s="786"/>
      <c r="H68" s="786"/>
      <c r="I68" s="786"/>
      <c r="J68" s="786"/>
      <c r="K68" s="786"/>
      <c r="L68" s="786"/>
      <c r="M68" s="786"/>
      <c r="N68" s="786"/>
      <c r="O68" s="786"/>
      <c r="P68" s="786"/>
      <c r="Q68" s="786"/>
      <c r="R68" s="786"/>
      <c r="S68" s="786"/>
      <c r="T68" s="786"/>
      <c r="U68" s="786"/>
    </row>
    <row r="69" ht="15.75" customHeight="1">
      <c r="A69" s="786"/>
      <c r="B69" s="786"/>
      <c r="C69" s="786"/>
      <c r="D69" s="786"/>
      <c r="E69" s="786"/>
      <c r="F69" s="786"/>
      <c r="G69" s="786"/>
      <c r="H69" s="786"/>
      <c r="I69" s="786"/>
      <c r="J69" s="786"/>
      <c r="K69" s="786"/>
      <c r="L69" s="786"/>
      <c r="M69" s="786"/>
      <c r="N69" s="786"/>
      <c r="O69" s="786"/>
      <c r="P69" s="786"/>
      <c r="Q69" s="786"/>
      <c r="R69" s="786"/>
      <c r="S69" s="786"/>
      <c r="T69" s="786"/>
      <c r="U69" s="786"/>
    </row>
    <row r="70" ht="15.75" customHeight="1">
      <c r="A70" s="786"/>
      <c r="B70" s="786"/>
      <c r="C70" s="786"/>
      <c r="D70" s="786"/>
      <c r="E70" s="786"/>
      <c r="F70" s="786"/>
      <c r="G70" s="786"/>
      <c r="H70" s="786"/>
      <c r="I70" s="786"/>
      <c r="J70" s="786"/>
      <c r="K70" s="786"/>
      <c r="L70" s="786"/>
      <c r="M70" s="786"/>
      <c r="N70" s="786"/>
      <c r="O70" s="786"/>
      <c r="P70" s="786"/>
      <c r="Q70" s="786"/>
      <c r="R70" s="786"/>
      <c r="S70" s="786"/>
      <c r="T70" s="786"/>
      <c r="U70" s="786"/>
    </row>
    <row r="71" ht="15.75" customHeight="1">
      <c r="A71" s="786"/>
      <c r="B71" s="786"/>
      <c r="C71" s="786"/>
      <c r="D71" s="786"/>
      <c r="E71" s="786"/>
      <c r="F71" s="786"/>
      <c r="G71" s="786"/>
      <c r="H71" s="786"/>
      <c r="I71" s="786"/>
      <c r="J71" s="786"/>
      <c r="K71" s="786"/>
      <c r="L71" s="786"/>
      <c r="M71" s="786"/>
      <c r="N71" s="786"/>
      <c r="O71" s="786"/>
      <c r="P71" s="786"/>
      <c r="Q71" s="786"/>
      <c r="R71" s="786"/>
      <c r="S71" s="786"/>
      <c r="T71" s="786"/>
      <c r="U71" s="786"/>
    </row>
    <row r="72" ht="15.75" customHeight="1">
      <c r="A72" s="786"/>
      <c r="B72" s="786"/>
      <c r="C72" s="786"/>
      <c r="D72" s="786"/>
      <c r="E72" s="786"/>
      <c r="F72" s="786"/>
      <c r="G72" s="786"/>
      <c r="H72" s="786"/>
      <c r="I72" s="786"/>
      <c r="J72" s="786"/>
      <c r="K72" s="786"/>
      <c r="L72" s="786"/>
      <c r="M72" s="786"/>
      <c r="N72" s="786"/>
      <c r="O72" s="786"/>
      <c r="P72" s="786"/>
      <c r="Q72" s="786"/>
      <c r="R72" s="786"/>
      <c r="S72" s="786"/>
      <c r="T72" s="786"/>
      <c r="U72" s="786"/>
    </row>
    <row r="73" ht="15.75" customHeight="1">
      <c r="A73" s="786"/>
      <c r="B73" s="786"/>
      <c r="C73" s="786"/>
      <c r="D73" s="786"/>
      <c r="E73" s="786"/>
      <c r="F73" s="786"/>
      <c r="G73" s="786"/>
      <c r="H73" s="786"/>
      <c r="I73" s="786"/>
      <c r="J73" s="786"/>
      <c r="K73" s="786"/>
      <c r="L73" s="786"/>
      <c r="M73" s="786"/>
      <c r="N73" s="786"/>
      <c r="O73" s="786"/>
      <c r="P73" s="786"/>
      <c r="Q73" s="786"/>
      <c r="R73" s="786"/>
      <c r="S73" s="786"/>
      <c r="T73" s="786"/>
      <c r="U73" s="786"/>
    </row>
    <row r="74" ht="15.75" customHeight="1">
      <c r="A74" s="786"/>
      <c r="B74" s="786"/>
      <c r="C74" s="786"/>
      <c r="D74" s="786"/>
      <c r="E74" s="786"/>
      <c r="F74" s="786"/>
      <c r="G74" s="786"/>
      <c r="H74" s="786"/>
      <c r="I74" s="786"/>
      <c r="J74" s="786"/>
      <c r="K74" s="786"/>
      <c r="L74" s="786"/>
      <c r="M74" s="786"/>
      <c r="N74" s="786"/>
      <c r="O74" s="786"/>
      <c r="P74" s="786"/>
      <c r="Q74" s="786"/>
      <c r="R74" s="786"/>
      <c r="S74" s="786"/>
      <c r="T74" s="786"/>
      <c r="U74" s="786"/>
    </row>
    <row r="75" ht="15.75" customHeight="1">
      <c r="A75" s="786"/>
      <c r="B75" s="786"/>
      <c r="C75" s="786"/>
      <c r="D75" s="786"/>
      <c r="E75" s="786"/>
      <c r="F75" s="786"/>
      <c r="G75" s="786"/>
      <c r="H75" s="786"/>
      <c r="I75" s="786"/>
      <c r="J75" s="786"/>
      <c r="K75" s="786"/>
      <c r="L75" s="786"/>
      <c r="M75" s="786"/>
      <c r="N75" s="786"/>
      <c r="O75" s="786"/>
      <c r="P75" s="786"/>
      <c r="Q75" s="786"/>
      <c r="R75" s="786"/>
      <c r="S75" s="786"/>
      <c r="T75" s="786"/>
      <c r="U75" s="786"/>
    </row>
    <row r="76" ht="15.75" customHeight="1">
      <c r="A76" s="786"/>
      <c r="B76" s="786"/>
      <c r="C76" s="786"/>
      <c r="D76" s="786"/>
      <c r="E76" s="786"/>
      <c r="F76" s="786"/>
      <c r="G76" s="786"/>
      <c r="H76" s="786"/>
      <c r="I76" s="786"/>
      <c r="J76" s="786"/>
      <c r="K76" s="786"/>
      <c r="L76" s="786"/>
      <c r="M76" s="786"/>
      <c r="N76" s="786"/>
      <c r="O76" s="786"/>
      <c r="P76" s="786"/>
      <c r="Q76" s="786"/>
      <c r="R76" s="786"/>
      <c r="S76" s="786"/>
      <c r="T76" s="786"/>
      <c r="U76" s="786"/>
    </row>
    <row r="77" ht="15.75" customHeight="1">
      <c r="A77" s="786"/>
      <c r="B77" s="786"/>
      <c r="C77" s="786"/>
      <c r="D77" s="786"/>
      <c r="E77" s="786"/>
      <c r="F77" s="786"/>
      <c r="G77" s="786"/>
      <c r="H77" s="786"/>
      <c r="I77" s="786"/>
      <c r="J77" s="786"/>
      <c r="K77" s="786"/>
      <c r="L77" s="786"/>
      <c r="M77" s="786"/>
      <c r="N77" s="786"/>
      <c r="O77" s="786"/>
      <c r="P77" s="786"/>
      <c r="Q77" s="786"/>
      <c r="R77" s="786"/>
      <c r="S77" s="786"/>
      <c r="T77" s="786"/>
      <c r="U77" s="786"/>
    </row>
    <row r="78" ht="15.75" customHeight="1">
      <c r="A78" s="786"/>
      <c r="B78" s="786"/>
      <c r="C78" s="786"/>
      <c r="D78" s="786"/>
      <c r="E78" s="786"/>
      <c r="F78" s="786"/>
      <c r="G78" s="786"/>
      <c r="H78" s="786"/>
      <c r="I78" s="786"/>
      <c r="J78" s="786"/>
      <c r="K78" s="786"/>
      <c r="L78" s="786"/>
      <c r="M78" s="786"/>
      <c r="N78" s="786"/>
      <c r="O78" s="786"/>
      <c r="P78" s="786"/>
      <c r="Q78" s="786"/>
      <c r="R78" s="786"/>
      <c r="S78" s="786"/>
      <c r="T78" s="786"/>
      <c r="U78" s="786"/>
    </row>
    <row r="79" ht="15.75" customHeight="1">
      <c r="A79" s="786"/>
      <c r="B79" s="786"/>
      <c r="C79" s="786"/>
      <c r="D79" s="786"/>
      <c r="E79" s="786"/>
      <c r="F79" s="786"/>
      <c r="G79" s="786"/>
      <c r="H79" s="786"/>
      <c r="I79" s="786"/>
      <c r="J79" s="786"/>
      <c r="K79" s="786"/>
      <c r="L79" s="786"/>
      <c r="M79" s="786"/>
      <c r="N79" s="786"/>
      <c r="O79" s="786"/>
      <c r="P79" s="786"/>
      <c r="Q79" s="786"/>
      <c r="R79" s="786"/>
      <c r="S79" s="786"/>
      <c r="T79" s="786"/>
      <c r="U79" s="786"/>
    </row>
    <row r="80" ht="15.75" customHeight="1">
      <c r="A80" s="786"/>
      <c r="B80" s="786"/>
      <c r="C80" s="786"/>
      <c r="D80" s="786"/>
      <c r="E80" s="786"/>
      <c r="F80" s="786"/>
      <c r="G80" s="786"/>
      <c r="H80" s="786"/>
      <c r="I80" s="786"/>
      <c r="J80" s="786"/>
      <c r="K80" s="786"/>
      <c r="L80" s="786"/>
      <c r="M80" s="786"/>
      <c r="N80" s="786"/>
      <c r="O80" s="786"/>
      <c r="P80" s="786"/>
      <c r="Q80" s="786"/>
      <c r="R80" s="786"/>
      <c r="S80" s="786"/>
      <c r="T80" s="786"/>
      <c r="U80" s="786"/>
    </row>
    <row r="81" ht="15.75" customHeight="1">
      <c r="A81" s="786"/>
      <c r="B81" s="786"/>
      <c r="C81" s="786"/>
      <c r="D81" s="786"/>
      <c r="E81" s="786"/>
      <c r="F81" s="786"/>
      <c r="G81" s="786"/>
      <c r="H81" s="786"/>
      <c r="I81" s="786"/>
      <c r="J81" s="786"/>
      <c r="K81" s="786"/>
      <c r="L81" s="786"/>
      <c r="M81" s="786"/>
      <c r="N81" s="786"/>
      <c r="O81" s="786"/>
      <c r="P81" s="786"/>
      <c r="Q81" s="786"/>
      <c r="R81" s="786"/>
      <c r="S81" s="786"/>
      <c r="T81" s="786"/>
      <c r="U81" s="786"/>
    </row>
    <row r="82" ht="15.75" customHeight="1">
      <c r="A82" s="786"/>
      <c r="B82" s="786"/>
      <c r="C82" s="786"/>
      <c r="D82" s="786"/>
      <c r="E82" s="786"/>
      <c r="F82" s="786"/>
      <c r="G82" s="786"/>
      <c r="H82" s="786"/>
      <c r="I82" s="786"/>
      <c r="J82" s="786"/>
      <c r="K82" s="786"/>
      <c r="L82" s="786"/>
      <c r="M82" s="786"/>
      <c r="N82" s="786"/>
      <c r="O82" s="786"/>
      <c r="P82" s="786"/>
      <c r="Q82" s="786"/>
      <c r="R82" s="786"/>
      <c r="S82" s="786"/>
      <c r="T82" s="786"/>
      <c r="U82" s="786"/>
    </row>
    <row r="83" ht="15.75" customHeight="1">
      <c r="A83" s="786"/>
      <c r="B83" s="786"/>
      <c r="C83" s="786"/>
      <c r="D83" s="786"/>
      <c r="E83" s="786"/>
      <c r="F83" s="786"/>
      <c r="G83" s="786"/>
      <c r="H83" s="786"/>
      <c r="I83" s="786"/>
      <c r="J83" s="786"/>
      <c r="K83" s="786"/>
      <c r="L83" s="786"/>
      <c r="M83" s="786"/>
      <c r="N83" s="786"/>
      <c r="O83" s="786"/>
      <c r="P83" s="786"/>
      <c r="Q83" s="786"/>
      <c r="R83" s="786"/>
      <c r="S83" s="786"/>
      <c r="T83" s="786"/>
      <c r="U83" s="786"/>
    </row>
    <row r="84" ht="15.75" customHeight="1">
      <c r="A84" s="786"/>
      <c r="B84" s="786"/>
      <c r="C84" s="786"/>
      <c r="D84" s="786"/>
      <c r="E84" s="786"/>
      <c r="F84" s="786"/>
      <c r="G84" s="786"/>
      <c r="H84" s="786"/>
      <c r="I84" s="786"/>
      <c r="J84" s="786"/>
      <c r="K84" s="786"/>
      <c r="L84" s="786"/>
      <c r="M84" s="786"/>
      <c r="N84" s="786"/>
      <c r="O84" s="786"/>
      <c r="P84" s="786"/>
      <c r="Q84" s="786"/>
      <c r="R84" s="786"/>
      <c r="S84" s="786"/>
      <c r="T84" s="786"/>
      <c r="U84" s="786"/>
    </row>
    <row r="85" ht="15.75" customHeight="1">
      <c r="A85" s="786"/>
      <c r="B85" s="786"/>
      <c r="C85" s="786"/>
      <c r="D85" s="786"/>
      <c r="E85" s="786"/>
      <c r="F85" s="786"/>
      <c r="G85" s="786"/>
      <c r="H85" s="786"/>
      <c r="I85" s="786"/>
      <c r="J85" s="786"/>
      <c r="K85" s="786"/>
      <c r="L85" s="786"/>
      <c r="M85" s="786"/>
      <c r="N85" s="786"/>
      <c r="O85" s="786"/>
      <c r="P85" s="786"/>
      <c r="Q85" s="786"/>
      <c r="R85" s="786"/>
      <c r="S85" s="786"/>
      <c r="T85" s="786"/>
      <c r="U85" s="786"/>
    </row>
    <row r="86" ht="15.75" customHeight="1">
      <c r="A86" s="786"/>
      <c r="B86" s="786"/>
      <c r="C86" s="786"/>
      <c r="D86" s="786"/>
      <c r="E86" s="786"/>
      <c r="F86" s="786"/>
      <c r="G86" s="786"/>
      <c r="H86" s="786"/>
      <c r="I86" s="786"/>
      <c r="J86" s="786"/>
      <c r="K86" s="786"/>
      <c r="L86" s="786"/>
      <c r="M86" s="786"/>
      <c r="N86" s="786"/>
      <c r="O86" s="786"/>
      <c r="P86" s="786"/>
      <c r="Q86" s="786"/>
      <c r="R86" s="786"/>
      <c r="S86" s="786"/>
      <c r="T86" s="786"/>
      <c r="U86" s="786"/>
    </row>
    <row r="87" ht="15.75" customHeight="1">
      <c r="A87" s="786"/>
      <c r="B87" s="786"/>
      <c r="C87" s="786"/>
      <c r="D87" s="786"/>
      <c r="E87" s="786"/>
      <c r="F87" s="786"/>
      <c r="G87" s="786"/>
      <c r="H87" s="786"/>
      <c r="I87" s="786"/>
      <c r="J87" s="786"/>
      <c r="K87" s="786"/>
      <c r="L87" s="786"/>
      <c r="M87" s="786"/>
      <c r="N87" s="786"/>
      <c r="O87" s="786"/>
      <c r="P87" s="786"/>
      <c r="Q87" s="786"/>
      <c r="R87" s="786"/>
      <c r="S87" s="786"/>
      <c r="T87" s="786"/>
      <c r="U87" s="786"/>
    </row>
    <row r="88" ht="15.75" customHeight="1">
      <c r="A88" s="786"/>
      <c r="B88" s="786"/>
      <c r="C88" s="786"/>
      <c r="D88" s="786"/>
      <c r="E88" s="786"/>
      <c r="F88" s="786"/>
      <c r="G88" s="786"/>
      <c r="H88" s="786"/>
      <c r="I88" s="786"/>
      <c r="J88" s="786"/>
      <c r="K88" s="786"/>
      <c r="L88" s="786"/>
      <c r="M88" s="786"/>
      <c r="N88" s="786"/>
      <c r="O88" s="786"/>
      <c r="P88" s="786"/>
      <c r="Q88" s="786"/>
      <c r="R88" s="786"/>
      <c r="S88" s="786"/>
      <c r="T88" s="786"/>
      <c r="U88" s="786"/>
    </row>
    <row r="89" ht="15.75" customHeight="1">
      <c r="A89" s="786"/>
      <c r="B89" s="786"/>
      <c r="C89" s="786"/>
      <c r="D89" s="786"/>
      <c r="E89" s="786"/>
      <c r="F89" s="786"/>
      <c r="G89" s="786"/>
      <c r="H89" s="786"/>
      <c r="I89" s="786"/>
      <c r="J89" s="786"/>
      <c r="K89" s="786"/>
      <c r="L89" s="786"/>
      <c r="M89" s="786"/>
      <c r="N89" s="786"/>
      <c r="O89" s="786"/>
      <c r="P89" s="786"/>
      <c r="Q89" s="786"/>
      <c r="R89" s="786"/>
      <c r="S89" s="786"/>
      <c r="T89" s="786"/>
      <c r="U89" s="786"/>
    </row>
    <row r="90" ht="15.75" customHeight="1">
      <c r="A90" s="786"/>
      <c r="B90" s="786"/>
      <c r="C90" s="786"/>
      <c r="D90" s="786"/>
      <c r="E90" s="786"/>
      <c r="F90" s="786"/>
      <c r="G90" s="786"/>
      <c r="H90" s="786"/>
      <c r="I90" s="786"/>
      <c r="J90" s="786"/>
      <c r="K90" s="786"/>
      <c r="L90" s="786"/>
      <c r="M90" s="786"/>
      <c r="N90" s="786"/>
      <c r="O90" s="786"/>
      <c r="P90" s="786"/>
      <c r="Q90" s="786"/>
      <c r="R90" s="786"/>
      <c r="S90" s="786"/>
      <c r="T90" s="786"/>
      <c r="U90" s="786"/>
    </row>
    <row r="91" ht="15.75" customHeight="1">
      <c r="A91" s="786"/>
      <c r="B91" s="786"/>
      <c r="C91" s="786"/>
      <c r="D91" s="786"/>
      <c r="E91" s="786"/>
      <c r="F91" s="786"/>
      <c r="G91" s="786"/>
      <c r="H91" s="786"/>
      <c r="I91" s="786"/>
      <c r="J91" s="786"/>
      <c r="K91" s="786"/>
      <c r="L91" s="786"/>
      <c r="M91" s="786"/>
      <c r="N91" s="786"/>
      <c r="O91" s="786"/>
      <c r="P91" s="786"/>
      <c r="Q91" s="786"/>
      <c r="R91" s="786"/>
      <c r="S91" s="786"/>
      <c r="T91" s="786"/>
      <c r="U91" s="786"/>
    </row>
    <row r="92" ht="15.75" customHeight="1">
      <c r="A92" s="786"/>
      <c r="B92" s="786"/>
      <c r="C92" s="786"/>
      <c r="D92" s="786"/>
      <c r="E92" s="786"/>
      <c r="F92" s="786"/>
      <c r="G92" s="786"/>
      <c r="H92" s="786"/>
      <c r="I92" s="786"/>
      <c r="J92" s="786"/>
      <c r="K92" s="786"/>
      <c r="L92" s="786"/>
      <c r="M92" s="786"/>
      <c r="N92" s="786"/>
      <c r="O92" s="786"/>
      <c r="P92" s="786"/>
      <c r="Q92" s="786"/>
      <c r="R92" s="786"/>
      <c r="S92" s="786"/>
      <c r="T92" s="786"/>
      <c r="U92" s="786"/>
    </row>
    <row r="93" ht="15.75" customHeight="1">
      <c r="A93" s="786"/>
      <c r="B93" s="786"/>
      <c r="C93" s="786"/>
      <c r="D93" s="786"/>
      <c r="E93" s="786"/>
      <c r="F93" s="786"/>
      <c r="G93" s="786"/>
      <c r="H93" s="786"/>
      <c r="I93" s="786"/>
      <c r="J93" s="786"/>
      <c r="K93" s="786"/>
      <c r="L93" s="786"/>
      <c r="M93" s="786"/>
      <c r="N93" s="786"/>
      <c r="O93" s="786"/>
      <c r="P93" s="786"/>
      <c r="Q93" s="786"/>
      <c r="R93" s="786"/>
      <c r="S93" s="786"/>
      <c r="T93" s="786"/>
      <c r="U93" s="786"/>
    </row>
    <row r="94" ht="15.75" customHeight="1">
      <c r="A94" s="786"/>
      <c r="B94" s="786"/>
      <c r="C94" s="786"/>
      <c r="D94" s="786"/>
      <c r="E94" s="786"/>
      <c r="F94" s="786"/>
      <c r="G94" s="786"/>
      <c r="H94" s="786"/>
      <c r="I94" s="786"/>
      <c r="J94" s="786"/>
      <c r="K94" s="786"/>
      <c r="L94" s="786"/>
      <c r="M94" s="786"/>
      <c r="N94" s="786"/>
      <c r="O94" s="786"/>
      <c r="P94" s="786"/>
      <c r="Q94" s="786"/>
      <c r="R94" s="786"/>
      <c r="S94" s="786"/>
      <c r="T94" s="786"/>
      <c r="U94" s="786"/>
    </row>
    <row r="95" ht="15.75" customHeight="1">
      <c r="A95" s="786"/>
      <c r="B95" s="786"/>
      <c r="C95" s="786"/>
      <c r="D95" s="786"/>
      <c r="E95" s="786"/>
      <c r="F95" s="786"/>
      <c r="G95" s="786"/>
      <c r="H95" s="786"/>
      <c r="I95" s="786"/>
      <c r="J95" s="786"/>
      <c r="K95" s="786"/>
      <c r="L95" s="786"/>
      <c r="M95" s="786"/>
      <c r="N95" s="786"/>
      <c r="O95" s="786"/>
      <c r="P95" s="786"/>
      <c r="Q95" s="786"/>
      <c r="R95" s="786"/>
      <c r="S95" s="786"/>
      <c r="T95" s="786"/>
      <c r="U95" s="786"/>
    </row>
    <row r="96" ht="15.75" customHeight="1">
      <c r="A96" s="786"/>
      <c r="B96" s="786"/>
      <c r="C96" s="786"/>
      <c r="D96" s="786"/>
      <c r="E96" s="786"/>
      <c r="F96" s="786"/>
      <c r="G96" s="786"/>
      <c r="H96" s="786"/>
      <c r="I96" s="786"/>
      <c r="J96" s="786"/>
      <c r="K96" s="786"/>
      <c r="L96" s="786"/>
      <c r="M96" s="786"/>
      <c r="N96" s="786"/>
      <c r="O96" s="786"/>
      <c r="P96" s="786"/>
      <c r="Q96" s="786"/>
      <c r="R96" s="786"/>
      <c r="S96" s="786"/>
      <c r="T96" s="786"/>
      <c r="U96" s="786"/>
    </row>
    <row r="97" ht="15.75" customHeight="1">
      <c r="A97" s="786"/>
      <c r="B97" s="786"/>
      <c r="C97" s="786"/>
      <c r="D97" s="786"/>
      <c r="E97" s="786"/>
      <c r="F97" s="786"/>
      <c r="G97" s="786"/>
      <c r="H97" s="786"/>
      <c r="I97" s="786"/>
      <c r="J97" s="786"/>
      <c r="K97" s="786"/>
      <c r="L97" s="786"/>
      <c r="M97" s="786"/>
      <c r="N97" s="786"/>
      <c r="O97" s="786"/>
      <c r="P97" s="786"/>
      <c r="Q97" s="786"/>
      <c r="R97" s="786"/>
      <c r="S97" s="786"/>
      <c r="T97" s="786"/>
      <c r="U97" s="786"/>
    </row>
    <row r="98" ht="15.75" customHeight="1">
      <c r="A98" s="786"/>
      <c r="B98" s="786"/>
      <c r="C98" s="786"/>
      <c r="D98" s="786"/>
      <c r="E98" s="786"/>
      <c r="F98" s="786"/>
      <c r="G98" s="786"/>
      <c r="H98" s="786"/>
      <c r="I98" s="786"/>
      <c r="J98" s="786"/>
      <c r="K98" s="786"/>
      <c r="L98" s="786"/>
      <c r="M98" s="786"/>
      <c r="N98" s="786"/>
      <c r="O98" s="786"/>
      <c r="P98" s="786"/>
      <c r="Q98" s="786"/>
      <c r="R98" s="786"/>
      <c r="S98" s="786"/>
      <c r="T98" s="786"/>
      <c r="U98" s="786"/>
    </row>
    <row r="99" ht="15.75" customHeight="1">
      <c r="A99" s="786"/>
      <c r="B99" s="786"/>
      <c r="C99" s="786"/>
      <c r="D99" s="786"/>
      <c r="E99" s="786"/>
      <c r="F99" s="786"/>
      <c r="G99" s="786"/>
      <c r="H99" s="786"/>
      <c r="I99" s="786"/>
      <c r="J99" s="786"/>
      <c r="K99" s="786"/>
      <c r="L99" s="786"/>
      <c r="M99" s="786"/>
      <c r="N99" s="786"/>
      <c r="O99" s="786"/>
      <c r="P99" s="786"/>
      <c r="Q99" s="786"/>
      <c r="R99" s="786"/>
      <c r="S99" s="786"/>
      <c r="T99" s="786"/>
      <c r="U99" s="786"/>
    </row>
    <row r="100" ht="15.75" customHeight="1">
      <c r="A100" s="786"/>
      <c r="B100" s="786"/>
      <c r="C100" s="786"/>
      <c r="D100" s="786"/>
      <c r="E100" s="786"/>
      <c r="F100" s="786"/>
      <c r="G100" s="786"/>
      <c r="H100" s="786"/>
      <c r="I100" s="786"/>
      <c r="J100" s="786"/>
      <c r="K100" s="786"/>
      <c r="L100" s="786"/>
      <c r="M100" s="786"/>
      <c r="N100" s="786"/>
      <c r="O100" s="786"/>
      <c r="P100" s="786"/>
      <c r="Q100" s="786"/>
      <c r="R100" s="786"/>
      <c r="S100" s="786"/>
      <c r="T100" s="786"/>
      <c r="U100" s="786"/>
    </row>
    <row r="101" ht="15.75" customHeight="1">
      <c r="A101" s="786"/>
      <c r="B101" s="786"/>
      <c r="C101" s="786"/>
      <c r="D101" s="786"/>
      <c r="E101" s="786"/>
      <c r="F101" s="786"/>
      <c r="G101" s="786"/>
      <c r="H101" s="786"/>
      <c r="I101" s="786"/>
      <c r="J101" s="786"/>
      <c r="K101" s="786"/>
      <c r="L101" s="786"/>
      <c r="M101" s="786"/>
      <c r="N101" s="786"/>
      <c r="O101" s="786"/>
      <c r="P101" s="786"/>
      <c r="Q101" s="786"/>
      <c r="R101" s="786"/>
      <c r="S101" s="786"/>
      <c r="T101" s="786"/>
      <c r="U101" s="786"/>
    </row>
    <row r="102" ht="15.75" customHeight="1">
      <c r="A102" s="786"/>
      <c r="B102" s="786"/>
      <c r="C102" s="786"/>
      <c r="D102" s="786"/>
      <c r="E102" s="786"/>
      <c r="F102" s="786"/>
      <c r="G102" s="786"/>
      <c r="H102" s="786"/>
      <c r="I102" s="786"/>
      <c r="J102" s="786"/>
      <c r="K102" s="786"/>
      <c r="L102" s="786"/>
      <c r="M102" s="786"/>
      <c r="N102" s="786"/>
      <c r="O102" s="786"/>
      <c r="P102" s="786"/>
      <c r="Q102" s="786"/>
      <c r="R102" s="786"/>
      <c r="S102" s="786"/>
      <c r="T102" s="786"/>
      <c r="U102" s="786"/>
    </row>
    <row r="103" ht="15.75" customHeight="1">
      <c r="A103" s="786"/>
      <c r="B103" s="786"/>
      <c r="C103" s="786"/>
      <c r="D103" s="786"/>
      <c r="E103" s="786"/>
      <c r="F103" s="786"/>
      <c r="G103" s="786"/>
      <c r="H103" s="786"/>
      <c r="I103" s="786"/>
      <c r="J103" s="786"/>
      <c r="K103" s="786"/>
      <c r="L103" s="786"/>
      <c r="M103" s="786"/>
      <c r="N103" s="786"/>
      <c r="O103" s="786"/>
      <c r="P103" s="786"/>
      <c r="Q103" s="786"/>
      <c r="R103" s="786"/>
      <c r="S103" s="786"/>
      <c r="T103" s="786"/>
      <c r="U103" s="786"/>
    </row>
    <row r="104" ht="15.75" customHeight="1">
      <c r="A104" s="786"/>
      <c r="B104" s="786"/>
      <c r="C104" s="786"/>
      <c r="D104" s="786"/>
      <c r="E104" s="786"/>
      <c r="F104" s="786"/>
      <c r="G104" s="786"/>
      <c r="H104" s="786"/>
      <c r="I104" s="786"/>
      <c r="J104" s="786"/>
      <c r="K104" s="786"/>
      <c r="L104" s="786"/>
      <c r="M104" s="786"/>
      <c r="N104" s="786"/>
      <c r="O104" s="786"/>
      <c r="P104" s="786"/>
      <c r="Q104" s="786"/>
      <c r="R104" s="786"/>
      <c r="S104" s="786"/>
      <c r="T104" s="786"/>
      <c r="U104" s="786"/>
    </row>
    <row r="105" ht="15.75" customHeight="1">
      <c r="A105" s="786"/>
      <c r="B105" s="786"/>
      <c r="C105" s="786"/>
      <c r="D105" s="786"/>
      <c r="E105" s="786"/>
      <c r="F105" s="786"/>
      <c r="G105" s="786"/>
      <c r="H105" s="786"/>
      <c r="I105" s="786"/>
      <c r="J105" s="786"/>
      <c r="K105" s="786"/>
      <c r="L105" s="786"/>
      <c r="M105" s="786"/>
      <c r="N105" s="786"/>
      <c r="O105" s="786"/>
      <c r="P105" s="786"/>
      <c r="Q105" s="786"/>
      <c r="R105" s="786"/>
      <c r="S105" s="786"/>
      <c r="T105" s="786"/>
      <c r="U105" s="786"/>
    </row>
    <row r="106" ht="15.75" customHeight="1">
      <c r="A106" s="786"/>
      <c r="B106" s="786"/>
      <c r="C106" s="786"/>
      <c r="D106" s="786"/>
      <c r="E106" s="786"/>
      <c r="F106" s="786"/>
      <c r="G106" s="786"/>
      <c r="H106" s="786"/>
      <c r="I106" s="786"/>
      <c r="J106" s="786"/>
      <c r="K106" s="786"/>
      <c r="L106" s="786"/>
      <c r="M106" s="786"/>
      <c r="N106" s="786"/>
      <c r="O106" s="786"/>
      <c r="P106" s="786"/>
      <c r="Q106" s="786"/>
      <c r="R106" s="786"/>
      <c r="S106" s="786"/>
      <c r="T106" s="786"/>
      <c r="U106" s="786"/>
    </row>
    <row r="107" ht="15.75" customHeight="1">
      <c r="A107" s="786"/>
      <c r="B107" s="786"/>
      <c r="C107" s="786"/>
      <c r="D107" s="786"/>
      <c r="E107" s="786"/>
      <c r="F107" s="786"/>
      <c r="G107" s="786"/>
      <c r="H107" s="786"/>
      <c r="I107" s="786"/>
      <c r="J107" s="786"/>
      <c r="K107" s="786"/>
      <c r="L107" s="786"/>
      <c r="M107" s="786"/>
      <c r="N107" s="786"/>
      <c r="O107" s="786"/>
      <c r="P107" s="786"/>
      <c r="Q107" s="786"/>
      <c r="R107" s="786"/>
      <c r="S107" s="786"/>
      <c r="T107" s="786"/>
      <c r="U107" s="786"/>
    </row>
    <row r="108" ht="15.75" customHeight="1">
      <c r="A108" s="786"/>
      <c r="B108" s="786"/>
      <c r="C108" s="786"/>
      <c r="D108" s="786"/>
      <c r="E108" s="786"/>
      <c r="F108" s="786"/>
      <c r="G108" s="786"/>
      <c r="H108" s="786"/>
      <c r="I108" s="786"/>
      <c r="J108" s="786"/>
      <c r="K108" s="786"/>
      <c r="L108" s="786"/>
      <c r="M108" s="786"/>
      <c r="N108" s="786"/>
      <c r="O108" s="786"/>
      <c r="P108" s="786"/>
      <c r="Q108" s="786"/>
      <c r="R108" s="786"/>
      <c r="S108" s="786"/>
      <c r="T108" s="786"/>
      <c r="U108" s="786"/>
    </row>
    <row r="109" ht="15.75" customHeight="1">
      <c r="A109" s="786"/>
      <c r="B109" s="786"/>
      <c r="C109" s="786"/>
      <c r="D109" s="786"/>
      <c r="E109" s="786"/>
      <c r="F109" s="786"/>
      <c r="G109" s="786"/>
      <c r="H109" s="786"/>
      <c r="I109" s="786"/>
      <c r="J109" s="786"/>
      <c r="K109" s="786"/>
      <c r="L109" s="786"/>
      <c r="M109" s="786"/>
      <c r="N109" s="786"/>
      <c r="O109" s="786"/>
      <c r="P109" s="786"/>
      <c r="Q109" s="786"/>
      <c r="R109" s="786"/>
      <c r="S109" s="786"/>
      <c r="T109" s="786"/>
      <c r="U109" s="786"/>
    </row>
    <row r="110" ht="15.75" customHeight="1">
      <c r="A110" s="786"/>
      <c r="B110" s="786"/>
      <c r="C110" s="786"/>
      <c r="D110" s="786"/>
      <c r="E110" s="786"/>
      <c r="F110" s="786"/>
      <c r="G110" s="786"/>
      <c r="H110" s="786"/>
      <c r="I110" s="786"/>
      <c r="J110" s="786"/>
      <c r="K110" s="786"/>
      <c r="L110" s="786"/>
      <c r="M110" s="786"/>
      <c r="N110" s="786"/>
      <c r="O110" s="786"/>
      <c r="P110" s="786"/>
      <c r="Q110" s="786"/>
      <c r="R110" s="786"/>
      <c r="S110" s="786"/>
      <c r="T110" s="786"/>
      <c r="U110" s="786"/>
    </row>
    <row r="111" ht="15.75" customHeight="1">
      <c r="A111" s="786"/>
      <c r="B111" s="786"/>
      <c r="C111" s="786"/>
      <c r="D111" s="786"/>
      <c r="E111" s="786"/>
      <c r="F111" s="786"/>
      <c r="G111" s="786"/>
      <c r="H111" s="786"/>
      <c r="I111" s="786"/>
      <c r="J111" s="786"/>
      <c r="K111" s="786"/>
      <c r="L111" s="786"/>
      <c r="M111" s="786"/>
      <c r="N111" s="786"/>
      <c r="O111" s="786"/>
      <c r="P111" s="786"/>
      <c r="Q111" s="786"/>
      <c r="R111" s="786"/>
      <c r="S111" s="786"/>
      <c r="T111" s="786"/>
      <c r="U111" s="786"/>
    </row>
    <row r="112" ht="15.75" customHeight="1">
      <c r="A112" s="786"/>
      <c r="B112" s="786"/>
      <c r="C112" s="786"/>
      <c r="D112" s="786"/>
      <c r="E112" s="786"/>
      <c r="F112" s="786"/>
      <c r="G112" s="786"/>
      <c r="H112" s="786"/>
      <c r="I112" s="786"/>
      <c r="J112" s="786"/>
      <c r="K112" s="786"/>
      <c r="L112" s="786"/>
      <c r="M112" s="786"/>
      <c r="N112" s="786"/>
      <c r="O112" s="786"/>
      <c r="P112" s="786"/>
      <c r="Q112" s="786"/>
      <c r="R112" s="786"/>
      <c r="S112" s="786"/>
      <c r="T112" s="786"/>
      <c r="U112" s="786"/>
    </row>
    <row r="113" ht="15.75" customHeight="1">
      <c r="A113" s="786"/>
      <c r="B113" s="786"/>
      <c r="C113" s="786"/>
      <c r="D113" s="786"/>
      <c r="E113" s="786"/>
      <c r="F113" s="786"/>
      <c r="G113" s="786"/>
      <c r="H113" s="786"/>
      <c r="I113" s="786"/>
      <c r="J113" s="786"/>
      <c r="K113" s="786"/>
      <c r="L113" s="786"/>
      <c r="M113" s="786"/>
      <c r="N113" s="786"/>
      <c r="O113" s="786"/>
      <c r="P113" s="786"/>
      <c r="Q113" s="786"/>
      <c r="R113" s="786"/>
      <c r="S113" s="786"/>
      <c r="T113" s="786"/>
      <c r="U113" s="786"/>
    </row>
    <row r="114" ht="15.75" customHeight="1">
      <c r="A114" s="786"/>
      <c r="B114" s="786"/>
      <c r="C114" s="786"/>
      <c r="D114" s="786"/>
      <c r="E114" s="786"/>
      <c r="F114" s="786"/>
      <c r="G114" s="786"/>
      <c r="H114" s="786"/>
      <c r="I114" s="786"/>
      <c r="J114" s="786"/>
      <c r="K114" s="786"/>
      <c r="L114" s="786"/>
      <c r="M114" s="786"/>
      <c r="N114" s="786"/>
      <c r="O114" s="786"/>
      <c r="P114" s="786"/>
      <c r="Q114" s="786"/>
      <c r="R114" s="786"/>
      <c r="S114" s="786"/>
      <c r="T114" s="786"/>
      <c r="U114" s="786"/>
    </row>
    <row r="115" ht="15.75" customHeight="1">
      <c r="A115" s="786"/>
      <c r="B115" s="786"/>
      <c r="C115" s="786"/>
      <c r="D115" s="786"/>
      <c r="E115" s="786"/>
      <c r="F115" s="786"/>
      <c r="G115" s="786"/>
      <c r="H115" s="786"/>
      <c r="I115" s="786"/>
      <c r="J115" s="786"/>
      <c r="K115" s="786"/>
      <c r="L115" s="786"/>
      <c r="M115" s="786"/>
      <c r="N115" s="786"/>
      <c r="O115" s="786"/>
      <c r="P115" s="786"/>
      <c r="Q115" s="786"/>
      <c r="R115" s="786"/>
      <c r="S115" s="786"/>
      <c r="T115" s="786"/>
      <c r="U115" s="786"/>
    </row>
    <row r="116" ht="15.75" customHeight="1">
      <c r="A116" s="786"/>
      <c r="B116" s="786"/>
      <c r="C116" s="786"/>
      <c r="D116" s="786"/>
      <c r="E116" s="786"/>
      <c r="F116" s="786"/>
      <c r="G116" s="786"/>
      <c r="H116" s="786"/>
      <c r="I116" s="786"/>
      <c r="J116" s="786"/>
      <c r="K116" s="786"/>
      <c r="L116" s="786"/>
      <c r="M116" s="786"/>
      <c r="N116" s="786"/>
      <c r="O116" s="786"/>
      <c r="P116" s="786"/>
      <c r="Q116" s="786"/>
      <c r="R116" s="786"/>
      <c r="S116" s="786"/>
      <c r="T116" s="786"/>
      <c r="U116" s="786"/>
    </row>
    <row r="117" ht="15.75" customHeight="1">
      <c r="A117" s="786"/>
      <c r="B117" s="786"/>
      <c r="C117" s="786"/>
      <c r="D117" s="786"/>
      <c r="E117" s="786"/>
      <c r="F117" s="786"/>
      <c r="G117" s="786"/>
      <c r="H117" s="786"/>
      <c r="I117" s="786"/>
      <c r="J117" s="786"/>
      <c r="K117" s="786"/>
      <c r="L117" s="786"/>
      <c r="M117" s="786"/>
      <c r="N117" s="786"/>
      <c r="O117" s="786"/>
      <c r="P117" s="786"/>
      <c r="Q117" s="786"/>
      <c r="R117" s="786"/>
      <c r="S117" s="786"/>
      <c r="T117" s="786"/>
      <c r="U117" s="786"/>
    </row>
    <row r="118" ht="15.75" customHeight="1">
      <c r="A118" s="786"/>
      <c r="B118" s="786"/>
      <c r="C118" s="786"/>
      <c r="D118" s="786"/>
      <c r="E118" s="786"/>
      <c r="F118" s="786"/>
      <c r="G118" s="786"/>
      <c r="H118" s="786"/>
      <c r="I118" s="786"/>
      <c r="J118" s="786"/>
      <c r="K118" s="786"/>
      <c r="L118" s="786"/>
      <c r="M118" s="786"/>
      <c r="N118" s="786"/>
      <c r="O118" s="786"/>
      <c r="P118" s="786"/>
      <c r="Q118" s="786"/>
      <c r="R118" s="786"/>
      <c r="S118" s="786"/>
      <c r="T118" s="786"/>
      <c r="U118" s="786"/>
    </row>
    <row r="119" ht="15.75" customHeight="1">
      <c r="A119" s="786"/>
      <c r="B119" s="786"/>
      <c r="C119" s="786"/>
      <c r="D119" s="786"/>
      <c r="E119" s="786"/>
      <c r="F119" s="786"/>
      <c r="G119" s="786"/>
      <c r="H119" s="786"/>
      <c r="I119" s="786"/>
      <c r="J119" s="786"/>
      <c r="K119" s="786"/>
      <c r="L119" s="786"/>
      <c r="M119" s="786"/>
      <c r="N119" s="786"/>
      <c r="O119" s="786"/>
      <c r="P119" s="786"/>
      <c r="Q119" s="786"/>
      <c r="R119" s="786"/>
      <c r="S119" s="786"/>
      <c r="T119" s="786"/>
      <c r="U119" s="786"/>
    </row>
    <row r="120" ht="15.75" customHeight="1">
      <c r="A120" s="786"/>
      <c r="B120" s="786"/>
      <c r="C120" s="786"/>
      <c r="D120" s="786"/>
      <c r="E120" s="786"/>
      <c r="F120" s="786"/>
      <c r="G120" s="786"/>
      <c r="H120" s="786"/>
      <c r="I120" s="786"/>
      <c r="J120" s="786"/>
      <c r="K120" s="786"/>
      <c r="L120" s="786"/>
      <c r="M120" s="786"/>
      <c r="N120" s="786"/>
      <c r="O120" s="786"/>
      <c r="P120" s="786"/>
      <c r="Q120" s="786"/>
      <c r="R120" s="786"/>
      <c r="S120" s="786"/>
      <c r="T120" s="786"/>
      <c r="U120" s="786"/>
    </row>
    <row r="121" ht="15.75" customHeight="1">
      <c r="A121" s="786"/>
      <c r="B121" s="786"/>
      <c r="C121" s="786"/>
      <c r="D121" s="786"/>
      <c r="E121" s="786"/>
      <c r="F121" s="786"/>
      <c r="G121" s="786"/>
      <c r="H121" s="786"/>
      <c r="I121" s="786"/>
      <c r="J121" s="786"/>
      <c r="K121" s="786"/>
      <c r="L121" s="786"/>
      <c r="M121" s="786"/>
      <c r="N121" s="786"/>
      <c r="O121" s="786"/>
      <c r="P121" s="786"/>
      <c r="Q121" s="786"/>
      <c r="R121" s="786"/>
      <c r="S121" s="786"/>
      <c r="T121" s="786"/>
      <c r="U121" s="786"/>
    </row>
    <row r="122" ht="15.75" customHeight="1">
      <c r="A122" s="786"/>
      <c r="B122" s="786"/>
      <c r="C122" s="786"/>
      <c r="D122" s="786"/>
      <c r="E122" s="786"/>
      <c r="F122" s="786"/>
      <c r="G122" s="786"/>
      <c r="H122" s="786"/>
      <c r="I122" s="786"/>
      <c r="J122" s="786"/>
      <c r="K122" s="786"/>
      <c r="L122" s="786"/>
      <c r="M122" s="786"/>
      <c r="N122" s="786"/>
      <c r="O122" s="786"/>
      <c r="P122" s="786"/>
      <c r="Q122" s="786"/>
      <c r="R122" s="786"/>
      <c r="S122" s="786"/>
      <c r="T122" s="786"/>
      <c r="U122" s="786"/>
    </row>
    <row r="123" ht="15.75" customHeight="1">
      <c r="A123" s="786"/>
      <c r="B123" s="786"/>
      <c r="C123" s="786"/>
      <c r="D123" s="786"/>
      <c r="E123" s="786"/>
      <c r="F123" s="786"/>
      <c r="G123" s="786"/>
      <c r="H123" s="786"/>
      <c r="I123" s="786"/>
      <c r="J123" s="786"/>
      <c r="K123" s="786"/>
      <c r="L123" s="786"/>
      <c r="M123" s="786"/>
      <c r="N123" s="786"/>
      <c r="O123" s="786"/>
      <c r="P123" s="786"/>
      <c r="Q123" s="786"/>
      <c r="R123" s="786"/>
      <c r="S123" s="786"/>
      <c r="T123" s="786"/>
      <c r="U123" s="786"/>
    </row>
    <row r="124" ht="15.75" customHeight="1">
      <c r="A124" s="786"/>
      <c r="B124" s="786"/>
      <c r="C124" s="786"/>
      <c r="D124" s="786"/>
      <c r="E124" s="786"/>
      <c r="F124" s="786"/>
      <c r="G124" s="786"/>
      <c r="H124" s="786"/>
      <c r="I124" s="786"/>
      <c r="J124" s="786"/>
      <c r="K124" s="786"/>
      <c r="L124" s="786"/>
      <c r="M124" s="786"/>
      <c r="N124" s="786"/>
      <c r="O124" s="786"/>
      <c r="P124" s="786"/>
      <c r="Q124" s="786"/>
      <c r="R124" s="786"/>
      <c r="S124" s="786"/>
      <c r="T124" s="786"/>
      <c r="U124" s="786"/>
    </row>
    <row r="125" ht="15.75" customHeight="1">
      <c r="A125" s="786"/>
      <c r="B125" s="786"/>
      <c r="C125" s="786"/>
      <c r="D125" s="786"/>
      <c r="E125" s="786"/>
      <c r="F125" s="786"/>
      <c r="G125" s="786"/>
      <c r="H125" s="786"/>
      <c r="I125" s="786"/>
      <c r="J125" s="786"/>
      <c r="K125" s="786"/>
      <c r="L125" s="786"/>
      <c r="M125" s="786"/>
      <c r="N125" s="786"/>
      <c r="O125" s="786"/>
      <c r="P125" s="786"/>
      <c r="Q125" s="786"/>
      <c r="R125" s="786"/>
      <c r="S125" s="786"/>
      <c r="T125" s="786"/>
      <c r="U125" s="786"/>
    </row>
    <row r="126" ht="15.75" customHeight="1">
      <c r="A126" s="786"/>
      <c r="B126" s="786"/>
      <c r="C126" s="786"/>
      <c r="D126" s="786"/>
      <c r="E126" s="786"/>
      <c r="F126" s="786"/>
      <c r="G126" s="786"/>
      <c r="H126" s="786"/>
      <c r="I126" s="786"/>
      <c r="J126" s="786"/>
      <c r="K126" s="786"/>
      <c r="L126" s="786"/>
      <c r="M126" s="786"/>
      <c r="N126" s="786"/>
      <c r="O126" s="786"/>
      <c r="P126" s="786"/>
      <c r="Q126" s="786"/>
      <c r="R126" s="786"/>
      <c r="S126" s="786"/>
      <c r="T126" s="786"/>
      <c r="U126" s="786"/>
    </row>
    <row r="127" ht="15.75" customHeight="1">
      <c r="A127" s="786"/>
      <c r="B127" s="786"/>
      <c r="C127" s="786"/>
      <c r="D127" s="786"/>
      <c r="E127" s="786"/>
      <c r="F127" s="786"/>
      <c r="G127" s="786"/>
      <c r="H127" s="786"/>
      <c r="I127" s="786"/>
      <c r="J127" s="786"/>
      <c r="K127" s="786"/>
      <c r="L127" s="786"/>
      <c r="M127" s="786"/>
      <c r="N127" s="786"/>
      <c r="O127" s="786"/>
      <c r="P127" s="786"/>
      <c r="Q127" s="786"/>
      <c r="R127" s="786"/>
      <c r="S127" s="786"/>
      <c r="T127" s="786"/>
      <c r="U127" s="786"/>
    </row>
    <row r="128" ht="15.75" customHeight="1">
      <c r="A128" s="786"/>
      <c r="B128" s="786"/>
      <c r="C128" s="786"/>
      <c r="D128" s="786"/>
      <c r="E128" s="786"/>
      <c r="F128" s="786"/>
      <c r="G128" s="786"/>
      <c r="H128" s="786"/>
      <c r="I128" s="786"/>
      <c r="J128" s="786"/>
      <c r="K128" s="786"/>
      <c r="L128" s="786"/>
      <c r="M128" s="786"/>
      <c r="N128" s="786"/>
      <c r="O128" s="786"/>
      <c r="P128" s="786"/>
      <c r="Q128" s="786"/>
      <c r="R128" s="786"/>
      <c r="S128" s="786"/>
      <c r="T128" s="786"/>
      <c r="U128" s="786"/>
    </row>
    <row r="129" ht="15.75" customHeight="1">
      <c r="A129" s="786"/>
      <c r="B129" s="786"/>
      <c r="C129" s="786"/>
      <c r="D129" s="786"/>
      <c r="E129" s="786"/>
      <c r="F129" s="786"/>
      <c r="G129" s="786"/>
      <c r="H129" s="786"/>
      <c r="I129" s="786"/>
      <c r="J129" s="786"/>
      <c r="K129" s="786"/>
      <c r="L129" s="786"/>
      <c r="M129" s="786"/>
      <c r="N129" s="786"/>
      <c r="O129" s="786"/>
      <c r="P129" s="786"/>
      <c r="Q129" s="786"/>
      <c r="R129" s="786"/>
      <c r="S129" s="786"/>
      <c r="T129" s="786"/>
      <c r="U129" s="786"/>
    </row>
    <row r="130" ht="15.75" customHeight="1">
      <c r="A130" s="786"/>
      <c r="B130" s="786"/>
      <c r="C130" s="786"/>
      <c r="D130" s="786"/>
      <c r="E130" s="786"/>
      <c r="F130" s="786"/>
      <c r="G130" s="786"/>
      <c r="H130" s="786"/>
      <c r="I130" s="786"/>
      <c r="J130" s="786"/>
      <c r="K130" s="786"/>
      <c r="L130" s="786"/>
      <c r="M130" s="786"/>
      <c r="N130" s="786"/>
      <c r="O130" s="786"/>
      <c r="P130" s="786"/>
      <c r="Q130" s="786"/>
      <c r="R130" s="786"/>
      <c r="S130" s="786"/>
      <c r="T130" s="786"/>
      <c r="U130" s="786"/>
    </row>
    <row r="131" ht="15.75" customHeight="1">
      <c r="A131" s="786"/>
      <c r="B131" s="786"/>
      <c r="C131" s="786"/>
      <c r="D131" s="786"/>
      <c r="E131" s="786"/>
      <c r="F131" s="786"/>
      <c r="G131" s="786"/>
      <c r="H131" s="786"/>
      <c r="I131" s="786"/>
      <c r="J131" s="786"/>
      <c r="K131" s="786"/>
      <c r="L131" s="786"/>
      <c r="M131" s="786"/>
      <c r="N131" s="786"/>
      <c r="O131" s="786"/>
      <c r="P131" s="786"/>
      <c r="Q131" s="786"/>
      <c r="R131" s="786"/>
      <c r="S131" s="786"/>
      <c r="T131" s="786"/>
      <c r="U131" s="786"/>
    </row>
    <row r="132" ht="15.75" customHeight="1">
      <c r="A132" s="786"/>
      <c r="B132" s="786"/>
      <c r="C132" s="786"/>
      <c r="D132" s="786"/>
      <c r="E132" s="786"/>
      <c r="F132" s="786"/>
      <c r="G132" s="786"/>
      <c r="H132" s="786"/>
      <c r="I132" s="786"/>
      <c r="J132" s="786"/>
      <c r="K132" s="786"/>
      <c r="L132" s="786"/>
      <c r="M132" s="786"/>
      <c r="N132" s="786"/>
      <c r="O132" s="786"/>
      <c r="P132" s="786"/>
      <c r="Q132" s="786"/>
      <c r="R132" s="786"/>
      <c r="S132" s="786"/>
      <c r="T132" s="786"/>
      <c r="U132" s="786"/>
    </row>
    <row r="133" ht="15.75" customHeight="1">
      <c r="A133" s="786"/>
      <c r="B133" s="786"/>
      <c r="C133" s="786"/>
      <c r="D133" s="786"/>
      <c r="E133" s="786"/>
      <c r="F133" s="786"/>
      <c r="G133" s="786"/>
      <c r="H133" s="786"/>
      <c r="I133" s="786"/>
      <c r="J133" s="786"/>
      <c r="K133" s="786"/>
      <c r="L133" s="786"/>
      <c r="M133" s="786"/>
      <c r="N133" s="786"/>
      <c r="O133" s="786"/>
      <c r="P133" s="786"/>
      <c r="Q133" s="786"/>
      <c r="R133" s="786"/>
      <c r="S133" s="786"/>
      <c r="T133" s="786"/>
      <c r="U133" s="786"/>
    </row>
    <row r="134" ht="15.75" customHeight="1">
      <c r="A134" s="786"/>
      <c r="B134" s="786"/>
      <c r="C134" s="786"/>
      <c r="D134" s="786"/>
      <c r="E134" s="786"/>
      <c r="F134" s="786"/>
      <c r="G134" s="786"/>
      <c r="H134" s="786"/>
      <c r="I134" s="786"/>
      <c r="J134" s="786"/>
      <c r="K134" s="786"/>
      <c r="L134" s="786"/>
      <c r="M134" s="786"/>
      <c r="N134" s="786"/>
      <c r="O134" s="786"/>
      <c r="P134" s="786"/>
      <c r="Q134" s="786"/>
      <c r="R134" s="786"/>
      <c r="S134" s="786"/>
      <c r="T134" s="786"/>
      <c r="U134" s="786"/>
    </row>
    <row r="135" ht="15.75" customHeight="1">
      <c r="A135" s="786"/>
      <c r="B135" s="786"/>
      <c r="C135" s="786"/>
      <c r="D135" s="786"/>
      <c r="E135" s="786"/>
      <c r="F135" s="786"/>
      <c r="G135" s="786"/>
      <c r="H135" s="786"/>
      <c r="I135" s="786"/>
      <c r="J135" s="786"/>
      <c r="K135" s="786"/>
      <c r="L135" s="786"/>
      <c r="M135" s="786"/>
      <c r="N135" s="786"/>
      <c r="O135" s="786"/>
      <c r="P135" s="786"/>
      <c r="Q135" s="786"/>
      <c r="R135" s="786"/>
      <c r="S135" s="786"/>
      <c r="T135" s="786"/>
      <c r="U135" s="786"/>
    </row>
    <row r="136" ht="15.75" customHeight="1">
      <c r="A136" s="786"/>
      <c r="B136" s="786"/>
      <c r="C136" s="786"/>
      <c r="D136" s="786"/>
      <c r="E136" s="786"/>
      <c r="F136" s="786"/>
      <c r="G136" s="786"/>
      <c r="H136" s="786"/>
      <c r="I136" s="786"/>
      <c r="J136" s="786"/>
      <c r="K136" s="786"/>
      <c r="L136" s="786"/>
      <c r="M136" s="786"/>
      <c r="N136" s="786"/>
      <c r="O136" s="786"/>
      <c r="P136" s="786"/>
      <c r="Q136" s="786"/>
      <c r="R136" s="786"/>
      <c r="S136" s="786"/>
      <c r="T136" s="786"/>
      <c r="U136" s="786"/>
    </row>
    <row r="137" ht="15.75" customHeight="1">
      <c r="A137" s="786"/>
      <c r="B137" s="786"/>
      <c r="C137" s="786"/>
      <c r="D137" s="786"/>
      <c r="E137" s="786"/>
      <c r="F137" s="786"/>
      <c r="G137" s="786"/>
      <c r="H137" s="786"/>
      <c r="I137" s="786"/>
      <c r="J137" s="786"/>
      <c r="K137" s="786"/>
      <c r="L137" s="786"/>
      <c r="M137" s="786"/>
      <c r="N137" s="786"/>
      <c r="O137" s="786"/>
      <c r="P137" s="786"/>
      <c r="Q137" s="786"/>
      <c r="R137" s="786"/>
      <c r="S137" s="786"/>
      <c r="T137" s="786"/>
      <c r="U137" s="786"/>
    </row>
    <row r="138" ht="15.75" customHeight="1">
      <c r="A138" s="786"/>
      <c r="B138" s="786"/>
      <c r="C138" s="786"/>
      <c r="D138" s="786"/>
      <c r="E138" s="786"/>
      <c r="F138" s="786"/>
      <c r="G138" s="786"/>
      <c r="H138" s="786"/>
      <c r="I138" s="786"/>
      <c r="J138" s="786"/>
      <c r="K138" s="786"/>
      <c r="L138" s="786"/>
      <c r="M138" s="786"/>
      <c r="N138" s="786"/>
      <c r="O138" s="786"/>
      <c r="P138" s="786"/>
      <c r="Q138" s="786"/>
      <c r="R138" s="786"/>
      <c r="S138" s="786"/>
      <c r="T138" s="786"/>
      <c r="U138" s="786"/>
    </row>
    <row r="139" ht="15.75" customHeight="1">
      <c r="A139" s="786"/>
      <c r="B139" s="786"/>
      <c r="C139" s="786"/>
      <c r="D139" s="786"/>
      <c r="E139" s="786"/>
      <c r="F139" s="786"/>
      <c r="G139" s="786"/>
      <c r="H139" s="786"/>
      <c r="I139" s="786"/>
      <c r="J139" s="786"/>
      <c r="K139" s="786"/>
      <c r="L139" s="786"/>
      <c r="M139" s="786"/>
      <c r="N139" s="786"/>
      <c r="O139" s="786"/>
      <c r="P139" s="786"/>
      <c r="Q139" s="786"/>
      <c r="R139" s="786"/>
      <c r="S139" s="786"/>
      <c r="T139" s="786"/>
      <c r="U139" s="786"/>
    </row>
    <row r="140" ht="15.75" customHeight="1">
      <c r="A140" s="786"/>
      <c r="B140" s="786"/>
      <c r="C140" s="786"/>
      <c r="D140" s="786"/>
      <c r="E140" s="786"/>
      <c r="F140" s="786"/>
      <c r="G140" s="786"/>
      <c r="H140" s="786"/>
      <c r="I140" s="786"/>
      <c r="J140" s="786"/>
      <c r="K140" s="786"/>
      <c r="L140" s="786"/>
      <c r="M140" s="786"/>
      <c r="N140" s="786"/>
      <c r="O140" s="786"/>
      <c r="P140" s="786"/>
      <c r="Q140" s="786"/>
      <c r="R140" s="786"/>
      <c r="S140" s="786"/>
      <c r="T140" s="786"/>
      <c r="U140" s="786"/>
    </row>
    <row r="141" ht="15.75" customHeight="1">
      <c r="A141" s="786"/>
      <c r="B141" s="786"/>
      <c r="C141" s="786"/>
      <c r="D141" s="786"/>
      <c r="E141" s="786"/>
      <c r="F141" s="786"/>
      <c r="G141" s="786"/>
      <c r="H141" s="786"/>
      <c r="I141" s="786"/>
      <c r="J141" s="786"/>
      <c r="K141" s="786"/>
      <c r="L141" s="786"/>
      <c r="M141" s="786"/>
      <c r="N141" s="786"/>
      <c r="O141" s="786"/>
      <c r="P141" s="786"/>
      <c r="Q141" s="786"/>
      <c r="R141" s="786"/>
      <c r="S141" s="786"/>
      <c r="T141" s="786"/>
      <c r="U141" s="786"/>
    </row>
    <row r="142" ht="15.75" customHeight="1">
      <c r="A142" s="786"/>
      <c r="B142" s="786"/>
      <c r="C142" s="786"/>
      <c r="D142" s="786"/>
      <c r="E142" s="786"/>
      <c r="F142" s="786"/>
      <c r="G142" s="786"/>
      <c r="H142" s="786"/>
      <c r="I142" s="786"/>
      <c r="J142" s="786"/>
      <c r="K142" s="786"/>
      <c r="L142" s="786"/>
      <c r="M142" s="786"/>
      <c r="N142" s="786"/>
      <c r="O142" s="786"/>
      <c r="P142" s="786"/>
      <c r="Q142" s="786"/>
      <c r="R142" s="786"/>
      <c r="S142" s="786"/>
      <c r="T142" s="786"/>
      <c r="U142" s="786"/>
    </row>
    <row r="143" ht="15.75" customHeight="1">
      <c r="A143" s="786"/>
      <c r="B143" s="786"/>
      <c r="C143" s="786"/>
      <c r="D143" s="786"/>
      <c r="E143" s="786"/>
      <c r="F143" s="786"/>
      <c r="G143" s="786"/>
      <c r="H143" s="786"/>
      <c r="I143" s="786"/>
      <c r="J143" s="786"/>
      <c r="K143" s="786"/>
      <c r="L143" s="786"/>
      <c r="M143" s="786"/>
      <c r="N143" s="786"/>
      <c r="O143" s="786"/>
      <c r="P143" s="786"/>
      <c r="Q143" s="786"/>
      <c r="R143" s="786"/>
      <c r="S143" s="786"/>
      <c r="T143" s="786"/>
      <c r="U143" s="786"/>
    </row>
    <row r="144" ht="15.75" customHeight="1">
      <c r="A144" s="786"/>
      <c r="B144" s="786"/>
      <c r="C144" s="786"/>
      <c r="D144" s="786"/>
      <c r="E144" s="786"/>
      <c r="F144" s="786"/>
      <c r="G144" s="786"/>
      <c r="H144" s="786"/>
      <c r="I144" s="786"/>
      <c r="J144" s="786"/>
      <c r="K144" s="786"/>
      <c r="L144" s="786"/>
      <c r="M144" s="786"/>
      <c r="N144" s="786"/>
      <c r="O144" s="786"/>
      <c r="P144" s="786"/>
      <c r="Q144" s="786"/>
      <c r="R144" s="786"/>
      <c r="S144" s="786"/>
      <c r="T144" s="786"/>
      <c r="U144" s="786"/>
    </row>
    <row r="145" ht="15.75" customHeight="1">
      <c r="A145" s="786"/>
      <c r="B145" s="786"/>
      <c r="C145" s="786"/>
      <c r="D145" s="786"/>
      <c r="E145" s="786"/>
      <c r="F145" s="786"/>
      <c r="G145" s="786"/>
      <c r="H145" s="786"/>
      <c r="I145" s="786"/>
      <c r="J145" s="786"/>
      <c r="K145" s="786"/>
      <c r="L145" s="786"/>
      <c r="M145" s="786"/>
      <c r="N145" s="786"/>
      <c r="O145" s="786"/>
      <c r="P145" s="786"/>
      <c r="Q145" s="786"/>
      <c r="R145" s="786"/>
      <c r="S145" s="786"/>
      <c r="T145" s="786"/>
      <c r="U145" s="786"/>
    </row>
    <row r="146" ht="15.75" customHeight="1">
      <c r="A146" s="786"/>
      <c r="B146" s="786"/>
      <c r="C146" s="786"/>
      <c r="D146" s="786"/>
      <c r="E146" s="786"/>
      <c r="F146" s="786"/>
      <c r="G146" s="786"/>
      <c r="H146" s="786"/>
      <c r="I146" s="786"/>
      <c r="J146" s="786"/>
      <c r="K146" s="786"/>
      <c r="L146" s="786"/>
      <c r="M146" s="786"/>
      <c r="N146" s="786"/>
      <c r="O146" s="786"/>
      <c r="P146" s="786"/>
      <c r="Q146" s="786"/>
      <c r="R146" s="786"/>
      <c r="S146" s="786"/>
      <c r="T146" s="786"/>
      <c r="U146" s="786"/>
    </row>
    <row r="147" ht="15.75" customHeight="1">
      <c r="A147" s="786"/>
      <c r="B147" s="786"/>
      <c r="C147" s="786"/>
      <c r="D147" s="786"/>
      <c r="E147" s="786"/>
      <c r="F147" s="786"/>
      <c r="G147" s="786"/>
      <c r="H147" s="786"/>
      <c r="I147" s="786"/>
      <c r="J147" s="786"/>
      <c r="K147" s="786"/>
      <c r="L147" s="786"/>
      <c r="M147" s="786"/>
      <c r="N147" s="786"/>
      <c r="O147" s="786"/>
      <c r="P147" s="786"/>
      <c r="Q147" s="786"/>
      <c r="R147" s="786"/>
      <c r="S147" s="786"/>
      <c r="T147" s="786"/>
      <c r="U147" s="786"/>
    </row>
    <row r="148" ht="15.75" customHeight="1">
      <c r="A148" s="786"/>
      <c r="B148" s="786"/>
      <c r="C148" s="786"/>
      <c r="D148" s="786"/>
      <c r="E148" s="786"/>
      <c r="F148" s="786"/>
      <c r="G148" s="786"/>
      <c r="H148" s="786"/>
      <c r="I148" s="786"/>
      <c r="J148" s="786"/>
      <c r="K148" s="786"/>
      <c r="L148" s="786"/>
      <c r="M148" s="786"/>
      <c r="N148" s="786"/>
      <c r="O148" s="786"/>
      <c r="P148" s="786"/>
      <c r="Q148" s="786"/>
      <c r="R148" s="786"/>
      <c r="S148" s="786"/>
      <c r="T148" s="786"/>
      <c r="U148" s="786"/>
    </row>
    <row r="149" ht="15.75" customHeight="1">
      <c r="A149" s="786"/>
      <c r="B149" s="786"/>
      <c r="C149" s="786"/>
      <c r="D149" s="786"/>
      <c r="E149" s="786"/>
      <c r="F149" s="786"/>
      <c r="G149" s="786"/>
      <c r="H149" s="786"/>
      <c r="I149" s="786"/>
      <c r="J149" s="786"/>
      <c r="K149" s="786"/>
      <c r="L149" s="786"/>
      <c r="M149" s="786"/>
      <c r="N149" s="786"/>
      <c r="O149" s="786"/>
      <c r="P149" s="786"/>
      <c r="Q149" s="786"/>
      <c r="R149" s="786"/>
      <c r="S149" s="786"/>
      <c r="T149" s="786"/>
      <c r="U149" s="786"/>
    </row>
    <row r="150" ht="15.75" customHeight="1">
      <c r="A150" s="786"/>
      <c r="B150" s="786"/>
      <c r="C150" s="786"/>
      <c r="D150" s="786"/>
      <c r="E150" s="786"/>
      <c r="F150" s="786"/>
      <c r="G150" s="786"/>
      <c r="H150" s="786"/>
      <c r="I150" s="786"/>
      <c r="J150" s="786"/>
      <c r="K150" s="786"/>
      <c r="L150" s="786"/>
      <c r="M150" s="786"/>
      <c r="N150" s="786"/>
      <c r="O150" s="786"/>
      <c r="P150" s="786"/>
      <c r="Q150" s="786"/>
      <c r="R150" s="786"/>
      <c r="S150" s="786"/>
      <c r="T150" s="786"/>
      <c r="U150" s="786"/>
    </row>
    <row r="151" ht="15.75" customHeight="1">
      <c r="A151" s="786"/>
      <c r="B151" s="786"/>
      <c r="C151" s="786"/>
      <c r="D151" s="786"/>
      <c r="E151" s="786"/>
      <c r="F151" s="786"/>
      <c r="G151" s="786"/>
      <c r="H151" s="786"/>
      <c r="I151" s="786"/>
      <c r="J151" s="786"/>
      <c r="K151" s="786"/>
      <c r="L151" s="786"/>
      <c r="M151" s="786"/>
      <c r="N151" s="786"/>
      <c r="O151" s="786"/>
      <c r="P151" s="786"/>
      <c r="Q151" s="786"/>
      <c r="R151" s="786"/>
      <c r="S151" s="786"/>
      <c r="T151" s="786"/>
      <c r="U151" s="786"/>
    </row>
    <row r="152" ht="15.75" customHeight="1">
      <c r="A152" s="786"/>
      <c r="B152" s="786"/>
      <c r="C152" s="786"/>
      <c r="D152" s="786"/>
      <c r="E152" s="786"/>
      <c r="F152" s="786"/>
      <c r="G152" s="786"/>
      <c r="H152" s="786"/>
      <c r="I152" s="786"/>
      <c r="J152" s="786"/>
      <c r="K152" s="786"/>
      <c r="L152" s="786"/>
      <c r="M152" s="786"/>
      <c r="N152" s="786"/>
      <c r="O152" s="786"/>
      <c r="P152" s="786"/>
      <c r="Q152" s="786"/>
      <c r="R152" s="786"/>
      <c r="S152" s="786"/>
      <c r="T152" s="786"/>
      <c r="U152" s="786"/>
    </row>
    <row r="153" ht="15.75" customHeight="1">
      <c r="A153" s="786"/>
      <c r="B153" s="786"/>
      <c r="C153" s="786"/>
      <c r="D153" s="786"/>
      <c r="E153" s="786"/>
      <c r="F153" s="786"/>
      <c r="G153" s="786"/>
      <c r="H153" s="786"/>
      <c r="I153" s="786"/>
      <c r="J153" s="786"/>
      <c r="K153" s="786"/>
      <c r="L153" s="786"/>
      <c r="M153" s="786"/>
      <c r="N153" s="786"/>
      <c r="O153" s="786"/>
      <c r="P153" s="786"/>
      <c r="Q153" s="786"/>
      <c r="R153" s="786"/>
      <c r="S153" s="786"/>
      <c r="T153" s="786"/>
      <c r="U153" s="786"/>
    </row>
    <row r="154" ht="15.75" customHeight="1">
      <c r="A154" s="786"/>
      <c r="B154" s="786"/>
      <c r="C154" s="786"/>
      <c r="D154" s="786"/>
      <c r="E154" s="786"/>
      <c r="F154" s="786"/>
      <c r="G154" s="786"/>
      <c r="H154" s="786"/>
      <c r="I154" s="786"/>
      <c r="J154" s="786"/>
      <c r="K154" s="786"/>
      <c r="L154" s="786"/>
      <c r="M154" s="786"/>
      <c r="N154" s="786"/>
      <c r="O154" s="786"/>
      <c r="P154" s="786"/>
      <c r="Q154" s="786"/>
      <c r="R154" s="786"/>
      <c r="S154" s="786"/>
      <c r="T154" s="786"/>
      <c r="U154" s="786"/>
    </row>
    <row r="155" ht="15.75" customHeight="1">
      <c r="A155" s="786"/>
      <c r="B155" s="786"/>
      <c r="C155" s="786"/>
      <c r="D155" s="786"/>
      <c r="E155" s="786"/>
      <c r="F155" s="786"/>
      <c r="G155" s="786"/>
      <c r="H155" s="786"/>
      <c r="I155" s="786"/>
      <c r="J155" s="786"/>
      <c r="K155" s="786"/>
      <c r="L155" s="786"/>
      <c r="M155" s="786"/>
      <c r="N155" s="786"/>
      <c r="O155" s="786"/>
      <c r="P155" s="786"/>
      <c r="Q155" s="786"/>
      <c r="R155" s="786"/>
      <c r="S155" s="786"/>
      <c r="T155" s="786"/>
      <c r="U155" s="786"/>
    </row>
    <row r="156" ht="15.75" customHeight="1">
      <c r="A156" s="786"/>
      <c r="B156" s="786"/>
      <c r="C156" s="786"/>
      <c r="D156" s="786"/>
      <c r="E156" s="786"/>
      <c r="F156" s="786"/>
      <c r="G156" s="786"/>
      <c r="H156" s="786"/>
      <c r="I156" s="786"/>
      <c r="J156" s="786"/>
      <c r="K156" s="786"/>
      <c r="L156" s="786"/>
      <c r="M156" s="786"/>
      <c r="N156" s="786"/>
      <c r="O156" s="786"/>
      <c r="P156" s="786"/>
      <c r="Q156" s="786"/>
      <c r="R156" s="786"/>
      <c r="S156" s="786"/>
      <c r="T156" s="786"/>
      <c r="U156" s="786"/>
    </row>
    <row r="157" ht="15.75" customHeight="1">
      <c r="A157" s="786"/>
      <c r="B157" s="786"/>
      <c r="C157" s="786"/>
      <c r="D157" s="786"/>
      <c r="E157" s="786"/>
      <c r="F157" s="786"/>
      <c r="G157" s="786"/>
      <c r="H157" s="786"/>
      <c r="I157" s="786"/>
      <c r="J157" s="786"/>
      <c r="K157" s="786"/>
      <c r="L157" s="786"/>
      <c r="M157" s="786"/>
      <c r="N157" s="786"/>
      <c r="O157" s="786"/>
      <c r="P157" s="786"/>
      <c r="Q157" s="786"/>
      <c r="R157" s="786"/>
      <c r="S157" s="786"/>
      <c r="T157" s="786"/>
      <c r="U157" s="786"/>
    </row>
    <row r="158" ht="15.75" customHeight="1">
      <c r="A158" s="786"/>
      <c r="B158" s="786"/>
      <c r="C158" s="786"/>
      <c r="D158" s="786"/>
      <c r="E158" s="786"/>
      <c r="F158" s="786"/>
      <c r="G158" s="786"/>
      <c r="H158" s="786"/>
      <c r="I158" s="786"/>
      <c r="J158" s="786"/>
      <c r="K158" s="786"/>
      <c r="L158" s="786"/>
      <c r="M158" s="786"/>
      <c r="N158" s="786"/>
      <c r="O158" s="786"/>
      <c r="P158" s="786"/>
      <c r="Q158" s="786"/>
      <c r="R158" s="786"/>
      <c r="S158" s="786"/>
      <c r="T158" s="786"/>
      <c r="U158" s="786"/>
    </row>
    <row r="159" ht="15.75" customHeight="1">
      <c r="A159" s="786"/>
      <c r="B159" s="786"/>
      <c r="C159" s="786"/>
      <c r="D159" s="786"/>
      <c r="E159" s="786"/>
      <c r="F159" s="786"/>
      <c r="G159" s="786"/>
      <c r="H159" s="786"/>
      <c r="I159" s="786"/>
      <c r="J159" s="786"/>
      <c r="K159" s="786"/>
      <c r="L159" s="786"/>
      <c r="M159" s="786"/>
      <c r="N159" s="786"/>
      <c r="O159" s="786"/>
      <c r="P159" s="786"/>
      <c r="Q159" s="786"/>
      <c r="R159" s="786"/>
      <c r="S159" s="786"/>
      <c r="T159" s="786"/>
      <c r="U159" s="786"/>
    </row>
    <row r="160" ht="15.75" customHeight="1">
      <c r="A160" s="786"/>
      <c r="B160" s="786"/>
      <c r="C160" s="786"/>
      <c r="D160" s="786"/>
      <c r="E160" s="786"/>
      <c r="F160" s="786"/>
      <c r="G160" s="786"/>
      <c r="H160" s="786"/>
      <c r="I160" s="786"/>
      <c r="J160" s="786"/>
      <c r="K160" s="786"/>
      <c r="L160" s="786"/>
      <c r="M160" s="786"/>
      <c r="N160" s="786"/>
      <c r="O160" s="786"/>
      <c r="P160" s="786"/>
      <c r="Q160" s="786"/>
      <c r="R160" s="786"/>
      <c r="S160" s="786"/>
      <c r="T160" s="786"/>
      <c r="U160" s="786"/>
    </row>
    <row r="161" ht="15.75" customHeight="1">
      <c r="A161" s="786"/>
      <c r="B161" s="786"/>
      <c r="C161" s="786"/>
      <c r="D161" s="786"/>
      <c r="E161" s="786"/>
      <c r="F161" s="786"/>
      <c r="G161" s="786"/>
      <c r="H161" s="786"/>
      <c r="I161" s="786"/>
      <c r="J161" s="786"/>
      <c r="K161" s="786"/>
      <c r="L161" s="786"/>
      <c r="M161" s="786"/>
      <c r="N161" s="786"/>
      <c r="O161" s="786"/>
      <c r="P161" s="786"/>
      <c r="Q161" s="786"/>
      <c r="R161" s="786"/>
      <c r="S161" s="786"/>
      <c r="T161" s="786"/>
      <c r="U161" s="786"/>
    </row>
    <row r="162" ht="15.75" customHeight="1">
      <c r="A162" s="786"/>
      <c r="B162" s="786"/>
      <c r="C162" s="786"/>
      <c r="D162" s="786"/>
      <c r="E162" s="786"/>
      <c r="F162" s="786"/>
      <c r="G162" s="786"/>
      <c r="H162" s="786"/>
      <c r="I162" s="786"/>
      <c r="J162" s="786"/>
      <c r="K162" s="786"/>
      <c r="L162" s="786"/>
      <c r="M162" s="786"/>
      <c r="N162" s="786"/>
      <c r="O162" s="786"/>
      <c r="P162" s="786"/>
      <c r="Q162" s="786"/>
      <c r="R162" s="786"/>
      <c r="S162" s="786"/>
      <c r="T162" s="786"/>
      <c r="U162" s="786"/>
    </row>
    <row r="163" ht="15.75" customHeight="1">
      <c r="A163" s="786"/>
      <c r="B163" s="786"/>
      <c r="C163" s="786"/>
      <c r="D163" s="786"/>
      <c r="E163" s="786"/>
      <c r="F163" s="786"/>
      <c r="G163" s="786"/>
      <c r="H163" s="786"/>
      <c r="I163" s="786"/>
      <c r="J163" s="786"/>
      <c r="K163" s="786"/>
      <c r="L163" s="786"/>
      <c r="M163" s="786"/>
      <c r="N163" s="786"/>
      <c r="O163" s="786"/>
      <c r="P163" s="786"/>
      <c r="Q163" s="786"/>
      <c r="R163" s="786"/>
      <c r="S163" s="786"/>
      <c r="T163" s="786"/>
      <c r="U163" s="786"/>
    </row>
    <row r="164" ht="15.75" customHeight="1">
      <c r="A164" s="786"/>
      <c r="B164" s="786"/>
      <c r="C164" s="786"/>
      <c r="D164" s="786"/>
      <c r="E164" s="786"/>
      <c r="F164" s="786"/>
      <c r="G164" s="786"/>
      <c r="H164" s="786"/>
      <c r="I164" s="786"/>
      <c r="J164" s="786"/>
      <c r="K164" s="786"/>
      <c r="L164" s="786"/>
      <c r="M164" s="786"/>
      <c r="N164" s="786"/>
      <c r="O164" s="786"/>
      <c r="P164" s="786"/>
      <c r="Q164" s="786"/>
      <c r="R164" s="786"/>
      <c r="S164" s="786"/>
      <c r="T164" s="786"/>
      <c r="U164" s="786"/>
    </row>
    <row r="165" ht="15.75" customHeight="1">
      <c r="A165" s="786"/>
      <c r="B165" s="786"/>
      <c r="C165" s="786"/>
      <c r="D165" s="786"/>
      <c r="E165" s="786"/>
      <c r="F165" s="786"/>
      <c r="G165" s="786"/>
      <c r="H165" s="786"/>
      <c r="I165" s="786"/>
      <c r="J165" s="786"/>
      <c r="K165" s="786"/>
      <c r="L165" s="786"/>
      <c r="M165" s="786"/>
      <c r="N165" s="786"/>
      <c r="O165" s="786"/>
      <c r="P165" s="786"/>
      <c r="Q165" s="786"/>
      <c r="R165" s="786"/>
      <c r="S165" s="786"/>
      <c r="T165" s="786"/>
      <c r="U165" s="786"/>
    </row>
    <row r="166" ht="15.75" customHeight="1">
      <c r="A166" s="786"/>
      <c r="B166" s="786"/>
      <c r="C166" s="786"/>
      <c r="D166" s="786"/>
      <c r="E166" s="786"/>
      <c r="F166" s="786"/>
      <c r="G166" s="786"/>
      <c r="H166" s="786"/>
      <c r="I166" s="786"/>
      <c r="J166" s="786"/>
      <c r="K166" s="786"/>
      <c r="L166" s="786"/>
      <c r="M166" s="786"/>
      <c r="N166" s="786"/>
      <c r="O166" s="786"/>
      <c r="P166" s="786"/>
      <c r="Q166" s="786"/>
      <c r="R166" s="786"/>
      <c r="S166" s="786"/>
      <c r="T166" s="786"/>
      <c r="U166" s="786"/>
    </row>
    <row r="167" ht="15.75" customHeight="1">
      <c r="A167" s="786"/>
      <c r="B167" s="786"/>
      <c r="C167" s="786"/>
      <c r="D167" s="786"/>
      <c r="E167" s="786"/>
      <c r="F167" s="786"/>
      <c r="G167" s="786"/>
      <c r="H167" s="786"/>
      <c r="I167" s="786"/>
      <c r="J167" s="786"/>
      <c r="K167" s="786"/>
      <c r="L167" s="786"/>
      <c r="M167" s="786"/>
      <c r="N167" s="786"/>
      <c r="O167" s="786"/>
      <c r="P167" s="786"/>
      <c r="Q167" s="786"/>
      <c r="R167" s="786"/>
      <c r="S167" s="786"/>
      <c r="T167" s="786"/>
      <c r="U167" s="786"/>
    </row>
    <row r="168" ht="15.75" customHeight="1">
      <c r="A168" s="786"/>
      <c r="B168" s="786"/>
      <c r="C168" s="786"/>
      <c r="D168" s="786"/>
      <c r="E168" s="786"/>
      <c r="F168" s="786"/>
      <c r="G168" s="786"/>
      <c r="H168" s="786"/>
      <c r="I168" s="786"/>
      <c r="J168" s="786"/>
      <c r="K168" s="786"/>
      <c r="L168" s="786"/>
      <c r="M168" s="786"/>
      <c r="N168" s="786"/>
      <c r="O168" s="786"/>
      <c r="P168" s="786"/>
      <c r="Q168" s="786"/>
      <c r="R168" s="786"/>
      <c r="S168" s="786"/>
      <c r="T168" s="786"/>
      <c r="U168" s="786"/>
    </row>
    <row r="169" ht="15.75" customHeight="1">
      <c r="A169" s="786"/>
      <c r="B169" s="786"/>
      <c r="C169" s="786"/>
      <c r="D169" s="786"/>
      <c r="E169" s="786"/>
      <c r="F169" s="786"/>
      <c r="G169" s="786"/>
      <c r="H169" s="786"/>
      <c r="I169" s="786"/>
      <c r="J169" s="786"/>
      <c r="K169" s="786"/>
      <c r="L169" s="786"/>
      <c r="M169" s="786"/>
      <c r="N169" s="786"/>
      <c r="O169" s="786"/>
      <c r="P169" s="786"/>
      <c r="Q169" s="786"/>
      <c r="R169" s="786"/>
      <c r="S169" s="786"/>
      <c r="T169" s="786"/>
      <c r="U169" s="786"/>
    </row>
    <row r="170" ht="15.75" customHeight="1">
      <c r="A170" s="786"/>
      <c r="B170" s="786"/>
      <c r="C170" s="786"/>
      <c r="D170" s="786"/>
      <c r="E170" s="786"/>
      <c r="F170" s="786"/>
      <c r="G170" s="786"/>
      <c r="H170" s="786"/>
      <c r="I170" s="786"/>
      <c r="J170" s="786"/>
      <c r="K170" s="786"/>
      <c r="L170" s="786"/>
      <c r="M170" s="786"/>
      <c r="N170" s="786"/>
      <c r="O170" s="786"/>
      <c r="P170" s="786"/>
      <c r="Q170" s="786"/>
      <c r="R170" s="786"/>
      <c r="S170" s="786"/>
      <c r="T170" s="786"/>
      <c r="U170" s="786"/>
    </row>
    <row r="171" ht="15.75" customHeight="1">
      <c r="A171" s="786"/>
      <c r="B171" s="786"/>
      <c r="C171" s="786"/>
      <c r="D171" s="786"/>
      <c r="E171" s="786"/>
      <c r="F171" s="786"/>
      <c r="G171" s="786"/>
      <c r="H171" s="786"/>
      <c r="I171" s="786"/>
      <c r="J171" s="786"/>
      <c r="K171" s="786"/>
      <c r="L171" s="786"/>
      <c r="M171" s="786"/>
      <c r="N171" s="786"/>
      <c r="O171" s="786"/>
      <c r="P171" s="786"/>
      <c r="Q171" s="786"/>
      <c r="R171" s="786"/>
      <c r="S171" s="786"/>
      <c r="T171" s="786"/>
      <c r="U171" s="786"/>
    </row>
    <row r="172" ht="15.75" customHeight="1">
      <c r="A172" s="786"/>
      <c r="B172" s="786"/>
      <c r="C172" s="786"/>
      <c r="D172" s="786"/>
      <c r="E172" s="786"/>
      <c r="F172" s="786"/>
      <c r="G172" s="786"/>
      <c r="H172" s="786"/>
      <c r="I172" s="786"/>
      <c r="J172" s="786"/>
      <c r="K172" s="786"/>
      <c r="L172" s="786"/>
      <c r="M172" s="786"/>
      <c r="N172" s="786"/>
      <c r="O172" s="786"/>
      <c r="P172" s="786"/>
      <c r="Q172" s="786"/>
      <c r="R172" s="786"/>
      <c r="S172" s="786"/>
      <c r="T172" s="786"/>
      <c r="U172" s="786"/>
    </row>
    <row r="173" ht="15.75" customHeight="1">
      <c r="A173" s="786"/>
      <c r="B173" s="786"/>
      <c r="C173" s="786"/>
      <c r="D173" s="786"/>
      <c r="E173" s="786"/>
      <c r="F173" s="786"/>
      <c r="G173" s="786"/>
      <c r="H173" s="786"/>
      <c r="I173" s="786"/>
      <c r="J173" s="786"/>
      <c r="K173" s="786"/>
      <c r="L173" s="786"/>
      <c r="M173" s="786"/>
      <c r="N173" s="786"/>
      <c r="O173" s="786"/>
      <c r="P173" s="786"/>
      <c r="Q173" s="786"/>
      <c r="R173" s="786"/>
      <c r="S173" s="786"/>
      <c r="T173" s="786"/>
      <c r="U173" s="786"/>
    </row>
    <row r="174" ht="15.75" customHeight="1">
      <c r="A174" s="786"/>
      <c r="B174" s="786"/>
      <c r="C174" s="786"/>
      <c r="D174" s="786"/>
      <c r="E174" s="786"/>
      <c r="F174" s="786"/>
      <c r="G174" s="786"/>
      <c r="H174" s="786"/>
      <c r="I174" s="786"/>
      <c r="J174" s="786"/>
      <c r="K174" s="786"/>
      <c r="L174" s="786"/>
      <c r="M174" s="786"/>
      <c r="N174" s="786"/>
      <c r="O174" s="786"/>
      <c r="P174" s="786"/>
      <c r="Q174" s="786"/>
      <c r="R174" s="786"/>
      <c r="S174" s="786"/>
      <c r="T174" s="786"/>
      <c r="U174" s="786"/>
    </row>
    <row r="175" ht="15.75" customHeight="1">
      <c r="A175" s="786"/>
      <c r="B175" s="786"/>
      <c r="C175" s="786"/>
      <c r="D175" s="786"/>
      <c r="E175" s="786"/>
      <c r="F175" s="786"/>
      <c r="G175" s="786"/>
      <c r="H175" s="786"/>
      <c r="I175" s="786"/>
      <c r="J175" s="786"/>
      <c r="K175" s="786"/>
      <c r="L175" s="786"/>
      <c r="M175" s="786"/>
      <c r="N175" s="786"/>
      <c r="O175" s="786"/>
      <c r="P175" s="786"/>
      <c r="Q175" s="786"/>
      <c r="R175" s="786"/>
      <c r="S175" s="786"/>
      <c r="T175" s="786"/>
      <c r="U175" s="786"/>
    </row>
    <row r="176" ht="15.75" customHeight="1">
      <c r="A176" s="786"/>
      <c r="B176" s="786"/>
      <c r="C176" s="786"/>
      <c r="D176" s="786"/>
      <c r="E176" s="786"/>
      <c r="F176" s="786"/>
      <c r="G176" s="786"/>
      <c r="H176" s="786"/>
      <c r="I176" s="786"/>
      <c r="J176" s="786"/>
      <c r="K176" s="786"/>
      <c r="L176" s="786"/>
      <c r="M176" s="786"/>
      <c r="N176" s="786"/>
      <c r="O176" s="786"/>
      <c r="P176" s="786"/>
      <c r="Q176" s="786"/>
      <c r="R176" s="786"/>
      <c r="S176" s="786"/>
      <c r="T176" s="786"/>
      <c r="U176" s="786"/>
    </row>
    <row r="177" ht="15.75" customHeight="1">
      <c r="A177" s="786"/>
      <c r="B177" s="786"/>
      <c r="C177" s="786"/>
      <c r="D177" s="786"/>
      <c r="E177" s="786"/>
      <c r="F177" s="786"/>
      <c r="G177" s="786"/>
      <c r="H177" s="786"/>
      <c r="I177" s="786"/>
      <c r="J177" s="786"/>
      <c r="K177" s="786"/>
      <c r="L177" s="786"/>
      <c r="M177" s="786"/>
      <c r="N177" s="786"/>
      <c r="O177" s="786"/>
      <c r="P177" s="786"/>
      <c r="Q177" s="786"/>
      <c r="R177" s="786"/>
      <c r="S177" s="786"/>
      <c r="T177" s="786"/>
      <c r="U177" s="786"/>
    </row>
    <row r="178" ht="15.75" customHeight="1">
      <c r="A178" s="786"/>
      <c r="B178" s="786"/>
      <c r="C178" s="786"/>
      <c r="D178" s="786"/>
      <c r="E178" s="786"/>
      <c r="F178" s="786"/>
      <c r="G178" s="786"/>
      <c r="H178" s="786"/>
      <c r="I178" s="786"/>
      <c r="J178" s="786"/>
      <c r="K178" s="786"/>
      <c r="L178" s="786"/>
      <c r="M178" s="786"/>
      <c r="N178" s="786"/>
      <c r="O178" s="786"/>
      <c r="P178" s="786"/>
      <c r="Q178" s="786"/>
      <c r="R178" s="786"/>
      <c r="S178" s="786"/>
      <c r="T178" s="786"/>
      <c r="U178" s="786"/>
    </row>
    <row r="179" ht="15.75" customHeight="1">
      <c r="A179" s="786"/>
      <c r="B179" s="786"/>
      <c r="C179" s="786"/>
      <c r="D179" s="786"/>
      <c r="E179" s="786"/>
      <c r="F179" s="786"/>
      <c r="G179" s="786"/>
      <c r="H179" s="786"/>
      <c r="I179" s="786"/>
      <c r="J179" s="786"/>
      <c r="K179" s="786"/>
      <c r="L179" s="786"/>
      <c r="M179" s="786"/>
      <c r="N179" s="786"/>
      <c r="O179" s="786"/>
      <c r="P179" s="786"/>
      <c r="Q179" s="786"/>
      <c r="R179" s="786"/>
      <c r="S179" s="786"/>
      <c r="T179" s="786"/>
      <c r="U179" s="786"/>
    </row>
    <row r="180" ht="15.75" customHeight="1">
      <c r="A180" s="786"/>
      <c r="B180" s="786"/>
      <c r="C180" s="786"/>
      <c r="D180" s="786"/>
      <c r="E180" s="786"/>
      <c r="F180" s="786"/>
      <c r="G180" s="786"/>
      <c r="H180" s="786"/>
      <c r="I180" s="786"/>
      <c r="J180" s="786"/>
      <c r="K180" s="786"/>
      <c r="L180" s="786"/>
      <c r="M180" s="786"/>
      <c r="N180" s="786"/>
      <c r="O180" s="786"/>
      <c r="P180" s="786"/>
      <c r="Q180" s="786"/>
      <c r="R180" s="786"/>
      <c r="S180" s="786"/>
      <c r="T180" s="786"/>
      <c r="U180" s="786"/>
    </row>
    <row r="181" ht="15.75" customHeight="1">
      <c r="A181" s="786"/>
      <c r="B181" s="786"/>
      <c r="C181" s="786"/>
      <c r="D181" s="786"/>
      <c r="E181" s="786"/>
      <c r="F181" s="786"/>
      <c r="G181" s="786"/>
      <c r="H181" s="786"/>
      <c r="I181" s="786"/>
      <c r="J181" s="786"/>
      <c r="K181" s="786"/>
      <c r="L181" s="786"/>
      <c r="M181" s="786"/>
      <c r="N181" s="786"/>
      <c r="O181" s="786"/>
      <c r="P181" s="786"/>
      <c r="Q181" s="786"/>
      <c r="R181" s="786"/>
      <c r="S181" s="786"/>
      <c r="T181" s="786"/>
      <c r="U181" s="786"/>
    </row>
    <row r="182" ht="15.75" customHeight="1">
      <c r="A182" s="786"/>
      <c r="B182" s="786"/>
      <c r="C182" s="786"/>
      <c r="D182" s="786"/>
      <c r="E182" s="786"/>
      <c r="F182" s="786"/>
      <c r="G182" s="786"/>
      <c r="H182" s="786"/>
      <c r="I182" s="786"/>
      <c r="J182" s="786"/>
      <c r="K182" s="786"/>
      <c r="L182" s="786"/>
      <c r="M182" s="786"/>
      <c r="N182" s="786"/>
      <c r="O182" s="786"/>
      <c r="P182" s="786"/>
      <c r="Q182" s="786"/>
      <c r="R182" s="786"/>
      <c r="S182" s="786"/>
      <c r="T182" s="786"/>
      <c r="U182" s="786"/>
    </row>
    <row r="183" ht="15.75" customHeight="1">
      <c r="A183" s="786"/>
      <c r="B183" s="786"/>
      <c r="C183" s="786"/>
      <c r="D183" s="786"/>
      <c r="E183" s="786"/>
      <c r="F183" s="786"/>
      <c r="G183" s="786"/>
      <c r="H183" s="786"/>
      <c r="I183" s="786"/>
      <c r="J183" s="786"/>
      <c r="K183" s="786"/>
      <c r="L183" s="786"/>
      <c r="M183" s="786"/>
      <c r="N183" s="786"/>
      <c r="O183" s="786"/>
      <c r="P183" s="786"/>
      <c r="Q183" s="786"/>
      <c r="R183" s="786"/>
      <c r="S183" s="786"/>
      <c r="T183" s="786"/>
      <c r="U183" s="786"/>
    </row>
    <row r="184" ht="15.75" customHeight="1">
      <c r="A184" s="786"/>
      <c r="B184" s="786"/>
      <c r="C184" s="786"/>
      <c r="D184" s="786"/>
      <c r="E184" s="786"/>
      <c r="F184" s="786"/>
      <c r="G184" s="786"/>
      <c r="H184" s="786"/>
      <c r="I184" s="786"/>
      <c r="J184" s="786"/>
      <c r="K184" s="786"/>
      <c r="L184" s="786"/>
      <c r="M184" s="786"/>
      <c r="N184" s="786"/>
      <c r="O184" s="786"/>
      <c r="P184" s="786"/>
      <c r="Q184" s="786"/>
      <c r="R184" s="786"/>
      <c r="S184" s="786"/>
      <c r="T184" s="786"/>
      <c r="U184" s="786"/>
    </row>
    <row r="185" ht="15.75" customHeight="1">
      <c r="A185" s="786"/>
      <c r="B185" s="786"/>
      <c r="C185" s="786"/>
      <c r="D185" s="786"/>
      <c r="E185" s="786"/>
      <c r="F185" s="786"/>
      <c r="G185" s="786"/>
      <c r="H185" s="786"/>
      <c r="I185" s="786"/>
      <c r="J185" s="786"/>
      <c r="K185" s="786"/>
      <c r="L185" s="786"/>
      <c r="M185" s="786"/>
      <c r="N185" s="786"/>
      <c r="O185" s="786"/>
      <c r="P185" s="786"/>
      <c r="Q185" s="786"/>
      <c r="R185" s="786"/>
      <c r="S185" s="786"/>
      <c r="T185" s="786"/>
      <c r="U185" s="786"/>
    </row>
    <row r="186" ht="15.75" customHeight="1">
      <c r="A186" s="786"/>
      <c r="B186" s="786"/>
      <c r="C186" s="786"/>
      <c r="D186" s="786"/>
      <c r="E186" s="786"/>
      <c r="F186" s="786"/>
      <c r="G186" s="786"/>
      <c r="H186" s="786"/>
      <c r="I186" s="786"/>
      <c r="J186" s="786"/>
      <c r="K186" s="786"/>
      <c r="L186" s="786"/>
      <c r="M186" s="786"/>
      <c r="N186" s="786"/>
      <c r="O186" s="786"/>
      <c r="P186" s="786"/>
      <c r="Q186" s="786"/>
      <c r="R186" s="786"/>
      <c r="S186" s="786"/>
      <c r="T186" s="786"/>
      <c r="U186" s="786"/>
    </row>
    <row r="187" ht="15.75" customHeight="1">
      <c r="A187" s="786"/>
      <c r="B187" s="786"/>
      <c r="C187" s="786"/>
      <c r="D187" s="786"/>
      <c r="E187" s="786"/>
      <c r="F187" s="786"/>
      <c r="G187" s="786"/>
      <c r="H187" s="786"/>
      <c r="I187" s="786"/>
      <c r="J187" s="786"/>
      <c r="K187" s="786"/>
      <c r="L187" s="786"/>
      <c r="M187" s="786"/>
      <c r="N187" s="786"/>
      <c r="O187" s="786"/>
      <c r="P187" s="786"/>
      <c r="Q187" s="786"/>
      <c r="R187" s="786"/>
      <c r="S187" s="786"/>
      <c r="T187" s="786"/>
      <c r="U187" s="786"/>
    </row>
    <row r="188" ht="15.75" customHeight="1">
      <c r="A188" s="786"/>
      <c r="B188" s="786"/>
      <c r="C188" s="786"/>
      <c r="D188" s="786"/>
      <c r="E188" s="786"/>
      <c r="F188" s="786"/>
      <c r="G188" s="786"/>
      <c r="H188" s="786"/>
      <c r="I188" s="786"/>
      <c r="J188" s="786"/>
      <c r="K188" s="786"/>
      <c r="L188" s="786"/>
      <c r="M188" s="786"/>
      <c r="N188" s="786"/>
      <c r="O188" s="786"/>
      <c r="P188" s="786"/>
      <c r="Q188" s="786"/>
      <c r="R188" s="786"/>
      <c r="S188" s="786"/>
      <c r="T188" s="786"/>
      <c r="U188" s="786"/>
    </row>
    <row r="189" ht="15.75" customHeight="1">
      <c r="A189" s="786"/>
      <c r="B189" s="786"/>
      <c r="C189" s="786"/>
      <c r="D189" s="786"/>
      <c r="E189" s="786"/>
      <c r="F189" s="786"/>
      <c r="G189" s="786"/>
      <c r="H189" s="786"/>
      <c r="I189" s="786"/>
      <c r="J189" s="786"/>
      <c r="K189" s="786"/>
      <c r="L189" s="786"/>
      <c r="M189" s="786"/>
      <c r="N189" s="786"/>
      <c r="O189" s="786"/>
      <c r="P189" s="786"/>
      <c r="Q189" s="786"/>
      <c r="R189" s="786"/>
      <c r="S189" s="786"/>
      <c r="T189" s="786"/>
      <c r="U189" s="786"/>
    </row>
    <row r="190" ht="15.75" customHeight="1">
      <c r="A190" s="786"/>
      <c r="B190" s="786"/>
      <c r="C190" s="786"/>
      <c r="D190" s="786"/>
      <c r="E190" s="786"/>
      <c r="F190" s="786"/>
      <c r="G190" s="786"/>
      <c r="H190" s="786"/>
      <c r="I190" s="786"/>
      <c r="J190" s="786"/>
      <c r="K190" s="786"/>
      <c r="L190" s="786"/>
      <c r="M190" s="786"/>
      <c r="N190" s="786"/>
      <c r="O190" s="786"/>
      <c r="P190" s="786"/>
      <c r="Q190" s="786"/>
      <c r="R190" s="786"/>
      <c r="S190" s="786"/>
      <c r="T190" s="786"/>
      <c r="U190" s="786"/>
    </row>
    <row r="191" ht="15.75" customHeight="1">
      <c r="A191" s="786"/>
      <c r="B191" s="786"/>
      <c r="C191" s="786"/>
      <c r="D191" s="786"/>
      <c r="E191" s="786"/>
      <c r="F191" s="786"/>
      <c r="G191" s="786"/>
      <c r="H191" s="786"/>
      <c r="I191" s="786"/>
      <c r="J191" s="786"/>
      <c r="K191" s="786"/>
      <c r="L191" s="786"/>
      <c r="M191" s="786"/>
      <c r="N191" s="786"/>
      <c r="O191" s="786"/>
      <c r="P191" s="786"/>
      <c r="Q191" s="786"/>
      <c r="R191" s="786"/>
      <c r="S191" s="786"/>
      <c r="T191" s="786"/>
      <c r="U191" s="786"/>
    </row>
    <row r="192" ht="15.75" customHeight="1">
      <c r="A192" s="786"/>
      <c r="B192" s="786"/>
      <c r="C192" s="786"/>
      <c r="D192" s="786"/>
      <c r="E192" s="786"/>
      <c r="F192" s="786"/>
      <c r="G192" s="786"/>
      <c r="H192" s="786"/>
      <c r="I192" s="786"/>
      <c r="J192" s="786"/>
      <c r="K192" s="786"/>
      <c r="L192" s="786"/>
      <c r="M192" s="786"/>
      <c r="N192" s="786"/>
      <c r="O192" s="786"/>
      <c r="P192" s="786"/>
      <c r="Q192" s="786"/>
      <c r="R192" s="786"/>
      <c r="S192" s="786"/>
      <c r="T192" s="786"/>
      <c r="U192" s="786"/>
    </row>
    <row r="193" ht="15.75" customHeight="1">
      <c r="A193" s="786"/>
      <c r="B193" s="786"/>
      <c r="C193" s="786"/>
      <c r="D193" s="786"/>
      <c r="E193" s="786"/>
      <c r="F193" s="786"/>
      <c r="G193" s="786"/>
      <c r="H193" s="786"/>
      <c r="I193" s="786"/>
      <c r="J193" s="786"/>
      <c r="K193" s="786"/>
      <c r="L193" s="786"/>
      <c r="M193" s="786"/>
      <c r="N193" s="786"/>
      <c r="O193" s="786"/>
      <c r="P193" s="786"/>
      <c r="Q193" s="786"/>
      <c r="R193" s="786"/>
      <c r="S193" s="786"/>
      <c r="T193" s="786"/>
      <c r="U193" s="786"/>
    </row>
    <row r="194" ht="15.75" customHeight="1">
      <c r="A194" s="786"/>
      <c r="B194" s="786"/>
      <c r="C194" s="786"/>
      <c r="D194" s="786"/>
      <c r="E194" s="786"/>
      <c r="F194" s="786"/>
      <c r="G194" s="786"/>
      <c r="H194" s="786"/>
      <c r="I194" s="786"/>
      <c r="J194" s="786"/>
      <c r="K194" s="786"/>
      <c r="L194" s="786"/>
      <c r="M194" s="786"/>
      <c r="N194" s="786"/>
      <c r="O194" s="786"/>
      <c r="P194" s="786"/>
      <c r="Q194" s="786"/>
      <c r="R194" s="786"/>
      <c r="S194" s="786"/>
      <c r="T194" s="786"/>
      <c r="U194" s="786"/>
    </row>
    <row r="195" ht="15.75" customHeight="1">
      <c r="A195" s="786"/>
      <c r="B195" s="786"/>
      <c r="C195" s="786"/>
      <c r="D195" s="786"/>
      <c r="E195" s="786"/>
      <c r="F195" s="786"/>
      <c r="G195" s="786"/>
      <c r="H195" s="786"/>
      <c r="I195" s="786"/>
      <c r="J195" s="786"/>
      <c r="K195" s="786"/>
      <c r="L195" s="786"/>
      <c r="M195" s="786"/>
      <c r="N195" s="786"/>
      <c r="O195" s="786"/>
      <c r="P195" s="786"/>
      <c r="Q195" s="786"/>
      <c r="R195" s="786"/>
      <c r="S195" s="786"/>
      <c r="T195" s="786"/>
      <c r="U195" s="786"/>
    </row>
    <row r="196" ht="15.75" customHeight="1">
      <c r="A196" s="786"/>
      <c r="B196" s="786"/>
      <c r="C196" s="786"/>
      <c r="D196" s="786"/>
      <c r="E196" s="786"/>
      <c r="F196" s="786"/>
      <c r="G196" s="786"/>
      <c r="H196" s="786"/>
      <c r="I196" s="786"/>
      <c r="J196" s="786"/>
      <c r="K196" s="786"/>
      <c r="L196" s="786"/>
      <c r="M196" s="786"/>
      <c r="N196" s="786"/>
      <c r="O196" s="786"/>
      <c r="P196" s="786"/>
      <c r="Q196" s="786"/>
      <c r="R196" s="786"/>
      <c r="S196" s="786"/>
      <c r="T196" s="786"/>
      <c r="U196" s="786"/>
    </row>
    <row r="197" ht="15.75" customHeight="1">
      <c r="A197" s="786"/>
      <c r="B197" s="786"/>
      <c r="C197" s="786"/>
      <c r="D197" s="786"/>
      <c r="E197" s="786"/>
      <c r="F197" s="786"/>
      <c r="G197" s="786"/>
      <c r="H197" s="786"/>
      <c r="I197" s="786"/>
      <c r="J197" s="786"/>
      <c r="K197" s="786"/>
      <c r="L197" s="786"/>
      <c r="M197" s="786"/>
      <c r="N197" s="786"/>
      <c r="O197" s="786"/>
      <c r="P197" s="786"/>
      <c r="Q197" s="786"/>
      <c r="R197" s="786"/>
      <c r="S197" s="786"/>
      <c r="T197" s="786"/>
      <c r="U197" s="786"/>
    </row>
    <row r="198" ht="15.75" customHeight="1">
      <c r="A198" s="786"/>
      <c r="B198" s="786"/>
      <c r="C198" s="786"/>
      <c r="D198" s="786"/>
      <c r="E198" s="786"/>
      <c r="F198" s="786"/>
      <c r="G198" s="786"/>
      <c r="H198" s="786"/>
      <c r="I198" s="786"/>
      <c r="J198" s="786"/>
      <c r="K198" s="786"/>
      <c r="L198" s="786"/>
      <c r="M198" s="786"/>
      <c r="N198" s="786"/>
      <c r="O198" s="786"/>
      <c r="P198" s="786"/>
      <c r="Q198" s="786"/>
      <c r="R198" s="786"/>
      <c r="S198" s="786"/>
      <c r="T198" s="786"/>
      <c r="U198" s="786"/>
    </row>
    <row r="199" ht="15.75" customHeight="1">
      <c r="A199" s="786"/>
      <c r="B199" s="786"/>
      <c r="C199" s="786"/>
      <c r="D199" s="786"/>
      <c r="E199" s="786"/>
      <c r="F199" s="786"/>
      <c r="G199" s="786"/>
      <c r="H199" s="786"/>
      <c r="I199" s="786"/>
      <c r="J199" s="786"/>
      <c r="K199" s="786"/>
      <c r="L199" s="786"/>
      <c r="M199" s="786"/>
      <c r="N199" s="786"/>
      <c r="O199" s="786"/>
      <c r="P199" s="786"/>
      <c r="Q199" s="786"/>
      <c r="R199" s="786"/>
      <c r="S199" s="786"/>
      <c r="T199" s="786"/>
      <c r="U199" s="786"/>
    </row>
    <row r="200" ht="15.75" customHeight="1">
      <c r="A200" s="786"/>
      <c r="B200" s="786"/>
      <c r="C200" s="786"/>
      <c r="D200" s="786"/>
      <c r="E200" s="786"/>
      <c r="F200" s="786"/>
      <c r="G200" s="786"/>
      <c r="H200" s="786"/>
      <c r="I200" s="786"/>
      <c r="J200" s="786"/>
      <c r="K200" s="786"/>
      <c r="L200" s="786"/>
      <c r="M200" s="786"/>
      <c r="N200" s="786"/>
      <c r="O200" s="786"/>
      <c r="P200" s="786"/>
      <c r="Q200" s="786"/>
      <c r="R200" s="786"/>
      <c r="S200" s="786"/>
      <c r="T200" s="786"/>
      <c r="U200" s="786"/>
    </row>
    <row r="201" ht="15.75" customHeight="1">
      <c r="A201" s="786"/>
      <c r="B201" s="786"/>
      <c r="C201" s="786"/>
      <c r="D201" s="786"/>
      <c r="E201" s="786"/>
      <c r="F201" s="786"/>
      <c r="G201" s="786"/>
      <c r="H201" s="786"/>
      <c r="I201" s="786"/>
      <c r="J201" s="786"/>
      <c r="K201" s="786"/>
      <c r="L201" s="786"/>
      <c r="M201" s="786"/>
      <c r="N201" s="786"/>
      <c r="O201" s="786"/>
      <c r="P201" s="786"/>
      <c r="Q201" s="786"/>
      <c r="R201" s="786"/>
      <c r="S201" s="786"/>
      <c r="T201" s="786"/>
      <c r="U201" s="786"/>
    </row>
    <row r="202" ht="15.75" customHeight="1">
      <c r="A202" s="786"/>
      <c r="B202" s="786"/>
      <c r="C202" s="786"/>
      <c r="D202" s="786"/>
      <c r="E202" s="786"/>
      <c r="F202" s="786"/>
      <c r="G202" s="786"/>
      <c r="H202" s="786"/>
      <c r="I202" s="786"/>
      <c r="J202" s="786"/>
      <c r="K202" s="786"/>
      <c r="L202" s="786"/>
      <c r="M202" s="786"/>
      <c r="N202" s="786"/>
      <c r="O202" s="786"/>
      <c r="P202" s="786"/>
      <c r="Q202" s="786"/>
      <c r="R202" s="786"/>
      <c r="S202" s="786"/>
      <c r="T202" s="786"/>
      <c r="U202" s="786"/>
    </row>
    <row r="203" ht="15.75" customHeight="1">
      <c r="A203" s="786"/>
      <c r="B203" s="786"/>
      <c r="C203" s="786"/>
      <c r="D203" s="786"/>
      <c r="E203" s="786"/>
      <c r="F203" s="786"/>
      <c r="G203" s="786"/>
      <c r="H203" s="786"/>
      <c r="I203" s="786"/>
      <c r="J203" s="786"/>
      <c r="K203" s="786"/>
      <c r="L203" s="786"/>
      <c r="M203" s="786"/>
      <c r="N203" s="786"/>
      <c r="O203" s="786"/>
      <c r="P203" s="786"/>
      <c r="Q203" s="786"/>
      <c r="R203" s="786"/>
      <c r="S203" s="786"/>
      <c r="T203" s="786"/>
      <c r="U203" s="786"/>
    </row>
    <row r="204" ht="15.75" customHeight="1">
      <c r="A204" s="786"/>
      <c r="B204" s="786"/>
      <c r="C204" s="786"/>
      <c r="D204" s="786"/>
      <c r="E204" s="786"/>
      <c r="F204" s="786"/>
      <c r="G204" s="786"/>
      <c r="H204" s="786"/>
      <c r="I204" s="786"/>
      <c r="J204" s="786"/>
      <c r="K204" s="786"/>
      <c r="L204" s="786"/>
      <c r="M204" s="786"/>
      <c r="N204" s="786"/>
      <c r="O204" s="786"/>
      <c r="P204" s="786"/>
      <c r="Q204" s="786"/>
      <c r="R204" s="786"/>
      <c r="S204" s="786"/>
      <c r="T204" s="786"/>
      <c r="U204" s="786"/>
    </row>
    <row r="205" ht="15.75" customHeight="1">
      <c r="A205" s="786"/>
      <c r="B205" s="786"/>
      <c r="C205" s="786"/>
      <c r="D205" s="786"/>
      <c r="E205" s="786"/>
      <c r="F205" s="786"/>
      <c r="G205" s="786"/>
      <c r="H205" s="786"/>
      <c r="I205" s="786"/>
      <c r="J205" s="786"/>
      <c r="K205" s="786"/>
      <c r="L205" s="786"/>
      <c r="M205" s="786"/>
      <c r="N205" s="786"/>
      <c r="O205" s="786"/>
      <c r="P205" s="786"/>
      <c r="Q205" s="786"/>
      <c r="R205" s="786"/>
      <c r="S205" s="786"/>
      <c r="T205" s="786"/>
      <c r="U205" s="786"/>
    </row>
    <row r="206" ht="15.75" customHeight="1">
      <c r="A206" s="786"/>
      <c r="B206" s="786"/>
      <c r="C206" s="786"/>
      <c r="D206" s="786"/>
      <c r="E206" s="786"/>
      <c r="F206" s="786"/>
      <c r="G206" s="786"/>
      <c r="H206" s="786"/>
      <c r="I206" s="786"/>
      <c r="J206" s="786"/>
      <c r="K206" s="786"/>
      <c r="L206" s="786"/>
      <c r="M206" s="786"/>
      <c r="N206" s="786"/>
      <c r="O206" s="786"/>
      <c r="P206" s="786"/>
      <c r="Q206" s="786"/>
      <c r="R206" s="786"/>
      <c r="S206" s="786"/>
      <c r="T206" s="786"/>
      <c r="U206" s="786"/>
    </row>
    <row r="207" ht="15.75" customHeight="1">
      <c r="A207" s="786"/>
      <c r="B207" s="786"/>
      <c r="C207" s="786"/>
      <c r="D207" s="786"/>
      <c r="E207" s="786"/>
      <c r="F207" s="786"/>
      <c r="G207" s="786"/>
      <c r="H207" s="786"/>
      <c r="I207" s="786"/>
      <c r="J207" s="786"/>
      <c r="K207" s="786"/>
      <c r="L207" s="786"/>
      <c r="M207" s="786"/>
      <c r="N207" s="786"/>
      <c r="O207" s="786"/>
      <c r="P207" s="786"/>
      <c r="Q207" s="786"/>
      <c r="R207" s="786"/>
      <c r="S207" s="786"/>
      <c r="T207" s="786"/>
      <c r="U207" s="786"/>
    </row>
    <row r="208" ht="15.75" customHeight="1">
      <c r="A208" s="786"/>
      <c r="B208" s="786"/>
      <c r="C208" s="786"/>
      <c r="D208" s="786"/>
      <c r="E208" s="786"/>
      <c r="F208" s="786"/>
      <c r="G208" s="786"/>
      <c r="H208" s="786"/>
      <c r="I208" s="786"/>
      <c r="J208" s="786"/>
      <c r="K208" s="786"/>
      <c r="L208" s="786"/>
      <c r="M208" s="786"/>
      <c r="N208" s="786"/>
      <c r="O208" s="786"/>
      <c r="P208" s="786"/>
      <c r="Q208" s="786"/>
      <c r="R208" s="786"/>
      <c r="S208" s="786"/>
      <c r="T208" s="786"/>
      <c r="U208" s="786"/>
    </row>
    <row r="209" ht="15.75" customHeight="1">
      <c r="A209" s="786"/>
      <c r="B209" s="786"/>
      <c r="C209" s="786"/>
      <c r="D209" s="786"/>
      <c r="E209" s="786"/>
      <c r="F209" s="786"/>
      <c r="G209" s="786"/>
      <c r="H209" s="786"/>
      <c r="I209" s="786"/>
      <c r="J209" s="786"/>
      <c r="K209" s="786"/>
      <c r="L209" s="786"/>
      <c r="M209" s="786"/>
      <c r="N209" s="786"/>
      <c r="O209" s="786"/>
      <c r="P209" s="786"/>
      <c r="Q209" s="786"/>
      <c r="R209" s="786"/>
      <c r="S209" s="786"/>
      <c r="T209" s="786"/>
      <c r="U209" s="786"/>
    </row>
    <row r="210" ht="15.75" customHeight="1">
      <c r="A210" s="786"/>
      <c r="B210" s="786"/>
      <c r="C210" s="786"/>
      <c r="D210" s="786"/>
      <c r="E210" s="786"/>
      <c r="F210" s="786"/>
      <c r="G210" s="786"/>
      <c r="H210" s="786"/>
      <c r="I210" s="786"/>
      <c r="J210" s="786"/>
      <c r="K210" s="786"/>
      <c r="L210" s="786"/>
      <c r="M210" s="786"/>
      <c r="N210" s="786"/>
      <c r="O210" s="786"/>
      <c r="P210" s="786"/>
      <c r="Q210" s="786"/>
      <c r="R210" s="786"/>
      <c r="S210" s="786"/>
      <c r="T210" s="786"/>
      <c r="U210" s="786"/>
    </row>
    <row r="211" ht="15.75" customHeight="1">
      <c r="A211" s="786"/>
      <c r="B211" s="786"/>
      <c r="C211" s="786"/>
      <c r="D211" s="786"/>
      <c r="E211" s="786"/>
      <c r="F211" s="786"/>
      <c r="G211" s="786"/>
      <c r="H211" s="786"/>
      <c r="I211" s="786"/>
      <c r="J211" s="786"/>
      <c r="K211" s="786"/>
      <c r="L211" s="786"/>
      <c r="M211" s="786"/>
      <c r="N211" s="786"/>
      <c r="O211" s="786"/>
      <c r="P211" s="786"/>
      <c r="Q211" s="786"/>
      <c r="R211" s="786"/>
      <c r="S211" s="786"/>
      <c r="T211" s="786"/>
      <c r="U211" s="786"/>
    </row>
    <row r="212" ht="15.75" customHeight="1">
      <c r="A212" s="786"/>
      <c r="B212" s="786"/>
      <c r="C212" s="786"/>
      <c r="D212" s="786"/>
      <c r="E212" s="786"/>
      <c r="F212" s="786"/>
      <c r="G212" s="786"/>
      <c r="H212" s="786"/>
      <c r="I212" s="786"/>
      <c r="J212" s="786"/>
      <c r="K212" s="786"/>
      <c r="L212" s="786"/>
      <c r="M212" s="786"/>
      <c r="N212" s="786"/>
      <c r="O212" s="786"/>
      <c r="P212" s="786"/>
      <c r="Q212" s="786"/>
      <c r="R212" s="786"/>
      <c r="S212" s="786"/>
      <c r="T212" s="786"/>
      <c r="U212" s="786"/>
    </row>
    <row r="213" ht="15.75" customHeight="1">
      <c r="A213" s="786"/>
      <c r="B213" s="786"/>
      <c r="C213" s="786"/>
      <c r="D213" s="786"/>
      <c r="E213" s="786"/>
      <c r="F213" s="786"/>
      <c r="G213" s="786"/>
      <c r="H213" s="786"/>
      <c r="I213" s="786"/>
      <c r="J213" s="786"/>
      <c r="K213" s="786"/>
      <c r="L213" s="786"/>
      <c r="M213" s="786"/>
      <c r="N213" s="786"/>
      <c r="O213" s="786"/>
      <c r="P213" s="786"/>
      <c r="Q213" s="786"/>
      <c r="R213" s="786"/>
      <c r="S213" s="786"/>
      <c r="T213" s="786"/>
      <c r="U213" s="786"/>
    </row>
    <row r="214" ht="15.75" customHeight="1">
      <c r="A214" s="786"/>
      <c r="B214" s="786"/>
      <c r="C214" s="786"/>
      <c r="D214" s="786"/>
      <c r="E214" s="786"/>
      <c r="F214" s="786"/>
      <c r="G214" s="786"/>
      <c r="H214" s="786"/>
      <c r="I214" s="786"/>
      <c r="J214" s="786"/>
      <c r="K214" s="786"/>
      <c r="L214" s="786"/>
      <c r="M214" s="786"/>
      <c r="N214" s="786"/>
      <c r="O214" s="786"/>
      <c r="P214" s="786"/>
      <c r="Q214" s="786"/>
      <c r="R214" s="786"/>
      <c r="S214" s="786"/>
      <c r="T214" s="786"/>
      <c r="U214" s="786"/>
    </row>
    <row r="215" ht="15.75" customHeight="1">
      <c r="A215" s="786"/>
      <c r="B215" s="786"/>
      <c r="C215" s="786"/>
      <c r="D215" s="786"/>
      <c r="E215" s="786"/>
      <c r="F215" s="786"/>
      <c r="G215" s="786"/>
      <c r="H215" s="786"/>
      <c r="I215" s="786"/>
      <c r="J215" s="786"/>
      <c r="K215" s="786"/>
      <c r="L215" s="786"/>
      <c r="M215" s="786"/>
      <c r="N215" s="786"/>
      <c r="O215" s="786"/>
      <c r="P215" s="786"/>
      <c r="Q215" s="786"/>
      <c r="R215" s="786"/>
      <c r="S215" s="786"/>
      <c r="T215" s="786"/>
      <c r="U215" s="786"/>
    </row>
    <row r="216" ht="15.75" customHeight="1">
      <c r="A216" s="786"/>
      <c r="B216" s="786"/>
      <c r="C216" s="786"/>
      <c r="D216" s="786"/>
      <c r="E216" s="786"/>
      <c r="F216" s="786"/>
      <c r="G216" s="786"/>
      <c r="H216" s="786"/>
      <c r="I216" s="786"/>
      <c r="J216" s="786"/>
      <c r="K216" s="786"/>
      <c r="L216" s="786"/>
      <c r="M216" s="786"/>
      <c r="N216" s="786"/>
      <c r="O216" s="786"/>
      <c r="P216" s="786"/>
      <c r="Q216" s="786"/>
      <c r="R216" s="786"/>
      <c r="S216" s="786"/>
      <c r="T216" s="786"/>
      <c r="U216" s="786"/>
    </row>
    <row r="217" ht="15.75" customHeight="1">
      <c r="A217" s="786"/>
      <c r="B217" s="786"/>
      <c r="C217" s="786"/>
      <c r="D217" s="786"/>
      <c r="E217" s="786"/>
      <c r="F217" s="786"/>
      <c r="G217" s="786"/>
      <c r="H217" s="786"/>
      <c r="I217" s="786"/>
      <c r="J217" s="786"/>
      <c r="K217" s="786"/>
      <c r="L217" s="786"/>
      <c r="M217" s="786"/>
      <c r="N217" s="786"/>
      <c r="O217" s="786"/>
      <c r="P217" s="786"/>
      <c r="Q217" s="786"/>
      <c r="R217" s="786"/>
      <c r="S217" s="786"/>
      <c r="T217" s="786"/>
      <c r="U217" s="786"/>
    </row>
    <row r="218" ht="15.75" customHeight="1">
      <c r="A218" s="786"/>
      <c r="B218" s="786"/>
      <c r="C218" s="786"/>
      <c r="D218" s="786"/>
      <c r="E218" s="786"/>
      <c r="F218" s="786"/>
      <c r="G218" s="786"/>
      <c r="H218" s="786"/>
      <c r="I218" s="786"/>
      <c r="J218" s="786"/>
      <c r="K218" s="786"/>
      <c r="L218" s="786"/>
      <c r="M218" s="786"/>
      <c r="N218" s="786"/>
      <c r="O218" s="786"/>
      <c r="P218" s="786"/>
      <c r="Q218" s="786"/>
      <c r="R218" s="786"/>
      <c r="S218" s="786"/>
      <c r="T218" s="786"/>
      <c r="U218" s="786"/>
    </row>
    <row r="219" ht="15.75" customHeight="1">
      <c r="A219" s="786"/>
      <c r="B219" s="786"/>
      <c r="C219" s="786"/>
      <c r="D219" s="786"/>
      <c r="E219" s="786"/>
      <c r="F219" s="786"/>
      <c r="G219" s="786"/>
      <c r="H219" s="786"/>
      <c r="I219" s="786"/>
      <c r="J219" s="786"/>
      <c r="K219" s="786"/>
      <c r="L219" s="786"/>
      <c r="M219" s="786"/>
      <c r="N219" s="786"/>
      <c r="O219" s="786"/>
      <c r="P219" s="786"/>
      <c r="Q219" s="786"/>
      <c r="R219" s="786"/>
      <c r="S219" s="786"/>
      <c r="T219" s="786"/>
      <c r="U219" s="786"/>
    </row>
    <row r="220" ht="15.75" customHeight="1">
      <c r="A220" s="786"/>
      <c r="B220" s="786"/>
      <c r="C220" s="786"/>
      <c r="D220" s="786"/>
      <c r="E220" s="786"/>
      <c r="F220" s="786"/>
      <c r="G220" s="786"/>
      <c r="H220" s="786"/>
      <c r="I220" s="786"/>
      <c r="J220" s="786"/>
      <c r="K220" s="786"/>
      <c r="L220" s="786"/>
      <c r="M220" s="786"/>
      <c r="N220" s="786"/>
      <c r="O220" s="786"/>
      <c r="P220" s="786"/>
      <c r="Q220" s="786"/>
      <c r="R220" s="786"/>
      <c r="S220" s="786"/>
      <c r="T220" s="786"/>
      <c r="U220" s="786"/>
    </row>
    <row r="221" ht="15.75" customHeight="1">
      <c r="A221" s="786"/>
      <c r="B221" s="786"/>
      <c r="C221" s="786"/>
      <c r="D221" s="786"/>
      <c r="E221" s="786"/>
      <c r="F221" s="786"/>
      <c r="G221" s="786"/>
      <c r="H221" s="786"/>
      <c r="I221" s="786"/>
      <c r="J221" s="786"/>
      <c r="K221" s="786"/>
      <c r="L221" s="786"/>
      <c r="M221" s="786"/>
      <c r="N221" s="786"/>
      <c r="O221" s="786"/>
      <c r="P221" s="786"/>
      <c r="Q221" s="786"/>
      <c r="R221" s="786"/>
      <c r="S221" s="786"/>
      <c r="T221" s="786"/>
      <c r="U221" s="786"/>
    </row>
    <row r="222" ht="15.75" customHeight="1">
      <c r="A222" s="786"/>
      <c r="B222" s="786"/>
      <c r="C222" s="786"/>
      <c r="D222" s="786"/>
      <c r="E222" s="786"/>
      <c r="F222" s="786"/>
      <c r="G222" s="786"/>
      <c r="H222" s="786"/>
      <c r="I222" s="786"/>
      <c r="J222" s="786"/>
      <c r="K222" s="786"/>
      <c r="L222" s="786"/>
      <c r="M222" s="786"/>
      <c r="N222" s="786"/>
      <c r="O222" s="786"/>
      <c r="P222" s="786"/>
      <c r="Q222" s="786"/>
      <c r="R222" s="786"/>
      <c r="S222" s="786"/>
      <c r="T222" s="786"/>
      <c r="U222" s="786"/>
    </row>
    <row r="223" ht="15.75" customHeight="1">
      <c r="A223" s="786"/>
      <c r="B223" s="786"/>
      <c r="C223" s="786"/>
      <c r="D223" s="786"/>
      <c r="E223" s="786"/>
      <c r="F223" s="786"/>
      <c r="G223" s="786"/>
      <c r="H223" s="786"/>
      <c r="I223" s="786"/>
      <c r="J223" s="786"/>
      <c r="K223" s="786"/>
      <c r="L223" s="786"/>
      <c r="M223" s="786"/>
      <c r="N223" s="786"/>
      <c r="O223" s="786"/>
      <c r="P223" s="786"/>
      <c r="Q223" s="786"/>
      <c r="R223" s="786"/>
      <c r="S223" s="786"/>
      <c r="T223" s="786"/>
      <c r="U223" s="786"/>
    </row>
    <row r="224" ht="15.75" customHeight="1">
      <c r="A224" s="786"/>
      <c r="B224" s="786"/>
      <c r="C224" s="786"/>
      <c r="D224" s="786"/>
      <c r="E224" s="786"/>
      <c r="F224" s="786"/>
      <c r="G224" s="786"/>
      <c r="H224" s="786"/>
      <c r="I224" s="786"/>
      <c r="J224" s="786"/>
      <c r="K224" s="786"/>
      <c r="L224" s="786"/>
      <c r="M224" s="786"/>
      <c r="N224" s="786"/>
      <c r="O224" s="786"/>
      <c r="P224" s="786"/>
      <c r="Q224" s="786"/>
      <c r="R224" s="786"/>
      <c r="S224" s="786"/>
      <c r="T224" s="786"/>
      <c r="U224" s="786"/>
    </row>
    <row r="225" ht="15.75" customHeight="1">
      <c r="A225" s="786"/>
      <c r="B225" s="786"/>
      <c r="C225" s="786"/>
      <c r="D225" s="786"/>
      <c r="E225" s="786"/>
      <c r="F225" s="786"/>
      <c r="G225" s="786"/>
      <c r="H225" s="786"/>
      <c r="I225" s="786"/>
      <c r="J225" s="786"/>
      <c r="K225" s="786"/>
      <c r="L225" s="786"/>
      <c r="M225" s="786"/>
      <c r="N225" s="786"/>
      <c r="O225" s="786"/>
      <c r="P225" s="786"/>
      <c r="Q225" s="786"/>
      <c r="R225" s="786"/>
      <c r="S225" s="786"/>
      <c r="T225" s="786"/>
      <c r="U225" s="786"/>
    </row>
    <row r="226" ht="15.75" customHeight="1">
      <c r="A226" s="786"/>
      <c r="B226" s="786"/>
      <c r="C226" s="786"/>
      <c r="D226" s="786"/>
      <c r="E226" s="786"/>
      <c r="F226" s="786"/>
      <c r="G226" s="786"/>
      <c r="H226" s="786"/>
      <c r="I226" s="786"/>
      <c r="J226" s="786"/>
      <c r="K226" s="786"/>
      <c r="L226" s="786"/>
      <c r="M226" s="786"/>
      <c r="N226" s="786"/>
      <c r="O226" s="786"/>
      <c r="P226" s="786"/>
      <c r="Q226" s="786"/>
      <c r="R226" s="786"/>
      <c r="S226" s="786"/>
      <c r="T226" s="786"/>
      <c r="U226" s="786"/>
    </row>
    <row r="227" ht="15.75" customHeight="1">
      <c r="A227" s="786"/>
      <c r="B227" s="786"/>
      <c r="C227" s="786"/>
      <c r="D227" s="786"/>
      <c r="E227" s="786"/>
      <c r="F227" s="786"/>
      <c r="G227" s="786"/>
      <c r="H227" s="786"/>
      <c r="I227" s="786"/>
      <c r="J227" s="786"/>
      <c r="K227" s="786"/>
      <c r="L227" s="786"/>
      <c r="M227" s="786"/>
      <c r="N227" s="786"/>
      <c r="O227" s="786"/>
      <c r="P227" s="786"/>
      <c r="Q227" s="786"/>
      <c r="R227" s="786"/>
      <c r="S227" s="786"/>
      <c r="T227" s="786"/>
      <c r="U227" s="786"/>
    </row>
    <row r="228" ht="15.75" customHeight="1">
      <c r="A228" s="786"/>
      <c r="B228" s="786"/>
      <c r="C228" s="786"/>
      <c r="D228" s="786"/>
      <c r="E228" s="786"/>
      <c r="F228" s="786"/>
      <c r="G228" s="786"/>
      <c r="H228" s="786"/>
      <c r="I228" s="786"/>
      <c r="J228" s="786"/>
      <c r="K228" s="786"/>
      <c r="L228" s="786"/>
      <c r="M228" s="786"/>
      <c r="N228" s="786"/>
      <c r="O228" s="786"/>
      <c r="P228" s="786"/>
      <c r="Q228" s="786"/>
      <c r="R228" s="786"/>
      <c r="S228" s="786"/>
      <c r="T228" s="786"/>
      <c r="U228" s="786"/>
    </row>
    <row r="229" ht="15.75" customHeight="1">
      <c r="A229" s="786"/>
      <c r="B229" s="786"/>
      <c r="C229" s="786"/>
      <c r="D229" s="786"/>
      <c r="E229" s="786"/>
      <c r="F229" s="786"/>
      <c r="G229" s="786"/>
      <c r="H229" s="786"/>
      <c r="I229" s="786"/>
      <c r="J229" s="786"/>
      <c r="K229" s="786"/>
      <c r="L229" s="786"/>
      <c r="M229" s="786"/>
      <c r="N229" s="786"/>
      <c r="O229" s="786"/>
      <c r="P229" s="786"/>
      <c r="Q229" s="786"/>
      <c r="R229" s="786"/>
      <c r="S229" s="786"/>
      <c r="T229" s="786"/>
      <c r="U229" s="786"/>
    </row>
    <row r="230" ht="15.75" customHeight="1">
      <c r="A230" s="786"/>
      <c r="B230" s="786"/>
      <c r="C230" s="786"/>
      <c r="D230" s="786"/>
      <c r="E230" s="786"/>
      <c r="F230" s="786"/>
      <c r="G230" s="786"/>
      <c r="H230" s="786"/>
      <c r="I230" s="786"/>
      <c r="J230" s="786"/>
      <c r="K230" s="786"/>
      <c r="L230" s="786"/>
      <c r="M230" s="786"/>
      <c r="N230" s="786"/>
      <c r="O230" s="786"/>
      <c r="P230" s="786"/>
      <c r="Q230" s="786"/>
      <c r="R230" s="786"/>
      <c r="S230" s="786"/>
      <c r="T230" s="786"/>
      <c r="U230" s="786"/>
    </row>
    <row r="231" ht="15.75" customHeight="1">
      <c r="A231" s="786"/>
      <c r="B231" s="786"/>
      <c r="C231" s="786"/>
      <c r="D231" s="786"/>
      <c r="E231" s="786"/>
      <c r="F231" s="786"/>
      <c r="G231" s="786"/>
      <c r="H231" s="786"/>
      <c r="I231" s="786"/>
      <c r="J231" s="786"/>
      <c r="K231" s="786"/>
      <c r="L231" s="786"/>
      <c r="M231" s="786"/>
      <c r="N231" s="786"/>
      <c r="O231" s="786"/>
      <c r="P231" s="786"/>
      <c r="Q231" s="786"/>
      <c r="R231" s="786"/>
      <c r="S231" s="786"/>
      <c r="T231" s="786"/>
      <c r="U231" s="786"/>
    </row>
    <row r="232" ht="15.75" customHeight="1">
      <c r="A232" s="786"/>
      <c r="B232" s="786"/>
      <c r="C232" s="786"/>
      <c r="D232" s="786"/>
      <c r="E232" s="786"/>
      <c r="F232" s="786"/>
      <c r="G232" s="786"/>
      <c r="H232" s="786"/>
      <c r="I232" s="786"/>
      <c r="J232" s="786"/>
      <c r="K232" s="786"/>
      <c r="L232" s="786"/>
      <c r="M232" s="786"/>
      <c r="N232" s="786"/>
      <c r="O232" s="786"/>
      <c r="P232" s="786"/>
      <c r="Q232" s="786"/>
      <c r="R232" s="786"/>
      <c r="S232" s="786"/>
      <c r="T232" s="786"/>
      <c r="U232" s="786"/>
    </row>
    <row r="233" ht="15.75" customHeight="1">
      <c r="A233" s="786"/>
      <c r="B233" s="786"/>
      <c r="C233" s="786"/>
      <c r="D233" s="786"/>
      <c r="E233" s="786"/>
      <c r="F233" s="786"/>
      <c r="G233" s="786"/>
      <c r="H233" s="786"/>
      <c r="I233" s="786"/>
      <c r="J233" s="786"/>
      <c r="K233" s="786"/>
      <c r="L233" s="786"/>
      <c r="M233" s="786"/>
      <c r="N233" s="786"/>
      <c r="O233" s="786"/>
      <c r="P233" s="786"/>
      <c r="Q233" s="786"/>
      <c r="R233" s="786"/>
      <c r="S233" s="786"/>
      <c r="T233" s="786"/>
      <c r="U233" s="786"/>
    </row>
    <row r="234" ht="15.75" customHeight="1">
      <c r="A234" s="786"/>
      <c r="B234" s="786"/>
      <c r="C234" s="786"/>
      <c r="D234" s="786"/>
      <c r="E234" s="786"/>
      <c r="F234" s="786"/>
      <c r="G234" s="786"/>
      <c r="H234" s="786"/>
      <c r="I234" s="786"/>
      <c r="J234" s="786"/>
      <c r="K234" s="786"/>
      <c r="L234" s="786"/>
      <c r="M234" s="786"/>
      <c r="N234" s="786"/>
      <c r="O234" s="786"/>
      <c r="P234" s="786"/>
      <c r="Q234" s="786"/>
      <c r="R234" s="786"/>
      <c r="S234" s="786"/>
      <c r="T234" s="786"/>
      <c r="U234" s="786"/>
    </row>
    <row r="235" ht="15.75" customHeight="1">
      <c r="A235" s="786"/>
      <c r="B235" s="786"/>
      <c r="C235" s="786"/>
      <c r="D235" s="786"/>
      <c r="E235" s="786"/>
      <c r="F235" s="786"/>
      <c r="G235" s="786"/>
      <c r="H235" s="786"/>
      <c r="I235" s="786"/>
      <c r="J235" s="786"/>
      <c r="K235" s="786"/>
      <c r="L235" s="786"/>
      <c r="M235" s="786"/>
      <c r="N235" s="786"/>
      <c r="O235" s="786"/>
      <c r="P235" s="786"/>
      <c r="Q235" s="786"/>
      <c r="R235" s="786"/>
      <c r="S235" s="786"/>
      <c r="T235" s="786"/>
      <c r="U235" s="786"/>
    </row>
    <row r="236" ht="15.75" customHeight="1">
      <c r="A236" s="786"/>
      <c r="B236" s="786"/>
      <c r="C236" s="786"/>
      <c r="D236" s="786"/>
      <c r="E236" s="786"/>
      <c r="F236" s="786"/>
      <c r="G236" s="786"/>
      <c r="H236" s="786"/>
      <c r="I236" s="786"/>
      <c r="J236" s="786"/>
      <c r="K236" s="786"/>
      <c r="L236" s="786"/>
      <c r="M236" s="786"/>
      <c r="N236" s="786"/>
      <c r="O236" s="786"/>
      <c r="P236" s="786"/>
      <c r="Q236" s="786"/>
      <c r="R236" s="786"/>
      <c r="S236" s="786"/>
      <c r="T236" s="786"/>
      <c r="U236" s="786"/>
    </row>
    <row r="237" ht="15.75" customHeight="1">
      <c r="A237" s="786"/>
      <c r="B237" s="786"/>
      <c r="C237" s="786"/>
      <c r="D237" s="786"/>
      <c r="E237" s="786"/>
      <c r="F237" s="786"/>
      <c r="G237" s="786"/>
      <c r="H237" s="786"/>
      <c r="I237" s="786"/>
      <c r="J237" s="786"/>
      <c r="K237" s="786"/>
      <c r="L237" s="786"/>
      <c r="M237" s="786"/>
      <c r="N237" s="786"/>
      <c r="O237" s="786"/>
      <c r="P237" s="786"/>
      <c r="Q237" s="786"/>
      <c r="R237" s="786"/>
      <c r="S237" s="786"/>
      <c r="T237" s="786"/>
      <c r="U237" s="786"/>
    </row>
    <row r="238" ht="15.75" customHeight="1">
      <c r="A238" s="786"/>
      <c r="B238" s="786"/>
      <c r="C238" s="786"/>
      <c r="D238" s="786"/>
      <c r="E238" s="786"/>
      <c r="F238" s="786"/>
      <c r="G238" s="786"/>
      <c r="H238" s="786"/>
      <c r="I238" s="786"/>
      <c r="J238" s="786"/>
      <c r="K238" s="786"/>
      <c r="L238" s="786"/>
      <c r="M238" s="786"/>
      <c r="N238" s="786"/>
      <c r="O238" s="786"/>
      <c r="P238" s="786"/>
      <c r="Q238" s="786"/>
      <c r="R238" s="786"/>
      <c r="S238" s="786"/>
      <c r="T238" s="786"/>
      <c r="U238" s="786"/>
    </row>
    <row r="239" ht="15.75" customHeight="1">
      <c r="A239" s="786"/>
      <c r="B239" s="786"/>
      <c r="C239" s="786"/>
      <c r="D239" s="786"/>
      <c r="E239" s="786"/>
      <c r="F239" s="786"/>
      <c r="G239" s="786"/>
      <c r="H239" s="786"/>
      <c r="I239" s="786"/>
      <c r="J239" s="786"/>
      <c r="K239" s="786"/>
      <c r="L239" s="786"/>
      <c r="M239" s="786"/>
      <c r="N239" s="786"/>
      <c r="O239" s="786"/>
      <c r="P239" s="786"/>
      <c r="Q239" s="786"/>
      <c r="R239" s="786"/>
      <c r="S239" s="786"/>
      <c r="T239" s="786"/>
      <c r="U239" s="786"/>
    </row>
    <row r="240" ht="15.75" customHeight="1">
      <c r="A240" s="786"/>
      <c r="B240" s="786"/>
      <c r="C240" s="786"/>
      <c r="D240" s="786"/>
      <c r="E240" s="786"/>
      <c r="F240" s="786"/>
      <c r="G240" s="786"/>
      <c r="H240" s="786"/>
      <c r="I240" s="786"/>
      <c r="J240" s="786"/>
      <c r="K240" s="786"/>
      <c r="L240" s="786"/>
      <c r="M240" s="786"/>
      <c r="N240" s="786"/>
      <c r="O240" s="786"/>
      <c r="P240" s="786"/>
      <c r="Q240" s="786"/>
      <c r="R240" s="786"/>
      <c r="S240" s="786"/>
      <c r="T240" s="786"/>
      <c r="U240" s="786"/>
    </row>
    <row r="241" ht="15.75" customHeight="1">
      <c r="A241" s="786"/>
      <c r="B241" s="786"/>
      <c r="C241" s="786"/>
      <c r="D241" s="786"/>
      <c r="E241" s="786"/>
      <c r="F241" s="786"/>
      <c r="G241" s="786"/>
      <c r="H241" s="786"/>
      <c r="I241" s="786"/>
      <c r="J241" s="786"/>
      <c r="K241" s="786"/>
      <c r="L241" s="786"/>
      <c r="M241" s="786"/>
      <c r="N241" s="786"/>
      <c r="O241" s="786"/>
      <c r="P241" s="786"/>
      <c r="Q241" s="786"/>
      <c r="R241" s="786"/>
      <c r="S241" s="786"/>
      <c r="T241" s="786"/>
      <c r="U241" s="786"/>
    </row>
    <row r="242" ht="15.75" customHeight="1">
      <c r="A242" s="786"/>
      <c r="B242" s="786"/>
      <c r="C242" s="786"/>
      <c r="D242" s="786"/>
      <c r="E242" s="786"/>
      <c r="F242" s="786"/>
      <c r="G242" s="786"/>
      <c r="H242" s="786"/>
      <c r="I242" s="786"/>
      <c r="J242" s="786"/>
      <c r="K242" s="786"/>
      <c r="L242" s="786"/>
      <c r="M242" s="786"/>
      <c r="N242" s="786"/>
      <c r="O242" s="786"/>
      <c r="P242" s="786"/>
      <c r="Q242" s="786"/>
      <c r="R242" s="786"/>
      <c r="S242" s="786"/>
      <c r="T242" s="786"/>
      <c r="U242" s="786"/>
    </row>
    <row r="243" ht="15.75" customHeight="1">
      <c r="A243" s="786"/>
      <c r="B243" s="786"/>
      <c r="C243" s="786"/>
      <c r="D243" s="786"/>
      <c r="E243" s="786"/>
      <c r="F243" s="786"/>
      <c r="G243" s="786"/>
      <c r="H243" s="786"/>
      <c r="I243" s="786"/>
      <c r="J243" s="786"/>
      <c r="K243" s="786"/>
      <c r="L243" s="786"/>
      <c r="M243" s="786"/>
      <c r="N243" s="786"/>
      <c r="O243" s="786"/>
      <c r="P243" s="786"/>
      <c r="Q243" s="786"/>
      <c r="R243" s="786"/>
      <c r="S243" s="786"/>
      <c r="T243" s="786"/>
      <c r="U243" s="786"/>
    </row>
    <row r="244" ht="15.75" customHeight="1">
      <c r="A244" s="786"/>
      <c r="B244" s="786"/>
      <c r="C244" s="786"/>
      <c r="D244" s="786"/>
      <c r="E244" s="786"/>
      <c r="F244" s="786"/>
      <c r="G244" s="786"/>
      <c r="H244" s="786"/>
      <c r="I244" s="786"/>
      <c r="J244" s="786"/>
      <c r="K244" s="786"/>
      <c r="L244" s="786"/>
      <c r="M244" s="786"/>
      <c r="N244" s="786"/>
      <c r="O244" s="786"/>
      <c r="P244" s="786"/>
      <c r="Q244" s="786"/>
      <c r="R244" s="786"/>
      <c r="S244" s="786"/>
      <c r="T244" s="786"/>
      <c r="U244" s="786"/>
    </row>
    <row r="245" ht="15.75" customHeight="1">
      <c r="A245" s="786"/>
      <c r="B245" s="786"/>
      <c r="C245" s="786"/>
      <c r="D245" s="786"/>
      <c r="E245" s="786"/>
      <c r="F245" s="786"/>
      <c r="G245" s="786"/>
      <c r="H245" s="786"/>
      <c r="I245" s="786"/>
      <c r="J245" s="786"/>
      <c r="K245" s="786"/>
      <c r="L245" s="786"/>
      <c r="M245" s="786"/>
      <c r="N245" s="786"/>
      <c r="O245" s="786"/>
      <c r="P245" s="786"/>
      <c r="Q245" s="786"/>
      <c r="R245" s="786"/>
      <c r="S245" s="786"/>
      <c r="T245" s="786"/>
      <c r="U245" s="786"/>
    </row>
    <row r="246" ht="15.75" customHeight="1">
      <c r="A246" s="786"/>
      <c r="B246" s="786"/>
      <c r="C246" s="786"/>
      <c r="D246" s="786"/>
      <c r="E246" s="786"/>
      <c r="F246" s="786"/>
      <c r="G246" s="786"/>
      <c r="H246" s="786"/>
      <c r="I246" s="786"/>
      <c r="J246" s="786"/>
      <c r="K246" s="786"/>
      <c r="L246" s="786"/>
      <c r="M246" s="786"/>
      <c r="N246" s="786"/>
      <c r="O246" s="786"/>
      <c r="P246" s="786"/>
      <c r="Q246" s="786"/>
      <c r="R246" s="786"/>
      <c r="S246" s="786"/>
      <c r="T246" s="786"/>
      <c r="U246" s="786"/>
    </row>
    <row r="247" ht="15.75" customHeight="1">
      <c r="A247" s="786"/>
      <c r="B247" s="786"/>
      <c r="C247" s="786"/>
      <c r="D247" s="786"/>
      <c r="E247" s="786"/>
      <c r="F247" s="786"/>
      <c r="G247" s="786"/>
      <c r="H247" s="786"/>
      <c r="I247" s="786"/>
      <c r="J247" s="786"/>
      <c r="K247" s="786"/>
      <c r="L247" s="786"/>
      <c r="M247" s="786"/>
      <c r="N247" s="786"/>
      <c r="O247" s="786"/>
      <c r="P247" s="786"/>
      <c r="Q247" s="786"/>
      <c r="R247" s="786"/>
      <c r="S247" s="786"/>
      <c r="T247" s="786"/>
      <c r="U247" s="786"/>
    </row>
    <row r="248" ht="15.75" customHeight="1">
      <c r="A248" s="786"/>
      <c r="B248" s="786"/>
      <c r="C248" s="786"/>
      <c r="D248" s="786"/>
      <c r="E248" s="786"/>
      <c r="F248" s="786"/>
      <c r="G248" s="786"/>
      <c r="H248" s="786"/>
      <c r="I248" s="786"/>
      <c r="J248" s="786"/>
      <c r="K248" s="786"/>
      <c r="L248" s="786"/>
      <c r="M248" s="786"/>
      <c r="N248" s="786"/>
      <c r="O248" s="786"/>
      <c r="P248" s="786"/>
      <c r="Q248" s="786"/>
      <c r="R248" s="786"/>
      <c r="S248" s="786"/>
      <c r="T248" s="786"/>
      <c r="U248" s="786"/>
    </row>
    <row r="249" ht="15.75" customHeight="1">
      <c r="A249" s="786"/>
      <c r="B249" s="786"/>
      <c r="C249" s="786"/>
      <c r="D249" s="786"/>
      <c r="E249" s="786"/>
      <c r="F249" s="786"/>
      <c r="G249" s="786"/>
      <c r="H249" s="786"/>
      <c r="I249" s="786"/>
      <c r="J249" s="786"/>
      <c r="K249" s="786"/>
      <c r="L249" s="786"/>
      <c r="M249" s="786"/>
      <c r="N249" s="786"/>
      <c r="O249" s="786"/>
      <c r="P249" s="786"/>
      <c r="Q249" s="786"/>
      <c r="R249" s="786"/>
      <c r="S249" s="786"/>
      <c r="T249" s="786"/>
      <c r="U249" s="786"/>
    </row>
    <row r="250" ht="15.75" customHeight="1">
      <c r="A250" s="786"/>
      <c r="B250" s="786"/>
      <c r="C250" s="786"/>
      <c r="D250" s="786"/>
      <c r="E250" s="786"/>
      <c r="F250" s="786"/>
      <c r="G250" s="786"/>
      <c r="H250" s="786"/>
      <c r="I250" s="786"/>
      <c r="J250" s="786"/>
      <c r="K250" s="786"/>
      <c r="L250" s="786"/>
      <c r="M250" s="786"/>
      <c r="N250" s="786"/>
      <c r="O250" s="786"/>
      <c r="P250" s="786"/>
      <c r="Q250" s="786"/>
      <c r="R250" s="786"/>
      <c r="S250" s="786"/>
      <c r="T250" s="786"/>
      <c r="U250" s="786"/>
    </row>
    <row r="251" ht="15.75" customHeight="1">
      <c r="A251" s="786"/>
      <c r="B251" s="786"/>
      <c r="C251" s="786"/>
      <c r="D251" s="786"/>
      <c r="E251" s="786"/>
      <c r="F251" s="786"/>
      <c r="G251" s="786"/>
      <c r="H251" s="786"/>
      <c r="I251" s="786"/>
      <c r="J251" s="786"/>
      <c r="K251" s="786"/>
      <c r="L251" s="786"/>
      <c r="M251" s="786"/>
      <c r="N251" s="786"/>
      <c r="O251" s="786"/>
      <c r="P251" s="786"/>
      <c r="Q251" s="786"/>
      <c r="R251" s="786"/>
      <c r="S251" s="786"/>
      <c r="T251" s="786"/>
      <c r="U251" s="786"/>
    </row>
    <row r="252" ht="15.75" customHeight="1">
      <c r="A252" s="786"/>
      <c r="B252" s="786"/>
      <c r="C252" s="786"/>
      <c r="D252" s="786"/>
      <c r="E252" s="786"/>
      <c r="F252" s="786"/>
      <c r="G252" s="786"/>
      <c r="H252" s="786"/>
      <c r="I252" s="786"/>
      <c r="J252" s="786"/>
      <c r="K252" s="786"/>
      <c r="L252" s="786"/>
      <c r="M252" s="786"/>
      <c r="N252" s="786"/>
      <c r="O252" s="786"/>
      <c r="P252" s="786"/>
      <c r="Q252" s="786"/>
      <c r="R252" s="786"/>
      <c r="S252" s="786"/>
      <c r="T252" s="786"/>
      <c r="U252" s="786"/>
    </row>
    <row r="253" ht="15.75" customHeight="1">
      <c r="A253" s="786"/>
      <c r="B253" s="786"/>
      <c r="C253" s="786"/>
      <c r="D253" s="786"/>
      <c r="E253" s="786"/>
      <c r="F253" s="786"/>
      <c r="G253" s="786"/>
      <c r="H253" s="786"/>
      <c r="I253" s="786"/>
      <c r="J253" s="786"/>
      <c r="K253" s="786"/>
      <c r="L253" s="786"/>
      <c r="M253" s="786"/>
      <c r="N253" s="786"/>
      <c r="O253" s="786"/>
      <c r="P253" s="786"/>
      <c r="Q253" s="786"/>
      <c r="R253" s="786"/>
      <c r="S253" s="786"/>
      <c r="T253" s="786"/>
      <c r="U253" s="786"/>
    </row>
    <row r="254" ht="15.75" customHeight="1">
      <c r="A254" s="786"/>
      <c r="B254" s="786"/>
      <c r="C254" s="786"/>
      <c r="D254" s="786"/>
      <c r="E254" s="786"/>
      <c r="F254" s="786"/>
      <c r="G254" s="786"/>
      <c r="H254" s="786"/>
      <c r="I254" s="786"/>
      <c r="J254" s="786"/>
      <c r="K254" s="786"/>
      <c r="L254" s="786"/>
      <c r="M254" s="786"/>
      <c r="N254" s="786"/>
      <c r="O254" s="786"/>
      <c r="P254" s="786"/>
      <c r="Q254" s="786"/>
      <c r="R254" s="786"/>
      <c r="S254" s="786"/>
      <c r="T254" s="786"/>
      <c r="U254" s="786"/>
    </row>
    <row r="255" ht="15.75" customHeight="1">
      <c r="A255" s="786"/>
      <c r="B255" s="786"/>
      <c r="C255" s="786"/>
      <c r="D255" s="786"/>
      <c r="E255" s="786"/>
      <c r="F255" s="786"/>
      <c r="G255" s="786"/>
      <c r="H255" s="786"/>
      <c r="I255" s="786"/>
      <c r="J255" s="786"/>
      <c r="K255" s="786"/>
      <c r="L255" s="786"/>
      <c r="M255" s="786"/>
      <c r="N255" s="786"/>
      <c r="O255" s="786"/>
      <c r="P255" s="786"/>
      <c r="Q255" s="786"/>
      <c r="R255" s="786"/>
      <c r="S255" s="786"/>
      <c r="T255" s="786"/>
      <c r="U255" s="786"/>
    </row>
    <row r="256" ht="15.75" customHeight="1">
      <c r="A256" s="786"/>
      <c r="B256" s="786"/>
      <c r="C256" s="786"/>
      <c r="D256" s="786"/>
      <c r="E256" s="786"/>
      <c r="F256" s="786"/>
      <c r="G256" s="786"/>
      <c r="H256" s="786"/>
      <c r="I256" s="786"/>
      <c r="J256" s="786"/>
      <c r="K256" s="786"/>
      <c r="L256" s="786"/>
      <c r="M256" s="786"/>
      <c r="N256" s="786"/>
      <c r="O256" s="786"/>
      <c r="P256" s="786"/>
      <c r="Q256" s="786"/>
      <c r="R256" s="786"/>
      <c r="S256" s="786"/>
      <c r="T256" s="786"/>
      <c r="U256" s="786"/>
    </row>
    <row r="257" ht="15.75" customHeight="1">
      <c r="A257" s="786"/>
      <c r="B257" s="786"/>
      <c r="C257" s="786"/>
      <c r="D257" s="786"/>
      <c r="E257" s="786"/>
      <c r="F257" s="786"/>
      <c r="G257" s="786"/>
      <c r="H257" s="786"/>
      <c r="I257" s="786"/>
      <c r="J257" s="786"/>
      <c r="K257" s="786"/>
      <c r="L257" s="786"/>
      <c r="M257" s="786"/>
      <c r="N257" s="786"/>
      <c r="O257" s="786"/>
      <c r="P257" s="786"/>
      <c r="Q257" s="786"/>
      <c r="R257" s="786"/>
      <c r="S257" s="786"/>
      <c r="T257" s="786"/>
      <c r="U257" s="786"/>
    </row>
    <row r="258" ht="15.75" customHeight="1">
      <c r="A258" s="786"/>
      <c r="B258" s="786"/>
      <c r="C258" s="786"/>
      <c r="D258" s="786"/>
      <c r="E258" s="786"/>
      <c r="F258" s="786"/>
      <c r="G258" s="786"/>
      <c r="H258" s="786"/>
      <c r="I258" s="786"/>
      <c r="J258" s="786"/>
      <c r="K258" s="786"/>
      <c r="L258" s="786"/>
      <c r="M258" s="786"/>
      <c r="N258" s="786"/>
      <c r="O258" s="786"/>
      <c r="P258" s="786"/>
      <c r="Q258" s="786"/>
      <c r="R258" s="786"/>
      <c r="S258" s="786"/>
      <c r="T258" s="786"/>
      <c r="U258" s="786"/>
    </row>
    <row r="259" ht="15.75" customHeight="1">
      <c r="A259" s="786"/>
      <c r="B259" s="786"/>
      <c r="C259" s="786"/>
      <c r="D259" s="786"/>
      <c r="E259" s="786"/>
      <c r="F259" s="786"/>
      <c r="G259" s="786"/>
      <c r="H259" s="786"/>
      <c r="I259" s="786"/>
      <c r="J259" s="786"/>
      <c r="K259" s="786"/>
      <c r="L259" s="786"/>
      <c r="M259" s="786"/>
      <c r="N259" s="786"/>
      <c r="O259" s="786"/>
      <c r="P259" s="786"/>
      <c r="Q259" s="786"/>
      <c r="R259" s="786"/>
      <c r="S259" s="786"/>
      <c r="T259" s="786"/>
      <c r="U259" s="786"/>
    </row>
    <row r="260" ht="15.75" customHeight="1">
      <c r="A260" s="786"/>
      <c r="B260" s="786"/>
      <c r="C260" s="786"/>
      <c r="D260" s="786"/>
      <c r="E260" s="786"/>
      <c r="F260" s="786"/>
      <c r="G260" s="786"/>
      <c r="H260" s="786"/>
      <c r="I260" s="786"/>
      <c r="J260" s="786"/>
      <c r="K260" s="786"/>
      <c r="L260" s="786"/>
      <c r="M260" s="786"/>
      <c r="N260" s="786"/>
      <c r="O260" s="786"/>
      <c r="P260" s="786"/>
      <c r="Q260" s="786"/>
      <c r="R260" s="786"/>
      <c r="S260" s="786"/>
      <c r="T260" s="786"/>
      <c r="U260" s="786"/>
    </row>
    <row r="261" ht="15.75" customHeight="1">
      <c r="A261" s="786"/>
      <c r="B261" s="786"/>
      <c r="C261" s="786"/>
      <c r="D261" s="786"/>
      <c r="E261" s="786"/>
      <c r="F261" s="786"/>
      <c r="G261" s="786"/>
      <c r="H261" s="786"/>
      <c r="I261" s="786"/>
      <c r="J261" s="786"/>
      <c r="K261" s="786"/>
      <c r="L261" s="786"/>
      <c r="M261" s="786"/>
      <c r="N261" s="786"/>
      <c r="O261" s="786"/>
      <c r="P261" s="786"/>
      <c r="Q261" s="786"/>
      <c r="R261" s="786"/>
      <c r="S261" s="786"/>
      <c r="T261" s="786"/>
      <c r="U261" s="786"/>
    </row>
    <row r="262" ht="15.75" customHeight="1">
      <c r="A262" s="786"/>
      <c r="B262" s="786"/>
      <c r="C262" s="786"/>
      <c r="D262" s="786"/>
      <c r="E262" s="786"/>
      <c r="F262" s="786"/>
      <c r="G262" s="786"/>
      <c r="H262" s="786"/>
      <c r="I262" s="786"/>
      <c r="J262" s="786"/>
      <c r="K262" s="786"/>
      <c r="L262" s="786"/>
      <c r="M262" s="786"/>
      <c r="N262" s="786"/>
      <c r="O262" s="786"/>
      <c r="P262" s="786"/>
      <c r="Q262" s="786"/>
      <c r="R262" s="786"/>
      <c r="S262" s="786"/>
      <c r="T262" s="786"/>
      <c r="U262" s="786"/>
    </row>
    <row r="263" ht="15.75" customHeight="1">
      <c r="A263" s="786"/>
      <c r="B263" s="786"/>
      <c r="C263" s="786"/>
      <c r="D263" s="786"/>
      <c r="E263" s="786"/>
      <c r="F263" s="786"/>
      <c r="G263" s="786"/>
      <c r="H263" s="786"/>
      <c r="I263" s="786"/>
      <c r="J263" s="786"/>
      <c r="K263" s="786"/>
      <c r="L263" s="786"/>
      <c r="M263" s="786"/>
      <c r="N263" s="786"/>
      <c r="O263" s="786"/>
      <c r="P263" s="786"/>
      <c r="Q263" s="786"/>
      <c r="R263" s="786"/>
      <c r="S263" s="786"/>
      <c r="T263" s="786"/>
      <c r="U263" s="786"/>
    </row>
    <row r="264" ht="15.75" customHeight="1">
      <c r="A264" s="786"/>
      <c r="B264" s="786"/>
      <c r="C264" s="786"/>
      <c r="D264" s="786"/>
      <c r="E264" s="786"/>
      <c r="F264" s="786"/>
      <c r="G264" s="786"/>
      <c r="H264" s="786"/>
      <c r="I264" s="786"/>
      <c r="J264" s="786"/>
      <c r="K264" s="786"/>
      <c r="L264" s="786"/>
      <c r="M264" s="786"/>
      <c r="N264" s="786"/>
      <c r="O264" s="786"/>
      <c r="P264" s="786"/>
      <c r="Q264" s="786"/>
      <c r="R264" s="786"/>
      <c r="S264" s="786"/>
      <c r="T264" s="786"/>
      <c r="U264" s="786"/>
    </row>
    <row r="265" ht="15.75" customHeight="1">
      <c r="A265" s="786"/>
      <c r="B265" s="786"/>
      <c r="C265" s="786"/>
      <c r="D265" s="786"/>
      <c r="E265" s="786"/>
      <c r="F265" s="786"/>
      <c r="G265" s="786"/>
      <c r="H265" s="786"/>
      <c r="I265" s="786"/>
      <c r="J265" s="786"/>
      <c r="K265" s="786"/>
      <c r="L265" s="786"/>
      <c r="M265" s="786"/>
      <c r="N265" s="786"/>
      <c r="O265" s="786"/>
      <c r="P265" s="786"/>
      <c r="Q265" s="786"/>
      <c r="R265" s="786"/>
      <c r="S265" s="786"/>
      <c r="T265" s="786"/>
      <c r="U265" s="786"/>
    </row>
    <row r="266" ht="15.75" customHeight="1">
      <c r="A266" s="786"/>
      <c r="B266" s="786"/>
      <c r="C266" s="786"/>
      <c r="D266" s="786"/>
      <c r="E266" s="786"/>
      <c r="F266" s="786"/>
      <c r="G266" s="786"/>
      <c r="H266" s="786"/>
      <c r="I266" s="786"/>
      <c r="J266" s="786"/>
      <c r="K266" s="786"/>
      <c r="L266" s="786"/>
      <c r="M266" s="786"/>
      <c r="N266" s="786"/>
      <c r="O266" s="786"/>
      <c r="P266" s="786"/>
      <c r="Q266" s="786"/>
      <c r="R266" s="786"/>
      <c r="S266" s="786"/>
      <c r="T266" s="786"/>
      <c r="U266" s="786"/>
    </row>
    <row r="267" ht="15.75" customHeight="1">
      <c r="A267" s="786"/>
      <c r="B267" s="786"/>
      <c r="C267" s="786"/>
      <c r="D267" s="786"/>
      <c r="E267" s="786"/>
      <c r="F267" s="786"/>
      <c r="G267" s="786"/>
      <c r="H267" s="786"/>
      <c r="I267" s="786"/>
      <c r="J267" s="786"/>
      <c r="K267" s="786"/>
      <c r="L267" s="786"/>
      <c r="M267" s="786"/>
      <c r="N267" s="786"/>
      <c r="O267" s="786"/>
      <c r="P267" s="786"/>
      <c r="Q267" s="786"/>
      <c r="R267" s="786"/>
      <c r="S267" s="786"/>
      <c r="T267" s="786"/>
      <c r="U267" s="786"/>
    </row>
    <row r="268" ht="15.75" customHeight="1">
      <c r="A268" s="786"/>
      <c r="B268" s="786"/>
      <c r="C268" s="786"/>
      <c r="D268" s="786"/>
      <c r="E268" s="786"/>
      <c r="F268" s="786"/>
      <c r="G268" s="786"/>
      <c r="H268" s="786"/>
      <c r="I268" s="786"/>
      <c r="J268" s="786"/>
      <c r="K268" s="786"/>
      <c r="L268" s="786"/>
      <c r="M268" s="786"/>
      <c r="N268" s="786"/>
      <c r="O268" s="786"/>
      <c r="P268" s="786"/>
      <c r="Q268" s="786"/>
      <c r="R268" s="786"/>
      <c r="S268" s="786"/>
      <c r="T268" s="786"/>
      <c r="U268" s="786"/>
    </row>
    <row r="269" ht="15.75" customHeight="1">
      <c r="A269" s="786"/>
      <c r="B269" s="786"/>
      <c r="C269" s="786"/>
      <c r="D269" s="786"/>
      <c r="E269" s="786"/>
      <c r="F269" s="786"/>
      <c r="G269" s="786"/>
      <c r="H269" s="786"/>
      <c r="I269" s="786"/>
      <c r="J269" s="786"/>
      <c r="K269" s="786"/>
      <c r="L269" s="786"/>
      <c r="M269" s="786"/>
      <c r="N269" s="786"/>
      <c r="O269" s="786"/>
      <c r="P269" s="786"/>
      <c r="Q269" s="786"/>
      <c r="R269" s="786"/>
      <c r="S269" s="786"/>
      <c r="T269" s="786"/>
      <c r="U269" s="786"/>
    </row>
    <row r="270" ht="15.75" customHeight="1">
      <c r="A270" s="786"/>
      <c r="B270" s="786"/>
      <c r="C270" s="786"/>
      <c r="D270" s="786"/>
      <c r="E270" s="786"/>
      <c r="F270" s="786"/>
      <c r="G270" s="786"/>
      <c r="H270" s="786"/>
      <c r="I270" s="786"/>
      <c r="J270" s="786"/>
      <c r="K270" s="786"/>
      <c r="L270" s="786"/>
      <c r="M270" s="786"/>
      <c r="N270" s="786"/>
      <c r="O270" s="786"/>
      <c r="P270" s="786"/>
      <c r="Q270" s="786"/>
      <c r="R270" s="786"/>
      <c r="S270" s="786"/>
      <c r="T270" s="786"/>
      <c r="U270" s="786"/>
    </row>
    <row r="271" ht="15.75" customHeight="1">
      <c r="A271" s="786"/>
      <c r="B271" s="786"/>
      <c r="C271" s="786"/>
      <c r="D271" s="786"/>
      <c r="E271" s="786"/>
      <c r="F271" s="786"/>
      <c r="G271" s="786"/>
      <c r="H271" s="786"/>
      <c r="I271" s="786"/>
      <c r="J271" s="786"/>
      <c r="K271" s="786"/>
      <c r="L271" s="786"/>
      <c r="M271" s="786"/>
      <c r="N271" s="786"/>
      <c r="O271" s="786"/>
      <c r="P271" s="786"/>
      <c r="Q271" s="786"/>
      <c r="R271" s="786"/>
      <c r="S271" s="786"/>
      <c r="T271" s="786"/>
      <c r="U271" s="786"/>
    </row>
    <row r="272" ht="15.75" customHeight="1">
      <c r="A272" s="786"/>
      <c r="B272" s="786"/>
      <c r="C272" s="786"/>
      <c r="D272" s="786"/>
      <c r="E272" s="786"/>
      <c r="F272" s="786"/>
      <c r="G272" s="786"/>
      <c r="H272" s="786"/>
      <c r="I272" s="786"/>
      <c r="J272" s="786"/>
      <c r="K272" s="786"/>
      <c r="L272" s="786"/>
      <c r="M272" s="786"/>
      <c r="N272" s="786"/>
      <c r="O272" s="786"/>
      <c r="P272" s="786"/>
      <c r="Q272" s="786"/>
      <c r="R272" s="786"/>
      <c r="S272" s="786"/>
      <c r="T272" s="786"/>
      <c r="U272" s="786"/>
    </row>
    <row r="273" ht="15.75" customHeight="1">
      <c r="A273" s="786"/>
      <c r="B273" s="786"/>
      <c r="C273" s="786"/>
      <c r="D273" s="786"/>
      <c r="E273" s="786"/>
      <c r="F273" s="786"/>
      <c r="G273" s="786"/>
      <c r="H273" s="786"/>
      <c r="I273" s="786"/>
      <c r="J273" s="786"/>
      <c r="K273" s="786"/>
      <c r="L273" s="786"/>
      <c r="M273" s="786"/>
      <c r="N273" s="786"/>
      <c r="O273" s="786"/>
      <c r="P273" s="786"/>
      <c r="Q273" s="786"/>
      <c r="R273" s="786"/>
      <c r="S273" s="786"/>
      <c r="T273" s="786"/>
      <c r="U273" s="786"/>
    </row>
    <row r="274" ht="15.75" customHeight="1">
      <c r="A274" s="786"/>
      <c r="B274" s="786"/>
      <c r="C274" s="786"/>
      <c r="D274" s="786"/>
      <c r="E274" s="786"/>
      <c r="F274" s="786"/>
      <c r="G274" s="786"/>
      <c r="H274" s="786"/>
      <c r="I274" s="786"/>
      <c r="J274" s="786"/>
      <c r="K274" s="786"/>
      <c r="L274" s="786"/>
      <c r="M274" s="786"/>
      <c r="N274" s="786"/>
      <c r="O274" s="786"/>
      <c r="P274" s="786"/>
      <c r="Q274" s="786"/>
      <c r="R274" s="786"/>
      <c r="S274" s="786"/>
      <c r="T274" s="786"/>
      <c r="U274" s="786"/>
    </row>
    <row r="275" ht="15.75" customHeight="1">
      <c r="A275" s="786"/>
      <c r="B275" s="786"/>
      <c r="C275" s="786"/>
      <c r="D275" s="786"/>
      <c r="E275" s="786"/>
      <c r="F275" s="786"/>
      <c r="G275" s="786"/>
      <c r="H275" s="786"/>
      <c r="I275" s="786"/>
      <c r="J275" s="786"/>
      <c r="K275" s="786"/>
      <c r="L275" s="786"/>
      <c r="M275" s="786"/>
      <c r="N275" s="786"/>
      <c r="O275" s="786"/>
      <c r="P275" s="786"/>
      <c r="Q275" s="786"/>
      <c r="R275" s="786"/>
      <c r="S275" s="786"/>
      <c r="T275" s="786"/>
      <c r="U275" s="786"/>
    </row>
    <row r="276" ht="15.75" customHeight="1">
      <c r="A276" s="786"/>
      <c r="B276" s="786"/>
      <c r="C276" s="786"/>
      <c r="D276" s="786"/>
      <c r="E276" s="786"/>
      <c r="F276" s="786"/>
      <c r="G276" s="786"/>
      <c r="H276" s="786"/>
      <c r="I276" s="786"/>
      <c r="J276" s="786"/>
      <c r="K276" s="786"/>
      <c r="L276" s="786"/>
      <c r="M276" s="786"/>
      <c r="N276" s="786"/>
      <c r="O276" s="786"/>
      <c r="P276" s="786"/>
      <c r="Q276" s="786"/>
      <c r="R276" s="786"/>
      <c r="S276" s="786"/>
      <c r="T276" s="786"/>
      <c r="U276" s="786"/>
    </row>
    <row r="277" ht="15.75" customHeight="1">
      <c r="A277" s="786"/>
      <c r="B277" s="786"/>
      <c r="C277" s="786"/>
      <c r="D277" s="786"/>
      <c r="E277" s="786"/>
      <c r="F277" s="786"/>
      <c r="G277" s="786"/>
      <c r="H277" s="786"/>
      <c r="I277" s="786"/>
      <c r="J277" s="786"/>
      <c r="K277" s="786"/>
      <c r="L277" s="786"/>
      <c r="M277" s="786"/>
      <c r="N277" s="786"/>
      <c r="O277" s="786"/>
      <c r="P277" s="786"/>
      <c r="Q277" s="786"/>
      <c r="R277" s="786"/>
      <c r="S277" s="786"/>
      <c r="T277" s="786"/>
      <c r="U277" s="786"/>
    </row>
    <row r="278" ht="15.75" customHeight="1">
      <c r="A278" s="786"/>
      <c r="B278" s="786"/>
      <c r="C278" s="786"/>
      <c r="D278" s="786"/>
      <c r="E278" s="786"/>
      <c r="F278" s="786"/>
      <c r="G278" s="786"/>
      <c r="H278" s="786"/>
      <c r="I278" s="786"/>
      <c r="J278" s="786"/>
      <c r="K278" s="786"/>
      <c r="L278" s="786"/>
      <c r="M278" s="786"/>
      <c r="N278" s="786"/>
      <c r="O278" s="786"/>
      <c r="P278" s="786"/>
      <c r="Q278" s="786"/>
      <c r="R278" s="786"/>
      <c r="S278" s="786"/>
      <c r="T278" s="786"/>
      <c r="U278" s="786"/>
    </row>
    <row r="279" ht="15.75" customHeight="1">
      <c r="A279" s="786"/>
      <c r="B279" s="786"/>
      <c r="C279" s="786"/>
      <c r="D279" s="786"/>
      <c r="E279" s="786"/>
      <c r="F279" s="786"/>
      <c r="G279" s="786"/>
      <c r="H279" s="786"/>
      <c r="I279" s="786"/>
      <c r="J279" s="786"/>
      <c r="K279" s="786"/>
      <c r="L279" s="786"/>
      <c r="M279" s="786"/>
      <c r="N279" s="786"/>
      <c r="O279" s="786"/>
      <c r="P279" s="786"/>
      <c r="Q279" s="786"/>
      <c r="R279" s="786"/>
      <c r="S279" s="786"/>
      <c r="T279" s="786"/>
      <c r="U279" s="786"/>
    </row>
    <row r="280" ht="15.75" customHeight="1">
      <c r="A280" s="786"/>
      <c r="B280" s="786"/>
      <c r="C280" s="786"/>
      <c r="D280" s="786"/>
      <c r="E280" s="786"/>
      <c r="F280" s="786"/>
      <c r="G280" s="786"/>
      <c r="H280" s="786"/>
      <c r="I280" s="786"/>
      <c r="J280" s="786"/>
      <c r="K280" s="786"/>
      <c r="L280" s="786"/>
      <c r="M280" s="786"/>
      <c r="N280" s="786"/>
      <c r="O280" s="786"/>
      <c r="P280" s="786"/>
      <c r="Q280" s="786"/>
      <c r="R280" s="786"/>
      <c r="S280" s="786"/>
      <c r="T280" s="786"/>
      <c r="U280" s="786"/>
    </row>
    <row r="281" ht="15.75" customHeight="1">
      <c r="A281" s="786"/>
      <c r="B281" s="786"/>
      <c r="C281" s="786"/>
      <c r="D281" s="786"/>
      <c r="E281" s="786"/>
      <c r="F281" s="786"/>
      <c r="G281" s="786"/>
      <c r="H281" s="786"/>
      <c r="I281" s="786"/>
      <c r="J281" s="786"/>
      <c r="K281" s="786"/>
      <c r="L281" s="786"/>
      <c r="M281" s="786"/>
      <c r="N281" s="786"/>
      <c r="O281" s="786"/>
      <c r="P281" s="786"/>
      <c r="Q281" s="786"/>
      <c r="R281" s="786"/>
      <c r="S281" s="786"/>
      <c r="T281" s="786"/>
      <c r="U281" s="786"/>
    </row>
    <row r="282" ht="15.75" customHeight="1">
      <c r="A282" s="786"/>
      <c r="B282" s="786"/>
      <c r="C282" s="786"/>
      <c r="D282" s="786"/>
      <c r="E282" s="786"/>
      <c r="F282" s="786"/>
      <c r="G282" s="786"/>
      <c r="H282" s="786"/>
      <c r="I282" s="786"/>
      <c r="J282" s="786"/>
      <c r="K282" s="786"/>
      <c r="L282" s="786"/>
      <c r="M282" s="786"/>
      <c r="N282" s="786"/>
      <c r="O282" s="786"/>
      <c r="P282" s="786"/>
      <c r="Q282" s="786"/>
      <c r="R282" s="786"/>
      <c r="S282" s="786"/>
      <c r="T282" s="786"/>
      <c r="U282" s="786"/>
    </row>
    <row r="283" ht="15.75" customHeight="1">
      <c r="A283" s="786"/>
      <c r="B283" s="786"/>
      <c r="C283" s="786"/>
      <c r="D283" s="786"/>
      <c r="E283" s="786"/>
      <c r="F283" s="786"/>
      <c r="G283" s="786"/>
      <c r="H283" s="786"/>
      <c r="I283" s="786"/>
      <c r="J283" s="786"/>
      <c r="K283" s="786"/>
      <c r="L283" s="786"/>
      <c r="M283" s="786"/>
      <c r="N283" s="786"/>
      <c r="O283" s="786"/>
      <c r="P283" s="786"/>
      <c r="Q283" s="786"/>
      <c r="R283" s="786"/>
      <c r="S283" s="786"/>
      <c r="T283" s="786"/>
      <c r="U283" s="786"/>
    </row>
    <row r="284" ht="15.75" customHeight="1">
      <c r="A284" s="786"/>
      <c r="B284" s="786"/>
      <c r="C284" s="786"/>
      <c r="D284" s="786"/>
      <c r="E284" s="786"/>
      <c r="F284" s="786"/>
      <c r="G284" s="786"/>
      <c r="H284" s="786"/>
      <c r="I284" s="786"/>
      <c r="J284" s="786"/>
      <c r="K284" s="786"/>
      <c r="L284" s="786"/>
      <c r="M284" s="786"/>
      <c r="N284" s="786"/>
      <c r="O284" s="786"/>
      <c r="P284" s="786"/>
      <c r="Q284" s="786"/>
      <c r="R284" s="786"/>
      <c r="S284" s="786"/>
      <c r="T284" s="786"/>
      <c r="U284" s="786"/>
    </row>
    <row r="285" ht="15.75" customHeight="1">
      <c r="A285" s="786"/>
      <c r="B285" s="786"/>
      <c r="C285" s="786"/>
      <c r="D285" s="786"/>
      <c r="E285" s="786"/>
      <c r="F285" s="786"/>
      <c r="G285" s="786"/>
      <c r="H285" s="786"/>
      <c r="I285" s="786"/>
      <c r="J285" s="786"/>
      <c r="K285" s="786"/>
      <c r="L285" s="786"/>
      <c r="M285" s="786"/>
      <c r="N285" s="786"/>
      <c r="O285" s="786"/>
      <c r="P285" s="786"/>
      <c r="Q285" s="786"/>
      <c r="R285" s="786"/>
      <c r="S285" s="786"/>
      <c r="T285" s="786"/>
      <c r="U285" s="786"/>
    </row>
    <row r="286" ht="15.75" customHeight="1">
      <c r="A286" s="786"/>
      <c r="B286" s="786"/>
      <c r="C286" s="786"/>
      <c r="D286" s="786"/>
      <c r="E286" s="786"/>
      <c r="F286" s="786"/>
      <c r="G286" s="786"/>
      <c r="H286" s="786"/>
      <c r="I286" s="786"/>
      <c r="J286" s="786"/>
      <c r="K286" s="786"/>
      <c r="L286" s="786"/>
      <c r="M286" s="786"/>
      <c r="N286" s="786"/>
      <c r="O286" s="786"/>
      <c r="P286" s="786"/>
      <c r="Q286" s="786"/>
      <c r="R286" s="786"/>
      <c r="S286" s="786"/>
      <c r="T286" s="786"/>
      <c r="U286" s="786"/>
    </row>
    <row r="287" ht="15.75" customHeight="1">
      <c r="A287" s="786"/>
      <c r="B287" s="786"/>
      <c r="C287" s="786"/>
      <c r="D287" s="786"/>
      <c r="E287" s="786"/>
      <c r="F287" s="786"/>
      <c r="G287" s="786"/>
      <c r="H287" s="786"/>
      <c r="I287" s="786"/>
      <c r="J287" s="786"/>
      <c r="K287" s="786"/>
      <c r="L287" s="786"/>
      <c r="M287" s="786"/>
      <c r="N287" s="786"/>
      <c r="O287" s="786"/>
      <c r="P287" s="786"/>
      <c r="Q287" s="786"/>
      <c r="R287" s="786"/>
      <c r="S287" s="786"/>
      <c r="T287" s="786"/>
      <c r="U287" s="786"/>
    </row>
    <row r="288" ht="15.75" customHeight="1">
      <c r="A288" s="786"/>
      <c r="B288" s="786"/>
      <c r="C288" s="786"/>
      <c r="D288" s="786"/>
      <c r="E288" s="786"/>
      <c r="F288" s="786"/>
      <c r="G288" s="786"/>
      <c r="H288" s="786"/>
      <c r="I288" s="786"/>
      <c r="J288" s="786"/>
      <c r="K288" s="786"/>
      <c r="L288" s="786"/>
      <c r="M288" s="786"/>
      <c r="N288" s="786"/>
      <c r="O288" s="786"/>
      <c r="P288" s="786"/>
      <c r="Q288" s="786"/>
      <c r="R288" s="786"/>
      <c r="S288" s="786"/>
      <c r="T288" s="786"/>
      <c r="U288" s="786"/>
    </row>
    <row r="289" ht="15.75" customHeight="1">
      <c r="A289" s="786"/>
      <c r="B289" s="786"/>
      <c r="C289" s="786"/>
      <c r="D289" s="786"/>
      <c r="E289" s="786"/>
      <c r="F289" s="786"/>
      <c r="G289" s="786"/>
      <c r="H289" s="786"/>
      <c r="I289" s="786"/>
      <c r="J289" s="786"/>
      <c r="K289" s="786"/>
      <c r="L289" s="786"/>
      <c r="M289" s="786"/>
      <c r="N289" s="786"/>
      <c r="O289" s="786"/>
      <c r="P289" s="786"/>
      <c r="Q289" s="786"/>
      <c r="R289" s="786"/>
      <c r="S289" s="786"/>
      <c r="T289" s="786"/>
      <c r="U289" s="786"/>
    </row>
    <row r="290" ht="15.75" customHeight="1">
      <c r="A290" s="786"/>
      <c r="B290" s="786"/>
      <c r="C290" s="786"/>
      <c r="D290" s="786"/>
      <c r="E290" s="786"/>
      <c r="F290" s="786"/>
      <c r="G290" s="786"/>
      <c r="H290" s="786"/>
      <c r="I290" s="786"/>
      <c r="J290" s="786"/>
      <c r="K290" s="786"/>
      <c r="L290" s="786"/>
      <c r="M290" s="786"/>
      <c r="N290" s="786"/>
      <c r="O290" s="786"/>
      <c r="P290" s="786"/>
      <c r="Q290" s="786"/>
      <c r="R290" s="786"/>
      <c r="S290" s="786"/>
      <c r="T290" s="786"/>
      <c r="U290" s="786"/>
    </row>
    <row r="291" ht="15.75" customHeight="1">
      <c r="A291" s="786"/>
      <c r="B291" s="786"/>
      <c r="C291" s="786"/>
      <c r="D291" s="786"/>
      <c r="E291" s="786"/>
      <c r="F291" s="786"/>
      <c r="G291" s="786"/>
      <c r="H291" s="786"/>
      <c r="I291" s="786"/>
      <c r="J291" s="786"/>
      <c r="K291" s="786"/>
      <c r="L291" s="786"/>
      <c r="M291" s="786"/>
      <c r="N291" s="786"/>
      <c r="O291" s="786"/>
      <c r="P291" s="786"/>
      <c r="Q291" s="786"/>
      <c r="R291" s="786"/>
      <c r="S291" s="786"/>
      <c r="T291" s="786"/>
      <c r="U291" s="786"/>
    </row>
    <row r="292" ht="15.75" customHeight="1">
      <c r="A292" s="786"/>
      <c r="B292" s="786"/>
      <c r="C292" s="786"/>
      <c r="D292" s="786"/>
      <c r="E292" s="786"/>
      <c r="F292" s="786"/>
      <c r="G292" s="786"/>
      <c r="H292" s="786"/>
      <c r="I292" s="786"/>
      <c r="J292" s="786"/>
      <c r="K292" s="786"/>
      <c r="L292" s="786"/>
      <c r="M292" s="786"/>
      <c r="N292" s="786"/>
      <c r="O292" s="786"/>
      <c r="P292" s="786"/>
      <c r="Q292" s="786"/>
      <c r="R292" s="786"/>
      <c r="S292" s="786"/>
      <c r="T292" s="786"/>
      <c r="U292" s="786"/>
    </row>
    <row r="293" ht="15.75" customHeight="1">
      <c r="A293" s="786"/>
      <c r="B293" s="786"/>
      <c r="C293" s="786"/>
      <c r="D293" s="786"/>
      <c r="E293" s="786"/>
      <c r="F293" s="786"/>
      <c r="G293" s="786"/>
      <c r="H293" s="786"/>
      <c r="I293" s="786"/>
      <c r="J293" s="786"/>
      <c r="K293" s="786"/>
      <c r="L293" s="786"/>
      <c r="M293" s="786"/>
      <c r="N293" s="786"/>
      <c r="O293" s="786"/>
      <c r="P293" s="786"/>
      <c r="Q293" s="786"/>
      <c r="R293" s="786"/>
      <c r="S293" s="786"/>
      <c r="T293" s="786"/>
      <c r="U293" s="786"/>
    </row>
    <row r="294" ht="15.75" customHeight="1">
      <c r="A294" s="786"/>
      <c r="B294" s="786"/>
      <c r="C294" s="786"/>
      <c r="D294" s="786"/>
      <c r="E294" s="786"/>
      <c r="F294" s="786"/>
      <c r="G294" s="786"/>
      <c r="H294" s="786"/>
      <c r="I294" s="786"/>
      <c r="J294" s="786"/>
      <c r="K294" s="786"/>
      <c r="L294" s="786"/>
      <c r="M294" s="786"/>
      <c r="N294" s="786"/>
      <c r="O294" s="786"/>
      <c r="P294" s="786"/>
      <c r="Q294" s="786"/>
      <c r="R294" s="786"/>
      <c r="S294" s="786"/>
      <c r="T294" s="786"/>
      <c r="U294" s="786"/>
    </row>
    <row r="295" ht="15.75" customHeight="1">
      <c r="A295" s="786"/>
      <c r="B295" s="786"/>
      <c r="C295" s="786"/>
      <c r="D295" s="786"/>
      <c r="E295" s="786"/>
      <c r="F295" s="786"/>
      <c r="G295" s="786"/>
      <c r="H295" s="786"/>
      <c r="I295" s="786"/>
      <c r="J295" s="786"/>
      <c r="K295" s="786"/>
      <c r="L295" s="786"/>
      <c r="M295" s="786"/>
      <c r="N295" s="786"/>
      <c r="O295" s="786"/>
      <c r="P295" s="786"/>
      <c r="Q295" s="786"/>
      <c r="R295" s="786"/>
      <c r="S295" s="786"/>
      <c r="T295" s="786"/>
      <c r="U295" s="786"/>
    </row>
    <row r="296" ht="15.75" customHeight="1">
      <c r="A296" s="786"/>
      <c r="B296" s="786"/>
      <c r="C296" s="786"/>
      <c r="D296" s="786"/>
      <c r="E296" s="786"/>
      <c r="F296" s="786"/>
      <c r="G296" s="786"/>
      <c r="H296" s="786"/>
      <c r="I296" s="786"/>
      <c r="J296" s="786"/>
      <c r="K296" s="786"/>
      <c r="L296" s="786"/>
      <c r="M296" s="786"/>
      <c r="N296" s="786"/>
      <c r="O296" s="786"/>
      <c r="P296" s="786"/>
      <c r="Q296" s="786"/>
      <c r="R296" s="786"/>
      <c r="S296" s="786"/>
      <c r="T296" s="786"/>
      <c r="U296" s="786"/>
    </row>
    <row r="297" ht="15.75" customHeight="1">
      <c r="A297" s="786"/>
      <c r="B297" s="786"/>
      <c r="C297" s="786"/>
      <c r="D297" s="786"/>
      <c r="E297" s="786"/>
      <c r="F297" s="786"/>
      <c r="G297" s="786"/>
      <c r="H297" s="786"/>
      <c r="I297" s="786"/>
      <c r="J297" s="786"/>
      <c r="K297" s="786"/>
      <c r="L297" s="786"/>
      <c r="M297" s="786"/>
      <c r="N297" s="786"/>
      <c r="O297" s="786"/>
      <c r="P297" s="786"/>
      <c r="Q297" s="786"/>
      <c r="R297" s="786"/>
      <c r="S297" s="786"/>
      <c r="T297" s="786"/>
      <c r="U297" s="786"/>
    </row>
    <row r="298" ht="15.75" customHeight="1">
      <c r="A298" s="786"/>
      <c r="B298" s="786"/>
      <c r="C298" s="786"/>
      <c r="D298" s="786"/>
      <c r="E298" s="786"/>
      <c r="F298" s="786"/>
      <c r="G298" s="786"/>
      <c r="H298" s="786"/>
      <c r="I298" s="786"/>
      <c r="J298" s="786"/>
      <c r="K298" s="786"/>
      <c r="L298" s="786"/>
      <c r="M298" s="786"/>
      <c r="N298" s="786"/>
      <c r="O298" s="786"/>
      <c r="P298" s="786"/>
      <c r="Q298" s="786"/>
      <c r="R298" s="786"/>
      <c r="S298" s="786"/>
      <c r="T298" s="786"/>
      <c r="U298" s="786"/>
    </row>
    <row r="299" ht="15.75" customHeight="1">
      <c r="A299" s="786"/>
      <c r="B299" s="786"/>
      <c r="C299" s="786"/>
      <c r="D299" s="786"/>
      <c r="E299" s="786"/>
      <c r="F299" s="786"/>
      <c r="G299" s="786"/>
      <c r="H299" s="786"/>
      <c r="I299" s="786"/>
      <c r="J299" s="786"/>
      <c r="K299" s="786"/>
      <c r="L299" s="786"/>
      <c r="M299" s="786"/>
      <c r="N299" s="786"/>
      <c r="O299" s="786"/>
      <c r="P299" s="786"/>
      <c r="Q299" s="786"/>
      <c r="R299" s="786"/>
      <c r="S299" s="786"/>
      <c r="T299" s="786"/>
      <c r="U299" s="786"/>
    </row>
    <row r="300" ht="15.75" customHeight="1">
      <c r="A300" s="786"/>
      <c r="B300" s="786"/>
      <c r="C300" s="786"/>
      <c r="D300" s="786"/>
      <c r="E300" s="786"/>
      <c r="F300" s="786"/>
      <c r="G300" s="786"/>
      <c r="H300" s="786"/>
      <c r="I300" s="786"/>
      <c r="J300" s="786"/>
      <c r="K300" s="786"/>
      <c r="L300" s="786"/>
      <c r="M300" s="786"/>
      <c r="N300" s="786"/>
      <c r="O300" s="786"/>
      <c r="P300" s="786"/>
      <c r="Q300" s="786"/>
      <c r="R300" s="786"/>
      <c r="S300" s="786"/>
      <c r="T300" s="786"/>
      <c r="U300" s="786"/>
    </row>
    <row r="301" ht="15.75" customHeight="1">
      <c r="A301" s="786"/>
      <c r="B301" s="786"/>
      <c r="C301" s="786"/>
      <c r="D301" s="786"/>
      <c r="E301" s="786"/>
      <c r="F301" s="786"/>
      <c r="G301" s="786"/>
      <c r="H301" s="786"/>
      <c r="I301" s="786"/>
      <c r="J301" s="786"/>
      <c r="K301" s="786"/>
      <c r="L301" s="786"/>
      <c r="M301" s="786"/>
      <c r="N301" s="786"/>
      <c r="O301" s="786"/>
      <c r="P301" s="786"/>
      <c r="Q301" s="786"/>
      <c r="R301" s="786"/>
      <c r="S301" s="786"/>
      <c r="T301" s="786"/>
      <c r="U301" s="786"/>
    </row>
    <row r="302" ht="15.75" customHeight="1">
      <c r="A302" s="786"/>
      <c r="B302" s="786"/>
      <c r="C302" s="786"/>
      <c r="D302" s="786"/>
      <c r="E302" s="786"/>
      <c r="F302" s="786"/>
      <c r="G302" s="786"/>
      <c r="H302" s="786"/>
      <c r="I302" s="786"/>
      <c r="J302" s="786"/>
      <c r="K302" s="786"/>
      <c r="L302" s="786"/>
      <c r="M302" s="786"/>
      <c r="N302" s="786"/>
      <c r="O302" s="786"/>
      <c r="P302" s="786"/>
      <c r="Q302" s="786"/>
      <c r="R302" s="786"/>
      <c r="S302" s="786"/>
      <c r="T302" s="786"/>
      <c r="U302" s="786"/>
    </row>
    <row r="303" ht="15.75" customHeight="1">
      <c r="A303" s="786"/>
      <c r="B303" s="786"/>
      <c r="C303" s="786"/>
      <c r="D303" s="786"/>
      <c r="E303" s="786"/>
      <c r="F303" s="786"/>
      <c r="G303" s="786"/>
      <c r="H303" s="786"/>
      <c r="I303" s="786"/>
      <c r="J303" s="786"/>
      <c r="K303" s="786"/>
      <c r="L303" s="786"/>
      <c r="M303" s="786"/>
      <c r="N303" s="786"/>
      <c r="O303" s="786"/>
      <c r="P303" s="786"/>
      <c r="Q303" s="786"/>
      <c r="R303" s="786"/>
      <c r="S303" s="786"/>
      <c r="T303" s="786"/>
      <c r="U303" s="786"/>
    </row>
    <row r="304" ht="15.75" customHeight="1">
      <c r="A304" s="786"/>
      <c r="B304" s="786"/>
      <c r="C304" s="786"/>
      <c r="D304" s="786"/>
      <c r="E304" s="786"/>
      <c r="F304" s="786"/>
      <c r="G304" s="786"/>
      <c r="H304" s="786"/>
      <c r="I304" s="786"/>
      <c r="J304" s="786"/>
      <c r="K304" s="786"/>
      <c r="L304" s="786"/>
      <c r="M304" s="786"/>
      <c r="N304" s="786"/>
      <c r="O304" s="786"/>
      <c r="P304" s="786"/>
      <c r="Q304" s="786"/>
      <c r="R304" s="786"/>
      <c r="S304" s="786"/>
      <c r="T304" s="786"/>
      <c r="U304" s="786"/>
    </row>
    <row r="305" ht="15.75" customHeight="1">
      <c r="A305" s="786"/>
      <c r="B305" s="786"/>
      <c r="C305" s="786"/>
      <c r="D305" s="786"/>
      <c r="E305" s="786"/>
      <c r="F305" s="786"/>
      <c r="G305" s="786"/>
      <c r="H305" s="786"/>
      <c r="I305" s="786"/>
      <c r="J305" s="786"/>
      <c r="K305" s="786"/>
      <c r="L305" s="786"/>
      <c r="M305" s="786"/>
      <c r="N305" s="786"/>
      <c r="O305" s="786"/>
      <c r="P305" s="786"/>
      <c r="Q305" s="786"/>
      <c r="R305" s="786"/>
      <c r="S305" s="786"/>
      <c r="T305" s="786"/>
      <c r="U305" s="786"/>
    </row>
    <row r="306" ht="15.75" customHeight="1">
      <c r="A306" s="786"/>
      <c r="B306" s="786"/>
      <c r="C306" s="786"/>
      <c r="D306" s="786"/>
      <c r="E306" s="786"/>
      <c r="F306" s="786"/>
      <c r="G306" s="786"/>
      <c r="H306" s="786"/>
      <c r="I306" s="786"/>
      <c r="J306" s="786"/>
      <c r="K306" s="786"/>
      <c r="L306" s="786"/>
      <c r="M306" s="786"/>
      <c r="N306" s="786"/>
      <c r="O306" s="786"/>
      <c r="P306" s="786"/>
      <c r="Q306" s="786"/>
      <c r="R306" s="786"/>
      <c r="S306" s="786"/>
      <c r="T306" s="786"/>
      <c r="U306" s="786"/>
    </row>
    <row r="307" ht="15.75" customHeight="1">
      <c r="A307" s="786"/>
      <c r="B307" s="786"/>
      <c r="C307" s="786"/>
      <c r="D307" s="786"/>
      <c r="E307" s="786"/>
      <c r="F307" s="786"/>
      <c r="G307" s="786"/>
      <c r="H307" s="786"/>
      <c r="I307" s="786"/>
      <c r="J307" s="786"/>
      <c r="K307" s="786"/>
      <c r="L307" s="786"/>
      <c r="M307" s="786"/>
      <c r="N307" s="786"/>
      <c r="O307" s="786"/>
      <c r="P307" s="786"/>
      <c r="Q307" s="786"/>
      <c r="R307" s="786"/>
      <c r="S307" s="786"/>
      <c r="T307" s="786"/>
      <c r="U307" s="786"/>
    </row>
    <row r="308" ht="15.75" customHeight="1">
      <c r="A308" s="786"/>
      <c r="B308" s="786"/>
      <c r="C308" s="786"/>
      <c r="D308" s="786"/>
      <c r="E308" s="786"/>
      <c r="F308" s="786"/>
      <c r="G308" s="786"/>
      <c r="H308" s="786"/>
      <c r="I308" s="786"/>
      <c r="J308" s="786"/>
      <c r="K308" s="786"/>
      <c r="L308" s="786"/>
      <c r="M308" s="786"/>
      <c r="N308" s="786"/>
      <c r="O308" s="786"/>
      <c r="P308" s="786"/>
      <c r="Q308" s="786"/>
      <c r="R308" s="786"/>
      <c r="S308" s="786"/>
      <c r="T308" s="786"/>
      <c r="U308" s="786"/>
    </row>
    <row r="309" ht="15.75" customHeight="1">
      <c r="A309" s="786"/>
      <c r="B309" s="786"/>
      <c r="C309" s="786"/>
      <c r="D309" s="786"/>
      <c r="E309" s="786"/>
      <c r="F309" s="786"/>
      <c r="G309" s="786"/>
      <c r="H309" s="786"/>
      <c r="I309" s="786"/>
      <c r="J309" s="786"/>
      <c r="K309" s="786"/>
      <c r="L309" s="786"/>
      <c r="M309" s="786"/>
      <c r="N309" s="786"/>
      <c r="O309" s="786"/>
      <c r="P309" s="786"/>
      <c r="Q309" s="786"/>
      <c r="R309" s="786"/>
      <c r="S309" s="786"/>
      <c r="T309" s="786"/>
      <c r="U309" s="786"/>
    </row>
    <row r="310" ht="15.75" customHeight="1">
      <c r="A310" s="786"/>
      <c r="B310" s="786"/>
      <c r="C310" s="786"/>
      <c r="D310" s="786"/>
      <c r="E310" s="786"/>
      <c r="F310" s="786"/>
      <c r="G310" s="786"/>
      <c r="H310" s="786"/>
      <c r="I310" s="786"/>
      <c r="J310" s="786"/>
      <c r="K310" s="786"/>
      <c r="L310" s="786"/>
      <c r="M310" s="786"/>
      <c r="N310" s="786"/>
      <c r="O310" s="786"/>
      <c r="P310" s="786"/>
      <c r="Q310" s="786"/>
      <c r="R310" s="786"/>
      <c r="S310" s="786"/>
      <c r="T310" s="786"/>
      <c r="U310" s="786"/>
    </row>
    <row r="311" ht="15.75" customHeight="1">
      <c r="A311" s="786"/>
      <c r="B311" s="786"/>
      <c r="C311" s="786"/>
      <c r="D311" s="786"/>
      <c r="E311" s="786"/>
      <c r="F311" s="786"/>
      <c r="G311" s="786"/>
      <c r="H311" s="786"/>
      <c r="I311" s="786"/>
      <c r="J311" s="786"/>
      <c r="K311" s="786"/>
      <c r="L311" s="786"/>
      <c r="M311" s="786"/>
      <c r="N311" s="786"/>
      <c r="O311" s="786"/>
      <c r="P311" s="786"/>
      <c r="Q311" s="786"/>
      <c r="R311" s="786"/>
      <c r="S311" s="786"/>
      <c r="T311" s="786"/>
      <c r="U311" s="786"/>
    </row>
    <row r="312" ht="15.75" customHeight="1">
      <c r="A312" s="786"/>
      <c r="B312" s="786"/>
      <c r="C312" s="786"/>
      <c r="D312" s="786"/>
      <c r="E312" s="786"/>
      <c r="F312" s="786"/>
      <c r="G312" s="786"/>
      <c r="H312" s="786"/>
      <c r="I312" s="786"/>
      <c r="J312" s="786"/>
      <c r="K312" s="786"/>
      <c r="L312" s="786"/>
      <c r="M312" s="786"/>
      <c r="N312" s="786"/>
      <c r="O312" s="786"/>
      <c r="P312" s="786"/>
      <c r="Q312" s="786"/>
      <c r="R312" s="786"/>
      <c r="S312" s="786"/>
      <c r="T312" s="786"/>
      <c r="U312" s="786"/>
    </row>
    <row r="313" ht="15.75" customHeight="1">
      <c r="A313" s="786"/>
      <c r="B313" s="786"/>
      <c r="C313" s="786"/>
      <c r="D313" s="786"/>
      <c r="E313" s="786"/>
      <c r="F313" s="786"/>
      <c r="G313" s="786"/>
      <c r="H313" s="786"/>
      <c r="I313" s="786"/>
      <c r="J313" s="786"/>
      <c r="K313" s="786"/>
      <c r="L313" s="786"/>
      <c r="M313" s="786"/>
      <c r="N313" s="786"/>
      <c r="O313" s="786"/>
      <c r="P313" s="786"/>
      <c r="Q313" s="786"/>
      <c r="R313" s="786"/>
      <c r="S313" s="786"/>
      <c r="T313" s="786"/>
      <c r="U313" s="786"/>
    </row>
    <row r="314" ht="15.75" customHeight="1">
      <c r="A314" s="786"/>
      <c r="B314" s="786"/>
      <c r="C314" s="786"/>
      <c r="D314" s="786"/>
      <c r="E314" s="786"/>
      <c r="F314" s="786"/>
      <c r="G314" s="786"/>
      <c r="H314" s="786"/>
      <c r="I314" s="786"/>
      <c r="J314" s="786"/>
      <c r="K314" s="786"/>
      <c r="L314" s="786"/>
      <c r="M314" s="786"/>
      <c r="N314" s="786"/>
      <c r="O314" s="786"/>
      <c r="P314" s="786"/>
      <c r="Q314" s="786"/>
      <c r="R314" s="786"/>
      <c r="S314" s="786"/>
      <c r="T314" s="786"/>
      <c r="U314" s="786"/>
    </row>
    <row r="315" ht="15.75" customHeight="1">
      <c r="A315" s="786"/>
      <c r="B315" s="786"/>
      <c r="C315" s="786"/>
      <c r="D315" s="786"/>
      <c r="E315" s="786"/>
      <c r="F315" s="786"/>
      <c r="G315" s="786"/>
      <c r="H315" s="786"/>
      <c r="I315" s="786"/>
      <c r="J315" s="786"/>
      <c r="K315" s="786"/>
      <c r="L315" s="786"/>
      <c r="M315" s="786"/>
      <c r="N315" s="786"/>
      <c r="O315" s="786"/>
      <c r="P315" s="786"/>
      <c r="Q315" s="786"/>
      <c r="R315" s="786"/>
      <c r="S315" s="786"/>
      <c r="T315" s="786"/>
      <c r="U315" s="786"/>
    </row>
    <row r="316" ht="15.75" customHeight="1">
      <c r="A316" s="786"/>
      <c r="B316" s="786"/>
      <c r="C316" s="786"/>
      <c r="D316" s="786"/>
      <c r="E316" s="786"/>
      <c r="F316" s="786"/>
      <c r="G316" s="786"/>
      <c r="H316" s="786"/>
      <c r="I316" s="786"/>
      <c r="J316" s="786"/>
      <c r="K316" s="786"/>
      <c r="L316" s="786"/>
      <c r="M316" s="786"/>
      <c r="N316" s="786"/>
      <c r="O316" s="786"/>
      <c r="P316" s="786"/>
      <c r="Q316" s="786"/>
      <c r="R316" s="786"/>
      <c r="S316" s="786"/>
      <c r="T316" s="786"/>
      <c r="U316" s="786"/>
    </row>
    <row r="317" ht="15.75" customHeight="1">
      <c r="A317" s="786"/>
      <c r="B317" s="786"/>
      <c r="C317" s="786"/>
      <c r="D317" s="786"/>
      <c r="E317" s="786"/>
      <c r="F317" s="786"/>
      <c r="G317" s="786"/>
      <c r="H317" s="786"/>
      <c r="I317" s="786"/>
      <c r="J317" s="786"/>
      <c r="K317" s="786"/>
      <c r="L317" s="786"/>
      <c r="M317" s="786"/>
      <c r="N317" s="786"/>
      <c r="O317" s="786"/>
      <c r="P317" s="786"/>
      <c r="Q317" s="786"/>
      <c r="R317" s="786"/>
      <c r="S317" s="786"/>
      <c r="T317" s="786"/>
      <c r="U317" s="786"/>
    </row>
    <row r="318" ht="15.75" customHeight="1">
      <c r="A318" s="786"/>
      <c r="B318" s="786"/>
      <c r="C318" s="786"/>
      <c r="D318" s="786"/>
      <c r="E318" s="786"/>
      <c r="F318" s="786"/>
      <c r="G318" s="786"/>
      <c r="H318" s="786"/>
      <c r="I318" s="786"/>
      <c r="J318" s="786"/>
      <c r="K318" s="786"/>
      <c r="L318" s="786"/>
      <c r="M318" s="786"/>
      <c r="N318" s="786"/>
      <c r="O318" s="786"/>
      <c r="P318" s="786"/>
      <c r="Q318" s="786"/>
      <c r="R318" s="786"/>
      <c r="S318" s="786"/>
      <c r="T318" s="786"/>
      <c r="U318" s="786"/>
    </row>
    <row r="319" ht="15.75" customHeight="1">
      <c r="A319" s="786"/>
      <c r="B319" s="786"/>
      <c r="C319" s="786"/>
      <c r="D319" s="786"/>
      <c r="E319" s="786"/>
      <c r="F319" s="786"/>
      <c r="G319" s="786"/>
      <c r="H319" s="786"/>
      <c r="I319" s="786"/>
      <c r="J319" s="786"/>
      <c r="K319" s="786"/>
      <c r="L319" s="786"/>
      <c r="M319" s="786"/>
      <c r="N319" s="786"/>
      <c r="O319" s="786"/>
      <c r="P319" s="786"/>
      <c r="Q319" s="786"/>
      <c r="R319" s="786"/>
      <c r="S319" s="786"/>
      <c r="T319" s="786"/>
      <c r="U319" s="786"/>
    </row>
    <row r="320" ht="15.75" customHeight="1">
      <c r="A320" s="786"/>
      <c r="B320" s="786"/>
      <c r="C320" s="786"/>
      <c r="D320" s="786"/>
      <c r="E320" s="786"/>
      <c r="F320" s="786"/>
      <c r="G320" s="786"/>
      <c r="H320" s="786"/>
      <c r="I320" s="786"/>
      <c r="J320" s="786"/>
      <c r="K320" s="786"/>
      <c r="L320" s="786"/>
      <c r="M320" s="786"/>
      <c r="N320" s="786"/>
      <c r="O320" s="786"/>
      <c r="P320" s="786"/>
      <c r="Q320" s="786"/>
      <c r="R320" s="786"/>
      <c r="S320" s="786"/>
      <c r="T320" s="786"/>
      <c r="U320" s="786"/>
    </row>
    <row r="321" ht="15.75" customHeight="1">
      <c r="A321" s="786"/>
      <c r="B321" s="786"/>
      <c r="C321" s="786"/>
      <c r="D321" s="786"/>
      <c r="E321" s="786"/>
      <c r="F321" s="786"/>
      <c r="G321" s="786"/>
      <c r="H321" s="786"/>
      <c r="I321" s="786"/>
      <c r="J321" s="786"/>
      <c r="K321" s="786"/>
      <c r="L321" s="786"/>
      <c r="M321" s="786"/>
      <c r="N321" s="786"/>
      <c r="O321" s="786"/>
      <c r="P321" s="786"/>
      <c r="Q321" s="786"/>
      <c r="R321" s="786"/>
      <c r="S321" s="786"/>
      <c r="T321" s="786"/>
      <c r="U321" s="786"/>
    </row>
    <row r="322" ht="15.75" customHeight="1">
      <c r="A322" s="786"/>
      <c r="B322" s="786"/>
      <c r="C322" s="786"/>
      <c r="D322" s="786"/>
      <c r="E322" s="786"/>
      <c r="F322" s="786"/>
      <c r="G322" s="786"/>
      <c r="H322" s="786"/>
      <c r="I322" s="786"/>
      <c r="J322" s="786"/>
      <c r="K322" s="786"/>
      <c r="L322" s="786"/>
      <c r="M322" s="786"/>
      <c r="N322" s="786"/>
      <c r="O322" s="786"/>
      <c r="P322" s="786"/>
      <c r="Q322" s="786"/>
      <c r="R322" s="786"/>
      <c r="S322" s="786"/>
      <c r="T322" s="786"/>
      <c r="U322" s="786"/>
    </row>
    <row r="323" ht="15.75" customHeight="1">
      <c r="A323" s="786"/>
      <c r="B323" s="786"/>
      <c r="C323" s="786"/>
      <c r="D323" s="786"/>
      <c r="E323" s="786"/>
      <c r="F323" s="786"/>
      <c r="G323" s="786"/>
      <c r="H323" s="786"/>
      <c r="I323" s="786"/>
      <c r="J323" s="786"/>
      <c r="K323" s="786"/>
      <c r="L323" s="786"/>
      <c r="M323" s="786"/>
      <c r="N323" s="786"/>
      <c r="O323" s="786"/>
      <c r="P323" s="786"/>
      <c r="Q323" s="786"/>
      <c r="R323" s="786"/>
      <c r="S323" s="786"/>
      <c r="T323" s="786"/>
      <c r="U323" s="786"/>
    </row>
    <row r="324" ht="15.75" customHeight="1">
      <c r="A324" s="786"/>
      <c r="B324" s="786"/>
      <c r="C324" s="786"/>
      <c r="D324" s="786"/>
      <c r="E324" s="786"/>
      <c r="F324" s="786"/>
      <c r="G324" s="786"/>
      <c r="H324" s="786"/>
      <c r="I324" s="786"/>
      <c r="J324" s="786"/>
      <c r="K324" s="786"/>
      <c r="L324" s="786"/>
      <c r="M324" s="786"/>
      <c r="N324" s="786"/>
      <c r="O324" s="786"/>
      <c r="P324" s="786"/>
      <c r="Q324" s="786"/>
      <c r="R324" s="786"/>
      <c r="S324" s="786"/>
      <c r="T324" s="786"/>
      <c r="U324" s="786"/>
    </row>
    <row r="325" ht="15.75" customHeight="1">
      <c r="A325" s="786"/>
      <c r="B325" s="786"/>
      <c r="C325" s="786"/>
      <c r="D325" s="786"/>
      <c r="E325" s="786"/>
      <c r="F325" s="786"/>
      <c r="G325" s="786"/>
      <c r="H325" s="786"/>
      <c r="I325" s="786"/>
      <c r="J325" s="786"/>
      <c r="K325" s="786"/>
      <c r="L325" s="786"/>
      <c r="M325" s="786"/>
      <c r="N325" s="786"/>
      <c r="O325" s="786"/>
      <c r="P325" s="786"/>
      <c r="Q325" s="786"/>
      <c r="R325" s="786"/>
      <c r="S325" s="786"/>
      <c r="T325" s="786"/>
      <c r="U325" s="786"/>
    </row>
    <row r="326" ht="15.75" customHeight="1">
      <c r="A326" s="786"/>
      <c r="B326" s="786"/>
      <c r="C326" s="786"/>
      <c r="D326" s="786"/>
      <c r="E326" s="786"/>
      <c r="F326" s="786"/>
      <c r="G326" s="786"/>
      <c r="H326" s="786"/>
      <c r="I326" s="786"/>
      <c r="J326" s="786"/>
      <c r="K326" s="786"/>
      <c r="L326" s="786"/>
      <c r="M326" s="786"/>
      <c r="N326" s="786"/>
      <c r="O326" s="786"/>
      <c r="P326" s="786"/>
      <c r="Q326" s="786"/>
      <c r="R326" s="786"/>
      <c r="S326" s="786"/>
      <c r="T326" s="786"/>
      <c r="U326" s="786"/>
    </row>
    <row r="327" ht="15.75" customHeight="1">
      <c r="A327" s="786"/>
      <c r="B327" s="786"/>
      <c r="C327" s="786"/>
      <c r="D327" s="786"/>
      <c r="E327" s="786"/>
      <c r="F327" s="786"/>
      <c r="G327" s="786"/>
      <c r="H327" s="786"/>
      <c r="I327" s="786"/>
      <c r="J327" s="786"/>
      <c r="K327" s="786"/>
      <c r="L327" s="786"/>
      <c r="M327" s="786"/>
      <c r="N327" s="786"/>
      <c r="O327" s="786"/>
      <c r="P327" s="786"/>
      <c r="Q327" s="786"/>
      <c r="R327" s="786"/>
      <c r="S327" s="786"/>
      <c r="T327" s="786"/>
      <c r="U327" s="786"/>
    </row>
    <row r="328" ht="15.75" customHeight="1">
      <c r="A328" s="786"/>
      <c r="B328" s="786"/>
      <c r="C328" s="786"/>
      <c r="D328" s="786"/>
      <c r="E328" s="786"/>
      <c r="F328" s="786"/>
      <c r="G328" s="786"/>
      <c r="H328" s="786"/>
      <c r="I328" s="786"/>
      <c r="J328" s="786"/>
      <c r="K328" s="786"/>
      <c r="L328" s="786"/>
      <c r="M328" s="786"/>
      <c r="N328" s="786"/>
      <c r="O328" s="786"/>
      <c r="P328" s="786"/>
      <c r="Q328" s="786"/>
      <c r="R328" s="786"/>
      <c r="S328" s="786"/>
      <c r="T328" s="786"/>
      <c r="U328" s="786"/>
    </row>
    <row r="329" ht="15.75" customHeight="1">
      <c r="A329" s="786"/>
      <c r="B329" s="786"/>
      <c r="C329" s="786"/>
      <c r="D329" s="786"/>
      <c r="E329" s="786"/>
      <c r="F329" s="786"/>
      <c r="G329" s="786"/>
      <c r="H329" s="786"/>
      <c r="I329" s="786"/>
      <c r="J329" s="786"/>
      <c r="K329" s="786"/>
      <c r="L329" s="786"/>
      <c r="M329" s="786"/>
      <c r="N329" s="786"/>
      <c r="O329" s="786"/>
      <c r="P329" s="786"/>
      <c r="Q329" s="786"/>
      <c r="R329" s="786"/>
      <c r="S329" s="786"/>
      <c r="T329" s="786"/>
      <c r="U329" s="786"/>
    </row>
    <row r="330" ht="15.75" customHeight="1">
      <c r="A330" s="786"/>
      <c r="B330" s="786"/>
      <c r="C330" s="786"/>
      <c r="D330" s="786"/>
      <c r="E330" s="786"/>
      <c r="F330" s="786"/>
      <c r="G330" s="786"/>
      <c r="H330" s="786"/>
      <c r="I330" s="786"/>
      <c r="J330" s="786"/>
      <c r="K330" s="786"/>
      <c r="L330" s="786"/>
      <c r="M330" s="786"/>
      <c r="N330" s="786"/>
      <c r="O330" s="786"/>
      <c r="P330" s="786"/>
      <c r="Q330" s="786"/>
      <c r="R330" s="786"/>
      <c r="S330" s="786"/>
      <c r="T330" s="786"/>
      <c r="U330" s="786"/>
    </row>
    <row r="331" ht="15.75" customHeight="1">
      <c r="A331" s="786"/>
      <c r="B331" s="786"/>
      <c r="C331" s="786"/>
      <c r="D331" s="786"/>
      <c r="E331" s="786"/>
      <c r="F331" s="786"/>
      <c r="G331" s="786"/>
      <c r="H331" s="786"/>
      <c r="I331" s="786"/>
      <c r="J331" s="786"/>
      <c r="K331" s="786"/>
      <c r="L331" s="786"/>
      <c r="M331" s="786"/>
      <c r="N331" s="786"/>
      <c r="O331" s="786"/>
      <c r="P331" s="786"/>
      <c r="Q331" s="786"/>
      <c r="R331" s="786"/>
      <c r="S331" s="786"/>
      <c r="T331" s="786"/>
      <c r="U331" s="786"/>
    </row>
    <row r="332" ht="15.75" customHeight="1">
      <c r="A332" s="786"/>
      <c r="B332" s="786"/>
      <c r="C332" s="786"/>
      <c r="D332" s="786"/>
      <c r="E332" s="786"/>
      <c r="F332" s="786"/>
      <c r="G332" s="786"/>
      <c r="H332" s="786"/>
      <c r="I332" s="786"/>
      <c r="J332" s="786"/>
      <c r="K332" s="786"/>
      <c r="L332" s="786"/>
      <c r="M332" s="786"/>
      <c r="N332" s="786"/>
      <c r="O332" s="786"/>
      <c r="P332" s="786"/>
      <c r="Q332" s="786"/>
      <c r="R332" s="786"/>
      <c r="S332" s="786"/>
      <c r="T332" s="786"/>
      <c r="U332" s="786"/>
    </row>
    <row r="333" ht="15.75" customHeight="1">
      <c r="A333" s="786"/>
      <c r="B333" s="786"/>
      <c r="C333" s="786"/>
      <c r="D333" s="786"/>
      <c r="E333" s="786"/>
      <c r="F333" s="786"/>
      <c r="G333" s="786"/>
      <c r="H333" s="786"/>
      <c r="I333" s="786"/>
      <c r="J333" s="786"/>
      <c r="K333" s="786"/>
      <c r="L333" s="786"/>
      <c r="M333" s="786"/>
      <c r="N333" s="786"/>
      <c r="O333" s="786"/>
      <c r="P333" s="786"/>
      <c r="Q333" s="786"/>
      <c r="R333" s="786"/>
      <c r="S333" s="786"/>
      <c r="T333" s="786"/>
      <c r="U333" s="786"/>
    </row>
    <row r="334" ht="15.75" customHeight="1">
      <c r="A334" s="786"/>
      <c r="B334" s="786"/>
      <c r="C334" s="786"/>
      <c r="D334" s="786"/>
      <c r="E334" s="786"/>
      <c r="F334" s="786"/>
      <c r="G334" s="786"/>
      <c r="H334" s="786"/>
      <c r="I334" s="786"/>
      <c r="J334" s="786"/>
      <c r="K334" s="786"/>
      <c r="L334" s="786"/>
      <c r="M334" s="786"/>
      <c r="N334" s="786"/>
      <c r="O334" s="786"/>
      <c r="P334" s="786"/>
      <c r="Q334" s="786"/>
      <c r="R334" s="786"/>
      <c r="S334" s="786"/>
      <c r="T334" s="786"/>
      <c r="U334" s="786"/>
    </row>
    <row r="335" ht="15.75" customHeight="1">
      <c r="A335" s="786"/>
      <c r="B335" s="786"/>
      <c r="C335" s="786"/>
      <c r="D335" s="786"/>
      <c r="E335" s="786"/>
      <c r="F335" s="786"/>
      <c r="G335" s="786"/>
      <c r="H335" s="786"/>
      <c r="I335" s="786"/>
      <c r="J335" s="786"/>
      <c r="K335" s="786"/>
      <c r="L335" s="786"/>
      <c r="M335" s="786"/>
      <c r="N335" s="786"/>
      <c r="O335" s="786"/>
      <c r="P335" s="786"/>
      <c r="Q335" s="786"/>
      <c r="R335" s="786"/>
      <c r="S335" s="786"/>
      <c r="T335" s="786"/>
      <c r="U335" s="786"/>
    </row>
    <row r="336" ht="15.75" customHeight="1">
      <c r="A336" s="786"/>
      <c r="B336" s="786"/>
      <c r="C336" s="786"/>
      <c r="D336" s="786"/>
      <c r="E336" s="786"/>
      <c r="F336" s="786"/>
      <c r="G336" s="786"/>
      <c r="H336" s="786"/>
      <c r="I336" s="786"/>
      <c r="J336" s="786"/>
      <c r="K336" s="786"/>
      <c r="L336" s="786"/>
      <c r="M336" s="786"/>
      <c r="N336" s="786"/>
      <c r="O336" s="786"/>
      <c r="P336" s="786"/>
      <c r="Q336" s="786"/>
      <c r="R336" s="786"/>
      <c r="S336" s="786"/>
      <c r="T336" s="786"/>
      <c r="U336" s="786"/>
    </row>
    <row r="337" ht="15.75" customHeight="1">
      <c r="A337" s="786"/>
      <c r="B337" s="786"/>
      <c r="C337" s="786"/>
      <c r="D337" s="786"/>
      <c r="E337" s="786"/>
      <c r="F337" s="786"/>
      <c r="G337" s="786"/>
      <c r="H337" s="786"/>
      <c r="I337" s="786"/>
      <c r="J337" s="786"/>
      <c r="K337" s="786"/>
      <c r="L337" s="786"/>
      <c r="M337" s="786"/>
      <c r="N337" s="786"/>
      <c r="O337" s="786"/>
      <c r="P337" s="786"/>
      <c r="Q337" s="786"/>
      <c r="R337" s="786"/>
      <c r="S337" s="786"/>
      <c r="T337" s="786"/>
      <c r="U337" s="786"/>
    </row>
    <row r="338" ht="15.75" customHeight="1">
      <c r="A338" s="786"/>
      <c r="B338" s="786"/>
      <c r="C338" s="786"/>
      <c r="D338" s="786"/>
      <c r="E338" s="786"/>
      <c r="F338" s="786"/>
      <c r="G338" s="786"/>
      <c r="H338" s="786"/>
      <c r="I338" s="786"/>
      <c r="J338" s="786"/>
      <c r="K338" s="786"/>
      <c r="L338" s="786"/>
      <c r="M338" s="786"/>
      <c r="N338" s="786"/>
      <c r="O338" s="786"/>
      <c r="P338" s="786"/>
      <c r="Q338" s="786"/>
      <c r="R338" s="786"/>
      <c r="S338" s="786"/>
      <c r="T338" s="786"/>
      <c r="U338" s="786"/>
    </row>
    <row r="339" ht="15.75" customHeight="1">
      <c r="A339" s="786"/>
      <c r="B339" s="786"/>
      <c r="C339" s="786"/>
      <c r="D339" s="786"/>
      <c r="E339" s="786"/>
      <c r="F339" s="786"/>
      <c r="G339" s="786"/>
      <c r="H339" s="786"/>
      <c r="I339" s="786"/>
      <c r="J339" s="786"/>
      <c r="K339" s="786"/>
      <c r="L339" s="786"/>
      <c r="M339" s="786"/>
      <c r="N339" s="786"/>
      <c r="O339" s="786"/>
      <c r="P339" s="786"/>
      <c r="Q339" s="786"/>
      <c r="R339" s="786"/>
      <c r="S339" s="786"/>
      <c r="T339" s="786"/>
      <c r="U339" s="786"/>
    </row>
    <row r="340" ht="15.75" customHeight="1">
      <c r="A340" s="786"/>
      <c r="B340" s="786"/>
      <c r="C340" s="786"/>
      <c r="D340" s="786"/>
      <c r="E340" s="786"/>
      <c r="F340" s="786"/>
      <c r="G340" s="786"/>
      <c r="H340" s="786"/>
      <c r="I340" s="786"/>
      <c r="J340" s="786"/>
      <c r="K340" s="786"/>
      <c r="L340" s="786"/>
      <c r="M340" s="786"/>
      <c r="N340" s="786"/>
      <c r="O340" s="786"/>
      <c r="P340" s="786"/>
      <c r="Q340" s="786"/>
      <c r="R340" s="786"/>
      <c r="S340" s="786"/>
      <c r="T340" s="786"/>
      <c r="U340" s="786"/>
    </row>
    <row r="341" ht="15.75" customHeight="1">
      <c r="A341" s="786"/>
      <c r="B341" s="786"/>
      <c r="C341" s="786"/>
      <c r="D341" s="786"/>
      <c r="E341" s="786"/>
      <c r="F341" s="786"/>
      <c r="G341" s="786"/>
      <c r="H341" s="786"/>
      <c r="I341" s="786"/>
      <c r="J341" s="786"/>
      <c r="K341" s="786"/>
      <c r="L341" s="786"/>
      <c r="M341" s="786"/>
      <c r="N341" s="786"/>
      <c r="O341" s="786"/>
      <c r="P341" s="786"/>
      <c r="Q341" s="786"/>
      <c r="R341" s="786"/>
      <c r="S341" s="786"/>
      <c r="T341" s="786"/>
      <c r="U341" s="786"/>
    </row>
    <row r="342" ht="15.75" customHeight="1">
      <c r="A342" s="786"/>
      <c r="B342" s="786"/>
      <c r="C342" s="786"/>
      <c r="D342" s="786"/>
      <c r="E342" s="786"/>
      <c r="F342" s="786"/>
      <c r="G342" s="786"/>
      <c r="H342" s="786"/>
      <c r="I342" s="786"/>
      <c r="J342" s="786"/>
      <c r="K342" s="786"/>
      <c r="L342" s="786"/>
      <c r="M342" s="786"/>
      <c r="N342" s="786"/>
      <c r="O342" s="786"/>
      <c r="P342" s="786"/>
      <c r="Q342" s="786"/>
      <c r="R342" s="786"/>
      <c r="S342" s="786"/>
      <c r="T342" s="786"/>
      <c r="U342" s="786"/>
    </row>
    <row r="343" ht="15.75" customHeight="1">
      <c r="A343" s="786"/>
      <c r="B343" s="786"/>
      <c r="C343" s="786"/>
      <c r="D343" s="786"/>
      <c r="E343" s="786"/>
      <c r="F343" s="786"/>
      <c r="G343" s="786"/>
      <c r="H343" s="786"/>
      <c r="I343" s="786"/>
      <c r="J343" s="786"/>
      <c r="K343" s="786"/>
      <c r="L343" s="786"/>
      <c r="M343" s="786"/>
      <c r="N343" s="786"/>
      <c r="O343" s="786"/>
      <c r="P343" s="786"/>
      <c r="Q343" s="786"/>
      <c r="R343" s="786"/>
      <c r="S343" s="786"/>
      <c r="T343" s="786"/>
      <c r="U343" s="786"/>
    </row>
    <row r="344" ht="15.75" customHeight="1">
      <c r="A344" s="786"/>
      <c r="B344" s="786"/>
      <c r="C344" s="786"/>
      <c r="D344" s="786"/>
      <c r="E344" s="786"/>
      <c r="F344" s="786"/>
      <c r="G344" s="786"/>
      <c r="H344" s="786"/>
      <c r="I344" s="786"/>
      <c r="J344" s="786"/>
      <c r="K344" s="786"/>
      <c r="L344" s="786"/>
      <c r="M344" s="786"/>
      <c r="N344" s="786"/>
      <c r="O344" s="786"/>
      <c r="P344" s="786"/>
      <c r="Q344" s="786"/>
      <c r="R344" s="786"/>
      <c r="S344" s="786"/>
      <c r="T344" s="786"/>
      <c r="U344" s="786"/>
    </row>
    <row r="345" ht="15.75" customHeight="1">
      <c r="A345" s="786"/>
      <c r="B345" s="786"/>
      <c r="C345" s="786"/>
      <c r="D345" s="786"/>
      <c r="E345" s="786"/>
      <c r="F345" s="786"/>
      <c r="G345" s="786"/>
      <c r="H345" s="786"/>
      <c r="I345" s="786"/>
      <c r="J345" s="786"/>
      <c r="K345" s="786"/>
      <c r="L345" s="786"/>
      <c r="M345" s="786"/>
      <c r="N345" s="786"/>
      <c r="O345" s="786"/>
      <c r="P345" s="786"/>
      <c r="Q345" s="786"/>
      <c r="R345" s="786"/>
      <c r="S345" s="786"/>
      <c r="T345" s="786"/>
      <c r="U345" s="786"/>
    </row>
    <row r="346" ht="15.75" customHeight="1">
      <c r="A346" s="786"/>
      <c r="B346" s="786"/>
      <c r="C346" s="786"/>
      <c r="D346" s="786"/>
      <c r="E346" s="786"/>
      <c r="F346" s="786"/>
      <c r="G346" s="786"/>
      <c r="H346" s="786"/>
      <c r="I346" s="786"/>
      <c r="J346" s="786"/>
      <c r="K346" s="786"/>
      <c r="L346" s="786"/>
      <c r="M346" s="786"/>
      <c r="N346" s="786"/>
      <c r="O346" s="786"/>
      <c r="P346" s="786"/>
      <c r="Q346" s="786"/>
      <c r="R346" s="786"/>
      <c r="S346" s="786"/>
      <c r="T346" s="786"/>
      <c r="U346" s="786"/>
    </row>
    <row r="347" ht="15.75" customHeight="1">
      <c r="A347" s="786"/>
      <c r="B347" s="786"/>
      <c r="C347" s="786"/>
      <c r="D347" s="786"/>
      <c r="E347" s="786"/>
      <c r="F347" s="786"/>
      <c r="G347" s="786"/>
      <c r="H347" s="786"/>
      <c r="I347" s="786"/>
      <c r="J347" s="786"/>
      <c r="K347" s="786"/>
      <c r="L347" s="786"/>
      <c r="M347" s="786"/>
      <c r="N347" s="786"/>
      <c r="O347" s="786"/>
      <c r="P347" s="786"/>
      <c r="Q347" s="786"/>
      <c r="R347" s="786"/>
      <c r="S347" s="786"/>
      <c r="T347" s="786"/>
      <c r="U347" s="786"/>
    </row>
    <row r="348" ht="15.75" customHeight="1">
      <c r="A348" s="786"/>
      <c r="B348" s="786"/>
      <c r="C348" s="786"/>
      <c r="D348" s="786"/>
      <c r="E348" s="786"/>
      <c r="F348" s="786"/>
      <c r="G348" s="786"/>
      <c r="H348" s="786"/>
      <c r="I348" s="786"/>
      <c r="J348" s="786"/>
      <c r="K348" s="786"/>
      <c r="L348" s="786"/>
      <c r="M348" s="786"/>
      <c r="N348" s="786"/>
      <c r="O348" s="786"/>
      <c r="P348" s="786"/>
      <c r="Q348" s="786"/>
      <c r="R348" s="786"/>
      <c r="S348" s="786"/>
      <c r="T348" s="786"/>
      <c r="U348" s="786"/>
    </row>
    <row r="349" ht="15.75" customHeight="1">
      <c r="A349" s="786"/>
      <c r="B349" s="786"/>
      <c r="C349" s="786"/>
      <c r="D349" s="786"/>
      <c r="E349" s="786"/>
      <c r="F349" s="786"/>
      <c r="G349" s="786"/>
      <c r="H349" s="786"/>
      <c r="I349" s="786"/>
      <c r="J349" s="786"/>
      <c r="K349" s="786"/>
      <c r="L349" s="786"/>
      <c r="M349" s="786"/>
      <c r="N349" s="786"/>
      <c r="O349" s="786"/>
      <c r="P349" s="786"/>
      <c r="Q349" s="786"/>
      <c r="R349" s="786"/>
      <c r="S349" s="786"/>
      <c r="T349" s="786"/>
      <c r="U349" s="786"/>
    </row>
    <row r="350" ht="15.75" customHeight="1">
      <c r="A350" s="786"/>
      <c r="B350" s="786"/>
      <c r="C350" s="786"/>
      <c r="D350" s="786"/>
      <c r="E350" s="786"/>
      <c r="F350" s="786"/>
      <c r="G350" s="786"/>
      <c r="H350" s="786"/>
      <c r="I350" s="786"/>
      <c r="J350" s="786"/>
      <c r="K350" s="786"/>
      <c r="L350" s="786"/>
      <c r="M350" s="786"/>
      <c r="N350" s="786"/>
      <c r="O350" s="786"/>
      <c r="P350" s="786"/>
      <c r="Q350" s="786"/>
      <c r="R350" s="786"/>
      <c r="S350" s="786"/>
      <c r="T350" s="786"/>
      <c r="U350" s="786"/>
    </row>
    <row r="351" ht="15.75" customHeight="1">
      <c r="A351" s="786"/>
      <c r="B351" s="786"/>
      <c r="C351" s="786"/>
      <c r="D351" s="786"/>
      <c r="E351" s="786"/>
      <c r="F351" s="786"/>
      <c r="G351" s="786"/>
      <c r="H351" s="786"/>
      <c r="I351" s="786"/>
      <c r="J351" s="786"/>
      <c r="K351" s="786"/>
      <c r="L351" s="786"/>
      <c r="M351" s="786"/>
      <c r="N351" s="786"/>
      <c r="O351" s="786"/>
      <c r="P351" s="786"/>
      <c r="Q351" s="786"/>
      <c r="R351" s="786"/>
      <c r="S351" s="786"/>
      <c r="T351" s="786"/>
      <c r="U351" s="786"/>
    </row>
    <row r="352" ht="15.75" customHeight="1">
      <c r="A352" s="786"/>
      <c r="B352" s="786"/>
      <c r="C352" s="786"/>
      <c r="D352" s="786"/>
      <c r="E352" s="786"/>
      <c r="F352" s="786"/>
      <c r="G352" s="786"/>
      <c r="H352" s="786"/>
      <c r="I352" s="786"/>
      <c r="J352" s="786"/>
      <c r="K352" s="786"/>
      <c r="L352" s="786"/>
      <c r="M352" s="786"/>
      <c r="N352" s="786"/>
      <c r="O352" s="786"/>
      <c r="P352" s="786"/>
      <c r="Q352" s="786"/>
      <c r="R352" s="786"/>
      <c r="S352" s="786"/>
      <c r="T352" s="786"/>
      <c r="U352" s="786"/>
    </row>
    <row r="353" ht="15.75" customHeight="1">
      <c r="A353" s="786"/>
      <c r="B353" s="786"/>
      <c r="C353" s="786"/>
      <c r="D353" s="786"/>
      <c r="E353" s="786"/>
      <c r="F353" s="786"/>
      <c r="G353" s="786"/>
      <c r="H353" s="786"/>
      <c r="I353" s="786"/>
      <c r="J353" s="786"/>
      <c r="K353" s="786"/>
      <c r="L353" s="786"/>
      <c r="M353" s="786"/>
      <c r="N353" s="786"/>
      <c r="O353" s="786"/>
      <c r="P353" s="786"/>
      <c r="Q353" s="786"/>
      <c r="R353" s="786"/>
      <c r="S353" s="786"/>
      <c r="T353" s="786"/>
      <c r="U353" s="786"/>
    </row>
    <row r="354" ht="15.75" customHeight="1">
      <c r="A354" s="786"/>
      <c r="B354" s="786"/>
      <c r="C354" s="786"/>
      <c r="D354" s="786"/>
      <c r="E354" s="786"/>
      <c r="F354" s="786"/>
      <c r="G354" s="786"/>
      <c r="H354" s="786"/>
      <c r="I354" s="786"/>
      <c r="J354" s="786"/>
      <c r="K354" s="786"/>
      <c r="L354" s="786"/>
      <c r="M354" s="786"/>
      <c r="N354" s="786"/>
      <c r="O354" s="786"/>
      <c r="P354" s="786"/>
      <c r="Q354" s="786"/>
      <c r="R354" s="786"/>
      <c r="S354" s="786"/>
      <c r="T354" s="786"/>
      <c r="U354" s="786"/>
    </row>
    <row r="355" ht="15.75" customHeight="1">
      <c r="A355" s="786"/>
      <c r="B355" s="786"/>
      <c r="C355" s="786"/>
      <c r="D355" s="786"/>
      <c r="E355" s="786"/>
      <c r="F355" s="786"/>
      <c r="G355" s="786"/>
      <c r="H355" s="786"/>
      <c r="I355" s="786"/>
      <c r="J355" s="786"/>
      <c r="K355" s="786"/>
      <c r="L355" s="786"/>
      <c r="M355" s="786"/>
      <c r="N355" s="786"/>
      <c r="O355" s="786"/>
      <c r="P355" s="786"/>
      <c r="Q355" s="786"/>
      <c r="R355" s="786"/>
      <c r="S355" s="786"/>
      <c r="T355" s="786"/>
      <c r="U355" s="786"/>
    </row>
    <row r="356" ht="15.75" customHeight="1">
      <c r="A356" s="786"/>
      <c r="B356" s="786"/>
      <c r="C356" s="786"/>
      <c r="D356" s="786"/>
      <c r="E356" s="786"/>
      <c r="F356" s="786"/>
      <c r="G356" s="786"/>
      <c r="H356" s="786"/>
      <c r="I356" s="786"/>
      <c r="J356" s="786"/>
      <c r="K356" s="786"/>
      <c r="L356" s="786"/>
      <c r="M356" s="786"/>
      <c r="N356" s="786"/>
      <c r="O356" s="786"/>
      <c r="P356" s="786"/>
      <c r="Q356" s="786"/>
      <c r="R356" s="786"/>
      <c r="S356" s="786"/>
      <c r="T356" s="786"/>
      <c r="U356" s="786"/>
    </row>
    <row r="357" ht="15.75" customHeight="1">
      <c r="A357" s="786"/>
      <c r="B357" s="786"/>
      <c r="C357" s="786"/>
      <c r="D357" s="786"/>
      <c r="E357" s="786"/>
      <c r="F357" s="786"/>
      <c r="G357" s="786"/>
      <c r="H357" s="786"/>
      <c r="I357" s="786"/>
      <c r="J357" s="786"/>
      <c r="K357" s="786"/>
      <c r="L357" s="786"/>
      <c r="M357" s="786"/>
      <c r="N357" s="786"/>
      <c r="O357" s="786"/>
      <c r="P357" s="786"/>
      <c r="Q357" s="786"/>
      <c r="R357" s="786"/>
      <c r="S357" s="786"/>
      <c r="T357" s="786"/>
      <c r="U357" s="786"/>
    </row>
    <row r="358" ht="15.75" customHeight="1">
      <c r="A358" s="786"/>
      <c r="B358" s="786"/>
      <c r="C358" s="786"/>
      <c r="D358" s="786"/>
      <c r="E358" s="786"/>
      <c r="F358" s="786"/>
      <c r="G358" s="786"/>
      <c r="H358" s="786"/>
      <c r="I358" s="786"/>
      <c r="J358" s="786"/>
      <c r="K358" s="786"/>
      <c r="L358" s="786"/>
      <c r="M358" s="786"/>
      <c r="N358" s="786"/>
      <c r="O358" s="786"/>
      <c r="P358" s="786"/>
      <c r="Q358" s="786"/>
      <c r="R358" s="786"/>
      <c r="S358" s="786"/>
      <c r="T358" s="786"/>
      <c r="U358" s="786"/>
    </row>
    <row r="359" ht="15.75" customHeight="1">
      <c r="A359" s="786"/>
      <c r="B359" s="786"/>
      <c r="C359" s="786"/>
      <c r="D359" s="786"/>
      <c r="E359" s="786"/>
      <c r="F359" s="786"/>
      <c r="G359" s="786"/>
      <c r="H359" s="786"/>
      <c r="I359" s="786"/>
      <c r="J359" s="786"/>
      <c r="K359" s="786"/>
      <c r="L359" s="786"/>
      <c r="M359" s="786"/>
      <c r="N359" s="786"/>
      <c r="O359" s="786"/>
      <c r="P359" s="786"/>
      <c r="Q359" s="786"/>
      <c r="R359" s="786"/>
      <c r="S359" s="786"/>
      <c r="T359" s="786"/>
      <c r="U359" s="786"/>
    </row>
    <row r="360" ht="15.75" customHeight="1">
      <c r="A360" s="786"/>
      <c r="B360" s="786"/>
      <c r="C360" s="786"/>
      <c r="D360" s="786"/>
      <c r="E360" s="786"/>
      <c r="F360" s="786"/>
      <c r="G360" s="786"/>
      <c r="H360" s="786"/>
      <c r="I360" s="786"/>
      <c r="J360" s="786"/>
      <c r="K360" s="786"/>
      <c r="L360" s="786"/>
      <c r="M360" s="786"/>
      <c r="N360" s="786"/>
      <c r="O360" s="786"/>
      <c r="P360" s="786"/>
      <c r="Q360" s="786"/>
      <c r="R360" s="786"/>
      <c r="S360" s="786"/>
      <c r="T360" s="786"/>
      <c r="U360" s="786"/>
    </row>
    <row r="361" ht="15.75" customHeight="1">
      <c r="A361" s="786"/>
      <c r="B361" s="786"/>
      <c r="C361" s="786"/>
      <c r="D361" s="786"/>
      <c r="E361" s="786"/>
      <c r="F361" s="786"/>
      <c r="G361" s="786"/>
      <c r="H361" s="786"/>
      <c r="I361" s="786"/>
      <c r="J361" s="786"/>
      <c r="K361" s="786"/>
      <c r="L361" s="786"/>
      <c r="M361" s="786"/>
      <c r="N361" s="786"/>
      <c r="O361" s="786"/>
      <c r="P361" s="786"/>
      <c r="Q361" s="786"/>
      <c r="R361" s="786"/>
      <c r="S361" s="786"/>
      <c r="T361" s="786"/>
      <c r="U361" s="786"/>
    </row>
    <row r="362" ht="15.75" customHeight="1">
      <c r="A362" s="786"/>
      <c r="B362" s="786"/>
      <c r="C362" s="786"/>
      <c r="D362" s="786"/>
      <c r="E362" s="786"/>
      <c r="F362" s="786"/>
      <c r="G362" s="786"/>
      <c r="H362" s="786"/>
      <c r="I362" s="786"/>
      <c r="J362" s="786"/>
      <c r="K362" s="786"/>
      <c r="L362" s="786"/>
      <c r="M362" s="786"/>
      <c r="N362" s="786"/>
      <c r="O362" s="786"/>
      <c r="P362" s="786"/>
      <c r="Q362" s="786"/>
      <c r="R362" s="786"/>
      <c r="S362" s="786"/>
      <c r="T362" s="786"/>
      <c r="U362" s="786"/>
    </row>
    <row r="363" ht="15.75" customHeight="1">
      <c r="A363" s="786"/>
      <c r="B363" s="786"/>
      <c r="C363" s="786"/>
      <c r="D363" s="786"/>
      <c r="E363" s="786"/>
      <c r="F363" s="786"/>
      <c r="G363" s="786"/>
      <c r="H363" s="786"/>
      <c r="I363" s="786"/>
      <c r="J363" s="786"/>
      <c r="K363" s="786"/>
      <c r="L363" s="786"/>
      <c r="M363" s="786"/>
      <c r="N363" s="786"/>
      <c r="O363" s="786"/>
      <c r="P363" s="786"/>
      <c r="Q363" s="786"/>
      <c r="R363" s="786"/>
      <c r="S363" s="786"/>
      <c r="T363" s="786"/>
      <c r="U363" s="786"/>
    </row>
    <row r="364" ht="15.75" customHeight="1">
      <c r="A364" s="786"/>
      <c r="B364" s="786"/>
      <c r="C364" s="786"/>
      <c r="D364" s="786"/>
      <c r="E364" s="786"/>
      <c r="F364" s="786"/>
      <c r="G364" s="786"/>
      <c r="H364" s="786"/>
      <c r="I364" s="786"/>
      <c r="J364" s="786"/>
      <c r="K364" s="786"/>
      <c r="L364" s="786"/>
      <c r="M364" s="786"/>
      <c r="N364" s="786"/>
      <c r="O364" s="786"/>
      <c r="P364" s="786"/>
      <c r="Q364" s="786"/>
      <c r="R364" s="786"/>
      <c r="S364" s="786"/>
      <c r="T364" s="786"/>
      <c r="U364" s="786"/>
    </row>
    <row r="365" ht="15.75" customHeight="1">
      <c r="A365" s="786"/>
      <c r="B365" s="786"/>
      <c r="C365" s="786"/>
      <c r="D365" s="786"/>
      <c r="E365" s="786"/>
      <c r="F365" s="786"/>
      <c r="G365" s="786"/>
      <c r="H365" s="786"/>
      <c r="I365" s="786"/>
      <c r="J365" s="786"/>
      <c r="K365" s="786"/>
      <c r="L365" s="786"/>
      <c r="M365" s="786"/>
      <c r="N365" s="786"/>
      <c r="O365" s="786"/>
      <c r="P365" s="786"/>
      <c r="Q365" s="786"/>
      <c r="R365" s="786"/>
      <c r="S365" s="786"/>
      <c r="T365" s="786"/>
      <c r="U365" s="786"/>
    </row>
    <row r="366" ht="15.75" customHeight="1">
      <c r="A366" s="786"/>
      <c r="B366" s="786"/>
      <c r="C366" s="786"/>
      <c r="D366" s="786"/>
      <c r="E366" s="786"/>
      <c r="F366" s="786"/>
      <c r="G366" s="786"/>
      <c r="H366" s="786"/>
      <c r="I366" s="786"/>
      <c r="J366" s="786"/>
      <c r="K366" s="786"/>
      <c r="L366" s="786"/>
      <c r="M366" s="786"/>
      <c r="N366" s="786"/>
      <c r="O366" s="786"/>
      <c r="P366" s="786"/>
      <c r="Q366" s="786"/>
      <c r="R366" s="786"/>
      <c r="S366" s="786"/>
      <c r="T366" s="786"/>
      <c r="U366" s="786"/>
    </row>
    <row r="367" ht="15.75" customHeight="1">
      <c r="A367" s="786"/>
      <c r="B367" s="786"/>
      <c r="C367" s="786"/>
      <c r="D367" s="786"/>
      <c r="E367" s="786"/>
      <c r="F367" s="786"/>
      <c r="G367" s="786"/>
      <c r="H367" s="786"/>
      <c r="I367" s="786"/>
      <c r="J367" s="786"/>
      <c r="K367" s="786"/>
      <c r="L367" s="786"/>
      <c r="M367" s="786"/>
      <c r="N367" s="786"/>
      <c r="O367" s="786"/>
      <c r="P367" s="786"/>
      <c r="Q367" s="786"/>
      <c r="R367" s="786"/>
      <c r="S367" s="786"/>
      <c r="T367" s="786"/>
      <c r="U367" s="786"/>
    </row>
    <row r="368" ht="15.75" customHeight="1">
      <c r="A368" s="786"/>
      <c r="B368" s="786"/>
      <c r="C368" s="786"/>
      <c r="D368" s="786"/>
      <c r="E368" s="786"/>
      <c r="F368" s="786"/>
      <c r="G368" s="786"/>
      <c r="H368" s="786"/>
      <c r="I368" s="786"/>
      <c r="J368" s="786"/>
      <c r="K368" s="786"/>
      <c r="L368" s="786"/>
      <c r="M368" s="786"/>
      <c r="N368" s="786"/>
      <c r="O368" s="786"/>
      <c r="P368" s="786"/>
      <c r="Q368" s="786"/>
      <c r="R368" s="786"/>
      <c r="S368" s="786"/>
      <c r="T368" s="786"/>
      <c r="U368" s="786"/>
    </row>
    <row r="369" ht="15.75" customHeight="1">
      <c r="A369" s="786"/>
      <c r="B369" s="786"/>
      <c r="C369" s="786"/>
      <c r="D369" s="786"/>
      <c r="E369" s="786"/>
      <c r="F369" s="786"/>
      <c r="G369" s="786"/>
      <c r="H369" s="786"/>
      <c r="I369" s="786"/>
      <c r="J369" s="786"/>
      <c r="K369" s="786"/>
      <c r="L369" s="786"/>
      <c r="M369" s="786"/>
      <c r="N369" s="786"/>
      <c r="O369" s="786"/>
      <c r="P369" s="786"/>
      <c r="Q369" s="786"/>
      <c r="R369" s="786"/>
      <c r="S369" s="786"/>
      <c r="T369" s="786"/>
      <c r="U369" s="786"/>
    </row>
    <row r="370" ht="15.75" customHeight="1">
      <c r="A370" s="786"/>
      <c r="B370" s="786"/>
      <c r="C370" s="786"/>
      <c r="D370" s="786"/>
      <c r="E370" s="786"/>
      <c r="F370" s="786"/>
      <c r="G370" s="786"/>
      <c r="H370" s="786"/>
      <c r="I370" s="786"/>
      <c r="J370" s="786"/>
      <c r="K370" s="786"/>
      <c r="L370" s="786"/>
      <c r="M370" s="786"/>
      <c r="N370" s="786"/>
      <c r="O370" s="786"/>
      <c r="P370" s="786"/>
      <c r="Q370" s="786"/>
      <c r="R370" s="786"/>
      <c r="S370" s="786"/>
      <c r="T370" s="786"/>
      <c r="U370" s="786"/>
    </row>
    <row r="371" ht="15.75" customHeight="1">
      <c r="A371" s="786"/>
      <c r="B371" s="786"/>
      <c r="C371" s="786"/>
      <c r="D371" s="786"/>
      <c r="E371" s="786"/>
      <c r="F371" s="786"/>
      <c r="G371" s="786"/>
      <c r="H371" s="786"/>
      <c r="I371" s="786"/>
      <c r="J371" s="786"/>
      <c r="K371" s="786"/>
      <c r="L371" s="786"/>
      <c r="M371" s="786"/>
      <c r="N371" s="786"/>
      <c r="O371" s="786"/>
      <c r="P371" s="786"/>
      <c r="Q371" s="786"/>
      <c r="R371" s="786"/>
      <c r="S371" s="786"/>
      <c r="T371" s="786"/>
      <c r="U371" s="786"/>
    </row>
    <row r="372" ht="15.75" customHeight="1">
      <c r="A372" s="786"/>
      <c r="B372" s="786"/>
      <c r="C372" s="786"/>
      <c r="D372" s="786"/>
      <c r="E372" s="786"/>
      <c r="F372" s="786"/>
      <c r="G372" s="786"/>
      <c r="H372" s="786"/>
      <c r="I372" s="786"/>
      <c r="J372" s="786"/>
      <c r="K372" s="786"/>
      <c r="L372" s="786"/>
      <c r="M372" s="786"/>
      <c r="N372" s="786"/>
      <c r="O372" s="786"/>
      <c r="P372" s="786"/>
      <c r="Q372" s="786"/>
      <c r="R372" s="786"/>
      <c r="S372" s="786"/>
      <c r="T372" s="786"/>
      <c r="U372" s="786"/>
    </row>
    <row r="373" ht="15.75" customHeight="1">
      <c r="A373" s="786"/>
      <c r="B373" s="786"/>
      <c r="C373" s="786"/>
      <c r="D373" s="786"/>
      <c r="E373" s="786"/>
      <c r="F373" s="786"/>
      <c r="G373" s="786"/>
      <c r="H373" s="786"/>
      <c r="I373" s="786"/>
      <c r="J373" s="786"/>
      <c r="K373" s="786"/>
      <c r="L373" s="786"/>
      <c r="M373" s="786"/>
      <c r="N373" s="786"/>
      <c r="O373" s="786"/>
      <c r="P373" s="786"/>
      <c r="Q373" s="786"/>
      <c r="R373" s="786"/>
      <c r="S373" s="786"/>
      <c r="T373" s="786"/>
      <c r="U373" s="786"/>
    </row>
    <row r="374" ht="15.75" customHeight="1">
      <c r="A374" s="786"/>
      <c r="B374" s="786"/>
      <c r="C374" s="786"/>
      <c r="D374" s="786"/>
      <c r="E374" s="786"/>
      <c r="F374" s="786"/>
      <c r="G374" s="786"/>
      <c r="H374" s="786"/>
      <c r="I374" s="786"/>
      <c r="J374" s="786"/>
      <c r="K374" s="786"/>
      <c r="L374" s="786"/>
      <c r="M374" s="786"/>
      <c r="N374" s="786"/>
      <c r="O374" s="786"/>
      <c r="P374" s="786"/>
      <c r="Q374" s="786"/>
      <c r="R374" s="786"/>
      <c r="S374" s="786"/>
      <c r="T374" s="786"/>
      <c r="U374" s="786"/>
    </row>
    <row r="375" ht="15.75" customHeight="1">
      <c r="A375" s="786"/>
      <c r="B375" s="786"/>
      <c r="C375" s="786"/>
      <c r="D375" s="786"/>
      <c r="E375" s="786"/>
      <c r="F375" s="786"/>
      <c r="G375" s="786"/>
      <c r="H375" s="786"/>
      <c r="I375" s="786"/>
      <c r="J375" s="786"/>
      <c r="K375" s="786"/>
      <c r="L375" s="786"/>
      <c r="M375" s="786"/>
      <c r="N375" s="786"/>
      <c r="O375" s="786"/>
      <c r="P375" s="786"/>
      <c r="Q375" s="786"/>
      <c r="R375" s="786"/>
      <c r="S375" s="786"/>
      <c r="T375" s="786"/>
      <c r="U375" s="786"/>
    </row>
    <row r="376" ht="15.75" customHeight="1">
      <c r="A376" s="786"/>
      <c r="B376" s="786"/>
      <c r="C376" s="786"/>
      <c r="D376" s="786"/>
      <c r="E376" s="786"/>
      <c r="F376" s="786"/>
      <c r="G376" s="786"/>
      <c r="H376" s="786"/>
      <c r="I376" s="786"/>
      <c r="J376" s="786"/>
      <c r="K376" s="786"/>
      <c r="L376" s="786"/>
      <c r="M376" s="786"/>
      <c r="N376" s="786"/>
      <c r="O376" s="786"/>
      <c r="P376" s="786"/>
      <c r="Q376" s="786"/>
      <c r="R376" s="786"/>
      <c r="S376" s="786"/>
      <c r="T376" s="786"/>
      <c r="U376" s="786"/>
    </row>
    <row r="377" ht="15.75" customHeight="1">
      <c r="A377" s="786"/>
      <c r="B377" s="786"/>
      <c r="C377" s="786"/>
      <c r="D377" s="786"/>
      <c r="E377" s="786"/>
      <c r="F377" s="786"/>
      <c r="G377" s="786"/>
      <c r="H377" s="786"/>
      <c r="I377" s="786"/>
      <c r="J377" s="786"/>
      <c r="K377" s="786"/>
      <c r="L377" s="786"/>
      <c r="M377" s="786"/>
      <c r="N377" s="786"/>
      <c r="O377" s="786"/>
      <c r="P377" s="786"/>
      <c r="Q377" s="786"/>
      <c r="R377" s="786"/>
      <c r="S377" s="786"/>
      <c r="T377" s="786"/>
      <c r="U377" s="786"/>
    </row>
    <row r="378" ht="15.75" customHeight="1">
      <c r="A378" s="786"/>
      <c r="B378" s="786"/>
      <c r="C378" s="786"/>
      <c r="D378" s="786"/>
      <c r="E378" s="786"/>
      <c r="F378" s="786"/>
      <c r="G378" s="786"/>
      <c r="H378" s="786"/>
      <c r="I378" s="786"/>
      <c r="J378" s="786"/>
      <c r="K378" s="786"/>
      <c r="L378" s="786"/>
      <c r="M378" s="786"/>
      <c r="N378" s="786"/>
      <c r="O378" s="786"/>
      <c r="P378" s="786"/>
      <c r="Q378" s="786"/>
      <c r="R378" s="786"/>
      <c r="S378" s="786"/>
      <c r="T378" s="786"/>
      <c r="U378" s="786"/>
    </row>
    <row r="379" ht="15.75" customHeight="1">
      <c r="A379" s="786"/>
      <c r="B379" s="786"/>
      <c r="C379" s="786"/>
      <c r="D379" s="786"/>
      <c r="E379" s="786"/>
      <c r="F379" s="786"/>
      <c r="G379" s="786"/>
      <c r="H379" s="786"/>
      <c r="I379" s="786"/>
      <c r="J379" s="786"/>
      <c r="K379" s="786"/>
      <c r="L379" s="786"/>
      <c r="M379" s="786"/>
      <c r="N379" s="786"/>
      <c r="O379" s="786"/>
      <c r="P379" s="786"/>
      <c r="Q379" s="786"/>
      <c r="R379" s="786"/>
      <c r="S379" s="786"/>
      <c r="T379" s="786"/>
      <c r="U379" s="786"/>
    </row>
    <row r="380" ht="15.75" customHeight="1">
      <c r="A380" s="786"/>
      <c r="B380" s="786"/>
      <c r="C380" s="786"/>
      <c r="D380" s="786"/>
      <c r="E380" s="786"/>
      <c r="F380" s="786"/>
      <c r="G380" s="786"/>
      <c r="H380" s="786"/>
      <c r="I380" s="786"/>
      <c r="J380" s="786"/>
      <c r="K380" s="786"/>
      <c r="L380" s="786"/>
      <c r="M380" s="786"/>
      <c r="N380" s="786"/>
      <c r="O380" s="786"/>
      <c r="P380" s="786"/>
      <c r="Q380" s="786"/>
      <c r="R380" s="786"/>
      <c r="S380" s="786"/>
      <c r="T380" s="786"/>
      <c r="U380" s="786"/>
    </row>
    <row r="381" ht="15.75" customHeight="1">
      <c r="A381" s="786"/>
      <c r="B381" s="786"/>
      <c r="C381" s="786"/>
      <c r="D381" s="786"/>
      <c r="E381" s="786"/>
      <c r="F381" s="786"/>
      <c r="G381" s="786"/>
      <c r="H381" s="786"/>
      <c r="I381" s="786"/>
      <c r="J381" s="786"/>
      <c r="K381" s="786"/>
      <c r="L381" s="786"/>
      <c r="M381" s="786"/>
      <c r="N381" s="786"/>
      <c r="O381" s="786"/>
      <c r="P381" s="786"/>
      <c r="Q381" s="786"/>
      <c r="R381" s="786"/>
      <c r="S381" s="786"/>
      <c r="T381" s="786"/>
      <c r="U381" s="786"/>
    </row>
    <row r="382" ht="15.75" customHeight="1">
      <c r="A382" s="786"/>
      <c r="B382" s="786"/>
      <c r="C382" s="786"/>
      <c r="D382" s="786"/>
      <c r="E382" s="786"/>
      <c r="F382" s="786"/>
      <c r="G382" s="786"/>
      <c r="H382" s="786"/>
      <c r="I382" s="786"/>
      <c r="J382" s="786"/>
      <c r="K382" s="786"/>
      <c r="L382" s="786"/>
      <c r="M382" s="786"/>
      <c r="N382" s="786"/>
      <c r="O382" s="786"/>
      <c r="P382" s="786"/>
      <c r="Q382" s="786"/>
      <c r="R382" s="786"/>
      <c r="S382" s="786"/>
      <c r="T382" s="786"/>
      <c r="U382" s="786"/>
    </row>
    <row r="383" ht="15.75" customHeight="1">
      <c r="A383" s="786"/>
      <c r="B383" s="786"/>
      <c r="C383" s="786"/>
      <c r="D383" s="786"/>
      <c r="E383" s="786"/>
      <c r="F383" s="786"/>
      <c r="G383" s="786"/>
      <c r="H383" s="786"/>
      <c r="I383" s="786"/>
      <c r="J383" s="786"/>
      <c r="K383" s="786"/>
      <c r="L383" s="786"/>
      <c r="M383" s="786"/>
      <c r="N383" s="786"/>
      <c r="O383" s="786"/>
      <c r="P383" s="786"/>
      <c r="Q383" s="786"/>
      <c r="R383" s="786"/>
      <c r="S383" s="786"/>
      <c r="T383" s="786"/>
      <c r="U383" s="786"/>
    </row>
    <row r="384" ht="15.75" customHeight="1">
      <c r="A384" s="786"/>
      <c r="B384" s="786"/>
      <c r="C384" s="786"/>
      <c r="D384" s="786"/>
      <c r="E384" s="786"/>
      <c r="F384" s="786"/>
      <c r="G384" s="786"/>
      <c r="H384" s="786"/>
      <c r="I384" s="786"/>
      <c r="J384" s="786"/>
      <c r="K384" s="786"/>
      <c r="L384" s="786"/>
      <c r="M384" s="786"/>
      <c r="N384" s="786"/>
      <c r="O384" s="786"/>
      <c r="P384" s="786"/>
      <c r="Q384" s="786"/>
      <c r="R384" s="786"/>
      <c r="S384" s="786"/>
      <c r="T384" s="786"/>
      <c r="U384" s="786"/>
    </row>
    <row r="385" ht="15.75" customHeight="1">
      <c r="A385" s="786"/>
      <c r="B385" s="786"/>
      <c r="C385" s="786"/>
      <c r="D385" s="786"/>
      <c r="E385" s="786"/>
      <c r="F385" s="786"/>
      <c r="G385" s="786"/>
      <c r="H385" s="786"/>
      <c r="I385" s="786"/>
      <c r="J385" s="786"/>
      <c r="K385" s="786"/>
      <c r="L385" s="786"/>
      <c r="M385" s="786"/>
      <c r="N385" s="786"/>
      <c r="O385" s="786"/>
      <c r="P385" s="786"/>
      <c r="Q385" s="786"/>
      <c r="R385" s="786"/>
      <c r="S385" s="786"/>
      <c r="T385" s="786"/>
      <c r="U385" s="786"/>
    </row>
    <row r="386" ht="15.75" customHeight="1">
      <c r="A386" s="786"/>
      <c r="B386" s="786"/>
      <c r="C386" s="786"/>
      <c r="D386" s="786"/>
      <c r="E386" s="786"/>
      <c r="F386" s="786"/>
      <c r="G386" s="786"/>
      <c r="H386" s="786"/>
      <c r="I386" s="786"/>
      <c r="J386" s="786"/>
      <c r="K386" s="786"/>
      <c r="L386" s="786"/>
      <c r="M386" s="786"/>
      <c r="N386" s="786"/>
      <c r="O386" s="786"/>
      <c r="P386" s="786"/>
      <c r="Q386" s="786"/>
      <c r="R386" s="786"/>
      <c r="S386" s="786"/>
      <c r="T386" s="786"/>
      <c r="U386" s="786"/>
    </row>
    <row r="387" ht="15.75" customHeight="1">
      <c r="A387" s="786"/>
      <c r="B387" s="786"/>
      <c r="C387" s="786"/>
      <c r="D387" s="786"/>
      <c r="E387" s="786"/>
      <c r="F387" s="786"/>
      <c r="G387" s="786"/>
      <c r="H387" s="786"/>
      <c r="I387" s="786"/>
      <c r="J387" s="786"/>
      <c r="K387" s="786"/>
      <c r="L387" s="786"/>
      <c r="M387" s="786"/>
      <c r="N387" s="786"/>
      <c r="O387" s="786"/>
      <c r="P387" s="786"/>
      <c r="Q387" s="786"/>
      <c r="R387" s="786"/>
      <c r="S387" s="786"/>
      <c r="T387" s="786"/>
      <c r="U387" s="786"/>
    </row>
    <row r="388" ht="15.75" customHeight="1">
      <c r="A388" s="786"/>
      <c r="B388" s="786"/>
      <c r="C388" s="786"/>
      <c r="D388" s="786"/>
      <c r="E388" s="786"/>
      <c r="F388" s="786"/>
      <c r="G388" s="786"/>
      <c r="H388" s="786"/>
      <c r="I388" s="786"/>
      <c r="J388" s="786"/>
      <c r="K388" s="786"/>
      <c r="L388" s="786"/>
      <c r="M388" s="786"/>
      <c r="N388" s="786"/>
      <c r="O388" s="786"/>
      <c r="P388" s="786"/>
      <c r="Q388" s="786"/>
      <c r="R388" s="786"/>
      <c r="S388" s="786"/>
      <c r="T388" s="786"/>
      <c r="U388" s="786"/>
    </row>
    <row r="389" ht="15.75" customHeight="1">
      <c r="A389" s="786"/>
      <c r="B389" s="786"/>
      <c r="C389" s="786"/>
      <c r="D389" s="786"/>
      <c r="E389" s="786"/>
      <c r="F389" s="786"/>
      <c r="G389" s="786"/>
      <c r="H389" s="786"/>
      <c r="I389" s="786"/>
      <c r="J389" s="786"/>
      <c r="K389" s="786"/>
      <c r="L389" s="786"/>
      <c r="M389" s="786"/>
      <c r="N389" s="786"/>
      <c r="O389" s="786"/>
      <c r="P389" s="786"/>
      <c r="Q389" s="786"/>
      <c r="R389" s="786"/>
      <c r="S389" s="786"/>
      <c r="T389" s="786"/>
      <c r="U389" s="786"/>
    </row>
    <row r="390" ht="15.75" customHeight="1">
      <c r="A390" s="786"/>
      <c r="B390" s="786"/>
      <c r="C390" s="786"/>
      <c r="D390" s="786"/>
      <c r="E390" s="786"/>
      <c r="F390" s="786"/>
      <c r="G390" s="786"/>
      <c r="H390" s="786"/>
      <c r="I390" s="786"/>
      <c r="J390" s="786"/>
      <c r="K390" s="786"/>
      <c r="L390" s="786"/>
      <c r="M390" s="786"/>
      <c r="N390" s="786"/>
      <c r="O390" s="786"/>
      <c r="P390" s="786"/>
      <c r="Q390" s="786"/>
      <c r="R390" s="786"/>
      <c r="S390" s="786"/>
      <c r="T390" s="786"/>
      <c r="U390" s="786"/>
    </row>
    <row r="391" ht="15.75" customHeight="1">
      <c r="A391" s="786"/>
      <c r="B391" s="786"/>
      <c r="C391" s="786"/>
      <c r="D391" s="786"/>
      <c r="E391" s="786"/>
      <c r="F391" s="786"/>
      <c r="G391" s="786"/>
      <c r="H391" s="786"/>
      <c r="I391" s="786"/>
      <c r="J391" s="786"/>
      <c r="K391" s="786"/>
      <c r="L391" s="786"/>
      <c r="M391" s="786"/>
      <c r="N391" s="786"/>
      <c r="O391" s="786"/>
      <c r="P391" s="786"/>
      <c r="Q391" s="786"/>
      <c r="R391" s="786"/>
      <c r="S391" s="786"/>
      <c r="T391" s="786"/>
      <c r="U391" s="786"/>
    </row>
    <row r="392" ht="15.75" customHeight="1">
      <c r="A392" s="786"/>
      <c r="B392" s="786"/>
      <c r="C392" s="786"/>
      <c r="D392" s="786"/>
      <c r="E392" s="786"/>
      <c r="F392" s="786"/>
      <c r="G392" s="786"/>
      <c r="H392" s="786"/>
      <c r="I392" s="786"/>
      <c r="J392" s="786"/>
      <c r="K392" s="786"/>
      <c r="L392" s="786"/>
      <c r="M392" s="786"/>
      <c r="N392" s="786"/>
      <c r="O392" s="786"/>
      <c r="P392" s="786"/>
      <c r="Q392" s="786"/>
      <c r="R392" s="786"/>
      <c r="S392" s="786"/>
      <c r="T392" s="786"/>
      <c r="U392" s="786"/>
    </row>
    <row r="393" ht="15.75" customHeight="1">
      <c r="A393" s="786"/>
      <c r="B393" s="786"/>
      <c r="C393" s="786"/>
      <c r="D393" s="786"/>
      <c r="E393" s="786"/>
      <c r="F393" s="786"/>
      <c r="G393" s="786"/>
      <c r="H393" s="786"/>
      <c r="I393" s="786"/>
      <c r="J393" s="786"/>
      <c r="K393" s="786"/>
      <c r="L393" s="786"/>
      <c r="M393" s="786"/>
      <c r="N393" s="786"/>
      <c r="O393" s="786"/>
      <c r="P393" s="786"/>
      <c r="Q393" s="786"/>
      <c r="R393" s="786"/>
      <c r="S393" s="786"/>
      <c r="T393" s="786"/>
      <c r="U393" s="786"/>
    </row>
    <row r="394" ht="15.75" customHeight="1">
      <c r="A394" s="786"/>
      <c r="B394" s="786"/>
      <c r="C394" s="786"/>
      <c r="D394" s="786"/>
      <c r="E394" s="786"/>
      <c r="F394" s="786"/>
      <c r="G394" s="786"/>
      <c r="H394" s="786"/>
      <c r="I394" s="786"/>
      <c r="J394" s="786"/>
      <c r="K394" s="786"/>
      <c r="L394" s="786"/>
      <c r="M394" s="786"/>
      <c r="N394" s="786"/>
      <c r="O394" s="786"/>
      <c r="P394" s="786"/>
      <c r="Q394" s="786"/>
      <c r="R394" s="786"/>
      <c r="S394" s="786"/>
      <c r="T394" s="786"/>
      <c r="U394" s="786"/>
    </row>
    <row r="395" ht="15.75" customHeight="1">
      <c r="A395" s="786"/>
      <c r="B395" s="786"/>
      <c r="C395" s="786"/>
      <c r="D395" s="786"/>
      <c r="E395" s="786"/>
      <c r="F395" s="786"/>
      <c r="G395" s="786"/>
      <c r="H395" s="786"/>
      <c r="I395" s="786"/>
      <c r="J395" s="786"/>
      <c r="K395" s="786"/>
      <c r="L395" s="786"/>
      <c r="M395" s="786"/>
      <c r="N395" s="786"/>
      <c r="O395" s="786"/>
      <c r="P395" s="786"/>
      <c r="Q395" s="786"/>
      <c r="R395" s="786"/>
      <c r="S395" s="786"/>
      <c r="T395" s="786"/>
      <c r="U395" s="786"/>
    </row>
    <row r="396" ht="15.75" customHeight="1">
      <c r="A396" s="786"/>
      <c r="B396" s="786"/>
      <c r="C396" s="786"/>
      <c r="D396" s="786"/>
      <c r="E396" s="786"/>
      <c r="F396" s="786"/>
      <c r="G396" s="786"/>
      <c r="H396" s="786"/>
      <c r="I396" s="786"/>
      <c r="J396" s="786"/>
      <c r="K396" s="786"/>
      <c r="L396" s="786"/>
      <c r="M396" s="786"/>
      <c r="N396" s="786"/>
      <c r="O396" s="786"/>
      <c r="P396" s="786"/>
      <c r="Q396" s="786"/>
      <c r="R396" s="786"/>
      <c r="S396" s="786"/>
      <c r="T396" s="786"/>
      <c r="U396" s="786"/>
    </row>
    <row r="397" ht="15.75" customHeight="1">
      <c r="A397" s="786"/>
      <c r="B397" s="786"/>
      <c r="C397" s="786"/>
      <c r="D397" s="786"/>
      <c r="E397" s="786"/>
      <c r="F397" s="786"/>
      <c r="G397" s="786"/>
      <c r="H397" s="786"/>
      <c r="I397" s="786"/>
      <c r="J397" s="786"/>
      <c r="K397" s="786"/>
      <c r="L397" s="786"/>
      <c r="M397" s="786"/>
      <c r="N397" s="786"/>
      <c r="O397" s="786"/>
      <c r="P397" s="786"/>
      <c r="Q397" s="786"/>
      <c r="R397" s="786"/>
      <c r="S397" s="786"/>
      <c r="T397" s="786"/>
      <c r="U397" s="786"/>
    </row>
    <row r="398" ht="15.75" customHeight="1">
      <c r="A398" s="786"/>
      <c r="B398" s="786"/>
      <c r="C398" s="786"/>
      <c r="D398" s="786"/>
      <c r="E398" s="786"/>
      <c r="F398" s="786"/>
      <c r="G398" s="786"/>
      <c r="H398" s="786"/>
      <c r="I398" s="786"/>
      <c r="J398" s="786"/>
      <c r="K398" s="786"/>
      <c r="L398" s="786"/>
      <c r="M398" s="786"/>
      <c r="N398" s="786"/>
      <c r="O398" s="786"/>
      <c r="P398" s="786"/>
      <c r="Q398" s="786"/>
      <c r="R398" s="786"/>
      <c r="S398" s="786"/>
      <c r="T398" s="786"/>
      <c r="U398" s="786"/>
    </row>
    <row r="399" ht="15.75" customHeight="1">
      <c r="A399" s="786"/>
      <c r="B399" s="786"/>
      <c r="C399" s="786"/>
      <c r="D399" s="786"/>
      <c r="E399" s="786"/>
      <c r="F399" s="786"/>
      <c r="G399" s="786"/>
      <c r="H399" s="786"/>
      <c r="I399" s="786"/>
      <c r="J399" s="786"/>
      <c r="K399" s="786"/>
      <c r="L399" s="786"/>
      <c r="M399" s="786"/>
      <c r="N399" s="786"/>
      <c r="O399" s="786"/>
      <c r="P399" s="786"/>
      <c r="Q399" s="786"/>
      <c r="R399" s="786"/>
      <c r="S399" s="786"/>
      <c r="T399" s="786"/>
      <c r="U399" s="786"/>
    </row>
    <row r="400" ht="15.75" customHeight="1">
      <c r="A400" s="786"/>
      <c r="B400" s="786"/>
      <c r="C400" s="786"/>
      <c r="D400" s="786"/>
      <c r="E400" s="786"/>
      <c r="F400" s="786"/>
      <c r="G400" s="786"/>
      <c r="H400" s="786"/>
      <c r="I400" s="786"/>
      <c r="J400" s="786"/>
      <c r="K400" s="786"/>
      <c r="L400" s="786"/>
      <c r="M400" s="786"/>
      <c r="N400" s="786"/>
      <c r="O400" s="786"/>
      <c r="P400" s="786"/>
      <c r="Q400" s="786"/>
      <c r="R400" s="786"/>
      <c r="S400" s="786"/>
      <c r="T400" s="786"/>
      <c r="U400" s="786"/>
    </row>
    <row r="401" ht="15.75" customHeight="1">
      <c r="A401" s="786"/>
      <c r="B401" s="786"/>
      <c r="C401" s="786"/>
      <c r="D401" s="786"/>
      <c r="E401" s="786"/>
      <c r="F401" s="786"/>
      <c r="G401" s="786"/>
      <c r="H401" s="786"/>
      <c r="I401" s="786"/>
      <c r="J401" s="786"/>
      <c r="K401" s="786"/>
      <c r="L401" s="786"/>
      <c r="M401" s="786"/>
      <c r="N401" s="786"/>
      <c r="O401" s="786"/>
      <c r="P401" s="786"/>
      <c r="Q401" s="786"/>
      <c r="R401" s="786"/>
      <c r="S401" s="786"/>
      <c r="T401" s="786"/>
      <c r="U401" s="786"/>
    </row>
    <row r="402" ht="15.75" customHeight="1">
      <c r="A402" s="786"/>
      <c r="B402" s="786"/>
      <c r="C402" s="786"/>
      <c r="D402" s="786"/>
      <c r="E402" s="786"/>
      <c r="F402" s="786"/>
      <c r="G402" s="786"/>
      <c r="H402" s="786"/>
      <c r="I402" s="786"/>
      <c r="J402" s="786"/>
      <c r="K402" s="786"/>
      <c r="L402" s="786"/>
      <c r="M402" s="786"/>
      <c r="N402" s="786"/>
      <c r="O402" s="786"/>
      <c r="P402" s="786"/>
      <c r="Q402" s="786"/>
      <c r="R402" s="786"/>
      <c r="S402" s="786"/>
      <c r="T402" s="786"/>
      <c r="U402" s="786"/>
    </row>
    <row r="403" ht="15.75" customHeight="1">
      <c r="A403" s="786"/>
      <c r="B403" s="786"/>
      <c r="C403" s="786"/>
      <c r="D403" s="786"/>
      <c r="E403" s="786"/>
      <c r="F403" s="786"/>
      <c r="G403" s="786"/>
      <c r="H403" s="786"/>
      <c r="I403" s="786"/>
      <c r="J403" s="786"/>
      <c r="K403" s="786"/>
      <c r="L403" s="786"/>
      <c r="M403" s="786"/>
      <c r="N403" s="786"/>
      <c r="O403" s="786"/>
      <c r="P403" s="786"/>
      <c r="Q403" s="786"/>
      <c r="R403" s="786"/>
      <c r="S403" s="786"/>
      <c r="T403" s="786"/>
      <c r="U403" s="786"/>
    </row>
    <row r="404" ht="15.75" customHeight="1">
      <c r="A404" s="786"/>
      <c r="B404" s="786"/>
      <c r="C404" s="786"/>
      <c r="D404" s="786"/>
      <c r="E404" s="786"/>
      <c r="F404" s="786"/>
      <c r="G404" s="786"/>
      <c r="H404" s="786"/>
      <c r="I404" s="786"/>
      <c r="J404" s="786"/>
      <c r="K404" s="786"/>
      <c r="L404" s="786"/>
      <c r="M404" s="786"/>
      <c r="N404" s="786"/>
      <c r="O404" s="786"/>
      <c r="P404" s="786"/>
      <c r="Q404" s="786"/>
      <c r="R404" s="786"/>
      <c r="S404" s="786"/>
      <c r="T404" s="786"/>
      <c r="U404" s="786"/>
    </row>
    <row r="405" ht="15.75" customHeight="1">
      <c r="A405" s="786"/>
      <c r="B405" s="786"/>
      <c r="C405" s="786"/>
      <c r="D405" s="786"/>
      <c r="E405" s="786"/>
      <c r="F405" s="786"/>
      <c r="G405" s="786"/>
      <c r="H405" s="786"/>
      <c r="I405" s="786"/>
      <c r="J405" s="786"/>
      <c r="K405" s="786"/>
      <c r="L405" s="786"/>
      <c r="M405" s="786"/>
      <c r="N405" s="786"/>
      <c r="O405" s="786"/>
      <c r="P405" s="786"/>
      <c r="Q405" s="786"/>
      <c r="R405" s="786"/>
      <c r="S405" s="786"/>
      <c r="T405" s="786"/>
      <c r="U405" s="786"/>
    </row>
    <row r="406" ht="15.75" customHeight="1">
      <c r="A406" s="786"/>
      <c r="B406" s="786"/>
      <c r="C406" s="786"/>
      <c r="D406" s="786"/>
      <c r="E406" s="786"/>
      <c r="F406" s="786"/>
      <c r="G406" s="786"/>
      <c r="H406" s="786"/>
      <c r="I406" s="786"/>
      <c r="J406" s="786"/>
      <c r="K406" s="786"/>
      <c r="L406" s="786"/>
      <c r="M406" s="786"/>
      <c r="N406" s="786"/>
      <c r="O406" s="786"/>
      <c r="P406" s="786"/>
      <c r="Q406" s="786"/>
      <c r="R406" s="786"/>
      <c r="S406" s="786"/>
      <c r="T406" s="786"/>
      <c r="U406" s="786"/>
    </row>
    <row r="407" ht="15.75" customHeight="1">
      <c r="A407" s="786"/>
      <c r="B407" s="786"/>
      <c r="C407" s="786"/>
      <c r="D407" s="786"/>
      <c r="E407" s="786"/>
      <c r="F407" s="786"/>
      <c r="G407" s="786"/>
      <c r="H407" s="786"/>
      <c r="I407" s="786"/>
      <c r="J407" s="786"/>
      <c r="K407" s="786"/>
      <c r="L407" s="786"/>
      <c r="M407" s="786"/>
      <c r="N407" s="786"/>
      <c r="O407" s="786"/>
      <c r="P407" s="786"/>
      <c r="Q407" s="786"/>
      <c r="R407" s="786"/>
      <c r="S407" s="786"/>
      <c r="T407" s="786"/>
      <c r="U407" s="786"/>
    </row>
    <row r="408" ht="15.75" customHeight="1">
      <c r="A408" s="786"/>
      <c r="B408" s="786"/>
      <c r="C408" s="786"/>
      <c r="D408" s="786"/>
      <c r="E408" s="786"/>
      <c r="F408" s="786"/>
      <c r="G408" s="786"/>
      <c r="H408" s="786"/>
      <c r="I408" s="786"/>
      <c r="J408" s="786"/>
      <c r="K408" s="786"/>
      <c r="L408" s="786"/>
      <c r="M408" s="786"/>
      <c r="N408" s="786"/>
      <c r="O408" s="786"/>
      <c r="P408" s="786"/>
      <c r="Q408" s="786"/>
      <c r="R408" s="786"/>
      <c r="S408" s="786"/>
      <c r="T408" s="786"/>
      <c r="U408" s="786"/>
    </row>
    <row r="409" ht="15.75" customHeight="1">
      <c r="A409" s="786"/>
      <c r="B409" s="786"/>
      <c r="C409" s="786"/>
      <c r="D409" s="786"/>
      <c r="E409" s="786"/>
      <c r="F409" s="786"/>
      <c r="G409" s="786"/>
      <c r="H409" s="786"/>
      <c r="I409" s="786"/>
      <c r="J409" s="786"/>
      <c r="K409" s="786"/>
      <c r="L409" s="786"/>
      <c r="M409" s="786"/>
      <c r="N409" s="786"/>
      <c r="O409" s="786"/>
      <c r="P409" s="786"/>
      <c r="Q409" s="786"/>
      <c r="R409" s="786"/>
      <c r="S409" s="786"/>
      <c r="T409" s="786"/>
      <c r="U409" s="786"/>
    </row>
    <row r="410" ht="15.75" customHeight="1">
      <c r="A410" s="786"/>
      <c r="B410" s="786"/>
      <c r="C410" s="786"/>
      <c r="D410" s="786"/>
      <c r="E410" s="786"/>
      <c r="F410" s="786"/>
      <c r="G410" s="786"/>
      <c r="H410" s="786"/>
      <c r="I410" s="786"/>
      <c r="J410" s="786"/>
      <c r="K410" s="786"/>
      <c r="L410" s="786"/>
      <c r="M410" s="786"/>
      <c r="N410" s="786"/>
      <c r="O410" s="786"/>
      <c r="P410" s="786"/>
      <c r="Q410" s="786"/>
      <c r="R410" s="786"/>
      <c r="S410" s="786"/>
      <c r="T410" s="786"/>
      <c r="U410" s="786"/>
    </row>
    <row r="411" ht="15.75" customHeight="1">
      <c r="A411" s="786"/>
      <c r="B411" s="786"/>
      <c r="C411" s="786"/>
      <c r="D411" s="786"/>
      <c r="E411" s="786"/>
      <c r="F411" s="786"/>
      <c r="G411" s="786"/>
      <c r="H411" s="786"/>
      <c r="I411" s="786"/>
      <c r="J411" s="786"/>
      <c r="K411" s="786"/>
      <c r="L411" s="786"/>
      <c r="M411" s="786"/>
      <c r="N411" s="786"/>
      <c r="O411" s="786"/>
      <c r="P411" s="786"/>
      <c r="Q411" s="786"/>
      <c r="R411" s="786"/>
      <c r="S411" s="786"/>
      <c r="T411" s="786"/>
      <c r="U411" s="786"/>
    </row>
    <row r="412" ht="15.75" customHeight="1">
      <c r="A412" s="786"/>
      <c r="B412" s="786"/>
      <c r="C412" s="786"/>
      <c r="D412" s="786"/>
      <c r="E412" s="786"/>
      <c r="F412" s="786"/>
      <c r="G412" s="786"/>
      <c r="H412" s="786"/>
      <c r="I412" s="786"/>
      <c r="J412" s="786"/>
      <c r="K412" s="786"/>
      <c r="L412" s="786"/>
      <c r="M412" s="786"/>
      <c r="N412" s="786"/>
      <c r="O412" s="786"/>
      <c r="P412" s="786"/>
      <c r="Q412" s="786"/>
      <c r="R412" s="786"/>
      <c r="S412" s="786"/>
      <c r="T412" s="786"/>
      <c r="U412" s="786"/>
    </row>
    <row r="413" ht="15.75" customHeight="1">
      <c r="A413" s="786"/>
      <c r="B413" s="786"/>
      <c r="C413" s="786"/>
      <c r="D413" s="786"/>
      <c r="E413" s="786"/>
      <c r="F413" s="786"/>
      <c r="G413" s="786"/>
      <c r="H413" s="786"/>
      <c r="I413" s="786"/>
      <c r="J413" s="786"/>
      <c r="K413" s="786"/>
      <c r="L413" s="786"/>
      <c r="M413" s="786"/>
      <c r="N413" s="786"/>
      <c r="O413" s="786"/>
      <c r="P413" s="786"/>
      <c r="Q413" s="786"/>
      <c r="R413" s="786"/>
      <c r="S413" s="786"/>
      <c r="T413" s="786"/>
      <c r="U413" s="786"/>
    </row>
    <row r="414" ht="15.75" customHeight="1">
      <c r="A414" s="786"/>
      <c r="B414" s="786"/>
      <c r="C414" s="786"/>
      <c r="D414" s="786"/>
      <c r="E414" s="786"/>
      <c r="F414" s="786"/>
      <c r="G414" s="786"/>
      <c r="H414" s="786"/>
      <c r="I414" s="786"/>
      <c r="J414" s="786"/>
      <c r="K414" s="786"/>
      <c r="L414" s="786"/>
      <c r="M414" s="786"/>
      <c r="N414" s="786"/>
      <c r="O414" s="786"/>
      <c r="P414" s="786"/>
      <c r="Q414" s="786"/>
      <c r="R414" s="786"/>
      <c r="S414" s="786"/>
      <c r="T414" s="786"/>
      <c r="U414" s="786"/>
    </row>
    <row r="415" ht="15.75" customHeight="1">
      <c r="A415" s="786"/>
      <c r="B415" s="786"/>
      <c r="C415" s="786"/>
      <c r="D415" s="786"/>
      <c r="E415" s="786"/>
      <c r="F415" s="786"/>
      <c r="G415" s="786"/>
      <c r="H415" s="786"/>
      <c r="I415" s="786"/>
      <c r="J415" s="786"/>
      <c r="K415" s="786"/>
      <c r="L415" s="786"/>
      <c r="M415" s="786"/>
      <c r="N415" s="786"/>
      <c r="O415" s="786"/>
      <c r="P415" s="786"/>
      <c r="Q415" s="786"/>
      <c r="R415" s="786"/>
      <c r="S415" s="786"/>
      <c r="T415" s="786"/>
      <c r="U415" s="786"/>
    </row>
    <row r="416" ht="15.75" customHeight="1">
      <c r="A416" s="786"/>
      <c r="B416" s="786"/>
      <c r="C416" s="786"/>
      <c r="D416" s="786"/>
      <c r="E416" s="786"/>
      <c r="F416" s="786"/>
      <c r="G416" s="786"/>
      <c r="H416" s="786"/>
      <c r="I416" s="786"/>
      <c r="J416" s="786"/>
      <c r="K416" s="786"/>
      <c r="L416" s="786"/>
      <c r="M416" s="786"/>
      <c r="N416" s="786"/>
      <c r="O416" s="786"/>
      <c r="P416" s="786"/>
      <c r="Q416" s="786"/>
      <c r="R416" s="786"/>
      <c r="S416" s="786"/>
      <c r="T416" s="786"/>
      <c r="U416" s="786"/>
    </row>
    <row r="417" ht="15.75" customHeight="1">
      <c r="A417" s="786"/>
      <c r="B417" s="786"/>
      <c r="C417" s="786"/>
      <c r="D417" s="786"/>
      <c r="E417" s="786"/>
      <c r="F417" s="786"/>
      <c r="G417" s="786"/>
      <c r="H417" s="786"/>
      <c r="I417" s="786"/>
      <c r="J417" s="786"/>
      <c r="K417" s="786"/>
      <c r="L417" s="786"/>
      <c r="M417" s="786"/>
      <c r="N417" s="786"/>
      <c r="O417" s="786"/>
      <c r="P417" s="786"/>
      <c r="Q417" s="786"/>
      <c r="R417" s="786"/>
      <c r="S417" s="786"/>
      <c r="T417" s="786"/>
      <c r="U417" s="786"/>
    </row>
    <row r="418" ht="15.75" customHeight="1">
      <c r="A418" s="786"/>
      <c r="B418" s="786"/>
      <c r="C418" s="786"/>
      <c r="D418" s="786"/>
      <c r="E418" s="786"/>
      <c r="F418" s="786"/>
      <c r="G418" s="786"/>
      <c r="H418" s="786"/>
      <c r="I418" s="786"/>
      <c r="J418" s="786"/>
      <c r="K418" s="786"/>
      <c r="L418" s="786"/>
      <c r="M418" s="786"/>
      <c r="N418" s="786"/>
      <c r="O418" s="786"/>
      <c r="P418" s="786"/>
      <c r="Q418" s="786"/>
      <c r="R418" s="786"/>
      <c r="S418" s="786"/>
      <c r="T418" s="786"/>
      <c r="U418" s="786"/>
    </row>
    <row r="419" ht="15.75" customHeight="1">
      <c r="A419" s="786"/>
      <c r="B419" s="786"/>
      <c r="C419" s="786"/>
      <c r="D419" s="786"/>
      <c r="E419" s="786"/>
      <c r="F419" s="786"/>
      <c r="G419" s="786"/>
      <c r="H419" s="786"/>
      <c r="I419" s="786"/>
      <c r="J419" s="786"/>
      <c r="K419" s="786"/>
      <c r="L419" s="786"/>
      <c r="M419" s="786"/>
      <c r="N419" s="786"/>
      <c r="O419" s="786"/>
      <c r="P419" s="786"/>
      <c r="Q419" s="786"/>
      <c r="R419" s="786"/>
      <c r="S419" s="786"/>
      <c r="T419" s="786"/>
      <c r="U419" s="786"/>
    </row>
    <row r="420" ht="15.75" customHeight="1">
      <c r="A420" s="786"/>
      <c r="B420" s="786"/>
      <c r="C420" s="786"/>
      <c r="D420" s="786"/>
      <c r="E420" s="786"/>
      <c r="F420" s="786"/>
      <c r="G420" s="786"/>
      <c r="H420" s="786"/>
      <c r="I420" s="786"/>
      <c r="J420" s="786"/>
      <c r="K420" s="786"/>
      <c r="L420" s="786"/>
      <c r="M420" s="786"/>
      <c r="N420" s="786"/>
      <c r="O420" s="786"/>
      <c r="P420" s="786"/>
      <c r="Q420" s="786"/>
      <c r="R420" s="786"/>
      <c r="S420" s="786"/>
      <c r="T420" s="786"/>
      <c r="U420" s="786"/>
    </row>
    <row r="421" ht="15.75" customHeight="1">
      <c r="A421" s="786"/>
      <c r="B421" s="786"/>
      <c r="C421" s="786"/>
      <c r="D421" s="786"/>
      <c r="E421" s="786"/>
      <c r="F421" s="786"/>
      <c r="G421" s="786"/>
      <c r="H421" s="786"/>
      <c r="I421" s="786"/>
      <c r="J421" s="786"/>
      <c r="K421" s="786"/>
      <c r="L421" s="786"/>
      <c r="M421" s="786"/>
      <c r="N421" s="786"/>
      <c r="O421" s="786"/>
      <c r="P421" s="786"/>
      <c r="Q421" s="786"/>
      <c r="R421" s="786"/>
      <c r="S421" s="786"/>
      <c r="T421" s="786"/>
      <c r="U421" s="786"/>
    </row>
    <row r="422" ht="15.75" customHeight="1">
      <c r="A422" s="786"/>
      <c r="B422" s="786"/>
      <c r="C422" s="786"/>
      <c r="D422" s="786"/>
      <c r="E422" s="786"/>
      <c r="F422" s="786"/>
      <c r="G422" s="786"/>
      <c r="H422" s="786"/>
      <c r="I422" s="786"/>
      <c r="J422" s="786"/>
      <c r="K422" s="786"/>
      <c r="L422" s="786"/>
      <c r="M422" s="786"/>
      <c r="N422" s="786"/>
      <c r="O422" s="786"/>
      <c r="P422" s="786"/>
      <c r="Q422" s="786"/>
      <c r="R422" s="786"/>
      <c r="S422" s="786"/>
      <c r="T422" s="786"/>
      <c r="U422" s="786"/>
    </row>
    <row r="423" ht="15.75" customHeight="1">
      <c r="A423" s="786"/>
      <c r="B423" s="786"/>
      <c r="C423" s="786"/>
      <c r="D423" s="786"/>
      <c r="E423" s="786"/>
      <c r="F423" s="786"/>
      <c r="G423" s="786"/>
      <c r="H423" s="786"/>
      <c r="I423" s="786"/>
      <c r="J423" s="786"/>
      <c r="K423" s="786"/>
      <c r="L423" s="786"/>
      <c r="M423" s="786"/>
      <c r="N423" s="786"/>
      <c r="O423" s="786"/>
      <c r="P423" s="786"/>
      <c r="Q423" s="786"/>
      <c r="R423" s="786"/>
      <c r="S423" s="786"/>
      <c r="T423" s="786"/>
      <c r="U423" s="786"/>
    </row>
    <row r="424" ht="15.75" customHeight="1">
      <c r="A424" s="786"/>
      <c r="B424" s="786"/>
      <c r="C424" s="786"/>
      <c r="D424" s="786"/>
      <c r="E424" s="786"/>
      <c r="F424" s="786"/>
      <c r="G424" s="786"/>
      <c r="H424" s="786"/>
      <c r="I424" s="786"/>
      <c r="J424" s="786"/>
      <c r="K424" s="786"/>
      <c r="L424" s="786"/>
      <c r="M424" s="786"/>
      <c r="N424" s="786"/>
      <c r="O424" s="786"/>
      <c r="P424" s="786"/>
      <c r="Q424" s="786"/>
      <c r="R424" s="786"/>
      <c r="S424" s="786"/>
      <c r="T424" s="786"/>
      <c r="U424" s="786"/>
    </row>
    <row r="425" ht="15.75" customHeight="1">
      <c r="A425" s="786"/>
      <c r="B425" s="786"/>
      <c r="C425" s="786"/>
      <c r="D425" s="786"/>
      <c r="E425" s="786"/>
      <c r="F425" s="786"/>
      <c r="G425" s="786"/>
      <c r="H425" s="786"/>
      <c r="I425" s="786"/>
      <c r="J425" s="786"/>
      <c r="K425" s="786"/>
      <c r="L425" s="786"/>
      <c r="M425" s="786"/>
      <c r="N425" s="786"/>
      <c r="O425" s="786"/>
      <c r="P425" s="786"/>
      <c r="Q425" s="786"/>
      <c r="R425" s="786"/>
      <c r="S425" s="786"/>
      <c r="T425" s="786"/>
      <c r="U425" s="786"/>
    </row>
    <row r="426" ht="15.75" customHeight="1">
      <c r="A426" s="786"/>
      <c r="B426" s="786"/>
      <c r="C426" s="786"/>
      <c r="D426" s="786"/>
      <c r="E426" s="786"/>
      <c r="F426" s="786"/>
      <c r="G426" s="786"/>
      <c r="H426" s="786"/>
      <c r="I426" s="786"/>
      <c r="J426" s="786"/>
      <c r="K426" s="786"/>
      <c r="L426" s="786"/>
      <c r="M426" s="786"/>
      <c r="N426" s="786"/>
      <c r="O426" s="786"/>
      <c r="P426" s="786"/>
      <c r="Q426" s="786"/>
      <c r="R426" s="786"/>
      <c r="S426" s="786"/>
      <c r="T426" s="786"/>
      <c r="U426" s="786"/>
    </row>
    <row r="427" ht="15.75" customHeight="1">
      <c r="A427" s="786"/>
      <c r="B427" s="786"/>
      <c r="C427" s="786"/>
      <c r="D427" s="786"/>
      <c r="E427" s="786"/>
      <c r="F427" s="786"/>
      <c r="G427" s="786"/>
      <c r="H427" s="786"/>
      <c r="I427" s="786"/>
      <c r="J427" s="786"/>
      <c r="K427" s="786"/>
      <c r="L427" s="786"/>
      <c r="M427" s="786"/>
      <c r="N427" s="786"/>
      <c r="O427" s="786"/>
      <c r="P427" s="786"/>
      <c r="Q427" s="786"/>
      <c r="R427" s="786"/>
      <c r="S427" s="786"/>
      <c r="T427" s="786"/>
      <c r="U427" s="786"/>
    </row>
    <row r="428" ht="15.75" customHeight="1">
      <c r="A428" s="786"/>
      <c r="B428" s="786"/>
      <c r="C428" s="786"/>
      <c r="D428" s="786"/>
      <c r="E428" s="786"/>
      <c r="F428" s="786"/>
      <c r="G428" s="786"/>
      <c r="H428" s="786"/>
      <c r="I428" s="786"/>
      <c r="J428" s="786"/>
      <c r="K428" s="786"/>
      <c r="L428" s="786"/>
      <c r="M428" s="786"/>
      <c r="N428" s="786"/>
      <c r="O428" s="786"/>
      <c r="P428" s="786"/>
      <c r="Q428" s="786"/>
      <c r="R428" s="786"/>
      <c r="S428" s="786"/>
      <c r="T428" s="786"/>
      <c r="U428" s="786"/>
    </row>
    <row r="429" ht="15.75" customHeight="1">
      <c r="A429" s="786"/>
      <c r="B429" s="786"/>
      <c r="C429" s="786"/>
      <c r="D429" s="786"/>
      <c r="E429" s="786"/>
      <c r="F429" s="786"/>
      <c r="G429" s="786"/>
      <c r="H429" s="786"/>
      <c r="I429" s="786"/>
      <c r="J429" s="786"/>
      <c r="K429" s="786"/>
      <c r="L429" s="786"/>
      <c r="M429" s="786"/>
      <c r="N429" s="786"/>
      <c r="O429" s="786"/>
      <c r="P429" s="786"/>
      <c r="Q429" s="786"/>
      <c r="R429" s="786"/>
      <c r="S429" s="786"/>
      <c r="T429" s="786"/>
      <c r="U429" s="786"/>
    </row>
    <row r="430" ht="15.75" customHeight="1">
      <c r="A430" s="786"/>
      <c r="B430" s="786"/>
      <c r="C430" s="786"/>
      <c r="D430" s="786"/>
      <c r="E430" s="786"/>
      <c r="F430" s="786"/>
      <c r="G430" s="786"/>
      <c r="H430" s="786"/>
      <c r="I430" s="786"/>
      <c r="J430" s="786"/>
      <c r="K430" s="786"/>
      <c r="L430" s="786"/>
      <c r="M430" s="786"/>
      <c r="N430" s="786"/>
      <c r="O430" s="786"/>
      <c r="P430" s="786"/>
      <c r="Q430" s="786"/>
      <c r="R430" s="786"/>
      <c r="S430" s="786"/>
      <c r="T430" s="786"/>
      <c r="U430" s="786"/>
    </row>
    <row r="431" ht="15.75" customHeight="1">
      <c r="A431" s="786"/>
      <c r="B431" s="786"/>
      <c r="C431" s="786"/>
      <c r="D431" s="786"/>
      <c r="E431" s="786"/>
      <c r="F431" s="786"/>
      <c r="G431" s="786"/>
      <c r="H431" s="786"/>
      <c r="I431" s="786"/>
      <c r="J431" s="786"/>
      <c r="K431" s="786"/>
      <c r="L431" s="786"/>
      <c r="M431" s="786"/>
      <c r="N431" s="786"/>
      <c r="O431" s="786"/>
      <c r="P431" s="786"/>
      <c r="Q431" s="786"/>
      <c r="R431" s="786"/>
      <c r="S431" s="786"/>
      <c r="T431" s="786"/>
      <c r="U431" s="786"/>
    </row>
    <row r="432" ht="15.75" customHeight="1">
      <c r="A432" s="786"/>
      <c r="B432" s="786"/>
      <c r="C432" s="786"/>
      <c r="D432" s="786"/>
      <c r="E432" s="786"/>
      <c r="F432" s="786"/>
      <c r="G432" s="786"/>
      <c r="H432" s="786"/>
      <c r="I432" s="786"/>
      <c r="J432" s="786"/>
      <c r="K432" s="786"/>
      <c r="L432" s="786"/>
      <c r="M432" s="786"/>
      <c r="N432" s="786"/>
      <c r="O432" s="786"/>
      <c r="P432" s="786"/>
      <c r="Q432" s="786"/>
      <c r="R432" s="786"/>
      <c r="S432" s="786"/>
      <c r="T432" s="786"/>
      <c r="U432" s="786"/>
    </row>
    <row r="433" ht="15.75" customHeight="1">
      <c r="A433" s="786"/>
      <c r="B433" s="786"/>
      <c r="C433" s="786"/>
      <c r="D433" s="786"/>
      <c r="E433" s="786"/>
      <c r="F433" s="786"/>
      <c r="G433" s="786"/>
      <c r="H433" s="786"/>
      <c r="I433" s="786"/>
      <c r="J433" s="786"/>
      <c r="K433" s="786"/>
      <c r="L433" s="786"/>
      <c r="M433" s="786"/>
      <c r="N433" s="786"/>
      <c r="O433" s="786"/>
      <c r="P433" s="786"/>
      <c r="Q433" s="786"/>
      <c r="R433" s="786"/>
      <c r="S433" s="786"/>
      <c r="T433" s="786"/>
      <c r="U433" s="786"/>
    </row>
    <row r="434" ht="15.75" customHeight="1">
      <c r="A434" s="786"/>
      <c r="B434" s="786"/>
      <c r="C434" s="786"/>
      <c r="D434" s="786"/>
      <c r="E434" s="786"/>
      <c r="F434" s="786"/>
      <c r="G434" s="786"/>
      <c r="H434" s="786"/>
      <c r="I434" s="786"/>
      <c r="J434" s="786"/>
      <c r="K434" s="786"/>
      <c r="L434" s="786"/>
      <c r="M434" s="786"/>
      <c r="N434" s="786"/>
      <c r="O434" s="786"/>
      <c r="P434" s="786"/>
      <c r="Q434" s="786"/>
      <c r="R434" s="786"/>
      <c r="S434" s="786"/>
      <c r="T434" s="786"/>
      <c r="U434" s="786"/>
    </row>
    <row r="435" ht="15.75" customHeight="1">
      <c r="A435" s="786"/>
      <c r="B435" s="786"/>
      <c r="C435" s="786"/>
      <c r="D435" s="786"/>
      <c r="E435" s="786"/>
      <c r="F435" s="786"/>
      <c r="G435" s="786"/>
      <c r="H435" s="786"/>
      <c r="I435" s="786"/>
      <c r="J435" s="786"/>
      <c r="K435" s="786"/>
      <c r="L435" s="786"/>
      <c r="M435" s="786"/>
      <c r="N435" s="786"/>
      <c r="O435" s="786"/>
      <c r="P435" s="786"/>
      <c r="Q435" s="786"/>
      <c r="R435" s="786"/>
      <c r="S435" s="786"/>
      <c r="T435" s="786"/>
      <c r="U435" s="786"/>
    </row>
    <row r="436" ht="15.75" customHeight="1">
      <c r="A436" s="786"/>
      <c r="B436" s="786"/>
      <c r="C436" s="786"/>
      <c r="D436" s="786"/>
      <c r="E436" s="786"/>
      <c r="F436" s="786"/>
      <c r="G436" s="786"/>
      <c r="H436" s="786"/>
      <c r="I436" s="786"/>
      <c r="J436" s="786"/>
      <c r="K436" s="786"/>
      <c r="L436" s="786"/>
      <c r="M436" s="786"/>
      <c r="N436" s="786"/>
      <c r="O436" s="786"/>
      <c r="P436" s="786"/>
      <c r="Q436" s="786"/>
      <c r="R436" s="786"/>
      <c r="S436" s="786"/>
      <c r="T436" s="786"/>
      <c r="U436" s="786"/>
    </row>
    <row r="437" ht="15.75" customHeight="1">
      <c r="A437" s="786"/>
      <c r="B437" s="786"/>
      <c r="C437" s="786"/>
      <c r="D437" s="786"/>
      <c r="E437" s="786"/>
      <c r="F437" s="786"/>
      <c r="G437" s="786"/>
      <c r="H437" s="786"/>
      <c r="I437" s="786"/>
      <c r="J437" s="786"/>
      <c r="K437" s="786"/>
      <c r="L437" s="786"/>
      <c r="M437" s="786"/>
      <c r="N437" s="786"/>
      <c r="O437" s="786"/>
      <c r="P437" s="786"/>
      <c r="Q437" s="786"/>
      <c r="R437" s="786"/>
      <c r="S437" s="786"/>
      <c r="T437" s="786"/>
      <c r="U437" s="786"/>
    </row>
    <row r="438" ht="15.75" customHeight="1">
      <c r="A438" s="786"/>
      <c r="B438" s="786"/>
      <c r="C438" s="786"/>
      <c r="D438" s="786"/>
      <c r="E438" s="786"/>
      <c r="F438" s="786"/>
      <c r="G438" s="786"/>
      <c r="H438" s="786"/>
      <c r="I438" s="786"/>
      <c r="J438" s="786"/>
      <c r="K438" s="786"/>
      <c r="L438" s="786"/>
      <c r="M438" s="786"/>
      <c r="N438" s="786"/>
      <c r="O438" s="786"/>
      <c r="P438" s="786"/>
      <c r="Q438" s="786"/>
      <c r="R438" s="786"/>
      <c r="S438" s="786"/>
      <c r="T438" s="786"/>
      <c r="U438" s="786"/>
    </row>
    <row r="439" ht="15.75" customHeight="1">
      <c r="A439" s="786"/>
      <c r="B439" s="786"/>
      <c r="C439" s="786"/>
      <c r="D439" s="786"/>
      <c r="E439" s="786"/>
      <c r="F439" s="786"/>
      <c r="G439" s="786"/>
      <c r="H439" s="786"/>
      <c r="I439" s="786"/>
      <c r="J439" s="786"/>
      <c r="K439" s="786"/>
      <c r="L439" s="786"/>
      <c r="M439" s="786"/>
      <c r="N439" s="786"/>
      <c r="O439" s="786"/>
      <c r="P439" s="786"/>
      <c r="Q439" s="786"/>
      <c r="R439" s="786"/>
      <c r="S439" s="786"/>
      <c r="T439" s="786"/>
      <c r="U439" s="786"/>
    </row>
    <row r="440" ht="15.75" customHeight="1">
      <c r="A440" s="786"/>
      <c r="B440" s="786"/>
      <c r="C440" s="786"/>
      <c r="D440" s="786"/>
      <c r="E440" s="786"/>
      <c r="F440" s="786"/>
      <c r="G440" s="786"/>
      <c r="H440" s="786"/>
      <c r="I440" s="786"/>
      <c r="J440" s="786"/>
      <c r="K440" s="786"/>
      <c r="L440" s="786"/>
      <c r="M440" s="786"/>
      <c r="N440" s="786"/>
      <c r="O440" s="786"/>
      <c r="P440" s="786"/>
      <c r="Q440" s="786"/>
      <c r="R440" s="786"/>
      <c r="S440" s="786"/>
      <c r="T440" s="786"/>
      <c r="U440" s="786"/>
    </row>
    <row r="441" ht="15.75" customHeight="1">
      <c r="A441" s="786"/>
      <c r="B441" s="786"/>
      <c r="C441" s="786"/>
      <c r="D441" s="786"/>
      <c r="E441" s="786"/>
      <c r="F441" s="786"/>
      <c r="G441" s="786"/>
      <c r="H441" s="786"/>
      <c r="I441" s="786"/>
      <c r="J441" s="786"/>
      <c r="K441" s="786"/>
      <c r="L441" s="786"/>
      <c r="M441" s="786"/>
      <c r="N441" s="786"/>
      <c r="O441" s="786"/>
      <c r="P441" s="786"/>
      <c r="Q441" s="786"/>
      <c r="R441" s="786"/>
      <c r="S441" s="786"/>
      <c r="T441" s="786"/>
      <c r="U441" s="786"/>
    </row>
    <row r="442" ht="15.75" customHeight="1">
      <c r="A442" s="786"/>
      <c r="B442" s="786"/>
      <c r="C442" s="786"/>
      <c r="D442" s="786"/>
      <c r="E442" s="786"/>
      <c r="F442" s="786"/>
      <c r="G442" s="786"/>
      <c r="H442" s="786"/>
      <c r="I442" s="786"/>
      <c r="J442" s="786"/>
      <c r="K442" s="786"/>
      <c r="L442" s="786"/>
      <c r="M442" s="786"/>
      <c r="N442" s="786"/>
      <c r="O442" s="786"/>
      <c r="P442" s="786"/>
      <c r="Q442" s="786"/>
      <c r="R442" s="786"/>
      <c r="S442" s="786"/>
      <c r="T442" s="786"/>
      <c r="U442" s="786"/>
    </row>
    <row r="443" ht="15.75" customHeight="1">
      <c r="A443" s="786"/>
      <c r="B443" s="786"/>
      <c r="C443" s="786"/>
      <c r="D443" s="786"/>
      <c r="E443" s="786"/>
      <c r="F443" s="786"/>
      <c r="G443" s="786"/>
      <c r="H443" s="786"/>
      <c r="I443" s="786"/>
      <c r="J443" s="786"/>
      <c r="K443" s="786"/>
      <c r="L443" s="786"/>
      <c r="M443" s="786"/>
      <c r="N443" s="786"/>
      <c r="O443" s="786"/>
      <c r="P443" s="786"/>
      <c r="Q443" s="786"/>
      <c r="R443" s="786"/>
      <c r="S443" s="786"/>
      <c r="T443" s="786"/>
      <c r="U443" s="786"/>
    </row>
    <row r="444" ht="15.75" customHeight="1">
      <c r="A444" s="786"/>
      <c r="B444" s="786"/>
      <c r="C444" s="786"/>
      <c r="D444" s="786"/>
      <c r="E444" s="786"/>
      <c r="F444" s="786"/>
      <c r="G444" s="786"/>
      <c r="H444" s="786"/>
      <c r="I444" s="786"/>
      <c r="J444" s="786"/>
      <c r="K444" s="786"/>
      <c r="L444" s="786"/>
      <c r="M444" s="786"/>
      <c r="N444" s="786"/>
      <c r="O444" s="786"/>
      <c r="P444" s="786"/>
      <c r="Q444" s="786"/>
      <c r="R444" s="786"/>
      <c r="S444" s="786"/>
      <c r="T444" s="786"/>
      <c r="U444" s="786"/>
    </row>
    <row r="445" ht="15.75" customHeight="1">
      <c r="A445" s="786"/>
      <c r="B445" s="786"/>
      <c r="C445" s="786"/>
      <c r="D445" s="786"/>
      <c r="E445" s="786"/>
      <c r="F445" s="786"/>
      <c r="G445" s="786"/>
      <c r="H445" s="786"/>
      <c r="I445" s="786"/>
      <c r="J445" s="786"/>
      <c r="K445" s="786"/>
      <c r="L445" s="786"/>
      <c r="M445" s="786"/>
      <c r="N445" s="786"/>
      <c r="O445" s="786"/>
      <c r="P445" s="786"/>
      <c r="Q445" s="786"/>
      <c r="R445" s="786"/>
      <c r="S445" s="786"/>
      <c r="T445" s="786"/>
      <c r="U445" s="786"/>
    </row>
    <row r="446" ht="15.75" customHeight="1">
      <c r="A446" s="786"/>
      <c r="B446" s="786"/>
      <c r="C446" s="786"/>
      <c r="D446" s="786"/>
      <c r="E446" s="786"/>
      <c r="F446" s="786"/>
      <c r="G446" s="786"/>
      <c r="H446" s="786"/>
      <c r="I446" s="786"/>
      <c r="J446" s="786"/>
      <c r="K446" s="786"/>
      <c r="L446" s="786"/>
      <c r="M446" s="786"/>
      <c r="N446" s="786"/>
      <c r="O446" s="786"/>
      <c r="P446" s="786"/>
      <c r="Q446" s="786"/>
      <c r="R446" s="786"/>
      <c r="S446" s="786"/>
      <c r="T446" s="786"/>
      <c r="U446" s="786"/>
    </row>
    <row r="447" ht="15.75" customHeight="1">
      <c r="A447" s="786"/>
      <c r="B447" s="786"/>
      <c r="C447" s="786"/>
      <c r="D447" s="786"/>
      <c r="E447" s="786"/>
      <c r="F447" s="786"/>
      <c r="G447" s="786"/>
      <c r="H447" s="786"/>
      <c r="I447" s="786"/>
      <c r="J447" s="786"/>
      <c r="K447" s="786"/>
      <c r="L447" s="786"/>
      <c r="M447" s="786"/>
      <c r="N447" s="786"/>
      <c r="O447" s="786"/>
      <c r="P447" s="786"/>
      <c r="Q447" s="786"/>
      <c r="R447" s="786"/>
      <c r="S447" s="786"/>
      <c r="T447" s="786"/>
      <c r="U447" s="786"/>
    </row>
    <row r="448" ht="15.75" customHeight="1">
      <c r="A448" s="786"/>
      <c r="B448" s="786"/>
      <c r="C448" s="786"/>
      <c r="D448" s="786"/>
      <c r="E448" s="786"/>
      <c r="F448" s="786"/>
      <c r="G448" s="786"/>
      <c r="H448" s="786"/>
      <c r="I448" s="786"/>
      <c r="J448" s="786"/>
      <c r="K448" s="786"/>
      <c r="L448" s="786"/>
      <c r="M448" s="786"/>
      <c r="N448" s="786"/>
      <c r="O448" s="786"/>
      <c r="P448" s="786"/>
      <c r="Q448" s="786"/>
      <c r="R448" s="786"/>
      <c r="S448" s="786"/>
      <c r="T448" s="786"/>
      <c r="U448" s="786"/>
    </row>
    <row r="449" ht="15.75" customHeight="1">
      <c r="A449" s="786"/>
      <c r="B449" s="786"/>
      <c r="C449" s="786"/>
      <c r="D449" s="786"/>
      <c r="E449" s="786"/>
      <c r="F449" s="786"/>
      <c r="G449" s="786"/>
      <c r="H449" s="786"/>
      <c r="I449" s="786"/>
      <c r="J449" s="786"/>
      <c r="K449" s="786"/>
      <c r="L449" s="786"/>
      <c r="M449" s="786"/>
      <c r="N449" s="786"/>
      <c r="O449" s="786"/>
      <c r="P449" s="786"/>
      <c r="Q449" s="786"/>
      <c r="R449" s="786"/>
      <c r="S449" s="786"/>
      <c r="T449" s="786"/>
      <c r="U449" s="786"/>
    </row>
    <row r="450" ht="15.75" customHeight="1">
      <c r="A450" s="786"/>
      <c r="B450" s="786"/>
      <c r="C450" s="786"/>
      <c r="D450" s="786"/>
      <c r="E450" s="786"/>
      <c r="F450" s="786"/>
      <c r="G450" s="786"/>
      <c r="H450" s="786"/>
      <c r="I450" s="786"/>
      <c r="J450" s="786"/>
      <c r="K450" s="786"/>
      <c r="L450" s="786"/>
      <c r="M450" s="786"/>
      <c r="N450" s="786"/>
      <c r="O450" s="786"/>
      <c r="P450" s="786"/>
      <c r="Q450" s="786"/>
      <c r="R450" s="786"/>
      <c r="S450" s="786"/>
      <c r="T450" s="786"/>
      <c r="U450" s="786"/>
    </row>
    <row r="451" ht="15.75" customHeight="1">
      <c r="A451" s="786"/>
      <c r="B451" s="786"/>
      <c r="C451" s="786"/>
      <c r="D451" s="786"/>
      <c r="E451" s="786"/>
      <c r="F451" s="786"/>
      <c r="G451" s="786"/>
      <c r="H451" s="786"/>
      <c r="I451" s="786"/>
      <c r="J451" s="786"/>
      <c r="K451" s="786"/>
      <c r="L451" s="786"/>
      <c r="M451" s="786"/>
      <c r="N451" s="786"/>
      <c r="O451" s="786"/>
      <c r="P451" s="786"/>
      <c r="Q451" s="786"/>
      <c r="R451" s="786"/>
      <c r="S451" s="786"/>
      <c r="T451" s="786"/>
      <c r="U451" s="786"/>
    </row>
    <row r="452" ht="15.75" customHeight="1">
      <c r="A452" s="786"/>
      <c r="B452" s="786"/>
      <c r="C452" s="786"/>
      <c r="D452" s="786"/>
      <c r="E452" s="786"/>
      <c r="F452" s="786"/>
      <c r="G452" s="786"/>
      <c r="H452" s="786"/>
      <c r="I452" s="786"/>
      <c r="J452" s="786"/>
      <c r="K452" s="786"/>
      <c r="L452" s="786"/>
      <c r="M452" s="786"/>
      <c r="N452" s="786"/>
      <c r="O452" s="786"/>
      <c r="P452" s="786"/>
      <c r="Q452" s="786"/>
      <c r="R452" s="786"/>
      <c r="S452" s="786"/>
      <c r="T452" s="786"/>
      <c r="U452" s="786"/>
    </row>
    <row r="453" ht="15.75" customHeight="1">
      <c r="A453" s="786"/>
      <c r="B453" s="786"/>
      <c r="C453" s="786"/>
      <c r="D453" s="786"/>
      <c r="E453" s="786"/>
      <c r="F453" s="786"/>
      <c r="G453" s="786"/>
      <c r="H453" s="786"/>
      <c r="I453" s="786"/>
      <c r="J453" s="786"/>
      <c r="K453" s="786"/>
      <c r="L453" s="786"/>
      <c r="M453" s="786"/>
      <c r="N453" s="786"/>
      <c r="O453" s="786"/>
      <c r="P453" s="786"/>
      <c r="Q453" s="786"/>
      <c r="R453" s="786"/>
      <c r="S453" s="786"/>
      <c r="T453" s="786"/>
      <c r="U453" s="786"/>
    </row>
    <row r="454" ht="15.75" customHeight="1">
      <c r="A454" s="786"/>
      <c r="B454" s="786"/>
      <c r="C454" s="786"/>
      <c r="D454" s="786"/>
      <c r="E454" s="786"/>
      <c r="F454" s="786"/>
      <c r="G454" s="786"/>
      <c r="H454" s="786"/>
      <c r="I454" s="786"/>
      <c r="J454" s="786"/>
      <c r="K454" s="786"/>
      <c r="L454" s="786"/>
      <c r="M454" s="786"/>
      <c r="N454" s="786"/>
      <c r="O454" s="786"/>
      <c r="P454" s="786"/>
      <c r="Q454" s="786"/>
      <c r="R454" s="786"/>
      <c r="S454" s="786"/>
      <c r="T454" s="786"/>
      <c r="U454" s="786"/>
    </row>
    <row r="455" ht="15.75" customHeight="1">
      <c r="A455" s="786"/>
      <c r="B455" s="786"/>
      <c r="C455" s="786"/>
      <c r="D455" s="786"/>
      <c r="E455" s="786"/>
      <c r="F455" s="786"/>
      <c r="G455" s="786"/>
      <c r="H455" s="786"/>
      <c r="I455" s="786"/>
      <c r="J455" s="786"/>
      <c r="K455" s="786"/>
      <c r="L455" s="786"/>
      <c r="M455" s="786"/>
      <c r="N455" s="786"/>
      <c r="O455" s="786"/>
      <c r="P455" s="786"/>
      <c r="Q455" s="786"/>
      <c r="R455" s="786"/>
      <c r="S455" s="786"/>
      <c r="T455" s="786"/>
      <c r="U455" s="786"/>
    </row>
    <row r="456" ht="15.75" customHeight="1">
      <c r="A456" s="786"/>
      <c r="B456" s="786"/>
      <c r="C456" s="786"/>
      <c r="D456" s="786"/>
      <c r="E456" s="786"/>
      <c r="F456" s="786"/>
      <c r="G456" s="786"/>
      <c r="H456" s="786"/>
      <c r="I456" s="786"/>
      <c r="J456" s="786"/>
      <c r="K456" s="786"/>
      <c r="L456" s="786"/>
      <c r="M456" s="786"/>
      <c r="N456" s="786"/>
      <c r="O456" s="786"/>
      <c r="P456" s="786"/>
      <c r="Q456" s="786"/>
      <c r="R456" s="786"/>
      <c r="S456" s="786"/>
      <c r="T456" s="786"/>
      <c r="U456" s="786"/>
    </row>
    <row r="457" ht="15.75" customHeight="1">
      <c r="A457" s="786"/>
      <c r="B457" s="786"/>
      <c r="C457" s="786"/>
      <c r="D457" s="786"/>
      <c r="E457" s="786"/>
      <c r="F457" s="786"/>
      <c r="G457" s="786"/>
      <c r="H457" s="786"/>
      <c r="I457" s="786"/>
      <c r="J457" s="786"/>
      <c r="K457" s="786"/>
      <c r="L457" s="786"/>
      <c r="M457" s="786"/>
      <c r="N457" s="786"/>
      <c r="O457" s="786"/>
      <c r="P457" s="786"/>
      <c r="Q457" s="786"/>
      <c r="R457" s="786"/>
      <c r="S457" s="786"/>
      <c r="T457" s="786"/>
      <c r="U457" s="786"/>
    </row>
    <row r="458" ht="15.75" customHeight="1">
      <c r="A458" s="786"/>
      <c r="B458" s="786"/>
      <c r="C458" s="786"/>
      <c r="D458" s="786"/>
      <c r="E458" s="786"/>
      <c r="F458" s="786"/>
      <c r="G458" s="786"/>
      <c r="H458" s="786"/>
      <c r="I458" s="786"/>
      <c r="J458" s="786"/>
      <c r="K458" s="786"/>
      <c r="L458" s="786"/>
      <c r="M458" s="786"/>
      <c r="N458" s="786"/>
      <c r="O458" s="786"/>
      <c r="P458" s="786"/>
      <c r="Q458" s="786"/>
      <c r="R458" s="786"/>
      <c r="S458" s="786"/>
      <c r="T458" s="786"/>
      <c r="U458" s="786"/>
    </row>
    <row r="459" ht="15.75" customHeight="1">
      <c r="A459" s="786"/>
      <c r="B459" s="786"/>
      <c r="C459" s="786"/>
      <c r="D459" s="786"/>
      <c r="E459" s="786"/>
      <c r="F459" s="786"/>
      <c r="G459" s="786"/>
      <c r="H459" s="786"/>
      <c r="I459" s="786"/>
      <c r="J459" s="786"/>
      <c r="K459" s="786"/>
      <c r="L459" s="786"/>
      <c r="M459" s="786"/>
      <c r="N459" s="786"/>
      <c r="O459" s="786"/>
      <c r="P459" s="786"/>
      <c r="Q459" s="786"/>
      <c r="R459" s="786"/>
      <c r="S459" s="786"/>
      <c r="T459" s="786"/>
      <c r="U459" s="786"/>
    </row>
    <row r="460" ht="15.75" customHeight="1">
      <c r="A460" s="786"/>
      <c r="B460" s="786"/>
      <c r="C460" s="786"/>
      <c r="D460" s="786"/>
      <c r="E460" s="786"/>
      <c r="F460" s="786"/>
      <c r="G460" s="786"/>
      <c r="H460" s="786"/>
      <c r="I460" s="786"/>
      <c r="J460" s="786"/>
      <c r="K460" s="786"/>
      <c r="L460" s="786"/>
      <c r="M460" s="786"/>
      <c r="N460" s="786"/>
      <c r="O460" s="786"/>
      <c r="P460" s="786"/>
      <c r="Q460" s="786"/>
      <c r="R460" s="786"/>
      <c r="S460" s="786"/>
      <c r="T460" s="786"/>
      <c r="U460" s="786"/>
    </row>
    <row r="461" ht="15.75" customHeight="1">
      <c r="A461" s="786"/>
      <c r="B461" s="786"/>
      <c r="C461" s="786"/>
      <c r="D461" s="786"/>
      <c r="E461" s="786"/>
      <c r="F461" s="786"/>
      <c r="G461" s="786"/>
      <c r="H461" s="786"/>
      <c r="I461" s="786"/>
      <c r="J461" s="786"/>
      <c r="K461" s="786"/>
      <c r="L461" s="786"/>
      <c r="M461" s="786"/>
      <c r="N461" s="786"/>
      <c r="O461" s="786"/>
      <c r="P461" s="786"/>
      <c r="Q461" s="786"/>
      <c r="R461" s="786"/>
      <c r="S461" s="786"/>
      <c r="T461" s="786"/>
      <c r="U461" s="786"/>
    </row>
    <row r="462" ht="15.75" customHeight="1">
      <c r="A462" s="786"/>
      <c r="B462" s="786"/>
      <c r="C462" s="786"/>
      <c r="D462" s="786"/>
      <c r="E462" s="786"/>
      <c r="F462" s="786"/>
      <c r="G462" s="786"/>
      <c r="H462" s="786"/>
      <c r="I462" s="786"/>
      <c r="J462" s="786"/>
      <c r="K462" s="786"/>
      <c r="L462" s="786"/>
      <c r="M462" s="786"/>
      <c r="N462" s="786"/>
      <c r="O462" s="786"/>
      <c r="P462" s="786"/>
      <c r="Q462" s="786"/>
      <c r="R462" s="786"/>
      <c r="S462" s="786"/>
      <c r="T462" s="786"/>
      <c r="U462" s="786"/>
    </row>
    <row r="463" ht="15.75" customHeight="1">
      <c r="A463" s="786"/>
      <c r="B463" s="786"/>
      <c r="C463" s="786"/>
      <c r="D463" s="786"/>
      <c r="E463" s="786"/>
      <c r="F463" s="786"/>
      <c r="G463" s="786"/>
      <c r="H463" s="786"/>
      <c r="I463" s="786"/>
      <c r="J463" s="786"/>
      <c r="K463" s="786"/>
      <c r="L463" s="786"/>
      <c r="M463" s="786"/>
      <c r="N463" s="786"/>
      <c r="O463" s="786"/>
      <c r="P463" s="786"/>
      <c r="Q463" s="786"/>
      <c r="R463" s="786"/>
      <c r="S463" s="786"/>
      <c r="T463" s="786"/>
      <c r="U463" s="786"/>
    </row>
    <row r="464" ht="15.75" customHeight="1">
      <c r="A464" s="786"/>
      <c r="B464" s="786"/>
      <c r="C464" s="786"/>
      <c r="D464" s="786"/>
      <c r="E464" s="786"/>
      <c r="F464" s="786"/>
      <c r="G464" s="786"/>
      <c r="H464" s="786"/>
      <c r="I464" s="786"/>
      <c r="J464" s="786"/>
      <c r="K464" s="786"/>
      <c r="L464" s="786"/>
      <c r="M464" s="786"/>
      <c r="N464" s="786"/>
      <c r="O464" s="786"/>
      <c r="P464" s="786"/>
      <c r="Q464" s="786"/>
      <c r="R464" s="786"/>
      <c r="S464" s="786"/>
      <c r="T464" s="786"/>
      <c r="U464" s="786"/>
    </row>
    <row r="465" ht="15.75" customHeight="1">
      <c r="A465" s="786"/>
      <c r="B465" s="786"/>
      <c r="C465" s="786"/>
      <c r="D465" s="786"/>
      <c r="E465" s="786"/>
      <c r="F465" s="786"/>
      <c r="G465" s="786"/>
      <c r="H465" s="786"/>
      <c r="I465" s="786"/>
      <c r="J465" s="786"/>
      <c r="K465" s="786"/>
      <c r="L465" s="786"/>
      <c r="M465" s="786"/>
      <c r="N465" s="786"/>
      <c r="O465" s="786"/>
      <c r="P465" s="786"/>
      <c r="Q465" s="786"/>
      <c r="R465" s="786"/>
      <c r="S465" s="786"/>
      <c r="T465" s="786"/>
      <c r="U465" s="786"/>
    </row>
    <row r="466" ht="15.75" customHeight="1">
      <c r="A466" s="786"/>
      <c r="B466" s="786"/>
      <c r="C466" s="786"/>
      <c r="D466" s="786"/>
      <c r="E466" s="786"/>
      <c r="F466" s="786"/>
      <c r="G466" s="786"/>
      <c r="H466" s="786"/>
      <c r="I466" s="786"/>
      <c r="J466" s="786"/>
      <c r="K466" s="786"/>
      <c r="L466" s="786"/>
      <c r="M466" s="786"/>
      <c r="N466" s="786"/>
      <c r="O466" s="786"/>
      <c r="P466" s="786"/>
      <c r="Q466" s="786"/>
      <c r="R466" s="786"/>
      <c r="S466" s="786"/>
      <c r="T466" s="786"/>
      <c r="U466" s="786"/>
    </row>
    <row r="467" ht="15.75" customHeight="1">
      <c r="A467" s="786"/>
      <c r="B467" s="786"/>
      <c r="C467" s="786"/>
      <c r="D467" s="786"/>
      <c r="E467" s="786"/>
      <c r="F467" s="786"/>
      <c r="G467" s="786"/>
      <c r="H467" s="786"/>
      <c r="I467" s="786"/>
      <c r="J467" s="786"/>
      <c r="K467" s="786"/>
      <c r="L467" s="786"/>
      <c r="M467" s="786"/>
      <c r="N467" s="786"/>
      <c r="O467" s="786"/>
      <c r="P467" s="786"/>
      <c r="Q467" s="786"/>
      <c r="R467" s="786"/>
      <c r="S467" s="786"/>
      <c r="T467" s="786"/>
      <c r="U467" s="786"/>
    </row>
    <row r="468" ht="15.75" customHeight="1">
      <c r="A468" s="786"/>
      <c r="B468" s="786"/>
      <c r="C468" s="786"/>
      <c r="D468" s="786"/>
      <c r="E468" s="786"/>
      <c r="F468" s="786"/>
      <c r="G468" s="786"/>
      <c r="H468" s="786"/>
      <c r="I468" s="786"/>
      <c r="J468" s="786"/>
      <c r="K468" s="786"/>
      <c r="L468" s="786"/>
      <c r="M468" s="786"/>
      <c r="N468" s="786"/>
      <c r="O468" s="786"/>
      <c r="P468" s="786"/>
      <c r="Q468" s="786"/>
      <c r="R468" s="786"/>
      <c r="S468" s="786"/>
      <c r="T468" s="786"/>
      <c r="U468" s="786"/>
    </row>
    <row r="469" ht="15.75" customHeight="1">
      <c r="A469" s="786"/>
      <c r="B469" s="786"/>
      <c r="C469" s="786"/>
      <c r="D469" s="786"/>
      <c r="E469" s="786"/>
      <c r="F469" s="786"/>
      <c r="G469" s="786"/>
      <c r="H469" s="786"/>
      <c r="I469" s="786"/>
      <c r="J469" s="786"/>
      <c r="K469" s="786"/>
      <c r="L469" s="786"/>
      <c r="M469" s="786"/>
      <c r="N469" s="786"/>
      <c r="O469" s="786"/>
      <c r="P469" s="786"/>
      <c r="Q469" s="786"/>
      <c r="R469" s="786"/>
      <c r="S469" s="786"/>
      <c r="T469" s="786"/>
      <c r="U469" s="786"/>
    </row>
    <row r="470" ht="15.75" customHeight="1">
      <c r="A470" s="786"/>
      <c r="B470" s="786"/>
      <c r="C470" s="786"/>
      <c r="D470" s="786"/>
      <c r="E470" s="786"/>
      <c r="F470" s="786"/>
      <c r="G470" s="786"/>
      <c r="H470" s="786"/>
      <c r="I470" s="786"/>
      <c r="J470" s="786"/>
      <c r="K470" s="786"/>
      <c r="L470" s="786"/>
      <c r="M470" s="786"/>
      <c r="N470" s="786"/>
      <c r="O470" s="786"/>
      <c r="P470" s="786"/>
      <c r="Q470" s="786"/>
      <c r="R470" s="786"/>
      <c r="S470" s="786"/>
      <c r="T470" s="786"/>
      <c r="U470" s="786"/>
    </row>
    <row r="471" ht="15.75" customHeight="1">
      <c r="A471" s="786"/>
      <c r="B471" s="786"/>
      <c r="C471" s="786"/>
      <c r="D471" s="786"/>
      <c r="E471" s="786"/>
      <c r="F471" s="786"/>
      <c r="G471" s="786"/>
      <c r="H471" s="786"/>
      <c r="I471" s="786"/>
      <c r="J471" s="786"/>
      <c r="K471" s="786"/>
      <c r="L471" s="786"/>
      <c r="M471" s="786"/>
      <c r="N471" s="786"/>
      <c r="O471" s="786"/>
      <c r="P471" s="786"/>
      <c r="Q471" s="786"/>
      <c r="R471" s="786"/>
      <c r="S471" s="786"/>
      <c r="T471" s="786"/>
      <c r="U471" s="786"/>
    </row>
    <row r="472" ht="15.75" customHeight="1">
      <c r="A472" s="786"/>
      <c r="B472" s="786"/>
      <c r="C472" s="786"/>
      <c r="D472" s="786"/>
      <c r="E472" s="786"/>
      <c r="F472" s="786"/>
      <c r="G472" s="786"/>
      <c r="H472" s="786"/>
      <c r="I472" s="786"/>
      <c r="J472" s="786"/>
      <c r="K472" s="786"/>
      <c r="L472" s="786"/>
      <c r="M472" s="786"/>
      <c r="N472" s="786"/>
      <c r="O472" s="786"/>
      <c r="P472" s="786"/>
      <c r="Q472" s="786"/>
      <c r="R472" s="786"/>
      <c r="S472" s="786"/>
      <c r="T472" s="786"/>
      <c r="U472" s="786"/>
    </row>
    <row r="473" ht="15.75" customHeight="1">
      <c r="A473" s="786"/>
      <c r="B473" s="786"/>
      <c r="C473" s="786"/>
      <c r="D473" s="786"/>
      <c r="E473" s="786"/>
      <c r="F473" s="786"/>
      <c r="G473" s="786"/>
      <c r="H473" s="786"/>
      <c r="I473" s="786"/>
      <c r="J473" s="786"/>
      <c r="K473" s="786"/>
      <c r="L473" s="786"/>
      <c r="M473" s="786"/>
      <c r="N473" s="786"/>
      <c r="O473" s="786"/>
      <c r="P473" s="786"/>
      <c r="Q473" s="786"/>
      <c r="R473" s="786"/>
      <c r="S473" s="786"/>
      <c r="T473" s="786"/>
      <c r="U473" s="786"/>
    </row>
    <row r="474" ht="15.75" customHeight="1">
      <c r="A474" s="786"/>
      <c r="B474" s="786"/>
      <c r="C474" s="786"/>
      <c r="D474" s="786"/>
      <c r="E474" s="786"/>
      <c r="F474" s="786"/>
      <c r="G474" s="786"/>
      <c r="H474" s="786"/>
      <c r="I474" s="786"/>
      <c r="J474" s="786"/>
      <c r="K474" s="786"/>
      <c r="L474" s="786"/>
      <c r="M474" s="786"/>
      <c r="N474" s="786"/>
      <c r="O474" s="786"/>
      <c r="P474" s="786"/>
      <c r="Q474" s="786"/>
      <c r="R474" s="786"/>
      <c r="S474" s="786"/>
      <c r="T474" s="786"/>
      <c r="U474" s="786"/>
    </row>
    <row r="475" ht="15.75" customHeight="1">
      <c r="A475" s="786"/>
      <c r="B475" s="786"/>
      <c r="C475" s="786"/>
      <c r="D475" s="786"/>
      <c r="E475" s="786"/>
      <c r="F475" s="786"/>
      <c r="G475" s="786"/>
      <c r="H475" s="786"/>
      <c r="I475" s="786"/>
      <c r="J475" s="786"/>
      <c r="K475" s="786"/>
      <c r="L475" s="786"/>
      <c r="M475" s="786"/>
      <c r="N475" s="786"/>
      <c r="O475" s="786"/>
      <c r="P475" s="786"/>
      <c r="Q475" s="786"/>
      <c r="R475" s="786"/>
      <c r="S475" s="786"/>
      <c r="T475" s="786"/>
      <c r="U475" s="786"/>
    </row>
    <row r="476" ht="15.75" customHeight="1">
      <c r="A476" s="786"/>
      <c r="B476" s="786"/>
      <c r="C476" s="786"/>
      <c r="D476" s="786"/>
      <c r="E476" s="786"/>
      <c r="F476" s="786"/>
      <c r="G476" s="786"/>
      <c r="H476" s="786"/>
      <c r="I476" s="786"/>
      <c r="J476" s="786"/>
      <c r="K476" s="786"/>
      <c r="L476" s="786"/>
      <c r="M476" s="786"/>
      <c r="N476" s="786"/>
      <c r="O476" s="786"/>
      <c r="P476" s="786"/>
      <c r="Q476" s="786"/>
      <c r="R476" s="786"/>
      <c r="S476" s="786"/>
      <c r="T476" s="786"/>
      <c r="U476" s="786"/>
    </row>
    <row r="477" ht="15.75" customHeight="1">
      <c r="A477" s="786"/>
      <c r="B477" s="786"/>
      <c r="C477" s="786"/>
      <c r="D477" s="786"/>
      <c r="E477" s="786"/>
      <c r="F477" s="786"/>
      <c r="G477" s="786"/>
      <c r="H477" s="786"/>
      <c r="I477" s="786"/>
      <c r="J477" s="786"/>
      <c r="K477" s="786"/>
      <c r="L477" s="786"/>
      <c r="M477" s="786"/>
      <c r="N477" s="786"/>
      <c r="O477" s="786"/>
      <c r="P477" s="786"/>
      <c r="Q477" s="786"/>
      <c r="R477" s="786"/>
      <c r="S477" s="786"/>
      <c r="T477" s="786"/>
      <c r="U477" s="786"/>
    </row>
    <row r="478" ht="15.75" customHeight="1">
      <c r="A478" s="786"/>
      <c r="B478" s="786"/>
      <c r="C478" s="786"/>
      <c r="D478" s="786"/>
      <c r="E478" s="786"/>
      <c r="F478" s="786"/>
      <c r="G478" s="786"/>
      <c r="H478" s="786"/>
      <c r="I478" s="786"/>
      <c r="J478" s="786"/>
      <c r="K478" s="786"/>
      <c r="L478" s="786"/>
      <c r="M478" s="786"/>
      <c r="N478" s="786"/>
      <c r="O478" s="786"/>
      <c r="P478" s="786"/>
      <c r="Q478" s="786"/>
      <c r="R478" s="786"/>
      <c r="S478" s="786"/>
      <c r="T478" s="786"/>
      <c r="U478" s="786"/>
    </row>
    <row r="479" ht="15.75" customHeight="1">
      <c r="A479" s="786"/>
      <c r="B479" s="786"/>
      <c r="C479" s="786"/>
      <c r="D479" s="786"/>
      <c r="E479" s="786"/>
      <c r="F479" s="786"/>
      <c r="G479" s="786"/>
      <c r="H479" s="786"/>
      <c r="I479" s="786"/>
      <c r="J479" s="786"/>
      <c r="K479" s="786"/>
      <c r="L479" s="786"/>
      <c r="M479" s="786"/>
      <c r="N479" s="786"/>
      <c r="O479" s="786"/>
      <c r="P479" s="786"/>
      <c r="Q479" s="786"/>
      <c r="R479" s="786"/>
      <c r="S479" s="786"/>
      <c r="T479" s="786"/>
      <c r="U479" s="786"/>
    </row>
    <row r="480" ht="15.75" customHeight="1">
      <c r="A480" s="786"/>
      <c r="B480" s="786"/>
      <c r="C480" s="786"/>
      <c r="D480" s="786"/>
      <c r="E480" s="786"/>
      <c r="F480" s="786"/>
      <c r="G480" s="786"/>
      <c r="H480" s="786"/>
      <c r="I480" s="786"/>
      <c r="J480" s="786"/>
      <c r="K480" s="786"/>
      <c r="L480" s="786"/>
      <c r="M480" s="786"/>
      <c r="N480" s="786"/>
      <c r="O480" s="786"/>
      <c r="P480" s="786"/>
      <c r="Q480" s="786"/>
      <c r="R480" s="786"/>
      <c r="S480" s="786"/>
      <c r="T480" s="786"/>
      <c r="U480" s="786"/>
    </row>
    <row r="481" ht="15.75" customHeight="1">
      <c r="A481" s="786"/>
      <c r="B481" s="786"/>
      <c r="C481" s="786"/>
      <c r="D481" s="786"/>
      <c r="E481" s="786"/>
      <c r="F481" s="786"/>
      <c r="G481" s="786"/>
      <c r="H481" s="786"/>
      <c r="I481" s="786"/>
      <c r="J481" s="786"/>
      <c r="K481" s="786"/>
      <c r="L481" s="786"/>
      <c r="M481" s="786"/>
      <c r="N481" s="786"/>
      <c r="O481" s="786"/>
      <c r="P481" s="786"/>
      <c r="Q481" s="786"/>
      <c r="R481" s="786"/>
      <c r="S481" s="786"/>
      <c r="T481" s="786"/>
      <c r="U481" s="786"/>
    </row>
    <row r="482" ht="15.75" customHeight="1">
      <c r="A482" s="786"/>
      <c r="B482" s="786"/>
      <c r="C482" s="786"/>
      <c r="D482" s="786"/>
      <c r="E482" s="786"/>
      <c r="F482" s="786"/>
      <c r="G482" s="786"/>
      <c r="H482" s="786"/>
      <c r="I482" s="786"/>
      <c r="J482" s="786"/>
      <c r="K482" s="786"/>
      <c r="L482" s="786"/>
      <c r="M482" s="786"/>
      <c r="N482" s="786"/>
      <c r="O482" s="786"/>
      <c r="P482" s="786"/>
      <c r="Q482" s="786"/>
      <c r="R482" s="786"/>
      <c r="S482" s="786"/>
      <c r="T482" s="786"/>
      <c r="U482" s="786"/>
    </row>
    <row r="483" ht="15.75" customHeight="1">
      <c r="A483" s="786"/>
      <c r="B483" s="786"/>
      <c r="C483" s="786"/>
      <c r="D483" s="786"/>
      <c r="E483" s="786"/>
      <c r="F483" s="786"/>
      <c r="G483" s="786"/>
      <c r="H483" s="786"/>
      <c r="I483" s="786"/>
      <c r="J483" s="786"/>
      <c r="K483" s="786"/>
      <c r="L483" s="786"/>
      <c r="M483" s="786"/>
      <c r="N483" s="786"/>
      <c r="O483" s="786"/>
      <c r="P483" s="786"/>
      <c r="Q483" s="786"/>
      <c r="R483" s="786"/>
      <c r="S483" s="786"/>
      <c r="T483" s="786"/>
      <c r="U483" s="786"/>
    </row>
    <row r="484" ht="15.75" customHeight="1">
      <c r="A484" s="786"/>
      <c r="B484" s="786"/>
      <c r="C484" s="786"/>
      <c r="D484" s="786"/>
      <c r="E484" s="786"/>
      <c r="F484" s="786"/>
      <c r="G484" s="786"/>
      <c r="H484" s="786"/>
      <c r="I484" s="786"/>
      <c r="J484" s="786"/>
      <c r="K484" s="786"/>
      <c r="L484" s="786"/>
      <c r="M484" s="786"/>
      <c r="N484" s="786"/>
      <c r="O484" s="786"/>
      <c r="P484" s="786"/>
      <c r="Q484" s="786"/>
      <c r="R484" s="786"/>
      <c r="S484" s="786"/>
      <c r="T484" s="786"/>
      <c r="U484" s="786"/>
    </row>
    <row r="485" ht="15.75" customHeight="1">
      <c r="A485" s="786"/>
      <c r="B485" s="786"/>
      <c r="C485" s="786"/>
      <c r="D485" s="786"/>
      <c r="E485" s="786"/>
      <c r="F485" s="786"/>
      <c r="G485" s="786"/>
      <c r="H485" s="786"/>
      <c r="I485" s="786"/>
      <c r="J485" s="786"/>
      <c r="K485" s="786"/>
      <c r="L485" s="786"/>
      <c r="M485" s="786"/>
      <c r="N485" s="786"/>
      <c r="O485" s="786"/>
      <c r="P485" s="786"/>
      <c r="Q485" s="786"/>
      <c r="R485" s="786"/>
      <c r="S485" s="786"/>
      <c r="T485" s="786"/>
      <c r="U485" s="786"/>
    </row>
    <row r="486" ht="15.75" customHeight="1">
      <c r="A486" s="786"/>
      <c r="B486" s="786"/>
      <c r="C486" s="786"/>
      <c r="D486" s="786"/>
      <c r="E486" s="786"/>
      <c r="F486" s="786"/>
      <c r="G486" s="786"/>
      <c r="H486" s="786"/>
      <c r="I486" s="786"/>
      <c r="J486" s="786"/>
      <c r="K486" s="786"/>
      <c r="L486" s="786"/>
      <c r="M486" s="786"/>
      <c r="N486" s="786"/>
      <c r="O486" s="786"/>
      <c r="P486" s="786"/>
      <c r="Q486" s="786"/>
      <c r="R486" s="786"/>
      <c r="S486" s="786"/>
      <c r="T486" s="786"/>
      <c r="U486" s="786"/>
    </row>
    <row r="487" ht="15.75" customHeight="1">
      <c r="A487" s="786"/>
      <c r="B487" s="786"/>
      <c r="C487" s="786"/>
      <c r="D487" s="786"/>
      <c r="E487" s="786"/>
      <c r="F487" s="786"/>
      <c r="G487" s="786"/>
      <c r="H487" s="786"/>
      <c r="I487" s="786"/>
      <c r="J487" s="786"/>
      <c r="K487" s="786"/>
      <c r="L487" s="786"/>
      <c r="M487" s="786"/>
      <c r="N487" s="786"/>
      <c r="O487" s="786"/>
      <c r="P487" s="786"/>
      <c r="Q487" s="786"/>
      <c r="R487" s="786"/>
      <c r="S487" s="786"/>
      <c r="T487" s="786"/>
      <c r="U487" s="786"/>
    </row>
    <row r="488" ht="15.75" customHeight="1">
      <c r="A488" s="786"/>
      <c r="B488" s="786"/>
      <c r="C488" s="786"/>
      <c r="D488" s="786"/>
      <c r="E488" s="786"/>
      <c r="F488" s="786"/>
      <c r="G488" s="786"/>
      <c r="H488" s="786"/>
      <c r="I488" s="786"/>
      <c r="J488" s="786"/>
      <c r="K488" s="786"/>
      <c r="L488" s="786"/>
      <c r="M488" s="786"/>
      <c r="N488" s="786"/>
      <c r="O488" s="786"/>
      <c r="P488" s="786"/>
      <c r="Q488" s="786"/>
      <c r="R488" s="786"/>
      <c r="S488" s="786"/>
      <c r="T488" s="786"/>
      <c r="U488" s="786"/>
    </row>
    <row r="489" ht="15.75" customHeight="1">
      <c r="A489" s="786"/>
      <c r="B489" s="786"/>
      <c r="C489" s="786"/>
      <c r="D489" s="786"/>
      <c r="E489" s="786"/>
      <c r="F489" s="786"/>
      <c r="G489" s="786"/>
      <c r="H489" s="786"/>
      <c r="I489" s="786"/>
      <c r="J489" s="786"/>
      <c r="K489" s="786"/>
      <c r="L489" s="786"/>
      <c r="M489" s="786"/>
      <c r="N489" s="786"/>
      <c r="O489" s="786"/>
      <c r="P489" s="786"/>
      <c r="Q489" s="786"/>
      <c r="R489" s="786"/>
      <c r="S489" s="786"/>
      <c r="T489" s="786"/>
      <c r="U489" s="786"/>
    </row>
    <row r="490" ht="15.75" customHeight="1">
      <c r="A490" s="786"/>
      <c r="B490" s="786"/>
      <c r="C490" s="786"/>
      <c r="D490" s="786"/>
      <c r="E490" s="786"/>
      <c r="F490" s="786"/>
      <c r="G490" s="786"/>
      <c r="H490" s="786"/>
      <c r="I490" s="786"/>
      <c r="J490" s="786"/>
      <c r="K490" s="786"/>
      <c r="L490" s="786"/>
      <c r="M490" s="786"/>
      <c r="N490" s="786"/>
      <c r="O490" s="786"/>
      <c r="P490" s="786"/>
      <c r="Q490" s="786"/>
      <c r="R490" s="786"/>
      <c r="S490" s="786"/>
      <c r="T490" s="786"/>
      <c r="U490" s="786"/>
    </row>
    <row r="491" ht="15.75" customHeight="1">
      <c r="A491" s="786"/>
      <c r="B491" s="786"/>
      <c r="C491" s="786"/>
      <c r="D491" s="786"/>
      <c r="E491" s="786"/>
      <c r="F491" s="786"/>
      <c r="G491" s="786"/>
      <c r="H491" s="786"/>
      <c r="I491" s="786"/>
      <c r="J491" s="786"/>
      <c r="K491" s="786"/>
      <c r="L491" s="786"/>
      <c r="M491" s="786"/>
      <c r="N491" s="786"/>
      <c r="O491" s="786"/>
      <c r="P491" s="786"/>
      <c r="Q491" s="786"/>
      <c r="R491" s="786"/>
      <c r="S491" s="786"/>
      <c r="T491" s="786"/>
      <c r="U491" s="786"/>
    </row>
    <row r="492" ht="15.75" customHeight="1">
      <c r="A492" s="786"/>
      <c r="B492" s="786"/>
      <c r="C492" s="786"/>
      <c r="D492" s="786"/>
      <c r="E492" s="786"/>
      <c r="F492" s="786"/>
      <c r="G492" s="786"/>
      <c r="H492" s="786"/>
      <c r="I492" s="786"/>
      <c r="J492" s="786"/>
      <c r="K492" s="786"/>
      <c r="L492" s="786"/>
      <c r="M492" s="786"/>
      <c r="N492" s="786"/>
      <c r="O492" s="786"/>
      <c r="P492" s="786"/>
      <c r="Q492" s="786"/>
      <c r="R492" s="786"/>
      <c r="S492" s="786"/>
      <c r="T492" s="786"/>
      <c r="U492" s="786"/>
    </row>
    <row r="493" ht="15.75" customHeight="1">
      <c r="A493" s="786"/>
      <c r="B493" s="786"/>
      <c r="C493" s="786"/>
      <c r="D493" s="786"/>
      <c r="E493" s="786"/>
      <c r="F493" s="786"/>
      <c r="G493" s="786"/>
      <c r="H493" s="786"/>
      <c r="I493" s="786"/>
      <c r="J493" s="786"/>
      <c r="K493" s="786"/>
      <c r="L493" s="786"/>
      <c r="M493" s="786"/>
      <c r="N493" s="786"/>
      <c r="O493" s="786"/>
      <c r="P493" s="786"/>
      <c r="Q493" s="786"/>
      <c r="R493" s="786"/>
      <c r="S493" s="786"/>
      <c r="T493" s="786"/>
      <c r="U493" s="786"/>
    </row>
    <row r="494" ht="15.75" customHeight="1">
      <c r="A494" s="786"/>
      <c r="B494" s="786"/>
      <c r="C494" s="786"/>
      <c r="D494" s="786"/>
      <c r="E494" s="786"/>
      <c r="F494" s="786"/>
      <c r="G494" s="786"/>
      <c r="H494" s="786"/>
      <c r="I494" s="786"/>
      <c r="J494" s="786"/>
      <c r="K494" s="786"/>
      <c r="L494" s="786"/>
      <c r="M494" s="786"/>
      <c r="N494" s="786"/>
      <c r="O494" s="786"/>
      <c r="P494" s="786"/>
      <c r="Q494" s="786"/>
      <c r="R494" s="786"/>
      <c r="S494" s="786"/>
      <c r="T494" s="786"/>
      <c r="U494" s="786"/>
    </row>
    <row r="495" ht="15.75" customHeight="1">
      <c r="A495" s="786"/>
      <c r="B495" s="786"/>
      <c r="C495" s="786"/>
      <c r="D495" s="786"/>
      <c r="E495" s="786"/>
      <c r="F495" s="786"/>
      <c r="G495" s="786"/>
      <c r="H495" s="786"/>
      <c r="I495" s="786"/>
      <c r="J495" s="786"/>
      <c r="K495" s="786"/>
      <c r="L495" s="786"/>
      <c r="M495" s="786"/>
      <c r="N495" s="786"/>
      <c r="O495" s="786"/>
      <c r="P495" s="786"/>
      <c r="Q495" s="786"/>
      <c r="R495" s="786"/>
      <c r="S495" s="786"/>
      <c r="T495" s="786"/>
      <c r="U495" s="786"/>
    </row>
    <row r="496" ht="15.75" customHeight="1">
      <c r="A496" s="786"/>
      <c r="B496" s="786"/>
      <c r="C496" s="786"/>
      <c r="D496" s="786"/>
      <c r="E496" s="786"/>
      <c r="F496" s="786"/>
      <c r="G496" s="786"/>
      <c r="H496" s="786"/>
      <c r="I496" s="786"/>
      <c r="J496" s="786"/>
      <c r="K496" s="786"/>
      <c r="L496" s="786"/>
      <c r="M496" s="786"/>
      <c r="N496" s="786"/>
      <c r="O496" s="786"/>
      <c r="P496" s="786"/>
      <c r="Q496" s="786"/>
      <c r="R496" s="786"/>
      <c r="S496" s="786"/>
      <c r="T496" s="786"/>
      <c r="U496" s="786"/>
    </row>
    <row r="497" ht="15.75" customHeight="1">
      <c r="A497" s="786"/>
      <c r="B497" s="786"/>
      <c r="C497" s="786"/>
      <c r="D497" s="786"/>
      <c r="E497" s="786"/>
      <c r="F497" s="786"/>
      <c r="G497" s="786"/>
      <c r="H497" s="786"/>
      <c r="I497" s="786"/>
      <c r="J497" s="786"/>
      <c r="K497" s="786"/>
      <c r="L497" s="786"/>
      <c r="M497" s="786"/>
      <c r="N497" s="786"/>
      <c r="O497" s="786"/>
      <c r="P497" s="786"/>
      <c r="Q497" s="786"/>
      <c r="R497" s="786"/>
      <c r="S497" s="786"/>
      <c r="T497" s="786"/>
      <c r="U497" s="786"/>
    </row>
    <row r="498" ht="15.75" customHeight="1">
      <c r="A498" s="786"/>
      <c r="B498" s="786"/>
      <c r="C498" s="786"/>
      <c r="D498" s="786"/>
      <c r="E498" s="786"/>
      <c r="F498" s="786"/>
      <c r="G498" s="786"/>
      <c r="H498" s="786"/>
      <c r="I498" s="786"/>
      <c r="J498" s="786"/>
      <c r="K498" s="786"/>
      <c r="L498" s="786"/>
      <c r="M498" s="786"/>
      <c r="N498" s="786"/>
      <c r="O498" s="786"/>
      <c r="P498" s="786"/>
      <c r="Q498" s="786"/>
      <c r="R498" s="786"/>
      <c r="S498" s="786"/>
      <c r="T498" s="786"/>
      <c r="U498" s="786"/>
    </row>
    <row r="499" ht="15.75" customHeight="1">
      <c r="A499" s="786"/>
      <c r="B499" s="786"/>
      <c r="C499" s="786"/>
      <c r="D499" s="786"/>
      <c r="E499" s="786"/>
      <c r="F499" s="786"/>
      <c r="G499" s="786"/>
      <c r="H499" s="786"/>
      <c r="I499" s="786"/>
      <c r="J499" s="786"/>
      <c r="K499" s="786"/>
      <c r="L499" s="786"/>
      <c r="M499" s="786"/>
      <c r="N499" s="786"/>
      <c r="O499" s="786"/>
      <c r="P499" s="786"/>
      <c r="Q499" s="786"/>
      <c r="R499" s="786"/>
      <c r="S499" s="786"/>
      <c r="T499" s="786"/>
      <c r="U499" s="786"/>
    </row>
    <row r="500" ht="15.75" customHeight="1">
      <c r="A500" s="786"/>
      <c r="B500" s="786"/>
      <c r="C500" s="786"/>
      <c r="D500" s="786"/>
      <c r="E500" s="786"/>
      <c r="F500" s="786"/>
      <c r="G500" s="786"/>
      <c r="H500" s="786"/>
      <c r="I500" s="786"/>
      <c r="J500" s="786"/>
      <c r="K500" s="786"/>
      <c r="L500" s="786"/>
      <c r="M500" s="786"/>
      <c r="N500" s="786"/>
      <c r="O500" s="786"/>
      <c r="P500" s="786"/>
      <c r="Q500" s="786"/>
      <c r="R500" s="786"/>
      <c r="S500" s="786"/>
      <c r="T500" s="786"/>
      <c r="U500" s="786"/>
    </row>
    <row r="501" ht="15.75" customHeight="1">
      <c r="A501" s="786"/>
      <c r="B501" s="786"/>
      <c r="C501" s="786"/>
      <c r="D501" s="786"/>
      <c r="E501" s="786"/>
      <c r="F501" s="786"/>
      <c r="G501" s="786"/>
      <c r="H501" s="786"/>
      <c r="I501" s="786"/>
      <c r="J501" s="786"/>
      <c r="K501" s="786"/>
      <c r="L501" s="786"/>
      <c r="M501" s="786"/>
      <c r="N501" s="786"/>
      <c r="O501" s="786"/>
      <c r="P501" s="786"/>
      <c r="Q501" s="786"/>
      <c r="R501" s="786"/>
      <c r="S501" s="786"/>
      <c r="T501" s="786"/>
      <c r="U501" s="786"/>
    </row>
    <row r="502" ht="15.75" customHeight="1">
      <c r="A502" s="786"/>
      <c r="B502" s="786"/>
      <c r="C502" s="786"/>
      <c r="D502" s="786"/>
      <c r="E502" s="786"/>
      <c r="F502" s="786"/>
      <c r="G502" s="786"/>
      <c r="H502" s="786"/>
      <c r="I502" s="786"/>
      <c r="J502" s="786"/>
      <c r="K502" s="786"/>
      <c r="L502" s="786"/>
      <c r="M502" s="786"/>
      <c r="N502" s="786"/>
      <c r="O502" s="786"/>
      <c r="P502" s="786"/>
      <c r="Q502" s="786"/>
      <c r="R502" s="786"/>
      <c r="S502" s="786"/>
      <c r="T502" s="786"/>
      <c r="U502" s="786"/>
    </row>
    <row r="503" ht="15.75" customHeight="1">
      <c r="A503" s="786"/>
      <c r="B503" s="786"/>
      <c r="C503" s="786"/>
      <c r="D503" s="786"/>
      <c r="E503" s="786"/>
      <c r="F503" s="786"/>
      <c r="G503" s="786"/>
      <c r="H503" s="786"/>
      <c r="I503" s="786"/>
      <c r="J503" s="786"/>
      <c r="K503" s="786"/>
      <c r="L503" s="786"/>
      <c r="M503" s="786"/>
      <c r="N503" s="786"/>
      <c r="O503" s="786"/>
      <c r="P503" s="786"/>
      <c r="Q503" s="786"/>
      <c r="R503" s="786"/>
      <c r="S503" s="786"/>
      <c r="T503" s="786"/>
      <c r="U503" s="786"/>
    </row>
    <row r="504" ht="15.75" customHeight="1">
      <c r="A504" s="786"/>
      <c r="B504" s="786"/>
      <c r="C504" s="786"/>
      <c r="D504" s="786"/>
      <c r="E504" s="786"/>
      <c r="F504" s="786"/>
      <c r="G504" s="786"/>
      <c r="H504" s="786"/>
      <c r="I504" s="786"/>
      <c r="J504" s="786"/>
      <c r="K504" s="786"/>
      <c r="L504" s="786"/>
      <c r="M504" s="786"/>
      <c r="N504" s="786"/>
      <c r="O504" s="786"/>
      <c r="P504" s="786"/>
      <c r="Q504" s="786"/>
      <c r="R504" s="786"/>
      <c r="S504" s="786"/>
      <c r="T504" s="786"/>
      <c r="U504" s="786"/>
    </row>
    <row r="505" ht="15.75" customHeight="1">
      <c r="A505" s="786"/>
      <c r="B505" s="786"/>
      <c r="C505" s="786"/>
      <c r="D505" s="786"/>
      <c r="E505" s="786"/>
      <c r="F505" s="786"/>
      <c r="G505" s="786"/>
      <c r="H505" s="786"/>
      <c r="I505" s="786"/>
      <c r="J505" s="786"/>
      <c r="K505" s="786"/>
      <c r="L505" s="786"/>
      <c r="M505" s="786"/>
      <c r="N505" s="786"/>
      <c r="O505" s="786"/>
      <c r="P505" s="786"/>
      <c r="Q505" s="786"/>
      <c r="R505" s="786"/>
      <c r="S505" s="786"/>
      <c r="T505" s="786"/>
      <c r="U505" s="786"/>
    </row>
    <row r="506" ht="15.75" customHeight="1">
      <c r="A506" s="786"/>
      <c r="B506" s="786"/>
      <c r="C506" s="786"/>
      <c r="D506" s="786"/>
      <c r="E506" s="786"/>
      <c r="F506" s="786"/>
      <c r="G506" s="786"/>
      <c r="H506" s="786"/>
      <c r="I506" s="786"/>
      <c r="J506" s="786"/>
      <c r="K506" s="786"/>
      <c r="L506" s="786"/>
      <c r="M506" s="786"/>
      <c r="N506" s="786"/>
      <c r="O506" s="786"/>
      <c r="P506" s="786"/>
      <c r="Q506" s="786"/>
      <c r="R506" s="786"/>
      <c r="S506" s="786"/>
      <c r="T506" s="786"/>
      <c r="U506" s="786"/>
    </row>
    <row r="507" ht="15.75" customHeight="1">
      <c r="A507" s="786"/>
      <c r="B507" s="786"/>
      <c r="C507" s="786"/>
      <c r="D507" s="786"/>
      <c r="E507" s="786"/>
      <c r="F507" s="786"/>
      <c r="G507" s="786"/>
      <c r="H507" s="786"/>
      <c r="I507" s="786"/>
      <c r="J507" s="786"/>
      <c r="K507" s="786"/>
      <c r="L507" s="786"/>
      <c r="M507" s="786"/>
      <c r="N507" s="786"/>
      <c r="O507" s="786"/>
      <c r="P507" s="786"/>
      <c r="Q507" s="786"/>
      <c r="R507" s="786"/>
      <c r="S507" s="786"/>
      <c r="T507" s="786"/>
      <c r="U507" s="786"/>
    </row>
    <row r="508" ht="15.75" customHeight="1">
      <c r="A508" s="786"/>
      <c r="B508" s="786"/>
      <c r="C508" s="786"/>
      <c r="D508" s="786"/>
      <c r="E508" s="786"/>
      <c r="F508" s="786"/>
      <c r="G508" s="786"/>
      <c r="H508" s="786"/>
      <c r="I508" s="786"/>
      <c r="J508" s="786"/>
      <c r="K508" s="786"/>
      <c r="L508" s="786"/>
      <c r="M508" s="786"/>
      <c r="N508" s="786"/>
      <c r="O508" s="786"/>
      <c r="P508" s="786"/>
      <c r="Q508" s="786"/>
      <c r="R508" s="786"/>
      <c r="S508" s="786"/>
      <c r="T508" s="786"/>
      <c r="U508" s="786"/>
    </row>
    <row r="509" ht="15.75" customHeight="1">
      <c r="A509" s="786"/>
      <c r="B509" s="786"/>
      <c r="C509" s="786"/>
      <c r="D509" s="786"/>
      <c r="E509" s="786"/>
      <c r="F509" s="786"/>
      <c r="G509" s="786"/>
      <c r="H509" s="786"/>
      <c r="I509" s="786"/>
      <c r="J509" s="786"/>
      <c r="K509" s="786"/>
      <c r="L509" s="786"/>
      <c r="M509" s="786"/>
      <c r="N509" s="786"/>
      <c r="O509" s="786"/>
      <c r="P509" s="786"/>
      <c r="Q509" s="786"/>
      <c r="R509" s="786"/>
      <c r="S509" s="786"/>
      <c r="T509" s="786"/>
      <c r="U509" s="786"/>
    </row>
    <row r="510" ht="15.75" customHeight="1">
      <c r="A510" s="786"/>
      <c r="B510" s="786"/>
      <c r="C510" s="786"/>
      <c r="D510" s="786"/>
      <c r="E510" s="786"/>
      <c r="F510" s="786"/>
      <c r="G510" s="786"/>
      <c r="H510" s="786"/>
      <c r="I510" s="786"/>
      <c r="J510" s="786"/>
      <c r="K510" s="786"/>
      <c r="L510" s="786"/>
      <c r="M510" s="786"/>
      <c r="N510" s="786"/>
      <c r="O510" s="786"/>
      <c r="P510" s="786"/>
      <c r="Q510" s="786"/>
      <c r="R510" s="786"/>
      <c r="S510" s="786"/>
      <c r="T510" s="786"/>
      <c r="U510" s="786"/>
    </row>
    <row r="511" ht="15.75" customHeight="1">
      <c r="A511" s="786"/>
      <c r="B511" s="786"/>
      <c r="C511" s="786"/>
      <c r="D511" s="786"/>
      <c r="E511" s="786"/>
      <c r="F511" s="786"/>
      <c r="G511" s="786"/>
      <c r="H511" s="786"/>
      <c r="I511" s="786"/>
      <c r="J511" s="786"/>
      <c r="K511" s="786"/>
      <c r="L511" s="786"/>
      <c r="M511" s="786"/>
      <c r="N511" s="786"/>
      <c r="O511" s="786"/>
      <c r="P511" s="786"/>
      <c r="Q511" s="786"/>
      <c r="R511" s="786"/>
      <c r="S511" s="786"/>
      <c r="T511" s="786"/>
      <c r="U511" s="786"/>
    </row>
    <row r="512" ht="15.75" customHeight="1">
      <c r="A512" s="786"/>
      <c r="B512" s="786"/>
      <c r="C512" s="786"/>
      <c r="D512" s="786"/>
      <c r="E512" s="786"/>
      <c r="F512" s="786"/>
      <c r="G512" s="786"/>
      <c r="H512" s="786"/>
      <c r="I512" s="786"/>
      <c r="J512" s="786"/>
      <c r="K512" s="786"/>
      <c r="L512" s="786"/>
      <c r="M512" s="786"/>
      <c r="N512" s="786"/>
      <c r="O512" s="786"/>
      <c r="P512" s="786"/>
      <c r="Q512" s="786"/>
      <c r="R512" s="786"/>
      <c r="S512" s="786"/>
      <c r="T512" s="786"/>
      <c r="U512" s="786"/>
    </row>
    <row r="513" ht="15.75" customHeight="1">
      <c r="A513" s="786"/>
      <c r="B513" s="786"/>
      <c r="C513" s="786"/>
      <c r="D513" s="786"/>
      <c r="E513" s="786"/>
      <c r="F513" s="786"/>
      <c r="G513" s="786"/>
      <c r="H513" s="786"/>
      <c r="I513" s="786"/>
      <c r="J513" s="786"/>
      <c r="K513" s="786"/>
      <c r="L513" s="786"/>
      <c r="M513" s="786"/>
      <c r="N513" s="786"/>
      <c r="O513" s="786"/>
      <c r="P513" s="786"/>
      <c r="Q513" s="786"/>
      <c r="R513" s="786"/>
      <c r="S513" s="786"/>
      <c r="T513" s="786"/>
      <c r="U513" s="786"/>
    </row>
    <row r="514" ht="15.75" customHeight="1">
      <c r="A514" s="786"/>
      <c r="B514" s="786"/>
      <c r="C514" s="786"/>
      <c r="D514" s="786"/>
      <c r="E514" s="786"/>
      <c r="F514" s="786"/>
      <c r="G514" s="786"/>
      <c r="H514" s="786"/>
      <c r="I514" s="786"/>
      <c r="J514" s="786"/>
      <c r="K514" s="786"/>
      <c r="L514" s="786"/>
      <c r="M514" s="786"/>
      <c r="N514" s="786"/>
      <c r="O514" s="786"/>
      <c r="P514" s="786"/>
      <c r="Q514" s="786"/>
      <c r="R514" s="786"/>
      <c r="S514" s="786"/>
      <c r="T514" s="786"/>
      <c r="U514" s="786"/>
    </row>
    <row r="515" ht="15.75" customHeight="1">
      <c r="A515" s="786"/>
      <c r="B515" s="786"/>
      <c r="C515" s="786"/>
      <c r="D515" s="786"/>
      <c r="E515" s="786"/>
      <c r="F515" s="786"/>
      <c r="G515" s="786"/>
      <c r="H515" s="786"/>
      <c r="I515" s="786"/>
      <c r="J515" s="786"/>
      <c r="K515" s="786"/>
      <c r="L515" s="786"/>
      <c r="M515" s="786"/>
      <c r="N515" s="786"/>
      <c r="O515" s="786"/>
      <c r="P515" s="786"/>
      <c r="Q515" s="786"/>
      <c r="R515" s="786"/>
      <c r="S515" s="786"/>
      <c r="T515" s="786"/>
      <c r="U515" s="786"/>
    </row>
    <row r="516" ht="15.75" customHeight="1">
      <c r="A516" s="786"/>
      <c r="B516" s="786"/>
      <c r="C516" s="786"/>
      <c r="D516" s="786"/>
      <c r="E516" s="786"/>
      <c r="F516" s="786"/>
      <c r="G516" s="786"/>
      <c r="H516" s="786"/>
      <c r="I516" s="786"/>
      <c r="J516" s="786"/>
      <c r="K516" s="786"/>
      <c r="L516" s="786"/>
      <c r="M516" s="786"/>
      <c r="N516" s="786"/>
      <c r="O516" s="786"/>
      <c r="P516" s="786"/>
      <c r="Q516" s="786"/>
      <c r="R516" s="786"/>
      <c r="S516" s="786"/>
      <c r="T516" s="786"/>
      <c r="U516" s="786"/>
    </row>
    <row r="517" ht="15.75" customHeight="1">
      <c r="A517" s="786"/>
      <c r="B517" s="786"/>
      <c r="C517" s="786"/>
      <c r="D517" s="786"/>
      <c r="E517" s="786"/>
      <c r="F517" s="786"/>
      <c r="G517" s="786"/>
      <c r="H517" s="786"/>
      <c r="I517" s="786"/>
      <c r="J517" s="786"/>
      <c r="K517" s="786"/>
      <c r="L517" s="786"/>
      <c r="M517" s="786"/>
      <c r="N517" s="786"/>
      <c r="O517" s="786"/>
      <c r="P517" s="786"/>
      <c r="Q517" s="786"/>
      <c r="R517" s="786"/>
      <c r="S517" s="786"/>
      <c r="T517" s="786"/>
      <c r="U517" s="786"/>
    </row>
    <row r="518" ht="15.75" customHeight="1">
      <c r="A518" s="786"/>
      <c r="B518" s="786"/>
      <c r="C518" s="786"/>
      <c r="D518" s="786"/>
      <c r="E518" s="786"/>
      <c r="F518" s="786"/>
      <c r="G518" s="786"/>
      <c r="H518" s="786"/>
      <c r="I518" s="786"/>
      <c r="J518" s="786"/>
      <c r="K518" s="786"/>
      <c r="L518" s="786"/>
      <c r="M518" s="786"/>
      <c r="N518" s="786"/>
      <c r="O518" s="786"/>
      <c r="P518" s="786"/>
      <c r="Q518" s="786"/>
      <c r="R518" s="786"/>
      <c r="S518" s="786"/>
      <c r="T518" s="786"/>
      <c r="U518" s="786"/>
    </row>
    <row r="519" ht="15.75" customHeight="1">
      <c r="A519" s="786"/>
      <c r="B519" s="786"/>
      <c r="C519" s="786"/>
      <c r="D519" s="786"/>
      <c r="E519" s="786"/>
      <c r="F519" s="786"/>
      <c r="G519" s="786"/>
      <c r="H519" s="786"/>
      <c r="I519" s="786"/>
      <c r="J519" s="786"/>
      <c r="K519" s="786"/>
      <c r="L519" s="786"/>
      <c r="M519" s="786"/>
      <c r="N519" s="786"/>
      <c r="O519" s="786"/>
      <c r="P519" s="786"/>
      <c r="Q519" s="786"/>
      <c r="R519" s="786"/>
      <c r="S519" s="786"/>
      <c r="T519" s="786"/>
      <c r="U519" s="786"/>
    </row>
    <row r="520" ht="15.75" customHeight="1">
      <c r="A520" s="786"/>
      <c r="B520" s="786"/>
      <c r="C520" s="786"/>
      <c r="D520" s="786"/>
      <c r="E520" s="786"/>
      <c r="F520" s="786"/>
      <c r="G520" s="786"/>
      <c r="H520" s="786"/>
      <c r="I520" s="786"/>
      <c r="J520" s="786"/>
      <c r="K520" s="786"/>
      <c r="L520" s="786"/>
      <c r="M520" s="786"/>
      <c r="N520" s="786"/>
      <c r="O520" s="786"/>
      <c r="P520" s="786"/>
      <c r="Q520" s="786"/>
      <c r="R520" s="786"/>
      <c r="S520" s="786"/>
      <c r="T520" s="786"/>
      <c r="U520" s="786"/>
    </row>
    <row r="521" ht="15.75" customHeight="1">
      <c r="A521" s="786"/>
      <c r="B521" s="786"/>
      <c r="C521" s="786"/>
      <c r="D521" s="786"/>
      <c r="E521" s="786"/>
      <c r="F521" s="786"/>
      <c r="G521" s="786"/>
      <c r="H521" s="786"/>
      <c r="I521" s="786"/>
      <c r="J521" s="786"/>
      <c r="K521" s="786"/>
      <c r="L521" s="786"/>
      <c r="M521" s="786"/>
      <c r="N521" s="786"/>
      <c r="O521" s="786"/>
      <c r="P521" s="786"/>
      <c r="Q521" s="786"/>
      <c r="R521" s="786"/>
      <c r="S521" s="786"/>
      <c r="T521" s="786"/>
      <c r="U521" s="786"/>
    </row>
    <row r="522" ht="15.75" customHeight="1">
      <c r="A522" s="786"/>
      <c r="B522" s="786"/>
      <c r="C522" s="786"/>
      <c r="D522" s="786"/>
      <c r="E522" s="786"/>
      <c r="F522" s="786"/>
      <c r="G522" s="786"/>
      <c r="H522" s="786"/>
      <c r="I522" s="786"/>
      <c r="J522" s="786"/>
      <c r="K522" s="786"/>
      <c r="L522" s="786"/>
      <c r="M522" s="786"/>
      <c r="N522" s="786"/>
      <c r="O522" s="786"/>
      <c r="P522" s="786"/>
      <c r="Q522" s="786"/>
      <c r="R522" s="786"/>
      <c r="S522" s="786"/>
      <c r="T522" s="786"/>
      <c r="U522" s="786"/>
    </row>
    <row r="523" ht="15.75" customHeight="1">
      <c r="A523" s="786"/>
      <c r="B523" s="786"/>
      <c r="C523" s="786"/>
      <c r="D523" s="786"/>
      <c r="E523" s="786"/>
      <c r="F523" s="786"/>
      <c r="G523" s="786"/>
      <c r="H523" s="786"/>
      <c r="I523" s="786"/>
      <c r="J523" s="786"/>
      <c r="K523" s="786"/>
      <c r="L523" s="786"/>
      <c r="M523" s="786"/>
      <c r="N523" s="786"/>
      <c r="O523" s="786"/>
      <c r="P523" s="786"/>
      <c r="Q523" s="786"/>
      <c r="R523" s="786"/>
      <c r="S523" s="786"/>
      <c r="T523" s="786"/>
      <c r="U523" s="786"/>
    </row>
    <row r="524" ht="15.75" customHeight="1">
      <c r="A524" s="786"/>
      <c r="B524" s="786"/>
      <c r="C524" s="786"/>
      <c r="D524" s="786"/>
      <c r="E524" s="786"/>
      <c r="F524" s="786"/>
      <c r="G524" s="786"/>
      <c r="H524" s="786"/>
      <c r="I524" s="786"/>
      <c r="J524" s="786"/>
      <c r="K524" s="786"/>
      <c r="L524" s="786"/>
      <c r="M524" s="786"/>
      <c r="N524" s="786"/>
      <c r="O524" s="786"/>
      <c r="P524" s="786"/>
      <c r="Q524" s="786"/>
      <c r="R524" s="786"/>
      <c r="S524" s="786"/>
      <c r="T524" s="786"/>
      <c r="U524" s="786"/>
    </row>
    <row r="525" ht="15.75" customHeight="1">
      <c r="A525" s="786"/>
      <c r="B525" s="786"/>
      <c r="C525" s="786"/>
      <c r="D525" s="786"/>
      <c r="E525" s="786"/>
      <c r="F525" s="786"/>
      <c r="G525" s="786"/>
      <c r="H525" s="786"/>
      <c r="I525" s="786"/>
      <c r="J525" s="786"/>
      <c r="K525" s="786"/>
      <c r="L525" s="786"/>
      <c r="M525" s="786"/>
      <c r="N525" s="786"/>
      <c r="O525" s="786"/>
      <c r="P525" s="786"/>
      <c r="Q525" s="786"/>
      <c r="R525" s="786"/>
      <c r="S525" s="786"/>
      <c r="T525" s="786"/>
      <c r="U525" s="786"/>
    </row>
    <row r="526" ht="15.75" customHeight="1">
      <c r="A526" s="786"/>
      <c r="B526" s="786"/>
      <c r="C526" s="786"/>
      <c r="D526" s="786"/>
      <c r="E526" s="786"/>
      <c r="F526" s="786"/>
      <c r="G526" s="786"/>
      <c r="H526" s="786"/>
      <c r="I526" s="786"/>
      <c r="J526" s="786"/>
      <c r="K526" s="786"/>
      <c r="L526" s="786"/>
      <c r="M526" s="786"/>
      <c r="N526" s="786"/>
      <c r="O526" s="786"/>
      <c r="P526" s="786"/>
      <c r="Q526" s="786"/>
      <c r="R526" s="786"/>
      <c r="S526" s="786"/>
      <c r="T526" s="786"/>
      <c r="U526" s="786"/>
    </row>
    <row r="527" ht="15.75" customHeight="1">
      <c r="A527" s="786"/>
      <c r="B527" s="786"/>
      <c r="C527" s="786"/>
      <c r="D527" s="786"/>
      <c r="E527" s="786"/>
      <c r="F527" s="786"/>
      <c r="G527" s="786"/>
      <c r="H527" s="786"/>
      <c r="I527" s="786"/>
      <c r="J527" s="786"/>
      <c r="K527" s="786"/>
      <c r="L527" s="786"/>
      <c r="M527" s="786"/>
      <c r="N527" s="786"/>
      <c r="O527" s="786"/>
      <c r="P527" s="786"/>
      <c r="Q527" s="786"/>
      <c r="R527" s="786"/>
      <c r="S527" s="786"/>
      <c r="T527" s="786"/>
      <c r="U527" s="786"/>
    </row>
    <row r="528" ht="15.75" customHeight="1">
      <c r="A528" s="786"/>
      <c r="B528" s="786"/>
      <c r="C528" s="786"/>
      <c r="D528" s="786"/>
      <c r="E528" s="786"/>
      <c r="F528" s="786"/>
      <c r="G528" s="786"/>
      <c r="H528" s="786"/>
      <c r="I528" s="786"/>
      <c r="J528" s="786"/>
      <c r="K528" s="786"/>
      <c r="L528" s="786"/>
      <c r="M528" s="786"/>
      <c r="N528" s="786"/>
      <c r="O528" s="786"/>
      <c r="P528" s="786"/>
      <c r="Q528" s="786"/>
      <c r="R528" s="786"/>
      <c r="S528" s="786"/>
      <c r="T528" s="786"/>
      <c r="U528" s="786"/>
    </row>
    <row r="529" ht="15.75" customHeight="1">
      <c r="A529" s="786"/>
      <c r="B529" s="786"/>
      <c r="C529" s="786"/>
      <c r="D529" s="786"/>
      <c r="E529" s="786"/>
      <c r="F529" s="786"/>
      <c r="G529" s="786"/>
      <c r="H529" s="786"/>
      <c r="I529" s="786"/>
      <c r="J529" s="786"/>
      <c r="K529" s="786"/>
      <c r="L529" s="786"/>
      <c r="M529" s="786"/>
      <c r="N529" s="786"/>
      <c r="O529" s="786"/>
      <c r="P529" s="786"/>
      <c r="Q529" s="786"/>
      <c r="R529" s="786"/>
      <c r="S529" s="786"/>
      <c r="T529" s="786"/>
      <c r="U529" s="786"/>
    </row>
    <row r="530" ht="15.75" customHeight="1">
      <c r="A530" s="786"/>
      <c r="B530" s="786"/>
      <c r="C530" s="786"/>
      <c r="D530" s="786"/>
      <c r="E530" s="786"/>
      <c r="F530" s="786"/>
      <c r="G530" s="786"/>
      <c r="H530" s="786"/>
      <c r="I530" s="786"/>
      <c r="J530" s="786"/>
      <c r="K530" s="786"/>
      <c r="L530" s="786"/>
      <c r="M530" s="786"/>
      <c r="N530" s="786"/>
      <c r="O530" s="786"/>
      <c r="P530" s="786"/>
      <c r="Q530" s="786"/>
      <c r="R530" s="786"/>
      <c r="S530" s="786"/>
      <c r="T530" s="786"/>
      <c r="U530" s="786"/>
    </row>
    <row r="531" ht="15.75" customHeight="1">
      <c r="A531" s="786"/>
      <c r="B531" s="786"/>
      <c r="C531" s="786"/>
      <c r="D531" s="786"/>
      <c r="E531" s="786"/>
      <c r="F531" s="786"/>
      <c r="G531" s="786"/>
      <c r="H531" s="786"/>
      <c r="I531" s="786"/>
      <c r="J531" s="786"/>
      <c r="K531" s="786"/>
      <c r="L531" s="786"/>
      <c r="M531" s="786"/>
      <c r="N531" s="786"/>
      <c r="O531" s="786"/>
      <c r="P531" s="786"/>
      <c r="Q531" s="786"/>
      <c r="R531" s="786"/>
      <c r="S531" s="786"/>
      <c r="T531" s="786"/>
      <c r="U531" s="786"/>
    </row>
    <row r="532" ht="15.75" customHeight="1">
      <c r="A532" s="786"/>
      <c r="B532" s="786"/>
      <c r="C532" s="786"/>
      <c r="D532" s="786"/>
      <c r="E532" s="786"/>
      <c r="F532" s="786"/>
      <c r="G532" s="786"/>
      <c r="H532" s="786"/>
      <c r="I532" s="786"/>
      <c r="J532" s="786"/>
      <c r="K532" s="786"/>
      <c r="L532" s="786"/>
      <c r="M532" s="786"/>
      <c r="N532" s="786"/>
      <c r="O532" s="786"/>
      <c r="P532" s="786"/>
      <c r="Q532" s="786"/>
      <c r="R532" s="786"/>
      <c r="S532" s="786"/>
      <c r="T532" s="786"/>
      <c r="U532" s="786"/>
    </row>
    <row r="533" ht="15.75" customHeight="1">
      <c r="A533" s="786"/>
      <c r="B533" s="786"/>
      <c r="C533" s="786"/>
      <c r="D533" s="786"/>
      <c r="E533" s="786"/>
      <c r="F533" s="786"/>
      <c r="G533" s="786"/>
      <c r="H533" s="786"/>
      <c r="I533" s="786"/>
      <c r="J533" s="786"/>
      <c r="K533" s="786"/>
      <c r="L533" s="786"/>
      <c r="M533" s="786"/>
      <c r="N533" s="786"/>
      <c r="O533" s="786"/>
      <c r="P533" s="786"/>
      <c r="Q533" s="786"/>
      <c r="R533" s="786"/>
      <c r="S533" s="786"/>
      <c r="T533" s="786"/>
      <c r="U533" s="786"/>
    </row>
    <row r="534" ht="15.75" customHeight="1">
      <c r="A534" s="786"/>
      <c r="B534" s="786"/>
      <c r="C534" s="786"/>
      <c r="D534" s="786"/>
      <c r="E534" s="786"/>
      <c r="F534" s="786"/>
      <c r="G534" s="786"/>
      <c r="H534" s="786"/>
      <c r="I534" s="786"/>
      <c r="J534" s="786"/>
      <c r="K534" s="786"/>
      <c r="L534" s="786"/>
      <c r="M534" s="786"/>
      <c r="N534" s="786"/>
      <c r="O534" s="786"/>
      <c r="P534" s="786"/>
      <c r="Q534" s="786"/>
      <c r="R534" s="786"/>
      <c r="S534" s="786"/>
      <c r="T534" s="786"/>
      <c r="U534" s="786"/>
    </row>
    <row r="535" ht="15.75" customHeight="1">
      <c r="A535" s="786"/>
      <c r="B535" s="786"/>
      <c r="C535" s="786"/>
      <c r="D535" s="786"/>
      <c r="E535" s="786"/>
      <c r="F535" s="786"/>
      <c r="G535" s="786"/>
      <c r="H535" s="786"/>
      <c r="I535" s="786"/>
      <c r="J535" s="786"/>
      <c r="K535" s="786"/>
      <c r="L535" s="786"/>
      <c r="M535" s="786"/>
      <c r="N535" s="786"/>
      <c r="O535" s="786"/>
      <c r="P535" s="786"/>
      <c r="Q535" s="786"/>
      <c r="R535" s="786"/>
      <c r="S535" s="786"/>
      <c r="T535" s="786"/>
      <c r="U535" s="786"/>
    </row>
    <row r="536" ht="15.75" customHeight="1">
      <c r="A536" s="786"/>
      <c r="B536" s="786"/>
      <c r="C536" s="786"/>
      <c r="D536" s="786"/>
      <c r="E536" s="786"/>
      <c r="F536" s="786"/>
      <c r="G536" s="786"/>
      <c r="H536" s="786"/>
      <c r="I536" s="786"/>
      <c r="J536" s="786"/>
      <c r="K536" s="786"/>
      <c r="L536" s="786"/>
      <c r="M536" s="786"/>
      <c r="N536" s="786"/>
      <c r="O536" s="786"/>
      <c r="P536" s="786"/>
      <c r="Q536" s="786"/>
      <c r="R536" s="786"/>
      <c r="S536" s="786"/>
      <c r="T536" s="786"/>
      <c r="U536" s="786"/>
    </row>
    <row r="537" ht="15.75" customHeight="1">
      <c r="A537" s="786"/>
      <c r="B537" s="786"/>
      <c r="C537" s="786"/>
      <c r="D537" s="786"/>
      <c r="E537" s="786"/>
      <c r="F537" s="786"/>
      <c r="G537" s="786"/>
      <c r="H537" s="786"/>
      <c r="I537" s="786"/>
      <c r="J537" s="786"/>
      <c r="K537" s="786"/>
      <c r="L537" s="786"/>
      <c r="M537" s="786"/>
      <c r="N537" s="786"/>
      <c r="O537" s="786"/>
      <c r="P537" s="786"/>
      <c r="Q537" s="786"/>
      <c r="R537" s="786"/>
      <c r="S537" s="786"/>
      <c r="T537" s="786"/>
      <c r="U537" s="786"/>
    </row>
    <row r="538" ht="15.75" customHeight="1">
      <c r="A538" s="786"/>
      <c r="B538" s="786"/>
      <c r="C538" s="786"/>
      <c r="D538" s="786"/>
      <c r="E538" s="786"/>
      <c r="F538" s="786"/>
      <c r="G538" s="786"/>
      <c r="H538" s="786"/>
      <c r="I538" s="786"/>
      <c r="J538" s="786"/>
      <c r="K538" s="786"/>
      <c r="L538" s="786"/>
      <c r="M538" s="786"/>
      <c r="N538" s="786"/>
      <c r="O538" s="786"/>
      <c r="P538" s="786"/>
      <c r="Q538" s="786"/>
      <c r="R538" s="786"/>
      <c r="S538" s="786"/>
      <c r="T538" s="786"/>
      <c r="U538" s="786"/>
    </row>
    <row r="539" ht="15.75" customHeight="1">
      <c r="A539" s="786"/>
      <c r="B539" s="786"/>
      <c r="C539" s="786"/>
      <c r="D539" s="786"/>
      <c r="E539" s="786"/>
      <c r="F539" s="786"/>
      <c r="G539" s="786"/>
      <c r="H539" s="786"/>
      <c r="I539" s="786"/>
      <c r="J539" s="786"/>
      <c r="K539" s="786"/>
      <c r="L539" s="786"/>
      <c r="M539" s="786"/>
      <c r="N539" s="786"/>
      <c r="O539" s="786"/>
      <c r="P539" s="786"/>
      <c r="Q539" s="786"/>
      <c r="R539" s="786"/>
      <c r="S539" s="786"/>
      <c r="T539" s="786"/>
      <c r="U539" s="786"/>
    </row>
    <row r="540" ht="15.75" customHeight="1">
      <c r="A540" s="786"/>
      <c r="B540" s="786"/>
      <c r="C540" s="786"/>
      <c r="D540" s="786"/>
      <c r="E540" s="786"/>
      <c r="F540" s="786"/>
      <c r="G540" s="786"/>
      <c r="H540" s="786"/>
      <c r="I540" s="786"/>
      <c r="J540" s="786"/>
      <c r="K540" s="786"/>
      <c r="L540" s="786"/>
      <c r="M540" s="786"/>
      <c r="N540" s="786"/>
      <c r="O540" s="786"/>
      <c r="P540" s="786"/>
      <c r="Q540" s="786"/>
      <c r="R540" s="786"/>
      <c r="S540" s="786"/>
      <c r="T540" s="786"/>
      <c r="U540" s="786"/>
    </row>
    <row r="541" ht="15.75" customHeight="1">
      <c r="A541" s="786"/>
      <c r="B541" s="786"/>
      <c r="C541" s="786"/>
      <c r="D541" s="786"/>
      <c r="E541" s="786"/>
      <c r="F541" s="786"/>
      <c r="G541" s="786"/>
      <c r="H541" s="786"/>
      <c r="I541" s="786"/>
      <c r="J541" s="786"/>
      <c r="K541" s="786"/>
      <c r="L541" s="786"/>
      <c r="M541" s="786"/>
      <c r="N541" s="786"/>
      <c r="O541" s="786"/>
      <c r="P541" s="786"/>
      <c r="Q541" s="786"/>
      <c r="R541" s="786"/>
      <c r="S541" s="786"/>
      <c r="T541" s="786"/>
      <c r="U541" s="786"/>
    </row>
    <row r="542" ht="15.75" customHeight="1">
      <c r="A542" s="786"/>
      <c r="B542" s="786"/>
      <c r="C542" s="786"/>
      <c r="D542" s="786"/>
      <c r="E542" s="786"/>
      <c r="F542" s="786"/>
      <c r="G542" s="786"/>
      <c r="H542" s="786"/>
      <c r="I542" s="786"/>
      <c r="J542" s="786"/>
      <c r="K542" s="786"/>
      <c r="L542" s="786"/>
      <c r="M542" s="786"/>
      <c r="N542" s="786"/>
      <c r="O542" s="786"/>
      <c r="P542" s="786"/>
      <c r="Q542" s="786"/>
      <c r="R542" s="786"/>
      <c r="S542" s="786"/>
      <c r="T542" s="786"/>
      <c r="U542" s="786"/>
    </row>
    <row r="543" ht="15.75" customHeight="1">
      <c r="A543" s="786"/>
      <c r="B543" s="786"/>
      <c r="C543" s="786"/>
      <c r="D543" s="786"/>
      <c r="E543" s="786"/>
      <c r="F543" s="786"/>
      <c r="G543" s="786"/>
      <c r="H543" s="786"/>
      <c r="I543" s="786"/>
      <c r="J543" s="786"/>
      <c r="K543" s="786"/>
      <c r="L543" s="786"/>
      <c r="M543" s="786"/>
      <c r="N543" s="786"/>
      <c r="O543" s="786"/>
      <c r="P543" s="786"/>
      <c r="Q543" s="786"/>
      <c r="R543" s="786"/>
      <c r="S543" s="786"/>
      <c r="T543" s="786"/>
      <c r="U543" s="786"/>
    </row>
    <row r="544" ht="15.75" customHeight="1">
      <c r="A544" s="786"/>
      <c r="B544" s="786"/>
      <c r="C544" s="786"/>
      <c r="D544" s="786"/>
      <c r="E544" s="786"/>
      <c r="F544" s="786"/>
      <c r="G544" s="786"/>
      <c r="H544" s="786"/>
      <c r="I544" s="786"/>
      <c r="J544" s="786"/>
      <c r="K544" s="786"/>
      <c r="L544" s="786"/>
      <c r="M544" s="786"/>
      <c r="N544" s="786"/>
      <c r="O544" s="786"/>
      <c r="P544" s="786"/>
      <c r="Q544" s="786"/>
      <c r="R544" s="786"/>
      <c r="S544" s="786"/>
      <c r="T544" s="786"/>
      <c r="U544" s="786"/>
    </row>
    <row r="545" ht="15.75" customHeight="1">
      <c r="A545" s="786"/>
      <c r="B545" s="786"/>
      <c r="C545" s="786"/>
      <c r="D545" s="786"/>
      <c r="E545" s="786"/>
      <c r="F545" s="786"/>
      <c r="G545" s="786"/>
      <c r="H545" s="786"/>
      <c r="I545" s="786"/>
      <c r="J545" s="786"/>
      <c r="K545" s="786"/>
      <c r="L545" s="786"/>
      <c r="M545" s="786"/>
      <c r="N545" s="786"/>
      <c r="O545" s="786"/>
      <c r="P545" s="786"/>
      <c r="Q545" s="786"/>
      <c r="R545" s="786"/>
      <c r="S545" s="786"/>
      <c r="T545" s="786"/>
      <c r="U545" s="786"/>
    </row>
    <row r="546" ht="15.75" customHeight="1">
      <c r="A546" s="786"/>
      <c r="B546" s="786"/>
      <c r="C546" s="786"/>
      <c r="D546" s="786"/>
      <c r="E546" s="786"/>
      <c r="F546" s="786"/>
      <c r="G546" s="786"/>
      <c r="H546" s="786"/>
      <c r="I546" s="786"/>
      <c r="J546" s="786"/>
      <c r="K546" s="786"/>
      <c r="L546" s="786"/>
      <c r="M546" s="786"/>
      <c r="N546" s="786"/>
      <c r="O546" s="786"/>
      <c r="P546" s="786"/>
      <c r="Q546" s="786"/>
      <c r="R546" s="786"/>
      <c r="S546" s="786"/>
      <c r="T546" s="786"/>
      <c r="U546" s="786"/>
    </row>
    <row r="547" ht="15.75" customHeight="1">
      <c r="A547" s="786"/>
      <c r="B547" s="786"/>
      <c r="C547" s="786"/>
      <c r="D547" s="786"/>
      <c r="E547" s="786"/>
      <c r="F547" s="786"/>
      <c r="G547" s="786"/>
      <c r="H547" s="786"/>
      <c r="I547" s="786"/>
      <c r="J547" s="786"/>
      <c r="K547" s="786"/>
      <c r="L547" s="786"/>
      <c r="M547" s="786"/>
      <c r="N547" s="786"/>
      <c r="O547" s="786"/>
      <c r="P547" s="786"/>
      <c r="Q547" s="786"/>
      <c r="R547" s="786"/>
      <c r="S547" s="786"/>
      <c r="T547" s="786"/>
      <c r="U547" s="786"/>
    </row>
    <row r="548" ht="15.75" customHeight="1">
      <c r="A548" s="786"/>
      <c r="B548" s="786"/>
      <c r="C548" s="786"/>
      <c r="D548" s="786"/>
      <c r="E548" s="786"/>
      <c r="F548" s="786"/>
      <c r="G548" s="786"/>
      <c r="H548" s="786"/>
      <c r="I548" s="786"/>
      <c r="J548" s="786"/>
      <c r="K548" s="786"/>
      <c r="L548" s="786"/>
      <c r="M548" s="786"/>
      <c r="N548" s="786"/>
      <c r="O548" s="786"/>
      <c r="P548" s="786"/>
      <c r="Q548" s="786"/>
      <c r="R548" s="786"/>
      <c r="S548" s="786"/>
      <c r="T548" s="786"/>
      <c r="U548" s="786"/>
    </row>
    <row r="549" ht="15.75" customHeight="1">
      <c r="A549" s="786"/>
      <c r="B549" s="786"/>
      <c r="C549" s="786"/>
      <c r="D549" s="786"/>
      <c r="E549" s="786"/>
      <c r="F549" s="786"/>
      <c r="G549" s="786"/>
      <c r="H549" s="786"/>
      <c r="I549" s="786"/>
      <c r="J549" s="786"/>
      <c r="K549" s="786"/>
      <c r="L549" s="786"/>
      <c r="M549" s="786"/>
      <c r="N549" s="786"/>
      <c r="O549" s="786"/>
      <c r="P549" s="786"/>
      <c r="Q549" s="786"/>
      <c r="R549" s="786"/>
      <c r="S549" s="786"/>
      <c r="T549" s="786"/>
      <c r="U549" s="786"/>
    </row>
    <row r="550" ht="15.75" customHeight="1">
      <c r="A550" s="786"/>
      <c r="B550" s="786"/>
      <c r="C550" s="786"/>
      <c r="D550" s="786"/>
      <c r="E550" s="786"/>
      <c r="F550" s="786"/>
      <c r="G550" s="786"/>
      <c r="H550" s="786"/>
      <c r="I550" s="786"/>
      <c r="J550" s="786"/>
      <c r="K550" s="786"/>
      <c r="L550" s="786"/>
      <c r="M550" s="786"/>
      <c r="N550" s="786"/>
      <c r="O550" s="786"/>
      <c r="P550" s="786"/>
      <c r="Q550" s="786"/>
      <c r="R550" s="786"/>
      <c r="S550" s="786"/>
      <c r="T550" s="786"/>
      <c r="U550" s="786"/>
    </row>
    <row r="551" ht="15.75" customHeight="1">
      <c r="A551" s="786"/>
      <c r="B551" s="786"/>
      <c r="C551" s="786"/>
      <c r="D551" s="786"/>
      <c r="E551" s="786"/>
      <c r="F551" s="786"/>
      <c r="G551" s="786"/>
      <c r="H551" s="786"/>
      <c r="I551" s="786"/>
      <c r="J551" s="786"/>
      <c r="K551" s="786"/>
      <c r="L551" s="786"/>
      <c r="M551" s="786"/>
      <c r="N551" s="786"/>
      <c r="O551" s="786"/>
      <c r="P551" s="786"/>
      <c r="Q551" s="786"/>
      <c r="R551" s="786"/>
      <c r="S551" s="786"/>
      <c r="T551" s="786"/>
      <c r="U551" s="786"/>
    </row>
    <row r="552" ht="15.75" customHeight="1">
      <c r="A552" s="786"/>
      <c r="B552" s="786"/>
      <c r="C552" s="786"/>
      <c r="D552" s="786"/>
      <c r="E552" s="786"/>
      <c r="F552" s="786"/>
      <c r="G552" s="786"/>
      <c r="H552" s="786"/>
      <c r="I552" s="786"/>
      <c r="J552" s="786"/>
      <c r="K552" s="786"/>
      <c r="L552" s="786"/>
      <c r="M552" s="786"/>
      <c r="N552" s="786"/>
      <c r="O552" s="786"/>
      <c r="P552" s="786"/>
      <c r="Q552" s="786"/>
      <c r="R552" s="786"/>
      <c r="S552" s="786"/>
      <c r="T552" s="786"/>
      <c r="U552" s="786"/>
    </row>
    <row r="553" ht="15.75" customHeight="1">
      <c r="A553" s="786"/>
      <c r="B553" s="786"/>
      <c r="C553" s="786"/>
      <c r="D553" s="786"/>
      <c r="E553" s="786"/>
      <c r="F553" s="786"/>
      <c r="G553" s="786"/>
      <c r="H553" s="786"/>
      <c r="I553" s="786"/>
      <c r="J553" s="786"/>
      <c r="K553" s="786"/>
      <c r="L553" s="786"/>
      <c r="M553" s="786"/>
      <c r="N553" s="786"/>
      <c r="O553" s="786"/>
      <c r="P553" s="786"/>
      <c r="Q553" s="786"/>
      <c r="R553" s="786"/>
      <c r="S553" s="786"/>
      <c r="T553" s="786"/>
      <c r="U553" s="786"/>
    </row>
    <row r="554" ht="15.75" customHeight="1">
      <c r="A554" s="786"/>
      <c r="B554" s="786"/>
      <c r="C554" s="786"/>
      <c r="D554" s="786"/>
      <c r="E554" s="786"/>
      <c r="F554" s="786"/>
      <c r="G554" s="786"/>
      <c r="H554" s="786"/>
      <c r="I554" s="786"/>
      <c r="J554" s="786"/>
      <c r="K554" s="786"/>
      <c r="L554" s="786"/>
      <c r="M554" s="786"/>
      <c r="N554" s="786"/>
      <c r="O554" s="786"/>
      <c r="P554" s="786"/>
      <c r="Q554" s="786"/>
      <c r="R554" s="786"/>
      <c r="S554" s="786"/>
      <c r="T554" s="786"/>
      <c r="U554" s="786"/>
    </row>
    <row r="555" ht="15.75" customHeight="1">
      <c r="A555" s="786"/>
      <c r="B555" s="786"/>
      <c r="C555" s="786"/>
      <c r="D555" s="786"/>
      <c r="E555" s="786"/>
      <c r="F555" s="786"/>
      <c r="G555" s="786"/>
      <c r="H555" s="786"/>
      <c r="I555" s="786"/>
      <c r="J555" s="786"/>
      <c r="K555" s="786"/>
      <c r="L555" s="786"/>
      <c r="M555" s="786"/>
      <c r="N555" s="786"/>
      <c r="O555" s="786"/>
      <c r="P555" s="786"/>
      <c r="Q555" s="786"/>
      <c r="R555" s="786"/>
      <c r="S555" s="786"/>
      <c r="T555" s="786"/>
      <c r="U555" s="786"/>
    </row>
    <row r="556" ht="15.75" customHeight="1">
      <c r="A556" s="786"/>
      <c r="B556" s="786"/>
      <c r="C556" s="786"/>
      <c r="D556" s="786"/>
      <c r="E556" s="786"/>
      <c r="F556" s="786"/>
      <c r="G556" s="786"/>
      <c r="H556" s="786"/>
      <c r="I556" s="786"/>
      <c r="J556" s="786"/>
      <c r="K556" s="786"/>
      <c r="L556" s="786"/>
      <c r="M556" s="786"/>
      <c r="N556" s="786"/>
      <c r="O556" s="786"/>
      <c r="P556" s="786"/>
      <c r="Q556" s="786"/>
      <c r="R556" s="786"/>
      <c r="S556" s="786"/>
      <c r="T556" s="786"/>
      <c r="U556" s="786"/>
    </row>
    <row r="557" ht="15.75" customHeight="1">
      <c r="A557" s="786"/>
      <c r="B557" s="786"/>
      <c r="C557" s="786"/>
      <c r="D557" s="786"/>
      <c r="E557" s="786"/>
      <c r="F557" s="786"/>
      <c r="G557" s="786"/>
      <c r="H557" s="786"/>
      <c r="I557" s="786"/>
      <c r="J557" s="786"/>
      <c r="K557" s="786"/>
      <c r="L557" s="786"/>
      <c r="M557" s="786"/>
      <c r="N557" s="786"/>
      <c r="O557" s="786"/>
      <c r="P557" s="786"/>
      <c r="Q557" s="786"/>
      <c r="R557" s="786"/>
      <c r="S557" s="786"/>
      <c r="T557" s="786"/>
      <c r="U557" s="786"/>
    </row>
    <row r="558" ht="15.75" customHeight="1">
      <c r="A558" s="786"/>
      <c r="B558" s="786"/>
      <c r="C558" s="786"/>
      <c r="D558" s="786"/>
      <c r="E558" s="786"/>
      <c r="F558" s="786"/>
      <c r="G558" s="786"/>
      <c r="H558" s="786"/>
      <c r="I558" s="786"/>
      <c r="J558" s="786"/>
      <c r="K558" s="786"/>
      <c r="L558" s="786"/>
      <c r="M558" s="786"/>
      <c r="N558" s="786"/>
      <c r="O558" s="786"/>
      <c r="P558" s="786"/>
      <c r="Q558" s="786"/>
      <c r="R558" s="786"/>
      <c r="S558" s="786"/>
      <c r="T558" s="786"/>
      <c r="U558" s="786"/>
    </row>
    <row r="559" ht="15.75" customHeight="1">
      <c r="A559" s="786"/>
      <c r="B559" s="786"/>
      <c r="C559" s="786"/>
      <c r="D559" s="786"/>
      <c r="E559" s="786"/>
      <c r="F559" s="786"/>
      <c r="G559" s="786"/>
      <c r="H559" s="786"/>
      <c r="I559" s="786"/>
      <c r="J559" s="786"/>
      <c r="K559" s="786"/>
      <c r="L559" s="786"/>
      <c r="M559" s="786"/>
      <c r="N559" s="786"/>
      <c r="O559" s="786"/>
      <c r="P559" s="786"/>
      <c r="Q559" s="786"/>
      <c r="R559" s="786"/>
      <c r="S559" s="786"/>
      <c r="T559" s="786"/>
      <c r="U559" s="786"/>
    </row>
    <row r="560" ht="15.75" customHeight="1">
      <c r="A560" s="786"/>
      <c r="B560" s="786"/>
      <c r="C560" s="786"/>
      <c r="D560" s="786"/>
      <c r="E560" s="786"/>
      <c r="F560" s="786"/>
      <c r="G560" s="786"/>
      <c r="H560" s="786"/>
      <c r="I560" s="786"/>
      <c r="J560" s="786"/>
      <c r="K560" s="786"/>
      <c r="L560" s="786"/>
      <c r="M560" s="786"/>
      <c r="N560" s="786"/>
      <c r="O560" s="786"/>
      <c r="P560" s="786"/>
      <c r="Q560" s="786"/>
      <c r="R560" s="786"/>
      <c r="S560" s="786"/>
      <c r="T560" s="786"/>
      <c r="U560" s="786"/>
    </row>
    <row r="561" ht="15.75" customHeight="1">
      <c r="A561" s="786"/>
      <c r="B561" s="786"/>
      <c r="C561" s="786"/>
      <c r="D561" s="786"/>
      <c r="E561" s="786"/>
      <c r="F561" s="786"/>
      <c r="G561" s="786"/>
      <c r="H561" s="786"/>
      <c r="I561" s="786"/>
      <c r="J561" s="786"/>
      <c r="K561" s="786"/>
      <c r="L561" s="786"/>
      <c r="M561" s="786"/>
      <c r="N561" s="786"/>
      <c r="O561" s="786"/>
      <c r="P561" s="786"/>
      <c r="Q561" s="786"/>
      <c r="R561" s="786"/>
      <c r="S561" s="786"/>
      <c r="T561" s="786"/>
      <c r="U561" s="786"/>
    </row>
    <row r="562" ht="15.75" customHeight="1">
      <c r="A562" s="786"/>
      <c r="B562" s="786"/>
      <c r="C562" s="786"/>
      <c r="D562" s="786"/>
      <c r="E562" s="786"/>
      <c r="F562" s="786"/>
      <c r="G562" s="786"/>
      <c r="H562" s="786"/>
      <c r="I562" s="786"/>
      <c r="J562" s="786"/>
      <c r="K562" s="786"/>
      <c r="L562" s="786"/>
      <c r="M562" s="786"/>
      <c r="N562" s="786"/>
      <c r="O562" s="786"/>
      <c r="P562" s="786"/>
      <c r="Q562" s="786"/>
      <c r="R562" s="786"/>
      <c r="S562" s="786"/>
      <c r="T562" s="786"/>
      <c r="U562" s="786"/>
    </row>
    <row r="563" ht="15.75" customHeight="1">
      <c r="A563" s="786"/>
      <c r="B563" s="786"/>
      <c r="C563" s="786"/>
      <c r="D563" s="786"/>
      <c r="E563" s="786"/>
      <c r="F563" s="786"/>
      <c r="G563" s="786"/>
      <c r="H563" s="786"/>
      <c r="I563" s="786"/>
      <c r="J563" s="786"/>
      <c r="K563" s="786"/>
      <c r="L563" s="786"/>
      <c r="M563" s="786"/>
      <c r="N563" s="786"/>
      <c r="O563" s="786"/>
      <c r="P563" s="786"/>
      <c r="Q563" s="786"/>
      <c r="R563" s="786"/>
      <c r="S563" s="786"/>
      <c r="T563" s="786"/>
      <c r="U563" s="786"/>
    </row>
    <row r="564" ht="15.75" customHeight="1">
      <c r="A564" s="786"/>
      <c r="B564" s="786"/>
      <c r="C564" s="786"/>
      <c r="D564" s="786"/>
      <c r="E564" s="786"/>
      <c r="F564" s="786"/>
      <c r="G564" s="786"/>
      <c r="H564" s="786"/>
      <c r="I564" s="786"/>
      <c r="J564" s="786"/>
      <c r="K564" s="786"/>
      <c r="L564" s="786"/>
      <c r="M564" s="786"/>
      <c r="N564" s="786"/>
      <c r="O564" s="786"/>
      <c r="P564" s="786"/>
      <c r="Q564" s="786"/>
      <c r="R564" s="786"/>
      <c r="S564" s="786"/>
      <c r="T564" s="786"/>
      <c r="U564" s="786"/>
    </row>
    <row r="565" ht="15.75" customHeight="1">
      <c r="A565" s="786"/>
      <c r="B565" s="786"/>
      <c r="C565" s="786"/>
      <c r="D565" s="786"/>
      <c r="E565" s="786"/>
      <c r="F565" s="786"/>
      <c r="G565" s="786"/>
      <c r="H565" s="786"/>
      <c r="I565" s="786"/>
      <c r="J565" s="786"/>
      <c r="K565" s="786"/>
      <c r="L565" s="786"/>
      <c r="M565" s="786"/>
      <c r="N565" s="786"/>
      <c r="O565" s="786"/>
      <c r="P565" s="786"/>
      <c r="Q565" s="786"/>
      <c r="R565" s="786"/>
      <c r="S565" s="786"/>
      <c r="T565" s="786"/>
      <c r="U565" s="786"/>
    </row>
    <row r="566" ht="15.75" customHeight="1">
      <c r="A566" s="786"/>
      <c r="B566" s="786"/>
      <c r="C566" s="786"/>
      <c r="D566" s="786"/>
      <c r="E566" s="786"/>
      <c r="F566" s="786"/>
      <c r="G566" s="786"/>
      <c r="H566" s="786"/>
      <c r="I566" s="786"/>
      <c r="J566" s="786"/>
      <c r="K566" s="786"/>
      <c r="L566" s="786"/>
      <c r="M566" s="786"/>
      <c r="N566" s="786"/>
      <c r="O566" s="786"/>
      <c r="P566" s="786"/>
      <c r="Q566" s="786"/>
      <c r="R566" s="786"/>
      <c r="S566" s="786"/>
      <c r="T566" s="786"/>
      <c r="U566" s="786"/>
    </row>
    <row r="567" ht="15.75" customHeight="1">
      <c r="A567" s="786"/>
      <c r="B567" s="786"/>
      <c r="C567" s="786"/>
      <c r="D567" s="786"/>
      <c r="E567" s="786"/>
      <c r="F567" s="786"/>
      <c r="G567" s="786"/>
      <c r="H567" s="786"/>
      <c r="I567" s="786"/>
      <c r="J567" s="786"/>
      <c r="K567" s="786"/>
      <c r="L567" s="786"/>
      <c r="M567" s="786"/>
      <c r="N567" s="786"/>
      <c r="O567" s="786"/>
      <c r="P567" s="786"/>
      <c r="Q567" s="786"/>
      <c r="R567" s="786"/>
      <c r="S567" s="786"/>
      <c r="T567" s="786"/>
      <c r="U567" s="786"/>
    </row>
    <row r="568" ht="15.75" customHeight="1">
      <c r="A568" s="786"/>
      <c r="B568" s="786"/>
      <c r="C568" s="786"/>
      <c r="D568" s="786"/>
      <c r="E568" s="786"/>
      <c r="F568" s="786"/>
      <c r="G568" s="786"/>
      <c r="H568" s="786"/>
      <c r="I568" s="786"/>
      <c r="J568" s="786"/>
      <c r="K568" s="786"/>
      <c r="L568" s="786"/>
      <c r="M568" s="786"/>
      <c r="N568" s="786"/>
      <c r="O568" s="786"/>
      <c r="P568" s="786"/>
      <c r="Q568" s="786"/>
      <c r="R568" s="786"/>
      <c r="S568" s="786"/>
      <c r="T568" s="786"/>
      <c r="U568" s="786"/>
    </row>
    <row r="569" ht="15.75" customHeight="1">
      <c r="A569" s="786"/>
      <c r="B569" s="786"/>
      <c r="C569" s="786"/>
      <c r="D569" s="786"/>
      <c r="E569" s="786"/>
      <c r="F569" s="786"/>
      <c r="G569" s="786"/>
      <c r="H569" s="786"/>
      <c r="I569" s="786"/>
      <c r="J569" s="786"/>
      <c r="K569" s="786"/>
      <c r="L569" s="786"/>
      <c r="M569" s="786"/>
      <c r="N569" s="786"/>
      <c r="O569" s="786"/>
      <c r="P569" s="786"/>
      <c r="Q569" s="786"/>
      <c r="R569" s="786"/>
      <c r="S569" s="786"/>
      <c r="T569" s="786"/>
      <c r="U569" s="786"/>
    </row>
    <row r="570" ht="15.75" customHeight="1">
      <c r="A570" s="786"/>
      <c r="B570" s="786"/>
      <c r="C570" s="786"/>
      <c r="D570" s="786"/>
      <c r="E570" s="786"/>
      <c r="F570" s="786"/>
      <c r="G570" s="786"/>
      <c r="H570" s="786"/>
      <c r="I570" s="786"/>
      <c r="J570" s="786"/>
      <c r="K570" s="786"/>
      <c r="L570" s="786"/>
      <c r="M570" s="786"/>
      <c r="N570" s="786"/>
      <c r="O570" s="786"/>
      <c r="P570" s="786"/>
      <c r="Q570" s="786"/>
      <c r="R570" s="786"/>
      <c r="S570" s="786"/>
      <c r="T570" s="786"/>
      <c r="U570" s="786"/>
    </row>
    <row r="571" ht="15.75" customHeight="1">
      <c r="A571" s="786"/>
      <c r="B571" s="786"/>
      <c r="C571" s="786"/>
      <c r="D571" s="786"/>
      <c r="E571" s="786"/>
      <c r="F571" s="786"/>
      <c r="G571" s="786"/>
      <c r="H571" s="786"/>
      <c r="I571" s="786"/>
      <c r="J571" s="786"/>
      <c r="K571" s="786"/>
      <c r="L571" s="786"/>
      <c r="M571" s="786"/>
      <c r="N571" s="786"/>
      <c r="O571" s="786"/>
      <c r="P571" s="786"/>
      <c r="Q571" s="786"/>
      <c r="R571" s="786"/>
      <c r="S571" s="786"/>
      <c r="T571" s="786"/>
      <c r="U571" s="786"/>
    </row>
    <row r="572" ht="15.75" customHeight="1">
      <c r="A572" s="786"/>
      <c r="B572" s="786"/>
      <c r="C572" s="786"/>
      <c r="D572" s="786"/>
      <c r="E572" s="786"/>
      <c r="F572" s="786"/>
      <c r="G572" s="786"/>
      <c r="H572" s="786"/>
      <c r="I572" s="786"/>
      <c r="J572" s="786"/>
      <c r="K572" s="786"/>
      <c r="L572" s="786"/>
      <c r="M572" s="786"/>
      <c r="N572" s="786"/>
      <c r="O572" s="786"/>
      <c r="P572" s="786"/>
      <c r="Q572" s="786"/>
      <c r="R572" s="786"/>
      <c r="S572" s="786"/>
      <c r="T572" s="786"/>
      <c r="U572" s="786"/>
    </row>
    <row r="573" ht="15.75" customHeight="1">
      <c r="A573" s="786"/>
      <c r="B573" s="786"/>
      <c r="C573" s="786"/>
      <c r="D573" s="786"/>
      <c r="E573" s="786"/>
      <c r="F573" s="786"/>
      <c r="G573" s="786"/>
      <c r="H573" s="786"/>
      <c r="I573" s="786"/>
      <c r="J573" s="786"/>
      <c r="K573" s="786"/>
      <c r="L573" s="786"/>
      <c r="M573" s="786"/>
      <c r="N573" s="786"/>
      <c r="O573" s="786"/>
      <c r="P573" s="786"/>
      <c r="Q573" s="786"/>
      <c r="R573" s="786"/>
      <c r="S573" s="786"/>
      <c r="T573" s="786"/>
      <c r="U573" s="786"/>
    </row>
    <row r="574" ht="15.75" customHeight="1">
      <c r="A574" s="786"/>
      <c r="B574" s="786"/>
      <c r="C574" s="786"/>
      <c r="D574" s="786"/>
      <c r="E574" s="786"/>
      <c r="F574" s="786"/>
      <c r="G574" s="786"/>
      <c r="H574" s="786"/>
      <c r="I574" s="786"/>
      <c r="J574" s="786"/>
      <c r="K574" s="786"/>
      <c r="L574" s="786"/>
      <c r="M574" s="786"/>
      <c r="N574" s="786"/>
      <c r="O574" s="786"/>
      <c r="P574" s="786"/>
      <c r="Q574" s="786"/>
      <c r="R574" s="786"/>
      <c r="S574" s="786"/>
      <c r="T574" s="786"/>
      <c r="U574" s="786"/>
    </row>
    <row r="575" ht="15.75" customHeight="1">
      <c r="A575" s="786"/>
      <c r="B575" s="786"/>
      <c r="C575" s="786"/>
      <c r="D575" s="786"/>
      <c r="E575" s="786"/>
      <c r="F575" s="786"/>
      <c r="G575" s="786"/>
      <c r="H575" s="786"/>
      <c r="I575" s="786"/>
      <c r="J575" s="786"/>
      <c r="K575" s="786"/>
      <c r="L575" s="786"/>
      <c r="M575" s="786"/>
      <c r="N575" s="786"/>
      <c r="O575" s="786"/>
      <c r="P575" s="786"/>
      <c r="Q575" s="786"/>
      <c r="R575" s="786"/>
      <c r="S575" s="786"/>
      <c r="T575" s="786"/>
      <c r="U575" s="786"/>
    </row>
    <row r="576" ht="15.75" customHeight="1">
      <c r="A576" s="786"/>
      <c r="B576" s="786"/>
      <c r="C576" s="786"/>
      <c r="D576" s="786"/>
      <c r="E576" s="786"/>
      <c r="F576" s="786"/>
      <c r="G576" s="786"/>
      <c r="H576" s="786"/>
      <c r="I576" s="786"/>
      <c r="J576" s="786"/>
      <c r="K576" s="786"/>
      <c r="L576" s="786"/>
      <c r="M576" s="786"/>
      <c r="N576" s="786"/>
      <c r="O576" s="786"/>
      <c r="P576" s="786"/>
      <c r="Q576" s="786"/>
      <c r="R576" s="786"/>
      <c r="S576" s="786"/>
      <c r="T576" s="786"/>
      <c r="U576" s="786"/>
    </row>
    <row r="577" ht="15.75" customHeight="1">
      <c r="A577" s="786"/>
      <c r="B577" s="786"/>
      <c r="C577" s="786"/>
      <c r="D577" s="786"/>
      <c r="E577" s="786"/>
      <c r="F577" s="786"/>
      <c r="G577" s="786"/>
      <c r="H577" s="786"/>
      <c r="I577" s="786"/>
      <c r="J577" s="786"/>
      <c r="K577" s="786"/>
      <c r="L577" s="786"/>
      <c r="M577" s="786"/>
      <c r="N577" s="786"/>
      <c r="O577" s="786"/>
      <c r="P577" s="786"/>
      <c r="Q577" s="786"/>
      <c r="R577" s="786"/>
      <c r="S577" s="786"/>
      <c r="T577" s="786"/>
      <c r="U577" s="786"/>
    </row>
    <row r="578" ht="15.75" customHeight="1">
      <c r="A578" s="786"/>
      <c r="B578" s="786"/>
      <c r="C578" s="786"/>
      <c r="D578" s="786"/>
      <c r="E578" s="786"/>
      <c r="F578" s="786"/>
      <c r="G578" s="786"/>
      <c r="H578" s="786"/>
      <c r="I578" s="786"/>
      <c r="J578" s="786"/>
      <c r="K578" s="786"/>
      <c r="L578" s="786"/>
      <c r="M578" s="786"/>
      <c r="N578" s="786"/>
      <c r="O578" s="786"/>
      <c r="P578" s="786"/>
      <c r="Q578" s="786"/>
      <c r="R578" s="786"/>
      <c r="S578" s="786"/>
      <c r="T578" s="786"/>
      <c r="U578" s="786"/>
    </row>
    <row r="579" ht="15.75" customHeight="1">
      <c r="A579" s="786"/>
      <c r="B579" s="786"/>
      <c r="C579" s="786"/>
      <c r="D579" s="786"/>
      <c r="E579" s="786"/>
      <c r="F579" s="786"/>
      <c r="G579" s="786"/>
      <c r="H579" s="786"/>
      <c r="I579" s="786"/>
      <c r="J579" s="786"/>
      <c r="K579" s="786"/>
      <c r="L579" s="786"/>
      <c r="M579" s="786"/>
      <c r="N579" s="786"/>
      <c r="O579" s="786"/>
      <c r="P579" s="786"/>
      <c r="Q579" s="786"/>
      <c r="R579" s="786"/>
      <c r="S579" s="786"/>
      <c r="T579" s="786"/>
      <c r="U579" s="786"/>
    </row>
    <row r="580" ht="15.75" customHeight="1">
      <c r="A580" s="786"/>
      <c r="B580" s="786"/>
      <c r="C580" s="786"/>
      <c r="D580" s="786"/>
      <c r="E580" s="786"/>
      <c r="F580" s="786"/>
      <c r="G580" s="786"/>
      <c r="H580" s="786"/>
      <c r="I580" s="786"/>
      <c r="J580" s="786"/>
      <c r="K580" s="786"/>
      <c r="L580" s="786"/>
      <c r="M580" s="786"/>
      <c r="N580" s="786"/>
      <c r="O580" s="786"/>
      <c r="P580" s="786"/>
      <c r="Q580" s="786"/>
      <c r="R580" s="786"/>
      <c r="S580" s="786"/>
      <c r="T580" s="786"/>
      <c r="U580" s="786"/>
    </row>
    <row r="581" ht="15.75" customHeight="1">
      <c r="A581" s="786"/>
      <c r="B581" s="786"/>
      <c r="C581" s="786"/>
      <c r="D581" s="786"/>
      <c r="E581" s="786"/>
      <c r="F581" s="786"/>
      <c r="G581" s="786"/>
      <c r="H581" s="786"/>
      <c r="I581" s="786"/>
      <c r="J581" s="786"/>
      <c r="K581" s="786"/>
      <c r="L581" s="786"/>
      <c r="M581" s="786"/>
      <c r="N581" s="786"/>
      <c r="O581" s="786"/>
      <c r="P581" s="786"/>
      <c r="Q581" s="786"/>
      <c r="R581" s="786"/>
      <c r="S581" s="786"/>
      <c r="T581" s="786"/>
      <c r="U581" s="786"/>
    </row>
    <row r="582" ht="15.75" customHeight="1">
      <c r="A582" s="786"/>
      <c r="B582" s="786"/>
      <c r="C582" s="786"/>
      <c r="D582" s="786"/>
      <c r="E582" s="786"/>
      <c r="F582" s="786"/>
      <c r="G582" s="786"/>
      <c r="H582" s="786"/>
      <c r="I582" s="786"/>
      <c r="J582" s="786"/>
      <c r="K582" s="786"/>
      <c r="L582" s="786"/>
      <c r="M582" s="786"/>
      <c r="N582" s="786"/>
      <c r="O582" s="786"/>
      <c r="P582" s="786"/>
      <c r="Q582" s="786"/>
      <c r="R582" s="786"/>
      <c r="S582" s="786"/>
      <c r="T582" s="786"/>
      <c r="U582" s="786"/>
    </row>
    <row r="583" ht="15.75" customHeight="1">
      <c r="A583" s="786"/>
      <c r="B583" s="786"/>
      <c r="C583" s="786"/>
      <c r="D583" s="786"/>
      <c r="E583" s="786"/>
      <c r="F583" s="786"/>
      <c r="G583" s="786"/>
      <c r="H583" s="786"/>
      <c r="I583" s="786"/>
      <c r="J583" s="786"/>
      <c r="K583" s="786"/>
      <c r="L583" s="786"/>
      <c r="M583" s="786"/>
      <c r="N583" s="786"/>
      <c r="O583" s="786"/>
      <c r="P583" s="786"/>
      <c r="Q583" s="786"/>
      <c r="R583" s="786"/>
      <c r="S583" s="786"/>
      <c r="T583" s="786"/>
      <c r="U583" s="786"/>
    </row>
    <row r="584" ht="15.75" customHeight="1">
      <c r="A584" s="786"/>
      <c r="B584" s="786"/>
      <c r="C584" s="786"/>
      <c r="D584" s="786"/>
      <c r="E584" s="786"/>
      <c r="F584" s="786"/>
      <c r="G584" s="786"/>
      <c r="H584" s="786"/>
      <c r="I584" s="786"/>
      <c r="J584" s="786"/>
      <c r="K584" s="786"/>
      <c r="L584" s="786"/>
      <c r="M584" s="786"/>
      <c r="N584" s="786"/>
      <c r="O584" s="786"/>
      <c r="P584" s="786"/>
      <c r="Q584" s="786"/>
      <c r="R584" s="786"/>
      <c r="S584" s="786"/>
      <c r="T584" s="786"/>
      <c r="U584" s="786"/>
    </row>
    <row r="585" ht="15.75" customHeight="1">
      <c r="A585" s="786"/>
      <c r="B585" s="786"/>
      <c r="C585" s="786"/>
      <c r="D585" s="786"/>
      <c r="E585" s="786"/>
      <c r="F585" s="786"/>
      <c r="G585" s="786"/>
      <c r="H585" s="786"/>
      <c r="I585" s="786"/>
      <c r="J585" s="786"/>
      <c r="K585" s="786"/>
      <c r="L585" s="786"/>
      <c r="M585" s="786"/>
      <c r="N585" s="786"/>
      <c r="O585" s="786"/>
      <c r="P585" s="786"/>
      <c r="Q585" s="786"/>
      <c r="R585" s="786"/>
      <c r="S585" s="786"/>
      <c r="T585" s="786"/>
      <c r="U585" s="786"/>
    </row>
    <row r="586" ht="15.75" customHeight="1">
      <c r="A586" s="786"/>
      <c r="B586" s="786"/>
      <c r="C586" s="786"/>
      <c r="D586" s="786"/>
      <c r="E586" s="786"/>
      <c r="F586" s="786"/>
      <c r="G586" s="786"/>
      <c r="H586" s="786"/>
      <c r="I586" s="786"/>
      <c r="J586" s="786"/>
      <c r="K586" s="786"/>
      <c r="L586" s="786"/>
      <c r="M586" s="786"/>
      <c r="N586" s="786"/>
      <c r="O586" s="786"/>
      <c r="P586" s="786"/>
      <c r="Q586" s="786"/>
      <c r="R586" s="786"/>
      <c r="S586" s="786"/>
      <c r="T586" s="786"/>
      <c r="U586" s="786"/>
    </row>
    <row r="587" ht="15.75" customHeight="1">
      <c r="A587" s="786"/>
      <c r="B587" s="786"/>
      <c r="C587" s="786"/>
      <c r="D587" s="786"/>
      <c r="E587" s="786"/>
      <c r="F587" s="786"/>
      <c r="G587" s="786"/>
      <c r="H587" s="786"/>
      <c r="I587" s="786"/>
      <c r="J587" s="786"/>
      <c r="K587" s="786"/>
      <c r="L587" s="786"/>
      <c r="M587" s="786"/>
      <c r="N587" s="786"/>
      <c r="O587" s="786"/>
      <c r="P587" s="786"/>
      <c r="Q587" s="786"/>
      <c r="R587" s="786"/>
      <c r="S587" s="786"/>
      <c r="T587" s="786"/>
      <c r="U587" s="786"/>
    </row>
    <row r="588" ht="15.75" customHeight="1">
      <c r="A588" s="786"/>
      <c r="B588" s="786"/>
      <c r="C588" s="786"/>
      <c r="D588" s="786"/>
      <c r="E588" s="786"/>
      <c r="F588" s="786"/>
      <c r="G588" s="786"/>
      <c r="H588" s="786"/>
      <c r="I588" s="786"/>
      <c r="J588" s="786"/>
      <c r="K588" s="786"/>
      <c r="L588" s="786"/>
      <c r="M588" s="786"/>
      <c r="N588" s="786"/>
      <c r="O588" s="786"/>
      <c r="P588" s="786"/>
      <c r="Q588" s="786"/>
      <c r="R588" s="786"/>
      <c r="S588" s="786"/>
      <c r="T588" s="786"/>
      <c r="U588" s="786"/>
    </row>
    <row r="589" ht="15.75" customHeight="1">
      <c r="A589" s="786"/>
      <c r="B589" s="786"/>
      <c r="C589" s="786"/>
      <c r="D589" s="786"/>
      <c r="E589" s="786"/>
      <c r="F589" s="786"/>
      <c r="G589" s="786"/>
      <c r="H589" s="786"/>
      <c r="I589" s="786"/>
      <c r="J589" s="786"/>
      <c r="K589" s="786"/>
      <c r="L589" s="786"/>
      <c r="M589" s="786"/>
      <c r="N589" s="786"/>
      <c r="O589" s="786"/>
      <c r="P589" s="786"/>
      <c r="Q589" s="786"/>
      <c r="R589" s="786"/>
      <c r="S589" s="786"/>
      <c r="T589" s="786"/>
      <c r="U589" s="786"/>
    </row>
    <row r="590" ht="15.75" customHeight="1">
      <c r="A590" s="786"/>
      <c r="B590" s="786"/>
      <c r="C590" s="786"/>
      <c r="D590" s="786"/>
      <c r="E590" s="786"/>
      <c r="F590" s="786"/>
      <c r="G590" s="786"/>
      <c r="H590" s="786"/>
      <c r="I590" s="786"/>
      <c r="J590" s="786"/>
      <c r="K590" s="786"/>
      <c r="L590" s="786"/>
      <c r="M590" s="786"/>
      <c r="N590" s="786"/>
      <c r="O590" s="786"/>
      <c r="P590" s="786"/>
      <c r="Q590" s="786"/>
      <c r="R590" s="786"/>
      <c r="S590" s="786"/>
      <c r="T590" s="786"/>
      <c r="U590" s="786"/>
    </row>
    <row r="591" ht="15.75" customHeight="1">
      <c r="A591" s="786"/>
      <c r="B591" s="786"/>
      <c r="C591" s="786"/>
      <c r="D591" s="786"/>
      <c r="E591" s="786"/>
      <c r="F591" s="786"/>
      <c r="G591" s="786"/>
      <c r="H591" s="786"/>
      <c r="I591" s="786"/>
      <c r="J591" s="786"/>
      <c r="K591" s="786"/>
      <c r="L591" s="786"/>
      <c r="M591" s="786"/>
      <c r="N591" s="786"/>
      <c r="O591" s="786"/>
      <c r="P591" s="786"/>
      <c r="Q591" s="786"/>
      <c r="R591" s="786"/>
      <c r="S591" s="786"/>
      <c r="T591" s="786"/>
      <c r="U591" s="786"/>
    </row>
    <row r="592" ht="15.75" customHeight="1">
      <c r="A592" s="786"/>
      <c r="B592" s="786"/>
      <c r="C592" s="786"/>
      <c r="D592" s="786"/>
      <c r="E592" s="786"/>
      <c r="F592" s="786"/>
      <c r="G592" s="786"/>
      <c r="H592" s="786"/>
      <c r="I592" s="786"/>
      <c r="J592" s="786"/>
      <c r="K592" s="786"/>
      <c r="L592" s="786"/>
      <c r="M592" s="786"/>
      <c r="N592" s="786"/>
      <c r="O592" s="786"/>
      <c r="P592" s="786"/>
      <c r="Q592" s="786"/>
      <c r="R592" s="786"/>
      <c r="S592" s="786"/>
      <c r="T592" s="786"/>
      <c r="U592" s="786"/>
    </row>
    <row r="593" ht="15.75" customHeight="1">
      <c r="A593" s="786"/>
      <c r="B593" s="786"/>
      <c r="C593" s="786"/>
      <c r="D593" s="786"/>
      <c r="E593" s="786"/>
      <c r="F593" s="786"/>
      <c r="G593" s="786"/>
      <c r="H593" s="786"/>
      <c r="I593" s="786"/>
      <c r="J593" s="786"/>
      <c r="K593" s="786"/>
      <c r="L593" s="786"/>
      <c r="M593" s="786"/>
      <c r="N593" s="786"/>
      <c r="O593" s="786"/>
      <c r="P593" s="786"/>
      <c r="Q593" s="786"/>
      <c r="R593" s="786"/>
      <c r="S593" s="786"/>
      <c r="T593" s="786"/>
      <c r="U593" s="786"/>
    </row>
    <row r="594" ht="15.75" customHeight="1">
      <c r="A594" s="786"/>
      <c r="B594" s="786"/>
      <c r="C594" s="786"/>
      <c r="D594" s="786"/>
      <c r="E594" s="786"/>
      <c r="F594" s="786"/>
      <c r="G594" s="786"/>
      <c r="H594" s="786"/>
      <c r="I594" s="786"/>
      <c r="J594" s="786"/>
      <c r="K594" s="786"/>
      <c r="L594" s="786"/>
      <c r="M594" s="786"/>
      <c r="N594" s="786"/>
      <c r="O594" s="786"/>
      <c r="P594" s="786"/>
      <c r="Q594" s="786"/>
      <c r="R594" s="786"/>
      <c r="S594" s="786"/>
      <c r="T594" s="786"/>
      <c r="U594" s="786"/>
    </row>
    <row r="595" ht="15.75" customHeight="1">
      <c r="A595" s="786"/>
      <c r="B595" s="786"/>
      <c r="C595" s="786"/>
      <c r="D595" s="786"/>
      <c r="E595" s="786"/>
      <c r="F595" s="786"/>
      <c r="G595" s="786"/>
      <c r="H595" s="786"/>
      <c r="I595" s="786"/>
      <c r="J595" s="786"/>
      <c r="K595" s="786"/>
      <c r="L595" s="786"/>
      <c r="M595" s="786"/>
      <c r="N595" s="786"/>
      <c r="O595" s="786"/>
      <c r="P595" s="786"/>
      <c r="Q595" s="786"/>
      <c r="R595" s="786"/>
      <c r="S595" s="786"/>
      <c r="T595" s="786"/>
      <c r="U595" s="786"/>
    </row>
    <row r="596" ht="15.75" customHeight="1">
      <c r="A596" s="786"/>
      <c r="B596" s="786"/>
      <c r="C596" s="786"/>
      <c r="D596" s="786"/>
      <c r="E596" s="786"/>
      <c r="F596" s="786"/>
      <c r="G596" s="786"/>
      <c r="H596" s="786"/>
      <c r="I596" s="786"/>
      <c r="J596" s="786"/>
      <c r="K596" s="786"/>
      <c r="L596" s="786"/>
      <c r="M596" s="786"/>
      <c r="N596" s="786"/>
      <c r="O596" s="786"/>
      <c r="P596" s="786"/>
      <c r="Q596" s="786"/>
      <c r="R596" s="786"/>
      <c r="S596" s="786"/>
      <c r="T596" s="786"/>
      <c r="U596" s="786"/>
    </row>
    <row r="597" ht="15.75" customHeight="1">
      <c r="A597" s="786"/>
      <c r="B597" s="786"/>
      <c r="C597" s="786"/>
      <c r="D597" s="786"/>
      <c r="E597" s="786"/>
      <c r="F597" s="786"/>
      <c r="G597" s="786"/>
      <c r="H597" s="786"/>
      <c r="I597" s="786"/>
      <c r="J597" s="786"/>
      <c r="K597" s="786"/>
      <c r="L597" s="786"/>
      <c r="M597" s="786"/>
      <c r="N597" s="786"/>
      <c r="O597" s="786"/>
      <c r="P597" s="786"/>
      <c r="Q597" s="786"/>
      <c r="R597" s="786"/>
      <c r="S597" s="786"/>
      <c r="T597" s="786"/>
      <c r="U597" s="786"/>
    </row>
    <row r="598" ht="15.75" customHeight="1">
      <c r="A598" s="786"/>
      <c r="B598" s="786"/>
      <c r="C598" s="786"/>
      <c r="D598" s="786"/>
      <c r="E598" s="786"/>
      <c r="F598" s="786"/>
      <c r="G598" s="786"/>
      <c r="H598" s="786"/>
      <c r="I598" s="786"/>
      <c r="J598" s="786"/>
      <c r="K598" s="786"/>
      <c r="L598" s="786"/>
      <c r="M598" s="786"/>
      <c r="N598" s="786"/>
      <c r="O598" s="786"/>
      <c r="P598" s="786"/>
      <c r="Q598" s="786"/>
      <c r="R598" s="786"/>
      <c r="S598" s="786"/>
      <c r="T598" s="786"/>
      <c r="U598" s="786"/>
    </row>
    <row r="599" ht="15.75" customHeight="1">
      <c r="A599" s="786"/>
      <c r="B599" s="786"/>
      <c r="C599" s="786"/>
      <c r="D599" s="786"/>
      <c r="E599" s="786"/>
      <c r="F599" s="786"/>
      <c r="G599" s="786"/>
      <c r="H599" s="786"/>
      <c r="I599" s="786"/>
      <c r="J599" s="786"/>
      <c r="K599" s="786"/>
      <c r="L599" s="786"/>
      <c r="M599" s="786"/>
      <c r="N599" s="786"/>
      <c r="O599" s="786"/>
      <c r="P599" s="786"/>
      <c r="Q599" s="786"/>
      <c r="R599" s="786"/>
      <c r="S599" s="786"/>
      <c r="T599" s="786"/>
      <c r="U599" s="786"/>
    </row>
    <row r="600" ht="15.75" customHeight="1">
      <c r="A600" s="786"/>
      <c r="B600" s="786"/>
      <c r="C600" s="786"/>
      <c r="D600" s="786"/>
      <c r="E600" s="786"/>
      <c r="F600" s="786"/>
      <c r="G600" s="786"/>
      <c r="H600" s="786"/>
      <c r="I600" s="786"/>
      <c r="J600" s="786"/>
      <c r="K600" s="786"/>
      <c r="L600" s="786"/>
      <c r="M600" s="786"/>
      <c r="N600" s="786"/>
      <c r="O600" s="786"/>
      <c r="P600" s="786"/>
      <c r="Q600" s="786"/>
      <c r="R600" s="786"/>
      <c r="S600" s="786"/>
      <c r="T600" s="786"/>
      <c r="U600" s="786"/>
    </row>
    <row r="601" ht="15.75" customHeight="1">
      <c r="A601" s="786"/>
      <c r="B601" s="786"/>
      <c r="C601" s="786"/>
      <c r="D601" s="786"/>
      <c r="E601" s="786"/>
      <c r="F601" s="786"/>
      <c r="G601" s="786"/>
      <c r="H601" s="786"/>
      <c r="I601" s="786"/>
      <c r="J601" s="786"/>
      <c r="K601" s="786"/>
      <c r="L601" s="786"/>
      <c r="M601" s="786"/>
      <c r="N601" s="786"/>
      <c r="O601" s="786"/>
      <c r="P601" s="786"/>
      <c r="Q601" s="786"/>
      <c r="R601" s="786"/>
      <c r="S601" s="786"/>
      <c r="T601" s="786"/>
      <c r="U601" s="786"/>
    </row>
    <row r="602" ht="15.75" customHeight="1">
      <c r="A602" s="786"/>
      <c r="B602" s="786"/>
      <c r="C602" s="786"/>
      <c r="D602" s="786"/>
      <c r="E602" s="786"/>
      <c r="F602" s="786"/>
      <c r="G602" s="786"/>
      <c r="H602" s="786"/>
      <c r="I602" s="786"/>
      <c r="J602" s="786"/>
      <c r="K602" s="786"/>
      <c r="L602" s="786"/>
      <c r="M602" s="786"/>
      <c r="N602" s="786"/>
      <c r="O602" s="786"/>
      <c r="P602" s="786"/>
      <c r="Q602" s="786"/>
      <c r="R602" s="786"/>
      <c r="S602" s="786"/>
      <c r="T602" s="786"/>
      <c r="U602" s="786"/>
    </row>
    <row r="603" ht="15.75" customHeight="1">
      <c r="A603" s="786"/>
      <c r="B603" s="786"/>
      <c r="C603" s="786"/>
      <c r="D603" s="786"/>
      <c r="E603" s="786"/>
      <c r="F603" s="786"/>
      <c r="G603" s="786"/>
      <c r="H603" s="786"/>
      <c r="I603" s="786"/>
      <c r="J603" s="786"/>
      <c r="K603" s="786"/>
      <c r="L603" s="786"/>
      <c r="M603" s="786"/>
      <c r="N603" s="786"/>
      <c r="O603" s="786"/>
      <c r="P603" s="786"/>
      <c r="Q603" s="786"/>
      <c r="R603" s="786"/>
      <c r="S603" s="786"/>
      <c r="T603" s="786"/>
      <c r="U603" s="786"/>
    </row>
    <row r="604" ht="15.75" customHeight="1">
      <c r="A604" s="786"/>
      <c r="B604" s="786"/>
      <c r="C604" s="786"/>
      <c r="D604" s="786"/>
      <c r="E604" s="786"/>
      <c r="F604" s="786"/>
      <c r="G604" s="786"/>
      <c r="H604" s="786"/>
      <c r="I604" s="786"/>
      <c r="J604" s="786"/>
      <c r="K604" s="786"/>
      <c r="L604" s="786"/>
      <c r="M604" s="786"/>
      <c r="N604" s="786"/>
      <c r="O604" s="786"/>
      <c r="P604" s="786"/>
      <c r="Q604" s="786"/>
      <c r="R604" s="786"/>
      <c r="S604" s="786"/>
      <c r="T604" s="786"/>
      <c r="U604" s="786"/>
    </row>
    <row r="605" ht="15.75" customHeight="1">
      <c r="A605" s="786"/>
      <c r="B605" s="786"/>
      <c r="C605" s="786"/>
      <c r="D605" s="786"/>
      <c r="E605" s="786"/>
      <c r="F605" s="786"/>
      <c r="G605" s="786"/>
      <c r="H605" s="786"/>
      <c r="I605" s="786"/>
      <c r="J605" s="786"/>
      <c r="K605" s="786"/>
      <c r="L605" s="786"/>
      <c r="M605" s="786"/>
      <c r="N605" s="786"/>
      <c r="O605" s="786"/>
      <c r="P605" s="786"/>
      <c r="Q605" s="786"/>
      <c r="R605" s="786"/>
      <c r="S605" s="786"/>
      <c r="T605" s="786"/>
      <c r="U605" s="786"/>
    </row>
    <row r="606" ht="15.75" customHeight="1">
      <c r="A606" s="786"/>
      <c r="B606" s="786"/>
      <c r="C606" s="786"/>
      <c r="D606" s="786"/>
      <c r="E606" s="786"/>
      <c r="F606" s="786"/>
      <c r="G606" s="786"/>
      <c r="H606" s="786"/>
      <c r="I606" s="786"/>
      <c r="J606" s="786"/>
      <c r="K606" s="786"/>
      <c r="L606" s="786"/>
      <c r="M606" s="786"/>
      <c r="N606" s="786"/>
      <c r="O606" s="786"/>
      <c r="P606" s="786"/>
      <c r="Q606" s="786"/>
      <c r="R606" s="786"/>
      <c r="S606" s="786"/>
      <c r="T606" s="786"/>
      <c r="U606" s="786"/>
    </row>
    <row r="607" ht="15.75" customHeight="1">
      <c r="A607" s="786"/>
      <c r="B607" s="786"/>
      <c r="C607" s="786"/>
      <c r="D607" s="786"/>
      <c r="E607" s="786"/>
      <c r="F607" s="786"/>
      <c r="G607" s="786"/>
      <c r="H607" s="786"/>
      <c r="I607" s="786"/>
      <c r="J607" s="786"/>
      <c r="K607" s="786"/>
      <c r="L607" s="786"/>
      <c r="M607" s="786"/>
      <c r="N607" s="786"/>
      <c r="O607" s="786"/>
      <c r="P607" s="786"/>
      <c r="Q607" s="786"/>
      <c r="R607" s="786"/>
      <c r="S607" s="786"/>
      <c r="T607" s="786"/>
      <c r="U607" s="786"/>
    </row>
    <row r="608" ht="15.75" customHeight="1">
      <c r="A608" s="786"/>
      <c r="B608" s="786"/>
      <c r="C608" s="786"/>
      <c r="D608" s="786"/>
      <c r="E608" s="786"/>
      <c r="F608" s="786"/>
      <c r="G608" s="786"/>
      <c r="H608" s="786"/>
      <c r="I608" s="786"/>
      <c r="J608" s="786"/>
      <c r="K608" s="786"/>
      <c r="L608" s="786"/>
      <c r="M608" s="786"/>
      <c r="N608" s="786"/>
      <c r="O608" s="786"/>
      <c r="P608" s="786"/>
      <c r="Q608" s="786"/>
      <c r="R608" s="786"/>
      <c r="S608" s="786"/>
      <c r="T608" s="786"/>
      <c r="U608" s="786"/>
    </row>
    <row r="609" ht="15.75" customHeight="1">
      <c r="A609" s="786"/>
      <c r="B609" s="786"/>
      <c r="C609" s="786"/>
      <c r="D609" s="786"/>
      <c r="E609" s="786"/>
      <c r="F609" s="786"/>
      <c r="G609" s="786"/>
      <c r="H609" s="786"/>
      <c r="I609" s="786"/>
      <c r="J609" s="786"/>
      <c r="K609" s="786"/>
      <c r="L609" s="786"/>
      <c r="M609" s="786"/>
      <c r="N609" s="786"/>
      <c r="O609" s="786"/>
      <c r="P609" s="786"/>
      <c r="Q609" s="786"/>
      <c r="R609" s="786"/>
      <c r="S609" s="786"/>
      <c r="T609" s="786"/>
      <c r="U609" s="786"/>
    </row>
    <row r="610" ht="15.75" customHeight="1">
      <c r="A610" s="786"/>
      <c r="B610" s="786"/>
      <c r="C610" s="786"/>
      <c r="D610" s="786"/>
      <c r="E610" s="786"/>
      <c r="F610" s="786"/>
      <c r="G610" s="786"/>
      <c r="H610" s="786"/>
      <c r="I610" s="786"/>
      <c r="J610" s="786"/>
      <c r="K610" s="786"/>
      <c r="L610" s="786"/>
      <c r="M610" s="786"/>
      <c r="N610" s="786"/>
      <c r="O610" s="786"/>
      <c r="P610" s="786"/>
      <c r="Q610" s="786"/>
      <c r="R610" s="786"/>
      <c r="S610" s="786"/>
      <c r="T610" s="786"/>
      <c r="U610" s="786"/>
    </row>
    <row r="611" ht="15.75" customHeight="1">
      <c r="A611" s="786"/>
      <c r="B611" s="786"/>
      <c r="C611" s="786"/>
      <c r="D611" s="786"/>
      <c r="E611" s="786"/>
      <c r="F611" s="786"/>
      <c r="G611" s="786"/>
      <c r="H611" s="786"/>
      <c r="I611" s="786"/>
      <c r="J611" s="786"/>
      <c r="K611" s="786"/>
      <c r="L611" s="786"/>
      <c r="M611" s="786"/>
      <c r="N611" s="786"/>
      <c r="O611" s="786"/>
      <c r="P611" s="786"/>
      <c r="Q611" s="786"/>
      <c r="R611" s="786"/>
      <c r="S611" s="786"/>
      <c r="T611" s="786"/>
      <c r="U611" s="786"/>
    </row>
    <row r="612" ht="15.75" customHeight="1">
      <c r="A612" s="786"/>
      <c r="B612" s="786"/>
      <c r="C612" s="786"/>
      <c r="D612" s="786"/>
      <c r="E612" s="786"/>
      <c r="F612" s="786"/>
      <c r="G612" s="786"/>
      <c r="H612" s="786"/>
      <c r="I612" s="786"/>
      <c r="J612" s="786"/>
      <c r="K612" s="786"/>
      <c r="L612" s="786"/>
      <c r="M612" s="786"/>
      <c r="N612" s="786"/>
      <c r="O612" s="786"/>
      <c r="P612" s="786"/>
      <c r="Q612" s="786"/>
      <c r="R612" s="786"/>
      <c r="S612" s="786"/>
      <c r="T612" s="786"/>
      <c r="U612" s="786"/>
    </row>
    <row r="613" ht="15.75" customHeight="1">
      <c r="A613" s="786"/>
      <c r="B613" s="786"/>
      <c r="C613" s="786"/>
      <c r="D613" s="786"/>
      <c r="E613" s="786"/>
      <c r="F613" s="786"/>
      <c r="G613" s="786"/>
      <c r="H613" s="786"/>
      <c r="I613" s="786"/>
      <c r="J613" s="786"/>
      <c r="K613" s="786"/>
      <c r="L613" s="786"/>
      <c r="M613" s="786"/>
      <c r="N613" s="786"/>
      <c r="O613" s="786"/>
      <c r="P613" s="786"/>
      <c r="Q613" s="786"/>
      <c r="R613" s="786"/>
      <c r="S613" s="786"/>
      <c r="T613" s="786"/>
      <c r="U613" s="786"/>
    </row>
    <row r="614" ht="15.75" customHeight="1">
      <c r="A614" s="786"/>
      <c r="B614" s="786"/>
      <c r="C614" s="786"/>
      <c r="D614" s="786"/>
      <c r="E614" s="786"/>
      <c r="F614" s="786"/>
      <c r="G614" s="786"/>
      <c r="H614" s="786"/>
      <c r="I614" s="786"/>
      <c r="J614" s="786"/>
      <c r="K614" s="786"/>
      <c r="L614" s="786"/>
      <c r="M614" s="786"/>
      <c r="N614" s="786"/>
      <c r="O614" s="786"/>
      <c r="P614" s="786"/>
      <c r="Q614" s="786"/>
      <c r="R614" s="786"/>
      <c r="S614" s="786"/>
      <c r="T614" s="786"/>
      <c r="U614" s="786"/>
    </row>
    <row r="615" ht="15.75" customHeight="1">
      <c r="A615" s="786"/>
      <c r="B615" s="786"/>
      <c r="C615" s="786"/>
      <c r="D615" s="786"/>
      <c r="E615" s="786"/>
      <c r="F615" s="786"/>
      <c r="G615" s="786"/>
      <c r="H615" s="786"/>
      <c r="I615" s="786"/>
      <c r="J615" s="786"/>
      <c r="K615" s="786"/>
      <c r="L615" s="786"/>
      <c r="M615" s="786"/>
      <c r="N615" s="786"/>
      <c r="O615" s="786"/>
      <c r="P615" s="786"/>
      <c r="Q615" s="786"/>
      <c r="R615" s="786"/>
      <c r="S615" s="786"/>
      <c r="T615" s="786"/>
      <c r="U615" s="786"/>
    </row>
    <row r="616" ht="15.75" customHeight="1">
      <c r="A616" s="786"/>
      <c r="B616" s="786"/>
      <c r="C616" s="786"/>
      <c r="D616" s="786"/>
      <c r="E616" s="786"/>
      <c r="F616" s="786"/>
      <c r="G616" s="786"/>
      <c r="H616" s="786"/>
      <c r="I616" s="786"/>
      <c r="J616" s="786"/>
      <c r="K616" s="786"/>
      <c r="L616" s="786"/>
      <c r="M616" s="786"/>
      <c r="N616" s="786"/>
      <c r="O616" s="786"/>
      <c r="P616" s="786"/>
      <c r="Q616" s="786"/>
      <c r="R616" s="786"/>
      <c r="S616" s="786"/>
      <c r="T616" s="786"/>
      <c r="U616" s="786"/>
    </row>
    <row r="617" ht="15.75" customHeight="1">
      <c r="A617" s="786"/>
      <c r="B617" s="786"/>
      <c r="C617" s="786"/>
      <c r="D617" s="786"/>
      <c r="E617" s="786"/>
      <c r="F617" s="786"/>
      <c r="G617" s="786"/>
      <c r="H617" s="786"/>
      <c r="I617" s="786"/>
      <c r="J617" s="786"/>
      <c r="K617" s="786"/>
      <c r="L617" s="786"/>
      <c r="M617" s="786"/>
      <c r="N617" s="786"/>
      <c r="O617" s="786"/>
      <c r="P617" s="786"/>
      <c r="Q617" s="786"/>
      <c r="R617" s="786"/>
      <c r="S617" s="786"/>
      <c r="T617" s="786"/>
      <c r="U617" s="786"/>
    </row>
    <row r="618" ht="15.75" customHeight="1">
      <c r="A618" s="786"/>
      <c r="B618" s="786"/>
      <c r="C618" s="786"/>
      <c r="D618" s="786"/>
      <c r="E618" s="786"/>
      <c r="F618" s="786"/>
      <c r="G618" s="786"/>
      <c r="H618" s="786"/>
      <c r="I618" s="786"/>
      <c r="J618" s="786"/>
      <c r="K618" s="786"/>
      <c r="L618" s="786"/>
      <c r="M618" s="786"/>
      <c r="N618" s="786"/>
      <c r="O618" s="786"/>
      <c r="P618" s="786"/>
      <c r="Q618" s="786"/>
      <c r="R618" s="786"/>
      <c r="S618" s="786"/>
      <c r="T618" s="786"/>
      <c r="U618" s="786"/>
    </row>
    <row r="619" ht="15.75" customHeight="1">
      <c r="A619" s="786"/>
      <c r="B619" s="786"/>
      <c r="C619" s="786"/>
      <c r="D619" s="786"/>
      <c r="E619" s="786"/>
      <c r="F619" s="786"/>
      <c r="G619" s="786"/>
      <c r="H619" s="786"/>
      <c r="I619" s="786"/>
      <c r="J619" s="786"/>
      <c r="K619" s="786"/>
      <c r="L619" s="786"/>
      <c r="M619" s="786"/>
      <c r="N619" s="786"/>
      <c r="O619" s="786"/>
      <c r="P619" s="786"/>
      <c r="Q619" s="786"/>
      <c r="R619" s="786"/>
      <c r="S619" s="786"/>
      <c r="T619" s="786"/>
      <c r="U619" s="786"/>
    </row>
    <row r="620" ht="15.75" customHeight="1">
      <c r="A620" s="786"/>
      <c r="B620" s="786"/>
      <c r="C620" s="786"/>
      <c r="D620" s="786"/>
      <c r="E620" s="786"/>
      <c r="F620" s="786"/>
      <c r="G620" s="786"/>
      <c r="H620" s="786"/>
      <c r="I620" s="786"/>
      <c r="J620" s="786"/>
      <c r="K620" s="786"/>
      <c r="L620" s="786"/>
      <c r="M620" s="786"/>
      <c r="N620" s="786"/>
      <c r="O620" s="786"/>
      <c r="P620" s="786"/>
      <c r="Q620" s="786"/>
      <c r="R620" s="786"/>
      <c r="S620" s="786"/>
      <c r="T620" s="786"/>
      <c r="U620" s="786"/>
    </row>
    <row r="621" ht="15.75" customHeight="1">
      <c r="A621" s="786"/>
      <c r="B621" s="786"/>
      <c r="C621" s="786"/>
      <c r="D621" s="786"/>
      <c r="E621" s="786"/>
      <c r="F621" s="786"/>
      <c r="G621" s="786"/>
      <c r="H621" s="786"/>
      <c r="I621" s="786"/>
      <c r="J621" s="786"/>
      <c r="K621" s="786"/>
      <c r="L621" s="786"/>
      <c r="M621" s="786"/>
      <c r="N621" s="786"/>
      <c r="O621" s="786"/>
      <c r="P621" s="786"/>
      <c r="Q621" s="786"/>
      <c r="R621" s="786"/>
      <c r="S621" s="786"/>
      <c r="T621" s="786"/>
      <c r="U621" s="786"/>
    </row>
    <row r="622" ht="15.75" customHeight="1">
      <c r="A622" s="786"/>
      <c r="B622" s="786"/>
      <c r="C622" s="786"/>
      <c r="D622" s="786"/>
      <c r="E622" s="786"/>
      <c r="F622" s="786"/>
      <c r="G622" s="786"/>
      <c r="H622" s="786"/>
      <c r="I622" s="786"/>
      <c r="J622" s="786"/>
      <c r="K622" s="786"/>
      <c r="L622" s="786"/>
      <c r="M622" s="786"/>
      <c r="N622" s="786"/>
      <c r="O622" s="786"/>
      <c r="P622" s="786"/>
      <c r="Q622" s="786"/>
      <c r="R622" s="786"/>
      <c r="S622" s="786"/>
      <c r="T622" s="786"/>
      <c r="U622" s="786"/>
    </row>
    <row r="623" ht="15.75" customHeight="1">
      <c r="A623" s="786"/>
      <c r="B623" s="786"/>
      <c r="C623" s="786"/>
      <c r="D623" s="786"/>
      <c r="E623" s="786"/>
      <c r="F623" s="786"/>
      <c r="G623" s="786"/>
      <c r="H623" s="786"/>
      <c r="I623" s="786"/>
      <c r="J623" s="786"/>
      <c r="K623" s="786"/>
      <c r="L623" s="786"/>
      <c r="M623" s="786"/>
      <c r="N623" s="786"/>
      <c r="O623" s="786"/>
      <c r="P623" s="786"/>
      <c r="Q623" s="786"/>
      <c r="R623" s="786"/>
      <c r="S623" s="786"/>
      <c r="T623" s="786"/>
      <c r="U623" s="786"/>
    </row>
    <row r="624" ht="15.75" customHeight="1">
      <c r="A624" s="786"/>
      <c r="B624" s="786"/>
      <c r="C624" s="786"/>
      <c r="D624" s="786"/>
      <c r="E624" s="786"/>
      <c r="F624" s="786"/>
      <c r="G624" s="786"/>
      <c r="H624" s="786"/>
      <c r="I624" s="786"/>
      <c r="J624" s="786"/>
      <c r="K624" s="786"/>
      <c r="L624" s="786"/>
      <c r="M624" s="786"/>
      <c r="N624" s="786"/>
      <c r="O624" s="786"/>
      <c r="P624" s="786"/>
      <c r="Q624" s="786"/>
      <c r="R624" s="786"/>
      <c r="S624" s="786"/>
      <c r="T624" s="786"/>
      <c r="U624" s="786"/>
    </row>
    <row r="625" ht="15.75" customHeight="1">
      <c r="A625" s="786"/>
      <c r="B625" s="786"/>
      <c r="C625" s="786"/>
      <c r="D625" s="786"/>
      <c r="E625" s="786"/>
      <c r="F625" s="786"/>
      <c r="G625" s="786"/>
      <c r="H625" s="786"/>
      <c r="I625" s="786"/>
      <c r="J625" s="786"/>
      <c r="K625" s="786"/>
      <c r="L625" s="786"/>
      <c r="M625" s="786"/>
      <c r="N625" s="786"/>
      <c r="O625" s="786"/>
      <c r="P625" s="786"/>
      <c r="Q625" s="786"/>
      <c r="R625" s="786"/>
      <c r="S625" s="786"/>
      <c r="T625" s="786"/>
      <c r="U625" s="786"/>
    </row>
    <row r="626" ht="15.75" customHeight="1">
      <c r="A626" s="786"/>
      <c r="B626" s="786"/>
      <c r="C626" s="786"/>
      <c r="D626" s="786"/>
      <c r="E626" s="786"/>
      <c r="F626" s="786"/>
      <c r="G626" s="786"/>
      <c r="H626" s="786"/>
      <c r="I626" s="786"/>
      <c r="J626" s="786"/>
      <c r="K626" s="786"/>
      <c r="L626" s="786"/>
      <c r="M626" s="786"/>
      <c r="N626" s="786"/>
      <c r="O626" s="786"/>
      <c r="P626" s="786"/>
      <c r="Q626" s="786"/>
      <c r="R626" s="786"/>
      <c r="S626" s="786"/>
      <c r="T626" s="786"/>
      <c r="U626" s="786"/>
    </row>
    <row r="627" ht="15.75" customHeight="1">
      <c r="A627" s="786"/>
      <c r="B627" s="786"/>
      <c r="C627" s="786"/>
      <c r="D627" s="786"/>
      <c r="E627" s="786"/>
      <c r="F627" s="786"/>
      <c r="G627" s="786"/>
      <c r="H627" s="786"/>
      <c r="I627" s="786"/>
      <c r="J627" s="786"/>
      <c r="K627" s="786"/>
      <c r="L627" s="786"/>
      <c r="M627" s="786"/>
      <c r="N627" s="786"/>
      <c r="O627" s="786"/>
      <c r="P627" s="786"/>
      <c r="Q627" s="786"/>
      <c r="R627" s="786"/>
      <c r="S627" s="786"/>
      <c r="T627" s="786"/>
      <c r="U627" s="786"/>
    </row>
    <row r="628" ht="15.75" customHeight="1">
      <c r="A628" s="786"/>
      <c r="B628" s="786"/>
      <c r="C628" s="786"/>
      <c r="D628" s="786"/>
      <c r="E628" s="786"/>
      <c r="F628" s="786"/>
      <c r="G628" s="786"/>
      <c r="H628" s="786"/>
      <c r="I628" s="786"/>
      <c r="J628" s="786"/>
      <c r="K628" s="786"/>
      <c r="L628" s="786"/>
      <c r="M628" s="786"/>
      <c r="N628" s="786"/>
      <c r="O628" s="786"/>
      <c r="P628" s="786"/>
      <c r="Q628" s="786"/>
      <c r="R628" s="786"/>
      <c r="S628" s="786"/>
      <c r="T628" s="786"/>
      <c r="U628" s="786"/>
    </row>
    <row r="629" ht="15.75" customHeight="1">
      <c r="A629" s="786"/>
      <c r="B629" s="786"/>
      <c r="C629" s="786"/>
      <c r="D629" s="786"/>
      <c r="E629" s="786"/>
      <c r="F629" s="786"/>
      <c r="G629" s="786"/>
      <c r="H629" s="786"/>
      <c r="I629" s="786"/>
      <c r="J629" s="786"/>
      <c r="K629" s="786"/>
      <c r="L629" s="786"/>
      <c r="M629" s="786"/>
      <c r="N629" s="786"/>
      <c r="O629" s="786"/>
      <c r="P629" s="786"/>
      <c r="Q629" s="786"/>
      <c r="R629" s="786"/>
      <c r="S629" s="786"/>
      <c r="T629" s="786"/>
      <c r="U629" s="786"/>
    </row>
    <row r="630" ht="15.75" customHeight="1">
      <c r="A630" s="786"/>
      <c r="B630" s="786"/>
      <c r="C630" s="786"/>
      <c r="D630" s="786"/>
      <c r="E630" s="786"/>
      <c r="F630" s="786"/>
      <c r="G630" s="786"/>
      <c r="H630" s="786"/>
      <c r="I630" s="786"/>
      <c r="J630" s="786"/>
      <c r="K630" s="786"/>
      <c r="L630" s="786"/>
      <c r="M630" s="786"/>
      <c r="N630" s="786"/>
      <c r="O630" s="786"/>
      <c r="P630" s="786"/>
      <c r="Q630" s="786"/>
      <c r="R630" s="786"/>
      <c r="S630" s="786"/>
      <c r="T630" s="786"/>
      <c r="U630" s="786"/>
    </row>
    <row r="631" ht="15.75" customHeight="1">
      <c r="A631" s="786"/>
      <c r="B631" s="786"/>
      <c r="C631" s="786"/>
      <c r="D631" s="786"/>
      <c r="E631" s="786"/>
      <c r="F631" s="786"/>
      <c r="G631" s="786"/>
      <c r="H631" s="786"/>
      <c r="I631" s="786"/>
      <c r="J631" s="786"/>
      <c r="K631" s="786"/>
      <c r="L631" s="786"/>
      <c r="M631" s="786"/>
      <c r="N631" s="786"/>
      <c r="O631" s="786"/>
      <c r="P631" s="786"/>
      <c r="Q631" s="786"/>
      <c r="R631" s="786"/>
      <c r="S631" s="786"/>
      <c r="T631" s="786"/>
      <c r="U631" s="786"/>
    </row>
    <row r="632" ht="15.75" customHeight="1">
      <c r="A632" s="786"/>
      <c r="B632" s="786"/>
      <c r="C632" s="786"/>
      <c r="D632" s="786"/>
      <c r="E632" s="786"/>
      <c r="F632" s="786"/>
      <c r="G632" s="786"/>
      <c r="H632" s="786"/>
      <c r="I632" s="786"/>
      <c r="J632" s="786"/>
      <c r="K632" s="786"/>
      <c r="L632" s="786"/>
      <c r="M632" s="786"/>
      <c r="N632" s="786"/>
      <c r="O632" s="786"/>
      <c r="P632" s="786"/>
      <c r="Q632" s="786"/>
      <c r="R632" s="786"/>
      <c r="S632" s="786"/>
      <c r="T632" s="786"/>
      <c r="U632" s="786"/>
    </row>
    <row r="633" ht="15.75" customHeight="1">
      <c r="A633" s="786"/>
      <c r="B633" s="786"/>
      <c r="C633" s="786"/>
      <c r="D633" s="786"/>
      <c r="E633" s="786"/>
      <c r="F633" s="786"/>
      <c r="G633" s="786"/>
      <c r="H633" s="786"/>
      <c r="I633" s="786"/>
      <c r="J633" s="786"/>
      <c r="K633" s="786"/>
      <c r="L633" s="786"/>
      <c r="M633" s="786"/>
      <c r="N633" s="786"/>
      <c r="O633" s="786"/>
      <c r="P633" s="786"/>
      <c r="Q633" s="786"/>
      <c r="R633" s="786"/>
      <c r="S633" s="786"/>
      <c r="T633" s="786"/>
      <c r="U633" s="786"/>
    </row>
    <row r="634" ht="15.75" customHeight="1">
      <c r="A634" s="786"/>
      <c r="B634" s="786"/>
      <c r="C634" s="786"/>
      <c r="D634" s="786"/>
      <c r="E634" s="786"/>
      <c r="F634" s="786"/>
      <c r="G634" s="786"/>
      <c r="H634" s="786"/>
      <c r="I634" s="786"/>
      <c r="J634" s="786"/>
      <c r="K634" s="786"/>
      <c r="L634" s="786"/>
      <c r="M634" s="786"/>
      <c r="N634" s="786"/>
      <c r="O634" s="786"/>
      <c r="P634" s="786"/>
      <c r="Q634" s="786"/>
      <c r="R634" s="786"/>
      <c r="S634" s="786"/>
      <c r="T634" s="786"/>
      <c r="U634" s="786"/>
    </row>
    <row r="635" ht="15.75" customHeight="1">
      <c r="A635" s="786"/>
      <c r="B635" s="786"/>
      <c r="C635" s="786"/>
      <c r="D635" s="786"/>
      <c r="E635" s="786"/>
      <c r="F635" s="786"/>
      <c r="G635" s="786"/>
      <c r="H635" s="786"/>
      <c r="I635" s="786"/>
      <c r="J635" s="786"/>
      <c r="K635" s="786"/>
      <c r="L635" s="786"/>
      <c r="M635" s="786"/>
      <c r="N635" s="786"/>
      <c r="O635" s="786"/>
      <c r="P635" s="786"/>
      <c r="Q635" s="786"/>
      <c r="R635" s="786"/>
      <c r="S635" s="786"/>
      <c r="T635" s="786"/>
      <c r="U635" s="786"/>
    </row>
    <row r="636" ht="15.75" customHeight="1">
      <c r="A636" s="786"/>
      <c r="B636" s="786"/>
      <c r="C636" s="786"/>
      <c r="D636" s="786"/>
      <c r="E636" s="786"/>
      <c r="F636" s="786"/>
      <c r="G636" s="786"/>
      <c r="H636" s="786"/>
      <c r="I636" s="786"/>
      <c r="J636" s="786"/>
      <c r="K636" s="786"/>
      <c r="L636" s="786"/>
      <c r="M636" s="786"/>
      <c r="N636" s="786"/>
      <c r="O636" s="786"/>
      <c r="P636" s="786"/>
      <c r="Q636" s="786"/>
      <c r="R636" s="786"/>
      <c r="S636" s="786"/>
      <c r="T636" s="786"/>
      <c r="U636" s="786"/>
    </row>
    <row r="637" ht="15.75" customHeight="1">
      <c r="A637" s="786"/>
      <c r="B637" s="786"/>
      <c r="C637" s="786"/>
      <c r="D637" s="786"/>
      <c r="E637" s="786"/>
      <c r="F637" s="786"/>
      <c r="G637" s="786"/>
      <c r="H637" s="786"/>
      <c r="I637" s="786"/>
      <c r="J637" s="786"/>
      <c r="K637" s="786"/>
      <c r="L637" s="786"/>
      <c r="M637" s="786"/>
      <c r="N637" s="786"/>
      <c r="O637" s="786"/>
      <c r="P637" s="786"/>
      <c r="Q637" s="786"/>
      <c r="R637" s="786"/>
      <c r="S637" s="786"/>
      <c r="T637" s="786"/>
      <c r="U637" s="786"/>
    </row>
    <row r="638" ht="15.75" customHeight="1">
      <c r="A638" s="786"/>
      <c r="B638" s="786"/>
      <c r="C638" s="786"/>
      <c r="D638" s="786"/>
      <c r="E638" s="786"/>
      <c r="F638" s="786"/>
      <c r="G638" s="786"/>
      <c r="H638" s="786"/>
      <c r="I638" s="786"/>
      <c r="J638" s="786"/>
      <c r="K638" s="786"/>
      <c r="L638" s="786"/>
      <c r="M638" s="786"/>
      <c r="N638" s="786"/>
      <c r="O638" s="786"/>
      <c r="P638" s="786"/>
      <c r="Q638" s="786"/>
      <c r="R638" s="786"/>
      <c r="S638" s="786"/>
      <c r="T638" s="786"/>
      <c r="U638" s="786"/>
    </row>
    <row r="639" ht="15.75" customHeight="1">
      <c r="A639" s="786"/>
      <c r="B639" s="786"/>
      <c r="C639" s="786"/>
      <c r="D639" s="786"/>
      <c r="E639" s="786"/>
      <c r="F639" s="786"/>
      <c r="G639" s="786"/>
      <c r="H639" s="786"/>
      <c r="I639" s="786"/>
      <c r="J639" s="786"/>
      <c r="K639" s="786"/>
      <c r="L639" s="786"/>
      <c r="M639" s="786"/>
      <c r="N639" s="786"/>
      <c r="O639" s="786"/>
      <c r="P639" s="786"/>
      <c r="Q639" s="786"/>
      <c r="R639" s="786"/>
      <c r="S639" s="786"/>
      <c r="T639" s="786"/>
      <c r="U639" s="786"/>
    </row>
    <row r="640" ht="15.75" customHeight="1">
      <c r="A640" s="786"/>
      <c r="B640" s="786"/>
      <c r="C640" s="786"/>
      <c r="D640" s="786"/>
      <c r="E640" s="786"/>
      <c r="F640" s="786"/>
      <c r="G640" s="786"/>
      <c r="H640" s="786"/>
      <c r="I640" s="786"/>
      <c r="J640" s="786"/>
      <c r="K640" s="786"/>
      <c r="L640" s="786"/>
      <c r="M640" s="786"/>
      <c r="N640" s="786"/>
      <c r="O640" s="786"/>
      <c r="P640" s="786"/>
      <c r="Q640" s="786"/>
      <c r="R640" s="786"/>
      <c r="S640" s="786"/>
      <c r="T640" s="786"/>
      <c r="U640" s="786"/>
    </row>
    <row r="641" ht="15.75" customHeight="1">
      <c r="A641" s="786"/>
      <c r="B641" s="786"/>
      <c r="C641" s="786"/>
      <c r="D641" s="786"/>
      <c r="E641" s="786"/>
      <c r="F641" s="786"/>
      <c r="G641" s="786"/>
      <c r="H641" s="786"/>
      <c r="I641" s="786"/>
      <c r="J641" s="786"/>
      <c r="K641" s="786"/>
      <c r="L641" s="786"/>
      <c r="M641" s="786"/>
      <c r="N641" s="786"/>
      <c r="O641" s="786"/>
      <c r="P641" s="786"/>
      <c r="Q641" s="786"/>
      <c r="R641" s="786"/>
      <c r="S641" s="786"/>
      <c r="T641" s="786"/>
      <c r="U641" s="786"/>
    </row>
    <row r="642" ht="15.75" customHeight="1">
      <c r="A642" s="786"/>
      <c r="B642" s="786"/>
      <c r="C642" s="786"/>
      <c r="D642" s="786"/>
      <c r="E642" s="786"/>
      <c r="F642" s="786"/>
      <c r="G642" s="786"/>
      <c r="H642" s="786"/>
      <c r="I642" s="786"/>
      <c r="J642" s="786"/>
      <c r="K642" s="786"/>
      <c r="L642" s="786"/>
      <c r="M642" s="786"/>
      <c r="N642" s="786"/>
      <c r="O642" s="786"/>
      <c r="P642" s="786"/>
      <c r="Q642" s="786"/>
      <c r="R642" s="786"/>
      <c r="S642" s="786"/>
      <c r="T642" s="786"/>
      <c r="U642" s="786"/>
    </row>
    <row r="643" ht="15.75" customHeight="1">
      <c r="A643" s="786"/>
      <c r="B643" s="786"/>
      <c r="C643" s="786"/>
      <c r="D643" s="786"/>
      <c r="E643" s="786"/>
      <c r="F643" s="786"/>
      <c r="G643" s="786"/>
      <c r="H643" s="786"/>
      <c r="I643" s="786"/>
      <c r="J643" s="786"/>
      <c r="K643" s="786"/>
      <c r="L643" s="786"/>
      <c r="M643" s="786"/>
      <c r="N643" s="786"/>
      <c r="O643" s="786"/>
      <c r="P643" s="786"/>
      <c r="Q643" s="786"/>
      <c r="R643" s="786"/>
      <c r="S643" s="786"/>
      <c r="T643" s="786"/>
      <c r="U643" s="786"/>
    </row>
    <row r="644" ht="15.75" customHeight="1">
      <c r="A644" s="786"/>
      <c r="B644" s="786"/>
      <c r="C644" s="786"/>
      <c r="D644" s="786"/>
      <c r="E644" s="786"/>
      <c r="F644" s="786"/>
      <c r="G644" s="786"/>
      <c r="H644" s="786"/>
      <c r="I644" s="786"/>
      <c r="J644" s="786"/>
      <c r="K644" s="786"/>
      <c r="L644" s="786"/>
      <c r="M644" s="786"/>
      <c r="N644" s="786"/>
      <c r="O644" s="786"/>
      <c r="P644" s="786"/>
      <c r="Q644" s="786"/>
      <c r="R644" s="786"/>
      <c r="S644" s="786"/>
      <c r="T644" s="786"/>
      <c r="U644" s="786"/>
    </row>
    <row r="645" ht="15.75" customHeight="1">
      <c r="A645" s="786"/>
      <c r="B645" s="786"/>
      <c r="C645" s="786"/>
      <c r="D645" s="786"/>
      <c r="E645" s="786"/>
      <c r="F645" s="786"/>
      <c r="G645" s="786"/>
      <c r="H645" s="786"/>
      <c r="I645" s="786"/>
      <c r="J645" s="786"/>
      <c r="K645" s="786"/>
      <c r="L645" s="786"/>
      <c r="M645" s="786"/>
      <c r="N645" s="786"/>
      <c r="O645" s="786"/>
      <c r="P645" s="786"/>
      <c r="Q645" s="786"/>
      <c r="R645" s="786"/>
      <c r="S645" s="786"/>
      <c r="T645" s="786"/>
      <c r="U645" s="786"/>
    </row>
    <row r="646" ht="15.75" customHeight="1">
      <c r="A646" s="786"/>
      <c r="B646" s="786"/>
      <c r="C646" s="786"/>
      <c r="D646" s="786"/>
      <c r="E646" s="786"/>
      <c r="F646" s="786"/>
      <c r="G646" s="786"/>
      <c r="H646" s="786"/>
      <c r="I646" s="786"/>
      <c r="J646" s="786"/>
      <c r="K646" s="786"/>
      <c r="L646" s="786"/>
      <c r="M646" s="786"/>
      <c r="N646" s="786"/>
      <c r="O646" s="786"/>
      <c r="P646" s="786"/>
      <c r="Q646" s="786"/>
      <c r="R646" s="786"/>
      <c r="S646" s="786"/>
      <c r="T646" s="786"/>
      <c r="U646" s="786"/>
    </row>
    <row r="647" ht="15.75" customHeight="1">
      <c r="A647" s="786"/>
      <c r="B647" s="786"/>
      <c r="C647" s="786"/>
      <c r="D647" s="786"/>
      <c r="E647" s="786"/>
      <c r="F647" s="786"/>
      <c r="G647" s="786"/>
      <c r="H647" s="786"/>
      <c r="I647" s="786"/>
      <c r="J647" s="786"/>
      <c r="K647" s="786"/>
      <c r="L647" s="786"/>
      <c r="M647" s="786"/>
      <c r="N647" s="786"/>
      <c r="O647" s="786"/>
      <c r="P647" s="786"/>
      <c r="Q647" s="786"/>
      <c r="R647" s="786"/>
      <c r="S647" s="786"/>
      <c r="T647" s="786"/>
      <c r="U647" s="786"/>
    </row>
    <row r="648" ht="15.75" customHeight="1">
      <c r="A648" s="786"/>
      <c r="B648" s="786"/>
      <c r="C648" s="786"/>
      <c r="D648" s="786"/>
      <c r="E648" s="786"/>
      <c r="F648" s="786"/>
      <c r="G648" s="786"/>
      <c r="H648" s="786"/>
      <c r="I648" s="786"/>
      <c r="J648" s="786"/>
      <c r="K648" s="786"/>
      <c r="L648" s="786"/>
      <c r="M648" s="786"/>
      <c r="N648" s="786"/>
      <c r="O648" s="786"/>
      <c r="P648" s="786"/>
      <c r="Q648" s="786"/>
      <c r="R648" s="786"/>
      <c r="S648" s="786"/>
      <c r="T648" s="786"/>
      <c r="U648" s="786"/>
    </row>
    <row r="649" ht="15.75" customHeight="1">
      <c r="A649" s="786"/>
      <c r="B649" s="786"/>
      <c r="C649" s="786"/>
      <c r="D649" s="786"/>
      <c r="E649" s="786"/>
      <c r="F649" s="786"/>
      <c r="G649" s="786"/>
      <c r="H649" s="786"/>
      <c r="I649" s="786"/>
      <c r="J649" s="786"/>
      <c r="K649" s="786"/>
      <c r="L649" s="786"/>
      <c r="M649" s="786"/>
      <c r="N649" s="786"/>
      <c r="O649" s="786"/>
      <c r="P649" s="786"/>
      <c r="Q649" s="786"/>
      <c r="R649" s="786"/>
      <c r="S649" s="786"/>
      <c r="T649" s="786"/>
      <c r="U649" s="786"/>
    </row>
    <row r="650" ht="15.75" customHeight="1">
      <c r="A650" s="786"/>
      <c r="B650" s="786"/>
      <c r="C650" s="786"/>
      <c r="D650" s="786"/>
      <c r="E650" s="786"/>
      <c r="F650" s="786"/>
      <c r="G650" s="786"/>
      <c r="H650" s="786"/>
      <c r="I650" s="786"/>
      <c r="J650" s="786"/>
      <c r="K650" s="786"/>
      <c r="L650" s="786"/>
      <c r="M650" s="786"/>
      <c r="N650" s="786"/>
      <c r="O650" s="786"/>
      <c r="P650" s="786"/>
      <c r="Q650" s="786"/>
      <c r="R650" s="786"/>
      <c r="S650" s="786"/>
      <c r="T650" s="786"/>
      <c r="U650" s="786"/>
    </row>
    <row r="651" ht="15.75" customHeight="1">
      <c r="A651" s="786"/>
      <c r="B651" s="786"/>
      <c r="C651" s="786"/>
      <c r="D651" s="786"/>
      <c r="E651" s="786"/>
      <c r="F651" s="786"/>
      <c r="G651" s="786"/>
      <c r="H651" s="786"/>
      <c r="I651" s="786"/>
      <c r="J651" s="786"/>
      <c r="K651" s="786"/>
      <c r="L651" s="786"/>
      <c r="M651" s="786"/>
      <c r="N651" s="786"/>
      <c r="O651" s="786"/>
      <c r="P651" s="786"/>
      <c r="Q651" s="786"/>
      <c r="R651" s="786"/>
      <c r="S651" s="786"/>
      <c r="T651" s="786"/>
      <c r="U651" s="786"/>
    </row>
    <row r="652" ht="15.75" customHeight="1">
      <c r="A652" s="786"/>
      <c r="B652" s="786"/>
      <c r="C652" s="786"/>
      <c r="D652" s="786"/>
      <c r="E652" s="786"/>
      <c r="F652" s="786"/>
      <c r="G652" s="786"/>
      <c r="H652" s="786"/>
      <c r="I652" s="786"/>
      <c r="J652" s="786"/>
      <c r="K652" s="786"/>
      <c r="L652" s="786"/>
      <c r="M652" s="786"/>
      <c r="N652" s="786"/>
      <c r="O652" s="786"/>
      <c r="P652" s="786"/>
      <c r="Q652" s="786"/>
      <c r="R652" s="786"/>
      <c r="S652" s="786"/>
      <c r="T652" s="786"/>
      <c r="U652" s="786"/>
    </row>
    <row r="653" ht="15.75" customHeight="1">
      <c r="A653" s="786"/>
      <c r="B653" s="786"/>
      <c r="C653" s="786"/>
      <c r="D653" s="786"/>
      <c r="E653" s="786"/>
      <c r="F653" s="786"/>
      <c r="G653" s="786"/>
      <c r="H653" s="786"/>
      <c r="I653" s="786"/>
      <c r="J653" s="786"/>
      <c r="K653" s="786"/>
      <c r="L653" s="786"/>
      <c r="M653" s="786"/>
      <c r="N653" s="786"/>
      <c r="O653" s="786"/>
      <c r="P653" s="786"/>
      <c r="Q653" s="786"/>
      <c r="R653" s="786"/>
      <c r="S653" s="786"/>
      <c r="T653" s="786"/>
      <c r="U653" s="786"/>
    </row>
    <row r="654" ht="15.75" customHeight="1">
      <c r="A654" s="786"/>
      <c r="B654" s="786"/>
      <c r="C654" s="786"/>
      <c r="D654" s="786"/>
      <c r="E654" s="786"/>
      <c r="F654" s="786"/>
      <c r="G654" s="786"/>
      <c r="H654" s="786"/>
      <c r="I654" s="786"/>
      <c r="J654" s="786"/>
      <c r="K654" s="786"/>
      <c r="L654" s="786"/>
      <c r="M654" s="786"/>
      <c r="N654" s="786"/>
      <c r="O654" s="786"/>
      <c r="P654" s="786"/>
      <c r="Q654" s="786"/>
      <c r="R654" s="786"/>
      <c r="S654" s="786"/>
      <c r="T654" s="786"/>
      <c r="U654" s="786"/>
    </row>
    <row r="655" ht="15.75" customHeight="1">
      <c r="A655" s="786"/>
      <c r="B655" s="786"/>
      <c r="C655" s="786"/>
      <c r="D655" s="786"/>
      <c r="E655" s="786"/>
      <c r="F655" s="786"/>
      <c r="G655" s="786"/>
      <c r="H655" s="786"/>
      <c r="I655" s="786"/>
      <c r="J655" s="786"/>
      <c r="K655" s="786"/>
      <c r="L655" s="786"/>
      <c r="M655" s="786"/>
      <c r="N655" s="786"/>
      <c r="O655" s="786"/>
      <c r="P655" s="786"/>
      <c r="Q655" s="786"/>
      <c r="R655" s="786"/>
      <c r="S655" s="786"/>
      <c r="T655" s="786"/>
      <c r="U655" s="786"/>
    </row>
    <row r="656" ht="15.75" customHeight="1">
      <c r="A656" s="786"/>
      <c r="B656" s="786"/>
      <c r="C656" s="786"/>
      <c r="D656" s="786"/>
      <c r="E656" s="786"/>
      <c r="F656" s="786"/>
      <c r="G656" s="786"/>
      <c r="H656" s="786"/>
      <c r="I656" s="786"/>
      <c r="J656" s="786"/>
      <c r="K656" s="786"/>
      <c r="L656" s="786"/>
      <c r="M656" s="786"/>
      <c r="N656" s="786"/>
      <c r="O656" s="786"/>
      <c r="P656" s="786"/>
      <c r="Q656" s="786"/>
      <c r="R656" s="786"/>
      <c r="S656" s="786"/>
      <c r="T656" s="786"/>
      <c r="U656" s="786"/>
    </row>
    <row r="657" ht="15.75" customHeight="1">
      <c r="A657" s="786"/>
      <c r="B657" s="786"/>
      <c r="C657" s="786"/>
      <c r="D657" s="786"/>
      <c r="E657" s="786"/>
      <c r="F657" s="786"/>
      <c r="G657" s="786"/>
      <c r="H657" s="786"/>
      <c r="I657" s="786"/>
      <c r="J657" s="786"/>
      <c r="K657" s="786"/>
      <c r="L657" s="786"/>
      <c r="M657" s="786"/>
      <c r="N657" s="786"/>
      <c r="O657" s="786"/>
      <c r="P657" s="786"/>
      <c r="Q657" s="786"/>
      <c r="R657" s="786"/>
      <c r="S657" s="786"/>
      <c r="T657" s="786"/>
      <c r="U657" s="786"/>
    </row>
    <row r="658" ht="15.75" customHeight="1">
      <c r="A658" s="786"/>
      <c r="B658" s="786"/>
      <c r="C658" s="786"/>
      <c r="D658" s="786"/>
      <c r="E658" s="786"/>
      <c r="F658" s="786"/>
      <c r="G658" s="786"/>
      <c r="H658" s="786"/>
      <c r="I658" s="786"/>
      <c r="J658" s="786"/>
      <c r="K658" s="786"/>
      <c r="L658" s="786"/>
      <c r="M658" s="786"/>
      <c r="N658" s="786"/>
      <c r="O658" s="786"/>
      <c r="P658" s="786"/>
      <c r="Q658" s="786"/>
      <c r="R658" s="786"/>
      <c r="S658" s="786"/>
      <c r="T658" s="786"/>
      <c r="U658" s="786"/>
    </row>
    <row r="659" ht="15.75" customHeight="1">
      <c r="A659" s="786"/>
      <c r="B659" s="786"/>
      <c r="C659" s="786"/>
      <c r="D659" s="786"/>
      <c r="E659" s="786"/>
      <c r="F659" s="786"/>
      <c r="G659" s="786"/>
      <c r="H659" s="786"/>
      <c r="I659" s="786"/>
      <c r="J659" s="786"/>
      <c r="K659" s="786"/>
      <c r="L659" s="786"/>
      <c r="M659" s="786"/>
      <c r="N659" s="786"/>
      <c r="O659" s="786"/>
      <c r="P659" s="786"/>
      <c r="Q659" s="786"/>
      <c r="R659" s="786"/>
      <c r="S659" s="786"/>
      <c r="T659" s="786"/>
      <c r="U659" s="786"/>
    </row>
    <row r="660" ht="15.75" customHeight="1">
      <c r="A660" s="786"/>
      <c r="B660" s="786"/>
      <c r="C660" s="786"/>
      <c r="D660" s="786"/>
      <c r="E660" s="786"/>
      <c r="F660" s="786"/>
      <c r="G660" s="786"/>
      <c r="H660" s="786"/>
      <c r="I660" s="786"/>
      <c r="J660" s="786"/>
      <c r="K660" s="786"/>
      <c r="L660" s="786"/>
      <c r="M660" s="786"/>
      <c r="N660" s="786"/>
      <c r="O660" s="786"/>
      <c r="P660" s="786"/>
      <c r="Q660" s="786"/>
      <c r="R660" s="786"/>
      <c r="S660" s="786"/>
      <c r="T660" s="786"/>
      <c r="U660" s="786"/>
    </row>
    <row r="661" ht="15.75" customHeight="1">
      <c r="A661" s="786"/>
      <c r="B661" s="786"/>
      <c r="C661" s="786"/>
      <c r="D661" s="786"/>
      <c r="E661" s="786"/>
      <c r="F661" s="786"/>
      <c r="G661" s="786"/>
      <c r="H661" s="786"/>
      <c r="I661" s="786"/>
      <c r="J661" s="786"/>
      <c r="K661" s="786"/>
      <c r="L661" s="786"/>
      <c r="M661" s="786"/>
      <c r="N661" s="786"/>
      <c r="O661" s="786"/>
      <c r="P661" s="786"/>
      <c r="Q661" s="786"/>
      <c r="R661" s="786"/>
      <c r="S661" s="786"/>
      <c r="T661" s="786"/>
      <c r="U661" s="786"/>
    </row>
    <row r="662" ht="15.75" customHeight="1">
      <c r="A662" s="786"/>
      <c r="B662" s="786"/>
      <c r="C662" s="786"/>
      <c r="D662" s="786"/>
      <c r="E662" s="786"/>
      <c r="F662" s="786"/>
      <c r="G662" s="786"/>
      <c r="H662" s="786"/>
      <c r="I662" s="786"/>
      <c r="J662" s="786"/>
      <c r="K662" s="786"/>
      <c r="L662" s="786"/>
      <c r="M662" s="786"/>
      <c r="N662" s="786"/>
      <c r="O662" s="786"/>
      <c r="P662" s="786"/>
      <c r="Q662" s="786"/>
      <c r="R662" s="786"/>
      <c r="S662" s="786"/>
      <c r="T662" s="786"/>
      <c r="U662" s="786"/>
    </row>
    <row r="663" ht="15.75" customHeight="1">
      <c r="A663" s="786"/>
      <c r="B663" s="786"/>
      <c r="C663" s="786"/>
      <c r="D663" s="786"/>
      <c r="E663" s="786"/>
      <c r="F663" s="786"/>
      <c r="G663" s="786"/>
      <c r="H663" s="786"/>
      <c r="I663" s="786"/>
      <c r="J663" s="786"/>
      <c r="K663" s="786"/>
      <c r="L663" s="786"/>
      <c r="M663" s="786"/>
      <c r="N663" s="786"/>
      <c r="O663" s="786"/>
      <c r="P663" s="786"/>
      <c r="Q663" s="786"/>
      <c r="R663" s="786"/>
      <c r="S663" s="786"/>
      <c r="T663" s="786"/>
      <c r="U663" s="786"/>
    </row>
    <row r="664" ht="15.75" customHeight="1">
      <c r="A664" s="786"/>
      <c r="B664" s="786"/>
      <c r="C664" s="786"/>
      <c r="D664" s="786"/>
      <c r="E664" s="786"/>
      <c r="F664" s="786"/>
      <c r="G664" s="786"/>
      <c r="H664" s="786"/>
      <c r="I664" s="786"/>
      <c r="J664" s="786"/>
      <c r="K664" s="786"/>
      <c r="L664" s="786"/>
      <c r="M664" s="786"/>
      <c r="N664" s="786"/>
      <c r="O664" s="786"/>
      <c r="P664" s="786"/>
      <c r="Q664" s="786"/>
      <c r="R664" s="786"/>
      <c r="S664" s="786"/>
      <c r="T664" s="786"/>
      <c r="U664" s="786"/>
    </row>
    <row r="665" ht="15.75" customHeight="1">
      <c r="A665" s="786"/>
      <c r="B665" s="786"/>
      <c r="C665" s="786"/>
      <c r="D665" s="786"/>
      <c r="E665" s="786"/>
      <c r="F665" s="786"/>
      <c r="G665" s="786"/>
      <c r="H665" s="786"/>
      <c r="I665" s="786"/>
      <c r="J665" s="786"/>
      <c r="K665" s="786"/>
      <c r="L665" s="786"/>
      <c r="M665" s="786"/>
      <c r="N665" s="786"/>
      <c r="O665" s="786"/>
      <c r="P665" s="786"/>
      <c r="Q665" s="786"/>
      <c r="R665" s="786"/>
      <c r="S665" s="786"/>
      <c r="T665" s="786"/>
      <c r="U665" s="786"/>
    </row>
    <row r="666" ht="15.75" customHeight="1">
      <c r="A666" s="786"/>
      <c r="B666" s="786"/>
      <c r="C666" s="786"/>
      <c r="D666" s="786"/>
      <c r="E666" s="786"/>
      <c r="F666" s="786"/>
      <c r="G666" s="786"/>
      <c r="H666" s="786"/>
      <c r="I666" s="786"/>
      <c r="J666" s="786"/>
      <c r="K666" s="786"/>
      <c r="L666" s="786"/>
      <c r="M666" s="786"/>
      <c r="N666" s="786"/>
      <c r="O666" s="786"/>
      <c r="P666" s="786"/>
      <c r="Q666" s="786"/>
      <c r="R666" s="786"/>
      <c r="S666" s="786"/>
      <c r="T666" s="786"/>
      <c r="U666" s="786"/>
    </row>
    <row r="667" ht="15.75" customHeight="1">
      <c r="A667" s="786"/>
      <c r="B667" s="786"/>
      <c r="C667" s="786"/>
      <c r="D667" s="786"/>
      <c r="E667" s="786"/>
      <c r="F667" s="786"/>
      <c r="G667" s="786"/>
      <c r="H667" s="786"/>
      <c r="I667" s="786"/>
      <c r="J667" s="786"/>
      <c r="K667" s="786"/>
      <c r="L667" s="786"/>
      <c r="M667" s="786"/>
      <c r="N667" s="786"/>
      <c r="O667" s="786"/>
      <c r="P667" s="786"/>
      <c r="Q667" s="786"/>
      <c r="R667" s="786"/>
      <c r="S667" s="786"/>
      <c r="T667" s="786"/>
      <c r="U667" s="786"/>
    </row>
    <row r="668" ht="15.75" customHeight="1">
      <c r="A668" s="786"/>
      <c r="B668" s="786"/>
      <c r="C668" s="786"/>
      <c r="D668" s="786"/>
      <c r="E668" s="786"/>
      <c r="F668" s="786"/>
      <c r="G668" s="786"/>
      <c r="H668" s="786"/>
      <c r="I668" s="786"/>
      <c r="J668" s="786"/>
      <c r="K668" s="786"/>
      <c r="L668" s="786"/>
      <c r="M668" s="786"/>
      <c r="N668" s="786"/>
      <c r="O668" s="786"/>
      <c r="P668" s="786"/>
      <c r="Q668" s="786"/>
      <c r="R668" s="786"/>
      <c r="S668" s="786"/>
      <c r="T668" s="786"/>
      <c r="U668" s="786"/>
    </row>
    <row r="669" ht="15.75" customHeight="1">
      <c r="A669" s="786"/>
      <c r="B669" s="786"/>
      <c r="C669" s="786"/>
      <c r="D669" s="786"/>
      <c r="E669" s="786"/>
      <c r="F669" s="786"/>
      <c r="G669" s="786"/>
      <c r="H669" s="786"/>
      <c r="I669" s="786"/>
      <c r="J669" s="786"/>
      <c r="K669" s="786"/>
      <c r="L669" s="786"/>
      <c r="M669" s="786"/>
      <c r="N669" s="786"/>
      <c r="O669" s="786"/>
      <c r="P669" s="786"/>
      <c r="Q669" s="786"/>
      <c r="R669" s="786"/>
      <c r="S669" s="786"/>
      <c r="T669" s="786"/>
      <c r="U669" s="786"/>
    </row>
    <row r="670" ht="15.75" customHeight="1">
      <c r="A670" s="786"/>
      <c r="B670" s="786"/>
      <c r="C670" s="786"/>
      <c r="D670" s="786"/>
      <c r="E670" s="786"/>
      <c r="F670" s="786"/>
      <c r="G670" s="786"/>
      <c r="H670" s="786"/>
      <c r="I670" s="786"/>
      <c r="J670" s="786"/>
      <c r="K670" s="786"/>
      <c r="L670" s="786"/>
      <c r="M670" s="786"/>
      <c r="N670" s="786"/>
      <c r="O670" s="786"/>
      <c r="P670" s="786"/>
      <c r="Q670" s="786"/>
      <c r="R670" s="786"/>
      <c r="S670" s="786"/>
      <c r="T670" s="786"/>
      <c r="U670" s="786"/>
    </row>
    <row r="671" ht="15.75" customHeight="1">
      <c r="A671" s="786"/>
      <c r="B671" s="786"/>
      <c r="C671" s="786"/>
      <c r="D671" s="786"/>
      <c r="E671" s="786"/>
      <c r="F671" s="786"/>
      <c r="G671" s="786"/>
      <c r="H671" s="786"/>
      <c r="I671" s="786"/>
      <c r="J671" s="786"/>
      <c r="K671" s="786"/>
      <c r="L671" s="786"/>
      <c r="M671" s="786"/>
      <c r="N671" s="786"/>
      <c r="O671" s="786"/>
      <c r="P671" s="786"/>
      <c r="Q671" s="786"/>
      <c r="R671" s="786"/>
      <c r="S671" s="786"/>
      <c r="T671" s="786"/>
      <c r="U671" s="786"/>
    </row>
    <row r="672" ht="15.75" customHeight="1">
      <c r="A672" s="786"/>
      <c r="B672" s="786"/>
      <c r="C672" s="786"/>
      <c r="D672" s="786"/>
      <c r="E672" s="786"/>
      <c r="F672" s="786"/>
      <c r="G672" s="786"/>
      <c r="H672" s="786"/>
      <c r="I672" s="786"/>
      <c r="J672" s="786"/>
      <c r="K672" s="786"/>
      <c r="L672" s="786"/>
      <c r="M672" s="786"/>
      <c r="N672" s="786"/>
      <c r="O672" s="786"/>
      <c r="P672" s="786"/>
      <c r="Q672" s="786"/>
      <c r="R672" s="786"/>
      <c r="S672" s="786"/>
      <c r="T672" s="786"/>
      <c r="U672" s="786"/>
    </row>
    <row r="673" ht="15.75" customHeight="1">
      <c r="A673" s="786"/>
      <c r="B673" s="786"/>
      <c r="C673" s="786"/>
      <c r="D673" s="786"/>
      <c r="E673" s="786"/>
      <c r="F673" s="786"/>
      <c r="G673" s="786"/>
      <c r="H673" s="786"/>
      <c r="I673" s="786"/>
      <c r="J673" s="786"/>
      <c r="K673" s="786"/>
      <c r="L673" s="786"/>
      <c r="M673" s="786"/>
      <c r="N673" s="786"/>
      <c r="O673" s="786"/>
      <c r="P673" s="786"/>
      <c r="Q673" s="786"/>
      <c r="R673" s="786"/>
      <c r="S673" s="786"/>
      <c r="T673" s="786"/>
      <c r="U673" s="786"/>
    </row>
    <row r="674" ht="15.75" customHeight="1">
      <c r="A674" s="786"/>
      <c r="B674" s="786"/>
      <c r="C674" s="786"/>
      <c r="D674" s="786"/>
      <c r="E674" s="786"/>
      <c r="F674" s="786"/>
      <c r="G674" s="786"/>
      <c r="H674" s="786"/>
      <c r="I674" s="786"/>
      <c r="J674" s="786"/>
      <c r="K674" s="786"/>
      <c r="L674" s="786"/>
      <c r="M674" s="786"/>
      <c r="N674" s="786"/>
      <c r="O674" s="786"/>
      <c r="P674" s="786"/>
      <c r="Q674" s="786"/>
      <c r="R674" s="786"/>
      <c r="S674" s="786"/>
      <c r="T674" s="786"/>
      <c r="U674" s="786"/>
    </row>
    <row r="675" ht="15.75" customHeight="1">
      <c r="A675" s="786"/>
      <c r="B675" s="786"/>
      <c r="C675" s="786"/>
      <c r="D675" s="786"/>
      <c r="E675" s="786"/>
      <c r="F675" s="786"/>
      <c r="G675" s="786"/>
      <c r="H675" s="786"/>
      <c r="I675" s="786"/>
      <c r="J675" s="786"/>
      <c r="K675" s="786"/>
      <c r="L675" s="786"/>
      <c r="M675" s="786"/>
      <c r="N675" s="786"/>
      <c r="O675" s="786"/>
      <c r="P675" s="786"/>
      <c r="Q675" s="786"/>
      <c r="R675" s="786"/>
      <c r="S675" s="786"/>
      <c r="T675" s="786"/>
      <c r="U675" s="786"/>
    </row>
    <row r="676" ht="15.75" customHeight="1">
      <c r="A676" s="786"/>
      <c r="B676" s="786"/>
      <c r="C676" s="786"/>
      <c r="D676" s="786"/>
      <c r="E676" s="786"/>
      <c r="F676" s="786"/>
      <c r="G676" s="786"/>
      <c r="H676" s="786"/>
      <c r="I676" s="786"/>
      <c r="J676" s="786"/>
      <c r="K676" s="786"/>
      <c r="L676" s="786"/>
      <c r="M676" s="786"/>
      <c r="N676" s="786"/>
      <c r="O676" s="786"/>
      <c r="P676" s="786"/>
      <c r="Q676" s="786"/>
      <c r="R676" s="786"/>
      <c r="S676" s="786"/>
      <c r="T676" s="786"/>
      <c r="U676" s="786"/>
    </row>
    <row r="677" ht="15.75" customHeight="1">
      <c r="A677" s="786"/>
      <c r="B677" s="786"/>
      <c r="C677" s="786"/>
      <c r="D677" s="786"/>
      <c r="E677" s="786"/>
      <c r="F677" s="786"/>
      <c r="G677" s="786"/>
      <c r="H677" s="786"/>
      <c r="I677" s="786"/>
      <c r="J677" s="786"/>
      <c r="K677" s="786"/>
      <c r="L677" s="786"/>
      <c r="M677" s="786"/>
      <c r="N677" s="786"/>
      <c r="O677" s="786"/>
      <c r="P677" s="786"/>
      <c r="Q677" s="786"/>
      <c r="R677" s="786"/>
      <c r="S677" s="786"/>
      <c r="T677" s="786"/>
      <c r="U677" s="786"/>
    </row>
    <row r="678" ht="15.75" customHeight="1">
      <c r="A678" s="786"/>
      <c r="B678" s="786"/>
      <c r="C678" s="786"/>
      <c r="D678" s="786"/>
      <c r="E678" s="786"/>
      <c r="F678" s="786"/>
      <c r="G678" s="786"/>
      <c r="H678" s="786"/>
      <c r="I678" s="786"/>
      <c r="J678" s="786"/>
      <c r="K678" s="786"/>
      <c r="L678" s="786"/>
      <c r="M678" s="786"/>
      <c r="N678" s="786"/>
      <c r="O678" s="786"/>
      <c r="P678" s="786"/>
      <c r="Q678" s="786"/>
      <c r="R678" s="786"/>
      <c r="S678" s="786"/>
      <c r="T678" s="786"/>
      <c r="U678" s="786"/>
    </row>
    <row r="679" ht="15.75" customHeight="1">
      <c r="A679" s="786"/>
      <c r="B679" s="786"/>
      <c r="C679" s="786"/>
      <c r="D679" s="786"/>
      <c r="E679" s="786"/>
      <c r="F679" s="786"/>
      <c r="G679" s="786"/>
      <c r="H679" s="786"/>
      <c r="I679" s="786"/>
      <c r="J679" s="786"/>
      <c r="K679" s="786"/>
      <c r="L679" s="786"/>
      <c r="M679" s="786"/>
      <c r="N679" s="786"/>
      <c r="O679" s="786"/>
      <c r="P679" s="786"/>
      <c r="Q679" s="786"/>
      <c r="R679" s="786"/>
      <c r="S679" s="786"/>
      <c r="T679" s="786"/>
      <c r="U679" s="786"/>
    </row>
    <row r="680" ht="15.75" customHeight="1">
      <c r="A680" s="786"/>
      <c r="B680" s="786"/>
      <c r="C680" s="786"/>
      <c r="D680" s="786"/>
      <c r="E680" s="786"/>
      <c r="F680" s="786"/>
      <c r="G680" s="786"/>
      <c r="H680" s="786"/>
      <c r="I680" s="786"/>
      <c r="J680" s="786"/>
      <c r="K680" s="786"/>
      <c r="L680" s="786"/>
      <c r="M680" s="786"/>
      <c r="N680" s="786"/>
      <c r="O680" s="786"/>
      <c r="P680" s="786"/>
      <c r="Q680" s="786"/>
      <c r="R680" s="786"/>
      <c r="S680" s="786"/>
      <c r="T680" s="786"/>
      <c r="U680" s="786"/>
    </row>
    <row r="681" ht="15.75" customHeight="1">
      <c r="A681" s="786"/>
      <c r="B681" s="786"/>
      <c r="C681" s="786"/>
      <c r="D681" s="786"/>
      <c r="E681" s="786"/>
      <c r="F681" s="786"/>
      <c r="G681" s="786"/>
      <c r="H681" s="786"/>
      <c r="I681" s="786"/>
      <c r="J681" s="786"/>
      <c r="K681" s="786"/>
      <c r="L681" s="786"/>
      <c r="M681" s="786"/>
      <c r="N681" s="786"/>
      <c r="O681" s="786"/>
      <c r="P681" s="786"/>
      <c r="Q681" s="786"/>
      <c r="R681" s="786"/>
      <c r="S681" s="786"/>
      <c r="T681" s="786"/>
      <c r="U681" s="786"/>
    </row>
    <row r="682" ht="15.75" customHeight="1">
      <c r="A682" s="786"/>
      <c r="B682" s="786"/>
      <c r="C682" s="786"/>
      <c r="D682" s="786"/>
      <c r="E682" s="786"/>
      <c r="F682" s="786"/>
      <c r="G682" s="786"/>
      <c r="H682" s="786"/>
      <c r="I682" s="786"/>
      <c r="J682" s="786"/>
      <c r="K682" s="786"/>
      <c r="L682" s="786"/>
      <c r="M682" s="786"/>
      <c r="N682" s="786"/>
      <c r="O682" s="786"/>
      <c r="P682" s="786"/>
      <c r="Q682" s="786"/>
      <c r="R682" s="786"/>
      <c r="S682" s="786"/>
      <c r="T682" s="786"/>
      <c r="U682" s="786"/>
    </row>
    <row r="683" ht="15.75" customHeight="1">
      <c r="A683" s="786"/>
      <c r="B683" s="786"/>
      <c r="C683" s="786"/>
      <c r="D683" s="786"/>
      <c r="E683" s="786"/>
      <c r="F683" s="786"/>
      <c r="G683" s="786"/>
      <c r="H683" s="786"/>
      <c r="I683" s="786"/>
      <c r="J683" s="786"/>
      <c r="K683" s="786"/>
      <c r="L683" s="786"/>
      <c r="M683" s="786"/>
      <c r="N683" s="786"/>
      <c r="O683" s="786"/>
      <c r="P683" s="786"/>
      <c r="Q683" s="786"/>
      <c r="R683" s="786"/>
      <c r="S683" s="786"/>
      <c r="T683" s="786"/>
      <c r="U683" s="786"/>
    </row>
    <row r="684" ht="15.75" customHeight="1">
      <c r="A684" s="786"/>
      <c r="B684" s="786"/>
      <c r="C684" s="786"/>
      <c r="D684" s="786"/>
      <c r="E684" s="786"/>
      <c r="F684" s="786"/>
      <c r="G684" s="786"/>
      <c r="H684" s="786"/>
      <c r="I684" s="786"/>
      <c r="J684" s="786"/>
      <c r="K684" s="786"/>
      <c r="L684" s="786"/>
      <c r="M684" s="786"/>
      <c r="N684" s="786"/>
      <c r="O684" s="786"/>
      <c r="P684" s="786"/>
      <c r="Q684" s="786"/>
      <c r="R684" s="786"/>
      <c r="S684" s="786"/>
      <c r="T684" s="786"/>
      <c r="U684" s="786"/>
    </row>
    <row r="685" ht="15.75" customHeight="1">
      <c r="A685" s="786"/>
      <c r="B685" s="786"/>
      <c r="C685" s="786"/>
      <c r="D685" s="786"/>
      <c r="E685" s="786"/>
      <c r="F685" s="786"/>
      <c r="G685" s="786"/>
      <c r="H685" s="786"/>
      <c r="I685" s="786"/>
      <c r="J685" s="786"/>
      <c r="K685" s="786"/>
      <c r="L685" s="786"/>
      <c r="M685" s="786"/>
      <c r="N685" s="786"/>
      <c r="O685" s="786"/>
      <c r="P685" s="786"/>
      <c r="Q685" s="786"/>
      <c r="R685" s="786"/>
      <c r="S685" s="786"/>
      <c r="T685" s="786"/>
      <c r="U685" s="786"/>
    </row>
    <row r="686" ht="15.75" customHeight="1">
      <c r="A686" s="786"/>
      <c r="B686" s="786"/>
      <c r="C686" s="786"/>
      <c r="D686" s="786"/>
      <c r="E686" s="786"/>
      <c r="F686" s="786"/>
      <c r="G686" s="786"/>
      <c r="H686" s="786"/>
      <c r="I686" s="786"/>
      <c r="J686" s="786"/>
      <c r="K686" s="786"/>
      <c r="L686" s="786"/>
      <c r="M686" s="786"/>
      <c r="N686" s="786"/>
      <c r="O686" s="786"/>
      <c r="P686" s="786"/>
      <c r="Q686" s="786"/>
      <c r="R686" s="786"/>
      <c r="S686" s="786"/>
      <c r="T686" s="786"/>
      <c r="U686" s="786"/>
    </row>
    <row r="687" ht="15.75" customHeight="1">
      <c r="A687" s="786"/>
      <c r="B687" s="786"/>
      <c r="C687" s="786"/>
      <c r="D687" s="786"/>
      <c r="E687" s="786"/>
      <c r="F687" s="786"/>
      <c r="G687" s="786"/>
      <c r="H687" s="786"/>
      <c r="I687" s="786"/>
      <c r="J687" s="786"/>
      <c r="K687" s="786"/>
      <c r="L687" s="786"/>
      <c r="M687" s="786"/>
      <c r="N687" s="786"/>
      <c r="O687" s="786"/>
      <c r="P687" s="786"/>
      <c r="Q687" s="786"/>
      <c r="R687" s="786"/>
      <c r="S687" s="786"/>
      <c r="T687" s="786"/>
      <c r="U687" s="786"/>
    </row>
    <row r="688" ht="15.75" customHeight="1">
      <c r="A688" s="786"/>
      <c r="B688" s="786"/>
      <c r="C688" s="786"/>
      <c r="D688" s="786"/>
      <c r="E688" s="786"/>
      <c r="F688" s="786"/>
      <c r="G688" s="786"/>
      <c r="H688" s="786"/>
      <c r="I688" s="786"/>
      <c r="J688" s="786"/>
      <c r="K688" s="786"/>
      <c r="L688" s="786"/>
      <c r="M688" s="786"/>
      <c r="N688" s="786"/>
      <c r="O688" s="786"/>
      <c r="P688" s="786"/>
      <c r="Q688" s="786"/>
      <c r="R688" s="786"/>
      <c r="S688" s="786"/>
      <c r="T688" s="786"/>
      <c r="U688" s="786"/>
    </row>
    <row r="689" ht="15.75" customHeight="1">
      <c r="A689" s="786"/>
      <c r="B689" s="786"/>
      <c r="C689" s="786"/>
      <c r="D689" s="786"/>
      <c r="E689" s="786"/>
      <c r="F689" s="786"/>
      <c r="G689" s="786"/>
      <c r="H689" s="786"/>
      <c r="I689" s="786"/>
      <c r="J689" s="786"/>
      <c r="K689" s="786"/>
      <c r="L689" s="786"/>
      <c r="M689" s="786"/>
      <c r="N689" s="786"/>
      <c r="O689" s="786"/>
      <c r="P689" s="786"/>
      <c r="Q689" s="786"/>
      <c r="R689" s="786"/>
      <c r="S689" s="786"/>
      <c r="T689" s="786"/>
      <c r="U689" s="786"/>
    </row>
    <row r="690" ht="15.75" customHeight="1">
      <c r="A690" s="786"/>
      <c r="B690" s="786"/>
      <c r="C690" s="786"/>
      <c r="D690" s="786"/>
      <c r="E690" s="786"/>
      <c r="F690" s="786"/>
      <c r="G690" s="786"/>
      <c r="H690" s="786"/>
      <c r="I690" s="786"/>
      <c r="J690" s="786"/>
      <c r="K690" s="786"/>
      <c r="L690" s="786"/>
      <c r="M690" s="786"/>
      <c r="N690" s="786"/>
      <c r="O690" s="786"/>
      <c r="P690" s="786"/>
      <c r="Q690" s="786"/>
      <c r="R690" s="786"/>
      <c r="S690" s="786"/>
      <c r="T690" s="786"/>
      <c r="U690" s="786"/>
    </row>
    <row r="691" ht="15.75" customHeight="1">
      <c r="A691" s="786"/>
      <c r="B691" s="786"/>
      <c r="C691" s="786"/>
      <c r="D691" s="786"/>
      <c r="E691" s="786"/>
      <c r="F691" s="786"/>
      <c r="G691" s="786"/>
      <c r="H691" s="786"/>
      <c r="I691" s="786"/>
      <c r="J691" s="786"/>
      <c r="K691" s="786"/>
      <c r="L691" s="786"/>
      <c r="M691" s="786"/>
      <c r="N691" s="786"/>
      <c r="O691" s="786"/>
      <c r="P691" s="786"/>
      <c r="Q691" s="786"/>
      <c r="R691" s="786"/>
      <c r="S691" s="786"/>
      <c r="T691" s="786"/>
      <c r="U691" s="786"/>
    </row>
    <row r="692" ht="15.75" customHeight="1">
      <c r="A692" s="786"/>
      <c r="B692" s="786"/>
      <c r="C692" s="786"/>
      <c r="D692" s="786"/>
      <c r="E692" s="786"/>
      <c r="F692" s="786"/>
      <c r="G692" s="786"/>
      <c r="H692" s="786"/>
      <c r="I692" s="786"/>
      <c r="J692" s="786"/>
      <c r="K692" s="786"/>
      <c r="L692" s="786"/>
      <c r="M692" s="786"/>
      <c r="N692" s="786"/>
      <c r="O692" s="786"/>
      <c r="P692" s="786"/>
      <c r="Q692" s="786"/>
      <c r="R692" s="786"/>
      <c r="S692" s="786"/>
      <c r="T692" s="786"/>
      <c r="U692" s="786"/>
    </row>
    <row r="693" ht="15.75" customHeight="1">
      <c r="A693" s="786"/>
      <c r="B693" s="786"/>
      <c r="C693" s="786"/>
      <c r="D693" s="786"/>
      <c r="E693" s="786"/>
      <c r="F693" s="786"/>
      <c r="G693" s="786"/>
      <c r="H693" s="786"/>
      <c r="I693" s="786"/>
      <c r="J693" s="786"/>
      <c r="K693" s="786"/>
      <c r="L693" s="786"/>
      <c r="M693" s="786"/>
      <c r="N693" s="786"/>
      <c r="O693" s="786"/>
      <c r="P693" s="786"/>
      <c r="Q693" s="786"/>
      <c r="R693" s="786"/>
      <c r="S693" s="786"/>
      <c r="T693" s="786"/>
      <c r="U693" s="786"/>
    </row>
    <row r="694" ht="15.75" customHeight="1">
      <c r="A694" s="786"/>
      <c r="B694" s="786"/>
      <c r="C694" s="786"/>
      <c r="D694" s="786"/>
      <c r="E694" s="786"/>
      <c r="F694" s="786"/>
      <c r="G694" s="786"/>
      <c r="H694" s="786"/>
      <c r="I694" s="786"/>
      <c r="J694" s="786"/>
      <c r="K694" s="786"/>
      <c r="L694" s="786"/>
      <c r="M694" s="786"/>
      <c r="N694" s="786"/>
      <c r="O694" s="786"/>
      <c r="P694" s="786"/>
      <c r="Q694" s="786"/>
      <c r="R694" s="786"/>
      <c r="S694" s="786"/>
      <c r="T694" s="786"/>
      <c r="U694" s="786"/>
    </row>
    <row r="695" ht="15.75" customHeight="1">
      <c r="A695" s="786"/>
      <c r="B695" s="786"/>
      <c r="C695" s="786"/>
      <c r="D695" s="786"/>
      <c r="E695" s="786"/>
      <c r="F695" s="786"/>
      <c r="G695" s="786"/>
      <c r="H695" s="786"/>
      <c r="I695" s="786"/>
      <c r="J695" s="786"/>
      <c r="K695" s="786"/>
      <c r="L695" s="786"/>
      <c r="M695" s="786"/>
      <c r="N695" s="786"/>
      <c r="O695" s="786"/>
      <c r="P695" s="786"/>
      <c r="Q695" s="786"/>
      <c r="R695" s="786"/>
      <c r="S695" s="786"/>
      <c r="T695" s="786"/>
      <c r="U695" s="786"/>
    </row>
    <row r="696" ht="15.75" customHeight="1">
      <c r="A696" s="786"/>
      <c r="B696" s="786"/>
      <c r="C696" s="786"/>
      <c r="D696" s="786"/>
      <c r="E696" s="786"/>
      <c r="F696" s="786"/>
      <c r="G696" s="786"/>
      <c r="H696" s="786"/>
      <c r="I696" s="786"/>
      <c r="J696" s="786"/>
      <c r="K696" s="786"/>
      <c r="L696" s="786"/>
      <c r="M696" s="786"/>
      <c r="N696" s="786"/>
      <c r="O696" s="786"/>
      <c r="P696" s="786"/>
      <c r="Q696" s="786"/>
      <c r="R696" s="786"/>
      <c r="S696" s="786"/>
      <c r="T696" s="786"/>
      <c r="U696" s="786"/>
    </row>
    <row r="697" ht="15.75" customHeight="1">
      <c r="A697" s="786"/>
      <c r="B697" s="786"/>
      <c r="C697" s="786"/>
      <c r="D697" s="786"/>
      <c r="E697" s="786"/>
      <c r="F697" s="786"/>
      <c r="G697" s="786"/>
      <c r="H697" s="786"/>
      <c r="I697" s="786"/>
      <c r="J697" s="786"/>
      <c r="K697" s="786"/>
      <c r="L697" s="786"/>
      <c r="M697" s="786"/>
      <c r="N697" s="786"/>
      <c r="O697" s="786"/>
      <c r="P697" s="786"/>
      <c r="Q697" s="786"/>
      <c r="R697" s="786"/>
      <c r="S697" s="786"/>
      <c r="T697" s="786"/>
      <c r="U697" s="786"/>
    </row>
    <row r="698" ht="15.75" customHeight="1">
      <c r="A698" s="786"/>
      <c r="B698" s="786"/>
      <c r="C698" s="786"/>
      <c r="D698" s="786"/>
      <c r="E698" s="786"/>
      <c r="F698" s="786"/>
      <c r="G698" s="786"/>
      <c r="H698" s="786"/>
      <c r="I698" s="786"/>
      <c r="J698" s="786"/>
      <c r="K698" s="786"/>
      <c r="L698" s="786"/>
      <c r="M698" s="786"/>
      <c r="N698" s="786"/>
      <c r="O698" s="786"/>
      <c r="P698" s="786"/>
      <c r="Q698" s="786"/>
      <c r="R698" s="786"/>
      <c r="S698" s="786"/>
      <c r="T698" s="786"/>
      <c r="U698" s="786"/>
    </row>
    <row r="699" ht="15.75" customHeight="1">
      <c r="A699" s="786"/>
      <c r="B699" s="786"/>
      <c r="C699" s="786"/>
      <c r="D699" s="786"/>
      <c r="E699" s="786"/>
      <c r="F699" s="786"/>
      <c r="G699" s="786"/>
      <c r="H699" s="786"/>
      <c r="I699" s="786"/>
      <c r="J699" s="786"/>
      <c r="K699" s="786"/>
      <c r="L699" s="786"/>
      <c r="M699" s="786"/>
      <c r="N699" s="786"/>
      <c r="O699" s="786"/>
      <c r="P699" s="786"/>
      <c r="Q699" s="786"/>
      <c r="R699" s="786"/>
      <c r="S699" s="786"/>
      <c r="T699" s="786"/>
      <c r="U699" s="786"/>
    </row>
    <row r="700" ht="15.75" customHeight="1">
      <c r="A700" s="786"/>
      <c r="B700" s="786"/>
      <c r="C700" s="786"/>
      <c r="D700" s="786"/>
      <c r="E700" s="786"/>
      <c r="F700" s="786"/>
      <c r="G700" s="786"/>
      <c r="H700" s="786"/>
      <c r="I700" s="786"/>
      <c r="J700" s="786"/>
      <c r="K700" s="786"/>
      <c r="L700" s="786"/>
      <c r="M700" s="786"/>
      <c r="N700" s="786"/>
      <c r="O700" s="786"/>
      <c r="P700" s="786"/>
      <c r="Q700" s="786"/>
      <c r="R700" s="786"/>
      <c r="S700" s="786"/>
      <c r="T700" s="786"/>
      <c r="U700" s="786"/>
    </row>
    <row r="701" ht="15.75" customHeight="1">
      <c r="A701" s="786"/>
      <c r="B701" s="786"/>
      <c r="C701" s="786"/>
      <c r="D701" s="786"/>
      <c r="E701" s="786"/>
      <c r="F701" s="786"/>
      <c r="G701" s="786"/>
      <c r="H701" s="786"/>
      <c r="I701" s="786"/>
      <c r="J701" s="786"/>
      <c r="K701" s="786"/>
      <c r="L701" s="786"/>
      <c r="M701" s="786"/>
      <c r="N701" s="786"/>
      <c r="O701" s="786"/>
      <c r="P701" s="786"/>
      <c r="Q701" s="786"/>
      <c r="R701" s="786"/>
      <c r="S701" s="786"/>
      <c r="T701" s="786"/>
      <c r="U701" s="786"/>
    </row>
    <row r="702" ht="15.75" customHeight="1">
      <c r="A702" s="786"/>
      <c r="B702" s="786"/>
      <c r="C702" s="786"/>
      <c r="D702" s="786"/>
      <c r="E702" s="786"/>
      <c r="F702" s="786"/>
      <c r="G702" s="786"/>
      <c r="H702" s="786"/>
      <c r="I702" s="786"/>
      <c r="J702" s="786"/>
      <c r="K702" s="786"/>
      <c r="L702" s="786"/>
      <c r="M702" s="786"/>
      <c r="N702" s="786"/>
      <c r="O702" s="786"/>
      <c r="P702" s="786"/>
      <c r="Q702" s="786"/>
      <c r="R702" s="786"/>
      <c r="S702" s="786"/>
      <c r="T702" s="786"/>
      <c r="U702" s="786"/>
    </row>
    <row r="703" ht="15.75" customHeight="1">
      <c r="A703" s="786"/>
      <c r="B703" s="786"/>
      <c r="C703" s="786"/>
      <c r="D703" s="786"/>
      <c r="E703" s="786"/>
      <c r="F703" s="786"/>
      <c r="G703" s="786"/>
      <c r="H703" s="786"/>
      <c r="I703" s="786"/>
      <c r="J703" s="786"/>
      <c r="K703" s="786"/>
      <c r="L703" s="786"/>
      <c r="M703" s="786"/>
      <c r="N703" s="786"/>
      <c r="O703" s="786"/>
      <c r="P703" s="786"/>
      <c r="Q703" s="786"/>
      <c r="R703" s="786"/>
      <c r="S703" s="786"/>
      <c r="T703" s="786"/>
      <c r="U703" s="786"/>
    </row>
    <row r="704" ht="15.75" customHeight="1">
      <c r="A704" s="786"/>
      <c r="B704" s="786"/>
      <c r="C704" s="786"/>
      <c r="D704" s="786"/>
      <c r="E704" s="786"/>
      <c r="F704" s="786"/>
      <c r="G704" s="786"/>
      <c r="H704" s="786"/>
      <c r="I704" s="786"/>
      <c r="J704" s="786"/>
      <c r="K704" s="786"/>
      <c r="L704" s="786"/>
      <c r="M704" s="786"/>
      <c r="N704" s="786"/>
      <c r="O704" s="786"/>
      <c r="P704" s="786"/>
      <c r="Q704" s="786"/>
      <c r="R704" s="786"/>
      <c r="S704" s="786"/>
      <c r="T704" s="786"/>
      <c r="U704" s="786"/>
    </row>
    <row r="705" ht="15.75" customHeight="1">
      <c r="A705" s="786"/>
      <c r="B705" s="786"/>
      <c r="C705" s="786"/>
      <c r="D705" s="786"/>
      <c r="E705" s="786"/>
      <c r="F705" s="786"/>
      <c r="G705" s="786"/>
      <c r="H705" s="786"/>
      <c r="I705" s="786"/>
      <c r="J705" s="786"/>
      <c r="K705" s="786"/>
      <c r="L705" s="786"/>
      <c r="M705" s="786"/>
      <c r="N705" s="786"/>
      <c r="O705" s="786"/>
      <c r="P705" s="786"/>
      <c r="Q705" s="786"/>
      <c r="R705" s="786"/>
      <c r="S705" s="786"/>
      <c r="T705" s="786"/>
      <c r="U705" s="786"/>
    </row>
    <row r="706" ht="15.75" customHeight="1">
      <c r="A706" s="786"/>
      <c r="B706" s="786"/>
      <c r="C706" s="786"/>
      <c r="D706" s="786"/>
      <c r="E706" s="786"/>
      <c r="F706" s="786"/>
      <c r="G706" s="786"/>
      <c r="H706" s="786"/>
      <c r="I706" s="786"/>
      <c r="J706" s="786"/>
      <c r="K706" s="786"/>
      <c r="L706" s="786"/>
      <c r="M706" s="786"/>
      <c r="N706" s="786"/>
      <c r="O706" s="786"/>
      <c r="P706" s="786"/>
      <c r="Q706" s="786"/>
      <c r="R706" s="786"/>
      <c r="S706" s="786"/>
      <c r="T706" s="786"/>
      <c r="U706" s="786"/>
    </row>
    <row r="707" ht="15.75" customHeight="1">
      <c r="A707" s="786"/>
      <c r="B707" s="786"/>
      <c r="C707" s="786"/>
      <c r="D707" s="786"/>
      <c r="E707" s="786"/>
      <c r="F707" s="786"/>
      <c r="G707" s="786"/>
      <c r="H707" s="786"/>
      <c r="I707" s="786"/>
      <c r="J707" s="786"/>
      <c r="K707" s="786"/>
      <c r="L707" s="786"/>
      <c r="M707" s="786"/>
      <c r="N707" s="786"/>
      <c r="O707" s="786"/>
      <c r="P707" s="786"/>
      <c r="Q707" s="786"/>
      <c r="R707" s="786"/>
      <c r="S707" s="786"/>
      <c r="T707" s="786"/>
      <c r="U707" s="786"/>
    </row>
    <row r="708" ht="15.75" customHeight="1">
      <c r="A708" s="786"/>
      <c r="B708" s="786"/>
      <c r="C708" s="786"/>
      <c r="D708" s="786"/>
      <c r="E708" s="786"/>
      <c r="F708" s="786"/>
      <c r="G708" s="786"/>
      <c r="H708" s="786"/>
      <c r="I708" s="786"/>
      <c r="J708" s="786"/>
      <c r="K708" s="786"/>
      <c r="L708" s="786"/>
      <c r="M708" s="786"/>
      <c r="N708" s="786"/>
      <c r="O708" s="786"/>
      <c r="P708" s="786"/>
      <c r="Q708" s="786"/>
      <c r="R708" s="786"/>
      <c r="S708" s="786"/>
      <c r="T708" s="786"/>
      <c r="U708" s="786"/>
    </row>
    <row r="709" ht="15.75" customHeight="1">
      <c r="A709" s="786"/>
      <c r="B709" s="786"/>
      <c r="C709" s="786"/>
      <c r="D709" s="786"/>
      <c r="E709" s="786"/>
      <c r="F709" s="786"/>
      <c r="G709" s="786"/>
      <c r="H709" s="786"/>
      <c r="I709" s="786"/>
      <c r="J709" s="786"/>
      <c r="K709" s="786"/>
      <c r="L709" s="786"/>
      <c r="M709" s="786"/>
      <c r="N709" s="786"/>
      <c r="O709" s="786"/>
      <c r="P709" s="786"/>
      <c r="Q709" s="786"/>
      <c r="R709" s="786"/>
      <c r="S709" s="786"/>
      <c r="T709" s="786"/>
      <c r="U709" s="786"/>
    </row>
    <row r="710" ht="15.75" customHeight="1">
      <c r="A710" s="786"/>
      <c r="B710" s="786"/>
      <c r="C710" s="786"/>
      <c r="D710" s="786"/>
      <c r="E710" s="786"/>
      <c r="F710" s="786"/>
      <c r="G710" s="786"/>
      <c r="H710" s="786"/>
      <c r="I710" s="786"/>
      <c r="J710" s="786"/>
      <c r="K710" s="786"/>
      <c r="L710" s="786"/>
      <c r="M710" s="786"/>
      <c r="N710" s="786"/>
      <c r="O710" s="786"/>
      <c r="P710" s="786"/>
      <c r="Q710" s="786"/>
      <c r="R710" s="786"/>
      <c r="S710" s="786"/>
      <c r="T710" s="786"/>
      <c r="U710" s="786"/>
    </row>
    <row r="711" ht="15.75" customHeight="1">
      <c r="A711" s="786"/>
      <c r="B711" s="786"/>
      <c r="C711" s="786"/>
      <c r="D711" s="786"/>
      <c r="E711" s="786"/>
      <c r="F711" s="786"/>
      <c r="G711" s="786"/>
      <c r="H711" s="786"/>
      <c r="I711" s="786"/>
      <c r="J711" s="786"/>
      <c r="K711" s="786"/>
      <c r="L711" s="786"/>
      <c r="M711" s="786"/>
      <c r="N711" s="786"/>
      <c r="O711" s="786"/>
      <c r="P711" s="786"/>
      <c r="Q711" s="786"/>
      <c r="R711" s="786"/>
      <c r="S711" s="786"/>
      <c r="T711" s="786"/>
      <c r="U711" s="786"/>
    </row>
    <row r="712" ht="15.75" customHeight="1">
      <c r="A712" s="786"/>
      <c r="B712" s="786"/>
      <c r="C712" s="786"/>
      <c r="D712" s="786"/>
      <c r="E712" s="786"/>
      <c r="F712" s="786"/>
      <c r="G712" s="786"/>
      <c r="H712" s="786"/>
      <c r="I712" s="786"/>
      <c r="J712" s="786"/>
      <c r="K712" s="786"/>
      <c r="L712" s="786"/>
      <c r="M712" s="786"/>
      <c r="N712" s="786"/>
      <c r="O712" s="786"/>
      <c r="P712" s="786"/>
      <c r="Q712" s="786"/>
      <c r="R712" s="786"/>
      <c r="S712" s="786"/>
      <c r="T712" s="786"/>
      <c r="U712" s="786"/>
    </row>
    <row r="713" ht="15.75" customHeight="1">
      <c r="A713" s="786"/>
      <c r="B713" s="786"/>
      <c r="C713" s="786"/>
      <c r="D713" s="786"/>
      <c r="E713" s="786"/>
      <c r="F713" s="786"/>
      <c r="G713" s="786"/>
      <c r="H713" s="786"/>
      <c r="I713" s="786"/>
      <c r="J713" s="786"/>
      <c r="K713" s="786"/>
      <c r="L713" s="786"/>
      <c r="M713" s="786"/>
      <c r="N713" s="786"/>
      <c r="O713" s="786"/>
      <c r="P713" s="786"/>
      <c r="Q713" s="786"/>
      <c r="R713" s="786"/>
      <c r="S713" s="786"/>
      <c r="T713" s="786"/>
      <c r="U713" s="786"/>
    </row>
    <row r="714" ht="15.75" customHeight="1">
      <c r="A714" s="786"/>
      <c r="B714" s="786"/>
      <c r="C714" s="786"/>
      <c r="D714" s="786"/>
      <c r="E714" s="786"/>
      <c r="F714" s="786"/>
      <c r="G714" s="786"/>
      <c r="H714" s="786"/>
      <c r="I714" s="786"/>
      <c r="J714" s="786"/>
      <c r="K714" s="786"/>
      <c r="L714" s="786"/>
      <c r="M714" s="786"/>
      <c r="N714" s="786"/>
      <c r="O714" s="786"/>
      <c r="P714" s="786"/>
      <c r="Q714" s="786"/>
      <c r="R714" s="786"/>
      <c r="S714" s="786"/>
      <c r="T714" s="786"/>
      <c r="U714" s="786"/>
    </row>
    <row r="715" ht="15.75" customHeight="1">
      <c r="A715" s="786"/>
      <c r="B715" s="786"/>
      <c r="C715" s="786"/>
      <c r="D715" s="786"/>
      <c r="E715" s="786"/>
      <c r="F715" s="786"/>
      <c r="G715" s="786"/>
      <c r="H715" s="786"/>
      <c r="I715" s="786"/>
      <c r="J715" s="786"/>
      <c r="K715" s="786"/>
      <c r="L715" s="786"/>
      <c r="M715" s="786"/>
      <c r="N715" s="786"/>
      <c r="O715" s="786"/>
      <c r="P715" s="786"/>
      <c r="Q715" s="786"/>
      <c r="R715" s="786"/>
      <c r="S715" s="786"/>
      <c r="T715" s="786"/>
      <c r="U715" s="786"/>
    </row>
    <row r="716" ht="15.75" customHeight="1">
      <c r="A716" s="786"/>
      <c r="B716" s="786"/>
      <c r="C716" s="786"/>
      <c r="D716" s="786"/>
      <c r="E716" s="786"/>
      <c r="F716" s="786"/>
      <c r="G716" s="786"/>
      <c r="H716" s="786"/>
      <c r="I716" s="786"/>
      <c r="J716" s="786"/>
      <c r="K716" s="786"/>
      <c r="L716" s="786"/>
      <c r="M716" s="786"/>
      <c r="N716" s="786"/>
      <c r="O716" s="786"/>
      <c r="P716" s="786"/>
      <c r="Q716" s="786"/>
      <c r="R716" s="786"/>
      <c r="S716" s="786"/>
      <c r="T716" s="786"/>
      <c r="U716" s="786"/>
    </row>
    <row r="717" ht="15.75" customHeight="1">
      <c r="A717" s="786"/>
      <c r="B717" s="786"/>
      <c r="C717" s="786"/>
      <c r="D717" s="786"/>
      <c r="E717" s="786"/>
      <c r="F717" s="786"/>
      <c r="G717" s="786"/>
      <c r="H717" s="786"/>
      <c r="I717" s="786"/>
      <c r="J717" s="786"/>
      <c r="K717" s="786"/>
      <c r="L717" s="786"/>
      <c r="M717" s="786"/>
      <c r="N717" s="786"/>
      <c r="O717" s="786"/>
      <c r="P717" s="786"/>
      <c r="Q717" s="786"/>
      <c r="R717" s="786"/>
      <c r="S717" s="786"/>
      <c r="T717" s="786"/>
      <c r="U717" s="786"/>
    </row>
    <row r="718" ht="15.75" customHeight="1">
      <c r="A718" s="786"/>
      <c r="B718" s="786"/>
      <c r="C718" s="786"/>
      <c r="D718" s="786"/>
      <c r="E718" s="786"/>
      <c r="F718" s="786"/>
      <c r="G718" s="786"/>
      <c r="H718" s="786"/>
      <c r="I718" s="786"/>
      <c r="J718" s="786"/>
      <c r="K718" s="786"/>
      <c r="L718" s="786"/>
      <c r="M718" s="786"/>
      <c r="N718" s="786"/>
      <c r="O718" s="786"/>
      <c r="P718" s="786"/>
      <c r="Q718" s="786"/>
      <c r="R718" s="786"/>
      <c r="S718" s="786"/>
      <c r="T718" s="786"/>
      <c r="U718" s="786"/>
    </row>
    <row r="719" ht="15.75" customHeight="1">
      <c r="A719" s="786"/>
      <c r="B719" s="786"/>
      <c r="C719" s="786"/>
      <c r="D719" s="786"/>
      <c r="E719" s="786"/>
      <c r="F719" s="786"/>
      <c r="G719" s="786"/>
      <c r="H719" s="786"/>
      <c r="I719" s="786"/>
      <c r="J719" s="786"/>
      <c r="K719" s="786"/>
      <c r="L719" s="786"/>
      <c r="M719" s="786"/>
      <c r="N719" s="786"/>
      <c r="O719" s="786"/>
      <c r="P719" s="786"/>
      <c r="Q719" s="786"/>
      <c r="R719" s="786"/>
      <c r="S719" s="786"/>
      <c r="T719" s="786"/>
      <c r="U719" s="786"/>
    </row>
    <row r="720" ht="15.75" customHeight="1">
      <c r="A720" s="786"/>
      <c r="B720" s="786"/>
      <c r="C720" s="786"/>
      <c r="D720" s="786"/>
      <c r="E720" s="786"/>
      <c r="F720" s="786"/>
      <c r="G720" s="786"/>
      <c r="H720" s="786"/>
      <c r="I720" s="786"/>
      <c r="J720" s="786"/>
      <c r="K720" s="786"/>
      <c r="L720" s="786"/>
      <c r="M720" s="786"/>
      <c r="N720" s="786"/>
      <c r="O720" s="786"/>
      <c r="P720" s="786"/>
      <c r="Q720" s="786"/>
      <c r="R720" s="786"/>
      <c r="S720" s="786"/>
      <c r="T720" s="786"/>
      <c r="U720" s="786"/>
    </row>
    <row r="721" ht="15.75" customHeight="1">
      <c r="A721" s="786"/>
      <c r="B721" s="786"/>
      <c r="C721" s="786"/>
      <c r="D721" s="786"/>
      <c r="E721" s="786"/>
      <c r="F721" s="786"/>
      <c r="G721" s="786"/>
      <c r="H721" s="786"/>
      <c r="I721" s="786"/>
      <c r="J721" s="786"/>
      <c r="K721" s="786"/>
      <c r="L721" s="786"/>
      <c r="M721" s="786"/>
      <c r="N721" s="786"/>
      <c r="O721" s="786"/>
      <c r="P721" s="786"/>
      <c r="Q721" s="786"/>
      <c r="R721" s="786"/>
      <c r="S721" s="786"/>
      <c r="T721" s="786"/>
      <c r="U721" s="786"/>
    </row>
    <row r="722" ht="15.75" customHeight="1">
      <c r="A722" s="786"/>
      <c r="B722" s="786"/>
      <c r="C722" s="786"/>
      <c r="D722" s="786"/>
      <c r="E722" s="786"/>
      <c r="F722" s="786"/>
      <c r="G722" s="786"/>
      <c r="H722" s="786"/>
      <c r="I722" s="786"/>
      <c r="J722" s="786"/>
      <c r="K722" s="786"/>
      <c r="L722" s="786"/>
      <c r="M722" s="786"/>
      <c r="N722" s="786"/>
      <c r="O722" s="786"/>
      <c r="P722" s="786"/>
      <c r="Q722" s="786"/>
      <c r="R722" s="786"/>
      <c r="S722" s="786"/>
      <c r="T722" s="786"/>
      <c r="U722" s="786"/>
    </row>
    <row r="723" ht="15.75" customHeight="1">
      <c r="A723" s="786"/>
      <c r="B723" s="786"/>
      <c r="C723" s="786"/>
      <c r="D723" s="786"/>
      <c r="E723" s="786"/>
      <c r="F723" s="786"/>
      <c r="G723" s="786"/>
      <c r="H723" s="786"/>
      <c r="I723" s="786"/>
      <c r="J723" s="786"/>
      <c r="K723" s="786"/>
      <c r="L723" s="786"/>
      <c r="M723" s="786"/>
      <c r="N723" s="786"/>
      <c r="O723" s="786"/>
      <c r="P723" s="786"/>
      <c r="Q723" s="786"/>
      <c r="R723" s="786"/>
      <c r="S723" s="786"/>
      <c r="T723" s="786"/>
      <c r="U723" s="786"/>
    </row>
    <row r="724" ht="15.75" customHeight="1">
      <c r="A724" s="786"/>
      <c r="B724" s="786"/>
      <c r="C724" s="786"/>
      <c r="D724" s="786"/>
      <c r="E724" s="786"/>
      <c r="F724" s="786"/>
      <c r="G724" s="786"/>
      <c r="H724" s="786"/>
      <c r="I724" s="786"/>
      <c r="J724" s="786"/>
      <c r="K724" s="786"/>
      <c r="L724" s="786"/>
      <c r="M724" s="786"/>
      <c r="N724" s="786"/>
      <c r="O724" s="786"/>
      <c r="P724" s="786"/>
      <c r="Q724" s="786"/>
      <c r="R724" s="786"/>
      <c r="S724" s="786"/>
      <c r="T724" s="786"/>
      <c r="U724" s="786"/>
    </row>
    <row r="725" ht="15.75" customHeight="1">
      <c r="A725" s="786"/>
      <c r="B725" s="786"/>
      <c r="C725" s="786"/>
      <c r="D725" s="786"/>
      <c r="E725" s="786"/>
      <c r="F725" s="786"/>
      <c r="G725" s="786"/>
      <c r="H725" s="786"/>
      <c r="I725" s="786"/>
      <c r="J725" s="786"/>
      <c r="K725" s="786"/>
      <c r="L725" s="786"/>
      <c r="M725" s="786"/>
      <c r="N725" s="786"/>
      <c r="O725" s="786"/>
      <c r="P725" s="786"/>
      <c r="Q725" s="786"/>
      <c r="R725" s="786"/>
      <c r="S725" s="786"/>
      <c r="T725" s="786"/>
      <c r="U725" s="786"/>
    </row>
    <row r="726" ht="15.75" customHeight="1">
      <c r="A726" s="786"/>
      <c r="B726" s="786"/>
      <c r="C726" s="786"/>
      <c r="D726" s="786"/>
      <c r="E726" s="786"/>
      <c r="F726" s="786"/>
      <c r="G726" s="786"/>
      <c r="H726" s="786"/>
      <c r="I726" s="786"/>
      <c r="J726" s="786"/>
      <c r="K726" s="786"/>
      <c r="L726" s="786"/>
      <c r="M726" s="786"/>
      <c r="N726" s="786"/>
      <c r="O726" s="786"/>
      <c r="P726" s="786"/>
      <c r="Q726" s="786"/>
      <c r="R726" s="786"/>
      <c r="S726" s="786"/>
      <c r="T726" s="786"/>
      <c r="U726" s="786"/>
    </row>
    <row r="727" ht="15.75" customHeight="1">
      <c r="A727" s="786"/>
      <c r="B727" s="786"/>
      <c r="C727" s="786"/>
      <c r="D727" s="786"/>
      <c r="E727" s="786"/>
      <c r="F727" s="786"/>
      <c r="G727" s="786"/>
      <c r="H727" s="786"/>
      <c r="I727" s="786"/>
      <c r="J727" s="786"/>
      <c r="K727" s="786"/>
      <c r="L727" s="786"/>
      <c r="M727" s="786"/>
      <c r="N727" s="786"/>
      <c r="O727" s="786"/>
      <c r="P727" s="786"/>
      <c r="Q727" s="786"/>
      <c r="R727" s="786"/>
      <c r="S727" s="786"/>
      <c r="T727" s="786"/>
      <c r="U727" s="786"/>
    </row>
    <row r="728" ht="15.75" customHeight="1">
      <c r="A728" s="786"/>
      <c r="B728" s="786"/>
      <c r="C728" s="786"/>
      <c r="D728" s="786"/>
      <c r="E728" s="786"/>
      <c r="F728" s="786"/>
      <c r="G728" s="786"/>
      <c r="H728" s="786"/>
      <c r="I728" s="786"/>
      <c r="J728" s="786"/>
      <c r="K728" s="786"/>
      <c r="L728" s="786"/>
      <c r="M728" s="786"/>
      <c r="N728" s="786"/>
      <c r="O728" s="786"/>
      <c r="P728" s="786"/>
      <c r="Q728" s="786"/>
      <c r="R728" s="786"/>
      <c r="S728" s="786"/>
      <c r="T728" s="786"/>
      <c r="U728" s="786"/>
    </row>
    <row r="729" ht="15.75" customHeight="1">
      <c r="A729" s="786"/>
      <c r="B729" s="786"/>
      <c r="C729" s="786"/>
      <c r="D729" s="786"/>
      <c r="E729" s="786"/>
      <c r="F729" s="786"/>
      <c r="G729" s="786"/>
      <c r="H729" s="786"/>
      <c r="I729" s="786"/>
      <c r="J729" s="786"/>
      <c r="K729" s="786"/>
      <c r="L729" s="786"/>
      <c r="M729" s="786"/>
      <c r="N729" s="786"/>
      <c r="O729" s="786"/>
      <c r="P729" s="786"/>
      <c r="Q729" s="786"/>
      <c r="R729" s="786"/>
      <c r="S729" s="786"/>
      <c r="T729" s="786"/>
      <c r="U729" s="786"/>
    </row>
    <row r="730" ht="15.75" customHeight="1">
      <c r="A730" s="786"/>
      <c r="B730" s="786"/>
      <c r="C730" s="786"/>
      <c r="D730" s="786"/>
      <c r="E730" s="786"/>
      <c r="F730" s="786"/>
      <c r="G730" s="786"/>
      <c r="H730" s="786"/>
      <c r="I730" s="786"/>
      <c r="J730" s="786"/>
      <c r="K730" s="786"/>
      <c r="L730" s="786"/>
      <c r="M730" s="786"/>
      <c r="N730" s="786"/>
      <c r="O730" s="786"/>
      <c r="P730" s="786"/>
      <c r="Q730" s="786"/>
      <c r="R730" s="786"/>
      <c r="S730" s="786"/>
      <c r="T730" s="786"/>
      <c r="U730" s="786"/>
    </row>
    <row r="731" ht="15.75" customHeight="1">
      <c r="A731" s="786"/>
      <c r="B731" s="786"/>
      <c r="C731" s="786"/>
      <c r="D731" s="786"/>
      <c r="E731" s="786"/>
      <c r="F731" s="786"/>
      <c r="G731" s="786"/>
      <c r="H731" s="786"/>
      <c r="I731" s="786"/>
      <c r="J731" s="786"/>
      <c r="K731" s="786"/>
      <c r="L731" s="786"/>
      <c r="M731" s="786"/>
      <c r="N731" s="786"/>
      <c r="O731" s="786"/>
      <c r="P731" s="786"/>
      <c r="Q731" s="786"/>
      <c r="R731" s="786"/>
      <c r="S731" s="786"/>
      <c r="T731" s="786"/>
      <c r="U731" s="786"/>
    </row>
    <row r="732" ht="15.75" customHeight="1">
      <c r="A732" s="786"/>
      <c r="B732" s="786"/>
      <c r="C732" s="786"/>
      <c r="D732" s="786"/>
      <c r="E732" s="786"/>
      <c r="F732" s="786"/>
      <c r="G732" s="786"/>
      <c r="H732" s="786"/>
      <c r="I732" s="786"/>
      <c r="J732" s="786"/>
      <c r="K732" s="786"/>
      <c r="L732" s="786"/>
      <c r="M732" s="786"/>
      <c r="N732" s="786"/>
      <c r="O732" s="786"/>
      <c r="P732" s="786"/>
      <c r="Q732" s="786"/>
      <c r="R732" s="786"/>
      <c r="S732" s="786"/>
      <c r="T732" s="786"/>
      <c r="U732" s="786"/>
    </row>
    <row r="733" ht="15.75" customHeight="1">
      <c r="A733" s="786"/>
      <c r="B733" s="786"/>
      <c r="C733" s="786"/>
      <c r="D733" s="786"/>
      <c r="E733" s="786"/>
      <c r="F733" s="786"/>
      <c r="G733" s="786"/>
      <c r="H733" s="786"/>
      <c r="I733" s="786"/>
      <c r="J733" s="786"/>
      <c r="K733" s="786"/>
      <c r="L733" s="786"/>
      <c r="M733" s="786"/>
      <c r="N733" s="786"/>
      <c r="O733" s="786"/>
      <c r="P733" s="786"/>
      <c r="Q733" s="786"/>
      <c r="R733" s="786"/>
      <c r="S733" s="786"/>
      <c r="T733" s="786"/>
      <c r="U733" s="786"/>
    </row>
    <row r="734" ht="15.75" customHeight="1">
      <c r="A734" s="786"/>
      <c r="B734" s="786"/>
      <c r="C734" s="786"/>
      <c r="D734" s="786"/>
      <c r="E734" s="786"/>
      <c r="F734" s="786"/>
      <c r="G734" s="786"/>
      <c r="H734" s="786"/>
      <c r="I734" s="786"/>
      <c r="J734" s="786"/>
      <c r="K734" s="786"/>
      <c r="L734" s="786"/>
      <c r="M734" s="786"/>
      <c r="N734" s="786"/>
      <c r="O734" s="786"/>
      <c r="P734" s="786"/>
      <c r="Q734" s="786"/>
      <c r="R734" s="786"/>
      <c r="S734" s="786"/>
      <c r="T734" s="786"/>
      <c r="U734" s="786"/>
    </row>
    <row r="735" ht="15.75" customHeight="1">
      <c r="A735" s="786"/>
      <c r="B735" s="786"/>
      <c r="C735" s="786"/>
      <c r="D735" s="786"/>
      <c r="E735" s="786"/>
      <c r="F735" s="786"/>
      <c r="G735" s="786"/>
      <c r="H735" s="786"/>
      <c r="I735" s="786"/>
      <c r="J735" s="786"/>
      <c r="K735" s="786"/>
      <c r="L735" s="786"/>
      <c r="M735" s="786"/>
      <c r="N735" s="786"/>
      <c r="O735" s="786"/>
      <c r="P735" s="786"/>
      <c r="Q735" s="786"/>
      <c r="R735" s="786"/>
      <c r="S735" s="786"/>
      <c r="T735" s="786"/>
      <c r="U735" s="786"/>
    </row>
    <row r="736" ht="15.75" customHeight="1">
      <c r="A736" s="786"/>
      <c r="B736" s="786"/>
      <c r="C736" s="786"/>
      <c r="D736" s="786"/>
      <c r="E736" s="786"/>
      <c r="F736" s="786"/>
      <c r="G736" s="786"/>
      <c r="H736" s="786"/>
      <c r="I736" s="786"/>
      <c r="J736" s="786"/>
      <c r="K736" s="786"/>
      <c r="L736" s="786"/>
      <c r="M736" s="786"/>
      <c r="N736" s="786"/>
      <c r="O736" s="786"/>
      <c r="P736" s="786"/>
      <c r="Q736" s="786"/>
      <c r="R736" s="786"/>
      <c r="S736" s="786"/>
      <c r="T736" s="786"/>
      <c r="U736" s="786"/>
    </row>
    <row r="737" ht="15.75" customHeight="1">
      <c r="A737" s="786"/>
      <c r="B737" s="786"/>
      <c r="C737" s="786"/>
      <c r="D737" s="786"/>
      <c r="E737" s="786"/>
      <c r="F737" s="786"/>
      <c r="G737" s="786"/>
      <c r="H737" s="786"/>
      <c r="I737" s="786"/>
      <c r="J737" s="786"/>
      <c r="K737" s="786"/>
      <c r="L737" s="786"/>
      <c r="M737" s="786"/>
      <c r="N737" s="786"/>
      <c r="O737" s="786"/>
      <c r="P737" s="786"/>
      <c r="Q737" s="786"/>
      <c r="R737" s="786"/>
      <c r="S737" s="786"/>
      <c r="T737" s="786"/>
      <c r="U737" s="786"/>
    </row>
    <row r="738" ht="15.75" customHeight="1">
      <c r="A738" s="786"/>
      <c r="B738" s="786"/>
      <c r="C738" s="786"/>
      <c r="D738" s="786"/>
      <c r="E738" s="786"/>
      <c r="F738" s="786"/>
      <c r="G738" s="786"/>
      <c r="H738" s="786"/>
      <c r="I738" s="786"/>
      <c r="J738" s="786"/>
      <c r="K738" s="786"/>
      <c r="L738" s="786"/>
      <c r="M738" s="786"/>
      <c r="N738" s="786"/>
      <c r="O738" s="786"/>
      <c r="P738" s="786"/>
      <c r="Q738" s="786"/>
      <c r="R738" s="786"/>
      <c r="S738" s="786"/>
      <c r="T738" s="786"/>
      <c r="U738" s="786"/>
    </row>
    <row r="739" ht="15.75" customHeight="1">
      <c r="A739" s="786"/>
      <c r="B739" s="786"/>
      <c r="C739" s="786"/>
      <c r="D739" s="786"/>
      <c r="E739" s="786"/>
      <c r="F739" s="786"/>
      <c r="G739" s="786"/>
      <c r="H739" s="786"/>
      <c r="I739" s="786"/>
      <c r="J739" s="786"/>
      <c r="K739" s="786"/>
      <c r="L739" s="786"/>
      <c r="M739" s="786"/>
      <c r="N739" s="786"/>
      <c r="O739" s="786"/>
      <c r="P739" s="786"/>
      <c r="Q739" s="786"/>
      <c r="R739" s="786"/>
      <c r="S739" s="786"/>
      <c r="T739" s="786"/>
      <c r="U739" s="786"/>
    </row>
    <row r="740" ht="15.75" customHeight="1">
      <c r="A740" s="786"/>
      <c r="B740" s="786"/>
      <c r="C740" s="786"/>
      <c r="D740" s="786"/>
      <c r="E740" s="786"/>
      <c r="F740" s="786"/>
      <c r="G740" s="786"/>
      <c r="H740" s="786"/>
      <c r="I740" s="786"/>
      <c r="J740" s="786"/>
      <c r="K740" s="786"/>
      <c r="L740" s="786"/>
      <c r="M740" s="786"/>
      <c r="N740" s="786"/>
      <c r="O740" s="786"/>
      <c r="P740" s="786"/>
      <c r="Q740" s="786"/>
      <c r="R740" s="786"/>
      <c r="S740" s="786"/>
      <c r="T740" s="786"/>
      <c r="U740" s="786"/>
    </row>
    <row r="741" ht="15.75" customHeight="1">
      <c r="A741" s="786"/>
      <c r="B741" s="786"/>
      <c r="C741" s="786"/>
      <c r="D741" s="786"/>
      <c r="E741" s="786"/>
      <c r="F741" s="786"/>
      <c r="G741" s="786"/>
      <c r="H741" s="786"/>
      <c r="I741" s="786"/>
      <c r="J741" s="786"/>
      <c r="K741" s="786"/>
      <c r="L741" s="786"/>
      <c r="M741" s="786"/>
      <c r="N741" s="786"/>
      <c r="O741" s="786"/>
      <c r="P741" s="786"/>
      <c r="Q741" s="786"/>
      <c r="R741" s="786"/>
      <c r="S741" s="786"/>
      <c r="T741" s="786"/>
      <c r="U741" s="786"/>
    </row>
    <row r="742" ht="15.75" customHeight="1">
      <c r="A742" s="786"/>
      <c r="B742" s="786"/>
      <c r="C742" s="786"/>
      <c r="D742" s="786"/>
      <c r="E742" s="786"/>
      <c r="F742" s="786"/>
      <c r="G742" s="786"/>
      <c r="H742" s="786"/>
      <c r="I742" s="786"/>
      <c r="J742" s="786"/>
      <c r="K742" s="786"/>
      <c r="L742" s="786"/>
      <c r="M742" s="786"/>
      <c r="N742" s="786"/>
      <c r="O742" s="786"/>
      <c r="P742" s="786"/>
      <c r="Q742" s="786"/>
      <c r="R742" s="786"/>
      <c r="S742" s="786"/>
      <c r="T742" s="786"/>
      <c r="U742" s="786"/>
    </row>
    <row r="743" ht="15.75" customHeight="1">
      <c r="A743" s="786"/>
      <c r="B743" s="786"/>
      <c r="C743" s="786"/>
      <c r="D743" s="786"/>
      <c r="E743" s="786"/>
      <c r="F743" s="786"/>
      <c r="G743" s="786"/>
      <c r="H743" s="786"/>
      <c r="I743" s="786"/>
      <c r="J743" s="786"/>
      <c r="K743" s="786"/>
      <c r="L743" s="786"/>
      <c r="M743" s="786"/>
      <c r="N743" s="786"/>
      <c r="O743" s="786"/>
      <c r="P743" s="786"/>
      <c r="Q743" s="786"/>
      <c r="R743" s="786"/>
      <c r="S743" s="786"/>
      <c r="T743" s="786"/>
      <c r="U743" s="786"/>
    </row>
    <row r="744" ht="15.75" customHeight="1">
      <c r="A744" s="786"/>
      <c r="B744" s="786"/>
      <c r="C744" s="786"/>
      <c r="D744" s="786"/>
      <c r="E744" s="786"/>
      <c r="F744" s="786"/>
      <c r="G744" s="786"/>
      <c r="H744" s="786"/>
      <c r="I744" s="786"/>
      <c r="J744" s="786"/>
      <c r="K744" s="786"/>
      <c r="L744" s="786"/>
      <c r="M744" s="786"/>
      <c r="N744" s="786"/>
      <c r="O744" s="786"/>
      <c r="P744" s="786"/>
      <c r="Q744" s="786"/>
      <c r="R744" s="786"/>
      <c r="S744" s="786"/>
      <c r="T744" s="786"/>
      <c r="U744" s="786"/>
    </row>
    <row r="745" ht="15.75" customHeight="1">
      <c r="A745" s="786"/>
      <c r="B745" s="786"/>
      <c r="C745" s="786"/>
      <c r="D745" s="786"/>
      <c r="E745" s="786"/>
      <c r="F745" s="786"/>
      <c r="G745" s="786"/>
      <c r="H745" s="786"/>
      <c r="I745" s="786"/>
      <c r="J745" s="786"/>
      <c r="K745" s="786"/>
      <c r="L745" s="786"/>
      <c r="M745" s="786"/>
      <c r="N745" s="786"/>
      <c r="O745" s="786"/>
      <c r="P745" s="786"/>
      <c r="Q745" s="786"/>
      <c r="R745" s="786"/>
      <c r="S745" s="786"/>
      <c r="T745" s="786"/>
      <c r="U745" s="786"/>
    </row>
    <row r="746" ht="15.75" customHeight="1">
      <c r="A746" s="786"/>
      <c r="B746" s="786"/>
      <c r="C746" s="786"/>
      <c r="D746" s="786"/>
      <c r="E746" s="786"/>
      <c r="F746" s="786"/>
      <c r="G746" s="786"/>
      <c r="H746" s="786"/>
      <c r="I746" s="786"/>
      <c r="J746" s="786"/>
      <c r="K746" s="786"/>
      <c r="L746" s="786"/>
      <c r="M746" s="786"/>
      <c r="N746" s="786"/>
      <c r="O746" s="786"/>
      <c r="P746" s="786"/>
      <c r="Q746" s="786"/>
      <c r="R746" s="786"/>
      <c r="S746" s="786"/>
      <c r="T746" s="786"/>
      <c r="U746" s="786"/>
    </row>
    <row r="747" ht="15.75" customHeight="1">
      <c r="A747" s="786"/>
      <c r="B747" s="786"/>
      <c r="C747" s="786"/>
      <c r="D747" s="786"/>
      <c r="E747" s="786"/>
      <c r="F747" s="786"/>
      <c r="G747" s="786"/>
      <c r="H747" s="786"/>
      <c r="I747" s="786"/>
      <c r="J747" s="786"/>
      <c r="K747" s="786"/>
      <c r="L747" s="786"/>
      <c r="M747" s="786"/>
      <c r="N747" s="786"/>
      <c r="O747" s="786"/>
      <c r="P747" s="786"/>
      <c r="Q747" s="786"/>
      <c r="R747" s="786"/>
      <c r="S747" s="786"/>
      <c r="T747" s="786"/>
      <c r="U747" s="786"/>
    </row>
    <row r="748" ht="15.75" customHeight="1">
      <c r="A748" s="786"/>
      <c r="B748" s="786"/>
      <c r="C748" s="786"/>
      <c r="D748" s="786"/>
      <c r="E748" s="786"/>
      <c r="F748" s="786"/>
      <c r="G748" s="786"/>
      <c r="H748" s="786"/>
      <c r="I748" s="786"/>
      <c r="J748" s="786"/>
      <c r="K748" s="786"/>
      <c r="L748" s="786"/>
      <c r="M748" s="786"/>
      <c r="N748" s="786"/>
      <c r="O748" s="786"/>
      <c r="P748" s="786"/>
      <c r="Q748" s="786"/>
      <c r="R748" s="786"/>
      <c r="S748" s="786"/>
      <c r="T748" s="786"/>
      <c r="U748" s="786"/>
    </row>
    <row r="749" ht="15.75" customHeight="1">
      <c r="A749" s="786"/>
      <c r="B749" s="786"/>
      <c r="C749" s="786"/>
      <c r="D749" s="786"/>
      <c r="E749" s="786"/>
      <c r="F749" s="786"/>
      <c r="G749" s="786"/>
      <c r="H749" s="786"/>
      <c r="I749" s="786"/>
      <c r="J749" s="786"/>
      <c r="K749" s="786"/>
      <c r="L749" s="786"/>
      <c r="M749" s="786"/>
      <c r="N749" s="786"/>
      <c r="O749" s="786"/>
      <c r="P749" s="786"/>
      <c r="Q749" s="786"/>
      <c r="R749" s="786"/>
      <c r="S749" s="786"/>
      <c r="T749" s="786"/>
      <c r="U749" s="786"/>
    </row>
    <row r="750" ht="15.75" customHeight="1">
      <c r="A750" s="786"/>
      <c r="B750" s="786"/>
      <c r="C750" s="786"/>
      <c r="D750" s="786"/>
      <c r="E750" s="786"/>
      <c r="F750" s="786"/>
      <c r="G750" s="786"/>
      <c r="H750" s="786"/>
      <c r="I750" s="786"/>
      <c r="J750" s="786"/>
      <c r="K750" s="786"/>
      <c r="L750" s="786"/>
      <c r="M750" s="786"/>
      <c r="N750" s="786"/>
      <c r="O750" s="786"/>
      <c r="P750" s="786"/>
      <c r="Q750" s="786"/>
      <c r="R750" s="786"/>
      <c r="S750" s="786"/>
      <c r="T750" s="786"/>
      <c r="U750" s="786"/>
    </row>
    <row r="751" ht="15.75" customHeight="1">
      <c r="A751" s="786"/>
      <c r="B751" s="786"/>
      <c r="C751" s="786"/>
      <c r="D751" s="786"/>
      <c r="E751" s="786"/>
      <c r="F751" s="786"/>
      <c r="G751" s="786"/>
      <c r="H751" s="786"/>
      <c r="I751" s="786"/>
      <c r="J751" s="786"/>
      <c r="K751" s="786"/>
      <c r="L751" s="786"/>
      <c r="M751" s="786"/>
      <c r="N751" s="786"/>
      <c r="O751" s="786"/>
      <c r="P751" s="786"/>
      <c r="Q751" s="786"/>
      <c r="R751" s="786"/>
      <c r="S751" s="786"/>
      <c r="T751" s="786"/>
      <c r="U751" s="786"/>
    </row>
    <row r="752" ht="15.75" customHeight="1">
      <c r="A752" s="786"/>
      <c r="B752" s="786"/>
      <c r="C752" s="786"/>
      <c r="D752" s="786"/>
      <c r="E752" s="786"/>
      <c r="F752" s="786"/>
      <c r="G752" s="786"/>
      <c r="H752" s="786"/>
      <c r="I752" s="786"/>
      <c r="J752" s="786"/>
      <c r="K752" s="786"/>
      <c r="L752" s="786"/>
      <c r="M752" s="786"/>
      <c r="N752" s="786"/>
      <c r="O752" s="786"/>
      <c r="P752" s="786"/>
      <c r="Q752" s="786"/>
      <c r="R752" s="786"/>
      <c r="S752" s="786"/>
      <c r="T752" s="786"/>
      <c r="U752" s="786"/>
    </row>
    <row r="753" ht="15.75" customHeight="1">
      <c r="A753" s="786"/>
      <c r="B753" s="786"/>
      <c r="C753" s="786"/>
      <c r="D753" s="786"/>
      <c r="E753" s="786"/>
      <c r="F753" s="786"/>
      <c r="G753" s="786"/>
      <c r="H753" s="786"/>
      <c r="I753" s="786"/>
      <c r="J753" s="786"/>
      <c r="K753" s="786"/>
      <c r="L753" s="786"/>
      <c r="M753" s="786"/>
      <c r="N753" s="786"/>
      <c r="O753" s="786"/>
      <c r="P753" s="786"/>
      <c r="Q753" s="786"/>
      <c r="R753" s="786"/>
      <c r="S753" s="786"/>
      <c r="T753" s="786"/>
      <c r="U753" s="786"/>
    </row>
    <row r="754" ht="15.75" customHeight="1">
      <c r="A754" s="786"/>
      <c r="B754" s="786"/>
      <c r="C754" s="786"/>
      <c r="D754" s="786"/>
      <c r="E754" s="786"/>
      <c r="F754" s="786"/>
      <c r="G754" s="786"/>
      <c r="H754" s="786"/>
      <c r="I754" s="786"/>
      <c r="J754" s="786"/>
      <c r="K754" s="786"/>
      <c r="L754" s="786"/>
      <c r="M754" s="786"/>
      <c r="N754" s="786"/>
      <c r="O754" s="786"/>
      <c r="P754" s="786"/>
      <c r="Q754" s="786"/>
      <c r="R754" s="786"/>
      <c r="S754" s="786"/>
      <c r="T754" s="786"/>
      <c r="U754" s="786"/>
    </row>
    <row r="755" ht="15.75" customHeight="1">
      <c r="A755" s="786"/>
      <c r="B755" s="786"/>
      <c r="C755" s="786"/>
      <c r="D755" s="786"/>
      <c r="E755" s="786"/>
      <c r="F755" s="786"/>
      <c r="G755" s="786"/>
      <c r="H755" s="786"/>
      <c r="I755" s="786"/>
      <c r="J755" s="786"/>
      <c r="K755" s="786"/>
      <c r="L755" s="786"/>
      <c r="M755" s="786"/>
      <c r="N755" s="786"/>
      <c r="O755" s="786"/>
      <c r="P755" s="786"/>
      <c r="Q755" s="786"/>
      <c r="R755" s="786"/>
      <c r="S755" s="786"/>
      <c r="T755" s="786"/>
      <c r="U755" s="786"/>
    </row>
    <row r="756" ht="15.75" customHeight="1">
      <c r="A756" s="786"/>
      <c r="B756" s="786"/>
      <c r="C756" s="786"/>
      <c r="D756" s="786"/>
      <c r="E756" s="786"/>
      <c r="F756" s="786"/>
      <c r="G756" s="786"/>
      <c r="H756" s="786"/>
      <c r="I756" s="786"/>
      <c r="J756" s="786"/>
      <c r="K756" s="786"/>
      <c r="L756" s="786"/>
      <c r="M756" s="786"/>
      <c r="N756" s="786"/>
      <c r="O756" s="786"/>
      <c r="P756" s="786"/>
      <c r="Q756" s="786"/>
      <c r="R756" s="786"/>
      <c r="S756" s="786"/>
      <c r="T756" s="786"/>
      <c r="U756" s="786"/>
    </row>
    <row r="757" ht="15.75" customHeight="1">
      <c r="A757" s="786"/>
      <c r="B757" s="786"/>
      <c r="C757" s="786"/>
      <c r="D757" s="786"/>
      <c r="E757" s="786"/>
      <c r="F757" s="786"/>
      <c r="G757" s="786"/>
      <c r="H757" s="786"/>
      <c r="I757" s="786"/>
      <c r="J757" s="786"/>
      <c r="K757" s="786"/>
      <c r="L757" s="786"/>
      <c r="M757" s="786"/>
      <c r="N757" s="786"/>
      <c r="O757" s="786"/>
      <c r="P757" s="786"/>
      <c r="Q757" s="786"/>
      <c r="R757" s="786"/>
      <c r="S757" s="786"/>
      <c r="T757" s="786"/>
      <c r="U757" s="786"/>
    </row>
    <row r="758" ht="15.75" customHeight="1">
      <c r="A758" s="786"/>
      <c r="B758" s="786"/>
      <c r="C758" s="786"/>
      <c r="D758" s="786"/>
      <c r="E758" s="786"/>
      <c r="F758" s="786"/>
      <c r="G758" s="786"/>
      <c r="H758" s="786"/>
      <c r="I758" s="786"/>
      <c r="J758" s="786"/>
      <c r="K758" s="786"/>
      <c r="L758" s="786"/>
      <c r="M758" s="786"/>
      <c r="N758" s="786"/>
      <c r="O758" s="786"/>
      <c r="P758" s="786"/>
      <c r="Q758" s="786"/>
      <c r="R758" s="786"/>
      <c r="S758" s="786"/>
      <c r="T758" s="786"/>
      <c r="U758" s="786"/>
    </row>
    <row r="759" ht="15.75" customHeight="1">
      <c r="A759" s="786"/>
      <c r="B759" s="786"/>
      <c r="C759" s="786"/>
      <c r="D759" s="786"/>
      <c r="E759" s="786"/>
      <c r="F759" s="786"/>
      <c r="G759" s="786"/>
      <c r="H759" s="786"/>
      <c r="I759" s="786"/>
      <c r="J759" s="786"/>
      <c r="K759" s="786"/>
      <c r="L759" s="786"/>
      <c r="M759" s="786"/>
      <c r="N759" s="786"/>
      <c r="O759" s="786"/>
      <c r="P759" s="786"/>
      <c r="Q759" s="786"/>
      <c r="R759" s="786"/>
      <c r="S759" s="786"/>
      <c r="T759" s="786"/>
      <c r="U759" s="786"/>
    </row>
    <row r="760" ht="15.75" customHeight="1">
      <c r="A760" s="786"/>
      <c r="B760" s="786"/>
      <c r="C760" s="786"/>
      <c r="D760" s="786"/>
      <c r="E760" s="786"/>
      <c r="F760" s="786"/>
      <c r="G760" s="786"/>
      <c r="H760" s="786"/>
      <c r="I760" s="786"/>
      <c r="J760" s="786"/>
      <c r="K760" s="786"/>
      <c r="L760" s="786"/>
      <c r="M760" s="786"/>
      <c r="N760" s="786"/>
      <c r="O760" s="786"/>
      <c r="P760" s="786"/>
      <c r="Q760" s="786"/>
      <c r="R760" s="786"/>
      <c r="S760" s="786"/>
      <c r="T760" s="786"/>
      <c r="U760" s="786"/>
    </row>
    <row r="761" ht="15.75" customHeight="1">
      <c r="A761" s="786"/>
      <c r="B761" s="786"/>
      <c r="C761" s="786"/>
      <c r="D761" s="786"/>
      <c r="E761" s="786"/>
      <c r="F761" s="786"/>
      <c r="G761" s="786"/>
      <c r="H761" s="786"/>
      <c r="I761" s="786"/>
      <c r="J761" s="786"/>
      <c r="K761" s="786"/>
      <c r="L761" s="786"/>
      <c r="M761" s="786"/>
      <c r="N761" s="786"/>
      <c r="O761" s="786"/>
      <c r="P761" s="786"/>
      <c r="Q761" s="786"/>
      <c r="R761" s="786"/>
      <c r="S761" s="786"/>
      <c r="T761" s="786"/>
      <c r="U761" s="786"/>
    </row>
    <row r="762" ht="15.75" customHeight="1">
      <c r="A762" s="786"/>
      <c r="B762" s="786"/>
      <c r="C762" s="786"/>
      <c r="D762" s="786"/>
      <c r="E762" s="786"/>
      <c r="F762" s="786"/>
      <c r="G762" s="786"/>
      <c r="H762" s="786"/>
      <c r="I762" s="786"/>
      <c r="J762" s="786"/>
      <c r="K762" s="786"/>
      <c r="L762" s="786"/>
      <c r="M762" s="786"/>
      <c r="N762" s="786"/>
      <c r="O762" s="786"/>
      <c r="P762" s="786"/>
      <c r="Q762" s="786"/>
      <c r="R762" s="786"/>
      <c r="S762" s="786"/>
      <c r="T762" s="786"/>
      <c r="U762" s="786"/>
    </row>
    <row r="763" ht="15.75" customHeight="1">
      <c r="A763" s="786"/>
      <c r="B763" s="786"/>
      <c r="C763" s="786"/>
      <c r="D763" s="786"/>
      <c r="E763" s="786"/>
      <c r="F763" s="786"/>
      <c r="G763" s="786"/>
      <c r="H763" s="786"/>
      <c r="I763" s="786"/>
      <c r="J763" s="786"/>
      <c r="K763" s="786"/>
      <c r="L763" s="786"/>
      <c r="M763" s="786"/>
      <c r="N763" s="786"/>
      <c r="O763" s="786"/>
      <c r="P763" s="786"/>
      <c r="Q763" s="786"/>
      <c r="R763" s="786"/>
      <c r="S763" s="786"/>
      <c r="T763" s="786"/>
      <c r="U763" s="786"/>
    </row>
    <row r="764" ht="15.75" customHeight="1">
      <c r="A764" s="786"/>
      <c r="B764" s="786"/>
      <c r="C764" s="786"/>
      <c r="D764" s="786"/>
      <c r="E764" s="786"/>
      <c r="F764" s="786"/>
      <c r="G764" s="786"/>
      <c r="H764" s="786"/>
      <c r="I764" s="786"/>
      <c r="J764" s="786"/>
      <c r="K764" s="786"/>
      <c r="L764" s="786"/>
      <c r="M764" s="786"/>
      <c r="N764" s="786"/>
      <c r="O764" s="786"/>
      <c r="P764" s="786"/>
      <c r="Q764" s="786"/>
      <c r="R764" s="786"/>
      <c r="S764" s="786"/>
      <c r="T764" s="786"/>
      <c r="U764" s="786"/>
    </row>
    <row r="765" ht="15.75" customHeight="1">
      <c r="A765" s="786"/>
      <c r="B765" s="786"/>
      <c r="C765" s="786"/>
      <c r="D765" s="786"/>
      <c r="E765" s="786"/>
      <c r="F765" s="786"/>
      <c r="G765" s="786"/>
      <c r="H765" s="786"/>
      <c r="I765" s="786"/>
      <c r="J765" s="786"/>
      <c r="K765" s="786"/>
      <c r="L765" s="786"/>
      <c r="M765" s="786"/>
      <c r="N765" s="786"/>
      <c r="O765" s="786"/>
      <c r="P765" s="786"/>
      <c r="Q765" s="786"/>
      <c r="R765" s="786"/>
      <c r="S765" s="786"/>
      <c r="T765" s="786"/>
      <c r="U765" s="786"/>
    </row>
    <row r="766" ht="15.75" customHeight="1">
      <c r="A766" s="786"/>
      <c r="B766" s="786"/>
      <c r="C766" s="786"/>
      <c r="D766" s="786"/>
      <c r="E766" s="786"/>
      <c r="F766" s="786"/>
      <c r="G766" s="786"/>
      <c r="H766" s="786"/>
      <c r="I766" s="786"/>
      <c r="J766" s="786"/>
      <c r="K766" s="786"/>
      <c r="L766" s="786"/>
      <c r="M766" s="786"/>
      <c r="N766" s="786"/>
      <c r="O766" s="786"/>
      <c r="P766" s="786"/>
      <c r="Q766" s="786"/>
      <c r="R766" s="786"/>
      <c r="S766" s="786"/>
      <c r="T766" s="786"/>
      <c r="U766" s="786"/>
    </row>
    <row r="767" ht="15.75" customHeight="1">
      <c r="A767" s="786"/>
      <c r="B767" s="786"/>
      <c r="C767" s="786"/>
      <c r="D767" s="786"/>
      <c r="E767" s="786"/>
      <c r="F767" s="786"/>
      <c r="G767" s="786"/>
      <c r="H767" s="786"/>
      <c r="I767" s="786"/>
      <c r="J767" s="786"/>
      <c r="K767" s="786"/>
      <c r="L767" s="786"/>
      <c r="M767" s="786"/>
      <c r="N767" s="786"/>
      <c r="O767" s="786"/>
      <c r="P767" s="786"/>
      <c r="Q767" s="786"/>
      <c r="R767" s="786"/>
      <c r="S767" s="786"/>
      <c r="T767" s="786"/>
      <c r="U767" s="786"/>
    </row>
    <row r="768" ht="15.75" customHeight="1">
      <c r="A768" s="786"/>
      <c r="B768" s="786"/>
      <c r="C768" s="786"/>
      <c r="D768" s="786"/>
      <c r="E768" s="786"/>
      <c r="F768" s="786"/>
      <c r="G768" s="786"/>
      <c r="H768" s="786"/>
      <c r="I768" s="786"/>
      <c r="J768" s="786"/>
      <c r="K768" s="786"/>
      <c r="L768" s="786"/>
      <c r="M768" s="786"/>
      <c r="N768" s="786"/>
      <c r="O768" s="786"/>
      <c r="P768" s="786"/>
      <c r="Q768" s="786"/>
      <c r="R768" s="786"/>
      <c r="S768" s="786"/>
      <c r="T768" s="786"/>
      <c r="U768" s="786"/>
    </row>
    <row r="769" ht="15.75" customHeight="1">
      <c r="A769" s="786"/>
      <c r="B769" s="786"/>
      <c r="C769" s="786"/>
      <c r="D769" s="786"/>
      <c r="E769" s="786"/>
      <c r="F769" s="786"/>
      <c r="G769" s="786"/>
      <c r="H769" s="786"/>
      <c r="I769" s="786"/>
      <c r="J769" s="786"/>
      <c r="K769" s="786"/>
      <c r="L769" s="786"/>
      <c r="M769" s="786"/>
      <c r="N769" s="786"/>
      <c r="O769" s="786"/>
      <c r="P769" s="786"/>
      <c r="Q769" s="786"/>
      <c r="R769" s="786"/>
      <c r="S769" s="786"/>
      <c r="T769" s="786"/>
      <c r="U769" s="786"/>
    </row>
    <row r="770" ht="15.75" customHeight="1">
      <c r="A770" s="786"/>
      <c r="B770" s="786"/>
      <c r="C770" s="786"/>
      <c r="D770" s="786"/>
      <c r="E770" s="786"/>
      <c r="F770" s="786"/>
      <c r="G770" s="786"/>
      <c r="H770" s="786"/>
      <c r="I770" s="786"/>
      <c r="J770" s="786"/>
      <c r="K770" s="786"/>
      <c r="L770" s="786"/>
      <c r="M770" s="786"/>
      <c r="N770" s="786"/>
      <c r="O770" s="786"/>
      <c r="P770" s="786"/>
      <c r="Q770" s="786"/>
      <c r="R770" s="786"/>
      <c r="S770" s="786"/>
      <c r="T770" s="786"/>
      <c r="U770" s="786"/>
    </row>
    <row r="771" ht="15.75" customHeight="1">
      <c r="A771" s="786"/>
      <c r="B771" s="786"/>
      <c r="C771" s="786"/>
      <c r="D771" s="786"/>
      <c r="E771" s="786"/>
      <c r="F771" s="786"/>
      <c r="G771" s="786"/>
      <c r="H771" s="786"/>
      <c r="I771" s="786"/>
      <c r="J771" s="786"/>
      <c r="K771" s="786"/>
      <c r="L771" s="786"/>
      <c r="M771" s="786"/>
      <c r="N771" s="786"/>
      <c r="O771" s="786"/>
      <c r="P771" s="786"/>
      <c r="Q771" s="786"/>
      <c r="R771" s="786"/>
      <c r="S771" s="786"/>
      <c r="T771" s="786"/>
      <c r="U771" s="786"/>
    </row>
    <row r="772" ht="15.75" customHeight="1">
      <c r="A772" s="786"/>
      <c r="B772" s="786"/>
      <c r="C772" s="786"/>
      <c r="D772" s="786"/>
      <c r="E772" s="786"/>
      <c r="F772" s="786"/>
      <c r="G772" s="786"/>
      <c r="H772" s="786"/>
      <c r="I772" s="786"/>
      <c r="J772" s="786"/>
      <c r="K772" s="786"/>
      <c r="L772" s="786"/>
      <c r="M772" s="786"/>
      <c r="N772" s="786"/>
      <c r="O772" s="786"/>
      <c r="P772" s="786"/>
      <c r="Q772" s="786"/>
      <c r="R772" s="786"/>
      <c r="S772" s="786"/>
      <c r="T772" s="786"/>
      <c r="U772" s="786"/>
    </row>
    <row r="773" ht="15.75" customHeight="1">
      <c r="A773" s="786"/>
      <c r="B773" s="786"/>
      <c r="C773" s="786"/>
      <c r="D773" s="786"/>
      <c r="E773" s="786"/>
      <c r="F773" s="786"/>
      <c r="G773" s="786"/>
      <c r="H773" s="786"/>
      <c r="I773" s="786"/>
      <c r="J773" s="786"/>
      <c r="K773" s="786"/>
      <c r="L773" s="786"/>
      <c r="M773" s="786"/>
      <c r="N773" s="786"/>
      <c r="O773" s="786"/>
      <c r="P773" s="786"/>
      <c r="Q773" s="786"/>
      <c r="R773" s="786"/>
      <c r="S773" s="786"/>
      <c r="T773" s="786"/>
      <c r="U773" s="786"/>
    </row>
    <row r="774" ht="15.75" customHeight="1">
      <c r="A774" s="786"/>
      <c r="B774" s="786"/>
      <c r="C774" s="786"/>
      <c r="D774" s="786"/>
      <c r="E774" s="786"/>
      <c r="F774" s="786"/>
      <c r="G774" s="786"/>
      <c r="H774" s="786"/>
      <c r="I774" s="786"/>
      <c r="J774" s="786"/>
      <c r="K774" s="786"/>
      <c r="L774" s="786"/>
      <c r="M774" s="786"/>
      <c r="N774" s="786"/>
      <c r="O774" s="786"/>
      <c r="P774" s="786"/>
      <c r="Q774" s="786"/>
      <c r="R774" s="786"/>
      <c r="S774" s="786"/>
      <c r="T774" s="786"/>
      <c r="U774" s="786"/>
    </row>
    <row r="775" ht="15.75" customHeight="1">
      <c r="A775" s="786"/>
      <c r="B775" s="786"/>
      <c r="C775" s="786"/>
      <c r="D775" s="786"/>
      <c r="E775" s="786"/>
      <c r="F775" s="786"/>
      <c r="G775" s="786"/>
      <c r="H775" s="786"/>
      <c r="I775" s="786"/>
      <c r="J775" s="786"/>
      <c r="K775" s="786"/>
      <c r="L775" s="786"/>
      <c r="M775" s="786"/>
      <c r="N775" s="786"/>
      <c r="O775" s="786"/>
      <c r="P775" s="786"/>
      <c r="Q775" s="786"/>
      <c r="R775" s="786"/>
      <c r="S775" s="786"/>
      <c r="T775" s="786"/>
      <c r="U775" s="786"/>
    </row>
    <row r="776" ht="15.75" customHeight="1">
      <c r="A776" s="786"/>
      <c r="B776" s="786"/>
      <c r="C776" s="786"/>
      <c r="D776" s="786"/>
      <c r="E776" s="786"/>
      <c r="F776" s="786"/>
      <c r="G776" s="786"/>
      <c r="H776" s="786"/>
      <c r="I776" s="786"/>
      <c r="J776" s="786"/>
      <c r="K776" s="786"/>
      <c r="L776" s="786"/>
      <c r="M776" s="786"/>
      <c r="N776" s="786"/>
      <c r="O776" s="786"/>
      <c r="P776" s="786"/>
      <c r="Q776" s="786"/>
      <c r="R776" s="786"/>
      <c r="S776" s="786"/>
      <c r="T776" s="786"/>
      <c r="U776" s="786"/>
    </row>
    <row r="777" ht="15.75" customHeight="1">
      <c r="A777" s="786"/>
      <c r="B777" s="786"/>
      <c r="C777" s="786"/>
      <c r="D777" s="786"/>
      <c r="E777" s="786"/>
      <c r="F777" s="786"/>
      <c r="G777" s="786"/>
      <c r="H777" s="786"/>
      <c r="I777" s="786"/>
      <c r="J777" s="786"/>
      <c r="K777" s="786"/>
      <c r="L777" s="786"/>
      <c r="M777" s="786"/>
      <c r="N777" s="786"/>
      <c r="O777" s="786"/>
      <c r="P777" s="786"/>
      <c r="Q777" s="786"/>
      <c r="R777" s="786"/>
      <c r="S777" s="786"/>
      <c r="T777" s="786"/>
      <c r="U777" s="786"/>
    </row>
    <row r="778" ht="15.75" customHeight="1">
      <c r="A778" s="786"/>
      <c r="B778" s="786"/>
      <c r="C778" s="786"/>
      <c r="D778" s="786"/>
      <c r="E778" s="786"/>
      <c r="F778" s="786"/>
      <c r="G778" s="786"/>
      <c r="H778" s="786"/>
      <c r="I778" s="786"/>
      <c r="J778" s="786"/>
      <c r="K778" s="786"/>
      <c r="L778" s="786"/>
      <c r="M778" s="786"/>
      <c r="N778" s="786"/>
      <c r="O778" s="786"/>
      <c r="P778" s="786"/>
      <c r="Q778" s="786"/>
      <c r="R778" s="786"/>
      <c r="S778" s="786"/>
      <c r="T778" s="786"/>
      <c r="U778" s="786"/>
    </row>
    <row r="779" ht="15.75" customHeight="1">
      <c r="A779" s="786"/>
      <c r="B779" s="786"/>
      <c r="C779" s="786"/>
      <c r="D779" s="786"/>
      <c r="E779" s="786"/>
      <c r="F779" s="786"/>
      <c r="G779" s="786"/>
      <c r="H779" s="786"/>
      <c r="I779" s="786"/>
      <c r="J779" s="786"/>
      <c r="K779" s="786"/>
      <c r="L779" s="786"/>
      <c r="M779" s="786"/>
      <c r="N779" s="786"/>
      <c r="O779" s="786"/>
      <c r="P779" s="786"/>
      <c r="Q779" s="786"/>
      <c r="R779" s="786"/>
      <c r="S779" s="786"/>
      <c r="T779" s="786"/>
      <c r="U779" s="786"/>
    </row>
    <row r="780" ht="15.75" customHeight="1">
      <c r="A780" s="786"/>
      <c r="B780" s="786"/>
      <c r="C780" s="786"/>
      <c r="D780" s="786"/>
      <c r="E780" s="786"/>
      <c r="F780" s="786"/>
      <c r="G780" s="786"/>
      <c r="H780" s="786"/>
      <c r="I780" s="786"/>
      <c r="J780" s="786"/>
      <c r="K780" s="786"/>
      <c r="L780" s="786"/>
      <c r="M780" s="786"/>
      <c r="N780" s="786"/>
      <c r="O780" s="786"/>
      <c r="P780" s="786"/>
      <c r="Q780" s="786"/>
      <c r="R780" s="786"/>
      <c r="S780" s="786"/>
      <c r="T780" s="786"/>
      <c r="U780" s="786"/>
    </row>
    <row r="781" ht="15.75" customHeight="1">
      <c r="A781" s="786"/>
      <c r="B781" s="786"/>
      <c r="C781" s="786"/>
      <c r="D781" s="786"/>
      <c r="E781" s="786"/>
      <c r="F781" s="786"/>
      <c r="G781" s="786"/>
      <c r="H781" s="786"/>
      <c r="I781" s="786"/>
      <c r="J781" s="786"/>
      <c r="K781" s="786"/>
      <c r="L781" s="786"/>
      <c r="M781" s="786"/>
      <c r="N781" s="786"/>
      <c r="O781" s="786"/>
      <c r="P781" s="786"/>
      <c r="Q781" s="786"/>
      <c r="R781" s="786"/>
      <c r="S781" s="786"/>
      <c r="T781" s="786"/>
      <c r="U781" s="786"/>
    </row>
    <row r="782" ht="15.75" customHeight="1">
      <c r="A782" s="786"/>
      <c r="B782" s="786"/>
      <c r="C782" s="786"/>
      <c r="D782" s="786"/>
      <c r="E782" s="786"/>
      <c r="F782" s="786"/>
      <c r="G782" s="786"/>
      <c r="H782" s="786"/>
      <c r="I782" s="786"/>
      <c r="J782" s="786"/>
      <c r="K782" s="786"/>
      <c r="L782" s="786"/>
      <c r="M782" s="786"/>
      <c r="N782" s="786"/>
      <c r="O782" s="786"/>
      <c r="P782" s="786"/>
      <c r="Q782" s="786"/>
      <c r="R782" s="786"/>
      <c r="S782" s="786"/>
      <c r="T782" s="786"/>
      <c r="U782" s="786"/>
    </row>
    <row r="783" ht="15.75" customHeight="1">
      <c r="A783" s="786"/>
      <c r="B783" s="786"/>
      <c r="C783" s="786"/>
      <c r="D783" s="786"/>
      <c r="E783" s="786"/>
      <c r="F783" s="786"/>
      <c r="G783" s="786"/>
      <c r="H783" s="786"/>
      <c r="I783" s="786"/>
      <c r="J783" s="786"/>
      <c r="K783" s="786"/>
      <c r="L783" s="786"/>
      <c r="M783" s="786"/>
      <c r="N783" s="786"/>
      <c r="O783" s="786"/>
      <c r="P783" s="786"/>
      <c r="Q783" s="786"/>
      <c r="R783" s="786"/>
      <c r="S783" s="786"/>
      <c r="T783" s="786"/>
      <c r="U783" s="786"/>
    </row>
    <row r="784" ht="15.75" customHeight="1">
      <c r="A784" s="786"/>
      <c r="B784" s="786"/>
      <c r="C784" s="786"/>
      <c r="D784" s="786"/>
      <c r="E784" s="786"/>
      <c r="F784" s="786"/>
      <c r="G784" s="786"/>
      <c r="H784" s="786"/>
      <c r="I784" s="786"/>
      <c r="J784" s="786"/>
      <c r="K784" s="786"/>
      <c r="L784" s="786"/>
      <c r="M784" s="786"/>
      <c r="N784" s="786"/>
      <c r="O784" s="786"/>
      <c r="P784" s="786"/>
      <c r="Q784" s="786"/>
      <c r="R784" s="786"/>
      <c r="S784" s="786"/>
      <c r="T784" s="786"/>
      <c r="U784" s="786"/>
    </row>
    <row r="785" ht="15.75" customHeight="1">
      <c r="A785" s="786"/>
      <c r="B785" s="786"/>
      <c r="C785" s="786"/>
      <c r="D785" s="786"/>
      <c r="E785" s="786"/>
      <c r="F785" s="786"/>
      <c r="G785" s="786"/>
      <c r="H785" s="786"/>
      <c r="I785" s="786"/>
      <c r="J785" s="786"/>
      <c r="K785" s="786"/>
      <c r="L785" s="786"/>
      <c r="M785" s="786"/>
      <c r="N785" s="786"/>
      <c r="O785" s="786"/>
      <c r="P785" s="786"/>
      <c r="Q785" s="786"/>
      <c r="R785" s="786"/>
      <c r="S785" s="786"/>
      <c r="T785" s="786"/>
      <c r="U785" s="786"/>
    </row>
    <row r="786" ht="15.75" customHeight="1">
      <c r="A786" s="786"/>
      <c r="B786" s="786"/>
      <c r="C786" s="786"/>
      <c r="D786" s="786"/>
      <c r="E786" s="786"/>
      <c r="F786" s="786"/>
      <c r="G786" s="786"/>
      <c r="H786" s="786"/>
      <c r="I786" s="786"/>
      <c r="J786" s="786"/>
      <c r="K786" s="786"/>
      <c r="L786" s="786"/>
      <c r="M786" s="786"/>
      <c r="N786" s="786"/>
      <c r="O786" s="786"/>
      <c r="P786" s="786"/>
      <c r="Q786" s="786"/>
      <c r="R786" s="786"/>
      <c r="S786" s="786"/>
      <c r="T786" s="786"/>
      <c r="U786" s="786"/>
    </row>
    <row r="787" ht="15.75" customHeight="1">
      <c r="A787" s="786"/>
      <c r="B787" s="786"/>
      <c r="C787" s="786"/>
      <c r="D787" s="786"/>
      <c r="E787" s="786"/>
      <c r="F787" s="786"/>
      <c r="G787" s="786"/>
      <c r="H787" s="786"/>
      <c r="I787" s="786"/>
      <c r="J787" s="786"/>
      <c r="K787" s="786"/>
      <c r="L787" s="786"/>
      <c r="M787" s="786"/>
      <c r="N787" s="786"/>
      <c r="O787" s="786"/>
      <c r="P787" s="786"/>
      <c r="Q787" s="786"/>
      <c r="R787" s="786"/>
      <c r="S787" s="786"/>
      <c r="T787" s="786"/>
      <c r="U787" s="786"/>
    </row>
    <row r="788" ht="15.75" customHeight="1">
      <c r="A788" s="786"/>
      <c r="B788" s="786"/>
      <c r="C788" s="786"/>
      <c r="D788" s="786"/>
      <c r="E788" s="786"/>
      <c r="F788" s="786"/>
      <c r="G788" s="786"/>
      <c r="H788" s="786"/>
      <c r="I788" s="786"/>
      <c r="J788" s="786"/>
      <c r="K788" s="786"/>
      <c r="L788" s="786"/>
      <c r="M788" s="786"/>
      <c r="N788" s="786"/>
      <c r="O788" s="786"/>
      <c r="P788" s="786"/>
      <c r="Q788" s="786"/>
      <c r="R788" s="786"/>
      <c r="S788" s="786"/>
      <c r="T788" s="786"/>
      <c r="U788" s="786"/>
    </row>
    <row r="789" ht="15.75" customHeight="1">
      <c r="A789" s="786"/>
      <c r="B789" s="786"/>
      <c r="C789" s="786"/>
      <c r="D789" s="786"/>
      <c r="E789" s="786"/>
      <c r="F789" s="786"/>
      <c r="G789" s="786"/>
      <c r="H789" s="786"/>
      <c r="I789" s="786"/>
      <c r="J789" s="786"/>
      <c r="K789" s="786"/>
      <c r="L789" s="786"/>
      <c r="M789" s="786"/>
      <c r="N789" s="786"/>
      <c r="O789" s="786"/>
      <c r="P789" s="786"/>
      <c r="Q789" s="786"/>
      <c r="R789" s="786"/>
      <c r="S789" s="786"/>
      <c r="T789" s="786"/>
      <c r="U789" s="786"/>
    </row>
    <row r="790" ht="15.75" customHeight="1">
      <c r="A790" s="786"/>
      <c r="B790" s="786"/>
      <c r="C790" s="786"/>
      <c r="D790" s="786"/>
      <c r="E790" s="786"/>
      <c r="F790" s="786"/>
      <c r="G790" s="786"/>
      <c r="H790" s="786"/>
      <c r="I790" s="786"/>
      <c r="J790" s="786"/>
      <c r="K790" s="786"/>
      <c r="L790" s="786"/>
      <c r="M790" s="786"/>
      <c r="N790" s="786"/>
      <c r="O790" s="786"/>
      <c r="P790" s="786"/>
      <c r="Q790" s="786"/>
      <c r="R790" s="786"/>
      <c r="S790" s="786"/>
      <c r="T790" s="786"/>
      <c r="U790" s="786"/>
    </row>
    <row r="791" ht="15.75" customHeight="1">
      <c r="A791" s="786"/>
      <c r="B791" s="786"/>
      <c r="C791" s="786"/>
      <c r="D791" s="786"/>
      <c r="E791" s="786"/>
      <c r="F791" s="786"/>
      <c r="G791" s="786"/>
      <c r="H791" s="786"/>
      <c r="I791" s="786"/>
      <c r="J791" s="786"/>
      <c r="K791" s="786"/>
      <c r="L791" s="786"/>
      <c r="M791" s="786"/>
      <c r="N791" s="786"/>
      <c r="O791" s="786"/>
      <c r="P791" s="786"/>
      <c r="Q791" s="786"/>
      <c r="R791" s="786"/>
      <c r="S791" s="786"/>
      <c r="T791" s="786"/>
      <c r="U791" s="786"/>
    </row>
    <row r="792" ht="15.75" customHeight="1">
      <c r="A792" s="786"/>
      <c r="B792" s="786"/>
      <c r="C792" s="786"/>
      <c r="D792" s="786"/>
      <c r="E792" s="786"/>
      <c r="F792" s="786"/>
      <c r="G792" s="786"/>
      <c r="H792" s="786"/>
      <c r="I792" s="786"/>
      <c r="J792" s="786"/>
      <c r="K792" s="786"/>
      <c r="L792" s="786"/>
      <c r="M792" s="786"/>
      <c r="N792" s="786"/>
      <c r="O792" s="786"/>
      <c r="P792" s="786"/>
      <c r="Q792" s="786"/>
      <c r="R792" s="786"/>
      <c r="S792" s="786"/>
      <c r="T792" s="786"/>
      <c r="U792" s="786"/>
    </row>
    <row r="793" ht="15.75" customHeight="1">
      <c r="A793" s="786"/>
      <c r="B793" s="786"/>
      <c r="C793" s="786"/>
      <c r="D793" s="786"/>
      <c r="E793" s="786"/>
      <c r="F793" s="786"/>
      <c r="G793" s="786"/>
      <c r="H793" s="786"/>
      <c r="I793" s="786"/>
      <c r="J793" s="786"/>
      <c r="K793" s="786"/>
      <c r="L793" s="786"/>
      <c r="M793" s="786"/>
      <c r="N793" s="786"/>
      <c r="O793" s="786"/>
      <c r="P793" s="786"/>
      <c r="Q793" s="786"/>
      <c r="R793" s="786"/>
      <c r="S793" s="786"/>
      <c r="T793" s="786"/>
      <c r="U793" s="786"/>
    </row>
    <row r="794" ht="15.75" customHeight="1">
      <c r="A794" s="786"/>
      <c r="B794" s="786"/>
      <c r="C794" s="786"/>
      <c r="D794" s="786"/>
      <c r="E794" s="786"/>
      <c r="F794" s="786"/>
      <c r="G794" s="786"/>
      <c r="H794" s="786"/>
      <c r="I794" s="786"/>
      <c r="J794" s="786"/>
      <c r="K794" s="786"/>
      <c r="L794" s="786"/>
      <c r="M794" s="786"/>
      <c r="N794" s="786"/>
      <c r="O794" s="786"/>
      <c r="P794" s="786"/>
      <c r="Q794" s="786"/>
      <c r="R794" s="786"/>
      <c r="S794" s="786"/>
      <c r="T794" s="786"/>
      <c r="U794" s="786"/>
    </row>
    <row r="795" ht="15.75" customHeight="1">
      <c r="A795" s="786"/>
      <c r="B795" s="786"/>
      <c r="C795" s="786"/>
      <c r="D795" s="786"/>
      <c r="E795" s="786"/>
      <c r="F795" s="786"/>
      <c r="G795" s="786"/>
      <c r="H795" s="786"/>
      <c r="I795" s="786"/>
      <c r="J795" s="786"/>
      <c r="K795" s="786"/>
      <c r="L795" s="786"/>
      <c r="M795" s="786"/>
      <c r="N795" s="786"/>
      <c r="O795" s="786"/>
      <c r="P795" s="786"/>
      <c r="Q795" s="786"/>
      <c r="R795" s="786"/>
      <c r="S795" s="786"/>
      <c r="T795" s="786"/>
      <c r="U795" s="786"/>
    </row>
    <row r="796" ht="15.75" customHeight="1">
      <c r="A796" s="786"/>
      <c r="B796" s="786"/>
      <c r="C796" s="786"/>
      <c r="D796" s="786"/>
      <c r="E796" s="786"/>
      <c r="F796" s="786"/>
      <c r="G796" s="786"/>
      <c r="H796" s="786"/>
      <c r="I796" s="786"/>
      <c r="J796" s="786"/>
      <c r="K796" s="786"/>
      <c r="L796" s="786"/>
      <c r="M796" s="786"/>
      <c r="N796" s="786"/>
      <c r="O796" s="786"/>
      <c r="P796" s="786"/>
      <c r="Q796" s="786"/>
      <c r="R796" s="786"/>
      <c r="S796" s="786"/>
      <c r="T796" s="786"/>
      <c r="U796" s="786"/>
    </row>
    <row r="797" ht="15.75" customHeight="1">
      <c r="A797" s="786"/>
      <c r="B797" s="786"/>
      <c r="C797" s="786"/>
      <c r="D797" s="786"/>
      <c r="E797" s="786"/>
      <c r="F797" s="786"/>
      <c r="G797" s="786"/>
      <c r="H797" s="786"/>
      <c r="I797" s="786"/>
      <c r="J797" s="786"/>
      <c r="K797" s="786"/>
      <c r="L797" s="786"/>
      <c r="M797" s="786"/>
      <c r="N797" s="786"/>
      <c r="O797" s="786"/>
      <c r="P797" s="786"/>
      <c r="Q797" s="786"/>
      <c r="R797" s="786"/>
      <c r="S797" s="786"/>
      <c r="T797" s="786"/>
      <c r="U797" s="786"/>
    </row>
    <row r="798" ht="15.75" customHeight="1">
      <c r="A798" s="786"/>
      <c r="B798" s="786"/>
      <c r="C798" s="786"/>
      <c r="D798" s="786"/>
      <c r="E798" s="786"/>
      <c r="F798" s="786"/>
      <c r="G798" s="786"/>
      <c r="H798" s="786"/>
      <c r="I798" s="786"/>
      <c r="J798" s="786"/>
      <c r="K798" s="786"/>
      <c r="L798" s="786"/>
      <c r="M798" s="786"/>
      <c r="N798" s="786"/>
      <c r="O798" s="786"/>
      <c r="P798" s="786"/>
      <c r="Q798" s="786"/>
      <c r="R798" s="786"/>
      <c r="S798" s="786"/>
      <c r="T798" s="786"/>
      <c r="U798" s="786"/>
    </row>
    <row r="799" ht="15.75" customHeight="1">
      <c r="A799" s="786"/>
      <c r="B799" s="786"/>
      <c r="C799" s="786"/>
      <c r="D799" s="786"/>
      <c r="E799" s="786"/>
      <c r="F799" s="786"/>
      <c r="G799" s="786"/>
      <c r="H799" s="786"/>
      <c r="I799" s="786"/>
      <c r="J799" s="786"/>
      <c r="K799" s="786"/>
      <c r="L799" s="786"/>
      <c r="M799" s="786"/>
      <c r="N799" s="786"/>
      <c r="O799" s="786"/>
      <c r="P799" s="786"/>
      <c r="Q799" s="786"/>
      <c r="R799" s="786"/>
      <c r="S799" s="786"/>
      <c r="T799" s="786"/>
      <c r="U799" s="786"/>
    </row>
    <row r="800" ht="15.75" customHeight="1">
      <c r="A800" s="786"/>
      <c r="B800" s="786"/>
      <c r="C800" s="786"/>
      <c r="D800" s="786"/>
      <c r="E800" s="786"/>
      <c r="F800" s="786"/>
      <c r="G800" s="786"/>
      <c r="H800" s="786"/>
      <c r="I800" s="786"/>
      <c r="J800" s="786"/>
      <c r="K800" s="786"/>
      <c r="L800" s="786"/>
      <c r="M800" s="786"/>
      <c r="N800" s="786"/>
      <c r="O800" s="786"/>
      <c r="P800" s="786"/>
      <c r="Q800" s="786"/>
      <c r="R800" s="786"/>
      <c r="S800" s="786"/>
      <c r="T800" s="786"/>
      <c r="U800" s="786"/>
    </row>
    <row r="801" ht="15.75" customHeight="1">
      <c r="A801" s="786"/>
      <c r="B801" s="786"/>
      <c r="C801" s="786"/>
      <c r="D801" s="786"/>
      <c r="E801" s="786"/>
      <c r="F801" s="786"/>
      <c r="G801" s="786"/>
      <c r="H801" s="786"/>
      <c r="I801" s="786"/>
      <c r="J801" s="786"/>
      <c r="K801" s="786"/>
      <c r="L801" s="786"/>
      <c r="M801" s="786"/>
      <c r="N801" s="786"/>
      <c r="O801" s="786"/>
      <c r="P801" s="786"/>
      <c r="Q801" s="786"/>
      <c r="R801" s="786"/>
      <c r="S801" s="786"/>
      <c r="T801" s="786"/>
      <c r="U801" s="786"/>
    </row>
    <row r="802" ht="15.75" customHeight="1">
      <c r="A802" s="786"/>
      <c r="B802" s="786"/>
      <c r="C802" s="786"/>
      <c r="D802" s="786"/>
      <c r="E802" s="786"/>
      <c r="F802" s="786"/>
      <c r="G802" s="786"/>
      <c r="H802" s="786"/>
      <c r="I802" s="786"/>
      <c r="J802" s="786"/>
      <c r="K802" s="786"/>
      <c r="L802" s="786"/>
      <c r="M802" s="786"/>
      <c r="N802" s="786"/>
      <c r="O802" s="786"/>
      <c r="P802" s="786"/>
      <c r="Q802" s="786"/>
      <c r="R802" s="786"/>
      <c r="S802" s="786"/>
      <c r="T802" s="786"/>
      <c r="U802" s="786"/>
    </row>
    <row r="803" ht="15.75" customHeight="1">
      <c r="A803" s="786"/>
      <c r="B803" s="786"/>
      <c r="C803" s="786"/>
      <c r="D803" s="786"/>
      <c r="E803" s="786"/>
      <c r="F803" s="786"/>
      <c r="G803" s="786"/>
      <c r="H803" s="786"/>
      <c r="I803" s="786"/>
      <c r="J803" s="786"/>
      <c r="K803" s="786"/>
      <c r="L803" s="786"/>
      <c r="M803" s="786"/>
      <c r="N803" s="786"/>
      <c r="O803" s="786"/>
      <c r="P803" s="786"/>
      <c r="Q803" s="786"/>
      <c r="R803" s="786"/>
      <c r="S803" s="786"/>
      <c r="T803" s="786"/>
      <c r="U803" s="786"/>
    </row>
    <row r="804" ht="15.75" customHeight="1">
      <c r="A804" s="786"/>
      <c r="B804" s="786"/>
      <c r="C804" s="786"/>
      <c r="D804" s="786"/>
      <c r="E804" s="786"/>
      <c r="F804" s="786"/>
      <c r="G804" s="786"/>
      <c r="H804" s="786"/>
      <c r="I804" s="786"/>
      <c r="J804" s="786"/>
      <c r="K804" s="786"/>
      <c r="L804" s="786"/>
      <c r="M804" s="786"/>
      <c r="N804" s="786"/>
      <c r="O804" s="786"/>
      <c r="P804" s="786"/>
      <c r="Q804" s="786"/>
      <c r="R804" s="786"/>
      <c r="S804" s="786"/>
      <c r="T804" s="786"/>
      <c r="U804" s="786"/>
    </row>
    <row r="805" ht="15.75" customHeight="1">
      <c r="A805" s="786"/>
      <c r="B805" s="786"/>
      <c r="C805" s="786"/>
      <c r="D805" s="786"/>
      <c r="E805" s="786"/>
      <c r="F805" s="786"/>
      <c r="G805" s="786"/>
      <c r="H805" s="786"/>
      <c r="I805" s="786"/>
      <c r="J805" s="786"/>
      <c r="K805" s="786"/>
      <c r="L805" s="786"/>
      <c r="M805" s="786"/>
      <c r="N805" s="786"/>
      <c r="O805" s="786"/>
      <c r="P805" s="786"/>
      <c r="Q805" s="786"/>
      <c r="R805" s="786"/>
      <c r="S805" s="786"/>
      <c r="T805" s="786"/>
      <c r="U805" s="786"/>
    </row>
    <row r="806" ht="15.75" customHeight="1">
      <c r="A806" s="786"/>
      <c r="B806" s="786"/>
      <c r="C806" s="786"/>
      <c r="D806" s="786"/>
      <c r="E806" s="786"/>
      <c r="F806" s="786"/>
      <c r="G806" s="786"/>
      <c r="H806" s="786"/>
      <c r="I806" s="786"/>
      <c r="J806" s="786"/>
      <c r="K806" s="786"/>
      <c r="L806" s="786"/>
      <c r="M806" s="786"/>
      <c r="N806" s="786"/>
      <c r="O806" s="786"/>
      <c r="P806" s="786"/>
      <c r="Q806" s="786"/>
      <c r="R806" s="786"/>
      <c r="S806" s="786"/>
      <c r="T806" s="786"/>
      <c r="U806" s="786"/>
    </row>
    <row r="807" ht="15.75" customHeight="1">
      <c r="A807" s="786"/>
      <c r="B807" s="786"/>
      <c r="C807" s="786"/>
      <c r="D807" s="786"/>
      <c r="E807" s="786"/>
      <c r="F807" s="786"/>
      <c r="G807" s="786"/>
      <c r="H807" s="786"/>
      <c r="I807" s="786"/>
      <c r="J807" s="786"/>
      <c r="K807" s="786"/>
      <c r="L807" s="786"/>
      <c r="M807" s="786"/>
      <c r="N807" s="786"/>
      <c r="O807" s="786"/>
      <c r="P807" s="786"/>
      <c r="Q807" s="786"/>
      <c r="R807" s="786"/>
      <c r="S807" s="786"/>
      <c r="T807" s="786"/>
      <c r="U807" s="786"/>
    </row>
    <row r="808" ht="15.75" customHeight="1">
      <c r="A808" s="786"/>
      <c r="B808" s="786"/>
      <c r="C808" s="786"/>
      <c r="D808" s="786"/>
      <c r="E808" s="786"/>
      <c r="F808" s="786"/>
      <c r="G808" s="786"/>
      <c r="H808" s="786"/>
      <c r="I808" s="786"/>
      <c r="J808" s="786"/>
      <c r="K808" s="786"/>
      <c r="L808" s="786"/>
      <c r="M808" s="786"/>
      <c r="N808" s="786"/>
      <c r="O808" s="786"/>
      <c r="P808" s="786"/>
      <c r="Q808" s="786"/>
      <c r="R808" s="786"/>
      <c r="S808" s="786"/>
      <c r="T808" s="786"/>
      <c r="U808" s="786"/>
    </row>
    <row r="809" ht="15.75" customHeight="1">
      <c r="A809" s="786"/>
      <c r="B809" s="786"/>
      <c r="C809" s="786"/>
      <c r="D809" s="786"/>
      <c r="E809" s="786"/>
      <c r="F809" s="786"/>
      <c r="G809" s="786"/>
      <c r="H809" s="786"/>
      <c r="I809" s="786"/>
      <c r="J809" s="786"/>
      <c r="K809" s="786"/>
      <c r="L809" s="786"/>
      <c r="M809" s="786"/>
      <c r="N809" s="786"/>
      <c r="O809" s="786"/>
      <c r="P809" s="786"/>
      <c r="Q809" s="786"/>
      <c r="R809" s="786"/>
      <c r="S809" s="786"/>
      <c r="T809" s="786"/>
      <c r="U809" s="786"/>
    </row>
    <row r="810" ht="15.75" customHeight="1">
      <c r="A810" s="786"/>
      <c r="B810" s="786"/>
      <c r="C810" s="786"/>
      <c r="D810" s="786"/>
      <c r="E810" s="786"/>
      <c r="F810" s="786"/>
      <c r="G810" s="786"/>
      <c r="H810" s="786"/>
      <c r="I810" s="786"/>
      <c r="J810" s="786"/>
      <c r="K810" s="786"/>
      <c r="L810" s="786"/>
      <c r="M810" s="786"/>
      <c r="N810" s="786"/>
      <c r="O810" s="786"/>
      <c r="P810" s="786"/>
      <c r="Q810" s="786"/>
      <c r="R810" s="786"/>
      <c r="S810" s="786"/>
      <c r="T810" s="786"/>
      <c r="U810" s="786"/>
    </row>
    <row r="811" ht="15.75" customHeight="1">
      <c r="A811" s="786"/>
      <c r="B811" s="786"/>
      <c r="C811" s="786"/>
      <c r="D811" s="786"/>
      <c r="E811" s="786"/>
      <c r="F811" s="786"/>
      <c r="G811" s="786"/>
      <c r="H811" s="786"/>
      <c r="I811" s="786"/>
      <c r="J811" s="786"/>
      <c r="K811" s="786"/>
      <c r="L811" s="786"/>
      <c r="M811" s="786"/>
      <c r="N811" s="786"/>
      <c r="O811" s="786"/>
      <c r="P811" s="786"/>
      <c r="Q811" s="786"/>
      <c r="R811" s="786"/>
      <c r="S811" s="786"/>
      <c r="T811" s="786"/>
      <c r="U811" s="786"/>
    </row>
    <row r="812" ht="15.75" customHeight="1">
      <c r="A812" s="786"/>
      <c r="B812" s="786"/>
      <c r="C812" s="786"/>
      <c r="D812" s="786"/>
      <c r="E812" s="786"/>
      <c r="F812" s="786"/>
      <c r="G812" s="786"/>
      <c r="H812" s="786"/>
      <c r="I812" s="786"/>
      <c r="J812" s="786"/>
      <c r="K812" s="786"/>
      <c r="L812" s="786"/>
      <c r="M812" s="786"/>
      <c r="N812" s="786"/>
      <c r="O812" s="786"/>
      <c r="P812" s="786"/>
      <c r="Q812" s="786"/>
      <c r="R812" s="786"/>
      <c r="S812" s="786"/>
      <c r="T812" s="786"/>
      <c r="U812" s="786"/>
    </row>
    <row r="813" ht="15.75" customHeight="1">
      <c r="A813" s="786"/>
      <c r="B813" s="786"/>
      <c r="C813" s="786"/>
      <c r="D813" s="786"/>
      <c r="E813" s="786"/>
      <c r="F813" s="786"/>
      <c r="G813" s="786"/>
      <c r="H813" s="786"/>
      <c r="I813" s="786"/>
      <c r="J813" s="786"/>
      <c r="K813" s="786"/>
      <c r="L813" s="786"/>
      <c r="M813" s="786"/>
      <c r="N813" s="786"/>
      <c r="O813" s="786"/>
      <c r="P813" s="786"/>
      <c r="Q813" s="786"/>
      <c r="R813" s="786"/>
      <c r="S813" s="786"/>
      <c r="T813" s="786"/>
      <c r="U813" s="786"/>
    </row>
    <row r="814" ht="15.75" customHeight="1">
      <c r="A814" s="786"/>
      <c r="B814" s="786"/>
      <c r="C814" s="786"/>
      <c r="D814" s="786"/>
      <c r="E814" s="786"/>
      <c r="F814" s="786"/>
      <c r="G814" s="786"/>
      <c r="H814" s="786"/>
      <c r="I814" s="786"/>
      <c r="J814" s="786"/>
      <c r="K814" s="786"/>
      <c r="L814" s="786"/>
      <c r="M814" s="786"/>
      <c r="N814" s="786"/>
      <c r="O814" s="786"/>
      <c r="P814" s="786"/>
      <c r="Q814" s="786"/>
      <c r="R814" s="786"/>
      <c r="S814" s="786"/>
      <c r="T814" s="786"/>
      <c r="U814" s="786"/>
    </row>
    <row r="815" ht="15.75" customHeight="1">
      <c r="A815" s="786"/>
      <c r="B815" s="786"/>
      <c r="C815" s="786"/>
      <c r="D815" s="786"/>
      <c r="E815" s="786"/>
      <c r="F815" s="786"/>
      <c r="G815" s="786"/>
      <c r="H815" s="786"/>
      <c r="I815" s="786"/>
      <c r="J815" s="786"/>
      <c r="K815" s="786"/>
      <c r="L815" s="786"/>
      <c r="M815" s="786"/>
      <c r="N815" s="786"/>
      <c r="O815" s="786"/>
      <c r="P815" s="786"/>
      <c r="Q815" s="786"/>
      <c r="R815" s="786"/>
      <c r="S815" s="786"/>
      <c r="T815" s="786"/>
      <c r="U815" s="786"/>
    </row>
    <row r="816" ht="15.75" customHeight="1">
      <c r="A816" s="786"/>
      <c r="B816" s="786"/>
      <c r="C816" s="786"/>
      <c r="D816" s="786"/>
      <c r="E816" s="786"/>
      <c r="F816" s="786"/>
      <c r="G816" s="786"/>
      <c r="H816" s="786"/>
      <c r="I816" s="786"/>
      <c r="J816" s="786"/>
      <c r="K816" s="786"/>
      <c r="L816" s="786"/>
      <c r="M816" s="786"/>
      <c r="N816" s="786"/>
      <c r="O816" s="786"/>
      <c r="P816" s="786"/>
      <c r="Q816" s="786"/>
      <c r="R816" s="786"/>
      <c r="S816" s="786"/>
      <c r="T816" s="786"/>
      <c r="U816" s="786"/>
    </row>
    <row r="817" ht="15.75" customHeight="1">
      <c r="A817" s="786"/>
      <c r="B817" s="786"/>
      <c r="C817" s="786"/>
      <c r="D817" s="786"/>
      <c r="E817" s="786"/>
      <c r="F817" s="786"/>
      <c r="G817" s="786"/>
      <c r="H817" s="786"/>
      <c r="I817" s="786"/>
      <c r="J817" s="786"/>
      <c r="K817" s="786"/>
      <c r="L817" s="786"/>
      <c r="M817" s="786"/>
      <c r="N817" s="786"/>
      <c r="O817" s="786"/>
      <c r="P817" s="786"/>
      <c r="Q817" s="786"/>
      <c r="R817" s="786"/>
      <c r="S817" s="786"/>
      <c r="T817" s="786"/>
      <c r="U817" s="786"/>
    </row>
    <row r="818" ht="15.75" customHeight="1">
      <c r="A818" s="786"/>
      <c r="B818" s="786"/>
      <c r="C818" s="786"/>
      <c r="D818" s="786"/>
      <c r="E818" s="786"/>
      <c r="F818" s="786"/>
      <c r="G818" s="786"/>
      <c r="H818" s="786"/>
      <c r="I818" s="786"/>
      <c r="J818" s="786"/>
      <c r="K818" s="786"/>
      <c r="L818" s="786"/>
      <c r="M818" s="786"/>
      <c r="N818" s="786"/>
      <c r="O818" s="786"/>
      <c r="P818" s="786"/>
      <c r="Q818" s="786"/>
      <c r="R818" s="786"/>
      <c r="S818" s="786"/>
      <c r="T818" s="786"/>
      <c r="U818" s="786"/>
    </row>
    <row r="819" ht="15.75" customHeight="1">
      <c r="A819" s="786"/>
      <c r="B819" s="786"/>
      <c r="C819" s="786"/>
      <c r="D819" s="786"/>
      <c r="E819" s="786"/>
      <c r="F819" s="786"/>
      <c r="G819" s="786"/>
      <c r="H819" s="786"/>
      <c r="I819" s="786"/>
      <c r="J819" s="786"/>
      <c r="K819" s="786"/>
      <c r="L819" s="786"/>
      <c r="M819" s="786"/>
      <c r="N819" s="786"/>
      <c r="O819" s="786"/>
      <c r="P819" s="786"/>
      <c r="Q819" s="786"/>
      <c r="R819" s="786"/>
      <c r="S819" s="786"/>
      <c r="T819" s="786"/>
      <c r="U819" s="786"/>
    </row>
    <row r="820" ht="15.75" customHeight="1">
      <c r="A820" s="786"/>
      <c r="B820" s="786"/>
      <c r="C820" s="786"/>
      <c r="D820" s="786"/>
      <c r="E820" s="786"/>
      <c r="F820" s="786"/>
      <c r="G820" s="786"/>
      <c r="H820" s="786"/>
      <c r="I820" s="786"/>
      <c r="J820" s="786"/>
      <c r="K820" s="786"/>
      <c r="L820" s="786"/>
      <c r="M820" s="786"/>
      <c r="N820" s="786"/>
      <c r="O820" s="786"/>
      <c r="P820" s="786"/>
      <c r="Q820" s="786"/>
      <c r="R820" s="786"/>
      <c r="S820" s="786"/>
      <c r="T820" s="786"/>
      <c r="U820" s="786"/>
    </row>
    <row r="821" ht="15.75" customHeight="1">
      <c r="A821" s="786"/>
      <c r="B821" s="786"/>
      <c r="C821" s="786"/>
      <c r="D821" s="786"/>
      <c r="E821" s="786"/>
      <c r="F821" s="786"/>
      <c r="G821" s="786"/>
      <c r="H821" s="786"/>
      <c r="I821" s="786"/>
      <c r="J821" s="786"/>
      <c r="K821" s="786"/>
      <c r="L821" s="786"/>
      <c r="M821" s="786"/>
      <c r="N821" s="786"/>
      <c r="O821" s="786"/>
      <c r="P821" s="786"/>
      <c r="Q821" s="786"/>
      <c r="R821" s="786"/>
      <c r="S821" s="786"/>
      <c r="T821" s="786"/>
      <c r="U821" s="786"/>
    </row>
    <row r="822" ht="15.75" customHeight="1">
      <c r="A822" s="786"/>
      <c r="B822" s="786"/>
      <c r="C822" s="786"/>
      <c r="D822" s="786"/>
      <c r="E822" s="786"/>
      <c r="F822" s="786"/>
      <c r="G822" s="786"/>
      <c r="H822" s="786"/>
      <c r="I822" s="786"/>
      <c r="J822" s="786"/>
      <c r="K822" s="786"/>
      <c r="L822" s="786"/>
      <c r="M822" s="786"/>
      <c r="N822" s="786"/>
      <c r="O822" s="786"/>
      <c r="P822" s="786"/>
      <c r="Q822" s="786"/>
      <c r="R822" s="786"/>
      <c r="S822" s="786"/>
      <c r="T822" s="786"/>
      <c r="U822" s="786"/>
    </row>
    <row r="823" ht="15.75" customHeight="1">
      <c r="A823" s="786"/>
      <c r="B823" s="786"/>
      <c r="C823" s="786"/>
      <c r="D823" s="786"/>
      <c r="E823" s="786"/>
      <c r="F823" s="786"/>
      <c r="G823" s="786"/>
      <c r="H823" s="786"/>
      <c r="I823" s="786"/>
      <c r="J823" s="786"/>
      <c r="K823" s="786"/>
      <c r="L823" s="786"/>
      <c r="M823" s="786"/>
      <c r="N823" s="786"/>
      <c r="O823" s="786"/>
      <c r="P823" s="786"/>
      <c r="Q823" s="786"/>
      <c r="R823" s="786"/>
      <c r="S823" s="786"/>
      <c r="T823" s="786"/>
      <c r="U823" s="786"/>
    </row>
    <row r="824" ht="15.75" customHeight="1">
      <c r="A824" s="786"/>
      <c r="B824" s="786"/>
      <c r="C824" s="786"/>
      <c r="D824" s="786"/>
      <c r="E824" s="786"/>
      <c r="F824" s="786"/>
      <c r="G824" s="786"/>
      <c r="H824" s="786"/>
      <c r="I824" s="786"/>
      <c r="J824" s="786"/>
      <c r="K824" s="786"/>
      <c r="L824" s="786"/>
      <c r="M824" s="786"/>
      <c r="N824" s="786"/>
      <c r="O824" s="786"/>
      <c r="P824" s="786"/>
      <c r="Q824" s="786"/>
      <c r="R824" s="786"/>
      <c r="S824" s="786"/>
      <c r="T824" s="786"/>
      <c r="U824" s="786"/>
    </row>
    <row r="825" ht="15.75" customHeight="1">
      <c r="A825" s="786"/>
      <c r="B825" s="786"/>
      <c r="C825" s="786"/>
      <c r="D825" s="786"/>
      <c r="E825" s="786"/>
      <c r="F825" s="786"/>
      <c r="G825" s="786"/>
      <c r="H825" s="786"/>
      <c r="I825" s="786"/>
      <c r="J825" s="786"/>
      <c r="K825" s="786"/>
      <c r="L825" s="786"/>
      <c r="M825" s="786"/>
      <c r="N825" s="786"/>
      <c r="O825" s="786"/>
      <c r="P825" s="786"/>
      <c r="Q825" s="786"/>
      <c r="R825" s="786"/>
      <c r="S825" s="786"/>
      <c r="T825" s="786"/>
      <c r="U825" s="786"/>
    </row>
    <row r="826" ht="15.75" customHeight="1">
      <c r="A826" s="786"/>
      <c r="B826" s="786"/>
      <c r="C826" s="786"/>
      <c r="D826" s="786"/>
      <c r="E826" s="786"/>
      <c r="F826" s="786"/>
      <c r="G826" s="786"/>
      <c r="H826" s="786"/>
      <c r="I826" s="786"/>
      <c r="J826" s="786"/>
      <c r="K826" s="786"/>
      <c r="L826" s="786"/>
      <c r="M826" s="786"/>
      <c r="N826" s="786"/>
      <c r="O826" s="786"/>
      <c r="P826" s="786"/>
      <c r="Q826" s="786"/>
      <c r="R826" s="786"/>
      <c r="S826" s="786"/>
      <c r="T826" s="786"/>
      <c r="U826" s="786"/>
    </row>
    <row r="827" ht="15.75" customHeight="1">
      <c r="A827" s="786"/>
      <c r="B827" s="786"/>
      <c r="C827" s="786"/>
      <c r="D827" s="786"/>
      <c r="E827" s="786"/>
      <c r="F827" s="786"/>
      <c r="G827" s="786"/>
      <c r="H827" s="786"/>
      <c r="I827" s="786"/>
      <c r="J827" s="786"/>
      <c r="K827" s="786"/>
      <c r="L827" s="786"/>
      <c r="M827" s="786"/>
      <c r="N827" s="786"/>
      <c r="O827" s="786"/>
      <c r="P827" s="786"/>
      <c r="Q827" s="786"/>
      <c r="R827" s="786"/>
      <c r="S827" s="786"/>
      <c r="T827" s="786"/>
      <c r="U827" s="786"/>
    </row>
    <row r="828" ht="15.75" customHeight="1">
      <c r="A828" s="786"/>
      <c r="B828" s="786"/>
      <c r="C828" s="786"/>
      <c r="D828" s="786"/>
      <c r="E828" s="786"/>
      <c r="F828" s="786"/>
      <c r="G828" s="786"/>
      <c r="H828" s="786"/>
      <c r="I828" s="786"/>
      <c r="J828" s="786"/>
      <c r="K828" s="786"/>
      <c r="L828" s="786"/>
      <c r="M828" s="786"/>
      <c r="N828" s="786"/>
      <c r="O828" s="786"/>
      <c r="P828" s="786"/>
      <c r="Q828" s="786"/>
      <c r="R828" s="786"/>
      <c r="S828" s="786"/>
      <c r="T828" s="786"/>
      <c r="U828" s="786"/>
    </row>
    <row r="829" ht="15.75" customHeight="1">
      <c r="A829" s="786"/>
      <c r="B829" s="786"/>
      <c r="C829" s="786"/>
      <c r="D829" s="786"/>
      <c r="E829" s="786"/>
      <c r="F829" s="786"/>
      <c r="G829" s="786"/>
      <c r="H829" s="786"/>
      <c r="I829" s="786"/>
      <c r="J829" s="786"/>
      <c r="K829" s="786"/>
      <c r="L829" s="786"/>
      <c r="M829" s="786"/>
      <c r="N829" s="786"/>
      <c r="O829" s="786"/>
      <c r="P829" s="786"/>
      <c r="Q829" s="786"/>
      <c r="R829" s="786"/>
      <c r="S829" s="786"/>
      <c r="T829" s="786"/>
      <c r="U829" s="786"/>
    </row>
    <row r="830" ht="15.75" customHeight="1">
      <c r="A830" s="786"/>
      <c r="B830" s="786"/>
      <c r="C830" s="786"/>
      <c r="D830" s="786"/>
      <c r="E830" s="786"/>
      <c r="F830" s="786"/>
      <c r="G830" s="786"/>
      <c r="H830" s="786"/>
      <c r="I830" s="786"/>
      <c r="J830" s="786"/>
      <c r="K830" s="786"/>
      <c r="L830" s="786"/>
      <c r="M830" s="786"/>
      <c r="N830" s="786"/>
      <c r="O830" s="786"/>
      <c r="P830" s="786"/>
      <c r="Q830" s="786"/>
      <c r="R830" s="786"/>
      <c r="S830" s="786"/>
      <c r="T830" s="786"/>
      <c r="U830" s="786"/>
    </row>
    <row r="831" ht="15.75" customHeight="1">
      <c r="A831" s="786"/>
      <c r="B831" s="786"/>
      <c r="C831" s="786"/>
      <c r="D831" s="786"/>
      <c r="E831" s="786"/>
      <c r="F831" s="786"/>
      <c r="G831" s="786"/>
      <c r="H831" s="786"/>
      <c r="I831" s="786"/>
      <c r="J831" s="786"/>
      <c r="K831" s="786"/>
      <c r="L831" s="786"/>
      <c r="M831" s="786"/>
      <c r="N831" s="786"/>
      <c r="O831" s="786"/>
      <c r="P831" s="786"/>
      <c r="Q831" s="786"/>
      <c r="R831" s="786"/>
      <c r="S831" s="786"/>
      <c r="T831" s="786"/>
      <c r="U831" s="786"/>
    </row>
    <row r="832" ht="15.75" customHeight="1">
      <c r="A832" s="786"/>
      <c r="B832" s="786"/>
      <c r="C832" s="786"/>
      <c r="D832" s="786"/>
      <c r="E832" s="786"/>
      <c r="F832" s="786"/>
      <c r="G832" s="786"/>
      <c r="H832" s="786"/>
      <c r="I832" s="786"/>
      <c r="J832" s="786"/>
      <c r="K832" s="786"/>
      <c r="L832" s="786"/>
      <c r="M832" s="786"/>
      <c r="N832" s="786"/>
      <c r="O832" s="786"/>
      <c r="P832" s="786"/>
      <c r="Q832" s="786"/>
      <c r="R832" s="786"/>
      <c r="S832" s="786"/>
      <c r="T832" s="786"/>
      <c r="U832" s="786"/>
    </row>
    <row r="833" ht="15.75" customHeight="1">
      <c r="A833" s="786"/>
      <c r="B833" s="786"/>
      <c r="C833" s="786"/>
      <c r="D833" s="786"/>
      <c r="E833" s="786"/>
      <c r="F833" s="786"/>
      <c r="G833" s="786"/>
      <c r="H833" s="786"/>
      <c r="I833" s="786"/>
      <c r="J833" s="786"/>
      <c r="K833" s="786"/>
      <c r="L833" s="786"/>
      <c r="M833" s="786"/>
      <c r="N833" s="786"/>
      <c r="O833" s="786"/>
      <c r="P833" s="786"/>
      <c r="Q833" s="786"/>
      <c r="R833" s="786"/>
      <c r="S833" s="786"/>
      <c r="T833" s="786"/>
      <c r="U833" s="786"/>
    </row>
    <row r="834" ht="15.75" customHeight="1">
      <c r="A834" s="786"/>
      <c r="B834" s="786"/>
      <c r="C834" s="786"/>
      <c r="D834" s="786"/>
      <c r="E834" s="786"/>
      <c r="F834" s="786"/>
      <c r="G834" s="786"/>
      <c r="H834" s="786"/>
      <c r="I834" s="786"/>
      <c r="J834" s="786"/>
      <c r="K834" s="786"/>
      <c r="L834" s="786"/>
      <c r="M834" s="786"/>
      <c r="N834" s="786"/>
      <c r="O834" s="786"/>
      <c r="P834" s="786"/>
      <c r="Q834" s="786"/>
      <c r="R834" s="786"/>
      <c r="S834" s="786"/>
      <c r="T834" s="786"/>
      <c r="U834" s="786"/>
    </row>
    <row r="835" ht="15.75" customHeight="1">
      <c r="A835" s="786"/>
      <c r="B835" s="786"/>
      <c r="C835" s="786"/>
      <c r="D835" s="786"/>
      <c r="E835" s="786"/>
      <c r="F835" s="786"/>
      <c r="G835" s="786"/>
      <c r="H835" s="786"/>
      <c r="I835" s="786"/>
      <c r="J835" s="786"/>
      <c r="K835" s="786"/>
      <c r="L835" s="786"/>
      <c r="M835" s="786"/>
      <c r="N835" s="786"/>
      <c r="O835" s="786"/>
      <c r="P835" s="786"/>
      <c r="Q835" s="786"/>
      <c r="R835" s="786"/>
      <c r="S835" s="786"/>
      <c r="T835" s="786"/>
      <c r="U835" s="786"/>
    </row>
    <row r="836" ht="15.75" customHeight="1">
      <c r="A836" s="786"/>
      <c r="B836" s="786"/>
      <c r="C836" s="786"/>
      <c r="D836" s="786"/>
      <c r="E836" s="786"/>
      <c r="F836" s="786"/>
      <c r="G836" s="786"/>
      <c r="H836" s="786"/>
      <c r="I836" s="786"/>
      <c r="J836" s="786"/>
      <c r="K836" s="786"/>
      <c r="L836" s="786"/>
      <c r="M836" s="786"/>
      <c r="N836" s="786"/>
      <c r="O836" s="786"/>
      <c r="P836" s="786"/>
      <c r="Q836" s="786"/>
      <c r="R836" s="786"/>
      <c r="S836" s="786"/>
      <c r="T836" s="786"/>
      <c r="U836" s="786"/>
    </row>
    <row r="837" ht="15.75" customHeight="1">
      <c r="A837" s="786"/>
      <c r="B837" s="786"/>
      <c r="C837" s="786"/>
      <c r="D837" s="786"/>
      <c r="E837" s="786"/>
      <c r="F837" s="786"/>
      <c r="G837" s="786"/>
      <c r="H837" s="786"/>
      <c r="I837" s="786"/>
      <c r="J837" s="786"/>
      <c r="K837" s="786"/>
      <c r="L837" s="786"/>
      <c r="M837" s="786"/>
      <c r="N837" s="786"/>
      <c r="O837" s="786"/>
      <c r="P837" s="786"/>
      <c r="Q837" s="786"/>
      <c r="R837" s="786"/>
      <c r="S837" s="786"/>
      <c r="T837" s="786"/>
      <c r="U837" s="786"/>
    </row>
    <row r="838" ht="15.75" customHeight="1">
      <c r="A838" s="786"/>
      <c r="B838" s="786"/>
      <c r="C838" s="786"/>
      <c r="D838" s="786"/>
      <c r="E838" s="786"/>
      <c r="F838" s="786"/>
      <c r="G838" s="786"/>
      <c r="H838" s="786"/>
      <c r="I838" s="786"/>
      <c r="J838" s="786"/>
      <c r="K838" s="786"/>
      <c r="L838" s="786"/>
      <c r="M838" s="786"/>
      <c r="N838" s="786"/>
      <c r="O838" s="786"/>
      <c r="P838" s="786"/>
      <c r="Q838" s="786"/>
      <c r="R838" s="786"/>
      <c r="S838" s="786"/>
      <c r="T838" s="786"/>
      <c r="U838" s="786"/>
    </row>
    <row r="839" ht="15.75" customHeight="1">
      <c r="A839" s="786"/>
      <c r="B839" s="786"/>
      <c r="C839" s="786"/>
      <c r="D839" s="786"/>
      <c r="E839" s="786"/>
      <c r="F839" s="786"/>
      <c r="G839" s="786"/>
      <c r="H839" s="786"/>
      <c r="I839" s="786"/>
      <c r="J839" s="786"/>
      <c r="K839" s="786"/>
      <c r="L839" s="786"/>
      <c r="M839" s="786"/>
      <c r="N839" s="786"/>
      <c r="O839" s="786"/>
      <c r="P839" s="786"/>
      <c r="Q839" s="786"/>
      <c r="R839" s="786"/>
      <c r="S839" s="786"/>
      <c r="T839" s="786"/>
      <c r="U839" s="786"/>
    </row>
    <row r="840" ht="15.75" customHeight="1">
      <c r="A840" s="786"/>
      <c r="B840" s="786"/>
      <c r="C840" s="786"/>
      <c r="D840" s="786"/>
      <c r="E840" s="786"/>
      <c r="F840" s="786"/>
      <c r="G840" s="786"/>
      <c r="H840" s="786"/>
      <c r="I840" s="786"/>
      <c r="J840" s="786"/>
      <c r="K840" s="786"/>
      <c r="L840" s="786"/>
      <c r="M840" s="786"/>
      <c r="N840" s="786"/>
      <c r="O840" s="786"/>
      <c r="P840" s="786"/>
      <c r="Q840" s="786"/>
      <c r="R840" s="786"/>
      <c r="S840" s="786"/>
      <c r="T840" s="786"/>
      <c r="U840" s="786"/>
    </row>
    <row r="841" ht="15.75" customHeight="1">
      <c r="A841" s="786"/>
      <c r="B841" s="786"/>
      <c r="C841" s="786"/>
      <c r="D841" s="786"/>
      <c r="E841" s="786"/>
      <c r="F841" s="786"/>
      <c r="G841" s="786"/>
      <c r="H841" s="786"/>
      <c r="I841" s="786"/>
      <c r="J841" s="786"/>
      <c r="K841" s="786"/>
      <c r="L841" s="786"/>
      <c r="M841" s="786"/>
      <c r="N841" s="786"/>
      <c r="O841" s="786"/>
      <c r="P841" s="786"/>
      <c r="Q841" s="786"/>
      <c r="R841" s="786"/>
      <c r="S841" s="786"/>
      <c r="T841" s="786"/>
      <c r="U841" s="786"/>
    </row>
    <row r="842" ht="15.75" customHeight="1">
      <c r="A842" s="786"/>
      <c r="B842" s="786"/>
      <c r="C842" s="786"/>
      <c r="D842" s="786"/>
      <c r="E842" s="786"/>
      <c r="F842" s="786"/>
      <c r="G842" s="786"/>
      <c r="H842" s="786"/>
      <c r="I842" s="786"/>
      <c r="J842" s="786"/>
      <c r="K842" s="786"/>
      <c r="L842" s="786"/>
      <c r="M842" s="786"/>
      <c r="N842" s="786"/>
      <c r="O842" s="786"/>
      <c r="P842" s="786"/>
      <c r="Q842" s="786"/>
      <c r="R842" s="786"/>
      <c r="S842" s="786"/>
      <c r="T842" s="786"/>
      <c r="U842" s="786"/>
    </row>
    <row r="843" ht="15.75" customHeight="1">
      <c r="A843" s="786"/>
      <c r="B843" s="786"/>
      <c r="C843" s="786"/>
      <c r="D843" s="786"/>
      <c r="E843" s="786"/>
      <c r="F843" s="786"/>
      <c r="G843" s="786"/>
      <c r="H843" s="786"/>
      <c r="I843" s="786"/>
      <c r="J843" s="786"/>
      <c r="K843" s="786"/>
      <c r="L843" s="786"/>
      <c r="M843" s="786"/>
      <c r="N843" s="786"/>
      <c r="O843" s="786"/>
      <c r="P843" s="786"/>
      <c r="Q843" s="786"/>
      <c r="R843" s="786"/>
      <c r="S843" s="786"/>
      <c r="T843" s="786"/>
      <c r="U843" s="786"/>
    </row>
    <row r="844" ht="15.75" customHeight="1">
      <c r="A844" s="786"/>
      <c r="B844" s="786"/>
      <c r="C844" s="786"/>
      <c r="D844" s="786"/>
      <c r="E844" s="786"/>
      <c r="F844" s="786"/>
      <c r="G844" s="786"/>
      <c r="H844" s="786"/>
      <c r="I844" s="786"/>
      <c r="J844" s="786"/>
      <c r="K844" s="786"/>
      <c r="L844" s="786"/>
      <c r="M844" s="786"/>
      <c r="N844" s="786"/>
      <c r="O844" s="786"/>
      <c r="P844" s="786"/>
      <c r="Q844" s="786"/>
      <c r="R844" s="786"/>
      <c r="S844" s="786"/>
      <c r="T844" s="786"/>
      <c r="U844" s="786"/>
    </row>
    <row r="845" ht="15.75" customHeight="1">
      <c r="A845" s="786"/>
      <c r="B845" s="786"/>
      <c r="C845" s="786"/>
      <c r="D845" s="786"/>
      <c r="E845" s="786"/>
      <c r="F845" s="786"/>
      <c r="G845" s="786"/>
      <c r="H845" s="786"/>
      <c r="I845" s="786"/>
      <c r="J845" s="786"/>
      <c r="K845" s="786"/>
      <c r="L845" s="786"/>
      <c r="M845" s="786"/>
      <c r="N845" s="786"/>
      <c r="O845" s="786"/>
      <c r="P845" s="786"/>
      <c r="Q845" s="786"/>
      <c r="R845" s="786"/>
      <c r="S845" s="786"/>
      <c r="T845" s="786"/>
      <c r="U845" s="786"/>
    </row>
    <row r="846" ht="15.75" customHeight="1">
      <c r="A846" s="786"/>
      <c r="B846" s="786"/>
      <c r="C846" s="786"/>
      <c r="D846" s="786"/>
      <c r="E846" s="786"/>
      <c r="F846" s="786"/>
      <c r="G846" s="786"/>
      <c r="H846" s="786"/>
      <c r="I846" s="786"/>
      <c r="J846" s="786"/>
      <c r="K846" s="786"/>
      <c r="L846" s="786"/>
      <c r="M846" s="786"/>
      <c r="N846" s="786"/>
      <c r="O846" s="786"/>
      <c r="P846" s="786"/>
      <c r="Q846" s="786"/>
      <c r="R846" s="786"/>
      <c r="S846" s="786"/>
      <c r="T846" s="786"/>
      <c r="U846" s="786"/>
    </row>
    <row r="847" ht="15.75" customHeight="1">
      <c r="A847" s="786"/>
      <c r="B847" s="786"/>
      <c r="C847" s="786"/>
      <c r="D847" s="786"/>
      <c r="E847" s="786"/>
      <c r="F847" s="786"/>
      <c r="G847" s="786"/>
      <c r="H847" s="786"/>
      <c r="I847" s="786"/>
      <c r="J847" s="786"/>
      <c r="K847" s="786"/>
      <c r="L847" s="786"/>
      <c r="M847" s="786"/>
      <c r="N847" s="786"/>
      <c r="O847" s="786"/>
      <c r="P847" s="786"/>
      <c r="Q847" s="786"/>
      <c r="R847" s="786"/>
      <c r="S847" s="786"/>
      <c r="T847" s="786"/>
      <c r="U847" s="786"/>
    </row>
    <row r="848" ht="15.75" customHeight="1">
      <c r="A848" s="786"/>
      <c r="B848" s="786"/>
      <c r="C848" s="786"/>
      <c r="D848" s="786"/>
      <c r="E848" s="786"/>
      <c r="F848" s="786"/>
      <c r="G848" s="786"/>
      <c r="H848" s="786"/>
      <c r="I848" s="786"/>
      <c r="J848" s="786"/>
      <c r="K848" s="786"/>
      <c r="L848" s="786"/>
      <c r="M848" s="786"/>
      <c r="N848" s="786"/>
      <c r="O848" s="786"/>
      <c r="P848" s="786"/>
      <c r="Q848" s="786"/>
      <c r="R848" s="786"/>
      <c r="S848" s="786"/>
      <c r="T848" s="786"/>
      <c r="U848" s="786"/>
    </row>
    <row r="849" ht="15.75" customHeight="1">
      <c r="A849" s="786"/>
      <c r="B849" s="786"/>
      <c r="C849" s="786"/>
      <c r="D849" s="786"/>
      <c r="E849" s="786"/>
      <c r="F849" s="786"/>
      <c r="G849" s="786"/>
      <c r="H849" s="786"/>
      <c r="I849" s="786"/>
      <c r="J849" s="786"/>
      <c r="K849" s="786"/>
      <c r="L849" s="786"/>
      <c r="M849" s="786"/>
      <c r="N849" s="786"/>
      <c r="O849" s="786"/>
      <c r="P849" s="786"/>
      <c r="Q849" s="786"/>
      <c r="R849" s="786"/>
      <c r="S849" s="786"/>
      <c r="T849" s="786"/>
      <c r="U849" s="786"/>
    </row>
    <row r="850" ht="15.75" customHeight="1">
      <c r="A850" s="786"/>
      <c r="B850" s="786"/>
      <c r="C850" s="786"/>
      <c r="D850" s="786"/>
      <c r="E850" s="786"/>
      <c r="F850" s="786"/>
      <c r="G850" s="786"/>
      <c r="H850" s="786"/>
      <c r="I850" s="786"/>
      <c r="J850" s="786"/>
      <c r="K850" s="786"/>
      <c r="L850" s="786"/>
      <c r="M850" s="786"/>
      <c r="N850" s="786"/>
      <c r="O850" s="786"/>
      <c r="P850" s="786"/>
      <c r="Q850" s="786"/>
      <c r="R850" s="786"/>
      <c r="S850" s="786"/>
      <c r="T850" s="786"/>
      <c r="U850" s="786"/>
    </row>
    <row r="851" ht="15.75" customHeight="1">
      <c r="A851" s="786"/>
      <c r="B851" s="786"/>
      <c r="C851" s="786"/>
      <c r="D851" s="786"/>
      <c r="E851" s="786"/>
      <c r="F851" s="786"/>
      <c r="G851" s="786"/>
      <c r="H851" s="786"/>
      <c r="I851" s="786"/>
      <c r="J851" s="786"/>
      <c r="K851" s="786"/>
      <c r="L851" s="786"/>
      <c r="M851" s="786"/>
      <c r="N851" s="786"/>
      <c r="O851" s="786"/>
      <c r="P851" s="786"/>
      <c r="Q851" s="786"/>
      <c r="R851" s="786"/>
      <c r="S851" s="786"/>
      <c r="T851" s="786"/>
      <c r="U851" s="786"/>
    </row>
    <row r="852" ht="15.75" customHeight="1">
      <c r="A852" s="786"/>
      <c r="B852" s="786"/>
      <c r="C852" s="786"/>
      <c r="D852" s="786"/>
      <c r="E852" s="786"/>
      <c r="F852" s="786"/>
      <c r="G852" s="786"/>
      <c r="H852" s="786"/>
      <c r="I852" s="786"/>
      <c r="J852" s="786"/>
      <c r="K852" s="786"/>
      <c r="L852" s="786"/>
      <c r="M852" s="786"/>
      <c r="N852" s="786"/>
      <c r="O852" s="786"/>
      <c r="P852" s="786"/>
      <c r="Q852" s="786"/>
      <c r="R852" s="786"/>
      <c r="S852" s="786"/>
      <c r="T852" s="786"/>
      <c r="U852" s="786"/>
    </row>
    <row r="853" ht="15.75" customHeight="1">
      <c r="A853" s="786"/>
      <c r="B853" s="786"/>
      <c r="C853" s="786"/>
      <c r="D853" s="786"/>
      <c r="E853" s="786"/>
      <c r="F853" s="786"/>
      <c r="G853" s="786"/>
      <c r="H853" s="786"/>
      <c r="I853" s="786"/>
      <c r="J853" s="786"/>
      <c r="K853" s="786"/>
      <c r="L853" s="786"/>
      <c r="M853" s="786"/>
      <c r="N853" s="786"/>
      <c r="O853" s="786"/>
      <c r="P853" s="786"/>
      <c r="Q853" s="786"/>
      <c r="R853" s="786"/>
      <c r="S853" s="786"/>
      <c r="T853" s="786"/>
      <c r="U853" s="786"/>
    </row>
    <row r="854" ht="15.75" customHeight="1">
      <c r="A854" s="786"/>
      <c r="B854" s="786"/>
      <c r="C854" s="786"/>
      <c r="D854" s="786"/>
      <c r="E854" s="786"/>
      <c r="F854" s="786"/>
      <c r="G854" s="786"/>
      <c r="H854" s="786"/>
      <c r="I854" s="786"/>
      <c r="J854" s="786"/>
      <c r="K854" s="786"/>
      <c r="L854" s="786"/>
      <c r="M854" s="786"/>
      <c r="N854" s="786"/>
      <c r="O854" s="786"/>
      <c r="P854" s="786"/>
      <c r="Q854" s="786"/>
      <c r="R854" s="786"/>
      <c r="S854" s="786"/>
      <c r="T854" s="786"/>
      <c r="U854" s="786"/>
    </row>
    <row r="855" ht="15.75" customHeight="1">
      <c r="A855" s="786"/>
      <c r="B855" s="786"/>
      <c r="C855" s="786"/>
      <c r="D855" s="786"/>
      <c r="E855" s="786"/>
      <c r="F855" s="786"/>
      <c r="G855" s="786"/>
      <c r="H855" s="786"/>
      <c r="I855" s="786"/>
      <c r="J855" s="786"/>
      <c r="K855" s="786"/>
      <c r="L855" s="786"/>
      <c r="M855" s="786"/>
      <c r="N855" s="786"/>
      <c r="O855" s="786"/>
      <c r="P855" s="786"/>
      <c r="Q855" s="786"/>
      <c r="R855" s="786"/>
      <c r="S855" s="786"/>
      <c r="T855" s="786"/>
      <c r="U855" s="786"/>
    </row>
    <row r="856" ht="15.75" customHeight="1">
      <c r="A856" s="786"/>
      <c r="B856" s="786"/>
      <c r="C856" s="786"/>
      <c r="D856" s="786"/>
      <c r="E856" s="786"/>
      <c r="F856" s="786"/>
      <c r="G856" s="786"/>
      <c r="H856" s="786"/>
      <c r="I856" s="786"/>
      <c r="J856" s="786"/>
      <c r="K856" s="786"/>
      <c r="L856" s="786"/>
      <c r="M856" s="786"/>
      <c r="N856" s="786"/>
      <c r="O856" s="786"/>
      <c r="P856" s="786"/>
      <c r="Q856" s="786"/>
      <c r="R856" s="786"/>
      <c r="S856" s="786"/>
      <c r="T856" s="786"/>
      <c r="U856" s="786"/>
    </row>
    <row r="857" ht="15.75" customHeight="1">
      <c r="A857" s="786"/>
      <c r="B857" s="786"/>
      <c r="C857" s="786"/>
      <c r="D857" s="786"/>
      <c r="E857" s="786"/>
      <c r="F857" s="786"/>
      <c r="G857" s="786"/>
      <c r="H857" s="786"/>
      <c r="I857" s="786"/>
      <c r="J857" s="786"/>
      <c r="K857" s="786"/>
      <c r="L857" s="786"/>
      <c r="M857" s="786"/>
      <c r="N857" s="786"/>
      <c r="O857" s="786"/>
      <c r="P857" s="786"/>
      <c r="Q857" s="786"/>
      <c r="R857" s="786"/>
      <c r="S857" s="786"/>
      <c r="T857" s="786"/>
      <c r="U857" s="786"/>
    </row>
    <row r="858" ht="15.75" customHeight="1">
      <c r="A858" s="786"/>
      <c r="B858" s="786"/>
      <c r="C858" s="786"/>
      <c r="D858" s="786"/>
      <c r="E858" s="786"/>
      <c r="F858" s="786"/>
      <c r="G858" s="786"/>
      <c r="H858" s="786"/>
      <c r="I858" s="786"/>
      <c r="J858" s="786"/>
      <c r="K858" s="786"/>
      <c r="L858" s="786"/>
      <c r="M858" s="786"/>
      <c r="N858" s="786"/>
      <c r="O858" s="786"/>
      <c r="P858" s="786"/>
      <c r="Q858" s="786"/>
      <c r="R858" s="786"/>
      <c r="S858" s="786"/>
      <c r="T858" s="786"/>
      <c r="U858" s="786"/>
    </row>
    <row r="859" ht="15.75" customHeight="1">
      <c r="A859" s="786"/>
      <c r="B859" s="786"/>
      <c r="C859" s="786"/>
      <c r="D859" s="786"/>
      <c r="E859" s="786"/>
      <c r="F859" s="786"/>
      <c r="G859" s="786"/>
      <c r="H859" s="786"/>
      <c r="I859" s="786"/>
      <c r="J859" s="786"/>
      <c r="K859" s="786"/>
      <c r="L859" s="786"/>
      <c r="M859" s="786"/>
      <c r="N859" s="786"/>
      <c r="O859" s="786"/>
      <c r="P859" s="786"/>
      <c r="Q859" s="786"/>
      <c r="R859" s="786"/>
      <c r="S859" s="786"/>
      <c r="T859" s="786"/>
      <c r="U859" s="786"/>
    </row>
    <row r="860" ht="15.75" customHeight="1">
      <c r="A860" s="786"/>
      <c r="B860" s="786"/>
      <c r="C860" s="786"/>
      <c r="D860" s="786"/>
      <c r="E860" s="786"/>
      <c r="F860" s="786"/>
      <c r="G860" s="786"/>
      <c r="H860" s="786"/>
      <c r="I860" s="786"/>
      <c r="J860" s="786"/>
      <c r="K860" s="786"/>
      <c r="L860" s="786"/>
      <c r="M860" s="786"/>
      <c r="N860" s="786"/>
      <c r="O860" s="786"/>
      <c r="P860" s="786"/>
      <c r="Q860" s="786"/>
      <c r="R860" s="786"/>
      <c r="S860" s="786"/>
      <c r="T860" s="786"/>
      <c r="U860" s="786"/>
    </row>
    <row r="861" ht="15.75" customHeight="1">
      <c r="A861" s="786"/>
      <c r="B861" s="786"/>
      <c r="C861" s="786"/>
      <c r="D861" s="786"/>
      <c r="E861" s="786"/>
      <c r="F861" s="786"/>
      <c r="G861" s="786"/>
      <c r="H861" s="786"/>
      <c r="I861" s="786"/>
      <c r="J861" s="786"/>
      <c r="K861" s="786"/>
      <c r="L861" s="786"/>
      <c r="M861" s="786"/>
      <c r="N861" s="786"/>
      <c r="O861" s="786"/>
      <c r="P861" s="786"/>
      <c r="Q861" s="786"/>
      <c r="R861" s="786"/>
      <c r="S861" s="786"/>
      <c r="T861" s="786"/>
      <c r="U861" s="786"/>
    </row>
    <row r="862" ht="15.75" customHeight="1">
      <c r="A862" s="786"/>
      <c r="B862" s="786"/>
      <c r="C862" s="786"/>
      <c r="D862" s="786"/>
      <c r="E862" s="786"/>
      <c r="F862" s="786"/>
      <c r="G862" s="786"/>
      <c r="H862" s="786"/>
      <c r="I862" s="786"/>
      <c r="J862" s="786"/>
      <c r="K862" s="786"/>
      <c r="L862" s="786"/>
      <c r="M862" s="786"/>
      <c r="N862" s="786"/>
      <c r="O862" s="786"/>
      <c r="P862" s="786"/>
      <c r="Q862" s="786"/>
      <c r="R862" s="786"/>
      <c r="S862" s="786"/>
      <c r="T862" s="786"/>
      <c r="U862" s="786"/>
    </row>
    <row r="863" ht="15.75" customHeight="1">
      <c r="A863" s="786"/>
      <c r="B863" s="786"/>
      <c r="C863" s="786"/>
      <c r="D863" s="786"/>
      <c r="E863" s="786"/>
      <c r="F863" s="786"/>
      <c r="G863" s="786"/>
      <c r="H863" s="786"/>
      <c r="I863" s="786"/>
      <c r="J863" s="786"/>
      <c r="K863" s="786"/>
      <c r="L863" s="786"/>
      <c r="M863" s="786"/>
      <c r="N863" s="786"/>
      <c r="O863" s="786"/>
      <c r="P863" s="786"/>
      <c r="Q863" s="786"/>
      <c r="R863" s="786"/>
      <c r="S863" s="786"/>
      <c r="T863" s="786"/>
      <c r="U863" s="786"/>
    </row>
    <row r="864" ht="15.75" customHeight="1">
      <c r="A864" s="786"/>
      <c r="B864" s="786"/>
      <c r="C864" s="786"/>
      <c r="D864" s="786"/>
      <c r="E864" s="786"/>
      <c r="F864" s="786"/>
      <c r="G864" s="786"/>
      <c r="H864" s="786"/>
      <c r="I864" s="786"/>
      <c r="J864" s="786"/>
      <c r="K864" s="786"/>
      <c r="L864" s="786"/>
      <c r="M864" s="786"/>
      <c r="N864" s="786"/>
      <c r="O864" s="786"/>
      <c r="P864" s="786"/>
      <c r="Q864" s="786"/>
      <c r="R864" s="786"/>
      <c r="S864" s="786"/>
      <c r="T864" s="786"/>
      <c r="U864" s="786"/>
    </row>
    <row r="865" ht="15.75" customHeight="1">
      <c r="A865" s="786"/>
      <c r="B865" s="786"/>
      <c r="C865" s="786"/>
      <c r="D865" s="786"/>
      <c r="E865" s="786"/>
      <c r="F865" s="786"/>
      <c r="G865" s="786"/>
      <c r="H865" s="786"/>
      <c r="I865" s="786"/>
      <c r="J865" s="786"/>
      <c r="K865" s="786"/>
      <c r="L865" s="786"/>
      <c r="M865" s="786"/>
      <c r="N865" s="786"/>
      <c r="O865" s="786"/>
      <c r="P865" s="786"/>
      <c r="Q865" s="786"/>
      <c r="R865" s="786"/>
      <c r="S865" s="786"/>
      <c r="T865" s="786"/>
      <c r="U865" s="786"/>
    </row>
    <row r="866" ht="15.75" customHeight="1">
      <c r="A866" s="786"/>
      <c r="B866" s="786"/>
      <c r="C866" s="786"/>
      <c r="D866" s="786"/>
      <c r="E866" s="786"/>
      <c r="F866" s="786"/>
      <c r="G866" s="786"/>
      <c r="H866" s="786"/>
      <c r="I866" s="786"/>
      <c r="J866" s="786"/>
      <c r="K866" s="786"/>
      <c r="L866" s="786"/>
      <c r="M866" s="786"/>
      <c r="N866" s="786"/>
      <c r="O866" s="786"/>
      <c r="P866" s="786"/>
      <c r="Q866" s="786"/>
      <c r="R866" s="786"/>
      <c r="S866" s="786"/>
      <c r="T866" s="786"/>
      <c r="U866" s="786"/>
    </row>
    <row r="867" ht="15.75" customHeight="1">
      <c r="A867" s="786"/>
      <c r="B867" s="786"/>
      <c r="C867" s="786"/>
      <c r="D867" s="786"/>
      <c r="E867" s="786"/>
      <c r="F867" s="786"/>
      <c r="G867" s="786"/>
      <c r="H867" s="786"/>
      <c r="I867" s="786"/>
      <c r="J867" s="786"/>
      <c r="K867" s="786"/>
      <c r="L867" s="786"/>
      <c r="M867" s="786"/>
      <c r="N867" s="786"/>
      <c r="O867" s="786"/>
      <c r="P867" s="786"/>
      <c r="Q867" s="786"/>
      <c r="R867" s="786"/>
      <c r="S867" s="786"/>
      <c r="T867" s="786"/>
      <c r="U867" s="786"/>
    </row>
    <row r="868" ht="15.75" customHeight="1">
      <c r="A868" s="786"/>
      <c r="B868" s="786"/>
      <c r="C868" s="786"/>
      <c r="D868" s="786"/>
      <c r="E868" s="786"/>
      <c r="F868" s="786"/>
      <c r="G868" s="786"/>
      <c r="H868" s="786"/>
      <c r="I868" s="786"/>
      <c r="J868" s="786"/>
      <c r="K868" s="786"/>
      <c r="L868" s="786"/>
      <c r="M868" s="786"/>
      <c r="N868" s="786"/>
      <c r="O868" s="786"/>
      <c r="P868" s="786"/>
      <c r="Q868" s="786"/>
      <c r="R868" s="786"/>
      <c r="S868" s="786"/>
      <c r="T868" s="786"/>
      <c r="U868" s="786"/>
    </row>
    <row r="869" ht="15.75" customHeight="1">
      <c r="A869" s="786"/>
      <c r="B869" s="786"/>
      <c r="C869" s="786"/>
      <c r="D869" s="786"/>
      <c r="E869" s="786"/>
      <c r="F869" s="786"/>
      <c r="G869" s="786"/>
      <c r="H869" s="786"/>
      <c r="I869" s="786"/>
      <c r="J869" s="786"/>
      <c r="K869" s="786"/>
      <c r="L869" s="786"/>
      <c r="M869" s="786"/>
      <c r="N869" s="786"/>
      <c r="O869" s="786"/>
      <c r="P869" s="786"/>
      <c r="Q869" s="786"/>
      <c r="R869" s="786"/>
      <c r="S869" s="786"/>
      <c r="T869" s="786"/>
      <c r="U869" s="786"/>
    </row>
    <row r="870" ht="15.75" customHeight="1">
      <c r="A870" s="786"/>
      <c r="B870" s="786"/>
      <c r="C870" s="786"/>
      <c r="D870" s="786"/>
      <c r="E870" s="786"/>
      <c r="F870" s="786"/>
      <c r="G870" s="786"/>
      <c r="H870" s="786"/>
      <c r="I870" s="786"/>
      <c r="J870" s="786"/>
      <c r="K870" s="786"/>
      <c r="L870" s="786"/>
      <c r="M870" s="786"/>
      <c r="N870" s="786"/>
      <c r="O870" s="786"/>
      <c r="P870" s="786"/>
      <c r="Q870" s="786"/>
      <c r="R870" s="786"/>
      <c r="S870" s="786"/>
      <c r="T870" s="786"/>
      <c r="U870" s="786"/>
    </row>
    <row r="871" ht="15.75" customHeight="1">
      <c r="A871" s="786"/>
      <c r="B871" s="786"/>
      <c r="C871" s="786"/>
      <c r="D871" s="786"/>
      <c r="E871" s="786"/>
      <c r="F871" s="786"/>
      <c r="G871" s="786"/>
      <c r="H871" s="786"/>
      <c r="I871" s="786"/>
      <c r="J871" s="786"/>
      <c r="K871" s="786"/>
      <c r="L871" s="786"/>
      <c r="M871" s="786"/>
      <c r="N871" s="786"/>
      <c r="O871" s="786"/>
      <c r="P871" s="786"/>
      <c r="Q871" s="786"/>
      <c r="R871" s="786"/>
      <c r="S871" s="786"/>
      <c r="T871" s="786"/>
      <c r="U871" s="786"/>
    </row>
    <row r="872" ht="15.75" customHeight="1">
      <c r="A872" s="786"/>
      <c r="B872" s="786"/>
      <c r="C872" s="786"/>
      <c r="D872" s="786"/>
      <c r="E872" s="786"/>
      <c r="F872" s="786"/>
      <c r="G872" s="786"/>
      <c r="H872" s="786"/>
      <c r="I872" s="786"/>
      <c r="J872" s="786"/>
      <c r="K872" s="786"/>
      <c r="L872" s="786"/>
      <c r="M872" s="786"/>
      <c r="N872" s="786"/>
      <c r="O872" s="786"/>
      <c r="P872" s="786"/>
      <c r="Q872" s="786"/>
      <c r="R872" s="786"/>
      <c r="S872" s="786"/>
      <c r="T872" s="786"/>
      <c r="U872" s="786"/>
    </row>
    <row r="873" ht="15.75" customHeight="1">
      <c r="A873" s="786"/>
      <c r="B873" s="786"/>
      <c r="C873" s="786"/>
      <c r="D873" s="786"/>
      <c r="E873" s="786"/>
      <c r="F873" s="786"/>
      <c r="G873" s="786"/>
      <c r="H873" s="786"/>
      <c r="I873" s="786"/>
      <c r="J873" s="786"/>
      <c r="K873" s="786"/>
      <c r="L873" s="786"/>
      <c r="M873" s="786"/>
      <c r="N873" s="786"/>
      <c r="O873" s="786"/>
      <c r="P873" s="786"/>
      <c r="Q873" s="786"/>
      <c r="R873" s="786"/>
      <c r="S873" s="786"/>
      <c r="T873" s="786"/>
      <c r="U873" s="786"/>
    </row>
    <row r="874" ht="15.75" customHeight="1">
      <c r="A874" s="786"/>
      <c r="B874" s="786"/>
      <c r="C874" s="786"/>
      <c r="D874" s="786"/>
      <c r="E874" s="786"/>
      <c r="F874" s="786"/>
      <c r="G874" s="786"/>
      <c r="H874" s="786"/>
      <c r="I874" s="786"/>
      <c r="J874" s="786"/>
      <c r="K874" s="786"/>
      <c r="L874" s="786"/>
      <c r="M874" s="786"/>
      <c r="N874" s="786"/>
      <c r="O874" s="786"/>
      <c r="P874" s="786"/>
      <c r="Q874" s="786"/>
      <c r="R874" s="786"/>
      <c r="S874" s="786"/>
      <c r="T874" s="786"/>
      <c r="U874" s="786"/>
    </row>
    <row r="875" ht="15.75" customHeight="1">
      <c r="A875" s="786"/>
      <c r="B875" s="786"/>
      <c r="C875" s="786"/>
      <c r="D875" s="786"/>
      <c r="E875" s="786"/>
      <c r="F875" s="786"/>
      <c r="G875" s="786"/>
      <c r="H875" s="786"/>
      <c r="I875" s="786"/>
      <c r="J875" s="786"/>
      <c r="K875" s="786"/>
      <c r="L875" s="786"/>
      <c r="M875" s="786"/>
      <c r="N875" s="786"/>
      <c r="O875" s="786"/>
      <c r="P875" s="786"/>
      <c r="Q875" s="786"/>
      <c r="R875" s="786"/>
      <c r="S875" s="786"/>
      <c r="T875" s="786"/>
      <c r="U875" s="786"/>
    </row>
    <row r="876" ht="15.75" customHeight="1">
      <c r="A876" s="786"/>
      <c r="B876" s="786"/>
      <c r="C876" s="786"/>
      <c r="D876" s="786"/>
      <c r="E876" s="786"/>
      <c r="F876" s="786"/>
      <c r="G876" s="786"/>
      <c r="H876" s="786"/>
      <c r="I876" s="786"/>
      <c r="J876" s="786"/>
      <c r="K876" s="786"/>
      <c r="L876" s="786"/>
      <c r="M876" s="786"/>
      <c r="N876" s="786"/>
      <c r="O876" s="786"/>
      <c r="P876" s="786"/>
      <c r="Q876" s="786"/>
      <c r="R876" s="786"/>
      <c r="S876" s="786"/>
      <c r="T876" s="786"/>
      <c r="U876" s="786"/>
    </row>
    <row r="877" ht="15.75" customHeight="1">
      <c r="A877" s="786"/>
      <c r="B877" s="786"/>
      <c r="C877" s="786"/>
      <c r="D877" s="786"/>
      <c r="E877" s="786"/>
      <c r="F877" s="786"/>
      <c r="G877" s="786"/>
      <c r="H877" s="786"/>
      <c r="I877" s="786"/>
      <c r="J877" s="786"/>
      <c r="K877" s="786"/>
      <c r="L877" s="786"/>
      <c r="M877" s="786"/>
      <c r="N877" s="786"/>
      <c r="O877" s="786"/>
      <c r="P877" s="786"/>
      <c r="Q877" s="786"/>
      <c r="R877" s="786"/>
      <c r="S877" s="786"/>
      <c r="T877" s="786"/>
      <c r="U877" s="786"/>
    </row>
    <row r="878" ht="15.75" customHeight="1">
      <c r="A878" s="786"/>
      <c r="B878" s="786"/>
      <c r="C878" s="786"/>
      <c r="D878" s="786"/>
      <c r="E878" s="786"/>
      <c r="F878" s="786"/>
      <c r="G878" s="786"/>
      <c r="H878" s="786"/>
      <c r="I878" s="786"/>
      <c r="J878" s="786"/>
      <c r="K878" s="786"/>
      <c r="L878" s="786"/>
      <c r="M878" s="786"/>
      <c r="N878" s="786"/>
      <c r="O878" s="786"/>
      <c r="P878" s="786"/>
      <c r="Q878" s="786"/>
      <c r="R878" s="786"/>
      <c r="S878" s="786"/>
      <c r="T878" s="786"/>
      <c r="U878" s="786"/>
    </row>
    <row r="879" ht="15.75" customHeight="1">
      <c r="A879" s="786"/>
      <c r="B879" s="786"/>
      <c r="C879" s="786"/>
      <c r="D879" s="786"/>
      <c r="E879" s="786"/>
      <c r="F879" s="786"/>
      <c r="G879" s="786"/>
      <c r="H879" s="786"/>
      <c r="I879" s="786"/>
      <c r="J879" s="786"/>
      <c r="K879" s="786"/>
      <c r="L879" s="786"/>
      <c r="M879" s="786"/>
      <c r="N879" s="786"/>
      <c r="O879" s="786"/>
      <c r="P879" s="786"/>
      <c r="Q879" s="786"/>
      <c r="R879" s="786"/>
      <c r="S879" s="786"/>
      <c r="T879" s="786"/>
      <c r="U879" s="786"/>
    </row>
    <row r="880" ht="15.75" customHeight="1">
      <c r="A880" s="786"/>
      <c r="B880" s="786"/>
      <c r="C880" s="786"/>
      <c r="D880" s="786"/>
      <c r="E880" s="786"/>
      <c r="F880" s="786"/>
      <c r="G880" s="786"/>
      <c r="H880" s="786"/>
      <c r="I880" s="786"/>
      <c r="J880" s="786"/>
      <c r="K880" s="786"/>
      <c r="L880" s="786"/>
      <c r="M880" s="786"/>
      <c r="N880" s="786"/>
      <c r="O880" s="786"/>
      <c r="P880" s="786"/>
      <c r="Q880" s="786"/>
      <c r="R880" s="786"/>
      <c r="S880" s="786"/>
      <c r="T880" s="786"/>
      <c r="U880" s="786"/>
    </row>
    <row r="881" ht="15.75" customHeight="1">
      <c r="A881" s="786"/>
      <c r="B881" s="786"/>
      <c r="C881" s="786"/>
      <c r="D881" s="786"/>
      <c r="E881" s="786"/>
      <c r="F881" s="786"/>
      <c r="G881" s="786"/>
      <c r="H881" s="786"/>
      <c r="I881" s="786"/>
      <c r="J881" s="786"/>
      <c r="K881" s="786"/>
      <c r="L881" s="786"/>
      <c r="M881" s="786"/>
      <c r="N881" s="786"/>
      <c r="O881" s="786"/>
      <c r="P881" s="786"/>
      <c r="Q881" s="786"/>
      <c r="R881" s="786"/>
      <c r="S881" s="786"/>
      <c r="T881" s="786"/>
      <c r="U881" s="786"/>
    </row>
    <row r="882" ht="15.75" customHeight="1">
      <c r="A882" s="786"/>
      <c r="B882" s="786"/>
      <c r="C882" s="786"/>
      <c r="D882" s="786"/>
      <c r="E882" s="786"/>
      <c r="F882" s="786"/>
      <c r="G882" s="786"/>
      <c r="H882" s="786"/>
      <c r="I882" s="786"/>
      <c r="J882" s="786"/>
      <c r="K882" s="786"/>
      <c r="L882" s="786"/>
      <c r="M882" s="786"/>
      <c r="N882" s="786"/>
      <c r="O882" s="786"/>
      <c r="P882" s="786"/>
      <c r="Q882" s="786"/>
      <c r="R882" s="786"/>
      <c r="S882" s="786"/>
      <c r="T882" s="786"/>
      <c r="U882" s="786"/>
    </row>
    <row r="883" ht="15.75" customHeight="1">
      <c r="A883" s="786"/>
      <c r="B883" s="786"/>
      <c r="C883" s="786"/>
      <c r="D883" s="786"/>
      <c r="E883" s="786"/>
      <c r="F883" s="786"/>
      <c r="G883" s="786"/>
      <c r="H883" s="786"/>
      <c r="I883" s="786"/>
      <c r="J883" s="786"/>
      <c r="K883" s="786"/>
      <c r="L883" s="786"/>
      <c r="M883" s="786"/>
      <c r="N883" s="786"/>
      <c r="O883" s="786"/>
      <c r="P883" s="786"/>
      <c r="Q883" s="786"/>
      <c r="R883" s="786"/>
      <c r="S883" s="786"/>
      <c r="T883" s="786"/>
      <c r="U883" s="786"/>
    </row>
    <row r="884" ht="15.75" customHeight="1">
      <c r="A884" s="786"/>
      <c r="B884" s="786"/>
      <c r="C884" s="786"/>
      <c r="D884" s="786"/>
      <c r="E884" s="786"/>
      <c r="F884" s="786"/>
      <c r="G884" s="786"/>
      <c r="H884" s="786"/>
      <c r="I884" s="786"/>
      <c r="J884" s="786"/>
      <c r="K884" s="786"/>
      <c r="L884" s="786"/>
      <c r="M884" s="786"/>
      <c r="N884" s="786"/>
      <c r="O884" s="786"/>
      <c r="P884" s="786"/>
      <c r="Q884" s="786"/>
      <c r="R884" s="786"/>
      <c r="S884" s="786"/>
      <c r="T884" s="786"/>
      <c r="U884" s="786"/>
    </row>
    <row r="885" ht="15.75" customHeight="1">
      <c r="A885" s="786"/>
      <c r="B885" s="786"/>
      <c r="C885" s="786"/>
      <c r="D885" s="786"/>
      <c r="E885" s="786"/>
      <c r="F885" s="786"/>
      <c r="G885" s="786"/>
      <c r="H885" s="786"/>
      <c r="I885" s="786"/>
      <c r="J885" s="786"/>
      <c r="K885" s="786"/>
      <c r="L885" s="786"/>
      <c r="M885" s="786"/>
      <c r="N885" s="786"/>
      <c r="O885" s="786"/>
      <c r="P885" s="786"/>
      <c r="Q885" s="786"/>
      <c r="R885" s="786"/>
      <c r="S885" s="786"/>
      <c r="T885" s="786"/>
      <c r="U885" s="786"/>
    </row>
    <row r="886" ht="15.75" customHeight="1">
      <c r="A886" s="786"/>
      <c r="B886" s="786"/>
      <c r="C886" s="786"/>
      <c r="D886" s="786"/>
      <c r="E886" s="786"/>
      <c r="F886" s="786"/>
      <c r="G886" s="786"/>
      <c r="H886" s="786"/>
      <c r="I886" s="786"/>
      <c r="J886" s="786"/>
      <c r="K886" s="786"/>
      <c r="L886" s="786"/>
      <c r="M886" s="786"/>
      <c r="N886" s="786"/>
      <c r="O886" s="786"/>
      <c r="P886" s="786"/>
      <c r="Q886" s="786"/>
      <c r="R886" s="786"/>
      <c r="S886" s="786"/>
      <c r="T886" s="786"/>
      <c r="U886" s="786"/>
    </row>
    <row r="887" ht="15.75" customHeight="1">
      <c r="A887" s="786"/>
      <c r="B887" s="786"/>
      <c r="C887" s="786"/>
      <c r="D887" s="786"/>
      <c r="E887" s="786"/>
      <c r="F887" s="786"/>
      <c r="G887" s="786"/>
      <c r="H887" s="786"/>
      <c r="I887" s="786"/>
      <c r="J887" s="786"/>
      <c r="K887" s="786"/>
      <c r="L887" s="786"/>
      <c r="M887" s="786"/>
      <c r="N887" s="786"/>
      <c r="O887" s="786"/>
      <c r="P887" s="786"/>
      <c r="Q887" s="786"/>
      <c r="R887" s="786"/>
      <c r="S887" s="786"/>
      <c r="T887" s="786"/>
      <c r="U887" s="786"/>
    </row>
    <row r="888" ht="15.75" customHeight="1">
      <c r="A888" s="786"/>
      <c r="B888" s="786"/>
      <c r="C888" s="786"/>
      <c r="D888" s="786"/>
      <c r="E888" s="786"/>
      <c r="F888" s="786"/>
      <c r="G888" s="786"/>
      <c r="H888" s="786"/>
      <c r="I888" s="786"/>
      <c r="J888" s="786"/>
      <c r="K888" s="786"/>
      <c r="L888" s="786"/>
      <c r="M888" s="786"/>
      <c r="N888" s="786"/>
      <c r="O888" s="786"/>
      <c r="P888" s="786"/>
      <c r="Q888" s="786"/>
      <c r="R888" s="786"/>
      <c r="S888" s="786"/>
      <c r="T888" s="786"/>
      <c r="U888" s="786"/>
    </row>
    <row r="889" ht="15.75" customHeight="1">
      <c r="A889" s="786"/>
      <c r="B889" s="786"/>
      <c r="C889" s="786"/>
      <c r="D889" s="786"/>
      <c r="E889" s="786"/>
      <c r="F889" s="786"/>
      <c r="G889" s="786"/>
      <c r="H889" s="786"/>
      <c r="I889" s="786"/>
      <c r="J889" s="786"/>
      <c r="K889" s="786"/>
      <c r="L889" s="786"/>
      <c r="M889" s="786"/>
      <c r="N889" s="786"/>
      <c r="O889" s="786"/>
      <c r="P889" s="786"/>
      <c r="Q889" s="786"/>
      <c r="R889" s="786"/>
      <c r="S889" s="786"/>
      <c r="T889" s="786"/>
      <c r="U889" s="786"/>
    </row>
    <row r="890" ht="15.75" customHeight="1">
      <c r="A890" s="786"/>
      <c r="B890" s="786"/>
      <c r="C890" s="786"/>
      <c r="D890" s="786"/>
      <c r="E890" s="786"/>
      <c r="F890" s="786"/>
      <c r="G890" s="786"/>
      <c r="H890" s="786"/>
      <c r="I890" s="786"/>
      <c r="J890" s="786"/>
      <c r="K890" s="786"/>
      <c r="L890" s="786"/>
      <c r="M890" s="786"/>
      <c r="N890" s="786"/>
      <c r="O890" s="786"/>
      <c r="P890" s="786"/>
      <c r="Q890" s="786"/>
      <c r="R890" s="786"/>
      <c r="S890" s="786"/>
      <c r="T890" s="786"/>
      <c r="U890" s="786"/>
    </row>
    <row r="891" ht="15.75" customHeight="1">
      <c r="A891" s="786"/>
      <c r="B891" s="786"/>
      <c r="C891" s="786"/>
      <c r="D891" s="786"/>
      <c r="E891" s="786"/>
      <c r="F891" s="786"/>
      <c r="G891" s="786"/>
      <c r="H891" s="786"/>
      <c r="I891" s="786"/>
      <c r="J891" s="786"/>
      <c r="K891" s="786"/>
      <c r="L891" s="786"/>
      <c r="M891" s="786"/>
      <c r="N891" s="786"/>
      <c r="O891" s="786"/>
      <c r="P891" s="786"/>
      <c r="Q891" s="786"/>
      <c r="R891" s="786"/>
      <c r="S891" s="786"/>
      <c r="T891" s="786"/>
      <c r="U891" s="786"/>
    </row>
    <row r="892" ht="15.75" customHeight="1">
      <c r="A892" s="786"/>
      <c r="B892" s="786"/>
      <c r="C892" s="786"/>
      <c r="D892" s="786"/>
      <c r="E892" s="786"/>
      <c r="F892" s="786"/>
      <c r="G892" s="786"/>
      <c r="H892" s="786"/>
      <c r="I892" s="786"/>
      <c r="J892" s="786"/>
      <c r="K892" s="786"/>
      <c r="L892" s="786"/>
      <c r="M892" s="786"/>
      <c r="N892" s="786"/>
      <c r="O892" s="786"/>
      <c r="P892" s="786"/>
      <c r="Q892" s="786"/>
      <c r="R892" s="786"/>
      <c r="S892" s="786"/>
      <c r="T892" s="786"/>
      <c r="U892" s="786"/>
    </row>
    <row r="893" ht="15.75" customHeight="1">
      <c r="A893" s="786"/>
      <c r="B893" s="786"/>
      <c r="C893" s="786"/>
      <c r="D893" s="786"/>
      <c r="E893" s="786"/>
      <c r="F893" s="786"/>
      <c r="G893" s="786"/>
      <c r="H893" s="786"/>
      <c r="I893" s="786"/>
      <c r="J893" s="786"/>
      <c r="K893" s="786"/>
      <c r="L893" s="786"/>
      <c r="M893" s="786"/>
      <c r="N893" s="786"/>
      <c r="O893" s="786"/>
      <c r="P893" s="786"/>
      <c r="Q893" s="786"/>
      <c r="R893" s="786"/>
      <c r="S893" s="786"/>
      <c r="T893" s="786"/>
      <c r="U893" s="786"/>
    </row>
    <row r="894" ht="15.75" customHeight="1">
      <c r="A894" s="786"/>
      <c r="B894" s="786"/>
      <c r="C894" s="786"/>
      <c r="D894" s="786"/>
      <c r="E894" s="786"/>
      <c r="F894" s="786"/>
      <c r="G894" s="786"/>
      <c r="H894" s="786"/>
      <c r="I894" s="786"/>
      <c r="J894" s="786"/>
      <c r="K894" s="786"/>
      <c r="L894" s="786"/>
      <c r="M894" s="786"/>
      <c r="N894" s="786"/>
      <c r="O894" s="786"/>
      <c r="P894" s="786"/>
      <c r="Q894" s="786"/>
      <c r="R894" s="786"/>
      <c r="S894" s="786"/>
      <c r="T894" s="786"/>
      <c r="U894" s="786"/>
    </row>
    <row r="895" ht="15.75" customHeight="1">
      <c r="A895" s="786"/>
      <c r="B895" s="786"/>
      <c r="C895" s="786"/>
      <c r="D895" s="786"/>
      <c r="E895" s="786"/>
      <c r="F895" s="786"/>
      <c r="G895" s="786"/>
      <c r="H895" s="786"/>
      <c r="I895" s="786"/>
      <c r="J895" s="786"/>
      <c r="K895" s="786"/>
      <c r="L895" s="786"/>
      <c r="M895" s="786"/>
      <c r="N895" s="786"/>
      <c r="O895" s="786"/>
      <c r="P895" s="786"/>
      <c r="Q895" s="786"/>
      <c r="R895" s="786"/>
      <c r="S895" s="786"/>
      <c r="T895" s="786"/>
      <c r="U895" s="786"/>
    </row>
    <row r="896" ht="15.75" customHeight="1">
      <c r="A896" s="786"/>
      <c r="B896" s="786"/>
      <c r="C896" s="786"/>
      <c r="D896" s="786"/>
      <c r="E896" s="786"/>
      <c r="F896" s="786"/>
      <c r="G896" s="786"/>
      <c r="H896" s="786"/>
      <c r="I896" s="786"/>
      <c r="J896" s="786"/>
      <c r="K896" s="786"/>
      <c r="L896" s="786"/>
      <c r="M896" s="786"/>
      <c r="N896" s="786"/>
      <c r="O896" s="786"/>
      <c r="P896" s="786"/>
      <c r="Q896" s="786"/>
      <c r="R896" s="786"/>
      <c r="S896" s="786"/>
      <c r="T896" s="786"/>
      <c r="U896" s="786"/>
    </row>
    <row r="897" ht="15.75" customHeight="1">
      <c r="A897" s="786"/>
      <c r="B897" s="786"/>
      <c r="C897" s="786"/>
      <c r="D897" s="786"/>
      <c r="E897" s="786"/>
      <c r="F897" s="786"/>
      <c r="G897" s="786"/>
      <c r="H897" s="786"/>
      <c r="I897" s="786"/>
      <c r="J897" s="786"/>
      <c r="K897" s="786"/>
      <c r="L897" s="786"/>
      <c r="M897" s="786"/>
      <c r="N897" s="786"/>
      <c r="O897" s="786"/>
      <c r="P897" s="786"/>
      <c r="Q897" s="786"/>
      <c r="R897" s="786"/>
      <c r="S897" s="786"/>
      <c r="T897" s="786"/>
      <c r="U897" s="786"/>
    </row>
    <row r="898" ht="15.75" customHeight="1">
      <c r="A898" s="786"/>
      <c r="B898" s="786"/>
      <c r="C898" s="786"/>
      <c r="D898" s="786"/>
      <c r="E898" s="786"/>
      <c r="F898" s="786"/>
      <c r="G898" s="786"/>
      <c r="H898" s="786"/>
      <c r="I898" s="786"/>
      <c r="J898" s="786"/>
      <c r="K898" s="786"/>
      <c r="L898" s="786"/>
      <c r="M898" s="786"/>
      <c r="N898" s="786"/>
      <c r="O898" s="786"/>
      <c r="P898" s="786"/>
      <c r="Q898" s="786"/>
      <c r="R898" s="786"/>
      <c r="S898" s="786"/>
      <c r="T898" s="786"/>
      <c r="U898" s="786"/>
    </row>
    <row r="899" ht="15.75" customHeight="1">
      <c r="A899" s="786"/>
      <c r="B899" s="786"/>
      <c r="C899" s="786"/>
      <c r="D899" s="786"/>
      <c r="E899" s="786"/>
      <c r="F899" s="786"/>
      <c r="G899" s="786"/>
      <c r="H899" s="786"/>
      <c r="I899" s="786"/>
      <c r="J899" s="786"/>
      <c r="K899" s="786"/>
      <c r="L899" s="786"/>
      <c r="M899" s="786"/>
      <c r="N899" s="786"/>
      <c r="O899" s="786"/>
      <c r="P899" s="786"/>
      <c r="Q899" s="786"/>
      <c r="R899" s="786"/>
      <c r="S899" s="786"/>
      <c r="T899" s="786"/>
      <c r="U899" s="786"/>
    </row>
    <row r="900" ht="15.75" customHeight="1">
      <c r="A900" s="786"/>
      <c r="B900" s="786"/>
      <c r="C900" s="786"/>
      <c r="D900" s="786"/>
      <c r="E900" s="786"/>
      <c r="F900" s="786"/>
      <c r="G900" s="786"/>
      <c r="H900" s="786"/>
      <c r="I900" s="786"/>
      <c r="J900" s="786"/>
      <c r="K900" s="786"/>
      <c r="L900" s="786"/>
      <c r="M900" s="786"/>
      <c r="N900" s="786"/>
      <c r="O900" s="786"/>
      <c r="P900" s="786"/>
      <c r="Q900" s="786"/>
      <c r="R900" s="786"/>
      <c r="S900" s="786"/>
      <c r="T900" s="786"/>
      <c r="U900" s="786"/>
    </row>
    <row r="901" ht="15.75" customHeight="1">
      <c r="A901" s="786"/>
      <c r="B901" s="786"/>
      <c r="C901" s="786"/>
      <c r="D901" s="786"/>
      <c r="E901" s="786"/>
      <c r="F901" s="786"/>
      <c r="G901" s="786"/>
      <c r="H901" s="786"/>
      <c r="I901" s="786"/>
      <c r="J901" s="786"/>
      <c r="K901" s="786"/>
      <c r="L901" s="786"/>
      <c r="M901" s="786"/>
      <c r="N901" s="786"/>
      <c r="O901" s="786"/>
      <c r="P901" s="786"/>
      <c r="Q901" s="786"/>
      <c r="R901" s="786"/>
      <c r="S901" s="786"/>
      <c r="T901" s="786"/>
      <c r="U901" s="786"/>
    </row>
    <row r="902" ht="15.75" customHeight="1">
      <c r="A902" s="786"/>
      <c r="B902" s="786"/>
      <c r="C902" s="786"/>
      <c r="D902" s="786"/>
      <c r="E902" s="786"/>
      <c r="F902" s="786"/>
      <c r="G902" s="786"/>
      <c r="H902" s="786"/>
      <c r="I902" s="786"/>
      <c r="J902" s="786"/>
      <c r="K902" s="786"/>
      <c r="L902" s="786"/>
      <c r="M902" s="786"/>
      <c r="N902" s="786"/>
      <c r="O902" s="786"/>
      <c r="P902" s="786"/>
      <c r="Q902" s="786"/>
      <c r="R902" s="786"/>
      <c r="S902" s="786"/>
      <c r="T902" s="786"/>
      <c r="U902" s="786"/>
    </row>
    <row r="903" ht="15.75" customHeight="1">
      <c r="A903" s="786"/>
      <c r="B903" s="786"/>
      <c r="C903" s="786"/>
      <c r="D903" s="786"/>
      <c r="E903" s="786"/>
      <c r="F903" s="786"/>
      <c r="G903" s="786"/>
      <c r="H903" s="786"/>
      <c r="I903" s="786"/>
      <c r="J903" s="786"/>
      <c r="K903" s="786"/>
      <c r="L903" s="786"/>
      <c r="M903" s="786"/>
      <c r="N903" s="786"/>
      <c r="O903" s="786"/>
      <c r="P903" s="786"/>
      <c r="Q903" s="786"/>
      <c r="R903" s="786"/>
      <c r="S903" s="786"/>
      <c r="T903" s="786"/>
      <c r="U903" s="786"/>
    </row>
    <row r="904" ht="15.75" customHeight="1">
      <c r="A904" s="786"/>
      <c r="B904" s="786"/>
      <c r="C904" s="786"/>
      <c r="D904" s="786"/>
      <c r="E904" s="786"/>
      <c r="F904" s="786"/>
      <c r="G904" s="786"/>
      <c r="H904" s="786"/>
      <c r="I904" s="786"/>
      <c r="J904" s="786"/>
      <c r="K904" s="786"/>
      <c r="L904" s="786"/>
      <c r="M904" s="786"/>
      <c r="N904" s="786"/>
      <c r="O904" s="786"/>
      <c r="P904" s="786"/>
      <c r="Q904" s="786"/>
      <c r="R904" s="786"/>
      <c r="S904" s="786"/>
      <c r="T904" s="786"/>
      <c r="U904" s="786"/>
    </row>
    <row r="905" ht="15.75" customHeight="1">
      <c r="A905" s="786"/>
      <c r="B905" s="786"/>
      <c r="C905" s="786"/>
      <c r="D905" s="786"/>
      <c r="E905" s="786"/>
      <c r="F905" s="786"/>
      <c r="G905" s="786"/>
      <c r="H905" s="786"/>
      <c r="I905" s="786"/>
      <c r="J905" s="786"/>
      <c r="K905" s="786"/>
      <c r="L905" s="786"/>
      <c r="M905" s="786"/>
      <c r="N905" s="786"/>
      <c r="O905" s="786"/>
      <c r="P905" s="786"/>
      <c r="Q905" s="786"/>
      <c r="R905" s="786"/>
      <c r="S905" s="786"/>
      <c r="T905" s="786"/>
      <c r="U905" s="786"/>
    </row>
    <row r="906" ht="15.75" customHeight="1">
      <c r="A906" s="786"/>
      <c r="B906" s="786"/>
      <c r="C906" s="786"/>
      <c r="D906" s="786"/>
      <c r="E906" s="786"/>
      <c r="F906" s="786"/>
      <c r="G906" s="786"/>
      <c r="H906" s="786"/>
      <c r="I906" s="786"/>
      <c r="J906" s="786"/>
      <c r="K906" s="786"/>
      <c r="L906" s="786"/>
      <c r="M906" s="786"/>
      <c r="N906" s="786"/>
      <c r="O906" s="786"/>
      <c r="P906" s="786"/>
      <c r="Q906" s="786"/>
      <c r="R906" s="786"/>
      <c r="S906" s="786"/>
      <c r="T906" s="786"/>
      <c r="U906" s="786"/>
    </row>
    <row r="907" ht="15.75" customHeight="1">
      <c r="A907" s="786"/>
      <c r="B907" s="786"/>
      <c r="C907" s="786"/>
      <c r="D907" s="786"/>
      <c r="E907" s="786"/>
      <c r="F907" s="786"/>
      <c r="G907" s="786"/>
      <c r="H907" s="786"/>
      <c r="I907" s="786"/>
      <c r="J907" s="786"/>
      <c r="K907" s="786"/>
      <c r="L907" s="786"/>
      <c r="M907" s="786"/>
      <c r="N907" s="786"/>
      <c r="O907" s="786"/>
      <c r="P907" s="786"/>
      <c r="Q907" s="786"/>
      <c r="R907" s="786"/>
      <c r="S907" s="786"/>
      <c r="T907" s="786"/>
      <c r="U907" s="786"/>
    </row>
    <row r="908" ht="15.75" customHeight="1">
      <c r="A908" s="786"/>
      <c r="B908" s="786"/>
      <c r="C908" s="786"/>
      <c r="D908" s="786"/>
      <c r="E908" s="786"/>
      <c r="F908" s="786"/>
      <c r="G908" s="786"/>
      <c r="H908" s="786"/>
      <c r="I908" s="786"/>
      <c r="J908" s="786"/>
      <c r="K908" s="786"/>
      <c r="L908" s="786"/>
      <c r="M908" s="786"/>
      <c r="N908" s="786"/>
      <c r="O908" s="786"/>
      <c r="P908" s="786"/>
      <c r="Q908" s="786"/>
      <c r="R908" s="786"/>
      <c r="S908" s="786"/>
      <c r="T908" s="786"/>
      <c r="U908" s="786"/>
    </row>
    <row r="909" ht="15.75" customHeight="1">
      <c r="A909" s="786"/>
      <c r="B909" s="786"/>
      <c r="C909" s="786"/>
      <c r="D909" s="786"/>
      <c r="E909" s="786"/>
      <c r="F909" s="786"/>
      <c r="G909" s="786"/>
      <c r="H909" s="786"/>
      <c r="I909" s="786"/>
      <c r="J909" s="786"/>
      <c r="K909" s="786"/>
      <c r="L909" s="786"/>
      <c r="M909" s="786"/>
      <c r="N909" s="786"/>
      <c r="O909" s="786"/>
      <c r="P909" s="786"/>
      <c r="Q909" s="786"/>
      <c r="R909" s="786"/>
      <c r="S909" s="786"/>
      <c r="T909" s="786"/>
      <c r="U909" s="786"/>
    </row>
    <row r="910" ht="15.75" customHeight="1">
      <c r="A910" s="786"/>
      <c r="B910" s="786"/>
      <c r="C910" s="786"/>
      <c r="D910" s="786"/>
      <c r="E910" s="786"/>
      <c r="F910" s="786"/>
      <c r="G910" s="786"/>
      <c r="H910" s="786"/>
      <c r="I910" s="786"/>
      <c r="J910" s="786"/>
      <c r="K910" s="786"/>
      <c r="L910" s="786"/>
      <c r="M910" s="786"/>
      <c r="N910" s="786"/>
      <c r="O910" s="786"/>
      <c r="P910" s="786"/>
      <c r="Q910" s="786"/>
      <c r="R910" s="786"/>
      <c r="S910" s="786"/>
      <c r="T910" s="786"/>
      <c r="U910" s="786"/>
    </row>
    <row r="911" ht="15.75" customHeight="1">
      <c r="A911" s="786"/>
      <c r="B911" s="786"/>
      <c r="C911" s="786"/>
      <c r="D911" s="786"/>
      <c r="E911" s="786"/>
      <c r="F911" s="786"/>
      <c r="G911" s="786"/>
      <c r="H911" s="786"/>
      <c r="I911" s="786"/>
      <c r="J911" s="786"/>
      <c r="K911" s="786"/>
      <c r="L911" s="786"/>
      <c r="M911" s="786"/>
      <c r="N911" s="786"/>
      <c r="O911" s="786"/>
      <c r="P911" s="786"/>
      <c r="Q911" s="786"/>
      <c r="R911" s="786"/>
      <c r="S911" s="786"/>
      <c r="T911" s="786"/>
      <c r="U911" s="786"/>
    </row>
    <row r="912" ht="15.75" customHeight="1">
      <c r="A912" s="786"/>
      <c r="B912" s="786"/>
      <c r="C912" s="786"/>
      <c r="D912" s="786"/>
      <c r="E912" s="786"/>
      <c r="F912" s="786"/>
      <c r="G912" s="786"/>
      <c r="H912" s="786"/>
      <c r="I912" s="786"/>
      <c r="J912" s="786"/>
      <c r="K912" s="786"/>
      <c r="L912" s="786"/>
      <c r="M912" s="786"/>
      <c r="N912" s="786"/>
      <c r="O912" s="786"/>
      <c r="P912" s="786"/>
      <c r="Q912" s="786"/>
      <c r="R912" s="786"/>
      <c r="S912" s="786"/>
      <c r="T912" s="786"/>
      <c r="U912" s="786"/>
    </row>
    <row r="913" ht="15.75" customHeight="1">
      <c r="A913" s="786"/>
      <c r="B913" s="786"/>
      <c r="C913" s="786"/>
      <c r="D913" s="786"/>
      <c r="E913" s="786"/>
      <c r="F913" s="786"/>
      <c r="G913" s="786"/>
      <c r="H913" s="786"/>
      <c r="I913" s="786"/>
      <c r="J913" s="786"/>
      <c r="K913" s="786"/>
      <c r="L913" s="786"/>
      <c r="M913" s="786"/>
      <c r="N913" s="786"/>
      <c r="O913" s="786"/>
      <c r="P913" s="786"/>
      <c r="Q913" s="786"/>
      <c r="R913" s="786"/>
      <c r="S913" s="786"/>
      <c r="T913" s="786"/>
      <c r="U913" s="786"/>
    </row>
    <row r="914" ht="15.75" customHeight="1">
      <c r="A914" s="786"/>
      <c r="B914" s="786"/>
      <c r="C914" s="786"/>
      <c r="D914" s="786"/>
      <c r="E914" s="786"/>
      <c r="F914" s="786"/>
      <c r="G914" s="786"/>
      <c r="H914" s="786"/>
      <c r="I914" s="786"/>
      <c r="J914" s="786"/>
      <c r="K914" s="786"/>
      <c r="L914" s="786"/>
      <c r="M914" s="786"/>
      <c r="N914" s="786"/>
      <c r="O914" s="786"/>
      <c r="P914" s="786"/>
      <c r="Q914" s="786"/>
      <c r="R914" s="786"/>
      <c r="S914" s="786"/>
      <c r="T914" s="786"/>
      <c r="U914" s="786"/>
    </row>
    <row r="915" ht="15.75" customHeight="1">
      <c r="A915" s="786"/>
      <c r="B915" s="786"/>
      <c r="C915" s="786"/>
      <c r="D915" s="786"/>
      <c r="E915" s="786"/>
      <c r="F915" s="786"/>
      <c r="G915" s="786"/>
      <c r="H915" s="786"/>
      <c r="I915" s="786"/>
      <c r="J915" s="786"/>
      <c r="K915" s="786"/>
      <c r="L915" s="786"/>
      <c r="M915" s="786"/>
      <c r="N915" s="786"/>
      <c r="O915" s="786"/>
      <c r="P915" s="786"/>
      <c r="Q915" s="786"/>
      <c r="R915" s="786"/>
      <c r="S915" s="786"/>
      <c r="T915" s="786"/>
      <c r="U915" s="786"/>
    </row>
    <row r="916" ht="15.75" customHeight="1">
      <c r="A916" s="786"/>
      <c r="B916" s="786"/>
      <c r="C916" s="786"/>
      <c r="D916" s="786"/>
      <c r="E916" s="786"/>
      <c r="F916" s="786"/>
      <c r="G916" s="786"/>
      <c r="H916" s="786"/>
      <c r="I916" s="786"/>
      <c r="J916" s="786"/>
      <c r="K916" s="786"/>
      <c r="L916" s="786"/>
      <c r="M916" s="786"/>
      <c r="N916" s="786"/>
      <c r="O916" s="786"/>
      <c r="P916" s="786"/>
      <c r="Q916" s="786"/>
      <c r="R916" s="786"/>
      <c r="S916" s="786"/>
      <c r="T916" s="786"/>
      <c r="U916" s="786"/>
    </row>
    <row r="917" ht="15.75" customHeight="1">
      <c r="A917" s="786"/>
      <c r="B917" s="786"/>
      <c r="C917" s="786"/>
      <c r="D917" s="786"/>
      <c r="E917" s="786"/>
      <c r="F917" s="786"/>
      <c r="G917" s="786"/>
      <c r="H917" s="786"/>
      <c r="I917" s="786"/>
      <c r="J917" s="786"/>
      <c r="K917" s="786"/>
      <c r="L917" s="786"/>
      <c r="M917" s="786"/>
      <c r="N917" s="786"/>
      <c r="O917" s="786"/>
      <c r="P917" s="786"/>
      <c r="Q917" s="786"/>
      <c r="R917" s="786"/>
      <c r="S917" s="786"/>
      <c r="T917" s="786"/>
      <c r="U917" s="786"/>
    </row>
    <row r="918" ht="15.75" customHeight="1">
      <c r="A918" s="786"/>
      <c r="B918" s="786"/>
      <c r="C918" s="786"/>
      <c r="D918" s="786"/>
      <c r="E918" s="786"/>
      <c r="F918" s="786"/>
      <c r="G918" s="786"/>
      <c r="H918" s="786"/>
      <c r="I918" s="786"/>
      <c r="J918" s="786"/>
      <c r="K918" s="786"/>
      <c r="L918" s="786"/>
      <c r="M918" s="786"/>
      <c r="N918" s="786"/>
      <c r="O918" s="786"/>
      <c r="P918" s="786"/>
      <c r="Q918" s="786"/>
      <c r="R918" s="786"/>
      <c r="S918" s="786"/>
      <c r="T918" s="786"/>
      <c r="U918" s="786"/>
    </row>
    <row r="919" ht="15.75" customHeight="1">
      <c r="A919" s="786"/>
      <c r="B919" s="786"/>
      <c r="C919" s="786"/>
      <c r="D919" s="786"/>
      <c r="E919" s="786"/>
      <c r="F919" s="786"/>
      <c r="G919" s="786"/>
      <c r="H919" s="786"/>
      <c r="I919" s="786"/>
      <c r="J919" s="786"/>
      <c r="K919" s="786"/>
      <c r="L919" s="786"/>
      <c r="M919" s="786"/>
      <c r="N919" s="786"/>
      <c r="O919" s="786"/>
      <c r="P919" s="786"/>
      <c r="Q919" s="786"/>
      <c r="R919" s="786"/>
      <c r="S919" s="786"/>
      <c r="T919" s="786"/>
      <c r="U919" s="786"/>
    </row>
    <row r="920" ht="15.75" customHeight="1">
      <c r="A920" s="786"/>
      <c r="B920" s="786"/>
      <c r="C920" s="786"/>
      <c r="D920" s="786"/>
      <c r="E920" s="786"/>
      <c r="F920" s="786"/>
      <c r="G920" s="786"/>
      <c r="H920" s="786"/>
      <c r="I920" s="786"/>
      <c r="J920" s="786"/>
      <c r="K920" s="786"/>
      <c r="L920" s="786"/>
      <c r="M920" s="786"/>
      <c r="N920" s="786"/>
      <c r="O920" s="786"/>
      <c r="P920" s="786"/>
      <c r="Q920" s="786"/>
      <c r="R920" s="786"/>
      <c r="S920" s="786"/>
      <c r="T920" s="786"/>
      <c r="U920" s="786"/>
    </row>
    <row r="921" ht="15.75" customHeight="1">
      <c r="A921" s="786"/>
      <c r="B921" s="786"/>
      <c r="C921" s="786"/>
      <c r="D921" s="786"/>
      <c r="E921" s="786"/>
      <c r="F921" s="786"/>
      <c r="G921" s="786"/>
      <c r="H921" s="786"/>
      <c r="I921" s="786"/>
      <c r="J921" s="786"/>
      <c r="K921" s="786"/>
      <c r="L921" s="786"/>
      <c r="M921" s="786"/>
      <c r="N921" s="786"/>
      <c r="O921" s="786"/>
      <c r="P921" s="786"/>
      <c r="Q921" s="786"/>
      <c r="R921" s="786"/>
      <c r="S921" s="786"/>
      <c r="T921" s="786"/>
      <c r="U921" s="786"/>
    </row>
    <row r="922" ht="15.75" customHeight="1">
      <c r="A922" s="786"/>
      <c r="B922" s="786"/>
      <c r="C922" s="786"/>
      <c r="D922" s="786"/>
      <c r="E922" s="786"/>
      <c r="F922" s="786"/>
      <c r="G922" s="786"/>
      <c r="H922" s="786"/>
      <c r="I922" s="786"/>
      <c r="J922" s="786"/>
      <c r="K922" s="786"/>
      <c r="L922" s="786"/>
      <c r="M922" s="786"/>
      <c r="N922" s="786"/>
      <c r="O922" s="786"/>
      <c r="P922" s="786"/>
      <c r="Q922" s="786"/>
      <c r="R922" s="786"/>
      <c r="S922" s="786"/>
      <c r="T922" s="786"/>
      <c r="U922" s="786"/>
    </row>
    <row r="923" ht="15.75" customHeight="1">
      <c r="A923" s="786"/>
      <c r="B923" s="786"/>
      <c r="C923" s="786"/>
      <c r="D923" s="786"/>
      <c r="E923" s="786"/>
      <c r="F923" s="786"/>
      <c r="G923" s="786"/>
      <c r="H923" s="786"/>
      <c r="I923" s="786"/>
      <c r="J923" s="786"/>
      <c r="K923" s="786"/>
      <c r="L923" s="786"/>
      <c r="M923" s="786"/>
      <c r="N923" s="786"/>
      <c r="O923" s="786"/>
      <c r="P923" s="786"/>
      <c r="Q923" s="786"/>
      <c r="R923" s="786"/>
      <c r="S923" s="786"/>
      <c r="T923" s="786"/>
      <c r="U923" s="786"/>
    </row>
    <row r="924" ht="15.75" customHeight="1">
      <c r="A924" s="786"/>
      <c r="B924" s="786"/>
      <c r="C924" s="786"/>
      <c r="D924" s="786"/>
      <c r="E924" s="786"/>
      <c r="F924" s="786"/>
      <c r="G924" s="786"/>
      <c r="H924" s="786"/>
      <c r="I924" s="786"/>
      <c r="J924" s="786"/>
      <c r="K924" s="786"/>
      <c r="L924" s="786"/>
      <c r="M924" s="786"/>
      <c r="N924" s="786"/>
      <c r="O924" s="786"/>
      <c r="P924" s="786"/>
      <c r="Q924" s="786"/>
      <c r="R924" s="786"/>
      <c r="S924" s="786"/>
      <c r="T924" s="786"/>
      <c r="U924" s="786"/>
    </row>
    <row r="925" ht="15.75" customHeight="1">
      <c r="A925" s="786"/>
      <c r="B925" s="786"/>
      <c r="C925" s="786"/>
      <c r="D925" s="786"/>
      <c r="E925" s="786"/>
      <c r="F925" s="786"/>
      <c r="G925" s="786"/>
      <c r="H925" s="786"/>
      <c r="I925" s="786"/>
      <c r="J925" s="786"/>
      <c r="K925" s="786"/>
      <c r="L925" s="786"/>
      <c r="M925" s="786"/>
      <c r="N925" s="786"/>
      <c r="O925" s="786"/>
      <c r="P925" s="786"/>
      <c r="Q925" s="786"/>
      <c r="R925" s="786"/>
      <c r="S925" s="786"/>
      <c r="T925" s="786"/>
      <c r="U925" s="786"/>
    </row>
    <row r="926" ht="15.75" customHeight="1">
      <c r="A926" s="786"/>
      <c r="B926" s="786"/>
      <c r="C926" s="786"/>
      <c r="D926" s="786"/>
      <c r="E926" s="786"/>
      <c r="F926" s="786"/>
      <c r="G926" s="786"/>
      <c r="H926" s="786"/>
      <c r="I926" s="786"/>
      <c r="J926" s="786"/>
      <c r="K926" s="786"/>
      <c r="L926" s="786"/>
      <c r="M926" s="786"/>
      <c r="N926" s="786"/>
      <c r="O926" s="786"/>
      <c r="P926" s="786"/>
      <c r="Q926" s="786"/>
      <c r="R926" s="786"/>
      <c r="S926" s="786"/>
      <c r="T926" s="786"/>
      <c r="U926" s="786"/>
    </row>
    <row r="927" ht="15.75" customHeight="1">
      <c r="A927" s="786"/>
      <c r="B927" s="786"/>
      <c r="C927" s="786"/>
      <c r="D927" s="786"/>
      <c r="E927" s="786"/>
      <c r="F927" s="786"/>
      <c r="G927" s="786"/>
      <c r="H927" s="786"/>
      <c r="I927" s="786"/>
      <c r="J927" s="786"/>
      <c r="K927" s="786"/>
      <c r="L927" s="786"/>
      <c r="M927" s="786"/>
      <c r="N927" s="786"/>
      <c r="O927" s="786"/>
      <c r="P927" s="786"/>
      <c r="Q927" s="786"/>
      <c r="R927" s="786"/>
      <c r="S927" s="786"/>
      <c r="T927" s="786"/>
      <c r="U927" s="786"/>
    </row>
    <row r="928" ht="15.75" customHeight="1">
      <c r="A928" s="786"/>
      <c r="B928" s="786"/>
      <c r="C928" s="786"/>
      <c r="D928" s="786"/>
      <c r="E928" s="786"/>
      <c r="F928" s="786"/>
      <c r="G928" s="786"/>
      <c r="H928" s="786"/>
      <c r="I928" s="786"/>
      <c r="J928" s="786"/>
      <c r="K928" s="786"/>
      <c r="L928" s="786"/>
      <c r="M928" s="786"/>
      <c r="N928" s="786"/>
      <c r="O928" s="786"/>
      <c r="P928" s="786"/>
      <c r="Q928" s="786"/>
      <c r="R928" s="786"/>
      <c r="S928" s="786"/>
      <c r="T928" s="786"/>
      <c r="U928" s="786"/>
    </row>
    <row r="929" ht="15.75" customHeight="1">
      <c r="A929" s="786"/>
      <c r="B929" s="786"/>
      <c r="C929" s="786"/>
      <c r="D929" s="786"/>
      <c r="E929" s="786"/>
      <c r="F929" s="786"/>
      <c r="G929" s="786"/>
      <c r="H929" s="786"/>
      <c r="I929" s="786"/>
      <c r="J929" s="786"/>
      <c r="K929" s="786"/>
      <c r="L929" s="786"/>
      <c r="M929" s="786"/>
      <c r="N929" s="786"/>
      <c r="O929" s="786"/>
      <c r="P929" s="786"/>
      <c r="Q929" s="786"/>
      <c r="R929" s="786"/>
      <c r="S929" s="786"/>
      <c r="T929" s="786"/>
      <c r="U929" s="786"/>
    </row>
    <row r="930" ht="15.75" customHeight="1">
      <c r="A930" s="786"/>
      <c r="B930" s="786"/>
      <c r="C930" s="786"/>
      <c r="D930" s="786"/>
      <c r="E930" s="786"/>
      <c r="F930" s="786"/>
      <c r="G930" s="786"/>
      <c r="H930" s="786"/>
      <c r="I930" s="786"/>
      <c r="J930" s="786"/>
      <c r="K930" s="786"/>
      <c r="L930" s="786"/>
      <c r="M930" s="786"/>
      <c r="N930" s="786"/>
      <c r="O930" s="786"/>
      <c r="P930" s="786"/>
      <c r="Q930" s="786"/>
      <c r="R930" s="786"/>
      <c r="S930" s="786"/>
      <c r="T930" s="786"/>
      <c r="U930" s="786"/>
    </row>
    <row r="931" ht="15.75" customHeight="1">
      <c r="A931" s="786"/>
      <c r="B931" s="786"/>
      <c r="C931" s="786"/>
      <c r="D931" s="786"/>
      <c r="E931" s="786"/>
      <c r="F931" s="786"/>
      <c r="G931" s="786"/>
      <c r="H931" s="786"/>
      <c r="I931" s="786"/>
      <c r="J931" s="786"/>
      <c r="K931" s="786"/>
      <c r="L931" s="786"/>
      <c r="M931" s="786"/>
      <c r="N931" s="786"/>
      <c r="O931" s="786"/>
      <c r="P931" s="786"/>
      <c r="Q931" s="786"/>
      <c r="R931" s="786"/>
      <c r="S931" s="786"/>
      <c r="T931" s="786"/>
      <c r="U931" s="786"/>
    </row>
    <row r="932" ht="15.75" customHeight="1">
      <c r="A932" s="786"/>
      <c r="B932" s="786"/>
      <c r="C932" s="786"/>
      <c r="D932" s="786"/>
      <c r="E932" s="786"/>
      <c r="F932" s="786"/>
      <c r="G932" s="786"/>
      <c r="H932" s="786"/>
      <c r="I932" s="786"/>
      <c r="J932" s="786"/>
      <c r="K932" s="786"/>
      <c r="L932" s="786"/>
      <c r="M932" s="786"/>
      <c r="N932" s="786"/>
      <c r="O932" s="786"/>
      <c r="P932" s="786"/>
      <c r="Q932" s="786"/>
      <c r="R932" s="786"/>
      <c r="S932" s="786"/>
      <c r="T932" s="786"/>
      <c r="U932" s="786"/>
    </row>
    <row r="933" ht="15.75" customHeight="1">
      <c r="A933" s="786"/>
      <c r="B933" s="786"/>
      <c r="C933" s="786"/>
      <c r="D933" s="786"/>
      <c r="E933" s="786"/>
      <c r="F933" s="786"/>
      <c r="G933" s="786"/>
      <c r="H933" s="786"/>
      <c r="I933" s="786"/>
      <c r="J933" s="786"/>
      <c r="K933" s="786"/>
      <c r="L933" s="786"/>
      <c r="M933" s="786"/>
      <c r="N933" s="786"/>
      <c r="O933" s="786"/>
      <c r="P933" s="786"/>
      <c r="Q933" s="786"/>
      <c r="R933" s="786"/>
      <c r="S933" s="786"/>
      <c r="T933" s="786"/>
      <c r="U933" s="786"/>
    </row>
    <row r="934" ht="15.75" customHeight="1">
      <c r="A934" s="786"/>
      <c r="B934" s="786"/>
      <c r="C934" s="786"/>
      <c r="D934" s="786"/>
      <c r="E934" s="786"/>
      <c r="F934" s="786"/>
      <c r="G934" s="786"/>
      <c r="H934" s="786"/>
      <c r="I934" s="786"/>
      <c r="J934" s="786"/>
      <c r="K934" s="786"/>
      <c r="L934" s="786"/>
      <c r="M934" s="786"/>
      <c r="N934" s="786"/>
      <c r="O934" s="786"/>
      <c r="P934" s="786"/>
      <c r="Q934" s="786"/>
      <c r="R934" s="786"/>
      <c r="S934" s="786"/>
      <c r="T934" s="786"/>
      <c r="U934" s="786"/>
    </row>
    <row r="935" ht="15.75" customHeight="1">
      <c r="A935" s="786"/>
      <c r="B935" s="786"/>
      <c r="C935" s="786"/>
      <c r="D935" s="786"/>
      <c r="E935" s="786"/>
      <c r="F935" s="786"/>
      <c r="G935" s="786"/>
      <c r="H935" s="786"/>
      <c r="I935" s="786"/>
      <c r="J935" s="786"/>
      <c r="K935" s="786"/>
      <c r="L935" s="786"/>
      <c r="M935" s="786"/>
      <c r="N935" s="786"/>
      <c r="O935" s="786"/>
      <c r="P935" s="786"/>
      <c r="Q935" s="786"/>
      <c r="R935" s="786"/>
      <c r="S935" s="786"/>
      <c r="T935" s="786"/>
      <c r="U935" s="786"/>
    </row>
    <row r="936" ht="15.75" customHeight="1">
      <c r="A936" s="786"/>
      <c r="B936" s="786"/>
      <c r="C936" s="786"/>
      <c r="D936" s="786"/>
      <c r="E936" s="786"/>
      <c r="F936" s="786"/>
      <c r="G936" s="786"/>
      <c r="H936" s="786"/>
      <c r="I936" s="786"/>
      <c r="J936" s="786"/>
      <c r="K936" s="786"/>
      <c r="L936" s="786"/>
      <c r="M936" s="786"/>
      <c r="N936" s="786"/>
      <c r="O936" s="786"/>
      <c r="P936" s="786"/>
      <c r="Q936" s="786"/>
      <c r="R936" s="786"/>
      <c r="S936" s="786"/>
      <c r="T936" s="786"/>
      <c r="U936" s="786"/>
    </row>
    <row r="937" ht="15.75" customHeight="1">
      <c r="A937" s="786"/>
      <c r="B937" s="786"/>
      <c r="C937" s="786"/>
      <c r="D937" s="786"/>
      <c r="E937" s="786"/>
      <c r="F937" s="786"/>
      <c r="G937" s="786"/>
      <c r="H937" s="786"/>
      <c r="I937" s="786"/>
      <c r="J937" s="786"/>
      <c r="K937" s="786"/>
      <c r="L937" s="786"/>
      <c r="M937" s="786"/>
      <c r="N937" s="786"/>
      <c r="O937" s="786"/>
      <c r="P937" s="786"/>
      <c r="Q937" s="786"/>
      <c r="R937" s="786"/>
      <c r="S937" s="786"/>
      <c r="T937" s="786"/>
      <c r="U937" s="786"/>
    </row>
    <row r="938" ht="15.75" customHeight="1">
      <c r="A938" s="786"/>
      <c r="B938" s="786"/>
      <c r="C938" s="786"/>
      <c r="D938" s="786"/>
      <c r="E938" s="786"/>
      <c r="F938" s="786"/>
      <c r="G938" s="786"/>
      <c r="H938" s="786"/>
      <c r="I938" s="786"/>
      <c r="J938" s="786"/>
      <c r="K938" s="786"/>
      <c r="L938" s="786"/>
      <c r="M938" s="786"/>
      <c r="N938" s="786"/>
      <c r="O938" s="786"/>
      <c r="P938" s="786"/>
      <c r="Q938" s="786"/>
      <c r="R938" s="786"/>
      <c r="S938" s="786"/>
      <c r="T938" s="786"/>
      <c r="U938" s="786"/>
    </row>
    <row r="939" ht="15.75" customHeight="1">
      <c r="A939" s="786"/>
      <c r="B939" s="786"/>
      <c r="C939" s="786"/>
      <c r="D939" s="786"/>
      <c r="E939" s="786"/>
      <c r="F939" s="786"/>
      <c r="G939" s="786"/>
      <c r="H939" s="786"/>
      <c r="I939" s="786"/>
      <c r="J939" s="786"/>
      <c r="K939" s="786"/>
      <c r="L939" s="786"/>
      <c r="M939" s="786"/>
      <c r="N939" s="786"/>
      <c r="O939" s="786"/>
      <c r="P939" s="786"/>
      <c r="Q939" s="786"/>
      <c r="R939" s="786"/>
      <c r="S939" s="786"/>
      <c r="T939" s="786"/>
      <c r="U939" s="786"/>
    </row>
    <row r="940" ht="15.75" customHeight="1">
      <c r="A940" s="786"/>
      <c r="B940" s="786"/>
      <c r="C940" s="786"/>
      <c r="D940" s="786"/>
      <c r="E940" s="786"/>
      <c r="F940" s="786"/>
      <c r="G940" s="786"/>
      <c r="H940" s="786"/>
      <c r="I940" s="786"/>
      <c r="J940" s="786"/>
      <c r="K940" s="786"/>
      <c r="L940" s="786"/>
      <c r="M940" s="786"/>
      <c r="N940" s="786"/>
      <c r="O940" s="786"/>
      <c r="P940" s="786"/>
      <c r="Q940" s="786"/>
      <c r="R940" s="786"/>
      <c r="S940" s="786"/>
      <c r="T940" s="786"/>
      <c r="U940" s="786"/>
    </row>
    <row r="941" ht="15.75" customHeight="1">
      <c r="A941" s="786"/>
      <c r="B941" s="786"/>
      <c r="C941" s="786"/>
      <c r="D941" s="786"/>
      <c r="E941" s="786"/>
      <c r="F941" s="786"/>
      <c r="G941" s="786"/>
      <c r="H941" s="786"/>
      <c r="I941" s="786"/>
      <c r="J941" s="786"/>
      <c r="K941" s="786"/>
      <c r="L941" s="786"/>
      <c r="M941" s="786"/>
      <c r="N941" s="786"/>
      <c r="O941" s="786"/>
      <c r="P941" s="786"/>
      <c r="Q941" s="786"/>
      <c r="R941" s="786"/>
      <c r="S941" s="786"/>
      <c r="T941" s="786"/>
      <c r="U941" s="786"/>
    </row>
    <row r="942" ht="15.75" customHeight="1">
      <c r="A942" s="786"/>
      <c r="B942" s="786"/>
      <c r="C942" s="786"/>
      <c r="D942" s="786"/>
      <c r="E942" s="786"/>
      <c r="F942" s="786"/>
      <c r="G942" s="786"/>
      <c r="H942" s="786"/>
      <c r="I942" s="786"/>
      <c r="J942" s="786"/>
      <c r="K942" s="786"/>
      <c r="L942" s="786"/>
      <c r="M942" s="786"/>
      <c r="N942" s="786"/>
      <c r="O942" s="786"/>
      <c r="P942" s="786"/>
      <c r="Q942" s="786"/>
      <c r="R942" s="786"/>
      <c r="S942" s="786"/>
      <c r="T942" s="786"/>
      <c r="U942" s="786"/>
    </row>
    <row r="943" ht="15.75" customHeight="1">
      <c r="A943" s="786"/>
      <c r="B943" s="786"/>
      <c r="C943" s="786"/>
      <c r="D943" s="786"/>
      <c r="E943" s="786"/>
      <c r="F943" s="786"/>
      <c r="G943" s="786"/>
      <c r="H943" s="786"/>
      <c r="I943" s="786"/>
      <c r="J943" s="786"/>
      <c r="K943" s="786"/>
      <c r="L943" s="786"/>
      <c r="M943" s="786"/>
      <c r="N943" s="786"/>
      <c r="O943" s="786"/>
      <c r="P943" s="786"/>
      <c r="Q943" s="786"/>
      <c r="R943" s="786"/>
      <c r="S943" s="786"/>
      <c r="T943" s="786"/>
      <c r="U943" s="786"/>
    </row>
    <row r="944" ht="15.75" customHeight="1">
      <c r="A944" s="786"/>
      <c r="B944" s="786"/>
      <c r="C944" s="786"/>
      <c r="D944" s="786"/>
      <c r="E944" s="786"/>
      <c r="F944" s="786"/>
      <c r="G944" s="786"/>
      <c r="H944" s="786"/>
      <c r="I944" s="786"/>
      <c r="J944" s="786"/>
      <c r="K944" s="786"/>
      <c r="L944" s="786"/>
      <c r="M944" s="786"/>
      <c r="N944" s="786"/>
      <c r="O944" s="786"/>
      <c r="P944" s="786"/>
      <c r="Q944" s="786"/>
      <c r="R944" s="786"/>
      <c r="S944" s="786"/>
      <c r="T944" s="786"/>
      <c r="U944" s="786"/>
    </row>
    <row r="945" ht="15.75" customHeight="1">
      <c r="A945" s="786"/>
      <c r="B945" s="786"/>
      <c r="C945" s="786"/>
      <c r="D945" s="786"/>
      <c r="E945" s="786"/>
      <c r="F945" s="786"/>
      <c r="G945" s="786"/>
      <c r="H945" s="786"/>
      <c r="I945" s="786"/>
      <c r="J945" s="786"/>
      <c r="K945" s="786"/>
      <c r="L945" s="786"/>
      <c r="M945" s="786"/>
      <c r="N945" s="786"/>
      <c r="O945" s="786"/>
      <c r="P945" s="786"/>
      <c r="Q945" s="786"/>
      <c r="R945" s="786"/>
      <c r="S945" s="786"/>
      <c r="T945" s="786"/>
      <c r="U945" s="786"/>
    </row>
    <row r="946" ht="15.75" customHeight="1">
      <c r="A946" s="786"/>
      <c r="B946" s="786"/>
      <c r="C946" s="786"/>
      <c r="D946" s="786"/>
      <c r="E946" s="786"/>
      <c r="F946" s="786"/>
      <c r="G946" s="786"/>
      <c r="H946" s="786"/>
      <c r="I946" s="786"/>
      <c r="J946" s="786"/>
      <c r="K946" s="786"/>
      <c r="L946" s="786"/>
      <c r="M946" s="786"/>
      <c r="N946" s="786"/>
      <c r="O946" s="786"/>
      <c r="P946" s="786"/>
      <c r="Q946" s="786"/>
      <c r="R946" s="786"/>
      <c r="S946" s="786"/>
      <c r="T946" s="786"/>
      <c r="U946" s="786"/>
    </row>
    <row r="947" ht="15.75" customHeight="1">
      <c r="A947" s="786"/>
      <c r="B947" s="786"/>
      <c r="C947" s="786"/>
      <c r="D947" s="786"/>
      <c r="E947" s="786"/>
      <c r="F947" s="786"/>
      <c r="G947" s="786"/>
      <c r="H947" s="786"/>
      <c r="I947" s="786"/>
      <c r="J947" s="786"/>
      <c r="K947" s="786"/>
      <c r="L947" s="786"/>
      <c r="M947" s="786"/>
      <c r="N947" s="786"/>
      <c r="O947" s="786"/>
      <c r="P947" s="786"/>
      <c r="Q947" s="786"/>
      <c r="R947" s="786"/>
      <c r="S947" s="786"/>
      <c r="T947" s="786"/>
      <c r="U947" s="786"/>
    </row>
    <row r="948" ht="15.75" customHeight="1">
      <c r="A948" s="786"/>
      <c r="B948" s="786"/>
      <c r="C948" s="786"/>
      <c r="D948" s="786"/>
      <c r="E948" s="786"/>
      <c r="F948" s="786"/>
      <c r="G948" s="786"/>
      <c r="H948" s="786"/>
      <c r="I948" s="786"/>
      <c r="J948" s="786"/>
      <c r="K948" s="786"/>
      <c r="L948" s="786"/>
      <c r="M948" s="786"/>
      <c r="N948" s="786"/>
      <c r="O948" s="786"/>
      <c r="P948" s="786"/>
      <c r="Q948" s="786"/>
      <c r="R948" s="786"/>
      <c r="S948" s="786"/>
      <c r="T948" s="786"/>
      <c r="U948" s="786"/>
    </row>
    <row r="949" ht="15.75" customHeight="1">
      <c r="A949" s="786"/>
      <c r="B949" s="786"/>
      <c r="C949" s="786"/>
      <c r="D949" s="786"/>
      <c r="E949" s="786"/>
      <c r="F949" s="786"/>
      <c r="G949" s="786"/>
      <c r="H949" s="786"/>
      <c r="I949" s="786"/>
      <c r="J949" s="786"/>
      <c r="K949" s="786"/>
      <c r="L949" s="786"/>
      <c r="M949" s="786"/>
      <c r="N949" s="786"/>
      <c r="O949" s="786"/>
      <c r="P949" s="786"/>
      <c r="Q949" s="786"/>
      <c r="R949" s="786"/>
      <c r="S949" s="786"/>
      <c r="T949" s="786"/>
      <c r="U949" s="786"/>
    </row>
    <row r="950" ht="15.75" customHeight="1">
      <c r="A950" s="786"/>
      <c r="B950" s="786"/>
      <c r="C950" s="786"/>
      <c r="D950" s="786"/>
      <c r="E950" s="786"/>
      <c r="F950" s="786"/>
      <c r="G950" s="786"/>
      <c r="H950" s="786"/>
      <c r="I950" s="786"/>
      <c r="J950" s="786"/>
      <c r="K950" s="786"/>
      <c r="L950" s="786"/>
      <c r="M950" s="786"/>
      <c r="N950" s="786"/>
      <c r="O950" s="786"/>
      <c r="P950" s="786"/>
      <c r="Q950" s="786"/>
      <c r="R950" s="786"/>
      <c r="S950" s="786"/>
      <c r="T950" s="786"/>
      <c r="U950" s="786"/>
    </row>
    <row r="951" ht="15.75" customHeight="1">
      <c r="A951" s="786"/>
      <c r="B951" s="786"/>
      <c r="C951" s="786"/>
      <c r="D951" s="786"/>
      <c r="E951" s="786"/>
      <c r="F951" s="786"/>
      <c r="G951" s="786"/>
      <c r="H951" s="786"/>
      <c r="I951" s="786"/>
      <c r="J951" s="786"/>
      <c r="K951" s="786"/>
      <c r="L951" s="786"/>
      <c r="M951" s="786"/>
      <c r="N951" s="786"/>
      <c r="O951" s="786"/>
      <c r="P951" s="786"/>
      <c r="Q951" s="786"/>
      <c r="R951" s="786"/>
      <c r="S951" s="786"/>
      <c r="T951" s="786"/>
      <c r="U951" s="786"/>
    </row>
    <row r="952" ht="15.75" customHeight="1">
      <c r="A952" s="786"/>
      <c r="B952" s="786"/>
      <c r="C952" s="786"/>
      <c r="D952" s="786"/>
      <c r="E952" s="786"/>
      <c r="F952" s="786"/>
      <c r="G952" s="786"/>
      <c r="H952" s="786"/>
      <c r="I952" s="786"/>
      <c r="J952" s="786"/>
      <c r="K952" s="786"/>
      <c r="L952" s="786"/>
      <c r="M952" s="786"/>
      <c r="N952" s="786"/>
      <c r="O952" s="786"/>
      <c r="P952" s="786"/>
      <c r="Q952" s="786"/>
      <c r="R952" s="786"/>
      <c r="S952" s="786"/>
      <c r="T952" s="786"/>
      <c r="U952" s="786"/>
    </row>
    <row r="953" ht="15.75" customHeight="1">
      <c r="A953" s="786"/>
      <c r="B953" s="786"/>
      <c r="C953" s="786"/>
      <c r="D953" s="786"/>
      <c r="E953" s="786"/>
      <c r="F953" s="786"/>
      <c r="G953" s="786"/>
      <c r="H953" s="786"/>
      <c r="I953" s="786"/>
      <c r="J953" s="786"/>
      <c r="K953" s="786"/>
      <c r="L953" s="786"/>
      <c r="M953" s="786"/>
      <c r="N953" s="786"/>
      <c r="O953" s="786"/>
      <c r="P953" s="786"/>
      <c r="Q953" s="786"/>
      <c r="R953" s="786"/>
      <c r="S953" s="786"/>
      <c r="T953" s="786"/>
      <c r="U953" s="786"/>
    </row>
    <row r="954" ht="15.75" customHeight="1">
      <c r="A954" s="786"/>
      <c r="B954" s="786"/>
      <c r="C954" s="786"/>
      <c r="D954" s="786"/>
      <c r="E954" s="786"/>
      <c r="F954" s="786"/>
      <c r="G954" s="786"/>
      <c r="H954" s="786"/>
      <c r="I954" s="786"/>
      <c r="J954" s="786"/>
      <c r="K954" s="786"/>
      <c r="L954" s="786"/>
      <c r="M954" s="786"/>
      <c r="N954" s="786"/>
      <c r="O954" s="786"/>
      <c r="P954" s="786"/>
      <c r="Q954" s="786"/>
      <c r="R954" s="786"/>
      <c r="S954" s="786"/>
      <c r="T954" s="786"/>
      <c r="U954" s="786"/>
    </row>
    <row r="955" ht="15.75" customHeight="1">
      <c r="A955" s="786"/>
      <c r="B955" s="786"/>
      <c r="C955" s="786"/>
      <c r="D955" s="786"/>
      <c r="E955" s="786"/>
      <c r="F955" s="786"/>
      <c r="G955" s="786"/>
      <c r="H955" s="786"/>
      <c r="I955" s="786"/>
      <c r="J955" s="786"/>
      <c r="K955" s="786"/>
      <c r="L955" s="786"/>
      <c r="M955" s="786"/>
      <c r="N955" s="786"/>
      <c r="O955" s="786"/>
      <c r="P955" s="786"/>
      <c r="Q955" s="786"/>
      <c r="R955" s="786"/>
      <c r="S955" s="786"/>
      <c r="T955" s="786"/>
      <c r="U955" s="786"/>
    </row>
    <row r="956" ht="15.75" customHeight="1">
      <c r="A956" s="786"/>
      <c r="B956" s="786"/>
      <c r="C956" s="786"/>
      <c r="D956" s="786"/>
      <c r="E956" s="786"/>
      <c r="F956" s="786"/>
      <c r="G956" s="786"/>
      <c r="H956" s="786"/>
      <c r="I956" s="786"/>
      <c r="J956" s="786"/>
      <c r="K956" s="786"/>
      <c r="L956" s="786"/>
      <c r="M956" s="786"/>
      <c r="N956" s="786"/>
      <c r="O956" s="786"/>
      <c r="P956" s="786"/>
      <c r="Q956" s="786"/>
      <c r="R956" s="786"/>
      <c r="S956" s="786"/>
      <c r="T956" s="786"/>
      <c r="U956" s="786"/>
    </row>
    <row r="957" ht="15.75" customHeight="1">
      <c r="A957" s="786"/>
      <c r="B957" s="786"/>
      <c r="C957" s="786"/>
      <c r="D957" s="786"/>
      <c r="E957" s="786"/>
      <c r="F957" s="786"/>
      <c r="G957" s="786"/>
      <c r="H957" s="786"/>
      <c r="I957" s="786"/>
      <c r="J957" s="786"/>
      <c r="K957" s="786"/>
      <c r="L957" s="786"/>
      <c r="M957" s="786"/>
      <c r="N957" s="786"/>
      <c r="O957" s="786"/>
      <c r="P957" s="786"/>
      <c r="Q957" s="786"/>
      <c r="R957" s="786"/>
      <c r="S957" s="786"/>
      <c r="T957" s="786"/>
      <c r="U957" s="786"/>
    </row>
    <row r="958" ht="15.75" customHeight="1">
      <c r="A958" s="786"/>
      <c r="B958" s="786"/>
      <c r="C958" s="786"/>
      <c r="D958" s="786"/>
      <c r="E958" s="786"/>
      <c r="F958" s="786"/>
      <c r="G958" s="786"/>
      <c r="H958" s="786"/>
      <c r="I958" s="786"/>
      <c r="J958" s="786"/>
      <c r="K958" s="786"/>
      <c r="L958" s="786"/>
      <c r="M958" s="786"/>
      <c r="N958" s="786"/>
      <c r="O958" s="786"/>
      <c r="P958" s="786"/>
      <c r="Q958" s="786"/>
      <c r="R958" s="786"/>
      <c r="S958" s="786"/>
      <c r="T958" s="786"/>
      <c r="U958" s="786"/>
    </row>
    <row r="959" ht="15.75" customHeight="1">
      <c r="A959" s="786"/>
      <c r="B959" s="786"/>
      <c r="C959" s="786"/>
      <c r="D959" s="786"/>
      <c r="E959" s="786"/>
      <c r="F959" s="786"/>
      <c r="G959" s="786"/>
      <c r="H959" s="786"/>
      <c r="I959" s="786"/>
      <c r="J959" s="786"/>
      <c r="K959" s="786"/>
      <c r="L959" s="786"/>
      <c r="M959" s="786"/>
      <c r="N959" s="786"/>
      <c r="O959" s="786"/>
      <c r="P959" s="786"/>
      <c r="Q959" s="786"/>
      <c r="R959" s="786"/>
      <c r="S959" s="786"/>
      <c r="T959" s="786"/>
      <c r="U959" s="786"/>
    </row>
    <row r="960" ht="15.75" customHeight="1">
      <c r="A960" s="786"/>
      <c r="B960" s="786"/>
      <c r="C960" s="786"/>
      <c r="D960" s="786"/>
      <c r="E960" s="786"/>
      <c r="F960" s="786"/>
      <c r="G960" s="786"/>
      <c r="H960" s="786"/>
      <c r="I960" s="786"/>
      <c r="J960" s="786"/>
      <c r="K960" s="786"/>
      <c r="L960" s="786"/>
      <c r="M960" s="786"/>
      <c r="N960" s="786"/>
      <c r="O960" s="786"/>
      <c r="P960" s="786"/>
      <c r="Q960" s="786"/>
      <c r="R960" s="786"/>
      <c r="S960" s="786"/>
      <c r="T960" s="786"/>
      <c r="U960" s="786"/>
    </row>
    <row r="961" ht="15.75" customHeight="1">
      <c r="A961" s="786"/>
      <c r="B961" s="786"/>
      <c r="C961" s="786"/>
      <c r="D961" s="786"/>
      <c r="E961" s="786"/>
      <c r="F961" s="786"/>
      <c r="G961" s="786"/>
      <c r="H961" s="786"/>
      <c r="I961" s="786"/>
      <c r="J961" s="786"/>
      <c r="K961" s="786"/>
      <c r="L961" s="786"/>
      <c r="M961" s="786"/>
      <c r="N961" s="786"/>
      <c r="O961" s="786"/>
      <c r="P961" s="786"/>
      <c r="Q961" s="786"/>
      <c r="R961" s="786"/>
      <c r="S961" s="786"/>
      <c r="T961" s="786"/>
      <c r="U961" s="786"/>
    </row>
    <row r="962" ht="15.75" customHeight="1">
      <c r="A962" s="786"/>
      <c r="B962" s="786"/>
      <c r="C962" s="786"/>
      <c r="D962" s="786"/>
      <c r="E962" s="786"/>
      <c r="F962" s="786"/>
      <c r="G962" s="786"/>
      <c r="H962" s="786"/>
      <c r="I962" s="786"/>
      <c r="J962" s="786"/>
      <c r="K962" s="786"/>
      <c r="L962" s="786"/>
      <c r="M962" s="786"/>
      <c r="N962" s="786"/>
      <c r="O962" s="786"/>
      <c r="P962" s="786"/>
      <c r="Q962" s="786"/>
      <c r="R962" s="786"/>
      <c r="S962" s="786"/>
      <c r="T962" s="786"/>
      <c r="U962" s="786"/>
    </row>
    <row r="963" ht="15.75" customHeight="1">
      <c r="A963" s="786"/>
      <c r="B963" s="786"/>
      <c r="C963" s="786"/>
      <c r="D963" s="786"/>
      <c r="E963" s="786"/>
      <c r="F963" s="786"/>
      <c r="G963" s="786"/>
      <c r="H963" s="786"/>
      <c r="I963" s="786"/>
      <c r="J963" s="786"/>
      <c r="K963" s="786"/>
      <c r="L963" s="786"/>
      <c r="M963" s="786"/>
      <c r="N963" s="786"/>
      <c r="O963" s="786"/>
      <c r="P963" s="786"/>
      <c r="Q963" s="786"/>
      <c r="R963" s="786"/>
      <c r="S963" s="786"/>
      <c r="T963" s="786"/>
      <c r="U963" s="786"/>
    </row>
    <row r="964" ht="15.75" customHeight="1">
      <c r="A964" s="786"/>
      <c r="B964" s="786"/>
      <c r="C964" s="786"/>
      <c r="D964" s="786"/>
      <c r="E964" s="786"/>
      <c r="F964" s="786"/>
      <c r="G964" s="786"/>
      <c r="H964" s="786"/>
      <c r="I964" s="786"/>
      <c r="J964" s="786"/>
      <c r="K964" s="786"/>
      <c r="L964" s="786"/>
      <c r="M964" s="786"/>
      <c r="N964" s="786"/>
      <c r="O964" s="786"/>
      <c r="P964" s="786"/>
      <c r="Q964" s="786"/>
      <c r="R964" s="786"/>
      <c r="S964" s="786"/>
      <c r="T964" s="786"/>
      <c r="U964" s="786"/>
    </row>
    <row r="965" ht="15.75" customHeight="1">
      <c r="A965" s="786"/>
      <c r="B965" s="786"/>
      <c r="C965" s="786"/>
      <c r="D965" s="786"/>
      <c r="E965" s="786"/>
      <c r="F965" s="786"/>
      <c r="G965" s="786"/>
      <c r="H965" s="786"/>
      <c r="I965" s="786"/>
      <c r="J965" s="786"/>
      <c r="K965" s="786"/>
      <c r="L965" s="786"/>
      <c r="M965" s="786"/>
      <c r="N965" s="786"/>
      <c r="O965" s="786"/>
      <c r="P965" s="786"/>
      <c r="Q965" s="786"/>
      <c r="R965" s="786"/>
      <c r="S965" s="786"/>
      <c r="T965" s="786"/>
      <c r="U965" s="786"/>
    </row>
    <row r="966" ht="15.75" customHeight="1">
      <c r="A966" s="786"/>
      <c r="B966" s="786"/>
      <c r="C966" s="786"/>
      <c r="D966" s="786"/>
      <c r="E966" s="786"/>
      <c r="F966" s="786"/>
      <c r="G966" s="786"/>
      <c r="H966" s="786"/>
      <c r="I966" s="786"/>
      <c r="J966" s="786"/>
      <c r="K966" s="786"/>
      <c r="L966" s="786"/>
      <c r="M966" s="786"/>
      <c r="N966" s="786"/>
      <c r="O966" s="786"/>
      <c r="P966" s="786"/>
      <c r="Q966" s="786"/>
      <c r="R966" s="786"/>
      <c r="S966" s="786"/>
      <c r="T966" s="786"/>
      <c r="U966" s="786"/>
    </row>
    <row r="967" ht="15.75" customHeight="1">
      <c r="A967" s="786"/>
      <c r="B967" s="786"/>
      <c r="C967" s="786"/>
      <c r="D967" s="786"/>
      <c r="E967" s="786"/>
      <c r="F967" s="786"/>
      <c r="G967" s="786"/>
      <c r="H967" s="786"/>
      <c r="I967" s="786"/>
      <c r="J967" s="786"/>
      <c r="K967" s="786"/>
      <c r="L967" s="786"/>
      <c r="M967" s="786"/>
      <c r="N967" s="786"/>
      <c r="O967" s="786"/>
      <c r="P967" s="786"/>
      <c r="Q967" s="786"/>
      <c r="R967" s="786"/>
      <c r="S967" s="786"/>
      <c r="T967" s="786"/>
      <c r="U967" s="786"/>
    </row>
    <row r="968" ht="15.75" customHeight="1">
      <c r="A968" s="786"/>
      <c r="B968" s="786"/>
      <c r="C968" s="786"/>
      <c r="D968" s="786"/>
      <c r="E968" s="786"/>
      <c r="F968" s="786"/>
      <c r="G968" s="786"/>
      <c r="H968" s="786"/>
      <c r="I968" s="786"/>
      <c r="J968" s="786"/>
      <c r="K968" s="786"/>
      <c r="L968" s="786"/>
      <c r="M968" s="786"/>
      <c r="N968" s="786"/>
      <c r="O968" s="786"/>
      <c r="P968" s="786"/>
      <c r="Q968" s="786"/>
      <c r="R968" s="786"/>
      <c r="S968" s="786"/>
      <c r="T968" s="786"/>
      <c r="U968" s="786"/>
    </row>
    <row r="969" ht="15.75" customHeight="1">
      <c r="A969" s="786"/>
      <c r="B969" s="786"/>
      <c r="C969" s="786"/>
      <c r="D969" s="786"/>
      <c r="E969" s="786"/>
      <c r="F969" s="786"/>
      <c r="G969" s="786"/>
      <c r="H969" s="786"/>
      <c r="I969" s="786"/>
      <c r="J969" s="786"/>
      <c r="K969" s="786"/>
      <c r="L969" s="786"/>
      <c r="M969" s="786"/>
      <c r="N969" s="786"/>
      <c r="O969" s="786"/>
      <c r="P969" s="786"/>
      <c r="Q969" s="786"/>
      <c r="R969" s="786"/>
      <c r="S969" s="786"/>
      <c r="T969" s="786"/>
      <c r="U969" s="786"/>
    </row>
    <row r="970" ht="15.75" customHeight="1">
      <c r="A970" s="786"/>
      <c r="B970" s="786"/>
      <c r="C970" s="786"/>
      <c r="D970" s="786"/>
      <c r="E970" s="786"/>
      <c r="F970" s="786"/>
      <c r="G970" s="786"/>
      <c r="H970" s="786"/>
      <c r="I970" s="786"/>
      <c r="J970" s="786"/>
      <c r="K970" s="786"/>
      <c r="L970" s="786"/>
      <c r="M970" s="786"/>
      <c r="N970" s="786"/>
      <c r="O970" s="786"/>
      <c r="P970" s="786"/>
      <c r="Q970" s="786"/>
      <c r="R970" s="786"/>
      <c r="S970" s="786"/>
      <c r="T970" s="786"/>
      <c r="U970" s="786"/>
    </row>
    <row r="971" ht="15.75" customHeight="1">
      <c r="A971" s="786"/>
      <c r="B971" s="786"/>
      <c r="C971" s="786"/>
      <c r="D971" s="786"/>
      <c r="E971" s="786"/>
      <c r="F971" s="786"/>
      <c r="G971" s="786"/>
      <c r="H971" s="786"/>
      <c r="I971" s="786"/>
      <c r="J971" s="786"/>
      <c r="K971" s="786"/>
      <c r="L971" s="786"/>
      <c r="M971" s="786"/>
      <c r="N971" s="786"/>
      <c r="O971" s="786"/>
      <c r="P971" s="786"/>
      <c r="Q971" s="786"/>
      <c r="R971" s="786"/>
      <c r="S971" s="786"/>
      <c r="T971" s="786"/>
      <c r="U971" s="786"/>
    </row>
    <row r="972" ht="15.75" customHeight="1">
      <c r="A972" s="786"/>
      <c r="B972" s="786"/>
      <c r="C972" s="786"/>
      <c r="D972" s="786"/>
      <c r="E972" s="786"/>
      <c r="F972" s="786"/>
      <c r="G972" s="786"/>
      <c r="H972" s="786"/>
      <c r="I972" s="786"/>
      <c r="J972" s="786"/>
      <c r="K972" s="786"/>
      <c r="L972" s="786"/>
      <c r="M972" s="786"/>
      <c r="N972" s="786"/>
      <c r="O972" s="786"/>
      <c r="P972" s="786"/>
      <c r="Q972" s="786"/>
      <c r="R972" s="786"/>
      <c r="S972" s="786"/>
      <c r="T972" s="786"/>
      <c r="U972" s="786"/>
    </row>
    <row r="973" ht="15.75" customHeight="1">
      <c r="A973" s="786"/>
      <c r="B973" s="786"/>
      <c r="C973" s="786"/>
      <c r="D973" s="786"/>
      <c r="E973" s="786"/>
      <c r="F973" s="786"/>
      <c r="G973" s="786"/>
      <c r="H973" s="786"/>
      <c r="I973" s="786"/>
      <c r="J973" s="786"/>
      <c r="K973" s="786"/>
      <c r="L973" s="786"/>
      <c r="M973" s="786"/>
      <c r="N973" s="786"/>
      <c r="O973" s="786"/>
      <c r="P973" s="786"/>
      <c r="Q973" s="786"/>
      <c r="R973" s="786"/>
      <c r="S973" s="786"/>
      <c r="T973" s="786"/>
      <c r="U973" s="786"/>
    </row>
    <row r="974" ht="15.75" customHeight="1">
      <c r="A974" s="786"/>
      <c r="B974" s="786"/>
      <c r="C974" s="786"/>
      <c r="D974" s="786"/>
      <c r="E974" s="786"/>
      <c r="F974" s="786"/>
      <c r="G974" s="786"/>
      <c r="H974" s="786"/>
      <c r="I974" s="786"/>
      <c r="J974" s="786"/>
      <c r="K974" s="786"/>
      <c r="L974" s="786"/>
      <c r="M974" s="786"/>
      <c r="N974" s="786"/>
      <c r="O974" s="786"/>
      <c r="P974" s="786"/>
      <c r="Q974" s="786"/>
      <c r="R974" s="786"/>
      <c r="S974" s="786"/>
      <c r="T974" s="786"/>
      <c r="U974" s="786"/>
    </row>
    <row r="975" ht="15.75" customHeight="1">
      <c r="A975" s="786"/>
      <c r="B975" s="786"/>
      <c r="C975" s="786"/>
      <c r="D975" s="786"/>
      <c r="E975" s="786"/>
      <c r="F975" s="786"/>
      <c r="G975" s="786"/>
      <c r="H975" s="786"/>
      <c r="I975" s="786"/>
      <c r="J975" s="786"/>
      <c r="K975" s="786"/>
      <c r="L975" s="786"/>
      <c r="M975" s="786"/>
      <c r="N975" s="786"/>
      <c r="O975" s="786"/>
      <c r="P975" s="786"/>
      <c r="Q975" s="786"/>
      <c r="R975" s="786"/>
      <c r="S975" s="786"/>
      <c r="T975" s="786"/>
      <c r="U975" s="786"/>
    </row>
    <row r="976" ht="15.75" customHeight="1">
      <c r="A976" s="786"/>
      <c r="B976" s="786"/>
      <c r="C976" s="786"/>
      <c r="D976" s="786"/>
      <c r="E976" s="786"/>
      <c r="F976" s="786"/>
      <c r="G976" s="786"/>
      <c r="H976" s="786"/>
      <c r="I976" s="786"/>
      <c r="J976" s="786"/>
      <c r="K976" s="786"/>
      <c r="L976" s="786"/>
      <c r="M976" s="786"/>
      <c r="N976" s="786"/>
      <c r="O976" s="786"/>
      <c r="P976" s="786"/>
      <c r="Q976" s="786"/>
      <c r="R976" s="786"/>
      <c r="S976" s="786"/>
      <c r="T976" s="786"/>
      <c r="U976" s="786"/>
    </row>
    <row r="977" ht="15.75" customHeight="1">
      <c r="A977" s="786"/>
      <c r="B977" s="786"/>
      <c r="C977" s="786"/>
      <c r="D977" s="786"/>
      <c r="E977" s="786"/>
      <c r="F977" s="786"/>
      <c r="G977" s="786"/>
      <c r="H977" s="786"/>
      <c r="I977" s="786"/>
      <c r="J977" s="786"/>
      <c r="K977" s="786"/>
      <c r="L977" s="786"/>
      <c r="M977" s="786"/>
      <c r="N977" s="786"/>
      <c r="O977" s="786"/>
      <c r="P977" s="786"/>
      <c r="Q977" s="786"/>
      <c r="R977" s="786"/>
      <c r="S977" s="786"/>
      <c r="T977" s="786"/>
      <c r="U977" s="786"/>
    </row>
    <row r="978" ht="15.75" customHeight="1">
      <c r="A978" s="786"/>
      <c r="B978" s="786"/>
      <c r="C978" s="786"/>
      <c r="D978" s="786"/>
      <c r="E978" s="786"/>
      <c r="F978" s="786"/>
      <c r="G978" s="786"/>
      <c r="H978" s="786"/>
      <c r="I978" s="786"/>
      <c r="J978" s="786"/>
      <c r="K978" s="786"/>
      <c r="L978" s="786"/>
      <c r="M978" s="786"/>
      <c r="N978" s="786"/>
      <c r="O978" s="786"/>
      <c r="P978" s="786"/>
      <c r="Q978" s="786"/>
      <c r="R978" s="786"/>
      <c r="S978" s="786"/>
      <c r="T978" s="786"/>
      <c r="U978" s="786"/>
    </row>
    <row r="979" ht="15.75" customHeight="1">
      <c r="A979" s="786"/>
      <c r="B979" s="786"/>
      <c r="C979" s="786"/>
      <c r="D979" s="786"/>
      <c r="E979" s="786"/>
      <c r="F979" s="786"/>
      <c r="G979" s="786"/>
      <c r="H979" s="786"/>
      <c r="I979" s="786"/>
      <c r="J979" s="786"/>
      <c r="K979" s="786"/>
      <c r="L979" s="786"/>
      <c r="M979" s="786"/>
      <c r="N979" s="786"/>
      <c r="O979" s="786"/>
      <c r="P979" s="786"/>
      <c r="Q979" s="786"/>
      <c r="R979" s="786"/>
      <c r="S979" s="786"/>
      <c r="T979" s="786"/>
      <c r="U979" s="786"/>
    </row>
    <row r="980" ht="15.75" customHeight="1">
      <c r="A980" s="786"/>
      <c r="B980" s="786"/>
      <c r="C980" s="786"/>
      <c r="D980" s="786"/>
      <c r="E980" s="786"/>
      <c r="F980" s="786"/>
      <c r="G980" s="786"/>
      <c r="H980" s="786"/>
      <c r="I980" s="786"/>
      <c r="J980" s="786"/>
      <c r="K980" s="786"/>
      <c r="L980" s="786"/>
      <c r="M980" s="786"/>
      <c r="N980" s="786"/>
      <c r="O980" s="786"/>
      <c r="P980" s="786"/>
      <c r="Q980" s="786"/>
      <c r="R980" s="786"/>
      <c r="S980" s="786"/>
      <c r="T980" s="786"/>
      <c r="U980" s="786"/>
    </row>
    <row r="981" ht="15.75" customHeight="1">
      <c r="A981" s="786"/>
      <c r="B981" s="786"/>
      <c r="C981" s="786"/>
      <c r="D981" s="786"/>
      <c r="E981" s="786"/>
      <c r="F981" s="786"/>
      <c r="G981" s="786"/>
      <c r="H981" s="786"/>
      <c r="I981" s="786"/>
      <c r="J981" s="786"/>
      <c r="K981" s="786"/>
      <c r="L981" s="786"/>
      <c r="M981" s="786"/>
      <c r="N981" s="786"/>
      <c r="O981" s="786"/>
      <c r="P981" s="786"/>
      <c r="Q981" s="786"/>
      <c r="R981" s="786"/>
      <c r="S981" s="786"/>
      <c r="T981" s="786"/>
      <c r="U981" s="786"/>
    </row>
    <row r="982" ht="15.75" customHeight="1">
      <c r="A982" s="786"/>
      <c r="B982" s="786"/>
      <c r="C982" s="786"/>
      <c r="D982" s="786"/>
      <c r="E982" s="786"/>
      <c r="F982" s="786"/>
      <c r="G982" s="786"/>
      <c r="H982" s="786"/>
      <c r="I982" s="786"/>
      <c r="J982" s="786"/>
      <c r="K982" s="786"/>
      <c r="L982" s="786"/>
      <c r="M982" s="786"/>
      <c r="N982" s="786"/>
      <c r="O982" s="786"/>
      <c r="P982" s="786"/>
      <c r="Q982" s="786"/>
      <c r="R982" s="786"/>
      <c r="S982" s="786"/>
      <c r="T982" s="786"/>
      <c r="U982" s="786"/>
    </row>
    <row r="983" ht="15.75" customHeight="1">
      <c r="A983" s="786"/>
      <c r="B983" s="786"/>
      <c r="C983" s="786"/>
      <c r="D983" s="786"/>
      <c r="E983" s="786"/>
      <c r="F983" s="786"/>
      <c r="G983" s="786"/>
      <c r="H983" s="786"/>
      <c r="I983" s="786"/>
      <c r="J983" s="786"/>
      <c r="K983" s="786"/>
      <c r="L983" s="786"/>
      <c r="M983" s="786"/>
      <c r="N983" s="786"/>
      <c r="O983" s="786"/>
      <c r="P983" s="786"/>
      <c r="Q983" s="786"/>
      <c r="R983" s="786"/>
      <c r="S983" s="786"/>
      <c r="T983" s="786"/>
      <c r="U983" s="786"/>
    </row>
    <row r="984" ht="15.75" customHeight="1">
      <c r="A984" s="786"/>
      <c r="B984" s="786"/>
      <c r="C984" s="786"/>
      <c r="D984" s="786"/>
      <c r="E984" s="786"/>
      <c r="F984" s="786"/>
      <c r="G984" s="786"/>
      <c r="H984" s="786"/>
      <c r="I984" s="786"/>
      <c r="J984" s="786"/>
      <c r="K984" s="786"/>
      <c r="L984" s="786"/>
      <c r="M984" s="786"/>
      <c r="N984" s="786"/>
      <c r="O984" s="786"/>
      <c r="P984" s="786"/>
      <c r="Q984" s="786"/>
      <c r="R984" s="786"/>
      <c r="S984" s="786"/>
      <c r="T984" s="786"/>
      <c r="U984" s="786"/>
    </row>
    <row r="985" ht="15.75" customHeight="1">
      <c r="A985" s="786"/>
      <c r="B985" s="786"/>
      <c r="C985" s="786"/>
      <c r="D985" s="786"/>
      <c r="E985" s="786"/>
      <c r="F985" s="786"/>
      <c r="G985" s="786"/>
      <c r="H985" s="786"/>
      <c r="I985" s="786"/>
      <c r="J985" s="786"/>
      <c r="K985" s="786"/>
      <c r="L985" s="786"/>
      <c r="M985" s="786"/>
      <c r="N985" s="786"/>
      <c r="O985" s="786"/>
      <c r="P985" s="786"/>
      <c r="Q985" s="786"/>
      <c r="R985" s="786"/>
      <c r="S985" s="786"/>
      <c r="T985" s="786"/>
      <c r="U985" s="786"/>
    </row>
    <row r="986" ht="15.75" customHeight="1">
      <c r="A986" s="786"/>
      <c r="B986" s="786"/>
      <c r="C986" s="786"/>
      <c r="D986" s="786"/>
      <c r="E986" s="786"/>
      <c r="F986" s="786"/>
      <c r="G986" s="786"/>
      <c r="H986" s="786"/>
      <c r="I986" s="786"/>
      <c r="J986" s="786"/>
      <c r="K986" s="786"/>
      <c r="L986" s="786"/>
      <c r="M986" s="786"/>
      <c r="N986" s="786"/>
      <c r="O986" s="786"/>
      <c r="P986" s="786"/>
      <c r="Q986" s="786"/>
      <c r="R986" s="786"/>
      <c r="S986" s="786"/>
      <c r="T986" s="786"/>
      <c r="U986" s="786"/>
    </row>
    <row r="987" ht="15.75" customHeight="1">
      <c r="A987" s="786"/>
      <c r="B987" s="786"/>
      <c r="C987" s="786"/>
      <c r="D987" s="786"/>
      <c r="E987" s="786"/>
      <c r="F987" s="786"/>
      <c r="G987" s="786"/>
      <c r="H987" s="786"/>
      <c r="I987" s="786"/>
      <c r="J987" s="786"/>
      <c r="K987" s="786"/>
      <c r="L987" s="786"/>
      <c r="M987" s="786"/>
      <c r="N987" s="786"/>
      <c r="O987" s="786"/>
      <c r="P987" s="786"/>
      <c r="Q987" s="786"/>
      <c r="R987" s="786"/>
      <c r="S987" s="786"/>
      <c r="T987" s="786"/>
      <c r="U987" s="786"/>
    </row>
    <row r="988" ht="15.75" customHeight="1">
      <c r="A988" s="786"/>
      <c r="B988" s="786"/>
      <c r="C988" s="786"/>
      <c r="D988" s="786"/>
      <c r="E988" s="786"/>
      <c r="F988" s="786"/>
      <c r="G988" s="786"/>
      <c r="H988" s="786"/>
      <c r="I988" s="786"/>
      <c r="J988" s="786"/>
      <c r="K988" s="786"/>
      <c r="L988" s="786"/>
      <c r="M988" s="786"/>
      <c r="N988" s="786"/>
      <c r="O988" s="786"/>
      <c r="P988" s="786"/>
      <c r="Q988" s="786"/>
      <c r="R988" s="786"/>
      <c r="S988" s="786"/>
      <c r="T988" s="786"/>
      <c r="U988" s="786"/>
    </row>
    <row r="989" ht="15.75" customHeight="1">
      <c r="A989" s="786"/>
      <c r="B989" s="786"/>
      <c r="C989" s="786"/>
      <c r="D989" s="786"/>
      <c r="E989" s="786"/>
      <c r="F989" s="786"/>
      <c r="G989" s="786"/>
      <c r="H989" s="786"/>
      <c r="I989" s="786"/>
      <c r="J989" s="786"/>
      <c r="K989" s="786"/>
      <c r="L989" s="786"/>
      <c r="M989" s="786"/>
      <c r="N989" s="786"/>
      <c r="O989" s="786"/>
      <c r="P989" s="786"/>
      <c r="Q989" s="786"/>
      <c r="R989" s="786"/>
      <c r="S989" s="786"/>
      <c r="T989" s="786"/>
      <c r="U989" s="786"/>
    </row>
    <row r="990" ht="15.75" customHeight="1">
      <c r="A990" s="786"/>
      <c r="B990" s="786"/>
      <c r="C990" s="786"/>
      <c r="D990" s="786"/>
      <c r="E990" s="786"/>
      <c r="F990" s="786"/>
      <c r="G990" s="786"/>
      <c r="H990" s="786"/>
      <c r="I990" s="786"/>
      <c r="J990" s="786"/>
      <c r="K990" s="786"/>
      <c r="L990" s="786"/>
      <c r="M990" s="786"/>
      <c r="N990" s="786"/>
      <c r="O990" s="786"/>
      <c r="P990" s="786"/>
      <c r="Q990" s="786"/>
      <c r="R990" s="786"/>
      <c r="S990" s="786"/>
      <c r="T990" s="786"/>
      <c r="U990" s="786"/>
    </row>
    <row r="991" ht="15.75" customHeight="1">
      <c r="A991" s="786"/>
      <c r="B991" s="786"/>
      <c r="C991" s="786"/>
      <c r="D991" s="786"/>
      <c r="E991" s="786"/>
      <c r="F991" s="786"/>
      <c r="G991" s="786"/>
      <c r="H991" s="786"/>
      <c r="I991" s="786"/>
      <c r="J991" s="786"/>
      <c r="K991" s="786"/>
      <c r="L991" s="786"/>
      <c r="M991" s="786"/>
      <c r="N991" s="786"/>
      <c r="O991" s="786"/>
      <c r="P991" s="786"/>
      <c r="Q991" s="786"/>
      <c r="R991" s="786"/>
      <c r="S991" s="786"/>
      <c r="T991" s="786"/>
      <c r="U991" s="786"/>
    </row>
    <row r="992" ht="15.75" customHeight="1">
      <c r="A992" s="786"/>
      <c r="B992" s="786"/>
      <c r="C992" s="786"/>
      <c r="D992" s="786"/>
      <c r="E992" s="786"/>
      <c r="F992" s="786"/>
      <c r="G992" s="786"/>
      <c r="H992" s="786"/>
      <c r="I992" s="786"/>
      <c r="J992" s="786"/>
      <c r="K992" s="786"/>
      <c r="L992" s="786"/>
      <c r="M992" s="786"/>
      <c r="N992" s="786"/>
      <c r="O992" s="786"/>
      <c r="P992" s="786"/>
      <c r="Q992" s="786"/>
      <c r="R992" s="786"/>
      <c r="S992" s="786"/>
      <c r="T992" s="786"/>
      <c r="U992" s="786"/>
    </row>
    <row r="993" ht="15.75" customHeight="1">
      <c r="A993" s="786"/>
      <c r="B993" s="786"/>
      <c r="C993" s="786"/>
      <c r="D993" s="786"/>
      <c r="E993" s="786"/>
      <c r="F993" s="786"/>
      <c r="G993" s="786"/>
      <c r="H993" s="786"/>
      <c r="I993" s="786"/>
      <c r="J993" s="786"/>
      <c r="K993" s="786"/>
      <c r="L993" s="786"/>
      <c r="M993" s="786"/>
      <c r="N993" s="786"/>
      <c r="O993" s="786"/>
      <c r="P993" s="786"/>
      <c r="Q993" s="786"/>
      <c r="R993" s="786"/>
      <c r="S993" s="786"/>
      <c r="T993" s="786"/>
      <c r="U993" s="786"/>
    </row>
    <row r="994" ht="15.75" customHeight="1">
      <c r="A994" s="786"/>
      <c r="B994" s="786"/>
      <c r="C994" s="786"/>
      <c r="D994" s="786"/>
      <c r="E994" s="786"/>
      <c r="F994" s="786"/>
      <c r="G994" s="786"/>
      <c r="H994" s="786"/>
      <c r="I994" s="786"/>
      <c r="J994" s="786"/>
      <c r="K994" s="786"/>
      <c r="L994" s="786"/>
      <c r="M994" s="786"/>
      <c r="N994" s="786"/>
      <c r="O994" s="786"/>
      <c r="P994" s="786"/>
      <c r="Q994" s="786"/>
      <c r="R994" s="786"/>
      <c r="S994" s="786"/>
      <c r="T994" s="786"/>
      <c r="U994" s="786"/>
    </row>
    <row r="995" ht="15.75" customHeight="1">
      <c r="A995" s="786"/>
      <c r="B995" s="786"/>
      <c r="C995" s="786"/>
      <c r="D995" s="786"/>
      <c r="E995" s="786"/>
      <c r="F995" s="786"/>
      <c r="G995" s="786"/>
      <c r="H995" s="786"/>
      <c r="I995" s="786"/>
      <c r="J995" s="786"/>
      <c r="K995" s="786"/>
      <c r="L995" s="786"/>
      <c r="M995" s="786"/>
      <c r="N995" s="786"/>
      <c r="O995" s="786"/>
      <c r="P995" s="786"/>
      <c r="Q995" s="786"/>
      <c r="R995" s="786"/>
      <c r="S995" s="786"/>
      <c r="T995" s="786"/>
      <c r="U995" s="786"/>
    </row>
    <row r="996" ht="15.75" customHeight="1">
      <c r="A996" s="786"/>
      <c r="B996" s="786"/>
      <c r="C996" s="786"/>
      <c r="D996" s="786"/>
      <c r="E996" s="786"/>
      <c r="F996" s="786"/>
      <c r="G996" s="786"/>
      <c r="H996" s="786"/>
      <c r="I996" s="786"/>
      <c r="J996" s="786"/>
      <c r="K996" s="786"/>
      <c r="L996" s="786"/>
      <c r="M996" s="786"/>
      <c r="N996" s="786"/>
      <c r="O996" s="786"/>
      <c r="P996" s="786"/>
      <c r="Q996" s="786"/>
      <c r="R996" s="786"/>
      <c r="S996" s="786"/>
      <c r="T996" s="786"/>
      <c r="U996" s="786"/>
    </row>
    <row r="997" ht="15.75" customHeight="1">
      <c r="A997" s="786"/>
      <c r="B997" s="786"/>
      <c r="C997" s="786"/>
      <c r="D997" s="786"/>
      <c r="E997" s="786"/>
      <c r="F997" s="786"/>
      <c r="G997" s="786"/>
      <c r="H997" s="786"/>
      <c r="I997" s="786"/>
      <c r="J997" s="786"/>
      <c r="K997" s="786"/>
      <c r="L997" s="786"/>
      <c r="M997" s="786"/>
      <c r="N997" s="786"/>
      <c r="O997" s="786"/>
      <c r="P997" s="786"/>
      <c r="Q997" s="786"/>
      <c r="R997" s="786"/>
      <c r="S997" s="786"/>
      <c r="T997" s="786"/>
      <c r="U997" s="786"/>
    </row>
  </sheetData>
  <mergeCells count="38">
    <mergeCell ref="B1:I5"/>
    <mergeCell ref="D6:E6"/>
    <mergeCell ref="H6:I6"/>
    <mergeCell ref="D7:E7"/>
    <mergeCell ref="H7:I7"/>
    <mergeCell ref="D8:E8"/>
    <mergeCell ref="H9:I9"/>
    <mergeCell ref="D9:E9"/>
    <mergeCell ref="B11:B12"/>
    <mergeCell ref="C11:E12"/>
    <mergeCell ref="F11:F12"/>
    <mergeCell ref="G11:G12"/>
    <mergeCell ref="H11:I11"/>
    <mergeCell ref="C13:E13"/>
    <mergeCell ref="C14:E14"/>
    <mergeCell ref="C15:E15"/>
    <mergeCell ref="C16:E16"/>
    <mergeCell ref="C17:E17"/>
    <mergeCell ref="C18:E18"/>
    <mergeCell ref="C19:E19"/>
    <mergeCell ref="C20:E20"/>
    <mergeCell ref="C21:E21"/>
    <mergeCell ref="C22:E22"/>
    <mergeCell ref="C23:E23"/>
    <mergeCell ref="C24:E24"/>
    <mergeCell ref="C25:E25"/>
    <mergeCell ref="C26:E26"/>
    <mergeCell ref="C27:E27"/>
    <mergeCell ref="C35:E35"/>
    <mergeCell ref="C36:E36"/>
    <mergeCell ref="C41:E41"/>
    <mergeCell ref="C28:E28"/>
    <mergeCell ref="C29:E29"/>
    <mergeCell ref="C30:E30"/>
    <mergeCell ref="C31:E31"/>
    <mergeCell ref="C32:E32"/>
    <mergeCell ref="C33:E33"/>
    <mergeCell ref="C34:E34"/>
  </mergeCells>
  <printOptions horizontalCentered="1" verticalCentered="1"/>
  <pageMargins bottom="0.75" footer="0.0" header="0.0" left="0.25" right="0.25" top="0.75"/>
  <pageSetup fitToHeight="0" paperSize="9" orientation="portrait"/>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pane ySplit="4.0" topLeftCell="A5" activePane="bottomLeft" state="frozen"/>
      <selection activeCell="B6" sqref="B6" pane="bottomLeft"/>
    </sheetView>
  </sheetViews>
  <sheetFormatPr customHeight="1" defaultColWidth="14.43" defaultRowHeight="15.0"/>
  <cols>
    <col customWidth="1" min="1" max="1" width="8.86"/>
    <col customWidth="1" min="2" max="2" width="86.14"/>
    <col customWidth="1" min="3" max="3" width="8.14"/>
    <col customWidth="1" min="4" max="6" width="13.57"/>
  </cols>
  <sheetData>
    <row r="1" ht="61.5" customHeight="1">
      <c r="A1" s="792"/>
      <c r="B1" s="793" t="s">
        <v>1533</v>
      </c>
      <c r="C1" s="794"/>
      <c r="D1" s="795"/>
      <c r="E1" s="795"/>
      <c r="F1" s="795"/>
    </row>
    <row r="2">
      <c r="A2" s="796" t="s">
        <v>1534</v>
      </c>
      <c r="B2" s="797" t="s">
        <v>609</v>
      </c>
      <c r="C2" s="797" t="s">
        <v>1535</v>
      </c>
      <c r="D2" s="798" t="s">
        <v>1536</v>
      </c>
      <c r="E2" s="261"/>
      <c r="F2" s="261"/>
    </row>
    <row r="3">
      <c r="A3" s="268"/>
      <c r="B3" s="268"/>
      <c r="C3" s="268"/>
      <c r="D3" s="799" t="s">
        <v>17</v>
      </c>
      <c r="E3" s="799" t="s">
        <v>18</v>
      </c>
      <c r="F3" s="800" t="s">
        <v>19</v>
      </c>
    </row>
    <row r="4">
      <c r="A4" s="801"/>
      <c r="B4" s="802"/>
      <c r="C4" s="802"/>
      <c r="D4" s="803"/>
      <c r="E4" s="803"/>
      <c r="F4" s="803"/>
    </row>
    <row r="5">
      <c r="A5" s="804"/>
      <c r="B5" s="805" t="s">
        <v>18</v>
      </c>
      <c r="C5" s="806"/>
      <c r="D5" s="807"/>
      <c r="E5" s="807"/>
      <c r="F5" s="807"/>
    </row>
    <row r="6">
      <c r="A6" s="808"/>
      <c r="B6" s="809" t="s">
        <v>1537</v>
      </c>
      <c r="C6" s="810"/>
      <c r="D6" s="811"/>
      <c r="E6" s="811"/>
      <c r="F6" s="811"/>
    </row>
    <row r="7" ht="15.0" customHeight="1">
      <c r="A7" s="812">
        <v>101374.0</v>
      </c>
      <c r="B7" s="813" t="s">
        <v>1538</v>
      </c>
      <c r="C7" s="814" t="s">
        <v>626</v>
      </c>
      <c r="D7" s="815">
        <v>1092.12</v>
      </c>
      <c r="E7" s="815">
        <v>2042.79</v>
      </c>
      <c r="F7" s="815">
        <v>3134.91</v>
      </c>
    </row>
    <row r="8" ht="15.0" customHeight="1">
      <c r="A8" s="812">
        <v>101375.0</v>
      </c>
      <c r="B8" s="813" t="s">
        <v>1539</v>
      </c>
      <c r="C8" s="814" t="s">
        <v>626</v>
      </c>
      <c r="D8" s="815">
        <v>1092.71</v>
      </c>
      <c r="E8" s="815">
        <v>2088.86</v>
      </c>
      <c r="F8" s="815">
        <v>3181.57</v>
      </c>
    </row>
    <row r="9" ht="15.0" customHeight="1">
      <c r="A9" s="812">
        <v>101376.0</v>
      </c>
      <c r="B9" s="813" t="s">
        <v>1540</v>
      </c>
      <c r="C9" s="814" t="s">
        <v>626</v>
      </c>
      <c r="D9" s="815">
        <v>922.96</v>
      </c>
      <c r="E9" s="815">
        <v>2014.87</v>
      </c>
      <c r="F9" s="815">
        <v>2937.83</v>
      </c>
    </row>
    <row r="10" ht="15.0" customHeight="1">
      <c r="A10" s="812">
        <v>101377.0</v>
      </c>
      <c r="B10" s="813" t="s">
        <v>1541</v>
      </c>
      <c r="C10" s="814" t="s">
        <v>626</v>
      </c>
      <c r="D10" s="815">
        <v>1092.12</v>
      </c>
      <c r="E10" s="815">
        <v>2113.82</v>
      </c>
      <c r="F10" s="815">
        <v>3205.94</v>
      </c>
    </row>
    <row r="11" ht="15.0" customHeight="1">
      <c r="A11" s="812">
        <v>101378.0</v>
      </c>
      <c r="B11" s="813" t="s">
        <v>1542</v>
      </c>
      <c r="C11" s="814" t="s">
        <v>626</v>
      </c>
      <c r="D11" s="815">
        <v>1293.82</v>
      </c>
      <c r="E11" s="815">
        <v>2117.6</v>
      </c>
      <c r="F11" s="815">
        <v>3411.42</v>
      </c>
    </row>
    <row r="12" ht="15.0" customHeight="1">
      <c r="A12" s="812">
        <v>101379.0</v>
      </c>
      <c r="B12" s="813" t="s">
        <v>1543</v>
      </c>
      <c r="C12" s="814" t="s">
        <v>626</v>
      </c>
      <c r="D12" s="815">
        <v>1092.12</v>
      </c>
      <c r="E12" s="815">
        <v>2191.09</v>
      </c>
      <c r="F12" s="815">
        <v>3283.21</v>
      </c>
    </row>
    <row r="13" ht="15.0" customHeight="1">
      <c r="A13" s="812">
        <v>101380.0</v>
      </c>
      <c r="B13" s="813" t="s">
        <v>1544</v>
      </c>
      <c r="C13" s="814" t="s">
        <v>626</v>
      </c>
      <c r="D13" s="815">
        <v>1071.68</v>
      </c>
      <c r="E13" s="815">
        <v>2683.11</v>
      </c>
      <c r="F13" s="815">
        <v>3754.79</v>
      </c>
    </row>
    <row r="14" ht="15.0" customHeight="1">
      <c r="A14" s="812">
        <v>93563.0</v>
      </c>
      <c r="B14" s="813" t="s">
        <v>628</v>
      </c>
      <c r="C14" s="814" t="s">
        <v>626</v>
      </c>
      <c r="D14" s="815">
        <v>231.53</v>
      </c>
      <c r="E14" s="815">
        <v>2918.25</v>
      </c>
      <c r="F14" s="815">
        <v>3149.78</v>
      </c>
    </row>
    <row r="15" ht="15.0" customHeight="1">
      <c r="A15" s="812">
        <v>93564.0</v>
      </c>
      <c r="B15" s="813" t="s">
        <v>1545</v>
      </c>
      <c r="C15" s="814" t="s">
        <v>626</v>
      </c>
      <c r="D15" s="815">
        <v>231.53</v>
      </c>
      <c r="E15" s="815">
        <v>2503.42</v>
      </c>
      <c r="F15" s="815">
        <v>2734.95</v>
      </c>
    </row>
    <row r="16" ht="15.0" customHeight="1">
      <c r="A16" s="812">
        <v>101381.0</v>
      </c>
      <c r="B16" s="813" t="s">
        <v>1546</v>
      </c>
      <c r="C16" s="814" t="s">
        <v>626</v>
      </c>
      <c r="D16" s="815">
        <v>1092.12</v>
      </c>
      <c r="E16" s="815">
        <v>2928.44</v>
      </c>
      <c r="F16" s="815">
        <v>4020.56</v>
      </c>
    </row>
    <row r="17" ht="15.0" customHeight="1">
      <c r="A17" s="812">
        <v>93569.0</v>
      </c>
      <c r="B17" s="813" t="s">
        <v>1547</v>
      </c>
      <c r="C17" s="814" t="s">
        <v>626</v>
      </c>
      <c r="D17" s="815">
        <v>219.65</v>
      </c>
      <c r="E17" s="815">
        <v>10278.75</v>
      </c>
      <c r="F17" s="815">
        <v>10498.4</v>
      </c>
    </row>
    <row r="18" ht="15.0" customHeight="1">
      <c r="A18" s="812">
        <v>93570.0</v>
      </c>
      <c r="B18" s="813" t="s">
        <v>1548</v>
      </c>
      <c r="C18" s="814" t="s">
        <v>626</v>
      </c>
      <c r="D18" s="815">
        <v>219.65</v>
      </c>
      <c r="E18" s="815">
        <v>14600.11</v>
      </c>
      <c r="F18" s="815">
        <v>14819.76</v>
      </c>
    </row>
    <row r="19" ht="15.0" customHeight="1">
      <c r="A19" s="812">
        <v>93571.0</v>
      </c>
      <c r="B19" s="813" t="s">
        <v>1549</v>
      </c>
      <c r="C19" s="814" t="s">
        <v>626</v>
      </c>
      <c r="D19" s="815">
        <v>219.65</v>
      </c>
      <c r="E19" s="815">
        <v>19302.65</v>
      </c>
      <c r="F19" s="815">
        <v>19522.3</v>
      </c>
    </row>
    <row r="20" ht="15.0" customHeight="1">
      <c r="A20" s="812">
        <v>100318.0</v>
      </c>
      <c r="B20" s="813" t="s">
        <v>1550</v>
      </c>
      <c r="C20" s="814" t="s">
        <v>626</v>
      </c>
      <c r="D20" s="815">
        <v>219.65</v>
      </c>
      <c r="E20" s="815">
        <v>9975.96</v>
      </c>
      <c r="F20" s="815">
        <v>10195.61</v>
      </c>
    </row>
    <row r="21" ht="15.0" customHeight="1">
      <c r="A21" s="812">
        <v>101382.0</v>
      </c>
      <c r="B21" s="813" t="s">
        <v>1551</v>
      </c>
      <c r="C21" s="814" t="s">
        <v>626</v>
      </c>
      <c r="D21" s="815">
        <v>922.96</v>
      </c>
      <c r="E21" s="815">
        <v>2791.96</v>
      </c>
      <c r="F21" s="815">
        <v>3714.92</v>
      </c>
    </row>
    <row r="22" ht="15.0" customHeight="1">
      <c r="A22" s="812">
        <v>100316.0</v>
      </c>
      <c r="B22" s="813" t="s">
        <v>1552</v>
      </c>
      <c r="C22" s="814" t="s">
        <v>626</v>
      </c>
      <c r="D22" s="815">
        <v>231.53</v>
      </c>
      <c r="E22" s="815">
        <v>2236.1</v>
      </c>
      <c r="F22" s="815">
        <v>2467.63</v>
      </c>
    </row>
    <row r="23" ht="15.0" customHeight="1">
      <c r="A23" s="812">
        <v>101383.0</v>
      </c>
      <c r="B23" s="813" t="s">
        <v>1553</v>
      </c>
      <c r="C23" s="814" t="s">
        <v>626</v>
      </c>
      <c r="D23" s="815">
        <v>1092.12</v>
      </c>
      <c r="E23" s="815">
        <v>2138.52</v>
      </c>
      <c r="F23" s="815">
        <v>3230.64</v>
      </c>
    </row>
    <row r="24" ht="15.0" customHeight="1">
      <c r="A24" s="812">
        <v>93562.0</v>
      </c>
      <c r="B24" s="813" t="s">
        <v>1554</v>
      </c>
      <c r="C24" s="814" t="s">
        <v>626</v>
      </c>
      <c r="D24" s="815">
        <v>223.62</v>
      </c>
      <c r="E24" s="815">
        <v>3695.65</v>
      </c>
      <c r="F24" s="815">
        <v>3919.27</v>
      </c>
    </row>
    <row r="25" ht="15.0" customHeight="1">
      <c r="A25" s="812">
        <v>101384.0</v>
      </c>
      <c r="B25" s="813" t="s">
        <v>1555</v>
      </c>
      <c r="C25" s="814" t="s">
        <v>626</v>
      </c>
      <c r="D25" s="815">
        <v>1008.11</v>
      </c>
      <c r="E25" s="815">
        <v>2083.43</v>
      </c>
      <c r="F25" s="815">
        <v>3091.54</v>
      </c>
    </row>
    <row r="26" ht="15.0" customHeight="1">
      <c r="A26" s="812">
        <v>93566.0</v>
      </c>
      <c r="B26" s="813" t="s">
        <v>1556</v>
      </c>
      <c r="C26" s="814" t="s">
        <v>626</v>
      </c>
      <c r="D26" s="815">
        <v>231.53</v>
      </c>
      <c r="E26" s="815">
        <v>2253.03</v>
      </c>
      <c r="F26" s="815">
        <v>2484.56</v>
      </c>
    </row>
    <row r="27" ht="15.0" customHeight="1">
      <c r="A27" s="812">
        <v>101385.0</v>
      </c>
      <c r="B27" s="813" t="s">
        <v>1557</v>
      </c>
      <c r="C27" s="814" t="s">
        <v>626</v>
      </c>
      <c r="D27" s="815">
        <v>231.53</v>
      </c>
      <c r="E27" s="815">
        <v>3657.12</v>
      </c>
      <c r="F27" s="815">
        <v>3888.65</v>
      </c>
    </row>
    <row r="28" ht="15.0" customHeight="1">
      <c r="A28" s="812">
        <v>101386.0</v>
      </c>
      <c r="B28" s="813" t="s">
        <v>1558</v>
      </c>
      <c r="C28" s="814" t="s">
        <v>626</v>
      </c>
      <c r="D28" s="815">
        <v>922.96</v>
      </c>
      <c r="E28" s="815">
        <v>2007.29</v>
      </c>
      <c r="F28" s="815">
        <v>2930.25</v>
      </c>
    </row>
    <row r="29" ht="15.0" customHeight="1">
      <c r="A29" s="812">
        <v>101387.0</v>
      </c>
      <c r="B29" s="813" t="s">
        <v>1559</v>
      </c>
      <c r="C29" s="814" t="s">
        <v>626</v>
      </c>
      <c r="D29" s="815">
        <v>1092.12</v>
      </c>
      <c r="E29" s="815">
        <v>2078.63</v>
      </c>
      <c r="F29" s="815">
        <v>3170.75</v>
      </c>
    </row>
    <row r="30" ht="15.0" customHeight="1">
      <c r="A30" s="812">
        <v>101388.0</v>
      </c>
      <c r="B30" s="813" t="s">
        <v>1560</v>
      </c>
      <c r="C30" s="814" t="s">
        <v>626</v>
      </c>
      <c r="D30" s="815">
        <v>1071.68</v>
      </c>
      <c r="E30" s="815">
        <v>2225.67</v>
      </c>
      <c r="F30" s="815">
        <v>3297.35</v>
      </c>
    </row>
    <row r="31" ht="15.0" customHeight="1">
      <c r="A31" s="812">
        <v>101389.0</v>
      </c>
      <c r="B31" s="813" t="s">
        <v>1561</v>
      </c>
      <c r="C31" s="814" t="s">
        <v>626</v>
      </c>
      <c r="D31" s="815">
        <v>223.62</v>
      </c>
      <c r="E31" s="815">
        <v>1194.19</v>
      </c>
      <c r="F31" s="815">
        <v>1417.81</v>
      </c>
    </row>
    <row r="32" ht="15.0" customHeight="1">
      <c r="A32" s="812">
        <v>101390.0</v>
      </c>
      <c r="B32" s="813" t="s">
        <v>1562</v>
      </c>
      <c r="C32" s="814" t="s">
        <v>626</v>
      </c>
      <c r="D32" s="815">
        <v>219.65</v>
      </c>
      <c r="E32" s="815">
        <v>4836.28</v>
      </c>
      <c r="F32" s="815">
        <v>5055.93</v>
      </c>
    </row>
    <row r="33" ht="15.0" customHeight="1">
      <c r="A33" s="812">
        <v>101391.0</v>
      </c>
      <c r="B33" s="813" t="s">
        <v>1563</v>
      </c>
      <c r="C33" s="814" t="s">
        <v>626</v>
      </c>
      <c r="D33" s="815">
        <v>1092.12</v>
      </c>
      <c r="E33" s="815">
        <v>2933.68</v>
      </c>
      <c r="F33" s="815">
        <v>4025.8</v>
      </c>
    </row>
    <row r="34" ht="15.0" customHeight="1">
      <c r="A34" s="812">
        <v>101392.0</v>
      </c>
      <c r="B34" s="813" t="s">
        <v>1564</v>
      </c>
      <c r="C34" s="814" t="s">
        <v>626</v>
      </c>
      <c r="D34" s="815">
        <v>922.96</v>
      </c>
      <c r="E34" s="815">
        <v>2681.93</v>
      </c>
      <c r="F34" s="815">
        <v>3604.89</v>
      </c>
    </row>
    <row r="35" ht="15.0" customHeight="1">
      <c r="A35" s="812">
        <v>101393.0</v>
      </c>
      <c r="B35" s="813" t="s">
        <v>1565</v>
      </c>
      <c r="C35" s="814" t="s">
        <v>626</v>
      </c>
      <c r="D35" s="815">
        <v>1092.12</v>
      </c>
      <c r="E35" s="815">
        <v>3573.97</v>
      </c>
      <c r="F35" s="815">
        <v>4666.09</v>
      </c>
    </row>
    <row r="36" ht="15.0" customHeight="1">
      <c r="A36" s="812">
        <v>101394.0</v>
      </c>
      <c r="B36" s="813" t="s">
        <v>1566</v>
      </c>
      <c r="C36" s="814" t="s">
        <v>626</v>
      </c>
      <c r="D36" s="815">
        <v>1092.12</v>
      </c>
      <c r="E36" s="815">
        <v>2510.25</v>
      </c>
      <c r="F36" s="815">
        <v>3602.37</v>
      </c>
    </row>
    <row r="37" ht="15.0" customHeight="1">
      <c r="A37" s="812">
        <v>101395.0</v>
      </c>
      <c r="B37" s="813" t="s">
        <v>1567</v>
      </c>
      <c r="C37" s="814" t="s">
        <v>626</v>
      </c>
      <c r="D37" s="815">
        <v>1072.04</v>
      </c>
      <c r="E37" s="815">
        <v>2311.31</v>
      </c>
      <c r="F37" s="815">
        <v>3383.35</v>
      </c>
    </row>
    <row r="38" ht="15.0" customHeight="1">
      <c r="A38" s="812">
        <v>101396.0</v>
      </c>
      <c r="B38" s="813" t="s">
        <v>1568</v>
      </c>
      <c r="C38" s="814" t="s">
        <v>626</v>
      </c>
      <c r="D38" s="815">
        <v>1072.04</v>
      </c>
      <c r="E38" s="815">
        <v>2451.25</v>
      </c>
      <c r="F38" s="815">
        <v>3523.29</v>
      </c>
    </row>
    <row r="39" ht="15.0" customHeight="1">
      <c r="A39" s="812">
        <v>101397.0</v>
      </c>
      <c r="B39" s="813" t="s">
        <v>1569</v>
      </c>
      <c r="C39" s="814" t="s">
        <v>626</v>
      </c>
      <c r="D39" s="815">
        <v>1072.04</v>
      </c>
      <c r="E39" s="815">
        <v>2928.44</v>
      </c>
      <c r="F39" s="815">
        <v>4000.48</v>
      </c>
    </row>
    <row r="40" ht="15.0" customHeight="1">
      <c r="A40" s="812">
        <v>101398.0</v>
      </c>
      <c r="B40" s="813" t="s">
        <v>1570</v>
      </c>
      <c r="C40" s="814" t="s">
        <v>626</v>
      </c>
      <c r="D40" s="815">
        <v>922.96</v>
      </c>
      <c r="E40" s="815">
        <v>1974.89</v>
      </c>
      <c r="F40" s="815">
        <v>2897.85</v>
      </c>
    </row>
    <row r="41" ht="15.0" customHeight="1">
      <c r="A41" s="812">
        <v>100317.0</v>
      </c>
      <c r="B41" s="813" t="s">
        <v>1571</v>
      </c>
      <c r="C41" s="814" t="s">
        <v>626</v>
      </c>
      <c r="D41" s="815">
        <v>219.65</v>
      </c>
      <c r="E41" s="815">
        <v>20405.26</v>
      </c>
      <c r="F41" s="815">
        <v>20624.91</v>
      </c>
    </row>
    <row r="42" ht="15.0" customHeight="1">
      <c r="A42" s="812">
        <v>93559.0</v>
      </c>
      <c r="B42" s="813" t="s">
        <v>1572</v>
      </c>
      <c r="C42" s="814" t="s">
        <v>626</v>
      </c>
      <c r="D42" s="815">
        <v>223.62</v>
      </c>
      <c r="E42" s="815">
        <v>3811.72</v>
      </c>
      <c r="F42" s="815">
        <v>4035.34</v>
      </c>
    </row>
    <row r="43" ht="15.0" customHeight="1">
      <c r="A43" s="812">
        <v>93560.0</v>
      </c>
      <c r="B43" s="813" t="s">
        <v>1573</v>
      </c>
      <c r="C43" s="814" t="s">
        <v>626</v>
      </c>
      <c r="D43" s="815">
        <v>223.62</v>
      </c>
      <c r="E43" s="815">
        <v>2379.71</v>
      </c>
      <c r="F43" s="815">
        <v>2603.33</v>
      </c>
    </row>
    <row r="44" ht="15.0" customHeight="1">
      <c r="A44" s="812">
        <v>93561.0</v>
      </c>
      <c r="B44" s="813" t="s">
        <v>1574</v>
      </c>
      <c r="C44" s="814" t="s">
        <v>626</v>
      </c>
      <c r="D44" s="815">
        <v>223.62</v>
      </c>
      <c r="E44" s="815">
        <v>3354.31</v>
      </c>
      <c r="F44" s="815">
        <v>3577.93</v>
      </c>
    </row>
    <row r="45" ht="15.0" customHeight="1">
      <c r="A45" s="812">
        <v>101399.0</v>
      </c>
      <c r="B45" s="813" t="s">
        <v>1575</v>
      </c>
      <c r="C45" s="814" t="s">
        <v>626</v>
      </c>
      <c r="D45" s="815">
        <v>1092.71</v>
      </c>
      <c r="E45" s="815">
        <v>2969.47</v>
      </c>
      <c r="F45" s="815">
        <v>4062.18</v>
      </c>
    </row>
    <row r="46" ht="15.0" customHeight="1">
      <c r="A46" s="812">
        <v>101400.0</v>
      </c>
      <c r="B46" s="813" t="s">
        <v>1576</v>
      </c>
      <c r="C46" s="814" t="s">
        <v>626</v>
      </c>
      <c r="D46" s="815">
        <v>1092.71</v>
      </c>
      <c r="E46" s="815">
        <v>3005.75</v>
      </c>
      <c r="F46" s="815">
        <v>4098.46</v>
      </c>
    </row>
    <row r="47" ht="15.0" customHeight="1">
      <c r="A47" s="812">
        <v>101401.0</v>
      </c>
      <c r="B47" s="813" t="s">
        <v>1577</v>
      </c>
      <c r="C47" s="814" t="s">
        <v>626</v>
      </c>
      <c r="D47" s="815">
        <v>1092.71</v>
      </c>
      <c r="E47" s="815">
        <v>3749.97</v>
      </c>
      <c r="F47" s="815">
        <v>4842.68</v>
      </c>
    </row>
    <row r="48" ht="15.0" customHeight="1">
      <c r="A48" s="812">
        <v>101402.0</v>
      </c>
      <c r="B48" s="813" t="s">
        <v>1578</v>
      </c>
      <c r="C48" s="814" t="s">
        <v>626</v>
      </c>
      <c r="D48" s="815">
        <v>1008.11</v>
      </c>
      <c r="E48" s="815">
        <v>2938.62</v>
      </c>
      <c r="F48" s="815">
        <v>3946.73</v>
      </c>
    </row>
    <row r="49" ht="15.0" customHeight="1">
      <c r="A49" s="812">
        <v>93572.0</v>
      </c>
      <c r="B49" s="813" t="s">
        <v>625</v>
      </c>
      <c r="C49" s="814" t="s">
        <v>626</v>
      </c>
      <c r="D49" s="815">
        <v>307.04</v>
      </c>
      <c r="E49" s="815">
        <v>4880.0</v>
      </c>
      <c r="F49" s="815">
        <v>5187.04</v>
      </c>
    </row>
    <row r="50" ht="15.0" customHeight="1">
      <c r="A50" s="812">
        <v>93565.0</v>
      </c>
      <c r="B50" s="813" t="s">
        <v>1579</v>
      </c>
      <c r="C50" s="814" t="s">
        <v>626</v>
      </c>
      <c r="D50" s="815">
        <v>219.65</v>
      </c>
      <c r="E50" s="815">
        <v>13993.44</v>
      </c>
      <c r="F50" s="815">
        <v>14213.09</v>
      </c>
    </row>
    <row r="51" ht="15.0" customHeight="1">
      <c r="A51" s="812">
        <v>93567.0</v>
      </c>
      <c r="B51" s="813" t="s">
        <v>620</v>
      </c>
      <c r="C51" s="814" t="s">
        <v>626</v>
      </c>
      <c r="D51" s="815">
        <v>219.65</v>
      </c>
      <c r="E51" s="815">
        <v>15927.4</v>
      </c>
      <c r="F51" s="815">
        <v>16147.05</v>
      </c>
    </row>
    <row r="52" ht="15.0" customHeight="1">
      <c r="A52" s="812">
        <v>93568.0</v>
      </c>
      <c r="B52" s="813" t="s">
        <v>1580</v>
      </c>
      <c r="C52" s="814" t="s">
        <v>626</v>
      </c>
      <c r="D52" s="815">
        <v>219.65</v>
      </c>
      <c r="E52" s="815">
        <v>21772.34</v>
      </c>
      <c r="F52" s="815">
        <v>21991.99</v>
      </c>
    </row>
    <row r="53" ht="15.0" customHeight="1">
      <c r="A53" s="812">
        <v>100319.0</v>
      </c>
      <c r="B53" s="813" t="s">
        <v>1581</v>
      </c>
      <c r="C53" s="814" t="s">
        <v>626</v>
      </c>
      <c r="D53" s="815">
        <v>219.65</v>
      </c>
      <c r="E53" s="815">
        <v>14172.22</v>
      </c>
      <c r="F53" s="815">
        <v>14391.87</v>
      </c>
    </row>
    <row r="54" ht="15.0" customHeight="1">
      <c r="A54" s="812">
        <v>100320.0</v>
      </c>
      <c r="B54" s="813" t="s">
        <v>1582</v>
      </c>
      <c r="C54" s="814" t="s">
        <v>626</v>
      </c>
      <c r="D54" s="815">
        <v>219.65</v>
      </c>
      <c r="E54" s="815">
        <v>15989.07</v>
      </c>
      <c r="F54" s="815">
        <v>16208.72</v>
      </c>
    </row>
    <row r="55" ht="15.0" customHeight="1">
      <c r="A55" s="812">
        <v>101403.0</v>
      </c>
      <c r="B55" s="813" t="s">
        <v>1583</v>
      </c>
      <c r="C55" s="814" t="s">
        <v>626</v>
      </c>
      <c r="D55" s="815">
        <v>219.65</v>
      </c>
      <c r="E55" s="815">
        <v>21911.5</v>
      </c>
      <c r="F55" s="815">
        <v>22131.15</v>
      </c>
    </row>
    <row r="56" ht="15.0" customHeight="1">
      <c r="A56" s="812">
        <v>101404.0</v>
      </c>
      <c r="B56" s="813" t="s">
        <v>623</v>
      </c>
      <c r="C56" s="814" t="s">
        <v>626</v>
      </c>
      <c r="D56" s="815">
        <v>219.65</v>
      </c>
      <c r="E56" s="815">
        <v>13940.24</v>
      </c>
      <c r="F56" s="815">
        <v>14159.89</v>
      </c>
    </row>
    <row r="57" ht="15.0" customHeight="1">
      <c r="A57" s="812">
        <v>101405.0</v>
      </c>
      <c r="B57" s="813" t="s">
        <v>1584</v>
      </c>
      <c r="C57" s="814" t="s">
        <v>626</v>
      </c>
      <c r="D57" s="815">
        <v>219.65</v>
      </c>
      <c r="E57" s="815">
        <v>9513.73</v>
      </c>
      <c r="F57" s="815">
        <v>9733.38</v>
      </c>
    </row>
    <row r="58" ht="15.0" customHeight="1">
      <c r="A58" s="812">
        <v>101406.0</v>
      </c>
      <c r="B58" s="813" t="s">
        <v>1585</v>
      </c>
      <c r="C58" s="814" t="s">
        <v>626</v>
      </c>
      <c r="D58" s="815">
        <v>1092.12</v>
      </c>
      <c r="E58" s="815">
        <v>3072.56</v>
      </c>
      <c r="F58" s="815">
        <v>4164.68</v>
      </c>
    </row>
    <row r="59" ht="15.0" customHeight="1">
      <c r="A59" s="812">
        <v>101407.0</v>
      </c>
      <c r="B59" s="813" t="s">
        <v>1586</v>
      </c>
      <c r="C59" s="814" t="s">
        <v>626</v>
      </c>
      <c r="D59" s="815">
        <v>1092.12</v>
      </c>
      <c r="E59" s="815">
        <v>2928.44</v>
      </c>
      <c r="F59" s="815">
        <v>4020.56</v>
      </c>
    </row>
    <row r="60" ht="15.0" customHeight="1">
      <c r="A60" s="812">
        <v>101408.0</v>
      </c>
      <c r="B60" s="813" t="s">
        <v>1587</v>
      </c>
      <c r="C60" s="814" t="s">
        <v>626</v>
      </c>
      <c r="D60" s="815">
        <v>1092.12</v>
      </c>
      <c r="E60" s="815">
        <v>3017.82</v>
      </c>
      <c r="F60" s="815">
        <v>4109.94</v>
      </c>
    </row>
    <row r="61" ht="15.0" customHeight="1">
      <c r="A61" s="812">
        <v>101409.0</v>
      </c>
      <c r="B61" s="813" t="s">
        <v>1588</v>
      </c>
      <c r="C61" s="814" t="s">
        <v>626</v>
      </c>
      <c r="D61" s="815">
        <v>922.96</v>
      </c>
      <c r="E61" s="815">
        <v>3504.28</v>
      </c>
      <c r="F61" s="815">
        <v>4427.24</v>
      </c>
    </row>
    <row r="62" ht="15.0" customHeight="1">
      <c r="A62" s="812">
        <v>101410.0</v>
      </c>
      <c r="B62" s="813" t="s">
        <v>1589</v>
      </c>
      <c r="C62" s="814" t="s">
        <v>626</v>
      </c>
      <c r="D62" s="815">
        <v>1092.12</v>
      </c>
      <c r="E62" s="815">
        <v>2824.58</v>
      </c>
      <c r="F62" s="815">
        <v>3916.7</v>
      </c>
    </row>
    <row r="63" ht="15.0" customHeight="1">
      <c r="A63" s="812">
        <v>101411.0</v>
      </c>
      <c r="B63" s="813" t="s">
        <v>1590</v>
      </c>
      <c r="C63" s="814" t="s">
        <v>626</v>
      </c>
      <c r="D63" s="815">
        <v>231.53</v>
      </c>
      <c r="E63" s="815">
        <v>2011.33</v>
      </c>
      <c r="F63" s="815">
        <v>2242.86</v>
      </c>
    </row>
    <row r="64" ht="15.0" customHeight="1">
      <c r="A64" s="812">
        <v>101412.0</v>
      </c>
      <c r="B64" s="813" t="s">
        <v>1591</v>
      </c>
      <c r="C64" s="814" t="s">
        <v>626</v>
      </c>
      <c r="D64" s="815">
        <v>1215.28</v>
      </c>
      <c r="E64" s="815">
        <v>1921.81</v>
      </c>
      <c r="F64" s="815">
        <v>3137.09</v>
      </c>
    </row>
    <row r="65" ht="15.0" customHeight="1">
      <c r="A65" s="812">
        <v>101413.0</v>
      </c>
      <c r="B65" s="813" t="s">
        <v>1592</v>
      </c>
      <c r="C65" s="814" t="s">
        <v>626</v>
      </c>
      <c r="D65" s="815">
        <v>1072.04</v>
      </c>
      <c r="E65" s="815">
        <v>2998.63</v>
      </c>
      <c r="F65" s="815">
        <v>4070.67</v>
      </c>
    </row>
    <row r="66" ht="15.0" customHeight="1">
      <c r="A66" s="812">
        <v>101414.0</v>
      </c>
      <c r="B66" s="813" t="s">
        <v>1593</v>
      </c>
      <c r="C66" s="814" t="s">
        <v>626</v>
      </c>
      <c r="D66" s="815">
        <v>1092.12</v>
      </c>
      <c r="E66" s="815">
        <v>3552.79</v>
      </c>
      <c r="F66" s="815">
        <v>4644.91</v>
      </c>
    </row>
    <row r="67" ht="30.0" customHeight="1">
      <c r="A67" s="812">
        <v>101415.0</v>
      </c>
      <c r="B67" s="813" t="s">
        <v>1594</v>
      </c>
      <c r="C67" s="814" t="s">
        <v>626</v>
      </c>
      <c r="D67" s="815">
        <v>922.96</v>
      </c>
      <c r="E67" s="815">
        <v>3502.82</v>
      </c>
      <c r="F67" s="815">
        <v>4425.78</v>
      </c>
    </row>
    <row r="68" ht="15.0" customHeight="1">
      <c r="A68" s="812">
        <v>101416.0</v>
      </c>
      <c r="B68" s="813" t="s">
        <v>1595</v>
      </c>
      <c r="C68" s="814" t="s">
        <v>626</v>
      </c>
      <c r="D68" s="815">
        <v>1092.71</v>
      </c>
      <c r="E68" s="815">
        <v>2907.51</v>
      </c>
      <c r="F68" s="815">
        <v>4000.22</v>
      </c>
    </row>
    <row r="69" ht="15.0" customHeight="1">
      <c r="A69" s="812">
        <v>94295.0</v>
      </c>
      <c r="B69" s="813" t="s">
        <v>1596</v>
      </c>
      <c r="C69" s="814" t="s">
        <v>626</v>
      </c>
      <c r="D69" s="815">
        <v>307.04</v>
      </c>
      <c r="E69" s="815">
        <v>7406.63</v>
      </c>
      <c r="F69" s="815">
        <v>7713.67</v>
      </c>
    </row>
    <row r="70" ht="15.0" customHeight="1">
      <c r="A70" s="812">
        <v>101417.0</v>
      </c>
      <c r="B70" s="813" t="s">
        <v>1597</v>
      </c>
      <c r="C70" s="814" t="s">
        <v>626</v>
      </c>
      <c r="D70" s="815">
        <v>1092.71</v>
      </c>
      <c r="E70" s="815">
        <v>2425.6</v>
      </c>
      <c r="F70" s="815">
        <v>3518.31</v>
      </c>
    </row>
    <row r="71" ht="15.0" customHeight="1">
      <c r="A71" s="812">
        <v>101418.0</v>
      </c>
      <c r="B71" s="813" t="s">
        <v>1598</v>
      </c>
      <c r="C71" s="814" t="s">
        <v>626</v>
      </c>
      <c r="D71" s="815">
        <v>922.96</v>
      </c>
      <c r="E71" s="815">
        <v>2836.29</v>
      </c>
      <c r="F71" s="815">
        <v>3759.25</v>
      </c>
    </row>
    <row r="72" ht="15.0" customHeight="1">
      <c r="A72" s="812">
        <v>101419.0</v>
      </c>
      <c r="B72" s="813" t="s">
        <v>1599</v>
      </c>
      <c r="C72" s="814" t="s">
        <v>626</v>
      </c>
      <c r="D72" s="815">
        <v>1092.71</v>
      </c>
      <c r="E72" s="815">
        <v>3367.89</v>
      </c>
      <c r="F72" s="815">
        <v>4460.6</v>
      </c>
    </row>
    <row r="73" ht="15.0" customHeight="1">
      <c r="A73" s="812">
        <v>93558.0</v>
      </c>
      <c r="B73" s="813" t="s">
        <v>1600</v>
      </c>
      <c r="C73" s="814" t="s">
        <v>626</v>
      </c>
      <c r="D73" s="815">
        <v>922.96</v>
      </c>
      <c r="E73" s="815">
        <v>2537.99</v>
      </c>
      <c r="F73" s="815">
        <v>3460.95</v>
      </c>
    </row>
    <row r="74" ht="15.0" customHeight="1">
      <c r="A74" s="812">
        <v>101420.0</v>
      </c>
      <c r="B74" s="813" t="s">
        <v>1601</v>
      </c>
      <c r="C74" s="814" t="s">
        <v>626</v>
      </c>
      <c r="D74" s="815">
        <v>922.96</v>
      </c>
      <c r="E74" s="815">
        <v>2393.97</v>
      </c>
      <c r="F74" s="815">
        <v>3316.93</v>
      </c>
    </row>
    <row r="75" ht="15.0" customHeight="1">
      <c r="A75" s="812">
        <v>101421.0</v>
      </c>
      <c r="B75" s="813" t="s">
        <v>1602</v>
      </c>
      <c r="C75" s="814" t="s">
        <v>626</v>
      </c>
      <c r="D75" s="815">
        <v>922.96</v>
      </c>
      <c r="E75" s="815">
        <v>3389.34</v>
      </c>
      <c r="F75" s="815">
        <v>4312.3</v>
      </c>
    </row>
    <row r="76" ht="15.0" customHeight="1">
      <c r="A76" s="812">
        <v>101422.0</v>
      </c>
      <c r="B76" s="813" t="s">
        <v>1603</v>
      </c>
      <c r="C76" s="814" t="s">
        <v>626</v>
      </c>
      <c r="D76" s="815">
        <v>922.96</v>
      </c>
      <c r="E76" s="815">
        <v>2767.57</v>
      </c>
      <c r="F76" s="815">
        <v>3690.53</v>
      </c>
    </row>
    <row r="77" ht="15.0" customHeight="1">
      <c r="A77" s="812">
        <v>101423.0</v>
      </c>
      <c r="B77" s="813" t="s">
        <v>1604</v>
      </c>
      <c r="C77" s="814" t="s">
        <v>626</v>
      </c>
      <c r="D77" s="815">
        <v>922.96</v>
      </c>
      <c r="E77" s="815">
        <v>2869.87</v>
      </c>
      <c r="F77" s="815">
        <v>3792.83</v>
      </c>
    </row>
    <row r="78" ht="15.0" customHeight="1">
      <c r="A78" s="812">
        <v>101424.0</v>
      </c>
      <c r="B78" s="813" t="s">
        <v>1605</v>
      </c>
      <c r="C78" s="814" t="s">
        <v>626</v>
      </c>
      <c r="D78" s="815">
        <v>922.96</v>
      </c>
      <c r="E78" s="815">
        <v>2963.96</v>
      </c>
      <c r="F78" s="815">
        <v>3886.92</v>
      </c>
    </row>
    <row r="79" ht="15.0" customHeight="1">
      <c r="A79" s="812">
        <v>101425.0</v>
      </c>
      <c r="B79" s="813" t="s">
        <v>1606</v>
      </c>
      <c r="C79" s="814" t="s">
        <v>626</v>
      </c>
      <c r="D79" s="815">
        <v>223.62</v>
      </c>
      <c r="E79" s="815">
        <v>1504.38</v>
      </c>
      <c r="F79" s="815">
        <v>1728.0</v>
      </c>
    </row>
    <row r="80" ht="15.75" customHeight="1">
      <c r="A80" s="812">
        <v>101426.0</v>
      </c>
      <c r="B80" s="813" t="s">
        <v>1607</v>
      </c>
      <c r="C80" s="814" t="s">
        <v>626</v>
      </c>
      <c r="D80" s="815">
        <v>922.96</v>
      </c>
      <c r="E80" s="815">
        <v>2770.5</v>
      </c>
      <c r="F80" s="815">
        <v>3693.46</v>
      </c>
    </row>
    <row r="81" ht="15.0" customHeight="1">
      <c r="A81" s="812">
        <v>101427.0</v>
      </c>
      <c r="B81" s="813" t="s">
        <v>1608</v>
      </c>
      <c r="C81" s="814" t="s">
        <v>626</v>
      </c>
      <c r="D81" s="815">
        <v>922.96</v>
      </c>
      <c r="E81" s="815">
        <v>2292.46</v>
      </c>
      <c r="F81" s="815">
        <v>3215.42</v>
      </c>
    </row>
    <row r="82" ht="15.0" customHeight="1">
      <c r="A82" s="812">
        <v>101428.0</v>
      </c>
      <c r="B82" s="813" t="s">
        <v>1609</v>
      </c>
      <c r="C82" s="814" t="s">
        <v>626</v>
      </c>
      <c r="D82" s="815">
        <v>922.96</v>
      </c>
      <c r="E82" s="815">
        <v>2212.31</v>
      </c>
      <c r="F82" s="815">
        <v>3135.27</v>
      </c>
    </row>
    <row r="83" ht="15.0" customHeight="1">
      <c r="A83" s="812">
        <v>101429.0</v>
      </c>
      <c r="B83" s="813" t="s">
        <v>1610</v>
      </c>
      <c r="C83" s="814" t="s">
        <v>626</v>
      </c>
      <c r="D83" s="815">
        <v>922.96</v>
      </c>
      <c r="E83" s="815">
        <v>2498.99</v>
      </c>
      <c r="F83" s="815">
        <v>3421.95</v>
      </c>
    </row>
    <row r="84" ht="15.0" customHeight="1">
      <c r="A84" s="812">
        <v>101430.0</v>
      </c>
      <c r="B84" s="813" t="s">
        <v>1611</v>
      </c>
      <c r="C84" s="814" t="s">
        <v>626</v>
      </c>
      <c r="D84" s="815">
        <v>922.96</v>
      </c>
      <c r="E84" s="815">
        <v>2821.49</v>
      </c>
      <c r="F84" s="815">
        <v>3744.45</v>
      </c>
    </row>
    <row r="85" ht="15.0" customHeight="1">
      <c r="A85" s="812">
        <v>101431.0</v>
      </c>
      <c r="B85" s="813" t="s">
        <v>1612</v>
      </c>
      <c r="C85" s="814" t="s">
        <v>626</v>
      </c>
      <c r="D85" s="815">
        <v>922.96</v>
      </c>
      <c r="E85" s="815">
        <v>3096.06</v>
      </c>
      <c r="F85" s="815">
        <v>4019.02</v>
      </c>
    </row>
    <row r="86" ht="15.0" customHeight="1">
      <c r="A86" s="812">
        <v>101432.0</v>
      </c>
      <c r="B86" s="813" t="s">
        <v>1613</v>
      </c>
      <c r="C86" s="814" t="s">
        <v>626</v>
      </c>
      <c r="D86" s="815">
        <v>922.96</v>
      </c>
      <c r="E86" s="815">
        <v>2851.78</v>
      </c>
      <c r="F86" s="815">
        <v>3774.74</v>
      </c>
    </row>
    <row r="87" ht="15.0" customHeight="1">
      <c r="A87" s="812">
        <v>101433.0</v>
      </c>
      <c r="B87" s="813" t="s">
        <v>1614</v>
      </c>
      <c r="C87" s="814" t="s">
        <v>626</v>
      </c>
      <c r="D87" s="815">
        <v>922.96</v>
      </c>
      <c r="E87" s="815">
        <v>7029.16</v>
      </c>
      <c r="F87" s="815">
        <v>7952.12</v>
      </c>
    </row>
    <row r="88" ht="15.0" customHeight="1">
      <c r="A88" s="812">
        <v>101434.0</v>
      </c>
      <c r="B88" s="813" t="s">
        <v>1615</v>
      </c>
      <c r="C88" s="814" t="s">
        <v>626</v>
      </c>
      <c r="D88" s="815">
        <v>922.96</v>
      </c>
      <c r="E88" s="815">
        <v>2771.68</v>
      </c>
      <c r="F88" s="815">
        <v>3694.64</v>
      </c>
    </row>
    <row r="89" ht="15.0" customHeight="1">
      <c r="A89" s="812">
        <v>101435.0</v>
      </c>
      <c r="B89" s="813" t="s">
        <v>1616</v>
      </c>
      <c r="C89" s="814" t="s">
        <v>626</v>
      </c>
      <c r="D89" s="815">
        <v>922.96</v>
      </c>
      <c r="E89" s="815">
        <v>3045.56</v>
      </c>
      <c r="F89" s="815">
        <v>3968.52</v>
      </c>
    </row>
    <row r="90" ht="15.0" customHeight="1">
      <c r="A90" s="812">
        <v>101436.0</v>
      </c>
      <c r="B90" s="813" t="s">
        <v>1617</v>
      </c>
      <c r="C90" s="814" t="s">
        <v>626</v>
      </c>
      <c r="D90" s="815">
        <v>922.96</v>
      </c>
      <c r="E90" s="815">
        <v>2446.93</v>
      </c>
      <c r="F90" s="815">
        <v>3369.89</v>
      </c>
    </row>
    <row r="91" ht="15.0" customHeight="1">
      <c r="A91" s="812">
        <v>101437.0</v>
      </c>
      <c r="B91" s="813" t="s">
        <v>1618</v>
      </c>
      <c r="C91" s="814" t="s">
        <v>626</v>
      </c>
      <c r="D91" s="815">
        <v>922.96</v>
      </c>
      <c r="E91" s="815">
        <v>2869.58</v>
      </c>
      <c r="F91" s="815">
        <v>3792.54</v>
      </c>
    </row>
    <row r="92" ht="15.0" customHeight="1">
      <c r="A92" s="812">
        <v>101438.0</v>
      </c>
      <c r="B92" s="813" t="s">
        <v>1619</v>
      </c>
      <c r="C92" s="814" t="s">
        <v>626</v>
      </c>
      <c r="D92" s="815">
        <v>922.96</v>
      </c>
      <c r="E92" s="815">
        <v>3520.47</v>
      </c>
      <c r="F92" s="815">
        <v>4443.43</v>
      </c>
    </row>
    <row r="93" ht="15.0" customHeight="1">
      <c r="A93" s="812">
        <v>101439.0</v>
      </c>
      <c r="B93" s="813" t="s">
        <v>1620</v>
      </c>
      <c r="C93" s="814" t="s">
        <v>626</v>
      </c>
      <c r="D93" s="815">
        <v>922.96</v>
      </c>
      <c r="E93" s="815">
        <v>2910.68</v>
      </c>
      <c r="F93" s="815">
        <v>3833.64</v>
      </c>
    </row>
    <row r="94" ht="15.0" customHeight="1">
      <c r="A94" s="812">
        <v>101440.0</v>
      </c>
      <c r="B94" s="813" t="s">
        <v>1621</v>
      </c>
      <c r="C94" s="814" t="s">
        <v>626</v>
      </c>
      <c r="D94" s="815">
        <v>922.96</v>
      </c>
      <c r="E94" s="815">
        <v>2962.56</v>
      </c>
      <c r="F94" s="815">
        <v>3885.52</v>
      </c>
    </row>
    <row r="95" ht="15.0" customHeight="1">
      <c r="A95" s="812">
        <v>101441.0</v>
      </c>
      <c r="B95" s="813" t="s">
        <v>1622</v>
      </c>
      <c r="C95" s="814" t="s">
        <v>626</v>
      </c>
      <c r="D95" s="815">
        <v>922.96</v>
      </c>
      <c r="E95" s="815">
        <v>2582.52</v>
      </c>
      <c r="F95" s="815">
        <v>3505.48</v>
      </c>
    </row>
    <row r="96" ht="15.0" customHeight="1">
      <c r="A96" s="812">
        <v>101442.0</v>
      </c>
      <c r="B96" s="813" t="s">
        <v>1623</v>
      </c>
      <c r="C96" s="814" t="s">
        <v>626</v>
      </c>
      <c r="D96" s="815">
        <v>922.96</v>
      </c>
      <c r="E96" s="815">
        <v>3265.77</v>
      </c>
      <c r="F96" s="815">
        <v>4188.73</v>
      </c>
    </row>
    <row r="97" ht="15.0" customHeight="1">
      <c r="A97" s="812">
        <v>101443.0</v>
      </c>
      <c r="B97" s="813" t="s">
        <v>1624</v>
      </c>
      <c r="C97" s="814" t="s">
        <v>626</v>
      </c>
      <c r="D97" s="815">
        <v>922.96</v>
      </c>
      <c r="E97" s="815">
        <v>2544.15</v>
      </c>
      <c r="F97" s="815">
        <v>3467.11</v>
      </c>
    </row>
    <row r="98" ht="15.0" customHeight="1">
      <c r="A98" s="812">
        <v>101444.0</v>
      </c>
      <c r="B98" s="813" t="s">
        <v>1625</v>
      </c>
      <c r="C98" s="814" t="s">
        <v>626</v>
      </c>
      <c r="D98" s="815">
        <v>1092.12</v>
      </c>
      <c r="E98" s="815">
        <v>2933.68</v>
      </c>
      <c r="F98" s="815">
        <v>4025.8</v>
      </c>
    </row>
    <row r="99" ht="15.0" customHeight="1">
      <c r="A99" s="812">
        <v>101445.0</v>
      </c>
      <c r="B99" s="813" t="s">
        <v>1626</v>
      </c>
      <c r="C99" s="814" t="s">
        <v>626</v>
      </c>
      <c r="D99" s="815">
        <v>1092.12</v>
      </c>
      <c r="E99" s="815">
        <v>2943.86</v>
      </c>
      <c r="F99" s="815">
        <v>4035.98</v>
      </c>
    </row>
    <row r="100" ht="15.0" customHeight="1">
      <c r="A100" s="812">
        <v>101446.0</v>
      </c>
      <c r="B100" s="813" t="s">
        <v>1627</v>
      </c>
      <c r="C100" s="814" t="s">
        <v>626</v>
      </c>
      <c r="D100" s="815">
        <v>1293.82</v>
      </c>
      <c r="E100" s="815">
        <v>2933.68</v>
      </c>
      <c r="F100" s="815">
        <v>4227.5</v>
      </c>
    </row>
    <row r="101" ht="15.0" customHeight="1">
      <c r="A101" s="812">
        <v>101447.0</v>
      </c>
      <c r="B101" s="813" t="s">
        <v>1628</v>
      </c>
      <c r="C101" s="814" t="s">
        <v>626</v>
      </c>
      <c r="D101" s="815">
        <v>1293.82</v>
      </c>
      <c r="E101" s="815">
        <v>3013.37</v>
      </c>
      <c r="F101" s="815">
        <v>4307.19</v>
      </c>
    </row>
    <row r="102" ht="15.0" customHeight="1">
      <c r="A102" s="812">
        <v>101448.0</v>
      </c>
      <c r="B102" s="813" t="s">
        <v>1629</v>
      </c>
      <c r="C102" s="814" t="s">
        <v>626</v>
      </c>
      <c r="D102" s="815">
        <v>1293.82</v>
      </c>
      <c r="E102" s="815">
        <v>3155.48</v>
      </c>
      <c r="F102" s="815">
        <v>4449.3</v>
      </c>
    </row>
    <row r="103" ht="15.0" customHeight="1">
      <c r="A103" s="812">
        <v>101449.0</v>
      </c>
      <c r="B103" s="813" t="s">
        <v>1630</v>
      </c>
      <c r="C103" s="814" t="s">
        <v>626</v>
      </c>
      <c r="D103" s="815">
        <v>922.96</v>
      </c>
      <c r="E103" s="815">
        <v>2243.26</v>
      </c>
      <c r="F103" s="815">
        <v>3166.22</v>
      </c>
    </row>
    <row r="104" ht="15.0" customHeight="1">
      <c r="A104" s="812">
        <v>101450.0</v>
      </c>
      <c r="B104" s="813" t="s">
        <v>1631</v>
      </c>
      <c r="C104" s="814" t="s">
        <v>626</v>
      </c>
      <c r="D104" s="815">
        <v>922.96</v>
      </c>
      <c r="E104" s="815">
        <v>2000.31</v>
      </c>
      <c r="F104" s="815">
        <v>2923.27</v>
      </c>
    </row>
    <row r="105" ht="15.0" customHeight="1">
      <c r="A105" s="812">
        <v>101451.0</v>
      </c>
      <c r="B105" s="813" t="s">
        <v>1632</v>
      </c>
      <c r="C105" s="814" t="s">
        <v>626</v>
      </c>
      <c r="D105" s="815">
        <v>1092.12</v>
      </c>
      <c r="E105" s="815">
        <v>2928.44</v>
      </c>
      <c r="F105" s="815">
        <v>4020.56</v>
      </c>
    </row>
    <row r="106" ht="15.0" customHeight="1">
      <c r="A106" s="812">
        <v>101452.0</v>
      </c>
      <c r="B106" s="813" t="s">
        <v>1633</v>
      </c>
      <c r="C106" s="814" t="s">
        <v>626</v>
      </c>
      <c r="D106" s="815">
        <v>1071.68</v>
      </c>
      <c r="E106" s="815">
        <v>2078.21</v>
      </c>
      <c r="F106" s="815">
        <v>3149.89</v>
      </c>
    </row>
    <row r="107" ht="15.0" customHeight="1">
      <c r="A107" s="812">
        <v>101453.0</v>
      </c>
      <c r="B107" s="813" t="s">
        <v>1634</v>
      </c>
      <c r="C107" s="814" t="s">
        <v>626</v>
      </c>
      <c r="D107" s="815">
        <v>1215.28</v>
      </c>
      <c r="E107" s="815">
        <v>3082.92</v>
      </c>
      <c r="F107" s="815">
        <v>4298.2</v>
      </c>
    </row>
    <row r="108" ht="15.0" customHeight="1">
      <c r="A108" s="812">
        <v>101454.0</v>
      </c>
      <c r="B108" s="813" t="s">
        <v>1635</v>
      </c>
      <c r="C108" s="814" t="s">
        <v>626</v>
      </c>
      <c r="D108" s="815">
        <v>1215.28</v>
      </c>
      <c r="E108" s="815">
        <v>2480.35</v>
      </c>
      <c r="F108" s="815">
        <v>3695.63</v>
      </c>
    </row>
    <row r="109" ht="15.0" customHeight="1">
      <c r="A109" s="812">
        <v>101455.0</v>
      </c>
      <c r="B109" s="813" t="s">
        <v>1636</v>
      </c>
      <c r="C109" s="814" t="s">
        <v>626</v>
      </c>
      <c r="D109" s="815">
        <v>1072.04</v>
      </c>
      <c r="E109" s="815">
        <v>3593.6</v>
      </c>
      <c r="F109" s="815">
        <v>4665.64</v>
      </c>
    </row>
    <row r="110" ht="15.0" customHeight="1">
      <c r="A110" s="812">
        <v>100534.0</v>
      </c>
      <c r="B110" s="813" t="s">
        <v>1637</v>
      </c>
      <c r="C110" s="814" t="s">
        <v>626</v>
      </c>
      <c r="D110" s="815">
        <v>231.53</v>
      </c>
      <c r="E110" s="815">
        <v>2803.17</v>
      </c>
      <c r="F110" s="815">
        <v>3034.7</v>
      </c>
    </row>
    <row r="111" ht="15.0" customHeight="1">
      <c r="A111" s="812">
        <v>101456.0</v>
      </c>
      <c r="B111" s="813" t="s">
        <v>1638</v>
      </c>
      <c r="C111" s="814" t="s">
        <v>626</v>
      </c>
      <c r="D111" s="815">
        <v>231.53</v>
      </c>
      <c r="E111" s="815">
        <v>4498.82</v>
      </c>
      <c r="F111" s="815">
        <v>4730.35</v>
      </c>
    </row>
    <row r="112" ht="15.0" customHeight="1">
      <c r="A112" s="812">
        <v>100321.0</v>
      </c>
      <c r="B112" s="813" t="s">
        <v>1639</v>
      </c>
      <c r="C112" s="814" t="s">
        <v>626</v>
      </c>
      <c r="D112" s="815">
        <v>231.53</v>
      </c>
      <c r="E112" s="815">
        <v>4058.51</v>
      </c>
      <c r="F112" s="815">
        <v>4290.04</v>
      </c>
    </row>
    <row r="113" ht="15.0" customHeight="1">
      <c r="A113" s="812">
        <v>101457.0</v>
      </c>
      <c r="B113" s="813" t="s">
        <v>1640</v>
      </c>
      <c r="C113" s="814" t="s">
        <v>626</v>
      </c>
      <c r="D113" s="815">
        <v>922.96</v>
      </c>
      <c r="E113" s="815">
        <v>3210.06</v>
      </c>
      <c r="F113" s="815">
        <v>4133.02</v>
      </c>
    </row>
    <row r="114" ht="15.0" customHeight="1">
      <c r="A114" s="812">
        <v>101458.0</v>
      </c>
      <c r="B114" s="813" t="s">
        <v>1641</v>
      </c>
      <c r="C114" s="814" t="s">
        <v>626</v>
      </c>
      <c r="D114" s="815">
        <v>1072.04</v>
      </c>
      <c r="E114" s="815">
        <v>2703.85</v>
      </c>
      <c r="F114" s="815">
        <v>3775.89</v>
      </c>
    </row>
    <row r="115" ht="15.0" customHeight="1">
      <c r="A115" s="812">
        <v>94296.0</v>
      </c>
      <c r="B115" s="813" t="s">
        <v>1642</v>
      </c>
      <c r="C115" s="814" t="s">
        <v>626</v>
      </c>
      <c r="D115" s="815">
        <v>223.62</v>
      </c>
      <c r="E115" s="815">
        <v>2923.49</v>
      </c>
      <c r="F115" s="815">
        <v>3147.11</v>
      </c>
    </row>
    <row r="116" ht="15.0" customHeight="1">
      <c r="A116" s="812">
        <v>101459.0</v>
      </c>
      <c r="B116" s="813" t="s">
        <v>1643</v>
      </c>
      <c r="C116" s="814" t="s">
        <v>626</v>
      </c>
      <c r="D116" s="815">
        <v>1092.12</v>
      </c>
      <c r="E116" s="815">
        <v>3500.91</v>
      </c>
      <c r="F116" s="815">
        <v>4593.03</v>
      </c>
    </row>
    <row r="117" ht="15.0" customHeight="1">
      <c r="A117" s="812">
        <v>101460.0</v>
      </c>
      <c r="B117" s="813" t="s">
        <v>1644</v>
      </c>
      <c r="C117" s="814" t="s">
        <v>626</v>
      </c>
      <c r="D117" s="815">
        <v>1071.68</v>
      </c>
      <c r="E117" s="815">
        <v>2147.79</v>
      </c>
      <c r="F117" s="815">
        <v>3219.47</v>
      </c>
    </row>
    <row r="118" ht="15.0" customHeight="1">
      <c r="A118" s="808"/>
      <c r="B118" s="809" t="s">
        <v>1645</v>
      </c>
      <c r="C118" s="810"/>
      <c r="D118" s="811"/>
      <c r="E118" s="811"/>
      <c r="F118" s="811"/>
    </row>
    <row r="119" ht="15.0" customHeight="1">
      <c r="A119" s="812">
        <v>88238.0</v>
      </c>
      <c r="B119" s="813" t="s">
        <v>1538</v>
      </c>
      <c r="C119" s="814" t="s">
        <v>621</v>
      </c>
      <c r="D119" s="815">
        <v>5.79</v>
      </c>
      <c r="E119" s="815">
        <v>11.62</v>
      </c>
      <c r="F119" s="815">
        <v>17.41</v>
      </c>
    </row>
    <row r="120" ht="15.0" customHeight="1">
      <c r="A120" s="812">
        <v>88239.0</v>
      </c>
      <c r="B120" s="813" t="s">
        <v>1646</v>
      </c>
      <c r="C120" s="814" t="s">
        <v>621</v>
      </c>
      <c r="D120" s="815">
        <v>5.69</v>
      </c>
      <c r="E120" s="815">
        <v>13.14</v>
      </c>
      <c r="F120" s="815">
        <v>18.83</v>
      </c>
    </row>
    <row r="121" ht="15.0" customHeight="1">
      <c r="A121" s="812">
        <v>88240.0</v>
      </c>
      <c r="B121" s="813" t="s">
        <v>1647</v>
      </c>
      <c r="C121" s="814" t="s">
        <v>621</v>
      </c>
      <c r="D121" s="815">
        <v>4.9</v>
      </c>
      <c r="E121" s="815">
        <v>11.47</v>
      </c>
      <c r="F121" s="815">
        <v>16.37</v>
      </c>
    </row>
    <row r="122" ht="15.0" customHeight="1">
      <c r="A122" s="812">
        <v>88241.0</v>
      </c>
      <c r="B122" s="813" t="s">
        <v>1541</v>
      </c>
      <c r="C122" s="814" t="s">
        <v>621</v>
      </c>
      <c r="D122" s="815">
        <v>5.79</v>
      </c>
      <c r="E122" s="815">
        <v>12.02</v>
      </c>
      <c r="F122" s="815">
        <v>17.81</v>
      </c>
    </row>
    <row r="123" ht="15.0" customHeight="1">
      <c r="A123" s="812">
        <v>88242.0</v>
      </c>
      <c r="B123" s="813" t="s">
        <v>1648</v>
      </c>
      <c r="C123" s="814" t="s">
        <v>621</v>
      </c>
      <c r="D123" s="815">
        <v>5.79</v>
      </c>
      <c r="E123" s="815">
        <v>11.83</v>
      </c>
      <c r="F123" s="815">
        <v>17.62</v>
      </c>
    </row>
    <row r="124" ht="15.0" customHeight="1">
      <c r="A124" s="812">
        <v>100301.0</v>
      </c>
      <c r="B124" s="813" t="s">
        <v>1542</v>
      </c>
      <c r="C124" s="814" t="s">
        <v>621</v>
      </c>
      <c r="D124" s="815">
        <v>6.86</v>
      </c>
      <c r="E124" s="815">
        <v>12.05</v>
      </c>
      <c r="F124" s="815">
        <v>18.91</v>
      </c>
    </row>
    <row r="125" ht="15.0" customHeight="1">
      <c r="A125" s="812">
        <v>88243.0</v>
      </c>
      <c r="B125" s="813" t="s">
        <v>1544</v>
      </c>
      <c r="C125" s="814" t="s">
        <v>621</v>
      </c>
      <c r="D125" s="815">
        <v>5.68</v>
      </c>
      <c r="E125" s="815">
        <v>15.27</v>
      </c>
      <c r="F125" s="815">
        <v>20.95</v>
      </c>
    </row>
    <row r="126" ht="15.0" customHeight="1">
      <c r="A126" s="812">
        <v>90766.0</v>
      </c>
      <c r="B126" s="813" t="s">
        <v>628</v>
      </c>
      <c r="C126" s="814" t="s">
        <v>621</v>
      </c>
      <c r="D126" s="815">
        <v>1.23</v>
      </c>
      <c r="E126" s="815">
        <v>16.59</v>
      </c>
      <c r="F126" s="815">
        <v>17.82</v>
      </c>
    </row>
    <row r="127" ht="15.75" customHeight="1">
      <c r="A127" s="812">
        <v>90767.0</v>
      </c>
      <c r="B127" s="813" t="s">
        <v>1545</v>
      </c>
      <c r="C127" s="814" t="s">
        <v>621</v>
      </c>
      <c r="D127" s="815">
        <v>1.23</v>
      </c>
      <c r="E127" s="815">
        <v>14.26</v>
      </c>
      <c r="F127" s="815">
        <v>15.49</v>
      </c>
    </row>
    <row r="128" ht="15.75" customHeight="1">
      <c r="A128" s="812">
        <v>88245.0</v>
      </c>
      <c r="B128" s="813" t="s">
        <v>1546</v>
      </c>
      <c r="C128" s="814" t="s">
        <v>621</v>
      </c>
      <c r="D128" s="815">
        <v>5.79</v>
      </c>
      <c r="E128" s="815">
        <v>16.67</v>
      </c>
      <c r="F128" s="815">
        <v>22.46</v>
      </c>
    </row>
    <row r="129" ht="15.75" customHeight="1">
      <c r="A129" s="812">
        <v>90768.0</v>
      </c>
      <c r="B129" s="813" t="s">
        <v>1649</v>
      </c>
      <c r="C129" s="814" t="s">
        <v>621</v>
      </c>
      <c r="D129" s="815">
        <v>1.17</v>
      </c>
      <c r="E129" s="815">
        <v>58.49</v>
      </c>
      <c r="F129" s="815">
        <v>59.66</v>
      </c>
    </row>
    <row r="130" ht="15.75" customHeight="1">
      <c r="A130" s="812">
        <v>90769.0</v>
      </c>
      <c r="B130" s="813" t="s">
        <v>1650</v>
      </c>
      <c r="C130" s="814" t="s">
        <v>621</v>
      </c>
      <c r="D130" s="815">
        <v>1.17</v>
      </c>
      <c r="E130" s="815">
        <v>83.08</v>
      </c>
      <c r="F130" s="815">
        <v>84.25</v>
      </c>
    </row>
    <row r="131" ht="15.75" customHeight="1">
      <c r="A131" s="812">
        <v>90770.0</v>
      </c>
      <c r="B131" s="813" t="s">
        <v>1651</v>
      </c>
      <c r="C131" s="814" t="s">
        <v>621</v>
      </c>
      <c r="D131" s="815">
        <v>1.17</v>
      </c>
      <c r="E131" s="815">
        <v>109.85</v>
      </c>
      <c r="F131" s="815">
        <v>111.02</v>
      </c>
    </row>
    <row r="132" ht="15.75" customHeight="1">
      <c r="A132" s="812">
        <v>100304.0</v>
      </c>
      <c r="B132" s="813" t="s">
        <v>1550</v>
      </c>
      <c r="C132" s="814" t="s">
        <v>621</v>
      </c>
      <c r="D132" s="815">
        <v>1.17</v>
      </c>
      <c r="E132" s="815">
        <v>56.49</v>
      </c>
      <c r="F132" s="815">
        <v>57.66</v>
      </c>
    </row>
    <row r="133" ht="15.75" customHeight="1">
      <c r="A133" s="812">
        <v>88246.0</v>
      </c>
      <c r="B133" s="813" t="s">
        <v>1652</v>
      </c>
      <c r="C133" s="814" t="s">
        <v>621</v>
      </c>
      <c r="D133" s="815">
        <v>4.9</v>
      </c>
      <c r="E133" s="815">
        <v>15.88</v>
      </c>
      <c r="F133" s="815">
        <v>20.78</v>
      </c>
    </row>
    <row r="134" ht="15.75" customHeight="1">
      <c r="A134" s="812">
        <v>100300.0</v>
      </c>
      <c r="B134" s="813" t="s">
        <v>1552</v>
      </c>
      <c r="C134" s="814" t="s">
        <v>621</v>
      </c>
      <c r="D134" s="815">
        <v>1.23</v>
      </c>
      <c r="E134" s="815">
        <v>12.7</v>
      </c>
      <c r="F134" s="815">
        <v>13.93</v>
      </c>
    </row>
    <row r="135" ht="15.75" customHeight="1">
      <c r="A135" s="812">
        <v>100303.0</v>
      </c>
      <c r="B135" s="813" t="s">
        <v>1553</v>
      </c>
      <c r="C135" s="814" t="s">
        <v>621</v>
      </c>
      <c r="D135" s="815">
        <v>5.79</v>
      </c>
      <c r="E135" s="815">
        <v>12.16</v>
      </c>
      <c r="F135" s="815">
        <v>17.95</v>
      </c>
    </row>
    <row r="136" ht="15.75" customHeight="1">
      <c r="A136" s="812">
        <v>90771.0</v>
      </c>
      <c r="B136" s="813" t="s">
        <v>1554</v>
      </c>
      <c r="C136" s="814" t="s">
        <v>621</v>
      </c>
      <c r="D136" s="815">
        <v>1.19</v>
      </c>
      <c r="E136" s="815">
        <v>21.01</v>
      </c>
      <c r="F136" s="815">
        <v>22.2</v>
      </c>
    </row>
    <row r="137" ht="15.75" customHeight="1">
      <c r="A137" s="812">
        <v>88247.0</v>
      </c>
      <c r="B137" s="813" t="s">
        <v>1653</v>
      </c>
      <c r="C137" s="814" t="s">
        <v>621</v>
      </c>
      <c r="D137" s="815">
        <v>5.79</v>
      </c>
      <c r="E137" s="815">
        <v>11.92</v>
      </c>
      <c r="F137" s="815">
        <v>17.71</v>
      </c>
    </row>
    <row r="138" ht="15.75" customHeight="1">
      <c r="A138" s="812">
        <v>88248.0</v>
      </c>
      <c r="B138" s="813" t="s">
        <v>1555</v>
      </c>
      <c r="C138" s="814" t="s">
        <v>621</v>
      </c>
      <c r="D138" s="815">
        <v>5.34</v>
      </c>
      <c r="E138" s="815">
        <v>11.85</v>
      </c>
      <c r="F138" s="815">
        <v>17.19</v>
      </c>
    </row>
    <row r="139" ht="15.75" customHeight="1">
      <c r="A139" s="812">
        <v>90772.0</v>
      </c>
      <c r="B139" s="813" t="s">
        <v>1556</v>
      </c>
      <c r="C139" s="814" t="s">
        <v>621</v>
      </c>
      <c r="D139" s="815">
        <v>1.23</v>
      </c>
      <c r="E139" s="815">
        <v>12.79</v>
      </c>
      <c r="F139" s="815">
        <v>14.02</v>
      </c>
    </row>
    <row r="140" ht="15.75" customHeight="1">
      <c r="A140" s="812">
        <v>88249.0</v>
      </c>
      <c r="B140" s="813" t="s">
        <v>1654</v>
      </c>
      <c r="C140" s="814" t="s">
        <v>621</v>
      </c>
      <c r="D140" s="815">
        <v>1.23</v>
      </c>
      <c r="E140" s="815">
        <v>20.8</v>
      </c>
      <c r="F140" s="815">
        <v>22.03</v>
      </c>
    </row>
    <row r="141" ht="15.75" customHeight="1">
      <c r="A141" s="812">
        <v>88250.0</v>
      </c>
      <c r="B141" s="813" t="s">
        <v>1558</v>
      </c>
      <c r="C141" s="814" t="s">
        <v>621</v>
      </c>
      <c r="D141" s="815">
        <v>4.9</v>
      </c>
      <c r="E141" s="815">
        <v>11.41</v>
      </c>
      <c r="F141" s="815">
        <v>16.31</v>
      </c>
    </row>
    <row r="142" ht="15.75" customHeight="1">
      <c r="A142" s="812">
        <v>88251.0</v>
      </c>
      <c r="B142" s="813" t="s">
        <v>1655</v>
      </c>
      <c r="C142" s="814" t="s">
        <v>621</v>
      </c>
      <c r="D142" s="815">
        <v>5.79</v>
      </c>
      <c r="E142" s="815">
        <v>12.46</v>
      </c>
      <c r="F142" s="815">
        <v>18.25</v>
      </c>
    </row>
    <row r="143" ht="15.75" customHeight="1">
      <c r="A143" s="812">
        <v>88252.0</v>
      </c>
      <c r="B143" s="813" t="s">
        <v>1560</v>
      </c>
      <c r="C143" s="814" t="s">
        <v>621</v>
      </c>
      <c r="D143" s="815">
        <v>5.68</v>
      </c>
      <c r="E143" s="815">
        <v>12.66</v>
      </c>
      <c r="F143" s="815">
        <v>18.34</v>
      </c>
    </row>
    <row r="144" ht="30.0" customHeight="1">
      <c r="A144" s="812">
        <v>88253.0</v>
      </c>
      <c r="B144" s="813" t="s">
        <v>1561</v>
      </c>
      <c r="C144" s="814" t="s">
        <v>621</v>
      </c>
      <c r="D144" s="815">
        <v>1.19</v>
      </c>
      <c r="E144" s="815">
        <v>6.76</v>
      </c>
      <c r="F144" s="815">
        <v>7.95</v>
      </c>
    </row>
    <row r="145" ht="30.0" customHeight="1">
      <c r="A145" s="812">
        <v>88255.0</v>
      </c>
      <c r="B145" s="813" t="s">
        <v>1656</v>
      </c>
      <c r="C145" s="814" t="s">
        <v>621</v>
      </c>
      <c r="D145" s="815">
        <v>1.17</v>
      </c>
      <c r="E145" s="815">
        <v>27.5</v>
      </c>
      <c r="F145" s="815">
        <v>28.67</v>
      </c>
    </row>
    <row r="146" ht="30.0" customHeight="1">
      <c r="A146" s="812">
        <v>88256.0</v>
      </c>
      <c r="B146" s="813" t="s">
        <v>1657</v>
      </c>
      <c r="C146" s="814" t="s">
        <v>621</v>
      </c>
      <c r="D146" s="815">
        <v>5.79</v>
      </c>
      <c r="E146" s="815">
        <v>16.71</v>
      </c>
      <c r="F146" s="815">
        <v>22.5</v>
      </c>
    </row>
    <row r="147" ht="30.0" customHeight="1">
      <c r="A147" s="812">
        <v>88257.0</v>
      </c>
      <c r="B147" s="813" t="s">
        <v>1658</v>
      </c>
      <c r="C147" s="814" t="s">
        <v>621</v>
      </c>
      <c r="D147" s="815">
        <v>4.9</v>
      </c>
      <c r="E147" s="815">
        <v>15.28</v>
      </c>
      <c r="F147" s="815">
        <v>20.18</v>
      </c>
    </row>
    <row r="148" ht="30.0" customHeight="1">
      <c r="A148" s="812">
        <v>88258.0</v>
      </c>
      <c r="B148" s="813" t="s">
        <v>1659</v>
      </c>
      <c r="C148" s="814" t="s">
        <v>621</v>
      </c>
      <c r="D148" s="815">
        <v>1.23</v>
      </c>
      <c r="E148" s="815">
        <v>11.44</v>
      </c>
      <c r="F148" s="815">
        <v>12.67</v>
      </c>
    </row>
    <row r="149" ht="30.0" customHeight="1">
      <c r="A149" s="812">
        <v>88259.0</v>
      </c>
      <c r="B149" s="813" t="s">
        <v>1660</v>
      </c>
      <c r="C149" s="814" t="s">
        <v>621</v>
      </c>
      <c r="D149" s="815">
        <v>5.79</v>
      </c>
      <c r="E149" s="815">
        <v>20.35</v>
      </c>
      <c r="F149" s="815">
        <v>26.14</v>
      </c>
    </row>
    <row r="150" ht="30.0" customHeight="1">
      <c r="A150" s="812">
        <v>88260.0</v>
      </c>
      <c r="B150" s="813" t="s">
        <v>1566</v>
      </c>
      <c r="C150" s="814" t="s">
        <v>621</v>
      </c>
      <c r="D150" s="815">
        <v>5.79</v>
      </c>
      <c r="E150" s="815">
        <v>14.27</v>
      </c>
      <c r="F150" s="815">
        <v>20.06</v>
      </c>
    </row>
    <row r="151" ht="30.0" customHeight="1">
      <c r="A151" s="812">
        <v>88261.0</v>
      </c>
      <c r="B151" s="813" t="s">
        <v>1661</v>
      </c>
      <c r="C151" s="814" t="s">
        <v>621</v>
      </c>
      <c r="D151" s="815">
        <v>5.69</v>
      </c>
      <c r="E151" s="815">
        <v>13.95</v>
      </c>
      <c r="F151" s="815">
        <v>19.64</v>
      </c>
    </row>
    <row r="152" ht="30.0" customHeight="1">
      <c r="A152" s="812">
        <v>88262.0</v>
      </c>
      <c r="B152" s="813" t="s">
        <v>1569</v>
      </c>
      <c r="C152" s="814" t="s">
        <v>621</v>
      </c>
      <c r="D152" s="815">
        <v>5.69</v>
      </c>
      <c r="E152" s="815">
        <v>16.67</v>
      </c>
      <c r="F152" s="815">
        <v>22.36</v>
      </c>
    </row>
    <row r="153" ht="30.0" customHeight="1">
      <c r="A153" s="812">
        <v>88263.0</v>
      </c>
      <c r="B153" s="813" t="s">
        <v>1662</v>
      </c>
      <c r="C153" s="814" t="s">
        <v>621</v>
      </c>
      <c r="D153" s="815">
        <v>4.9</v>
      </c>
      <c r="E153" s="815">
        <v>11.23</v>
      </c>
      <c r="F153" s="815">
        <v>16.13</v>
      </c>
    </row>
    <row r="154" ht="30.0" customHeight="1">
      <c r="A154" s="812">
        <v>100302.0</v>
      </c>
      <c r="B154" s="813" t="s">
        <v>1663</v>
      </c>
      <c r="C154" s="814" t="s">
        <v>621</v>
      </c>
      <c r="D154" s="815">
        <v>1.17</v>
      </c>
      <c r="E154" s="815">
        <v>116.08</v>
      </c>
      <c r="F154" s="815">
        <v>117.25</v>
      </c>
    </row>
    <row r="155" ht="30.0" customHeight="1">
      <c r="A155" s="812">
        <v>90773.0</v>
      </c>
      <c r="B155" s="813" t="s">
        <v>1573</v>
      </c>
      <c r="C155" s="814" t="s">
        <v>621</v>
      </c>
      <c r="D155" s="815">
        <v>1.19</v>
      </c>
      <c r="E155" s="815">
        <v>13.51</v>
      </c>
      <c r="F155" s="815">
        <v>14.7</v>
      </c>
    </row>
    <row r="156" ht="30.0" customHeight="1">
      <c r="A156" s="812">
        <v>88597.0</v>
      </c>
      <c r="B156" s="813" t="s">
        <v>1572</v>
      </c>
      <c r="C156" s="814" t="s">
        <v>621</v>
      </c>
      <c r="D156" s="815">
        <v>1.19</v>
      </c>
      <c r="E156" s="815">
        <v>21.66</v>
      </c>
      <c r="F156" s="815">
        <v>22.85</v>
      </c>
    </row>
    <row r="157" ht="30.0" customHeight="1">
      <c r="A157" s="812">
        <v>90775.0</v>
      </c>
      <c r="B157" s="813" t="s">
        <v>1574</v>
      </c>
      <c r="C157" s="814" t="s">
        <v>621</v>
      </c>
      <c r="D157" s="815">
        <v>1.19</v>
      </c>
      <c r="E157" s="815">
        <v>19.07</v>
      </c>
      <c r="F157" s="815">
        <v>20.26</v>
      </c>
    </row>
    <row r="158" ht="30.0" customHeight="1">
      <c r="A158" s="812">
        <v>88264.0</v>
      </c>
      <c r="B158" s="813" t="s">
        <v>1575</v>
      </c>
      <c r="C158" s="814" t="s">
        <v>621</v>
      </c>
      <c r="D158" s="815">
        <v>5.79</v>
      </c>
      <c r="E158" s="815">
        <v>16.97</v>
      </c>
      <c r="F158" s="815">
        <v>22.76</v>
      </c>
    </row>
    <row r="159" ht="30.0" customHeight="1">
      <c r="A159" s="812">
        <v>88265.0</v>
      </c>
      <c r="B159" s="813" t="s">
        <v>1664</v>
      </c>
      <c r="C159" s="814" t="s">
        <v>621</v>
      </c>
      <c r="D159" s="815">
        <v>5.79</v>
      </c>
      <c r="E159" s="815">
        <v>17.16</v>
      </c>
      <c r="F159" s="815">
        <v>22.95</v>
      </c>
    </row>
    <row r="160" ht="30.0" customHeight="1">
      <c r="A160" s="812">
        <v>88266.0</v>
      </c>
      <c r="B160" s="813" t="s">
        <v>1577</v>
      </c>
      <c r="C160" s="814" t="s">
        <v>621</v>
      </c>
      <c r="D160" s="815">
        <v>5.79</v>
      </c>
      <c r="E160" s="815">
        <v>21.42</v>
      </c>
      <c r="F160" s="815">
        <v>27.21</v>
      </c>
    </row>
    <row r="161" ht="30.0" customHeight="1">
      <c r="A161" s="812">
        <v>88267.0</v>
      </c>
      <c r="B161" s="813" t="s">
        <v>1578</v>
      </c>
      <c r="C161" s="814" t="s">
        <v>621</v>
      </c>
      <c r="D161" s="815">
        <v>5.34</v>
      </c>
      <c r="E161" s="815">
        <v>16.75</v>
      </c>
      <c r="F161" s="815">
        <v>22.09</v>
      </c>
    </row>
    <row r="162" ht="30.0" customHeight="1">
      <c r="A162" s="812">
        <v>90776.0</v>
      </c>
      <c r="B162" s="813" t="s">
        <v>1665</v>
      </c>
      <c r="C162" s="814" t="s">
        <v>621</v>
      </c>
      <c r="D162" s="815">
        <v>1.63</v>
      </c>
      <c r="E162" s="815">
        <v>27.83</v>
      </c>
      <c r="F162" s="815">
        <v>29.46</v>
      </c>
    </row>
    <row r="163" ht="30.0" customHeight="1">
      <c r="A163" s="812">
        <v>90777.0</v>
      </c>
      <c r="B163" s="813" t="s">
        <v>1579</v>
      </c>
      <c r="C163" s="814" t="s">
        <v>621</v>
      </c>
      <c r="D163" s="815">
        <v>1.17</v>
      </c>
      <c r="E163" s="815">
        <v>79.72</v>
      </c>
      <c r="F163" s="815">
        <v>80.89</v>
      </c>
    </row>
    <row r="164" ht="30.0" customHeight="1">
      <c r="A164" s="812">
        <v>90778.0</v>
      </c>
      <c r="B164" s="813" t="s">
        <v>620</v>
      </c>
      <c r="C164" s="814" t="s">
        <v>621</v>
      </c>
      <c r="D164" s="815">
        <v>1.17</v>
      </c>
      <c r="E164" s="815">
        <v>90.74</v>
      </c>
      <c r="F164" s="815">
        <v>91.91</v>
      </c>
    </row>
    <row r="165" ht="30.0" customHeight="1">
      <c r="A165" s="812">
        <v>90779.0</v>
      </c>
      <c r="B165" s="813" t="s">
        <v>1580</v>
      </c>
      <c r="C165" s="814" t="s">
        <v>621</v>
      </c>
      <c r="D165" s="815">
        <v>1.17</v>
      </c>
      <c r="E165" s="815">
        <v>124.04</v>
      </c>
      <c r="F165" s="815">
        <v>125.21</v>
      </c>
    </row>
    <row r="166" ht="30.0" customHeight="1">
      <c r="A166" s="812">
        <v>100305.0</v>
      </c>
      <c r="B166" s="813" t="s">
        <v>1581</v>
      </c>
      <c r="C166" s="814" t="s">
        <v>621</v>
      </c>
      <c r="D166" s="815">
        <v>1.17</v>
      </c>
      <c r="E166" s="815">
        <v>80.71</v>
      </c>
      <c r="F166" s="815">
        <v>81.88</v>
      </c>
    </row>
    <row r="167" ht="30.0" customHeight="1">
      <c r="A167" s="812">
        <v>100306.0</v>
      </c>
      <c r="B167" s="813" t="s">
        <v>1582</v>
      </c>
      <c r="C167" s="814" t="s">
        <v>621</v>
      </c>
      <c r="D167" s="815">
        <v>1.17</v>
      </c>
      <c r="E167" s="815">
        <v>91.04</v>
      </c>
      <c r="F167" s="815">
        <v>92.21</v>
      </c>
    </row>
    <row r="168" ht="30.0" customHeight="1">
      <c r="A168" s="812">
        <v>101373.0</v>
      </c>
      <c r="B168" s="813" t="s">
        <v>1583</v>
      </c>
      <c r="C168" s="814" t="s">
        <v>621</v>
      </c>
      <c r="D168" s="815">
        <v>1.17</v>
      </c>
      <c r="E168" s="815">
        <v>124.77</v>
      </c>
      <c r="F168" s="815">
        <v>125.94</v>
      </c>
    </row>
    <row r="169" ht="30.0" customHeight="1">
      <c r="A169" s="812">
        <v>91677.0</v>
      </c>
      <c r="B169" s="813" t="s">
        <v>623</v>
      </c>
      <c r="C169" s="814" t="s">
        <v>621</v>
      </c>
      <c r="D169" s="815">
        <v>1.17</v>
      </c>
      <c r="E169" s="815">
        <v>79.65</v>
      </c>
      <c r="F169" s="815">
        <v>80.82</v>
      </c>
    </row>
    <row r="170" ht="30.0" customHeight="1">
      <c r="A170" s="812">
        <v>91678.0</v>
      </c>
      <c r="B170" s="813" t="s">
        <v>1584</v>
      </c>
      <c r="C170" s="814" t="s">
        <v>621</v>
      </c>
      <c r="D170" s="815">
        <v>1.17</v>
      </c>
      <c r="E170" s="815">
        <v>54.1</v>
      </c>
      <c r="F170" s="815">
        <v>55.27</v>
      </c>
    </row>
    <row r="171" ht="30.0" customHeight="1">
      <c r="A171" s="812">
        <v>88268.0</v>
      </c>
      <c r="B171" s="813" t="s">
        <v>1585</v>
      </c>
      <c r="C171" s="814" t="s">
        <v>621</v>
      </c>
      <c r="D171" s="815">
        <v>5.79</v>
      </c>
      <c r="E171" s="815">
        <v>17.48</v>
      </c>
      <c r="F171" s="815">
        <v>23.27</v>
      </c>
    </row>
    <row r="172" ht="30.0" customHeight="1">
      <c r="A172" s="812">
        <v>88269.0</v>
      </c>
      <c r="B172" s="813" t="s">
        <v>1586</v>
      </c>
      <c r="C172" s="814" t="s">
        <v>621</v>
      </c>
      <c r="D172" s="815">
        <v>5.79</v>
      </c>
      <c r="E172" s="815">
        <v>16.67</v>
      </c>
      <c r="F172" s="815">
        <v>22.46</v>
      </c>
    </row>
    <row r="173" ht="30.0" customHeight="1">
      <c r="A173" s="812">
        <v>88270.0</v>
      </c>
      <c r="B173" s="813" t="s">
        <v>1587</v>
      </c>
      <c r="C173" s="814" t="s">
        <v>621</v>
      </c>
      <c r="D173" s="815">
        <v>5.79</v>
      </c>
      <c r="E173" s="815">
        <v>17.2</v>
      </c>
      <c r="F173" s="815">
        <v>22.99</v>
      </c>
    </row>
    <row r="174" ht="15.0" customHeight="1">
      <c r="A174" s="812">
        <v>88441.0</v>
      </c>
      <c r="B174" s="813" t="s">
        <v>1589</v>
      </c>
      <c r="C174" s="814" t="s">
        <v>621</v>
      </c>
      <c r="D174" s="815">
        <v>5.79</v>
      </c>
      <c r="E174" s="815">
        <v>16.05</v>
      </c>
      <c r="F174" s="815">
        <v>21.84</v>
      </c>
    </row>
    <row r="175" ht="30.0" customHeight="1">
      <c r="A175" s="812">
        <v>88272.0</v>
      </c>
      <c r="B175" s="813" t="s">
        <v>1666</v>
      </c>
      <c r="C175" s="814" t="s">
        <v>621</v>
      </c>
      <c r="D175" s="815">
        <v>6.45</v>
      </c>
      <c r="E175" s="815">
        <v>10.93</v>
      </c>
      <c r="F175" s="815">
        <v>17.38</v>
      </c>
    </row>
    <row r="176" ht="30.0" customHeight="1">
      <c r="A176" s="812">
        <v>88273.0</v>
      </c>
      <c r="B176" s="813" t="s">
        <v>1592</v>
      </c>
      <c r="C176" s="814" t="s">
        <v>621</v>
      </c>
      <c r="D176" s="815">
        <v>5.69</v>
      </c>
      <c r="E176" s="815">
        <v>17.06</v>
      </c>
      <c r="F176" s="815">
        <v>22.75</v>
      </c>
    </row>
    <row r="177" ht="45.0" customHeight="1">
      <c r="A177" s="812">
        <v>88274.0</v>
      </c>
      <c r="B177" s="813" t="s">
        <v>1667</v>
      </c>
      <c r="C177" s="814" t="s">
        <v>621</v>
      </c>
      <c r="D177" s="815">
        <v>5.79</v>
      </c>
      <c r="E177" s="815">
        <v>20.24</v>
      </c>
      <c r="F177" s="815">
        <v>26.03</v>
      </c>
    </row>
    <row r="178" ht="15.75" customHeight="1">
      <c r="A178" s="812">
        <v>88275.0</v>
      </c>
      <c r="B178" s="813" t="s">
        <v>1594</v>
      </c>
      <c r="C178" s="814" t="s">
        <v>621</v>
      </c>
      <c r="D178" s="815">
        <v>4.9</v>
      </c>
      <c r="E178" s="815">
        <v>19.92</v>
      </c>
      <c r="F178" s="815">
        <v>24.82</v>
      </c>
    </row>
    <row r="179" ht="45.0" customHeight="1">
      <c r="A179" s="812">
        <v>100308.0</v>
      </c>
      <c r="B179" s="813" t="s">
        <v>1595</v>
      </c>
      <c r="C179" s="814" t="s">
        <v>621</v>
      </c>
      <c r="D179" s="815">
        <v>5.79</v>
      </c>
      <c r="E179" s="815">
        <v>16.58</v>
      </c>
      <c r="F179" s="815">
        <v>22.37</v>
      </c>
    </row>
    <row r="180" ht="45.0" customHeight="1">
      <c r="A180" s="812">
        <v>90780.0</v>
      </c>
      <c r="B180" s="813" t="s">
        <v>1596</v>
      </c>
      <c r="C180" s="814" t="s">
        <v>621</v>
      </c>
      <c r="D180" s="815">
        <v>1.63</v>
      </c>
      <c r="E180" s="815">
        <v>42.22</v>
      </c>
      <c r="F180" s="815">
        <v>43.85</v>
      </c>
    </row>
    <row r="181" ht="30.0" customHeight="1">
      <c r="A181" s="812">
        <v>88277.0</v>
      </c>
      <c r="B181" s="813" t="s">
        <v>1668</v>
      </c>
      <c r="C181" s="814" t="s">
        <v>621</v>
      </c>
      <c r="D181" s="815">
        <v>4.9</v>
      </c>
      <c r="E181" s="815">
        <v>19.95</v>
      </c>
      <c r="F181" s="815">
        <v>24.85</v>
      </c>
    </row>
    <row r="182" ht="45.0" customHeight="1">
      <c r="A182" s="812">
        <v>88278.0</v>
      </c>
      <c r="B182" s="813" t="s">
        <v>1669</v>
      </c>
      <c r="C182" s="814" t="s">
        <v>621</v>
      </c>
      <c r="D182" s="815">
        <v>4.9</v>
      </c>
      <c r="E182" s="815">
        <v>16.13</v>
      </c>
      <c r="F182" s="815">
        <v>21.03</v>
      </c>
    </row>
    <row r="183" ht="45.0" customHeight="1">
      <c r="A183" s="812">
        <v>88279.0</v>
      </c>
      <c r="B183" s="813" t="s">
        <v>1670</v>
      </c>
      <c r="C183" s="814" t="s">
        <v>621</v>
      </c>
      <c r="D183" s="815">
        <v>5.79</v>
      </c>
      <c r="E183" s="815">
        <v>19.45</v>
      </c>
      <c r="F183" s="815">
        <v>25.24</v>
      </c>
    </row>
    <row r="184" ht="30.0" customHeight="1">
      <c r="A184" s="812">
        <v>100307.0</v>
      </c>
      <c r="B184" s="813" t="s">
        <v>1671</v>
      </c>
      <c r="C184" s="814" t="s">
        <v>621</v>
      </c>
      <c r="D184" s="815">
        <v>5.79</v>
      </c>
      <c r="E184" s="815">
        <v>13.84</v>
      </c>
      <c r="F184" s="815">
        <v>19.63</v>
      </c>
    </row>
    <row r="185" ht="45.0" customHeight="1">
      <c r="A185" s="812">
        <v>88281.0</v>
      </c>
      <c r="B185" s="813" t="s">
        <v>1672</v>
      </c>
      <c r="C185" s="814" t="s">
        <v>621</v>
      </c>
      <c r="D185" s="815">
        <v>4.9</v>
      </c>
      <c r="E185" s="815">
        <v>13.59</v>
      </c>
      <c r="F185" s="815">
        <v>18.49</v>
      </c>
    </row>
    <row r="186" ht="60.0" customHeight="1">
      <c r="A186" s="812">
        <v>88282.0</v>
      </c>
      <c r="B186" s="813" t="s">
        <v>1673</v>
      </c>
      <c r="C186" s="814" t="s">
        <v>621</v>
      </c>
      <c r="D186" s="815">
        <v>4.9</v>
      </c>
      <c r="E186" s="815">
        <v>14.42</v>
      </c>
      <c r="F186" s="815">
        <v>19.32</v>
      </c>
    </row>
    <row r="187" ht="60.0" customHeight="1">
      <c r="A187" s="812">
        <v>88283.0</v>
      </c>
      <c r="B187" s="813" t="s">
        <v>1674</v>
      </c>
      <c r="C187" s="814" t="s">
        <v>621</v>
      </c>
      <c r="D187" s="815">
        <v>4.9</v>
      </c>
      <c r="E187" s="815">
        <v>19.25</v>
      </c>
      <c r="F187" s="815">
        <v>24.15</v>
      </c>
    </row>
    <row r="188" ht="60.0" customHeight="1">
      <c r="A188" s="812">
        <v>88284.0</v>
      </c>
      <c r="B188" s="813" t="s">
        <v>1675</v>
      </c>
      <c r="C188" s="814" t="s">
        <v>621</v>
      </c>
      <c r="D188" s="815">
        <v>4.9</v>
      </c>
      <c r="E188" s="815">
        <v>15.72</v>
      </c>
      <c r="F188" s="815">
        <v>20.62</v>
      </c>
    </row>
    <row r="189" ht="60.0" customHeight="1">
      <c r="A189" s="812">
        <v>88285.0</v>
      </c>
      <c r="B189" s="813" t="s">
        <v>1676</v>
      </c>
      <c r="C189" s="814" t="s">
        <v>621</v>
      </c>
      <c r="D189" s="815">
        <v>4.9</v>
      </c>
      <c r="E189" s="815">
        <v>16.31</v>
      </c>
      <c r="F189" s="815">
        <v>21.21</v>
      </c>
    </row>
    <row r="190" ht="30.0" customHeight="1">
      <c r="A190" s="812">
        <v>88286.0</v>
      </c>
      <c r="B190" s="813" t="s">
        <v>1677</v>
      </c>
      <c r="C190" s="814" t="s">
        <v>621</v>
      </c>
      <c r="D190" s="815">
        <v>4.9</v>
      </c>
      <c r="E190" s="815">
        <v>16.88</v>
      </c>
      <c r="F190" s="815">
        <v>21.78</v>
      </c>
    </row>
    <row r="191" ht="30.0" customHeight="1">
      <c r="A191" s="812">
        <v>88288.0</v>
      </c>
      <c r="B191" s="813" t="s">
        <v>1606</v>
      </c>
      <c r="C191" s="814" t="s">
        <v>621</v>
      </c>
      <c r="D191" s="815">
        <v>1.19</v>
      </c>
      <c r="E191" s="815">
        <v>8.55</v>
      </c>
      <c r="F191" s="815">
        <v>9.74</v>
      </c>
    </row>
    <row r="192" ht="30.0" customHeight="1">
      <c r="A192" s="812">
        <v>88291.0</v>
      </c>
      <c r="B192" s="813" t="s">
        <v>1608</v>
      </c>
      <c r="C192" s="814" t="s">
        <v>621</v>
      </c>
      <c r="D192" s="815">
        <v>4.9</v>
      </c>
      <c r="E192" s="815">
        <v>13.02</v>
      </c>
      <c r="F192" s="815">
        <v>17.92</v>
      </c>
    </row>
    <row r="193" ht="15.75" customHeight="1">
      <c r="A193" s="812">
        <v>88377.0</v>
      </c>
      <c r="B193" s="813" t="s">
        <v>1678</v>
      </c>
      <c r="C193" s="814" t="s">
        <v>621</v>
      </c>
      <c r="D193" s="815">
        <v>4.9</v>
      </c>
      <c r="E193" s="815">
        <v>12.58</v>
      </c>
      <c r="F193" s="815">
        <v>17.48</v>
      </c>
    </row>
    <row r="194" ht="15.0" customHeight="1">
      <c r="A194" s="812">
        <v>88292.0</v>
      </c>
      <c r="B194" s="813" t="s">
        <v>1679</v>
      </c>
      <c r="C194" s="814" t="s">
        <v>621</v>
      </c>
      <c r="D194" s="815">
        <v>4.9</v>
      </c>
      <c r="E194" s="815">
        <v>14.2</v>
      </c>
      <c r="F194" s="815">
        <v>19.1</v>
      </c>
    </row>
    <row r="195" ht="15.0" customHeight="1">
      <c r="A195" s="812">
        <v>88293.0</v>
      </c>
      <c r="B195" s="813" t="s">
        <v>1680</v>
      </c>
      <c r="C195" s="814" t="s">
        <v>621</v>
      </c>
      <c r="D195" s="815">
        <v>4.9</v>
      </c>
      <c r="E195" s="815">
        <v>16.03</v>
      </c>
      <c r="F195" s="815">
        <v>20.93</v>
      </c>
    </row>
    <row r="196" ht="15.75" customHeight="1">
      <c r="A196" s="812">
        <v>88294.0</v>
      </c>
      <c r="B196" s="813" t="s">
        <v>1612</v>
      </c>
      <c r="C196" s="814" t="s">
        <v>621</v>
      </c>
      <c r="D196" s="815">
        <v>4.9</v>
      </c>
      <c r="E196" s="815">
        <v>17.63</v>
      </c>
      <c r="F196" s="815">
        <v>22.53</v>
      </c>
    </row>
    <row r="197" ht="15.0" customHeight="1">
      <c r="A197" s="812">
        <v>88295.0</v>
      </c>
      <c r="B197" s="813" t="s">
        <v>1681</v>
      </c>
      <c r="C197" s="814" t="s">
        <v>621</v>
      </c>
      <c r="D197" s="815">
        <v>4.9</v>
      </c>
      <c r="E197" s="815">
        <v>16.24</v>
      </c>
      <c r="F197" s="815">
        <v>21.14</v>
      </c>
    </row>
    <row r="198" ht="15.0" customHeight="1">
      <c r="A198" s="812">
        <v>88296.0</v>
      </c>
      <c r="B198" s="813" t="s">
        <v>1614</v>
      </c>
      <c r="C198" s="814" t="s">
        <v>621</v>
      </c>
      <c r="D198" s="815">
        <v>4.9</v>
      </c>
      <c r="E198" s="815">
        <v>40.04</v>
      </c>
      <c r="F198" s="815">
        <v>44.94</v>
      </c>
    </row>
    <row r="199" ht="15.0" customHeight="1">
      <c r="A199" s="812">
        <v>88297.0</v>
      </c>
      <c r="B199" s="813" t="s">
        <v>1682</v>
      </c>
      <c r="C199" s="814" t="s">
        <v>621</v>
      </c>
      <c r="D199" s="815">
        <v>4.9</v>
      </c>
      <c r="E199" s="815">
        <v>17.33</v>
      </c>
      <c r="F199" s="815">
        <v>22.23</v>
      </c>
    </row>
    <row r="200" ht="15.75" customHeight="1">
      <c r="A200" s="812">
        <v>88298.0</v>
      </c>
      <c r="B200" s="813" t="s">
        <v>1617</v>
      </c>
      <c r="C200" s="814" t="s">
        <v>621</v>
      </c>
      <c r="D200" s="815">
        <v>4.9</v>
      </c>
      <c r="E200" s="815">
        <v>13.91</v>
      </c>
      <c r="F200" s="815">
        <v>18.81</v>
      </c>
    </row>
    <row r="201" ht="30.0" customHeight="1">
      <c r="A201" s="812">
        <v>88299.0</v>
      </c>
      <c r="B201" s="813" t="s">
        <v>1683</v>
      </c>
      <c r="C201" s="814" t="s">
        <v>621</v>
      </c>
      <c r="D201" s="815">
        <v>4.9</v>
      </c>
      <c r="E201" s="815">
        <v>16.31</v>
      </c>
      <c r="F201" s="815">
        <v>21.21</v>
      </c>
    </row>
    <row r="202" ht="15.75" customHeight="1">
      <c r="A202" s="812">
        <v>88300.0</v>
      </c>
      <c r="B202" s="813" t="s">
        <v>1619</v>
      </c>
      <c r="C202" s="814" t="s">
        <v>621</v>
      </c>
      <c r="D202" s="815">
        <v>4.9</v>
      </c>
      <c r="E202" s="815">
        <v>20.01</v>
      </c>
      <c r="F202" s="815">
        <v>24.91</v>
      </c>
    </row>
    <row r="203" ht="15.75" customHeight="1">
      <c r="A203" s="812">
        <v>88301.0</v>
      </c>
      <c r="B203" s="813" t="s">
        <v>1620</v>
      </c>
      <c r="C203" s="814" t="s">
        <v>621</v>
      </c>
      <c r="D203" s="815">
        <v>4.9</v>
      </c>
      <c r="E203" s="815">
        <v>16.55</v>
      </c>
      <c r="F203" s="815">
        <v>21.45</v>
      </c>
    </row>
    <row r="204" ht="15.0" customHeight="1">
      <c r="A204" s="812">
        <v>88302.0</v>
      </c>
      <c r="B204" s="813" t="s">
        <v>1684</v>
      </c>
      <c r="C204" s="814" t="s">
        <v>621</v>
      </c>
      <c r="D204" s="815">
        <v>4.9</v>
      </c>
      <c r="E204" s="815">
        <v>16.83</v>
      </c>
      <c r="F204" s="815">
        <v>21.73</v>
      </c>
    </row>
    <row r="205" ht="15.0" customHeight="1">
      <c r="A205" s="812">
        <v>88303.0</v>
      </c>
      <c r="B205" s="813" t="s">
        <v>1622</v>
      </c>
      <c r="C205" s="814" t="s">
        <v>621</v>
      </c>
      <c r="D205" s="815">
        <v>4.9</v>
      </c>
      <c r="E205" s="815">
        <v>14.69</v>
      </c>
      <c r="F205" s="815">
        <v>19.59</v>
      </c>
    </row>
    <row r="206" ht="15.0" customHeight="1">
      <c r="A206" s="812">
        <v>88304.0</v>
      </c>
      <c r="B206" s="813" t="s">
        <v>1624</v>
      </c>
      <c r="C206" s="814" t="s">
        <v>621</v>
      </c>
      <c r="D206" s="815">
        <v>4.9</v>
      </c>
      <c r="E206" s="815">
        <v>14.46</v>
      </c>
      <c r="F206" s="815">
        <v>19.36</v>
      </c>
    </row>
    <row r="207" ht="15.0" customHeight="1">
      <c r="A207" s="812">
        <v>88306.0</v>
      </c>
      <c r="B207" s="813" t="s">
        <v>1685</v>
      </c>
      <c r="C207" s="814" t="s">
        <v>621</v>
      </c>
      <c r="D207" s="815">
        <v>4.9</v>
      </c>
      <c r="E207" s="815">
        <v>15.77</v>
      </c>
      <c r="F207" s="815">
        <v>20.67</v>
      </c>
    </row>
    <row r="208" ht="30.0" customHeight="1">
      <c r="A208" s="812">
        <v>88307.0</v>
      </c>
      <c r="B208" s="813" t="s">
        <v>1686</v>
      </c>
      <c r="C208" s="814" t="s">
        <v>621</v>
      </c>
      <c r="D208" s="815">
        <v>4.9</v>
      </c>
      <c r="E208" s="815">
        <v>15.76</v>
      </c>
      <c r="F208" s="815">
        <v>20.66</v>
      </c>
    </row>
    <row r="209" ht="30.0" customHeight="1">
      <c r="A209" s="812">
        <v>88308.0</v>
      </c>
      <c r="B209" s="813" t="s">
        <v>1625</v>
      </c>
      <c r="C209" s="814" t="s">
        <v>621</v>
      </c>
      <c r="D209" s="815">
        <v>5.79</v>
      </c>
      <c r="E209" s="815">
        <v>16.71</v>
      </c>
      <c r="F209" s="815">
        <v>22.5</v>
      </c>
    </row>
    <row r="210" ht="30.0" customHeight="1">
      <c r="A210" s="812">
        <v>88309.0</v>
      </c>
      <c r="B210" s="813" t="s">
        <v>1626</v>
      </c>
      <c r="C210" s="814" t="s">
        <v>621</v>
      </c>
      <c r="D210" s="815">
        <v>5.79</v>
      </c>
      <c r="E210" s="815">
        <v>16.78</v>
      </c>
      <c r="F210" s="815">
        <v>22.57</v>
      </c>
    </row>
    <row r="211" ht="30.0" customHeight="1">
      <c r="A211" s="812">
        <v>88310.0</v>
      </c>
      <c r="B211" s="813" t="s">
        <v>1627</v>
      </c>
      <c r="C211" s="814" t="s">
        <v>621</v>
      </c>
      <c r="D211" s="815">
        <v>6.86</v>
      </c>
      <c r="E211" s="815">
        <v>16.71</v>
      </c>
      <c r="F211" s="815">
        <v>23.57</v>
      </c>
    </row>
    <row r="212" ht="15.0" customHeight="1">
      <c r="A212" s="812">
        <v>88311.0</v>
      </c>
      <c r="B212" s="813" t="s">
        <v>1628</v>
      </c>
      <c r="C212" s="814" t="s">
        <v>621</v>
      </c>
      <c r="D212" s="815">
        <v>6.86</v>
      </c>
      <c r="E212" s="815">
        <v>17.15</v>
      </c>
      <c r="F212" s="815">
        <v>24.01</v>
      </c>
    </row>
    <row r="213" ht="15.0" customHeight="1">
      <c r="A213" s="812">
        <v>88312.0</v>
      </c>
      <c r="B213" s="813" t="s">
        <v>1629</v>
      </c>
      <c r="C213" s="814" t="s">
        <v>621</v>
      </c>
      <c r="D213" s="815">
        <v>6.86</v>
      </c>
      <c r="E213" s="815">
        <v>17.96</v>
      </c>
      <c r="F213" s="815">
        <v>24.82</v>
      </c>
    </row>
    <row r="214" ht="15.0" customHeight="1">
      <c r="A214" s="812">
        <v>88313.0</v>
      </c>
      <c r="B214" s="813" t="s">
        <v>1687</v>
      </c>
      <c r="C214" s="814" t="s">
        <v>621</v>
      </c>
      <c r="D214" s="815">
        <v>4.9</v>
      </c>
      <c r="E214" s="815">
        <v>12.76</v>
      </c>
      <c r="F214" s="815">
        <v>17.66</v>
      </c>
    </row>
    <row r="215" ht="30.0" customHeight="1">
      <c r="A215" s="812">
        <v>88314.0</v>
      </c>
      <c r="B215" s="813" t="s">
        <v>1631</v>
      </c>
      <c r="C215" s="814" t="s">
        <v>621</v>
      </c>
      <c r="D215" s="815">
        <v>4.9</v>
      </c>
      <c r="E215" s="815">
        <v>11.36</v>
      </c>
      <c r="F215" s="815">
        <v>16.26</v>
      </c>
    </row>
    <row r="216" ht="30.0" customHeight="1">
      <c r="A216" s="812">
        <v>88315.0</v>
      </c>
      <c r="B216" s="813" t="s">
        <v>1632</v>
      </c>
      <c r="C216" s="814" t="s">
        <v>621</v>
      </c>
      <c r="D216" s="815">
        <v>5.79</v>
      </c>
      <c r="E216" s="815">
        <v>16.67</v>
      </c>
      <c r="F216" s="815">
        <v>22.46</v>
      </c>
    </row>
    <row r="217" ht="30.0" customHeight="1">
      <c r="A217" s="812">
        <v>88316.0</v>
      </c>
      <c r="B217" s="813" t="s">
        <v>1688</v>
      </c>
      <c r="C217" s="814" t="s">
        <v>621</v>
      </c>
      <c r="D217" s="815">
        <v>5.68</v>
      </c>
      <c r="E217" s="815">
        <v>11.84</v>
      </c>
      <c r="F217" s="815">
        <v>17.52</v>
      </c>
    </row>
    <row r="218" ht="15.75" customHeight="1">
      <c r="A218" s="812">
        <v>88317.0</v>
      </c>
      <c r="B218" s="813" t="s">
        <v>1634</v>
      </c>
      <c r="C218" s="814" t="s">
        <v>621</v>
      </c>
      <c r="D218" s="815">
        <v>6.45</v>
      </c>
      <c r="E218" s="815">
        <v>17.55</v>
      </c>
      <c r="F218" s="815">
        <v>24.0</v>
      </c>
    </row>
    <row r="219" ht="15.0" customHeight="1">
      <c r="A219" s="812">
        <v>88318.0</v>
      </c>
      <c r="B219" s="813" t="s">
        <v>1689</v>
      </c>
      <c r="C219" s="814" t="s">
        <v>621</v>
      </c>
      <c r="D219" s="815">
        <v>6.45</v>
      </c>
      <c r="E219" s="815">
        <v>14.1</v>
      </c>
      <c r="F219" s="815">
        <v>20.55</v>
      </c>
    </row>
    <row r="220" ht="30.0" customHeight="1">
      <c r="A220" s="812">
        <v>88320.0</v>
      </c>
      <c r="B220" s="813" t="s">
        <v>1636</v>
      </c>
      <c r="C220" s="814" t="s">
        <v>621</v>
      </c>
      <c r="D220" s="815">
        <v>5.69</v>
      </c>
      <c r="E220" s="815">
        <v>20.45</v>
      </c>
      <c r="F220" s="815">
        <v>26.14</v>
      </c>
    </row>
    <row r="221" ht="15.0" customHeight="1">
      <c r="A221" s="812">
        <v>100533.0</v>
      </c>
      <c r="B221" s="813" t="s">
        <v>1637</v>
      </c>
      <c r="C221" s="814" t="s">
        <v>621</v>
      </c>
      <c r="D221" s="815">
        <v>1.19</v>
      </c>
      <c r="E221" s="815">
        <v>15.96</v>
      </c>
      <c r="F221" s="815">
        <v>17.15</v>
      </c>
    </row>
    <row r="222" ht="15.0" customHeight="1">
      <c r="A222" s="812">
        <v>88321.0</v>
      </c>
      <c r="B222" s="813" t="s">
        <v>1690</v>
      </c>
      <c r="C222" s="814" t="s">
        <v>621</v>
      </c>
      <c r="D222" s="815">
        <v>1.23</v>
      </c>
      <c r="E222" s="815">
        <v>25.6</v>
      </c>
      <c r="F222" s="815">
        <v>26.83</v>
      </c>
    </row>
    <row r="223" ht="15.0" customHeight="1">
      <c r="A223" s="812">
        <v>88322.0</v>
      </c>
      <c r="B223" s="813" t="s">
        <v>1691</v>
      </c>
      <c r="C223" s="814" t="s">
        <v>621</v>
      </c>
      <c r="D223" s="815">
        <v>1.25</v>
      </c>
      <c r="E223" s="815">
        <v>18.26</v>
      </c>
      <c r="F223" s="815">
        <v>19.51</v>
      </c>
    </row>
    <row r="224" ht="15.0" customHeight="1">
      <c r="A224" s="812">
        <v>100309.0</v>
      </c>
      <c r="B224" s="813" t="s">
        <v>1639</v>
      </c>
      <c r="C224" s="814" t="s">
        <v>621</v>
      </c>
      <c r="D224" s="815">
        <v>1.23</v>
      </c>
      <c r="E224" s="815">
        <v>23.12</v>
      </c>
      <c r="F224" s="815">
        <v>24.35</v>
      </c>
    </row>
    <row r="225" ht="15.0" customHeight="1">
      <c r="A225" s="812">
        <v>88323.0</v>
      </c>
      <c r="B225" s="813" t="s">
        <v>1692</v>
      </c>
      <c r="C225" s="814" t="s">
        <v>621</v>
      </c>
      <c r="D225" s="815">
        <v>5.69</v>
      </c>
      <c r="E225" s="815">
        <v>15.38</v>
      </c>
      <c r="F225" s="815">
        <v>21.07</v>
      </c>
    </row>
    <row r="226" ht="15.75" customHeight="1">
      <c r="A226" s="812">
        <v>90781.0</v>
      </c>
      <c r="B226" s="813" t="s">
        <v>1642</v>
      </c>
      <c r="C226" s="814" t="s">
        <v>621</v>
      </c>
      <c r="D226" s="815">
        <v>1.19</v>
      </c>
      <c r="E226" s="815">
        <v>16.63</v>
      </c>
      <c r="F226" s="815">
        <v>17.82</v>
      </c>
    </row>
    <row r="227" ht="45.0" customHeight="1">
      <c r="A227" s="812">
        <v>88324.0</v>
      </c>
      <c r="B227" s="813" t="s">
        <v>1693</v>
      </c>
      <c r="C227" s="814" t="s">
        <v>621</v>
      </c>
      <c r="D227" s="815">
        <v>4.9</v>
      </c>
      <c r="E227" s="815">
        <v>18.58</v>
      </c>
      <c r="F227" s="815">
        <v>23.48</v>
      </c>
    </row>
    <row r="228" ht="30.0" customHeight="1">
      <c r="A228" s="812">
        <v>88325.0</v>
      </c>
      <c r="B228" s="813" t="s">
        <v>1643</v>
      </c>
      <c r="C228" s="814" t="s">
        <v>621</v>
      </c>
      <c r="D228" s="815">
        <v>5.79</v>
      </c>
      <c r="E228" s="815">
        <v>19.93</v>
      </c>
      <c r="F228" s="815">
        <v>25.72</v>
      </c>
    </row>
    <row r="229" ht="30.0" customHeight="1">
      <c r="A229" s="812">
        <v>100289.0</v>
      </c>
      <c r="B229" s="813" t="s">
        <v>1644</v>
      </c>
      <c r="C229" s="814" t="s">
        <v>621</v>
      </c>
      <c r="D229" s="815">
        <v>5.68</v>
      </c>
      <c r="E229" s="815">
        <v>12.2</v>
      </c>
      <c r="F229" s="815">
        <v>17.88</v>
      </c>
    </row>
    <row r="230" ht="15.75" customHeight="1">
      <c r="A230" s="812">
        <v>88326.0</v>
      </c>
      <c r="B230" s="813" t="s">
        <v>1694</v>
      </c>
      <c r="C230" s="814" t="s">
        <v>621</v>
      </c>
      <c r="D230" s="815">
        <v>5.68</v>
      </c>
      <c r="E230" s="815">
        <v>16.73</v>
      </c>
      <c r="F230" s="815">
        <v>22.41</v>
      </c>
    </row>
    <row r="231" ht="15.75" customHeight="1">
      <c r="A231" s="812">
        <v>95967.0</v>
      </c>
      <c r="B231" s="813" t="s">
        <v>1695</v>
      </c>
      <c r="C231" s="814" t="s">
        <v>621</v>
      </c>
      <c r="D231" s="815">
        <v>2.8</v>
      </c>
      <c r="E231" s="815">
        <v>118.57</v>
      </c>
      <c r="F231" s="815">
        <v>121.37</v>
      </c>
    </row>
    <row r="232" ht="15.0" customHeight="1">
      <c r="A232" s="808"/>
      <c r="B232" s="809" t="s">
        <v>1696</v>
      </c>
      <c r="C232" s="810"/>
      <c r="D232" s="811"/>
      <c r="E232" s="811"/>
      <c r="F232" s="811"/>
    </row>
    <row r="233" ht="15.0" customHeight="1">
      <c r="A233" s="808"/>
      <c r="B233" s="816" t="s">
        <v>1697</v>
      </c>
      <c r="C233" s="810"/>
      <c r="D233" s="811"/>
      <c r="E233" s="811"/>
      <c r="F233" s="811"/>
    </row>
    <row r="234" ht="30.0" customHeight="1">
      <c r="A234" s="808"/>
      <c r="B234" s="809" t="s">
        <v>1698</v>
      </c>
      <c r="C234" s="810"/>
      <c r="D234" s="811"/>
      <c r="E234" s="811"/>
      <c r="F234" s="811"/>
    </row>
    <row r="235" ht="15.75" customHeight="1">
      <c r="A235" s="812">
        <v>97637.0</v>
      </c>
      <c r="B235" s="813" t="s">
        <v>1699</v>
      </c>
      <c r="C235" s="814" t="s">
        <v>1700</v>
      </c>
      <c r="D235" s="815">
        <v>0.61</v>
      </c>
      <c r="E235" s="815">
        <v>1.64</v>
      </c>
      <c r="F235" s="815">
        <v>2.25</v>
      </c>
    </row>
    <row r="236" ht="15.75" customHeight="1">
      <c r="A236" s="812">
        <v>98458.0</v>
      </c>
      <c r="B236" s="813" t="s">
        <v>663</v>
      </c>
      <c r="C236" s="814" t="s">
        <v>1700</v>
      </c>
      <c r="D236" s="815">
        <v>101.68</v>
      </c>
      <c r="E236" s="815">
        <v>13.44</v>
      </c>
      <c r="F236" s="815">
        <v>115.12</v>
      </c>
    </row>
    <row r="237" ht="15.0" customHeight="1">
      <c r="A237" s="812">
        <v>98459.0</v>
      </c>
      <c r="B237" s="813" t="s">
        <v>1701</v>
      </c>
      <c r="C237" s="814" t="s">
        <v>1700</v>
      </c>
      <c r="D237" s="815">
        <v>101.21</v>
      </c>
      <c r="E237" s="815">
        <v>12.5</v>
      </c>
      <c r="F237" s="815">
        <v>113.71</v>
      </c>
    </row>
    <row r="238" ht="30.0" customHeight="1">
      <c r="A238" s="808"/>
      <c r="B238" s="809" t="s">
        <v>1702</v>
      </c>
      <c r="C238" s="810"/>
      <c r="D238" s="811"/>
      <c r="E238" s="811"/>
      <c r="F238" s="811"/>
    </row>
    <row r="239" ht="30.0" customHeight="1">
      <c r="A239" s="812">
        <v>98461.0</v>
      </c>
      <c r="B239" s="813" t="s">
        <v>1703</v>
      </c>
      <c r="C239" s="814" t="s">
        <v>826</v>
      </c>
      <c r="D239" s="815">
        <v>4320.53</v>
      </c>
      <c r="E239" s="815">
        <v>163.86</v>
      </c>
      <c r="F239" s="815">
        <v>4484.39</v>
      </c>
    </row>
    <row r="240" ht="15.0" customHeight="1">
      <c r="A240" s="812">
        <v>98462.0</v>
      </c>
      <c r="B240" s="813" t="s">
        <v>1704</v>
      </c>
      <c r="C240" s="814" t="s">
        <v>826</v>
      </c>
      <c r="D240" s="815">
        <v>6416.41</v>
      </c>
      <c r="E240" s="815">
        <v>248.57</v>
      </c>
      <c r="F240" s="815">
        <v>6664.98</v>
      </c>
    </row>
    <row r="241" ht="30.0" customHeight="1">
      <c r="A241" s="808"/>
      <c r="B241" s="809" t="s">
        <v>1705</v>
      </c>
      <c r="C241" s="810"/>
      <c r="D241" s="811"/>
      <c r="E241" s="811"/>
      <c r="F241" s="811"/>
    </row>
    <row r="242" ht="30.0" customHeight="1">
      <c r="A242" s="812">
        <v>93206.0</v>
      </c>
      <c r="B242" s="813" t="s">
        <v>1706</v>
      </c>
      <c r="C242" s="814" t="s">
        <v>1700</v>
      </c>
      <c r="D242" s="815">
        <v>624.58</v>
      </c>
      <c r="E242" s="815">
        <v>284.13</v>
      </c>
      <c r="F242" s="815">
        <v>908.71</v>
      </c>
    </row>
    <row r="243" ht="15.0" customHeight="1">
      <c r="A243" s="812">
        <v>93207.0</v>
      </c>
      <c r="B243" s="813" t="s">
        <v>1707</v>
      </c>
      <c r="C243" s="814" t="s">
        <v>1700</v>
      </c>
      <c r="D243" s="815">
        <v>738.5</v>
      </c>
      <c r="E243" s="815">
        <v>161.92</v>
      </c>
      <c r="F243" s="815">
        <v>900.42</v>
      </c>
    </row>
    <row r="244" ht="30.0" customHeight="1">
      <c r="A244" s="812">
        <v>93208.0</v>
      </c>
      <c r="B244" s="813" t="s">
        <v>1708</v>
      </c>
      <c r="C244" s="814" t="s">
        <v>1700</v>
      </c>
      <c r="D244" s="815">
        <v>630.17</v>
      </c>
      <c r="E244" s="815">
        <v>117.65</v>
      </c>
      <c r="F244" s="815">
        <v>747.82</v>
      </c>
    </row>
    <row r="245" ht="30.0" customHeight="1">
      <c r="A245" s="812">
        <v>93209.0</v>
      </c>
      <c r="B245" s="813" t="s">
        <v>1709</v>
      </c>
      <c r="C245" s="814" t="s">
        <v>1700</v>
      </c>
      <c r="D245" s="815">
        <v>551.05</v>
      </c>
      <c r="E245" s="815">
        <v>213.11</v>
      </c>
      <c r="F245" s="815">
        <v>764.16</v>
      </c>
    </row>
    <row r="246" ht="30.0" customHeight="1">
      <c r="A246" s="812">
        <v>93210.0</v>
      </c>
      <c r="B246" s="813" t="s">
        <v>1710</v>
      </c>
      <c r="C246" s="814" t="s">
        <v>1700</v>
      </c>
      <c r="D246" s="815">
        <v>381.89</v>
      </c>
      <c r="E246" s="815">
        <v>103.02</v>
      </c>
      <c r="F246" s="815">
        <v>484.91</v>
      </c>
    </row>
    <row r="247" ht="30.0" customHeight="1">
      <c r="A247" s="812">
        <v>93211.0</v>
      </c>
      <c r="B247" s="813" t="s">
        <v>1711</v>
      </c>
      <c r="C247" s="814" t="s">
        <v>1700</v>
      </c>
      <c r="D247" s="815">
        <v>351.85</v>
      </c>
      <c r="E247" s="815">
        <v>127.9</v>
      </c>
      <c r="F247" s="815">
        <v>479.75</v>
      </c>
    </row>
    <row r="248" ht="15.0" customHeight="1">
      <c r="A248" s="812">
        <v>93212.0</v>
      </c>
      <c r="B248" s="813" t="s">
        <v>1712</v>
      </c>
      <c r="C248" s="814" t="s">
        <v>1700</v>
      </c>
      <c r="D248" s="815">
        <v>646.67</v>
      </c>
      <c r="E248" s="815">
        <v>170.93</v>
      </c>
      <c r="F248" s="815">
        <v>817.6</v>
      </c>
    </row>
    <row r="249" ht="15.0" customHeight="1">
      <c r="A249" s="812">
        <v>93213.0</v>
      </c>
      <c r="B249" s="813" t="s">
        <v>1713</v>
      </c>
      <c r="C249" s="814" t="s">
        <v>1700</v>
      </c>
      <c r="D249" s="815">
        <v>593.61</v>
      </c>
      <c r="E249" s="815">
        <v>232.93</v>
      </c>
      <c r="F249" s="815">
        <v>826.54</v>
      </c>
    </row>
    <row r="250" ht="15.75" customHeight="1">
      <c r="A250" s="812">
        <v>93214.0</v>
      </c>
      <c r="B250" s="813" t="s">
        <v>1714</v>
      </c>
      <c r="C250" s="814" t="s">
        <v>826</v>
      </c>
      <c r="D250" s="815">
        <v>4921.78</v>
      </c>
      <c r="E250" s="815">
        <v>273.36</v>
      </c>
      <c r="F250" s="815">
        <v>5195.14</v>
      </c>
    </row>
    <row r="251" ht="15.0" customHeight="1">
      <c r="A251" s="812">
        <v>93243.0</v>
      </c>
      <c r="B251" s="813" t="s">
        <v>1715</v>
      </c>
      <c r="C251" s="814" t="s">
        <v>826</v>
      </c>
      <c r="D251" s="815">
        <v>7537.84</v>
      </c>
      <c r="E251" s="815">
        <v>361.83</v>
      </c>
      <c r="F251" s="815">
        <v>7899.67</v>
      </c>
    </row>
    <row r="252" ht="30.0" customHeight="1">
      <c r="A252" s="812">
        <v>93582.0</v>
      </c>
      <c r="B252" s="813" t="s">
        <v>1716</v>
      </c>
      <c r="C252" s="814" t="s">
        <v>1700</v>
      </c>
      <c r="D252" s="815">
        <v>186.15</v>
      </c>
      <c r="E252" s="815">
        <v>41.53</v>
      </c>
      <c r="F252" s="815">
        <v>227.68</v>
      </c>
    </row>
    <row r="253" ht="30.0" customHeight="1">
      <c r="A253" s="812">
        <v>93583.0</v>
      </c>
      <c r="B253" s="813" t="s">
        <v>1717</v>
      </c>
      <c r="C253" s="814" t="s">
        <v>1700</v>
      </c>
      <c r="D253" s="815">
        <v>299.5</v>
      </c>
      <c r="E253" s="815">
        <v>69.24</v>
      </c>
      <c r="F253" s="815">
        <v>368.74</v>
      </c>
    </row>
    <row r="254" ht="30.0" customHeight="1">
      <c r="A254" s="812">
        <v>93584.0</v>
      </c>
      <c r="B254" s="813" t="s">
        <v>1718</v>
      </c>
      <c r="C254" s="814" t="s">
        <v>1700</v>
      </c>
      <c r="D254" s="815">
        <v>617.08</v>
      </c>
      <c r="E254" s="815">
        <v>127.54</v>
      </c>
      <c r="F254" s="815">
        <v>744.62</v>
      </c>
    </row>
    <row r="255" ht="30.0" customHeight="1">
      <c r="A255" s="812">
        <v>93585.0</v>
      </c>
      <c r="B255" s="813" t="s">
        <v>1719</v>
      </c>
      <c r="C255" s="814" t="s">
        <v>1700</v>
      </c>
      <c r="D255" s="815">
        <v>790.06</v>
      </c>
      <c r="E255" s="815">
        <v>151.53</v>
      </c>
      <c r="F255" s="815">
        <v>941.59</v>
      </c>
    </row>
    <row r="256" ht="30.0" customHeight="1">
      <c r="A256" s="812">
        <v>98441.0</v>
      </c>
      <c r="B256" s="813" t="s">
        <v>1720</v>
      </c>
      <c r="C256" s="814" t="s">
        <v>1700</v>
      </c>
      <c r="D256" s="815">
        <v>103.1</v>
      </c>
      <c r="E256" s="815">
        <v>16.78</v>
      </c>
      <c r="F256" s="815">
        <v>119.88</v>
      </c>
    </row>
    <row r="257" ht="30.0" customHeight="1">
      <c r="A257" s="812">
        <v>98442.0</v>
      </c>
      <c r="B257" s="813" t="s">
        <v>1721</v>
      </c>
      <c r="C257" s="814" t="s">
        <v>1700</v>
      </c>
      <c r="D257" s="815">
        <v>103.81</v>
      </c>
      <c r="E257" s="815">
        <v>18.84</v>
      </c>
      <c r="F257" s="815">
        <v>122.65</v>
      </c>
    </row>
    <row r="258" ht="30.0" customHeight="1">
      <c r="A258" s="812">
        <v>98443.0</v>
      </c>
      <c r="B258" s="813" t="s">
        <v>1722</v>
      </c>
      <c r="C258" s="814" t="s">
        <v>1700</v>
      </c>
      <c r="D258" s="815">
        <v>94.22</v>
      </c>
      <c r="E258" s="815">
        <v>9.01</v>
      </c>
      <c r="F258" s="815">
        <v>103.23</v>
      </c>
    </row>
    <row r="259" ht="30.0" customHeight="1">
      <c r="A259" s="812">
        <v>98444.0</v>
      </c>
      <c r="B259" s="813" t="s">
        <v>1723</v>
      </c>
      <c r="C259" s="814" t="s">
        <v>1700</v>
      </c>
      <c r="D259" s="815">
        <v>94.73</v>
      </c>
      <c r="E259" s="815">
        <v>10.48</v>
      </c>
      <c r="F259" s="815">
        <v>105.21</v>
      </c>
    </row>
    <row r="260" ht="30.0" customHeight="1">
      <c r="A260" s="812">
        <v>98445.0</v>
      </c>
      <c r="B260" s="813" t="s">
        <v>1724</v>
      </c>
      <c r="C260" s="814" t="s">
        <v>1700</v>
      </c>
      <c r="D260" s="815">
        <v>123.68</v>
      </c>
      <c r="E260" s="815">
        <v>24.36</v>
      </c>
      <c r="F260" s="815">
        <v>148.04</v>
      </c>
    </row>
    <row r="261" ht="30.0" customHeight="1">
      <c r="A261" s="812">
        <v>98446.0</v>
      </c>
      <c r="B261" s="813" t="s">
        <v>1725</v>
      </c>
      <c r="C261" s="814" t="s">
        <v>1700</v>
      </c>
      <c r="D261" s="815">
        <v>154.59</v>
      </c>
      <c r="E261" s="815">
        <v>39.94</v>
      </c>
      <c r="F261" s="815">
        <v>194.53</v>
      </c>
    </row>
    <row r="262" ht="30.0" customHeight="1">
      <c r="A262" s="812">
        <v>98447.0</v>
      </c>
      <c r="B262" s="813" t="s">
        <v>1726</v>
      </c>
      <c r="C262" s="814" t="s">
        <v>1700</v>
      </c>
      <c r="D262" s="815">
        <v>111.0</v>
      </c>
      <c r="E262" s="815">
        <v>13.8</v>
      </c>
      <c r="F262" s="815">
        <v>124.8</v>
      </c>
    </row>
    <row r="263" ht="15.0" customHeight="1">
      <c r="A263" s="812">
        <v>98448.0</v>
      </c>
      <c r="B263" s="813" t="s">
        <v>1727</v>
      </c>
      <c r="C263" s="814" t="s">
        <v>1700</v>
      </c>
      <c r="D263" s="815">
        <v>136.25</v>
      </c>
      <c r="E263" s="815">
        <v>24.83</v>
      </c>
      <c r="F263" s="815">
        <v>161.08</v>
      </c>
    </row>
    <row r="264" ht="60.0" customHeight="1">
      <c r="A264" s="812">
        <v>98449.0</v>
      </c>
      <c r="B264" s="813" t="s">
        <v>1728</v>
      </c>
      <c r="C264" s="814" t="s">
        <v>1700</v>
      </c>
      <c r="D264" s="815">
        <v>120.21</v>
      </c>
      <c r="E264" s="815">
        <v>19.77</v>
      </c>
      <c r="F264" s="815">
        <v>139.98</v>
      </c>
    </row>
    <row r="265" ht="60.0" customHeight="1">
      <c r="A265" s="812">
        <v>98450.0</v>
      </c>
      <c r="B265" s="813" t="s">
        <v>1729</v>
      </c>
      <c r="C265" s="814" t="s">
        <v>1700</v>
      </c>
      <c r="D265" s="815">
        <v>121.28</v>
      </c>
      <c r="E265" s="815">
        <v>22.76</v>
      </c>
      <c r="F265" s="815">
        <v>144.04</v>
      </c>
    </row>
    <row r="266" ht="60.0" customHeight="1">
      <c r="A266" s="812">
        <v>98451.0</v>
      </c>
      <c r="B266" s="813" t="s">
        <v>1730</v>
      </c>
      <c r="C266" s="814" t="s">
        <v>1700</v>
      </c>
      <c r="D266" s="815">
        <v>110.71</v>
      </c>
      <c r="E266" s="815">
        <v>10.23</v>
      </c>
      <c r="F266" s="815">
        <v>120.94</v>
      </c>
    </row>
    <row r="267" ht="60.0" customHeight="1">
      <c r="A267" s="812">
        <v>98452.0</v>
      </c>
      <c r="B267" s="813" t="s">
        <v>1731</v>
      </c>
      <c r="C267" s="814" t="s">
        <v>1700</v>
      </c>
      <c r="D267" s="815">
        <v>111.36</v>
      </c>
      <c r="E267" s="815">
        <v>12.04</v>
      </c>
      <c r="F267" s="815">
        <v>123.4</v>
      </c>
    </row>
    <row r="268" ht="60.0" customHeight="1">
      <c r="A268" s="812">
        <v>98453.0</v>
      </c>
      <c r="B268" s="813" t="s">
        <v>1732</v>
      </c>
      <c r="C268" s="814" t="s">
        <v>1700</v>
      </c>
      <c r="D268" s="815">
        <v>142.19</v>
      </c>
      <c r="E268" s="815">
        <v>30.74</v>
      </c>
      <c r="F268" s="815">
        <v>172.93</v>
      </c>
    </row>
    <row r="269" ht="60.0" customHeight="1">
      <c r="A269" s="812">
        <v>98454.0</v>
      </c>
      <c r="B269" s="813" t="s">
        <v>1733</v>
      </c>
      <c r="C269" s="814" t="s">
        <v>1700</v>
      </c>
      <c r="D269" s="815">
        <v>176.33</v>
      </c>
      <c r="E269" s="815">
        <v>54.7</v>
      </c>
      <c r="F269" s="815">
        <v>231.03</v>
      </c>
    </row>
    <row r="270" ht="60.0" customHeight="1">
      <c r="A270" s="812">
        <v>98455.0</v>
      </c>
      <c r="B270" s="813" t="s">
        <v>1734</v>
      </c>
      <c r="C270" s="814" t="s">
        <v>1700</v>
      </c>
      <c r="D270" s="815">
        <v>128.86</v>
      </c>
      <c r="E270" s="815">
        <v>18.43</v>
      </c>
      <c r="F270" s="815">
        <v>147.29</v>
      </c>
    </row>
    <row r="271" ht="60.0" customHeight="1">
      <c r="A271" s="812">
        <v>98456.0</v>
      </c>
      <c r="B271" s="813" t="s">
        <v>1735</v>
      </c>
      <c r="C271" s="814" t="s">
        <v>1700</v>
      </c>
      <c r="D271" s="815">
        <v>157.16</v>
      </c>
      <c r="E271" s="815">
        <v>37.23</v>
      </c>
      <c r="F271" s="815">
        <v>194.39</v>
      </c>
    </row>
    <row r="272" ht="60.0" customHeight="1">
      <c r="A272" s="812">
        <v>98460.0</v>
      </c>
      <c r="B272" s="813" t="s">
        <v>1736</v>
      </c>
      <c r="C272" s="814" t="s">
        <v>1700</v>
      </c>
      <c r="D272" s="815">
        <v>121.52</v>
      </c>
      <c r="E272" s="815">
        <v>5.75</v>
      </c>
      <c r="F272" s="815">
        <v>127.27</v>
      </c>
    </row>
    <row r="273" ht="60.0" customHeight="1">
      <c r="A273" s="808"/>
      <c r="B273" s="809" t="s">
        <v>1737</v>
      </c>
      <c r="C273" s="810"/>
      <c r="D273" s="811"/>
      <c r="E273" s="811"/>
      <c r="F273" s="811"/>
    </row>
    <row r="274" ht="60.0" customHeight="1">
      <c r="A274" s="808"/>
      <c r="B274" s="809" t="s">
        <v>1738</v>
      </c>
      <c r="C274" s="810"/>
      <c r="D274" s="811"/>
      <c r="E274" s="811"/>
      <c r="F274" s="811"/>
    </row>
    <row r="275" ht="60.0" customHeight="1">
      <c r="A275" s="812">
        <v>97051.0</v>
      </c>
      <c r="B275" s="813" t="s">
        <v>1739</v>
      </c>
      <c r="C275" s="814" t="s">
        <v>735</v>
      </c>
      <c r="D275" s="815">
        <v>2.29</v>
      </c>
      <c r="E275" s="815">
        <v>0.31</v>
      </c>
      <c r="F275" s="815">
        <v>2.6</v>
      </c>
    </row>
    <row r="276" ht="60.0" customHeight="1">
      <c r="A276" s="812">
        <v>97053.0</v>
      </c>
      <c r="B276" s="813" t="s">
        <v>1740</v>
      </c>
      <c r="C276" s="814" t="s">
        <v>735</v>
      </c>
      <c r="D276" s="815">
        <v>5.79</v>
      </c>
      <c r="E276" s="815">
        <v>3.74</v>
      </c>
      <c r="F276" s="815">
        <v>9.53</v>
      </c>
    </row>
    <row r="277" ht="60.0" customHeight="1">
      <c r="A277" s="812">
        <v>97054.0</v>
      </c>
      <c r="B277" s="813" t="s">
        <v>1117</v>
      </c>
      <c r="C277" s="814" t="s">
        <v>826</v>
      </c>
      <c r="D277" s="815">
        <v>16.89</v>
      </c>
      <c r="E277" s="815">
        <v>6.71</v>
      </c>
      <c r="F277" s="815">
        <v>23.6</v>
      </c>
    </row>
    <row r="278" ht="60.0" customHeight="1">
      <c r="A278" s="812">
        <v>84665.0</v>
      </c>
      <c r="B278" s="813" t="s">
        <v>1741</v>
      </c>
      <c r="C278" s="814" t="s">
        <v>1700</v>
      </c>
      <c r="D278" s="815">
        <v>9.59</v>
      </c>
      <c r="E278" s="815">
        <v>12.29</v>
      </c>
      <c r="F278" s="815">
        <v>21.88</v>
      </c>
    </row>
    <row r="279" ht="60.0" customHeight="1">
      <c r="A279" s="808"/>
      <c r="B279" s="816" t="s">
        <v>1742</v>
      </c>
      <c r="C279" s="810"/>
      <c r="D279" s="811"/>
      <c r="E279" s="811"/>
      <c r="F279" s="811"/>
    </row>
    <row r="280" ht="60.0" customHeight="1">
      <c r="A280" s="808"/>
      <c r="B280" s="809" t="s">
        <v>1743</v>
      </c>
      <c r="C280" s="810"/>
      <c r="D280" s="811"/>
      <c r="E280" s="811"/>
      <c r="F280" s="811"/>
    </row>
    <row r="281" ht="60.0" customHeight="1">
      <c r="A281" s="812">
        <v>99058.0</v>
      </c>
      <c r="B281" s="813" t="s">
        <v>1744</v>
      </c>
      <c r="C281" s="814" t="s">
        <v>826</v>
      </c>
      <c r="D281" s="815">
        <v>1.55</v>
      </c>
      <c r="E281" s="815">
        <v>4.72</v>
      </c>
      <c r="F281" s="815">
        <v>6.27</v>
      </c>
    </row>
    <row r="282" ht="60.0" customHeight="1">
      <c r="A282" s="812">
        <v>99059.0</v>
      </c>
      <c r="B282" s="813" t="s">
        <v>1745</v>
      </c>
      <c r="C282" s="814" t="s">
        <v>735</v>
      </c>
      <c r="D282" s="815">
        <v>28.88</v>
      </c>
      <c r="E282" s="815">
        <v>19.75</v>
      </c>
      <c r="F282" s="815">
        <v>48.63</v>
      </c>
    </row>
    <row r="283" ht="60.0" customHeight="1">
      <c r="A283" s="812">
        <v>99062.0</v>
      </c>
      <c r="B283" s="813" t="s">
        <v>1746</v>
      </c>
      <c r="C283" s="814" t="s">
        <v>826</v>
      </c>
      <c r="D283" s="815">
        <v>0.55</v>
      </c>
      <c r="E283" s="815">
        <v>1.54</v>
      </c>
      <c r="F283" s="815">
        <v>2.09</v>
      </c>
    </row>
    <row r="284" ht="60.0" customHeight="1">
      <c r="A284" s="812">
        <v>99063.0</v>
      </c>
      <c r="B284" s="813" t="s">
        <v>1747</v>
      </c>
      <c r="C284" s="814" t="s">
        <v>735</v>
      </c>
      <c r="D284" s="815">
        <v>2.35</v>
      </c>
      <c r="E284" s="815">
        <v>2.01</v>
      </c>
      <c r="F284" s="815">
        <v>4.36</v>
      </c>
    </row>
    <row r="285" ht="60.0" customHeight="1">
      <c r="A285" s="812">
        <v>99064.0</v>
      </c>
      <c r="B285" s="813" t="s">
        <v>1748</v>
      </c>
      <c r="C285" s="814" t="s">
        <v>735</v>
      </c>
      <c r="D285" s="815">
        <v>0.04</v>
      </c>
      <c r="E285" s="815">
        <v>0.27</v>
      </c>
      <c r="F285" s="815">
        <v>0.31</v>
      </c>
    </row>
    <row r="286" ht="60.0" customHeight="1">
      <c r="A286" s="808"/>
      <c r="B286" s="809" t="s">
        <v>1749</v>
      </c>
      <c r="C286" s="810"/>
      <c r="D286" s="811"/>
      <c r="E286" s="811"/>
      <c r="F286" s="811"/>
    </row>
    <row r="287" ht="60.0" customHeight="1">
      <c r="A287" s="812">
        <v>99060.0</v>
      </c>
      <c r="B287" s="813" t="s">
        <v>1750</v>
      </c>
      <c r="C287" s="814" t="s">
        <v>826</v>
      </c>
      <c r="D287" s="815">
        <v>79.09</v>
      </c>
      <c r="E287" s="815">
        <v>54.09</v>
      </c>
      <c r="F287" s="815">
        <v>133.18</v>
      </c>
    </row>
    <row r="288" ht="60.0" customHeight="1">
      <c r="A288" s="812">
        <v>99061.0</v>
      </c>
      <c r="B288" s="813" t="s">
        <v>1751</v>
      </c>
      <c r="C288" s="814" t="s">
        <v>826</v>
      </c>
      <c r="D288" s="815">
        <v>47.79</v>
      </c>
      <c r="E288" s="815">
        <v>39.53</v>
      </c>
      <c r="F288" s="815">
        <v>87.32</v>
      </c>
    </row>
    <row r="289" ht="60.0" customHeight="1">
      <c r="A289" s="812">
        <v>97062.0</v>
      </c>
      <c r="B289" s="813" t="s">
        <v>1752</v>
      </c>
      <c r="C289" s="814" t="s">
        <v>1700</v>
      </c>
      <c r="D289" s="815">
        <v>3.32</v>
      </c>
      <c r="E289" s="815">
        <v>2.14</v>
      </c>
      <c r="F289" s="815">
        <v>5.46</v>
      </c>
    </row>
    <row r="290" ht="60.0" customHeight="1">
      <c r="A290" s="812">
        <v>97063.0</v>
      </c>
      <c r="B290" s="813" t="s">
        <v>1753</v>
      </c>
      <c r="C290" s="814" t="s">
        <v>1700</v>
      </c>
      <c r="D290" s="815">
        <v>2.3</v>
      </c>
      <c r="E290" s="815">
        <v>6.72</v>
      </c>
      <c r="F290" s="815">
        <v>9.02</v>
      </c>
    </row>
    <row r="291" ht="60.0" customHeight="1">
      <c r="A291" s="812">
        <v>97064.0</v>
      </c>
      <c r="B291" s="813" t="s">
        <v>1754</v>
      </c>
      <c r="C291" s="814" t="s">
        <v>735</v>
      </c>
      <c r="D291" s="815">
        <v>4.36</v>
      </c>
      <c r="E291" s="815">
        <v>12.2</v>
      </c>
      <c r="F291" s="815">
        <v>16.56</v>
      </c>
    </row>
    <row r="292" ht="60.0" customHeight="1">
      <c r="A292" s="812">
        <v>97065.0</v>
      </c>
      <c r="B292" s="813" t="s">
        <v>1755</v>
      </c>
      <c r="C292" s="814" t="s">
        <v>1756</v>
      </c>
      <c r="D292" s="815">
        <v>1.51</v>
      </c>
      <c r="E292" s="815">
        <v>4.16</v>
      </c>
      <c r="F292" s="815">
        <v>5.67</v>
      </c>
    </row>
    <row r="293" ht="60.0" customHeight="1">
      <c r="A293" s="812">
        <v>97066.0</v>
      </c>
      <c r="B293" s="813" t="s">
        <v>1757</v>
      </c>
      <c r="C293" s="814" t="s">
        <v>1700</v>
      </c>
      <c r="D293" s="815">
        <v>35.11</v>
      </c>
      <c r="E293" s="815">
        <v>18.43</v>
      </c>
      <c r="F293" s="815">
        <v>53.54</v>
      </c>
    </row>
    <row r="294" ht="60.0" customHeight="1">
      <c r="A294" s="812">
        <v>97067.0</v>
      </c>
      <c r="B294" s="813" t="s">
        <v>1758</v>
      </c>
      <c r="C294" s="814" t="s">
        <v>735</v>
      </c>
      <c r="D294" s="815">
        <v>468.86</v>
      </c>
      <c r="E294" s="815">
        <v>169.76</v>
      </c>
      <c r="F294" s="815">
        <v>638.62</v>
      </c>
    </row>
    <row r="295" ht="60.0" customHeight="1">
      <c r="A295" s="808"/>
      <c r="B295" s="809" t="s">
        <v>1759</v>
      </c>
      <c r="C295" s="810"/>
      <c r="D295" s="811"/>
      <c r="E295" s="811"/>
      <c r="F295" s="811"/>
    </row>
    <row r="296" ht="60.0" customHeight="1">
      <c r="A296" s="812">
        <v>97010.0</v>
      </c>
      <c r="B296" s="813" t="s">
        <v>1760</v>
      </c>
      <c r="C296" s="814" t="s">
        <v>735</v>
      </c>
      <c r="D296" s="815">
        <v>27.19</v>
      </c>
      <c r="E296" s="815">
        <v>10.61</v>
      </c>
      <c r="F296" s="815">
        <v>37.8</v>
      </c>
    </row>
    <row r="297" ht="60.0" customHeight="1">
      <c r="A297" s="812">
        <v>97011.0</v>
      </c>
      <c r="B297" s="813" t="s">
        <v>1761</v>
      </c>
      <c r="C297" s="814" t="s">
        <v>735</v>
      </c>
      <c r="D297" s="815">
        <v>19.96</v>
      </c>
      <c r="E297" s="815">
        <v>10.62</v>
      </c>
      <c r="F297" s="815">
        <v>30.58</v>
      </c>
    </row>
    <row r="298" ht="60.0" customHeight="1">
      <c r="A298" s="812">
        <v>97012.0</v>
      </c>
      <c r="B298" s="813" t="s">
        <v>1762</v>
      </c>
      <c r="C298" s="814" t="s">
        <v>735</v>
      </c>
      <c r="D298" s="815">
        <v>16.36</v>
      </c>
      <c r="E298" s="815">
        <v>10.62</v>
      </c>
      <c r="F298" s="815">
        <v>26.98</v>
      </c>
    </row>
    <row r="299" ht="60.0" customHeight="1">
      <c r="A299" s="812">
        <v>97013.0</v>
      </c>
      <c r="B299" s="813" t="s">
        <v>1763</v>
      </c>
      <c r="C299" s="814" t="s">
        <v>735</v>
      </c>
      <c r="D299" s="815">
        <v>42.0</v>
      </c>
      <c r="E299" s="815">
        <v>11.26</v>
      </c>
      <c r="F299" s="815">
        <v>53.26</v>
      </c>
    </row>
    <row r="300" ht="60.0" customHeight="1">
      <c r="A300" s="812">
        <v>97014.0</v>
      </c>
      <c r="B300" s="813" t="s">
        <v>1764</v>
      </c>
      <c r="C300" s="814" t="s">
        <v>735</v>
      </c>
      <c r="D300" s="815">
        <v>29.86</v>
      </c>
      <c r="E300" s="815">
        <v>11.27</v>
      </c>
      <c r="F300" s="815">
        <v>41.13</v>
      </c>
    </row>
    <row r="301" ht="60.0" customHeight="1">
      <c r="A301" s="812">
        <v>97015.0</v>
      </c>
      <c r="B301" s="813" t="s">
        <v>1765</v>
      </c>
      <c r="C301" s="814" t="s">
        <v>735</v>
      </c>
      <c r="D301" s="815">
        <v>23.77</v>
      </c>
      <c r="E301" s="815">
        <v>11.27</v>
      </c>
      <c r="F301" s="815">
        <v>35.04</v>
      </c>
    </row>
    <row r="302" ht="60.0" customHeight="1">
      <c r="A302" s="812">
        <v>97016.0</v>
      </c>
      <c r="B302" s="813" t="s">
        <v>1766</v>
      </c>
      <c r="C302" s="814" t="s">
        <v>735</v>
      </c>
      <c r="D302" s="815">
        <v>25.6</v>
      </c>
      <c r="E302" s="815">
        <v>6.61</v>
      </c>
      <c r="F302" s="815">
        <v>32.21</v>
      </c>
    </row>
    <row r="303" ht="60.0" customHeight="1">
      <c r="A303" s="812">
        <v>97017.0</v>
      </c>
      <c r="B303" s="813" t="s">
        <v>1767</v>
      </c>
      <c r="C303" s="814" t="s">
        <v>735</v>
      </c>
      <c r="D303" s="815">
        <v>18.48</v>
      </c>
      <c r="E303" s="815">
        <v>6.62</v>
      </c>
      <c r="F303" s="815">
        <v>25.1</v>
      </c>
    </row>
    <row r="304" ht="30.0" customHeight="1">
      <c r="A304" s="812">
        <v>97018.0</v>
      </c>
      <c r="B304" s="813" t="s">
        <v>1768</v>
      </c>
      <c r="C304" s="814" t="s">
        <v>735</v>
      </c>
      <c r="D304" s="815">
        <v>14.89</v>
      </c>
      <c r="E304" s="815">
        <v>6.62</v>
      </c>
      <c r="F304" s="815">
        <v>21.51</v>
      </c>
    </row>
    <row r="305" ht="30.0" customHeight="1">
      <c r="A305" s="812">
        <v>97031.0</v>
      </c>
      <c r="B305" s="813" t="s">
        <v>1769</v>
      </c>
      <c r="C305" s="814" t="s">
        <v>735</v>
      </c>
      <c r="D305" s="815">
        <v>24.82</v>
      </c>
      <c r="E305" s="815">
        <v>10.76</v>
      </c>
      <c r="F305" s="815">
        <v>35.58</v>
      </c>
    </row>
    <row r="306" ht="30.0" customHeight="1">
      <c r="A306" s="812">
        <v>97032.0</v>
      </c>
      <c r="B306" s="813" t="s">
        <v>1770</v>
      </c>
      <c r="C306" s="814" t="s">
        <v>735</v>
      </c>
      <c r="D306" s="815">
        <v>15.19</v>
      </c>
      <c r="E306" s="815">
        <v>10.77</v>
      </c>
      <c r="F306" s="815">
        <v>25.96</v>
      </c>
    </row>
    <row r="307" ht="30.0" customHeight="1">
      <c r="A307" s="812">
        <v>97033.0</v>
      </c>
      <c r="B307" s="813" t="s">
        <v>1771</v>
      </c>
      <c r="C307" s="814" t="s">
        <v>735</v>
      </c>
      <c r="D307" s="815">
        <v>29.57</v>
      </c>
      <c r="E307" s="815">
        <v>10.14</v>
      </c>
      <c r="F307" s="815">
        <v>39.71</v>
      </c>
    </row>
    <row r="308" ht="60.0" customHeight="1">
      <c r="A308" s="812">
        <v>97034.0</v>
      </c>
      <c r="B308" s="813" t="s">
        <v>1772</v>
      </c>
      <c r="C308" s="814" t="s">
        <v>735</v>
      </c>
      <c r="D308" s="815">
        <v>17.0</v>
      </c>
      <c r="E308" s="815">
        <v>10.16</v>
      </c>
      <c r="F308" s="815">
        <v>27.16</v>
      </c>
    </row>
    <row r="309" ht="60.0" customHeight="1">
      <c r="A309" s="812">
        <v>97039.0</v>
      </c>
      <c r="B309" s="813" t="s">
        <v>1773</v>
      </c>
      <c r="C309" s="814" t="s">
        <v>1700</v>
      </c>
      <c r="D309" s="815">
        <v>20.58</v>
      </c>
      <c r="E309" s="815">
        <v>10.43</v>
      </c>
      <c r="F309" s="815">
        <v>31.01</v>
      </c>
    </row>
    <row r="310" ht="60.0" customHeight="1">
      <c r="A310" s="812">
        <v>97040.0</v>
      </c>
      <c r="B310" s="813" t="s">
        <v>1774</v>
      </c>
      <c r="C310" s="814" t="s">
        <v>1700</v>
      </c>
      <c r="D310" s="815">
        <v>6.21</v>
      </c>
      <c r="E310" s="815">
        <v>6.44</v>
      </c>
      <c r="F310" s="815">
        <v>12.65</v>
      </c>
    </row>
    <row r="311" ht="60.0" customHeight="1">
      <c r="A311" s="812">
        <v>97041.0</v>
      </c>
      <c r="B311" s="813" t="s">
        <v>1775</v>
      </c>
      <c r="C311" s="814" t="s">
        <v>1700</v>
      </c>
      <c r="D311" s="815">
        <v>226.86</v>
      </c>
      <c r="E311" s="815">
        <v>17.17</v>
      </c>
      <c r="F311" s="815">
        <v>244.03</v>
      </c>
    </row>
    <row r="312" ht="60.0" customHeight="1">
      <c r="A312" s="812">
        <v>97046.0</v>
      </c>
      <c r="B312" s="813" t="s">
        <v>1776</v>
      </c>
      <c r="C312" s="814" t="s">
        <v>1700</v>
      </c>
      <c r="D312" s="815">
        <v>0.18</v>
      </c>
      <c r="E312" s="815">
        <v>0.05</v>
      </c>
      <c r="F312" s="815">
        <v>0.23</v>
      </c>
    </row>
    <row r="313" ht="60.0" customHeight="1">
      <c r="A313" s="812">
        <v>97047.0</v>
      </c>
      <c r="B313" s="813" t="s">
        <v>1777</v>
      </c>
      <c r="C313" s="814" t="s">
        <v>1700</v>
      </c>
      <c r="D313" s="815">
        <v>0.07</v>
      </c>
      <c r="E313" s="815">
        <v>0.01</v>
      </c>
      <c r="F313" s="815">
        <v>0.08</v>
      </c>
    </row>
    <row r="314" ht="60.0" customHeight="1">
      <c r="A314" s="812">
        <v>97048.0</v>
      </c>
      <c r="B314" s="813" t="s">
        <v>1778</v>
      </c>
      <c r="C314" s="814" t="s">
        <v>1700</v>
      </c>
      <c r="D314" s="815">
        <v>0.05</v>
      </c>
      <c r="E314" s="815">
        <v>0.01</v>
      </c>
      <c r="F314" s="815">
        <v>0.06</v>
      </c>
    </row>
    <row r="315" ht="60.0" customHeight="1">
      <c r="A315" s="808"/>
      <c r="B315" s="816" t="s">
        <v>1779</v>
      </c>
      <c r="C315" s="810"/>
      <c r="D315" s="811"/>
      <c r="E315" s="811"/>
      <c r="F315" s="811"/>
    </row>
    <row r="316" ht="60.0" customHeight="1">
      <c r="A316" s="808"/>
      <c r="B316" s="809" t="s">
        <v>1780</v>
      </c>
      <c r="C316" s="810"/>
      <c r="D316" s="811"/>
      <c r="E316" s="811"/>
      <c r="F316" s="811"/>
    </row>
    <row r="317" ht="60.0" customHeight="1">
      <c r="A317" s="812">
        <v>100981.0</v>
      </c>
      <c r="B317" s="813" t="s">
        <v>1781</v>
      </c>
      <c r="C317" s="814" t="s">
        <v>1756</v>
      </c>
      <c r="D317" s="815">
        <v>4.86</v>
      </c>
      <c r="E317" s="815">
        <v>1.06</v>
      </c>
      <c r="F317" s="815">
        <v>5.92</v>
      </c>
    </row>
    <row r="318" ht="60.0" customHeight="1">
      <c r="A318" s="812">
        <v>100982.0</v>
      </c>
      <c r="B318" s="813" t="s">
        <v>1782</v>
      </c>
      <c r="C318" s="814" t="s">
        <v>1756</v>
      </c>
      <c r="D318" s="815">
        <v>4.78</v>
      </c>
      <c r="E318" s="815">
        <v>0.78</v>
      </c>
      <c r="F318" s="815">
        <v>5.56</v>
      </c>
    </row>
    <row r="319" ht="60.0" customHeight="1">
      <c r="A319" s="812">
        <v>100983.0</v>
      </c>
      <c r="B319" s="813" t="s">
        <v>1783</v>
      </c>
      <c r="C319" s="814" t="s">
        <v>1756</v>
      </c>
      <c r="D319" s="815">
        <v>4.82</v>
      </c>
      <c r="E319" s="815">
        <v>0.66</v>
      </c>
      <c r="F319" s="815">
        <v>5.48</v>
      </c>
    </row>
    <row r="320" ht="60.0" customHeight="1">
      <c r="A320" s="812">
        <v>100984.0</v>
      </c>
      <c r="B320" s="813" t="s">
        <v>1784</v>
      </c>
      <c r="C320" s="814" t="s">
        <v>1756</v>
      </c>
      <c r="D320" s="815">
        <v>4.78</v>
      </c>
      <c r="E320" s="815">
        <v>0.6</v>
      </c>
      <c r="F320" s="815">
        <v>5.38</v>
      </c>
    </row>
    <row r="321" ht="60.0" customHeight="1">
      <c r="A321" s="812">
        <v>100997.0</v>
      </c>
      <c r="B321" s="813" t="s">
        <v>1785</v>
      </c>
      <c r="C321" s="814" t="s">
        <v>1786</v>
      </c>
      <c r="D321" s="815">
        <v>3.24</v>
      </c>
      <c r="E321" s="815">
        <v>0.71</v>
      </c>
      <c r="F321" s="815">
        <v>3.95</v>
      </c>
    </row>
    <row r="322" ht="60.0" customHeight="1">
      <c r="A322" s="812">
        <v>100998.0</v>
      </c>
      <c r="B322" s="813" t="s">
        <v>1787</v>
      </c>
      <c r="C322" s="814" t="s">
        <v>1786</v>
      </c>
      <c r="D322" s="815">
        <v>3.19</v>
      </c>
      <c r="E322" s="815">
        <v>0.52</v>
      </c>
      <c r="F322" s="815">
        <v>3.71</v>
      </c>
    </row>
    <row r="323" ht="60.0" customHeight="1">
      <c r="A323" s="812">
        <v>100999.0</v>
      </c>
      <c r="B323" s="813" t="s">
        <v>1788</v>
      </c>
      <c r="C323" s="814" t="s">
        <v>1786</v>
      </c>
      <c r="D323" s="815">
        <v>3.22</v>
      </c>
      <c r="E323" s="815">
        <v>0.45</v>
      </c>
      <c r="F323" s="815">
        <v>3.67</v>
      </c>
    </row>
    <row r="324" ht="60.0" customHeight="1">
      <c r="A324" s="812">
        <v>101000.0</v>
      </c>
      <c r="B324" s="813" t="s">
        <v>1789</v>
      </c>
      <c r="C324" s="814" t="s">
        <v>1786</v>
      </c>
      <c r="D324" s="815">
        <v>3.18</v>
      </c>
      <c r="E324" s="815">
        <v>0.4</v>
      </c>
      <c r="F324" s="815">
        <v>3.58</v>
      </c>
    </row>
    <row r="325" ht="60.0" customHeight="1">
      <c r="A325" s="808"/>
      <c r="B325" s="809" t="s">
        <v>1790</v>
      </c>
      <c r="C325" s="810"/>
      <c r="D325" s="811"/>
      <c r="E325" s="811"/>
      <c r="F325" s="811"/>
    </row>
    <row r="326" ht="60.0" customHeight="1">
      <c r="A326" s="812">
        <v>96522.0</v>
      </c>
      <c r="B326" s="813" t="s">
        <v>1791</v>
      </c>
      <c r="C326" s="814" t="s">
        <v>1756</v>
      </c>
      <c r="D326" s="815">
        <v>37.18</v>
      </c>
      <c r="E326" s="815">
        <v>88.75</v>
      </c>
      <c r="F326" s="815">
        <v>125.93</v>
      </c>
    </row>
    <row r="327" ht="60.0" customHeight="1">
      <c r="A327" s="812">
        <v>96523.0</v>
      </c>
      <c r="B327" s="813" t="s">
        <v>1792</v>
      </c>
      <c r="C327" s="814" t="s">
        <v>1756</v>
      </c>
      <c r="D327" s="815">
        <v>24.18</v>
      </c>
      <c r="E327" s="815">
        <v>56.13</v>
      </c>
      <c r="F327" s="815">
        <v>80.31</v>
      </c>
    </row>
    <row r="328" ht="75.0" customHeight="1">
      <c r="A328" s="812">
        <v>96526.0</v>
      </c>
      <c r="B328" s="813" t="s">
        <v>1793</v>
      </c>
      <c r="C328" s="814" t="s">
        <v>1756</v>
      </c>
      <c r="D328" s="815">
        <v>74.62</v>
      </c>
      <c r="E328" s="815">
        <v>179.73</v>
      </c>
      <c r="F328" s="815">
        <v>254.35</v>
      </c>
    </row>
    <row r="329" ht="60.0" customHeight="1">
      <c r="A329" s="812">
        <v>96527.0</v>
      </c>
      <c r="B329" s="813" t="s">
        <v>1794</v>
      </c>
      <c r="C329" s="814" t="s">
        <v>1756</v>
      </c>
      <c r="D329" s="815">
        <v>31.89</v>
      </c>
      <c r="E329" s="815">
        <v>73.52</v>
      </c>
      <c r="F329" s="815">
        <v>105.41</v>
      </c>
    </row>
    <row r="330" ht="15.75" customHeight="1">
      <c r="A330" s="812">
        <v>97082.0</v>
      </c>
      <c r="B330" s="813" t="s">
        <v>1795</v>
      </c>
      <c r="C330" s="814" t="s">
        <v>1756</v>
      </c>
      <c r="D330" s="815">
        <v>16.47</v>
      </c>
      <c r="E330" s="815">
        <v>34.4</v>
      </c>
      <c r="F330" s="815">
        <v>50.87</v>
      </c>
    </row>
    <row r="331" ht="15.0" customHeight="1">
      <c r="A331" s="812">
        <v>93358.0</v>
      </c>
      <c r="B331" s="813" t="s">
        <v>1796</v>
      </c>
      <c r="C331" s="814" t="s">
        <v>1756</v>
      </c>
      <c r="D331" s="815">
        <v>22.44</v>
      </c>
      <c r="E331" s="815">
        <v>46.86</v>
      </c>
      <c r="F331" s="815">
        <v>69.3</v>
      </c>
    </row>
    <row r="332" ht="15.0" customHeight="1">
      <c r="A332" s="812">
        <v>95606.0</v>
      </c>
      <c r="B332" s="813" t="s">
        <v>1797</v>
      </c>
      <c r="C332" s="814" t="s">
        <v>1756</v>
      </c>
      <c r="D332" s="815">
        <v>1.14</v>
      </c>
      <c r="E332" s="815">
        <v>0.24</v>
      </c>
      <c r="F332" s="815">
        <v>1.38</v>
      </c>
    </row>
    <row r="333" ht="15.75" customHeight="1">
      <c r="A333" s="808"/>
      <c r="B333" s="809" t="s">
        <v>1798</v>
      </c>
      <c r="C333" s="810"/>
      <c r="D333" s="811"/>
      <c r="E333" s="811"/>
      <c r="F333" s="811"/>
    </row>
    <row r="334" ht="15.0" customHeight="1">
      <c r="A334" s="812">
        <v>96520.0</v>
      </c>
      <c r="B334" s="813" t="s">
        <v>1799</v>
      </c>
      <c r="C334" s="814" t="s">
        <v>1756</v>
      </c>
      <c r="D334" s="815">
        <v>37.85</v>
      </c>
      <c r="E334" s="815">
        <v>39.51</v>
      </c>
      <c r="F334" s="815">
        <v>77.36</v>
      </c>
    </row>
    <row r="335" ht="15.75" customHeight="1">
      <c r="A335" s="812">
        <v>96521.0</v>
      </c>
      <c r="B335" s="813" t="s">
        <v>1800</v>
      </c>
      <c r="C335" s="814" t="s">
        <v>1756</v>
      </c>
      <c r="D335" s="815">
        <v>20.7</v>
      </c>
      <c r="E335" s="815">
        <v>10.87</v>
      </c>
      <c r="F335" s="815">
        <v>31.57</v>
      </c>
    </row>
    <row r="336" ht="15.0" customHeight="1">
      <c r="A336" s="812">
        <v>96524.0</v>
      </c>
      <c r="B336" s="813" t="s">
        <v>1801</v>
      </c>
      <c r="C336" s="814" t="s">
        <v>1756</v>
      </c>
      <c r="D336" s="815">
        <v>58.67</v>
      </c>
      <c r="E336" s="815">
        <v>91.54</v>
      </c>
      <c r="F336" s="815">
        <v>150.21</v>
      </c>
    </row>
    <row r="337" ht="30.0" customHeight="1">
      <c r="A337" s="812">
        <v>96525.0</v>
      </c>
      <c r="B337" s="813" t="s">
        <v>1802</v>
      </c>
      <c r="C337" s="814" t="s">
        <v>1756</v>
      </c>
      <c r="D337" s="815">
        <v>21.9</v>
      </c>
      <c r="E337" s="815">
        <v>10.19</v>
      </c>
      <c r="F337" s="815">
        <v>32.09</v>
      </c>
    </row>
    <row r="338" ht="45.0" customHeight="1">
      <c r="A338" s="808"/>
      <c r="B338" s="809" t="s">
        <v>1803</v>
      </c>
      <c r="C338" s="810"/>
      <c r="D338" s="811"/>
      <c r="E338" s="811"/>
      <c r="F338" s="811"/>
    </row>
    <row r="339" ht="30.0" customHeight="1">
      <c r="A339" s="812">
        <v>101114.0</v>
      </c>
      <c r="B339" s="813" t="s">
        <v>1256</v>
      </c>
      <c r="C339" s="814" t="s">
        <v>1756</v>
      </c>
      <c r="D339" s="815">
        <v>2.01</v>
      </c>
      <c r="E339" s="815">
        <v>0.94</v>
      </c>
      <c r="F339" s="815">
        <v>2.95</v>
      </c>
    </row>
    <row r="340" ht="45.0" customHeight="1">
      <c r="A340" s="812">
        <v>101115.0</v>
      </c>
      <c r="B340" s="813" t="s">
        <v>1804</v>
      </c>
      <c r="C340" s="814" t="s">
        <v>1756</v>
      </c>
      <c r="D340" s="815">
        <v>1.78</v>
      </c>
      <c r="E340" s="815">
        <v>0.65</v>
      </c>
      <c r="F340" s="815">
        <v>2.43</v>
      </c>
    </row>
    <row r="341" ht="30.0" customHeight="1">
      <c r="A341" s="812">
        <v>101116.0</v>
      </c>
      <c r="B341" s="813" t="s">
        <v>1805</v>
      </c>
      <c r="C341" s="814" t="s">
        <v>1756</v>
      </c>
      <c r="D341" s="815">
        <v>1.1</v>
      </c>
      <c r="E341" s="815">
        <v>0.4</v>
      </c>
      <c r="F341" s="815">
        <v>1.5</v>
      </c>
    </row>
    <row r="342" ht="45.0" customHeight="1">
      <c r="A342" s="812">
        <v>101117.0</v>
      </c>
      <c r="B342" s="813" t="s">
        <v>1806</v>
      </c>
      <c r="C342" s="814" t="s">
        <v>1756</v>
      </c>
      <c r="D342" s="815">
        <v>1.78</v>
      </c>
      <c r="E342" s="815">
        <v>0.24</v>
      </c>
      <c r="F342" s="815">
        <v>2.02</v>
      </c>
    </row>
    <row r="343" ht="30.0" customHeight="1">
      <c r="A343" s="812">
        <v>101118.0</v>
      </c>
      <c r="B343" s="813" t="s">
        <v>1807</v>
      </c>
      <c r="C343" s="814" t="s">
        <v>1756</v>
      </c>
      <c r="D343" s="815">
        <v>1.73</v>
      </c>
      <c r="E343" s="815">
        <v>0.78</v>
      </c>
      <c r="F343" s="815">
        <v>2.51</v>
      </c>
    </row>
    <row r="344" ht="45.0" customHeight="1">
      <c r="A344" s="812">
        <v>101119.0</v>
      </c>
      <c r="B344" s="813" t="s">
        <v>1808</v>
      </c>
      <c r="C344" s="814" t="s">
        <v>1756</v>
      </c>
      <c r="D344" s="815">
        <v>3.82</v>
      </c>
      <c r="E344" s="815">
        <v>1.8</v>
      </c>
      <c r="F344" s="815">
        <v>5.62</v>
      </c>
    </row>
    <row r="345" ht="30.0" customHeight="1">
      <c r="A345" s="812">
        <v>101120.0</v>
      </c>
      <c r="B345" s="813" t="s">
        <v>1809</v>
      </c>
      <c r="C345" s="814" t="s">
        <v>1756</v>
      </c>
      <c r="D345" s="815">
        <v>3.4</v>
      </c>
      <c r="E345" s="815">
        <v>1.24</v>
      </c>
      <c r="F345" s="815">
        <v>4.64</v>
      </c>
    </row>
    <row r="346" ht="45.0" customHeight="1">
      <c r="A346" s="812">
        <v>101121.0</v>
      </c>
      <c r="B346" s="813" t="s">
        <v>1810</v>
      </c>
      <c r="C346" s="814" t="s">
        <v>1756</v>
      </c>
      <c r="D346" s="815">
        <v>2.14</v>
      </c>
      <c r="E346" s="815">
        <v>0.76</v>
      </c>
      <c r="F346" s="815">
        <v>2.9</v>
      </c>
    </row>
    <row r="347" ht="30.0" customHeight="1">
      <c r="A347" s="812">
        <v>101122.0</v>
      </c>
      <c r="B347" s="813" t="s">
        <v>1811</v>
      </c>
      <c r="C347" s="814" t="s">
        <v>1756</v>
      </c>
      <c r="D347" s="815">
        <v>3.42</v>
      </c>
      <c r="E347" s="815">
        <v>0.45</v>
      </c>
      <c r="F347" s="815">
        <v>3.87</v>
      </c>
    </row>
    <row r="348" ht="45.0" customHeight="1">
      <c r="A348" s="812">
        <v>101123.0</v>
      </c>
      <c r="B348" s="813" t="s">
        <v>1812</v>
      </c>
      <c r="C348" s="814" t="s">
        <v>1756</v>
      </c>
      <c r="D348" s="815">
        <v>3.36</v>
      </c>
      <c r="E348" s="815">
        <v>1.45</v>
      </c>
      <c r="F348" s="815">
        <v>4.81</v>
      </c>
    </row>
    <row r="349" ht="30.0" customHeight="1">
      <c r="A349" s="812">
        <v>101124.0</v>
      </c>
      <c r="B349" s="813" t="s">
        <v>639</v>
      </c>
      <c r="C349" s="814" t="s">
        <v>1756</v>
      </c>
      <c r="D349" s="815">
        <v>7.66</v>
      </c>
      <c r="E349" s="815">
        <v>1.91</v>
      </c>
      <c r="F349" s="815">
        <v>9.57</v>
      </c>
    </row>
    <row r="350" ht="45.0" customHeight="1">
      <c r="A350" s="812">
        <v>101125.0</v>
      </c>
      <c r="B350" s="813" t="s">
        <v>1813</v>
      </c>
      <c r="C350" s="814" t="s">
        <v>1756</v>
      </c>
      <c r="D350" s="815">
        <v>7.44</v>
      </c>
      <c r="E350" s="815">
        <v>1.61</v>
      </c>
      <c r="F350" s="815">
        <v>9.05</v>
      </c>
    </row>
    <row r="351" ht="30.0" customHeight="1">
      <c r="A351" s="812">
        <v>101126.0</v>
      </c>
      <c r="B351" s="813" t="s">
        <v>1814</v>
      </c>
      <c r="C351" s="814" t="s">
        <v>1756</v>
      </c>
      <c r="D351" s="815">
        <v>6.76</v>
      </c>
      <c r="E351" s="815">
        <v>1.36</v>
      </c>
      <c r="F351" s="815">
        <v>8.12</v>
      </c>
    </row>
    <row r="352" ht="45.0" customHeight="1">
      <c r="A352" s="812">
        <v>101127.0</v>
      </c>
      <c r="B352" s="813" t="s">
        <v>1815</v>
      </c>
      <c r="C352" s="814" t="s">
        <v>1756</v>
      </c>
      <c r="D352" s="815">
        <v>7.44</v>
      </c>
      <c r="E352" s="815">
        <v>1.2</v>
      </c>
      <c r="F352" s="815">
        <v>8.64</v>
      </c>
    </row>
    <row r="353" ht="30.0" customHeight="1">
      <c r="A353" s="812">
        <v>101128.0</v>
      </c>
      <c r="B353" s="813" t="s">
        <v>1816</v>
      </c>
      <c r="C353" s="814" t="s">
        <v>1756</v>
      </c>
      <c r="D353" s="815">
        <v>7.39</v>
      </c>
      <c r="E353" s="815">
        <v>1.74</v>
      </c>
      <c r="F353" s="815">
        <v>9.13</v>
      </c>
    </row>
    <row r="354" ht="45.0" customHeight="1">
      <c r="A354" s="812">
        <v>101129.0</v>
      </c>
      <c r="B354" s="813" t="s">
        <v>1817</v>
      </c>
      <c r="C354" s="814" t="s">
        <v>1756</v>
      </c>
      <c r="D354" s="815">
        <v>9.69</v>
      </c>
      <c r="E354" s="815">
        <v>2.82</v>
      </c>
      <c r="F354" s="815">
        <v>12.51</v>
      </c>
    </row>
    <row r="355" ht="30.0" customHeight="1">
      <c r="A355" s="812">
        <v>101130.0</v>
      </c>
      <c r="B355" s="813" t="s">
        <v>1818</v>
      </c>
      <c r="C355" s="814" t="s">
        <v>1756</v>
      </c>
      <c r="D355" s="815">
        <v>9.28</v>
      </c>
      <c r="E355" s="815">
        <v>2.25</v>
      </c>
      <c r="F355" s="815">
        <v>11.53</v>
      </c>
    </row>
    <row r="356" ht="45.0" customHeight="1">
      <c r="A356" s="812">
        <v>101131.0</v>
      </c>
      <c r="B356" s="813" t="s">
        <v>1819</v>
      </c>
      <c r="C356" s="814" t="s">
        <v>1756</v>
      </c>
      <c r="D356" s="815">
        <v>8.03</v>
      </c>
      <c r="E356" s="815">
        <v>1.76</v>
      </c>
      <c r="F356" s="815">
        <v>9.79</v>
      </c>
    </row>
    <row r="357" ht="30.0" customHeight="1">
      <c r="A357" s="812">
        <v>101132.0</v>
      </c>
      <c r="B357" s="813" t="s">
        <v>1820</v>
      </c>
      <c r="C357" s="814" t="s">
        <v>1756</v>
      </c>
      <c r="D357" s="815">
        <v>9.32</v>
      </c>
      <c r="E357" s="815">
        <v>1.44</v>
      </c>
      <c r="F357" s="815">
        <v>10.76</v>
      </c>
    </row>
    <row r="358" ht="45.0" customHeight="1">
      <c r="A358" s="812">
        <v>101133.0</v>
      </c>
      <c r="B358" s="813" t="s">
        <v>1821</v>
      </c>
      <c r="C358" s="814" t="s">
        <v>1756</v>
      </c>
      <c r="D358" s="815">
        <v>9.23</v>
      </c>
      <c r="E358" s="815">
        <v>2.47</v>
      </c>
      <c r="F358" s="815">
        <v>11.7</v>
      </c>
    </row>
    <row r="359" ht="30.0" customHeight="1">
      <c r="A359" s="812">
        <v>101134.0</v>
      </c>
      <c r="B359" s="813" t="s">
        <v>1822</v>
      </c>
      <c r="C359" s="814" t="s">
        <v>1756</v>
      </c>
      <c r="D359" s="815">
        <v>8.01</v>
      </c>
      <c r="E359" s="815">
        <v>1.96</v>
      </c>
      <c r="F359" s="815">
        <v>9.97</v>
      </c>
    </row>
    <row r="360" ht="45.0" customHeight="1">
      <c r="A360" s="812">
        <v>101135.0</v>
      </c>
      <c r="B360" s="813" t="s">
        <v>1823</v>
      </c>
      <c r="C360" s="814" t="s">
        <v>1756</v>
      </c>
      <c r="D360" s="815">
        <v>7.79</v>
      </c>
      <c r="E360" s="815">
        <v>1.66</v>
      </c>
      <c r="F360" s="815">
        <v>9.45</v>
      </c>
    </row>
    <row r="361" ht="15.75" customHeight="1">
      <c r="A361" s="812">
        <v>101136.0</v>
      </c>
      <c r="B361" s="813" t="s">
        <v>1824</v>
      </c>
      <c r="C361" s="814" t="s">
        <v>1756</v>
      </c>
      <c r="D361" s="815">
        <v>7.11</v>
      </c>
      <c r="E361" s="815">
        <v>1.41</v>
      </c>
      <c r="F361" s="815">
        <v>8.52</v>
      </c>
    </row>
    <row r="362" ht="15.0" customHeight="1">
      <c r="A362" s="812">
        <v>101137.0</v>
      </c>
      <c r="B362" s="813" t="s">
        <v>1825</v>
      </c>
      <c r="C362" s="814" t="s">
        <v>1756</v>
      </c>
      <c r="D362" s="815">
        <v>7.8</v>
      </c>
      <c r="E362" s="815">
        <v>1.24</v>
      </c>
      <c r="F362" s="815">
        <v>9.04</v>
      </c>
    </row>
    <row r="363" ht="15.75" customHeight="1">
      <c r="A363" s="812">
        <v>101138.0</v>
      </c>
      <c r="B363" s="813" t="s">
        <v>1826</v>
      </c>
      <c r="C363" s="814" t="s">
        <v>1756</v>
      </c>
      <c r="D363" s="815">
        <v>7.74</v>
      </c>
      <c r="E363" s="815">
        <v>1.79</v>
      </c>
      <c r="F363" s="815">
        <v>9.53</v>
      </c>
    </row>
    <row r="364" ht="15.0" customHeight="1">
      <c r="A364" s="812">
        <v>101139.0</v>
      </c>
      <c r="B364" s="813" t="s">
        <v>1827</v>
      </c>
      <c r="C364" s="814" t="s">
        <v>1756</v>
      </c>
      <c r="D364" s="815">
        <v>10.05</v>
      </c>
      <c r="E364" s="815">
        <v>2.87</v>
      </c>
      <c r="F364" s="815">
        <v>12.92</v>
      </c>
    </row>
    <row r="365" ht="45.0" customHeight="1">
      <c r="A365" s="812">
        <v>101140.0</v>
      </c>
      <c r="B365" s="813" t="s">
        <v>1828</v>
      </c>
      <c r="C365" s="814" t="s">
        <v>1756</v>
      </c>
      <c r="D365" s="815">
        <v>9.64</v>
      </c>
      <c r="E365" s="815">
        <v>2.3</v>
      </c>
      <c r="F365" s="815">
        <v>11.94</v>
      </c>
    </row>
    <row r="366" ht="45.0" customHeight="1">
      <c r="A366" s="812">
        <v>101141.0</v>
      </c>
      <c r="B366" s="813" t="s">
        <v>1829</v>
      </c>
      <c r="C366" s="814" t="s">
        <v>1756</v>
      </c>
      <c r="D366" s="815">
        <v>8.39</v>
      </c>
      <c r="E366" s="815">
        <v>1.81</v>
      </c>
      <c r="F366" s="815">
        <v>10.2</v>
      </c>
    </row>
    <row r="367" ht="45.0" customHeight="1">
      <c r="A367" s="812">
        <v>101142.0</v>
      </c>
      <c r="B367" s="813" t="s">
        <v>1830</v>
      </c>
      <c r="C367" s="814" t="s">
        <v>1756</v>
      </c>
      <c r="D367" s="815">
        <v>9.68</v>
      </c>
      <c r="E367" s="815">
        <v>1.49</v>
      </c>
      <c r="F367" s="815">
        <v>11.17</v>
      </c>
    </row>
    <row r="368" ht="45.0" customHeight="1">
      <c r="A368" s="812">
        <v>101143.0</v>
      </c>
      <c r="B368" s="813" t="s">
        <v>1831</v>
      </c>
      <c r="C368" s="814" t="s">
        <v>1756</v>
      </c>
      <c r="D368" s="815">
        <v>9.59</v>
      </c>
      <c r="E368" s="815">
        <v>2.52</v>
      </c>
      <c r="F368" s="815">
        <v>12.11</v>
      </c>
    </row>
    <row r="369" ht="45.0" customHeight="1">
      <c r="A369" s="812">
        <v>101144.0</v>
      </c>
      <c r="B369" s="813" t="s">
        <v>1832</v>
      </c>
      <c r="C369" s="814" t="s">
        <v>1756</v>
      </c>
      <c r="D369" s="815">
        <v>8.06</v>
      </c>
      <c r="E369" s="815">
        <v>1.79</v>
      </c>
      <c r="F369" s="815">
        <v>9.85</v>
      </c>
    </row>
    <row r="370" ht="45.0" customHeight="1">
      <c r="A370" s="812">
        <v>101145.0</v>
      </c>
      <c r="B370" s="813" t="s">
        <v>1833</v>
      </c>
      <c r="C370" s="814" t="s">
        <v>1756</v>
      </c>
      <c r="D370" s="815">
        <v>7.85</v>
      </c>
      <c r="E370" s="815">
        <v>1.48</v>
      </c>
      <c r="F370" s="815">
        <v>9.33</v>
      </c>
    </row>
    <row r="371" ht="45.0" customHeight="1">
      <c r="A371" s="812">
        <v>101146.0</v>
      </c>
      <c r="B371" s="813" t="s">
        <v>1834</v>
      </c>
      <c r="C371" s="814" t="s">
        <v>1756</v>
      </c>
      <c r="D371" s="815">
        <v>7.17</v>
      </c>
      <c r="E371" s="815">
        <v>1.23</v>
      </c>
      <c r="F371" s="815">
        <v>8.4</v>
      </c>
    </row>
    <row r="372" ht="45.0" customHeight="1">
      <c r="A372" s="812">
        <v>101147.0</v>
      </c>
      <c r="B372" s="813" t="s">
        <v>1835</v>
      </c>
      <c r="C372" s="814" t="s">
        <v>1756</v>
      </c>
      <c r="D372" s="815">
        <v>7.85</v>
      </c>
      <c r="E372" s="815">
        <v>1.07</v>
      </c>
      <c r="F372" s="815">
        <v>8.92</v>
      </c>
    </row>
    <row r="373" ht="45.0" customHeight="1">
      <c r="A373" s="812">
        <v>101148.0</v>
      </c>
      <c r="B373" s="813" t="s">
        <v>1836</v>
      </c>
      <c r="C373" s="814" t="s">
        <v>1756</v>
      </c>
      <c r="D373" s="815">
        <v>7.79</v>
      </c>
      <c r="E373" s="815">
        <v>1.62</v>
      </c>
      <c r="F373" s="815">
        <v>9.41</v>
      </c>
    </row>
    <row r="374" ht="45.0" customHeight="1">
      <c r="A374" s="812">
        <v>101149.0</v>
      </c>
      <c r="B374" s="813" t="s">
        <v>1837</v>
      </c>
      <c r="C374" s="814" t="s">
        <v>1756</v>
      </c>
      <c r="D374" s="815">
        <v>10.1</v>
      </c>
      <c r="E374" s="815">
        <v>2.69</v>
      </c>
      <c r="F374" s="815">
        <v>12.79</v>
      </c>
    </row>
    <row r="375" ht="45.0" customHeight="1">
      <c r="A375" s="812">
        <v>101150.0</v>
      </c>
      <c r="B375" s="813" t="s">
        <v>1838</v>
      </c>
      <c r="C375" s="814" t="s">
        <v>1756</v>
      </c>
      <c r="D375" s="815">
        <v>9.7</v>
      </c>
      <c r="E375" s="815">
        <v>2.11</v>
      </c>
      <c r="F375" s="815">
        <v>11.81</v>
      </c>
    </row>
    <row r="376" ht="30.0" customHeight="1">
      <c r="A376" s="812">
        <v>101151.0</v>
      </c>
      <c r="B376" s="813" t="s">
        <v>1839</v>
      </c>
      <c r="C376" s="814" t="s">
        <v>1756</v>
      </c>
      <c r="D376" s="815">
        <v>8.45</v>
      </c>
      <c r="E376" s="815">
        <v>1.62</v>
      </c>
      <c r="F376" s="815">
        <v>10.07</v>
      </c>
    </row>
    <row r="377" ht="45.0" customHeight="1">
      <c r="A377" s="812">
        <v>101152.0</v>
      </c>
      <c r="B377" s="813" t="s">
        <v>1840</v>
      </c>
      <c r="C377" s="814" t="s">
        <v>1756</v>
      </c>
      <c r="D377" s="815">
        <v>9.73</v>
      </c>
      <c r="E377" s="815">
        <v>1.31</v>
      </c>
      <c r="F377" s="815">
        <v>11.04</v>
      </c>
    </row>
    <row r="378" ht="45.0" customHeight="1">
      <c r="A378" s="812">
        <v>101153.0</v>
      </c>
      <c r="B378" s="813" t="s">
        <v>1841</v>
      </c>
      <c r="C378" s="814" t="s">
        <v>1756</v>
      </c>
      <c r="D378" s="815">
        <v>9.64</v>
      </c>
      <c r="E378" s="815">
        <v>2.34</v>
      </c>
      <c r="F378" s="815">
        <v>11.98</v>
      </c>
    </row>
    <row r="379" ht="45.0" customHeight="1">
      <c r="A379" s="808"/>
      <c r="B379" s="809" t="s">
        <v>1842</v>
      </c>
      <c r="C379" s="810"/>
      <c r="D379" s="811"/>
      <c r="E379" s="811"/>
      <c r="F379" s="811"/>
    </row>
    <row r="380" ht="45.0" customHeight="1">
      <c r="A380" s="812">
        <v>101206.0</v>
      </c>
      <c r="B380" s="813" t="s">
        <v>1267</v>
      </c>
      <c r="C380" s="814" t="s">
        <v>1756</v>
      </c>
      <c r="D380" s="815">
        <v>6.67</v>
      </c>
      <c r="E380" s="815">
        <v>0.99</v>
      </c>
      <c r="F380" s="815">
        <v>7.66</v>
      </c>
    </row>
    <row r="381" ht="45.0" customHeight="1">
      <c r="A381" s="812">
        <v>101207.0</v>
      </c>
      <c r="B381" s="813" t="s">
        <v>1843</v>
      </c>
      <c r="C381" s="814" t="s">
        <v>1756</v>
      </c>
      <c r="D381" s="815">
        <v>5.95</v>
      </c>
      <c r="E381" s="815">
        <v>0.74</v>
      </c>
      <c r="F381" s="815">
        <v>6.69</v>
      </c>
    </row>
    <row r="382" ht="45.0" customHeight="1">
      <c r="A382" s="812">
        <v>101208.0</v>
      </c>
      <c r="B382" s="813" t="s">
        <v>1844</v>
      </c>
      <c r="C382" s="814" t="s">
        <v>1756</v>
      </c>
      <c r="D382" s="815">
        <v>5.73</v>
      </c>
      <c r="E382" s="815">
        <v>0.75</v>
      </c>
      <c r="F382" s="815">
        <v>6.48</v>
      </c>
    </row>
    <row r="383" ht="45.0" customHeight="1">
      <c r="A383" s="812">
        <v>101209.0</v>
      </c>
      <c r="B383" s="813" t="s">
        <v>1845</v>
      </c>
      <c r="C383" s="814" t="s">
        <v>1756</v>
      </c>
      <c r="D383" s="815">
        <v>5.32</v>
      </c>
      <c r="E383" s="815">
        <v>0.68</v>
      </c>
      <c r="F383" s="815">
        <v>6.0</v>
      </c>
    </row>
    <row r="384" ht="45.0" customHeight="1">
      <c r="A384" s="812">
        <v>101210.0</v>
      </c>
      <c r="B384" s="813" t="s">
        <v>1846</v>
      </c>
      <c r="C384" s="814" t="s">
        <v>1756</v>
      </c>
      <c r="D384" s="815">
        <v>9.55</v>
      </c>
      <c r="E384" s="815">
        <v>1.13</v>
      </c>
      <c r="F384" s="815">
        <v>10.68</v>
      </c>
    </row>
    <row r="385" ht="45.0" customHeight="1">
      <c r="A385" s="812">
        <v>101211.0</v>
      </c>
      <c r="B385" s="813" t="s">
        <v>1847</v>
      </c>
      <c r="C385" s="814" t="s">
        <v>1756</v>
      </c>
      <c r="D385" s="815">
        <v>10.27</v>
      </c>
      <c r="E385" s="815">
        <v>1.18</v>
      </c>
      <c r="F385" s="815">
        <v>11.45</v>
      </c>
    </row>
    <row r="386" ht="45.0" customHeight="1">
      <c r="A386" s="812">
        <v>101212.0</v>
      </c>
      <c r="B386" s="813" t="s">
        <v>1848</v>
      </c>
      <c r="C386" s="814" t="s">
        <v>1756</v>
      </c>
      <c r="D386" s="815">
        <v>11.91</v>
      </c>
      <c r="E386" s="815">
        <v>1.38</v>
      </c>
      <c r="F386" s="815">
        <v>13.29</v>
      </c>
    </row>
    <row r="387" ht="45.0" customHeight="1">
      <c r="A387" s="812">
        <v>101213.0</v>
      </c>
      <c r="B387" s="813" t="s">
        <v>1849</v>
      </c>
      <c r="C387" s="814" t="s">
        <v>1756</v>
      </c>
      <c r="D387" s="815">
        <v>13.21</v>
      </c>
      <c r="E387" s="815">
        <v>1.57</v>
      </c>
      <c r="F387" s="815">
        <v>14.78</v>
      </c>
    </row>
    <row r="388" ht="30.0" customHeight="1">
      <c r="A388" s="812">
        <v>101214.0</v>
      </c>
      <c r="B388" s="813" t="s">
        <v>1850</v>
      </c>
      <c r="C388" s="814" t="s">
        <v>1756</v>
      </c>
      <c r="D388" s="815">
        <v>16.09</v>
      </c>
      <c r="E388" s="815">
        <v>1.77</v>
      </c>
      <c r="F388" s="815">
        <v>17.86</v>
      </c>
    </row>
    <row r="389" ht="30.0" customHeight="1">
      <c r="A389" s="812">
        <v>101215.0</v>
      </c>
      <c r="B389" s="813" t="s">
        <v>1851</v>
      </c>
      <c r="C389" s="814" t="s">
        <v>1756</v>
      </c>
      <c r="D389" s="815">
        <v>9.08</v>
      </c>
      <c r="E389" s="815">
        <v>1.11</v>
      </c>
      <c r="F389" s="815">
        <v>10.19</v>
      </c>
    </row>
    <row r="390" ht="30.0" customHeight="1">
      <c r="A390" s="812">
        <v>101216.0</v>
      </c>
      <c r="B390" s="813" t="s">
        <v>1852</v>
      </c>
      <c r="C390" s="814" t="s">
        <v>1756</v>
      </c>
      <c r="D390" s="815">
        <v>9.59</v>
      </c>
      <c r="E390" s="815">
        <v>1.11</v>
      </c>
      <c r="F390" s="815">
        <v>10.7</v>
      </c>
    </row>
    <row r="391" ht="15.75" customHeight="1">
      <c r="A391" s="812">
        <v>101217.0</v>
      </c>
      <c r="B391" s="813" t="s">
        <v>1853</v>
      </c>
      <c r="C391" s="814" t="s">
        <v>1756</v>
      </c>
      <c r="D391" s="815">
        <v>11.11</v>
      </c>
      <c r="E391" s="815">
        <v>1.28</v>
      </c>
      <c r="F391" s="815">
        <v>12.39</v>
      </c>
    </row>
    <row r="392" ht="60.0" customHeight="1">
      <c r="A392" s="812">
        <v>101218.0</v>
      </c>
      <c r="B392" s="813" t="s">
        <v>1854</v>
      </c>
      <c r="C392" s="814" t="s">
        <v>1756</v>
      </c>
      <c r="D392" s="815">
        <v>11.86</v>
      </c>
      <c r="E392" s="815">
        <v>1.28</v>
      </c>
      <c r="F392" s="815">
        <v>13.14</v>
      </c>
    </row>
    <row r="393" ht="60.0" customHeight="1">
      <c r="A393" s="812">
        <v>101219.0</v>
      </c>
      <c r="B393" s="813" t="s">
        <v>1855</v>
      </c>
      <c r="C393" s="814" t="s">
        <v>1756</v>
      </c>
      <c r="D393" s="815">
        <v>14.43</v>
      </c>
      <c r="E393" s="815">
        <v>1.46</v>
      </c>
      <c r="F393" s="815">
        <v>15.89</v>
      </c>
    </row>
    <row r="394" ht="60.0" customHeight="1">
      <c r="A394" s="812">
        <v>101220.0</v>
      </c>
      <c r="B394" s="813" t="s">
        <v>1856</v>
      </c>
      <c r="C394" s="814" t="s">
        <v>1756</v>
      </c>
      <c r="D394" s="815">
        <v>8.97</v>
      </c>
      <c r="E394" s="815">
        <v>1.03</v>
      </c>
      <c r="F394" s="815">
        <v>10.0</v>
      </c>
    </row>
    <row r="395" ht="60.0" customHeight="1">
      <c r="A395" s="812">
        <v>101221.0</v>
      </c>
      <c r="B395" s="813" t="s">
        <v>1857</v>
      </c>
      <c r="C395" s="814" t="s">
        <v>1756</v>
      </c>
      <c r="D395" s="815">
        <v>9.55</v>
      </c>
      <c r="E395" s="815">
        <v>1.03</v>
      </c>
      <c r="F395" s="815">
        <v>10.58</v>
      </c>
    </row>
    <row r="396" ht="60.0" customHeight="1">
      <c r="A396" s="812">
        <v>101222.0</v>
      </c>
      <c r="B396" s="813" t="s">
        <v>1858</v>
      </c>
      <c r="C396" s="814" t="s">
        <v>1756</v>
      </c>
      <c r="D396" s="815">
        <v>11.09</v>
      </c>
      <c r="E396" s="815">
        <v>1.18</v>
      </c>
      <c r="F396" s="815">
        <v>12.27</v>
      </c>
    </row>
    <row r="397" ht="60.0" customHeight="1">
      <c r="A397" s="812">
        <v>101223.0</v>
      </c>
      <c r="B397" s="813" t="s">
        <v>1859</v>
      </c>
      <c r="C397" s="814" t="s">
        <v>1756</v>
      </c>
      <c r="D397" s="815">
        <v>12.29</v>
      </c>
      <c r="E397" s="815">
        <v>1.32</v>
      </c>
      <c r="F397" s="815">
        <v>13.61</v>
      </c>
    </row>
    <row r="398" ht="60.0" customHeight="1">
      <c r="A398" s="812">
        <v>101224.0</v>
      </c>
      <c r="B398" s="813" t="s">
        <v>1860</v>
      </c>
      <c r="C398" s="814" t="s">
        <v>1756</v>
      </c>
      <c r="D398" s="815">
        <v>15.4</v>
      </c>
      <c r="E398" s="815">
        <v>1.61</v>
      </c>
      <c r="F398" s="815">
        <v>17.01</v>
      </c>
    </row>
    <row r="399" ht="60.0" customHeight="1">
      <c r="A399" s="812">
        <v>101225.0</v>
      </c>
      <c r="B399" s="813" t="s">
        <v>1861</v>
      </c>
      <c r="C399" s="814" t="s">
        <v>1756</v>
      </c>
      <c r="D399" s="815">
        <v>8.21</v>
      </c>
      <c r="E399" s="815">
        <v>0.94</v>
      </c>
      <c r="F399" s="815">
        <v>9.15</v>
      </c>
    </row>
    <row r="400" ht="60.0" customHeight="1">
      <c r="A400" s="812">
        <v>101226.0</v>
      </c>
      <c r="B400" s="813" t="s">
        <v>1862</v>
      </c>
      <c r="C400" s="814" t="s">
        <v>1756</v>
      </c>
      <c r="D400" s="815">
        <v>8.73</v>
      </c>
      <c r="E400" s="815">
        <v>0.93</v>
      </c>
      <c r="F400" s="815">
        <v>9.66</v>
      </c>
    </row>
    <row r="401" ht="60.0" customHeight="1">
      <c r="A401" s="812">
        <v>101227.0</v>
      </c>
      <c r="B401" s="813" t="s">
        <v>1863</v>
      </c>
      <c r="C401" s="814" t="s">
        <v>1756</v>
      </c>
      <c r="D401" s="815">
        <v>10.09</v>
      </c>
      <c r="E401" s="815">
        <v>1.07</v>
      </c>
      <c r="F401" s="815">
        <v>11.16</v>
      </c>
    </row>
    <row r="402" ht="60.0" customHeight="1">
      <c r="A402" s="812">
        <v>101228.0</v>
      </c>
      <c r="B402" s="813" t="s">
        <v>1864</v>
      </c>
      <c r="C402" s="814" t="s">
        <v>1756</v>
      </c>
      <c r="D402" s="815">
        <v>10.86</v>
      </c>
      <c r="E402" s="815">
        <v>1.07</v>
      </c>
      <c r="F402" s="815">
        <v>11.93</v>
      </c>
    </row>
    <row r="403" ht="60.0" customHeight="1">
      <c r="A403" s="812">
        <v>101229.0</v>
      </c>
      <c r="B403" s="813" t="s">
        <v>1865</v>
      </c>
      <c r="C403" s="814" t="s">
        <v>1756</v>
      </c>
      <c r="D403" s="815">
        <v>13.65</v>
      </c>
      <c r="E403" s="815">
        <v>1.33</v>
      </c>
      <c r="F403" s="815">
        <v>14.98</v>
      </c>
    </row>
    <row r="404" ht="60.0" customHeight="1">
      <c r="A404" s="812">
        <v>101254.0</v>
      </c>
      <c r="B404" s="813" t="s">
        <v>1866</v>
      </c>
      <c r="C404" s="814" t="s">
        <v>1756</v>
      </c>
      <c r="D404" s="815">
        <v>6.84</v>
      </c>
      <c r="E404" s="815">
        <v>1.12</v>
      </c>
      <c r="F404" s="815">
        <v>7.96</v>
      </c>
    </row>
    <row r="405" ht="60.0" customHeight="1">
      <c r="A405" s="812">
        <v>101255.0</v>
      </c>
      <c r="B405" s="813" t="s">
        <v>1867</v>
      </c>
      <c r="C405" s="814" t="s">
        <v>1756</v>
      </c>
      <c r="D405" s="815">
        <v>6.18</v>
      </c>
      <c r="E405" s="815">
        <v>0.87</v>
      </c>
      <c r="F405" s="815">
        <v>7.05</v>
      </c>
    </row>
    <row r="406" ht="60.0" customHeight="1">
      <c r="A406" s="812">
        <v>101256.0</v>
      </c>
      <c r="B406" s="813" t="s">
        <v>1868</v>
      </c>
      <c r="C406" s="814" t="s">
        <v>1756</v>
      </c>
      <c r="D406" s="815">
        <v>10.59</v>
      </c>
      <c r="E406" s="815">
        <v>1.54</v>
      </c>
      <c r="F406" s="815">
        <v>12.13</v>
      </c>
    </row>
    <row r="407" ht="60.0" customHeight="1">
      <c r="A407" s="812">
        <v>101257.0</v>
      </c>
      <c r="B407" s="813" t="s">
        <v>1869</v>
      </c>
      <c r="C407" s="814" t="s">
        <v>1756</v>
      </c>
      <c r="D407" s="815">
        <v>11.27</v>
      </c>
      <c r="E407" s="815">
        <v>1.53</v>
      </c>
      <c r="F407" s="815">
        <v>12.8</v>
      </c>
    </row>
    <row r="408" ht="60.0" customHeight="1">
      <c r="A408" s="812">
        <v>101258.0</v>
      </c>
      <c r="B408" s="813" t="s">
        <v>1870</v>
      </c>
      <c r="C408" s="814" t="s">
        <v>1756</v>
      </c>
      <c r="D408" s="815">
        <v>13.05</v>
      </c>
      <c r="E408" s="815">
        <v>1.75</v>
      </c>
      <c r="F408" s="815">
        <v>14.8</v>
      </c>
    </row>
    <row r="409" ht="60.0" customHeight="1">
      <c r="A409" s="812">
        <v>101259.0</v>
      </c>
      <c r="B409" s="813" t="s">
        <v>1871</v>
      </c>
      <c r="C409" s="814" t="s">
        <v>1756</v>
      </c>
      <c r="D409" s="815">
        <v>14.44</v>
      </c>
      <c r="E409" s="815">
        <v>1.96</v>
      </c>
      <c r="F409" s="815">
        <v>16.4</v>
      </c>
    </row>
    <row r="410" ht="60.0" customHeight="1">
      <c r="A410" s="812">
        <v>101260.0</v>
      </c>
      <c r="B410" s="813" t="s">
        <v>1872</v>
      </c>
      <c r="C410" s="814" t="s">
        <v>1756</v>
      </c>
      <c r="D410" s="815">
        <v>18.02</v>
      </c>
      <c r="E410" s="815">
        <v>2.4</v>
      </c>
      <c r="F410" s="815">
        <v>20.42</v>
      </c>
    </row>
    <row r="411" ht="60.0" customHeight="1">
      <c r="A411" s="812">
        <v>101261.0</v>
      </c>
      <c r="B411" s="813" t="s">
        <v>1873</v>
      </c>
      <c r="C411" s="814" t="s">
        <v>1756</v>
      </c>
      <c r="D411" s="815">
        <v>10.08</v>
      </c>
      <c r="E411" s="815">
        <v>1.39</v>
      </c>
      <c r="F411" s="815">
        <v>11.47</v>
      </c>
    </row>
    <row r="412" ht="60.0" customHeight="1">
      <c r="A412" s="812">
        <v>101262.0</v>
      </c>
      <c r="B412" s="813" t="s">
        <v>1874</v>
      </c>
      <c r="C412" s="814" t="s">
        <v>1756</v>
      </c>
      <c r="D412" s="815">
        <v>10.74</v>
      </c>
      <c r="E412" s="815">
        <v>1.38</v>
      </c>
      <c r="F412" s="815">
        <v>12.12</v>
      </c>
    </row>
    <row r="413" ht="60.0" customHeight="1">
      <c r="A413" s="812">
        <v>101263.0</v>
      </c>
      <c r="B413" s="813" t="s">
        <v>1875</v>
      </c>
      <c r="C413" s="814" t="s">
        <v>1756</v>
      </c>
      <c r="D413" s="815">
        <v>12.43</v>
      </c>
      <c r="E413" s="815">
        <v>1.55</v>
      </c>
      <c r="F413" s="815">
        <v>13.98</v>
      </c>
    </row>
    <row r="414" ht="15.0" customHeight="1">
      <c r="A414" s="812">
        <v>101264.0</v>
      </c>
      <c r="B414" s="813" t="s">
        <v>1876</v>
      </c>
      <c r="C414" s="814" t="s">
        <v>1756</v>
      </c>
      <c r="D414" s="815">
        <v>13.74</v>
      </c>
      <c r="E414" s="815">
        <v>1.73</v>
      </c>
      <c r="F414" s="815">
        <v>15.47</v>
      </c>
    </row>
    <row r="415" ht="15.0" customHeight="1">
      <c r="A415" s="812">
        <v>101265.0</v>
      </c>
      <c r="B415" s="813" t="s">
        <v>1877</v>
      </c>
      <c r="C415" s="814" t="s">
        <v>1756</v>
      </c>
      <c r="D415" s="815">
        <v>17.16</v>
      </c>
      <c r="E415" s="815">
        <v>2.07</v>
      </c>
      <c r="F415" s="815">
        <v>19.23</v>
      </c>
    </row>
    <row r="416" ht="15.75" customHeight="1">
      <c r="A416" s="812">
        <v>101230.0</v>
      </c>
      <c r="B416" s="813" t="s">
        <v>1878</v>
      </c>
      <c r="C416" s="814" t="s">
        <v>1756</v>
      </c>
      <c r="D416" s="815">
        <v>5.93</v>
      </c>
      <c r="E416" s="815">
        <v>0.83</v>
      </c>
      <c r="F416" s="815">
        <v>6.76</v>
      </c>
    </row>
    <row r="417" ht="15.0" customHeight="1">
      <c r="A417" s="812">
        <v>101231.0</v>
      </c>
      <c r="B417" s="813" t="s">
        <v>1879</v>
      </c>
      <c r="C417" s="814" t="s">
        <v>1756</v>
      </c>
      <c r="D417" s="815">
        <v>5.61</v>
      </c>
      <c r="E417" s="815">
        <v>0.78</v>
      </c>
      <c r="F417" s="815">
        <v>6.39</v>
      </c>
    </row>
    <row r="418" ht="15.0" customHeight="1">
      <c r="A418" s="812">
        <v>101232.0</v>
      </c>
      <c r="B418" s="813" t="s">
        <v>1880</v>
      </c>
      <c r="C418" s="814" t="s">
        <v>1756</v>
      </c>
      <c r="D418" s="815">
        <v>5.17</v>
      </c>
      <c r="E418" s="815">
        <v>0.63</v>
      </c>
      <c r="F418" s="815">
        <v>5.8</v>
      </c>
    </row>
    <row r="419" ht="30.0" customHeight="1">
      <c r="A419" s="812">
        <v>101233.0</v>
      </c>
      <c r="B419" s="813" t="s">
        <v>1881</v>
      </c>
      <c r="C419" s="814" t="s">
        <v>1756</v>
      </c>
      <c r="D419" s="815">
        <v>4.77</v>
      </c>
      <c r="E419" s="815">
        <v>0.56</v>
      </c>
      <c r="F419" s="815">
        <v>5.33</v>
      </c>
    </row>
    <row r="420" ht="15.75" customHeight="1">
      <c r="A420" s="812">
        <v>101234.0</v>
      </c>
      <c r="B420" s="813" t="s">
        <v>1882</v>
      </c>
      <c r="C420" s="814" t="s">
        <v>1756</v>
      </c>
      <c r="D420" s="815">
        <v>9.23</v>
      </c>
      <c r="E420" s="815">
        <v>1.16</v>
      </c>
      <c r="F420" s="815">
        <v>10.39</v>
      </c>
    </row>
    <row r="421" ht="15.75" customHeight="1">
      <c r="A421" s="812">
        <v>101235.0</v>
      </c>
      <c r="B421" s="813" t="s">
        <v>1883</v>
      </c>
      <c r="C421" s="814" t="s">
        <v>1756</v>
      </c>
      <c r="D421" s="815">
        <v>9.8</v>
      </c>
      <c r="E421" s="815">
        <v>1.16</v>
      </c>
      <c r="F421" s="815">
        <v>10.96</v>
      </c>
    </row>
    <row r="422" ht="15.0" customHeight="1">
      <c r="A422" s="812">
        <v>101236.0</v>
      </c>
      <c r="B422" s="813" t="s">
        <v>1884</v>
      </c>
      <c r="C422" s="814" t="s">
        <v>1756</v>
      </c>
      <c r="D422" s="815">
        <v>11.38</v>
      </c>
      <c r="E422" s="815">
        <v>1.33</v>
      </c>
      <c r="F422" s="815">
        <v>12.71</v>
      </c>
    </row>
    <row r="423" ht="30.0" customHeight="1">
      <c r="A423" s="812">
        <v>101237.0</v>
      </c>
      <c r="B423" s="813" t="s">
        <v>1885</v>
      </c>
      <c r="C423" s="814" t="s">
        <v>1756</v>
      </c>
      <c r="D423" s="815">
        <v>12.26</v>
      </c>
      <c r="E423" s="815">
        <v>1.31</v>
      </c>
      <c r="F423" s="815">
        <v>13.57</v>
      </c>
    </row>
    <row r="424" ht="15.0" customHeight="1">
      <c r="A424" s="812">
        <v>101238.0</v>
      </c>
      <c r="B424" s="813" t="s">
        <v>1886</v>
      </c>
      <c r="C424" s="814" t="s">
        <v>1756</v>
      </c>
      <c r="D424" s="815">
        <v>15.44</v>
      </c>
      <c r="E424" s="815">
        <v>1.64</v>
      </c>
      <c r="F424" s="815">
        <v>17.08</v>
      </c>
    </row>
    <row r="425" ht="15.0" customHeight="1">
      <c r="A425" s="812">
        <v>101239.0</v>
      </c>
      <c r="B425" s="813" t="s">
        <v>1887</v>
      </c>
      <c r="C425" s="814" t="s">
        <v>1756</v>
      </c>
      <c r="D425" s="815">
        <v>8.23</v>
      </c>
      <c r="E425" s="815">
        <v>0.92</v>
      </c>
      <c r="F425" s="815">
        <v>9.15</v>
      </c>
    </row>
    <row r="426" ht="30.0" customHeight="1">
      <c r="A426" s="812">
        <v>101240.0</v>
      </c>
      <c r="B426" s="813" t="s">
        <v>1888</v>
      </c>
      <c r="C426" s="814" t="s">
        <v>1756</v>
      </c>
      <c r="D426" s="815">
        <v>8.75</v>
      </c>
      <c r="E426" s="815">
        <v>0.92</v>
      </c>
      <c r="F426" s="815">
        <v>9.67</v>
      </c>
    </row>
    <row r="427" ht="30.0" customHeight="1">
      <c r="A427" s="812">
        <v>101241.0</v>
      </c>
      <c r="B427" s="813" t="s">
        <v>1889</v>
      </c>
      <c r="C427" s="814" t="s">
        <v>1756</v>
      </c>
      <c r="D427" s="815">
        <v>10.17</v>
      </c>
      <c r="E427" s="815">
        <v>1.07</v>
      </c>
      <c r="F427" s="815">
        <v>11.24</v>
      </c>
    </row>
    <row r="428" ht="15.75" customHeight="1">
      <c r="A428" s="812">
        <v>101242.0</v>
      </c>
      <c r="B428" s="813" t="s">
        <v>1890</v>
      </c>
      <c r="C428" s="814" t="s">
        <v>1756</v>
      </c>
      <c r="D428" s="815">
        <v>11.29</v>
      </c>
      <c r="E428" s="815">
        <v>1.22</v>
      </c>
      <c r="F428" s="815">
        <v>12.51</v>
      </c>
    </row>
    <row r="429" ht="15.75" customHeight="1">
      <c r="A429" s="812">
        <v>101243.0</v>
      </c>
      <c r="B429" s="813" t="s">
        <v>1891</v>
      </c>
      <c r="C429" s="814" t="s">
        <v>1756</v>
      </c>
      <c r="D429" s="815">
        <v>13.79</v>
      </c>
      <c r="E429" s="815">
        <v>1.37</v>
      </c>
      <c r="F429" s="815">
        <v>15.16</v>
      </c>
    </row>
    <row r="430" ht="15.75" customHeight="1">
      <c r="A430" s="812">
        <v>101244.0</v>
      </c>
      <c r="B430" s="813" t="s">
        <v>1892</v>
      </c>
      <c r="C430" s="814" t="s">
        <v>1756</v>
      </c>
      <c r="D430" s="815">
        <v>8.58</v>
      </c>
      <c r="E430" s="815">
        <v>1.0</v>
      </c>
      <c r="F430" s="815">
        <v>9.58</v>
      </c>
    </row>
    <row r="431" ht="30.0" customHeight="1">
      <c r="A431" s="812">
        <v>101245.0</v>
      </c>
      <c r="B431" s="813" t="s">
        <v>1893</v>
      </c>
      <c r="C431" s="814" t="s">
        <v>1756</v>
      </c>
      <c r="D431" s="815">
        <v>9.15</v>
      </c>
      <c r="E431" s="815">
        <v>1.0</v>
      </c>
      <c r="F431" s="815">
        <v>10.15</v>
      </c>
    </row>
    <row r="432" ht="30.0" customHeight="1">
      <c r="A432" s="812">
        <v>101246.0</v>
      </c>
      <c r="B432" s="813" t="s">
        <v>1894</v>
      </c>
      <c r="C432" s="814" t="s">
        <v>1756</v>
      </c>
      <c r="D432" s="815">
        <v>10.66</v>
      </c>
      <c r="E432" s="815">
        <v>1.11</v>
      </c>
      <c r="F432" s="815">
        <v>11.77</v>
      </c>
    </row>
    <row r="433" ht="30.0" customHeight="1">
      <c r="A433" s="812">
        <v>101247.0</v>
      </c>
      <c r="B433" s="813" t="s">
        <v>1895</v>
      </c>
      <c r="C433" s="814" t="s">
        <v>1756</v>
      </c>
      <c r="D433" s="815">
        <v>11.79</v>
      </c>
      <c r="E433" s="815">
        <v>1.25</v>
      </c>
      <c r="F433" s="815">
        <v>13.04</v>
      </c>
    </row>
    <row r="434" ht="30.0" customHeight="1">
      <c r="A434" s="812">
        <v>101248.0</v>
      </c>
      <c r="B434" s="813" t="s">
        <v>1896</v>
      </c>
      <c r="C434" s="814" t="s">
        <v>1756</v>
      </c>
      <c r="D434" s="815">
        <v>14.81</v>
      </c>
      <c r="E434" s="815">
        <v>1.48</v>
      </c>
      <c r="F434" s="815">
        <v>16.29</v>
      </c>
    </row>
    <row r="435" ht="30.0" customHeight="1">
      <c r="A435" s="812">
        <v>101249.0</v>
      </c>
      <c r="B435" s="813" t="s">
        <v>1897</v>
      </c>
      <c r="C435" s="814" t="s">
        <v>1756</v>
      </c>
      <c r="D435" s="815">
        <v>7.58</v>
      </c>
      <c r="E435" s="815">
        <v>0.78</v>
      </c>
      <c r="F435" s="815">
        <v>8.36</v>
      </c>
    </row>
    <row r="436" ht="30.0" customHeight="1">
      <c r="A436" s="812">
        <v>101250.0</v>
      </c>
      <c r="B436" s="813" t="s">
        <v>1898</v>
      </c>
      <c r="C436" s="814" t="s">
        <v>1756</v>
      </c>
      <c r="D436" s="815">
        <v>8.34</v>
      </c>
      <c r="E436" s="815">
        <v>0.89</v>
      </c>
      <c r="F436" s="815">
        <v>9.23</v>
      </c>
    </row>
    <row r="437" ht="30.0" customHeight="1">
      <c r="A437" s="812">
        <v>101251.0</v>
      </c>
      <c r="B437" s="813" t="s">
        <v>1899</v>
      </c>
      <c r="C437" s="814" t="s">
        <v>1756</v>
      </c>
      <c r="D437" s="815">
        <v>9.59</v>
      </c>
      <c r="E437" s="815">
        <v>0.98</v>
      </c>
      <c r="F437" s="815">
        <v>10.57</v>
      </c>
    </row>
    <row r="438" ht="30.0" customHeight="1">
      <c r="A438" s="812">
        <v>101252.0</v>
      </c>
      <c r="B438" s="813" t="s">
        <v>1900</v>
      </c>
      <c r="C438" s="814" t="s">
        <v>1756</v>
      </c>
      <c r="D438" s="815">
        <v>10.4</v>
      </c>
      <c r="E438" s="815">
        <v>1.01</v>
      </c>
      <c r="F438" s="815">
        <v>11.41</v>
      </c>
    </row>
    <row r="439" ht="15.75" customHeight="1">
      <c r="A439" s="812">
        <v>101253.0</v>
      </c>
      <c r="B439" s="813" t="s">
        <v>1901</v>
      </c>
      <c r="C439" s="814" t="s">
        <v>1756</v>
      </c>
      <c r="D439" s="815">
        <v>13.12</v>
      </c>
      <c r="E439" s="815">
        <v>1.22</v>
      </c>
      <c r="F439" s="815">
        <v>14.34</v>
      </c>
    </row>
    <row r="440" ht="30.0" customHeight="1">
      <c r="A440" s="812">
        <v>101266.0</v>
      </c>
      <c r="B440" s="813" t="s">
        <v>1902</v>
      </c>
      <c r="C440" s="814" t="s">
        <v>1756</v>
      </c>
      <c r="D440" s="815">
        <v>6.14</v>
      </c>
      <c r="E440" s="815">
        <v>0.93</v>
      </c>
      <c r="F440" s="815">
        <v>7.07</v>
      </c>
    </row>
    <row r="441" ht="30.0" customHeight="1">
      <c r="A441" s="812">
        <v>101267.0</v>
      </c>
      <c r="B441" s="813" t="s">
        <v>1903</v>
      </c>
      <c r="C441" s="814" t="s">
        <v>1756</v>
      </c>
      <c r="D441" s="815">
        <v>5.86</v>
      </c>
      <c r="E441" s="815">
        <v>0.89</v>
      </c>
      <c r="F441" s="815">
        <v>6.75</v>
      </c>
    </row>
    <row r="442" ht="30.0" customHeight="1">
      <c r="A442" s="812">
        <v>101268.0</v>
      </c>
      <c r="B442" s="813" t="s">
        <v>1904</v>
      </c>
      <c r="C442" s="814" t="s">
        <v>1756</v>
      </c>
      <c r="D442" s="815">
        <v>9.75</v>
      </c>
      <c r="E442" s="815">
        <v>1.29</v>
      </c>
      <c r="F442" s="815">
        <v>11.04</v>
      </c>
    </row>
    <row r="443" ht="30.0" customHeight="1">
      <c r="A443" s="812">
        <v>101269.0</v>
      </c>
      <c r="B443" s="813" t="s">
        <v>1905</v>
      </c>
      <c r="C443" s="814" t="s">
        <v>1756</v>
      </c>
      <c r="D443" s="815">
        <v>10.77</v>
      </c>
      <c r="E443" s="815">
        <v>1.47</v>
      </c>
      <c r="F443" s="815">
        <v>12.24</v>
      </c>
    </row>
    <row r="444" ht="30.0" customHeight="1">
      <c r="A444" s="812">
        <v>101270.0</v>
      </c>
      <c r="B444" s="813" t="s">
        <v>1906</v>
      </c>
      <c r="C444" s="814" t="s">
        <v>1756</v>
      </c>
      <c r="D444" s="815">
        <v>12.5</v>
      </c>
      <c r="E444" s="815">
        <v>1.65</v>
      </c>
      <c r="F444" s="815">
        <v>14.15</v>
      </c>
    </row>
    <row r="445" ht="30.0" customHeight="1">
      <c r="A445" s="812">
        <v>101271.0</v>
      </c>
      <c r="B445" s="813" t="s">
        <v>1907</v>
      </c>
      <c r="C445" s="814" t="s">
        <v>1756</v>
      </c>
      <c r="D445" s="815">
        <v>13.82</v>
      </c>
      <c r="E445" s="815">
        <v>1.84</v>
      </c>
      <c r="F445" s="815">
        <v>15.66</v>
      </c>
    </row>
    <row r="446" ht="30.0" customHeight="1">
      <c r="A446" s="812">
        <v>101272.0</v>
      </c>
      <c r="B446" s="813" t="s">
        <v>1908</v>
      </c>
      <c r="C446" s="814" t="s">
        <v>1756</v>
      </c>
      <c r="D446" s="815">
        <v>17.3</v>
      </c>
      <c r="E446" s="815">
        <v>2.2</v>
      </c>
      <c r="F446" s="815">
        <v>19.5</v>
      </c>
    </row>
    <row r="447" ht="30.0" customHeight="1">
      <c r="A447" s="812">
        <v>101273.0</v>
      </c>
      <c r="B447" s="813" t="s">
        <v>1909</v>
      </c>
      <c r="C447" s="814" t="s">
        <v>1756</v>
      </c>
      <c r="D447" s="815">
        <v>9.34</v>
      </c>
      <c r="E447" s="815">
        <v>1.18</v>
      </c>
      <c r="F447" s="815">
        <v>10.52</v>
      </c>
    </row>
    <row r="448" ht="15.75" customHeight="1">
      <c r="A448" s="812">
        <v>101274.0</v>
      </c>
      <c r="B448" s="813" t="s">
        <v>1910</v>
      </c>
      <c r="C448" s="814" t="s">
        <v>1756</v>
      </c>
      <c r="D448" s="815">
        <v>10.28</v>
      </c>
      <c r="E448" s="815">
        <v>1.32</v>
      </c>
      <c r="F448" s="815">
        <v>11.6</v>
      </c>
    </row>
    <row r="449" ht="30.0" customHeight="1">
      <c r="A449" s="812">
        <v>101275.0</v>
      </c>
      <c r="B449" s="813" t="s">
        <v>1911</v>
      </c>
      <c r="C449" s="814" t="s">
        <v>1756</v>
      </c>
      <c r="D449" s="815">
        <v>11.95</v>
      </c>
      <c r="E449" s="815">
        <v>1.46</v>
      </c>
      <c r="F449" s="815">
        <v>13.41</v>
      </c>
    </row>
    <row r="450" ht="30.0" customHeight="1">
      <c r="A450" s="812">
        <v>101276.0</v>
      </c>
      <c r="B450" s="813" t="s">
        <v>1912</v>
      </c>
      <c r="C450" s="814" t="s">
        <v>1756</v>
      </c>
      <c r="D450" s="815">
        <v>13.19</v>
      </c>
      <c r="E450" s="815">
        <v>1.61</v>
      </c>
      <c r="F450" s="815">
        <v>14.8</v>
      </c>
    </row>
    <row r="451" ht="30.0" customHeight="1">
      <c r="A451" s="812">
        <v>101277.0</v>
      </c>
      <c r="B451" s="813" t="s">
        <v>1913</v>
      </c>
      <c r="C451" s="814" t="s">
        <v>1756</v>
      </c>
      <c r="D451" s="815">
        <v>16.79</v>
      </c>
      <c r="E451" s="815">
        <v>2.06</v>
      </c>
      <c r="F451" s="815">
        <v>18.85</v>
      </c>
    </row>
    <row r="452" ht="30.0" customHeight="1">
      <c r="A452" s="812">
        <v>102276.0</v>
      </c>
      <c r="B452" s="813" t="s">
        <v>1914</v>
      </c>
      <c r="C452" s="814" t="s">
        <v>1756</v>
      </c>
      <c r="D452" s="815">
        <v>6.68</v>
      </c>
      <c r="E452" s="815">
        <v>2.22</v>
      </c>
      <c r="F452" s="815">
        <v>8.9</v>
      </c>
    </row>
    <row r="453" ht="30.0" customHeight="1">
      <c r="A453" s="812">
        <v>102277.0</v>
      </c>
      <c r="B453" s="813" t="s">
        <v>1915</v>
      </c>
      <c r="C453" s="814" t="s">
        <v>1756</v>
      </c>
      <c r="D453" s="815">
        <v>5.27</v>
      </c>
      <c r="E453" s="815">
        <v>1.76</v>
      </c>
      <c r="F453" s="815">
        <v>7.03</v>
      </c>
    </row>
    <row r="454" ht="30.0" customHeight="1">
      <c r="A454" s="812">
        <v>102278.0</v>
      </c>
      <c r="B454" s="813" t="s">
        <v>1916</v>
      </c>
      <c r="C454" s="814" t="s">
        <v>1756</v>
      </c>
      <c r="D454" s="815">
        <v>5.31</v>
      </c>
      <c r="E454" s="815">
        <v>1.52</v>
      </c>
      <c r="F454" s="815">
        <v>6.83</v>
      </c>
    </row>
    <row r="455" ht="30.0" customHeight="1">
      <c r="A455" s="812">
        <v>102279.0</v>
      </c>
      <c r="B455" s="813" t="s">
        <v>1917</v>
      </c>
      <c r="C455" s="814" t="s">
        <v>1756</v>
      </c>
      <c r="D455" s="815">
        <v>3.71</v>
      </c>
      <c r="E455" s="815">
        <v>1.21</v>
      </c>
      <c r="F455" s="815">
        <v>4.92</v>
      </c>
    </row>
    <row r="456" ht="30.0" customHeight="1">
      <c r="A456" s="812">
        <v>102280.0</v>
      </c>
      <c r="B456" s="813" t="s">
        <v>1918</v>
      </c>
      <c r="C456" s="814" t="s">
        <v>1756</v>
      </c>
      <c r="D456" s="815">
        <v>2.9</v>
      </c>
      <c r="E456" s="815">
        <v>0.97</v>
      </c>
      <c r="F456" s="815">
        <v>3.87</v>
      </c>
    </row>
    <row r="457" ht="30.0" customHeight="1">
      <c r="A457" s="812">
        <v>102281.0</v>
      </c>
      <c r="B457" s="813" t="s">
        <v>1919</v>
      </c>
      <c r="C457" s="814" t="s">
        <v>1756</v>
      </c>
      <c r="D457" s="815">
        <v>2.93</v>
      </c>
      <c r="E457" s="815">
        <v>0.84</v>
      </c>
      <c r="F457" s="815">
        <v>3.77</v>
      </c>
    </row>
    <row r="458" ht="15.75" customHeight="1">
      <c r="A458" s="812">
        <v>102282.0</v>
      </c>
      <c r="B458" s="813" t="s">
        <v>1920</v>
      </c>
      <c r="C458" s="814" t="s">
        <v>1756</v>
      </c>
      <c r="D458" s="815">
        <v>7.4</v>
      </c>
      <c r="E458" s="815">
        <v>2.48</v>
      </c>
      <c r="F458" s="815">
        <v>9.88</v>
      </c>
    </row>
    <row r="459" ht="30.0" customHeight="1">
      <c r="A459" s="812">
        <v>102283.0</v>
      </c>
      <c r="B459" s="813" t="s">
        <v>1921</v>
      </c>
      <c r="C459" s="814" t="s">
        <v>1756</v>
      </c>
      <c r="D459" s="815">
        <v>6.58</v>
      </c>
      <c r="E459" s="815">
        <v>2.2</v>
      </c>
      <c r="F459" s="815">
        <v>8.78</v>
      </c>
    </row>
    <row r="460" ht="30.0" customHeight="1">
      <c r="A460" s="812">
        <v>102284.0</v>
      </c>
      <c r="B460" s="813" t="s">
        <v>1922</v>
      </c>
      <c r="C460" s="814" t="s">
        <v>1756</v>
      </c>
      <c r="D460" s="815">
        <v>6.38</v>
      </c>
      <c r="E460" s="815">
        <v>2.12</v>
      </c>
      <c r="F460" s="815">
        <v>8.5</v>
      </c>
    </row>
    <row r="461" ht="30.0" customHeight="1">
      <c r="A461" s="812">
        <v>102285.0</v>
      </c>
      <c r="B461" s="813" t="s">
        <v>1923</v>
      </c>
      <c r="C461" s="814" t="s">
        <v>1756</v>
      </c>
      <c r="D461" s="815">
        <v>6.02</v>
      </c>
      <c r="E461" s="815">
        <v>2.02</v>
      </c>
      <c r="F461" s="815">
        <v>8.04</v>
      </c>
    </row>
    <row r="462" ht="30.0" customHeight="1">
      <c r="A462" s="812">
        <v>102286.0</v>
      </c>
      <c r="B462" s="813" t="s">
        <v>1924</v>
      </c>
      <c r="C462" s="814" t="s">
        <v>1756</v>
      </c>
      <c r="D462" s="815">
        <v>5.86</v>
      </c>
      <c r="E462" s="815">
        <v>1.96</v>
      </c>
      <c r="F462" s="815">
        <v>7.82</v>
      </c>
    </row>
    <row r="463" ht="30.0" customHeight="1">
      <c r="A463" s="812">
        <v>102287.0</v>
      </c>
      <c r="B463" s="813" t="s">
        <v>1925</v>
      </c>
      <c r="C463" s="814" t="s">
        <v>1756</v>
      </c>
      <c r="D463" s="815">
        <v>5.91</v>
      </c>
      <c r="E463" s="815">
        <v>1.69</v>
      </c>
      <c r="F463" s="815">
        <v>7.6</v>
      </c>
    </row>
    <row r="464" ht="30.0" customHeight="1">
      <c r="A464" s="812">
        <v>102288.0</v>
      </c>
      <c r="B464" s="813" t="s">
        <v>1926</v>
      </c>
      <c r="C464" s="814" t="s">
        <v>1756</v>
      </c>
      <c r="D464" s="815">
        <v>5.67</v>
      </c>
      <c r="E464" s="815">
        <v>1.62</v>
      </c>
      <c r="F464" s="815">
        <v>7.29</v>
      </c>
    </row>
    <row r="465" ht="30.0" customHeight="1">
      <c r="A465" s="812">
        <v>102289.0</v>
      </c>
      <c r="B465" s="813" t="s">
        <v>1927</v>
      </c>
      <c r="C465" s="814" t="s">
        <v>1756</v>
      </c>
      <c r="D465" s="815">
        <v>5.54</v>
      </c>
      <c r="E465" s="815">
        <v>1.59</v>
      </c>
      <c r="F465" s="815">
        <v>7.13</v>
      </c>
    </row>
    <row r="466" ht="30.0" customHeight="1">
      <c r="A466" s="812">
        <v>102290.0</v>
      </c>
      <c r="B466" s="813" t="s">
        <v>1928</v>
      </c>
      <c r="C466" s="814" t="s">
        <v>1756</v>
      </c>
      <c r="D466" s="815">
        <v>4.09</v>
      </c>
      <c r="E466" s="815">
        <v>1.36</v>
      </c>
      <c r="F466" s="815">
        <v>5.45</v>
      </c>
    </row>
    <row r="467" ht="30.0" customHeight="1">
      <c r="A467" s="812">
        <v>102291.0</v>
      </c>
      <c r="B467" s="813" t="s">
        <v>1929</v>
      </c>
      <c r="C467" s="814" t="s">
        <v>1756</v>
      </c>
      <c r="D467" s="815">
        <v>3.63</v>
      </c>
      <c r="E467" s="815">
        <v>1.21</v>
      </c>
      <c r="F467" s="815">
        <v>4.84</v>
      </c>
    </row>
    <row r="468" ht="30.0" customHeight="1">
      <c r="A468" s="812">
        <v>102292.0</v>
      </c>
      <c r="B468" s="813" t="s">
        <v>1930</v>
      </c>
      <c r="C468" s="814" t="s">
        <v>1756</v>
      </c>
      <c r="D468" s="815">
        <v>3.52</v>
      </c>
      <c r="E468" s="815">
        <v>1.17</v>
      </c>
      <c r="F468" s="815">
        <v>4.69</v>
      </c>
    </row>
    <row r="469" ht="15.75" customHeight="1">
      <c r="A469" s="812">
        <v>102293.0</v>
      </c>
      <c r="B469" s="813" t="s">
        <v>1931</v>
      </c>
      <c r="C469" s="814" t="s">
        <v>1756</v>
      </c>
      <c r="D469" s="815">
        <v>3.34</v>
      </c>
      <c r="E469" s="815">
        <v>1.1</v>
      </c>
      <c r="F469" s="815">
        <v>4.44</v>
      </c>
    </row>
    <row r="470" ht="15.0" customHeight="1">
      <c r="A470" s="812">
        <v>102294.0</v>
      </c>
      <c r="B470" s="813" t="s">
        <v>1932</v>
      </c>
      <c r="C470" s="814" t="s">
        <v>1756</v>
      </c>
      <c r="D470" s="815">
        <v>3.25</v>
      </c>
      <c r="E470" s="815">
        <v>1.07</v>
      </c>
      <c r="F470" s="815">
        <v>4.32</v>
      </c>
    </row>
    <row r="471" ht="30.0" customHeight="1">
      <c r="A471" s="812">
        <v>102295.0</v>
      </c>
      <c r="B471" s="813" t="s">
        <v>1933</v>
      </c>
      <c r="C471" s="814" t="s">
        <v>1756</v>
      </c>
      <c r="D471" s="815">
        <v>3.25</v>
      </c>
      <c r="E471" s="815">
        <v>0.94</v>
      </c>
      <c r="F471" s="815">
        <v>4.19</v>
      </c>
    </row>
    <row r="472" ht="15.0" customHeight="1">
      <c r="A472" s="812">
        <v>102296.0</v>
      </c>
      <c r="B472" s="813" t="s">
        <v>1934</v>
      </c>
      <c r="C472" s="814" t="s">
        <v>1756</v>
      </c>
      <c r="D472" s="815">
        <v>3.13</v>
      </c>
      <c r="E472" s="815">
        <v>0.89</v>
      </c>
      <c r="F472" s="815">
        <v>4.02</v>
      </c>
    </row>
    <row r="473" ht="15.0" customHeight="1">
      <c r="A473" s="812">
        <v>102297.0</v>
      </c>
      <c r="B473" s="813" t="s">
        <v>1935</v>
      </c>
      <c r="C473" s="814" t="s">
        <v>1756</v>
      </c>
      <c r="D473" s="815">
        <v>3.05</v>
      </c>
      <c r="E473" s="815">
        <v>0.88</v>
      </c>
      <c r="F473" s="815">
        <v>3.93</v>
      </c>
    </row>
    <row r="474" ht="30.0" customHeight="1">
      <c r="A474" s="812">
        <v>102306.0</v>
      </c>
      <c r="B474" s="813" t="s">
        <v>1936</v>
      </c>
      <c r="C474" s="814" t="s">
        <v>1756</v>
      </c>
      <c r="D474" s="815">
        <v>8.35</v>
      </c>
      <c r="E474" s="815">
        <v>2.79</v>
      </c>
      <c r="F474" s="815">
        <v>11.14</v>
      </c>
    </row>
    <row r="475" ht="15.0" customHeight="1">
      <c r="A475" s="812">
        <v>102307.0</v>
      </c>
      <c r="B475" s="813" t="s">
        <v>1937</v>
      </c>
      <c r="C475" s="814" t="s">
        <v>1756</v>
      </c>
      <c r="D475" s="815">
        <v>7.4</v>
      </c>
      <c r="E475" s="815">
        <v>2.47</v>
      </c>
      <c r="F475" s="815">
        <v>9.87</v>
      </c>
    </row>
    <row r="476" ht="15.75" customHeight="1">
      <c r="A476" s="812">
        <v>102308.0</v>
      </c>
      <c r="B476" s="813" t="s">
        <v>1938</v>
      </c>
      <c r="C476" s="814" t="s">
        <v>1756</v>
      </c>
      <c r="D476" s="815">
        <v>7.19</v>
      </c>
      <c r="E476" s="815">
        <v>2.39</v>
      </c>
      <c r="F476" s="815">
        <v>9.58</v>
      </c>
    </row>
    <row r="477" ht="15.0" customHeight="1">
      <c r="A477" s="812">
        <v>102309.0</v>
      </c>
      <c r="B477" s="813" t="s">
        <v>1939</v>
      </c>
      <c r="C477" s="814" t="s">
        <v>1756</v>
      </c>
      <c r="D477" s="815">
        <v>6.8</v>
      </c>
      <c r="E477" s="815">
        <v>2.26</v>
      </c>
      <c r="F477" s="815">
        <v>9.06</v>
      </c>
    </row>
    <row r="478" ht="15.0" customHeight="1">
      <c r="A478" s="812">
        <v>102310.0</v>
      </c>
      <c r="B478" s="813" t="s">
        <v>1940</v>
      </c>
      <c r="C478" s="814" t="s">
        <v>1756</v>
      </c>
      <c r="D478" s="815">
        <v>6.59</v>
      </c>
      <c r="E478" s="815">
        <v>2.2</v>
      </c>
      <c r="F478" s="815">
        <v>8.79</v>
      </c>
    </row>
    <row r="479" ht="45.0" customHeight="1">
      <c r="A479" s="812">
        <v>102311.0</v>
      </c>
      <c r="B479" s="813" t="s">
        <v>1941</v>
      </c>
      <c r="C479" s="814" t="s">
        <v>1756</v>
      </c>
      <c r="D479" s="815">
        <v>6.64</v>
      </c>
      <c r="E479" s="815">
        <v>1.9</v>
      </c>
      <c r="F479" s="815">
        <v>8.54</v>
      </c>
    </row>
    <row r="480" ht="45.0" customHeight="1">
      <c r="A480" s="812">
        <v>102312.0</v>
      </c>
      <c r="B480" s="813" t="s">
        <v>1942</v>
      </c>
      <c r="C480" s="814" t="s">
        <v>1756</v>
      </c>
      <c r="D480" s="815">
        <v>6.38</v>
      </c>
      <c r="E480" s="815">
        <v>1.83</v>
      </c>
      <c r="F480" s="815">
        <v>8.21</v>
      </c>
    </row>
    <row r="481" ht="45.0" customHeight="1">
      <c r="A481" s="812">
        <v>102313.0</v>
      </c>
      <c r="B481" s="813" t="s">
        <v>1943</v>
      </c>
      <c r="C481" s="814" t="s">
        <v>1756</v>
      </c>
      <c r="D481" s="815">
        <v>6.24</v>
      </c>
      <c r="E481" s="815">
        <v>1.78</v>
      </c>
      <c r="F481" s="815">
        <v>8.02</v>
      </c>
    </row>
    <row r="482" ht="45.0" customHeight="1">
      <c r="A482" s="812">
        <v>102314.0</v>
      </c>
      <c r="B482" s="813" t="s">
        <v>1944</v>
      </c>
      <c r="C482" s="814" t="s">
        <v>1756</v>
      </c>
      <c r="D482" s="815">
        <v>4.61</v>
      </c>
      <c r="E482" s="815">
        <v>1.53</v>
      </c>
      <c r="F482" s="815">
        <v>6.14</v>
      </c>
    </row>
    <row r="483" ht="15.75" customHeight="1">
      <c r="A483" s="812">
        <v>102315.0</v>
      </c>
      <c r="B483" s="813" t="s">
        <v>1945</v>
      </c>
      <c r="C483" s="814" t="s">
        <v>1756</v>
      </c>
      <c r="D483" s="815">
        <v>4.09</v>
      </c>
      <c r="E483" s="815">
        <v>1.36</v>
      </c>
      <c r="F483" s="815">
        <v>5.45</v>
      </c>
    </row>
    <row r="484" ht="45.0" customHeight="1">
      <c r="A484" s="812">
        <v>102316.0</v>
      </c>
      <c r="B484" s="813" t="s">
        <v>1946</v>
      </c>
      <c r="C484" s="814" t="s">
        <v>1756</v>
      </c>
      <c r="D484" s="815">
        <v>3.96</v>
      </c>
      <c r="E484" s="815">
        <v>1.32</v>
      </c>
      <c r="F484" s="815">
        <v>5.28</v>
      </c>
    </row>
    <row r="485" ht="45.0" customHeight="1">
      <c r="A485" s="812">
        <v>102317.0</v>
      </c>
      <c r="B485" s="813" t="s">
        <v>1947</v>
      </c>
      <c r="C485" s="814" t="s">
        <v>1756</v>
      </c>
      <c r="D485" s="815">
        <v>3.75</v>
      </c>
      <c r="E485" s="815">
        <v>1.24</v>
      </c>
      <c r="F485" s="815">
        <v>4.99</v>
      </c>
    </row>
    <row r="486" ht="45.0" customHeight="1">
      <c r="A486" s="812">
        <v>102318.0</v>
      </c>
      <c r="B486" s="813" t="s">
        <v>1948</v>
      </c>
      <c r="C486" s="814" t="s">
        <v>1756</v>
      </c>
      <c r="D486" s="815">
        <v>3.65</v>
      </c>
      <c r="E486" s="815">
        <v>1.21</v>
      </c>
      <c r="F486" s="815">
        <v>4.86</v>
      </c>
    </row>
    <row r="487" ht="45.0" customHeight="1">
      <c r="A487" s="812">
        <v>102319.0</v>
      </c>
      <c r="B487" s="813" t="s">
        <v>1949</v>
      </c>
      <c r="C487" s="814" t="s">
        <v>1756</v>
      </c>
      <c r="D487" s="815">
        <v>3.67</v>
      </c>
      <c r="E487" s="815">
        <v>1.04</v>
      </c>
      <c r="F487" s="815">
        <v>4.71</v>
      </c>
    </row>
    <row r="488" ht="30.0" customHeight="1">
      <c r="A488" s="812">
        <v>102320.0</v>
      </c>
      <c r="B488" s="813" t="s">
        <v>1950</v>
      </c>
      <c r="C488" s="814" t="s">
        <v>1756</v>
      </c>
      <c r="D488" s="815">
        <v>3.51</v>
      </c>
      <c r="E488" s="815">
        <v>1.01</v>
      </c>
      <c r="F488" s="815">
        <v>4.52</v>
      </c>
    </row>
    <row r="489" ht="30.0" customHeight="1">
      <c r="A489" s="812">
        <v>102321.0</v>
      </c>
      <c r="B489" s="813" t="s">
        <v>1951</v>
      </c>
      <c r="C489" s="814" t="s">
        <v>1756</v>
      </c>
      <c r="D489" s="815">
        <v>3.44</v>
      </c>
      <c r="E489" s="815">
        <v>0.99</v>
      </c>
      <c r="F489" s="815">
        <v>4.43</v>
      </c>
    </row>
    <row r="490" ht="30.0" customHeight="1">
      <c r="A490" s="812">
        <v>102306.0</v>
      </c>
      <c r="B490" s="813" t="s">
        <v>1936</v>
      </c>
      <c r="C490" s="814" t="s">
        <v>1756</v>
      </c>
      <c r="D490" s="815">
        <v>8.35</v>
      </c>
      <c r="E490" s="815">
        <v>2.79</v>
      </c>
      <c r="F490" s="815">
        <v>11.14</v>
      </c>
    </row>
    <row r="491" ht="30.0" customHeight="1">
      <c r="A491" s="812">
        <v>102307.0</v>
      </c>
      <c r="B491" s="813" t="s">
        <v>1937</v>
      </c>
      <c r="C491" s="814" t="s">
        <v>1756</v>
      </c>
      <c r="D491" s="815">
        <v>7.4</v>
      </c>
      <c r="E491" s="815">
        <v>2.47</v>
      </c>
      <c r="F491" s="815">
        <v>9.87</v>
      </c>
    </row>
    <row r="492" ht="30.0" customHeight="1">
      <c r="A492" s="812">
        <v>102308.0</v>
      </c>
      <c r="B492" s="813" t="s">
        <v>1938</v>
      </c>
      <c r="C492" s="814" t="s">
        <v>1756</v>
      </c>
      <c r="D492" s="815">
        <v>7.19</v>
      </c>
      <c r="E492" s="815">
        <v>2.39</v>
      </c>
      <c r="F492" s="815">
        <v>9.58</v>
      </c>
    </row>
    <row r="493" ht="30.0" customHeight="1">
      <c r="A493" s="812">
        <v>102309.0</v>
      </c>
      <c r="B493" s="813" t="s">
        <v>1939</v>
      </c>
      <c r="C493" s="814" t="s">
        <v>1756</v>
      </c>
      <c r="D493" s="815">
        <v>6.8</v>
      </c>
      <c r="E493" s="815">
        <v>2.26</v>
      </c>
      <c r="F493" s="815">
        <v>9.06</v>
      </c>
    </row>
    <row r="494" ht="30.0" customHeight="1">
      <c r="A494" s="812">
        <v>102310.0</v>
      </c>
      <c r="B494" s="813" t="s">
        <v>1940</v>
      </c>
      <c r="C494" s="814" t="s">
        <v>1756</v>
      </c>
      <c r="D494" s="815">
        <v>6.59</v>
      </c>
      <c r="E494" s="815">
        <v>2.2</v>
      </c>
      <c r="F494" s="815">
        <v>8.79</v>
      </c>
    </row>
    <row r="495" ht="30.0" customHeight="1">
      <c r="A495" s="812">
        <v>102311.0</v>
      </c>
      <c r="B495" s="813" t="s">
        <v>1941</v>
      </c>
      <c r="C495" s="814" t="s">
        <v>1756</v>
      </c>
      <c r="D495" s="815">
        <v>6.64</v>
      </c>
      <c r="E495" s="815">
        <v>1.9</v>
      </c>
      <c r="F495" s="815">
        <v>8.54</v>
      </c>
    </row>
    <row r="496" ht="30.0" customHeight="1">
      <c r="A496" s="812">
        <v>102312.0</v>
      </c>
      <c r="B496" s="813" t="s">
        <v>1942</v>
      </c>
      <c r="C496" s="814" t="s">
        <v>1756</v>
      </c>
      <c r="D496" s="815">
        <v>6.38</v>
      </c>
      <c r="E496" s="815">
        <v>1.83</v>
      </c>
      <c r="F496" s="815">
        <v>8.21</v>
      </c>
    </row>
    <row r="497" ht="15.75" customHeight="1">
      <c r="A497" s="812">
        <v>102313.0</v>
      </c>
      <c r="B497" s="813" t="s">
        <v>1943</v>
      </c>
      <c r="C497" s="814" t="s">
        <v>1756</v>
      </c>
      <c r="D497" s="815">
        <v>6.24</v>
      </c>
      <c r="E497" s="815">
        <v>1.78</v>
      </c>
      <c r="F497" s="815">
        <v>8.02</v>
      </c>
    </row>
    <row r="498" ht="15.0" customHeight="1">
      <c r="A498" s="812">
        <v>102314.0</v>
      </c>
      <c r="B498" s="813" t="s">
        <v>1944</v>
      </c>
      <c r="C498" s="814" t="s">
        <v>1756</v>
      </c>
      <c r="D498" s="815">
        <v>4.61</v>
      </c>
      <c r="E498" s="815">
        <v>1.53</v>
      </c>
      <c r="F498" s="815">
        <v>6.14</v>
      </c>
    </row>
    <row r="499" ht="30.0" customHeight="1">
      <c r="A499" s="812">
        <v>102315.0</v>
      </c>
      <c r="B499" s="813" t="s">
        <v>1945</v>
      </c>
      <c r="C499" s="814" t="s">
        <v>1756</v>
      </c>
      <c r="D499" s="815">
        <v>4.09</v>
      </c>
      <c r="E499" s="815">
        <v>1.36</v>
      </c>
      <c r="F499" s="815">
        <v>5.45</v>
      </c>
    </row>
    <row r="500" ht="30.0" customHeight="1">
      <c r="A500" s="812">
        <v>102316.0</v>
      </c>
      <c r="B500" s="813" t="s">
        <v>1946</v>
      </c>
      <c r="C500" s="814" t="s">
        <v>1756</v>
      </c>
      <c r="D500" s="815">
        <v>3.96</v>
      </c>
      <c r="E500" s="815">
        <v>1.32</v>
      </c>
      <c r="F500" s="815">
        <v>5.28</v>
      </c>
    </row>
    <row r="501" ht="30.0" customHeight="1">
      <c r="A501" s="812">
        <v>102317.0</v>
      </c>
      <c r="B501" s="813" t="s">
        <v>1947</v>
      </c>
      <c r="C501" s="814" t="s">
        <v>1756</v>
      </c>
      <c r="D501" s="815">
        <v>3.75</v>
      </c>
      <c r="E501" s="815">
        <v>1.24</v>
      </c>
      <c r="F501" s="815">
        <v>4.99</v>
      </c>
    </row>
    <row r="502" ht="15.0" customHeight="1">
      <c r="A502" s="812">
        <v>102318.0</v>
      </c>
      <c r="B502" s="813" t="s">
        <v>1948</v>
      </c>
      <c r="C502" s="814" t="s">
        <v>1756</v>
      </c>
      <c r="D502" s="815">
        <v>3.65</v>
      </c>
      <c r="E502" s="815">
        <v>1.21</v>
      </c>
      <c r="F502" s="815">
        <v>4.86</v>
      </c>
    </row>
    <row r="503" ht="15.0" customHeight="1">
      <c r="A503" s="812">
        <v>102319.0</v>
      </c>
      <c r="B503" s="813" t="s">
        <v>1949</v>
      </c>
      <c r="C503" s="814" t="s">
        <v>1756</v>
      </c>
      <c r="D503" s="815">
        <v>3.67</v>
      </c>
      <c r="E503" s="815">
        <v>1.04</v>
      </c>
      <c r="F503" s="815">
        <v>4.71</v>
      </c>
    </row>
    <row r="504" ht="15.0" customHeight="1">
      <c r="A504" s="812">
        <v>102320.0</v>
      </c>
      <c r="B504" s="813" t="s">
        <v>1950</v>
      </c>
      <c r="C504" s="814" t="s">
        <v>1756</v>
      </c>
      <c r="D504" s="815">
        <v>3.51</v>
      </c>
      <c r="E504" s="815">
        <v>1.01</v>
      </c>
      <c r="F504" s="815">
        <v>4.52</v>
      </c>
    </row>
    <row r="505" ht="30.0" customHeight="1">
      <c r="A505" s="812">
        <v>102321.0</v>
      </c>
      <c r="B505" s="813" t="s">
        <v>1951</v>
      </c>
      <c r="C505" s="814" t="s">
        <v>1756</v>
      </c>
      <c r="D505" s="815">
        <v>3.44</v>
      </c>
      <c r="E505" s="815">
        <v>0.99</v>
      </c>
      <c r="F505" s="815">
        <v>4.43</v>
      </c>
    </row>
    <row r="506" ht="30.0" customHeight="1">
      <c r="A506" s="812">
        <v>90082.0</v>
      </c>
      <c r="B506" s="813" t="s">
        <v>1952</v>
      </c>
      <c r="C506" s="814" t="s">
        <v>1756</v>
      </c>
      <c r="D506" s="815">
        <v>5.92</v>
      </c>
      <c r="E506" s="815">
        <v>1.99</v>
      </c>
      <c r="F506" s="815">
        <v>7.91</v>
      </c>
    </row>
    <row r="507" ht="30.0" customHeight="1">
      <c r="A507" s="812">
        <v>90084.0</v>
      </c>
      <c r="B507" s="813" t="s">
        <v>1953</v>
      </c>
      <c r="C507" s="814" t="s">
        <v>1756</v>
      </c>
      <c r="D507" s="815">
        <v>5.75</v>
      </c>
      <c r="E507" s="815">
        <v>1.91</v>
      </c>
      <c r="F507" s="815">
        <v>7.66</v>
      </c>
    </row>
    <row r="508" ht="30.0" customHeight="1">
      <c r="A508" s="812">
        <v>90086.0</v>
      </c>
      <c r="B508" s="813" t="s">
        <v>1954</v>
      </c>
      <c r="C508" s="814" t="s">
        <v>1756</v>
      </c>
      <c r="D508" s="815">
        <v>5.44</v>
      </c>
      <c r="E508" s="815">
        <v>1.8</v>
      </c>
      <c r="F508" s="815">
        <v>7.24</v>
      </c>
    </row>
    <row r="509" ht="15.0" customHeight="1">
      <c r="A509" s="812">
        <v>90087.0</v>
      </c>
      <c r="B509" s="813" t="s">
        <v>1955</v>
      </c>
      <c r="C509" s="814" t="s">
        <v>1756</v>
      </c>
      <c r="D509" s="815">
        <v>5.11</v>
      </c>
      <c r="E509" s="815">
        <v>1.45</v>
      </c>
      <c r="F509" s="815">
        <v>6.56</v>
      </c>
    </row>
    <row r="510" ht="15.0" customHeight="1">
      <c r="A510" s="812">
        <v>90090.0</v>
      </c>
      <c r="B510" s="813" t="s">
        <v>1956</v>
      </c>
      <c r="C510" s="814" t="s">
        <v>1756</v>
      </c>
      <c r="D510" s="815">
        <v>4.98</v>
      </c>
      <c r="E510" s="815">
        <v>1.43</v>
      </c>
      <c r="F510" s="815">
        <v>6.41</v>
      </c>
    </row>
    <row r="511" ht="15.75" customHeight="1">
      <c r="A511" s="812">
        <v>90091.0</v>
      </c>
      <c r="B511" s="813" t="s">
        <v>889</v>
      </c>
      <c r="C511" s="814" t="s">
        <v>1756</v>
      </c>
      <c r="D511" s="815">
        <v>3.19</v>
      </c>
      <c r="E511" s="815">
        <v>1.08</v>
      </c>
      <c r="F511" s="815">
        <v>4.27</v>
      </c>
    </row>
    <row r="512" ht="45.0" customHeight="1">
      <c r="A512" s="812">
        <v>90092.0</v>
      </c>
      <c r="B512" s="813" t="s">
        <v>1957</v>
      </c>
      <c r="C512" s="814" t="s">
        <v>1756</v>
      </c>
      <c r="D512" s="815">
        <v>3.16</v>
      </c>
      <c r="E512" s="815">
        <v>1.05</v>
      </c>
      <c r="F512" s="815">
        <v>4.21</v>
      </c>
    </row>
    <row r="513" ht="30.0" customHeight="1">
      <c r="A513" s="812">
        <v>90094.0</v>
      </c>
      <c r="B513" s="813" t="s">
        <v>1958</v>
      </c>
      <c r="C513" s="814" t="s">
        <v>1756</v>
      </c>
      <c r="D513" s="815">
        <v>2.99</v>
      </c>
      <c r="E513" s="815">
        <v>1.0</v>
      </c>
      <c r="F513" s="815">
        <v>3.99</v>
      </c>
    </row>
    <row r="514" ht="30.0" customHeight="1">
      <c r="A514" s="812">
        <v>90095.0</v>
      </c>
      <c r="B514" s="813" t="s">
        <v>1959</v>
      </c>
      <c r="C514" s="814" t="s">
        <v>1756</v>
      </c>
      <c r="D514" s="815">
        <v>2.81</v>
      </c>
      <c r="E514" s="815">
        <v>0.8</v>
      </c>
      <c r="F514" s="815">
        <v>3.61</v>
      </c>
    </row>
    <row r="515" ht="15.75" customHeight="1">
      <c r="A515" s="812">
        <v>90098.0</v>
      </c>
      <c r="B515" s="813" t="s">
        <v>1960</v>
      </c>
      <c r="C515" s="814" t="s">
        <v>1756</v>
      </c>
      <c r="D515" s="815">
        <v>2.76</v>
      </c>
      <c r="E515" s="815">
        <v>0.79</v>
      </c>
      <c r="F515" s="815">
        <v>3.55</v>
      </c>
    </row>
    <row r="516" ht="15.0" customHeight="1">
      <c r="A516" s="808"/>
      <c r="B516" s="809" t="s">
        <v>1961</v>
      </c>
      <c r="C516" s="810"/>
      <c r="D516" s="811"/>
      <c r="E516" s="811"/>
      <c r="F516" s="811"/>
    </row>
    <row r="517" ht="30.0" customHeight="1">
      <c r="A517" s="812">
        <v>102298.0</v>
      </c>
      <c r="B517" s="813" t="s">
        <v>1962</v>
      </c>
      <c r="C517" s="814" t="s">
        <v>1756</v>
      </c>
      <c r="D517" s="815">
        <v>7.86</v>
      </c>
      <c r="E517" s="815">
        <v>4.27</v>
      </c>
      <c r="F517" s="815">
        <v>12.13</v>
      </c>
    </row>
    <row r="518" ht="30.0" customHeight="1">
      <c r="A518" s="812">
        <v>102299.0</v>
      </c>
      <c r="B518" s="813" t="s">
        <v>1963</v>
      </c>
      <c r="C518" s="814" t="s">
        <v>1756</v>
      </c>
      <c r="D518" s="815">
        <v>6.67</v>
      </c>
      <c r="E518" s="815">
        <v>3.64</v>
      </c>
      <c r="F518" s="815">
        <v>10.31</v>
      </c>
    </row>
    <row r="519" ht="30.0" customHeight="1">
      <c r="A519" s="812">
        <v>102300.0</v>
      </c>
      <c r="B519" s="813" t="s">
        <v>1964</v>
      </c>
      <c r="C519" s="814" t="s">
        <v>1756</v>
      </c>
      <c r="D519" s="815">
        <v>45.65</v>
      </c>
      <c r="E519" s="815">
        <v>12.25</v>
      </c>
      <c r="F519" s="815">
        <v>57.9</v>
      </c>
    </row>
    <row r="520" ht="15.0" customHeight="1">
      <c r="A520" s="812">
        <v>102301.0</v>
      </c>
      <c r="B520" s="813" t="s">
        <v>1965</v>
      </c>
      <c r="C520" s="814" t="s">
        <v>1756</v>
      </c>
      <c r="D520" s="815">
        <v>5.98</v>
      </c>
      <c r="E520" s="815">
        <v>3.27</v>
      </c>
      <c r="F520" s="815">
        <v>9.25</v>
      </c>
    </row>
    <row r="521" ht="30.0" customHeight="1">
      <c r="A521" s="812">
        <v>102302.0</v>
      </c>
      <c r="B521" s="813" t="s">
        <v>1966</v>
      </c>
      <c r="C521" s="814" t="s">
        <v>1756</v>
      </c>
      <c r="D521" s="815">
        <v>4.33</v>
      </c>
      <c r="E521" s="815">
        <v>2.36</v>
      </c>
      <c r="F521" s="815">
        <v>6.69</v>
      </c>
    </row>
    <row r="522" ht="15.75" customHeight="1">
      <c r="A522" s="812">
        <v>102303.0</v>
      </c>
      <c r="B522" s="813" t="s">
        <v>1967</v>
      </c>
      <c r="C522" s="814" t="s">
        <v>1756</v>
      </c>
      <c r="D522" s="815">
        <v>3.67</v>
      </c>
      <c r="E522" s="815">
        <v>2.02</v>
      </c>
      <c r="F522" s="815">
        <v>5.69</v>
      </c>
    </row>
    <row r="523" ht="15.75" customHeight="1">
      <c r="A523" s="812">
        <v>102304.0</v>
      </c>
      <c r="B523" s="813" t="s">
        <v>1968</v>
      </c>
      <c r="C523" s="814" t="s">
        <v>1756</v>
      </c>
      <c r="D523" s="815">
        <v>3.62</v>
      </c>
      <c r="E523" s="815">
        <v>1.99</v>
      </c>
      <c r="F523" s="815">
        <v>5.61</v>
      </c>
    </row>
    <row r="524" ht="30.0" customHeight="1">
      <c r="A524" s="812">
        <v>102305.0</v>
      </c>
      <c r="B524" s="813" t="s">
        <v>1969</v>
      </c>
      <c r="C524" s="814" t="s">
        <v>1756</v>
      </c>
      <c r="D524" s="815">
        <v>3.29</v>
      </c>
      <c r="E524" s="815">
        <v>1.82</v>
      </c>
      <c r="F524" s="815">
        <v>5.11</v>
      </c>
    </row>
    <row r="525" ht="30.0" customHeight="1">
      <c r="A525" s="812">
        <v>102322.0</v>
      </c>
      <c r="B525" s="813" t="s">
        <v>1970</v>
      </c>
      <c r="C525" s="814" t="s">
        <v>1756</v>
      </c>
      <c r="D525" s="815">
        <v>8.85</v>
      </c>
      <c r="E525" s="815">
        <v>4.82</v>
      </c>
      <c r="F525" s="815">
        <v>13.67</v>
      </c>
    </row>
    <row r="526" ht="45.0" customHeight="1">
      <c r="A526" s="812">
        <v>102323.0</v>
      </c>
      <c r="B526" s="813" t="s">
        <v>1971</v>
      </c>
      <c r="C526" s="814" t="s">
        <v>1756</v>
      </c>
      <c r="D526" s="815">
        <v>7.51</v>
      </c>
      <c r="E526" s="815">
        <v>4.08</v>
      </c>
      <c r="F526" s="815">
        <v>11.59</v>
      </c>
    </row>
    <row r="527" ht="45.0" customHeight="1">
      <c r="A527" s="812">
        <v>102324.0</v>
      </c>
      <c r="B527" s="813" t="s">
        <v>1972</v>
      </c>
      <c r="C527" s="814" t="s">
        <v>1756</v>
      </c>
      <c r="D527" s="815">
        <v>7.42</v>
      </c>
      <c r="E527" s="815">
        <v>4.04</v>
      </c>
      <c r="F527" s="815">
        <v>11.46</v>
      </c>
    </row>
    <row r="528" ht="45.0" customHeight="1">
      <c r="A528" s="812">
        <v>102325.0</v>
      </c>
      <c r="B528" s="813" t="s">
        <v>1973</v>
      </c>
      <c r="C528" s="814" t="s">
        <v>1756</v>
      </c>
      <c r="D528" s="815">
        <v>6.75</v>
      </c>
      <c r="E528" s="815">
        <v>3.68</v>
      </c>
      <c r="F528" s="815">
        <v>10.43</v>
      </c>
    </row>
    <row r="529" ht="30.0" customHeight="1">
      <c r="A529" s="812">
        <v>102326.0</v>
      </c>
      <c r="B529" s="813" t="s">
        <v>1974</v>
      </c>
      <c r="C529" s="814" t="s">
        <v>1756</v>
      </c>
      <c r="D529" s="815">
        <v>4.87</v>
      </c>
      <c r="E529" s="815">
        <v>2.66</v>
      </c>
      <c r="F529" s="815">
        <v>7.53</v>
      </c>
    </row>
    <row r="530" ht="30.0" customHeight="1">
      <c r="A530" s="812">
        <v>102327.0</v>
      </c>
      <c r="B530" s="813" t="s">
        <v>1975</v>
      </c>
      <c r="C530" s="814" t="s">
        <v>1756</v>
      </c>
      <c r="D530" s="815">
        <v>4.13</v>
      </c>
      <c r="E530" s="815">
        <v>2.27</v>
      </c>
      <c r="F530" s="815">
        <v>6.4</v>
      </c>
    </row>
    <row r="531" ht="30.0" customHeight="1">
      <c r="A531" s="812">
        <v>102328.0</v>
      </c>
      <c r="B531" s="813" t="s">
        <v>1976</v>
      </c>
      <c r="C531" s="814" t="s">
        <v>1756</v>
      </c>
      <c r="D531" s="815">
        <v>4.09</v>
      </c>
      <c r="E531" s="815">
        <v>2.22</v>
      </c>
      <c r="F531" s="815">
        <v>6.31</v>
      </c>
    </row>
    <row r="532" ht="30.0" customHeight="1">
      <c r="A532" s="812">
        <v>102329.0</v>
      </c>
      <c r="B532" s="813" t="s">
        <v>1977</v>
      </c>
      <c r="C532" s="814" t="s">
        <v>1756</v>
      </c>
      <c r="D532" s="815">
        <v>3.7</v>
      </c>
      <c r="E532" s="815">
        <v>2.04</v>
      </c>
      <c r="F532" s="815">
        <v>5.74</v>
      </c>
    </row>
    <row r="533" ht="30.0" customHeight="1">
      <c r="A533" s="812">
        <v>90099.0</v>
      </c>
      <c r="B533" s="813" t="s">
        <v>1978</v>
      </c>
      <c r="C533" s="814" t="s">
        <v>1756</v>
      </c>
      <c r="D533" s="815">
        <v>7.09</v>
      </c>
      <c r="E533" s="815">
        <v>3.83</v>
      </c>
      <c r="F533" s="815">
        <v>10.92</v>
      </c>
    </row>
    <row r="534" ht="30.0" customHeight="1">
      <c r="A534" s="812">
        <v>90100.0</v>
      </c>
      <c r="B534" s="813" t="s">
        <v>1979</v>
      </c>
      <c r="C534" s="814" t="s">
        <v>1756</v>
      </c>
      <c r="D534" s="815">
        <v>6.0</v>
      </c>
      <c r="E534" s="815">
        <v>3.27</v>
      </c>
      <c r="F534" s="815">
        <v>9.27</v>
      </c>
    </row>
    <row r="535" ht="30.0" customHeight="1">
      <c r="A535" s="812">
        <v>90101.0</v>
      </c>
      <c r="B535" s="813" t="s">
        <v>1980</v>
      </c>
      <c r="C535" s="814" t="s">
        <v>1756</v>
      </c>
      <c r="D535" s="815">
        <v>5.92</v>
      </c>
      <c r="E535" s="815">
        <v>3.24</v>
      </c>
      <c r="F535" s="815">
        <v>9.16</v>
      </c>
    </row>
    <row r="536" ht="30.0" customHeight="1">
      <c r="A536" s="812">
        <v>90102.0</v>
      </c>
      <c r="B536" s="813" t="s">
        <v>1981</v>
      </c>
      <c r="C536" s="814" t="s">
        <v>1756</v>
      </c>
      <c r="D536" s="815">
        <v>5.4</v>
      </c>
      <c r="E536" s="815">
        <v>2.94</v>
      </c>
      <c r="F536" s="815">
        <v>8.34</v>
      </c>
    </row>
    <row r="537" ht="30.0" customHeight="1">
      <c r="A537" s="812">
        <v>90105.0</v>
      </c>
      <c r="B537" s="813" t="s">
        <v>1982</v>
      </c>
      <c r="C537" s="814" t="s">
        <v>1756</v>
      </c>
      <c r="D537" s="815">
        <v>3.89</v>
      </c>
      <c r="E537" s="815">
        <v>2.13</v>
      </c>
      <c r="F537" s="815">
        <v>6.02</v>
      </c>
    </row>
    <row r="538" ht="30.0" customHeight="1">
      <c r="A538" s="812">
        <v>90106.0</v>
      </c>
      <c r="B538" s="813" t="s">
        <v>1983</v>
      </c>
      <c r="C538" s="814" t="s">
        <v>1756</v>
      </c>
      <c r="D538" s="815">
        <v>3.29</v>
      </c>
      <c r="E538" s="815">
        <v>1.83</v>
      </c>
      <c r="F538" s="815">
        <v>5.12</v>
      </c>
    </row>
    <row r="539" ht="45.0" customHeight="1">
      <c r="A539" s="812">
        <v>90107.0</v>
      </c>
      <c r="B539" s="813" t="s">
        <v>1984</v>
      </c>
      <c r="C539" s="814" t="s">
        <v>1756</v>
      </c>
      <c r="D539" s="815">
        <v>3.25</v>
      </c>
      <c r="E539" s="815">
        <v>1.8</v>
      </c>
      <c r="F539" s="815">
        <v>5.05</v>
      </c>
    </row>
    <row r="540" ht="45.0" customHeight="1">
      <c r="A540" s="812">
        <v>90108.0</v>
      </c>
      <c r="B540" s="813" t="s">
        <v>1985</v>
      </c>
      <c r="C540" s="814" t="s">
        <v>1756</v>
      </c>
      <c r="D540" s="815">
        <v>2.96</v>
      </c>
      <c r="E540" s="815">
        <v>1.63</v>
      </c>
      <c r="F540" s="815">
        <v>4.59</v>
      </c>
    </row>
    <row r="541" ht="45.0" customHeight="1">
      <c r="A541" s="808"/>
      <c r="B541" s="809" t="s">
        <v>1986</v>
      </c>
      <c r="C541" s="810"/>
      <c r="D541" s="811"/>
      <c r="E541" s="811"/>
      <c r="F541" s="811"/>
    </row>
    <row r="542" ht="45.0" customHeight="1">
      <c r="A542" s="808"/>
      <c r="B542" s="809" t="s">
        <v>1987</v>
      </c>
      <c r="C542" s="810"/>
      <c r="D542" s="811"/>
      <c r="E542" s="811"/>
      <c r="F542" s="811"/>
    </row>
    <row r="543" ht="45.0" customHeight="1">
      <c r="A543" s="812">
        <v>101600.0</v>
      </c>
      <c r="B543" s="813" t="s">
        <v>1988</v>
      </c>
      <c r="C543" s="814" t="s">
        <v>1700</v>
      </c>
      <c r="D543" s="815">
        <v>7.9</v>
      </c>
      <c r="E543" s="815">
        <v>4.78</v>
      </c>
      <c r="F543" s="815">
        <v>12.68</v>
      </c>
    </row>
    <row r="544" ht="15.75" customHeight="1">
      <c r="A544" s="812">
        <v>101601.0</v>
      </c>
      <c r="B544" s="813" t="s">
        <v>1989</v>
      </c>
      <c r="C544" s="814" t="s">
        <v>1700</v>
      </c>
      <c r="D544" s="815">
        <v>11.7</v>
      </c>
      <c r="E544" s="815">
        <v>7.08</v>
      </c>
      <c r="F544" s="815">
        <v>18.78</v>
      </c>
    </row>
    <row r="545" ht="30.0" customHeight="1">
      <c r="A545" s="812">
        <v>101602.0</v>
      </c>
      <c r="B545" s="813" t="s">
        <v>1990</v>
      </c>
      <c r="C545" s="814" t="s">
        <v>1700</v>
      </c>
      <c r="D545" s="815">
        <v>5.82</v>
      </c>
      <c r="E545" s="815">
        <v>3.59</v>
      </c>
      <c r="F545" s="815">
        <v>9.41</v>
      </c>
    </row>
    <row r="546" ht="30.0" customHeight="1">
      <c r="A546" s="812">
        <v>101603.0</v>
      </c>
      <c r="B546" s="813" t="s">
        <v>1991</v>
      </c>
      <c r="C546" s="814" t="s">
        <v>1700</v>
      </c>
      <c r="D546" s="815">
        <v>9.65</v>
      </c>
      <c r="E546" s="815">
        <v>5.85</v>
      </c>
      <c r="F546" s="815">
        <v>15.5</v>
      </c>
    </row>
    <row r="547" ht="30.0" customHeight="1">
      <c r="A547" s="812">
        <v>101604.0</v>
      </c>
      <c r="B547" s="813" t="s">
        <v>1992</v>
      </c>
      <c r="C547" s="814" t="s">
        <v>1700</v>
      </c>
      <c r="D547" s="815">
        <v>3.81</v>
      </c>
      <c r="E547" s="815">
        <v>2.34</v>
      </c>
      <c r="F547" s="815">
        <v>6.15</v>
      </c>
    </row>
    <row r="548" ht="30.0" customHeight="1">
      <c r="A548" s="812">
        <v>101605.0</v>
      </c>
      <c r="B548" s="813" t="s">
        <v>1993</v>
      </c>
      <c r="C548" s="814" t="s">
        <v>1700</v>
      </c>
      <c r="D548" s="815">
        <v>7.6</v>
      </c>
      <c r="E548" s="815">
        <v>4.64</v>
      </c>
      <c r="F548" s="815">
        <v>12.24</v>
      </c>
    </row>
    <row r="549" ht="30.0" customHeight="1">
      <c r="A549" s="808"/>
      <c r="B549" s="809" t="s">
        <v>1994</v>
      </c>
      <c r="C549" s="810"/>
      <c r="D549" s="811"/>
      <c r="E549" s="811"/>
      <c r="F549" s="811"/>
    </row>
    <row r="550" ht="30.0" customHeight="1">
      <c r="A550" s="812">
        <v>101582.0</v>
      </c>
      <c r="B550" s="813" t="s">
        <v>1995</v>
      </c>
      <c r="C550" s="814" t="s">
        <v>1700</v>
      </c>
      <c r="D550" s="815">
        <v>39.43</v>
      </c>
      <c r="E550" s="815">
        <v>20.5</v>
      </c>
      <c r="F550" s="815">
        <v>59.93</v>
      </c>
    </row>
    <row r="551" ht="30.0" customHeight="1">
      <c r="A551" s="812">
        <v>101583.0</v>
      </c>
      <c r="B551" s="813" t="s">
        <v>1996</v>
      </c>
      <c r="C551" s="814" t="s">
        <v>1700</v>
      </c>
      <c r="D551" s="815">
        <v>43.57</v>
      </c>
      <c r="E551" s="815">
        <v>30.34</v>
      </c>
      <c r="F551" s="815">
        <v>73.91</v>
      </c>
    </row>
    <row r="552" ht="30.0" customHeight="1">
      <c r="A552" s="812">
        <v>101584.0</v>
      </c>
      <c r="B552" s="813" t="s">
        <v>1997</v>
      </c>
      <c r="C552" s="814" t="s">
        <v>1700</v>
      </c>
      <c r="D552" s="815">
        <v>34.24</v>
      </c>
      <c r="E552" s="815">
        <v>15.23</v>
      </c>
      <c r="F552" s="815">
        <v>49.47</v>
      </c>
    </row>
    <row r="553" ht="30.0" customHeight="1">
      <c r="A553" s="812">
        <v>101585.0</v>
      </c>
      <c r="B553" s="813" t="s">
        <v>1998</v>
      </c>
      <c r="C553" s="814" t="s">
        <v>1700</v>
      </c>
      <c r="D553" s="815">
        <v>38.39</v>
      </c>
      <c r="E553" s="815">
        <v>25.07</v>
      </c>
      <c r="F553" s="815">
        <v>63.46</v>
      </c>
    </row>
    <row r="554" ht="30.0" customHeight="1">
      <c r="A554" s="812">
        <v>101586.0</v>
      </c>
      <c r="B554" s="813" t="s">
        <v>1999</v>
      </c>
      <c r="C554" s="814" t="s">
        <v>1700</v>
      </c>
      <c r="D554" s="815">
        <v>33.24</v>
      </c>
      <c r="E554" s="815">
        <v>9.94</v>
      </c>
      <c r="F554" s="815">
        <v>43.18</v>
      </c>
    </row>
    <row r="555" ht="30.0" customHeight="1">
      <c r="A555" s="812">
        <v>101587.0</v>
      </c>
      <c r="B555" s="813" t="s">
        <v>2000</v>
      </c>
      <c r="C555" s="814" t="s">
        <v>1700</v>
      </c>
      <c r="D555" s="815">
        <v>37.54</v>
      </c>
      <c r="E555" s="815">
        <v>19.79</v>
      </c>
      <c r="F555" s="815">
        <v>57.33</v>
      </c>
    </row>
    <row r="556" ht="30.0" customHeight="1">
      <c r="A556" s="812">
        <v>101588.0</v>
      </c>
      <c r="B556" s="813" t="s">
        <v>2001</v>
      </c>
      <c r="C556" s="814" t="s">
        <v>1700</v>
      </c>
      <c r="D556" s="815">
        <v>44.89</v>
      </c>
      <c r="E556" s="815">
        <v>23.95</v>
      </c>
      <c r="F556" s="815">
        <v>68.84</v>
      </c>
    </row>
    <row r="557" ht="30.0" customHeight="1">
      <c r="A557" s="812">
        <v>101589.0</v>
      </c>
      <c r="B557" s="813" t="s">
        <v>2002</v>
      </c>
      <c r="C557" s="814" t="s">
        <v>1700</v>
      </c>
      <c r="D557" s="815">
        <v>64.47</v>
      </c>
      <c r="E557" s="815">
        <v>35.44</v>
      </c>
      <c r="F557" s="815">
        <v>99.91</v>
      </c>
    </row>
    <row r="558" ht="30.0" customHeight="1">
      <c r="A558" s="812">
        <v>101590.0</v>
      </c>
      <c r="B558" s="813" t="s">
        <v>2003</v>
      </c>
      <c r="C558" s="814" t="s">
        <v>1700</v>
      </c>
      <c r="D558" s="815">
        <v>34.58</v>
      </c>
      <c r="E558" s="815">
        <v>17.78</v>
      </c>
      <c r="F558" s="815">
        <v>52.36</v>
      </c>
    </row>
    <row r="559" ht="30.0" customHeight="1">
      <c r="A559" s="812">
        <v>101591.0</v>
      </c>
      <c r="B559" s="813" t="s">
        <v>2004</v>
      </c>
      <c r="C559" s="814" t="s">
        <v>1700</v>
      </c>
      <c r="D559" s="815">
        <v>54.14</v>
      </c>
      <c r="E559" s="815">
        <v>29.3</v>
      </c>
      <c r="F559" s="815">
        <v>83.44</v>
      </c>
    </row>
    <row r="560" ht="30.0" customHeight="1">
      <c r="A560" s="812">
        <v>101592.0</v>
      </c>
      <c r="B560" s="813" t="s">
        <v>2005</v>
      </c>
      <c r="C560" s="814" t="s">
        <v>1700</v>
      </c>
      <c r="D560" s="815">
        <v>25.82</v>
      </c>
      <c r="E560" s="815">
        <v>11.63</v>
      </c>
      <c r="F560" s="815">
        <v>37.45</v>
      </c>
    </row>
    <row r="561" ht="30.0" customHeight="1">
      <c r="A561" s="812">
        <v>101593.0</v>
      </c>
      <c r="B561" s="813" t="s">
        <v>2006</v>
      </c>
      <c r="C561" s="814" t="s">
        <v>1700</v>
      </c>
      <c r="D561" s="815">
        <v>45.55</v>
      </c>
      <c r="E561" s="815">
        <v>23.12</v>
      </c>
      <c r="F561" s="815">
        <v>68.67</v>
      </c>
    </row>
    <row r="562" ht="30.0" customHeight="1">
      <c r="A562" s="808"/>
      <c r="B562" s="809" t="s">
        <v>2007</v>
      </c>
      <c r="C562" s="810"/>
      <c r="D562" s="811"/>
      <c r="E562" s="811"/>
      <c r="F562" s="811"/>
    </row>
    <row r="563" ht="30.0" customHeight="1">
      <c r="A563" s="812">
        <v>101570.0</v>
      </c>
      <c r="B563" s="813" t="s">
        <v>2008</v>
      </c>
      <c r="C563" s="814" t="s">
        <v>1700</v>
      </c>
      <c r="D563" s="815">
        <v>10.04</v>
      </c>
      <c r="E563" s="815">
        <v>9.98</v>
      </c>
      <c r="F563" s="815">
        <v>20.02</v>
      </c>
    </row>
    <row r="564" ht="30.0" customHeight="1">
      <c r="A564" s="812">
        <v>101571.0</v>
      </c>
      <c r="B564" s="813" t="s">
        <v>2009</v>
      </c>
      <c r="C564" s="814" t="s">
        <v>1700</v>
      </c>
      <c r="D564" s="815">
        <v>12.29</v>
      </c>
      <c r="E564" s="815">
        <v>14.79</v>
      </c>
      <c r="F564" s="815">
        <v>27.08</v>
      </c>
    </row>
    <row r="565" ht="30.0" customHeight="1">
      <c r="A565" s="812">
        <v>101572.0</v>
      </c>
      <c r="B565" s="813" t="s">
        <v>2010</v>
      </c>
      <c r="C565" s="814" t="s">
        <v>1700</v>
      </c>
      <c r="D565" s="815">
        <v>8.34</v>
      </c>
      <c r="E565" s="815">
        <v>7.43</v>
      </c>
      <c r="F565" s="815">
        <v>15.77</v>
      </c>
    </row>
    <row r="566" ht="30.0" customHeight="1">
      <c r="A566" s="812">
        <v>101573.0</v>
      </c>
      <c r="B566" s="813" t="s">
        <v>2011</v>
      </c>
      <c r="C566" s="814" t="s">
        <v>1700</v>
      </c>
      <c r="D566" s="815">
        <v>10.6</v>
      </c>
      <c r="E566" s="815">
        <v>12.23</v>
      </c>
      <c r="F566" s="815">
        <v>22.83</v>
      </c>
    </row>
    <row r="567" ht="30.0" customHeight="1">
      <c r="A567" s="812">
        <v>101574.0</v>
      </c>
      <c r="B567" s="813" t="s">
        <v>2012</v>
      </c>
      <c r="C567" s="814" t="s">
        <v>1700</v>
      </c>
      <c r="D567" s="815">
        <v>7.38</v>
      </c>
      <c r="E567" s="815">
        <v>4.85</v>
      </c>
      <c r="F567" s="815">
        <v>12.23</v>
      </c>
    </row>
    <row r="568" ht="30.0" customHeight="1">
      <c r="A568" s="812">
        <v>101575.0</v>
      </c>
      <c r="B568" s="813" t="s">
        <v>2013</v>
      </c>
      <c r="C568" s="814" t="s">
        <v>1700</v>
      </c>
      <c r="D568" s="815">
        <v>9.78</v>
      </c>
      <c r="E568" s="815">
        <v>9.65</v>
      </c>
      <c r="F568" s="815">
        <v>19.43</v>
      </c>
    </row>
    <row r="569" ht="30.0" customHeight="1">
      <c r="A569" s="808"/>
      <c r="B569" s="809" t="s">
        <v>2014</v>
      </c>
      <c r="C569" s="810"/>
      <c r="D569" s="811"/>
      <c r="E569" s="811"/>
      <c r="F569" s="811"/>
    </row>
    <row r="570" ht="30.0" customHeight="1">
      <c r="A570" s="812">
        <v>101576.0</v>
      </c>
      <c r="B570" s="813" t="s">
        <v>2015</v>
      </c>
      <c r="C570" s="814" t="s">
        <v>1700</v>
      </c>
      <c r="D570" s="815">
        <v>23.49</v>
      </c>
      <c r="E570" s="815">
        <v>12.95</v>
      </c>
      <c r="F570" s="815">
        <v>36.44</v>
      </c>
    </row>
    <row r="571" ht="30.0" customHeight="1">
      <c r="A571" s="812">
        <v>101577.0</v>
      </c>
      <c r="B571" s="813" t="s">
        <v>2016</v>
      </c>
      <c r="C571" s="814" t="s">
        <v>1700</v>
      </c>
      <c r="D571" s="815">
        <v>26.28</v>
      </c>
      <c r="E571" s="815">
        <v>19.16</v>
      </c>
      <c r="F571" s="815">
        <v>45.44</v>
      </c>
    </row>
    <row r="572" ht="30.0" customHeight="1">
      <c r="A572" s="812">
        <v>101578.0</v>
      </c>
      <c r="B572" s="813" t="s">
        <v>2017</v>
      </c>
      <c r="C572" s="814" t="s">
        <v>1700</v>
      </c>
      <c r="D572" s="815">
        <v>20.63</v>
      </c>
      <c r="E572" s="815">
        <v>9.62</v>
      </c>
      <c r="F572" s="815">
        <v>30.25</v>
      </c>
    </row>
    <row r="573" ht="30.0" customHeight="1">
      <c r="A573" s="812">
        <v>101579.0</v>
      </c>
      <c r="B573" s="813" t="s">
        <v>2018</v>
      </c>
      <c r="C573" s="814" t="s">
        <v>1700</v>
      </c>
      <c r="D573" s="815">
        <v>23.42</v>
      </c>
      <c r="E573" s="815">
        <v>15.84</v>
      </c>
      <c r="F573" s="815">
        <v>39.26</v>
      </c>
    </row>
    <row r="574" ht="30.0" customHeight="1">
      <c r="A574" s="812">
        <v>101580.0</v>
      </c>
      <c r="B574" s="813" t="s">
        <v>2019</v>
      </c>
      <c r="C574" s="814" t="s">
        <v>1700</v>
      </c>
      <c r="D574" s="815">
        <v>20.8</v>
      </c>
      <c r="E574" s="815">
        <v>6.29</v>
      </c>
      <c r="F574" s="815">
        <v>27.09</v>
      </c>
    </row>
    <row r="575" ht="15.75" customHeight="1">
      <c r="A575" s="812">
        <v>101581.0</v>
      </c>
      <c r="B575" s="813" t="s">
        <v>2020</v>
      </c>
      <c r="C575" s="814" t="s">
        <v>1700</v>
      </c>
      <c r="D575" s="815">
        <v>23.75</v>
      </c>
      <c r="E575" s="815">
        <v>12.5</v>
      </c>
      <c r="F575" s="815">
        <v>36.25</v>
      </c>
    </row>
    <row r="576" ht="15.0" customHeight="1">
      <c r="A576" s="808"/>
      <c r="B576" s="809" t="s">
        <v>2021</v>
      </c>
      <c r="C576" s="810"/>
      <c r="D576" s="811"/>
      <c r="E576" s="811"/>
      <c r="F576" s="811"/>
    </row>
    <row r="577" ht="15.0" customHeight="1">
      <c r="A577" s="812">
        <v>96995.0</v>
      </c>
      <c r="B577" s="813" t="s">
        <v>2022</v>
      </c>
      <c r="C577" s="814" t="s">
        <v>1756</v>
      </c>
      <c r="D577" s="815">
        <v>13.6</v>
      </c>
      <c r="E577" s="815">
        <v>28.42</v>
      </c>
      <c r="F577" s="815">
        <v>42.02</v>
      </c>
    </row>
    <row r="578" ht="15.0" customHeight="1">
      <c r="A578" s="808"/>
      <c r="B578" s="809" t="s">
        <v>2023</v>
      </c>
      <c r="C578" s="810"/>
      <c r="D578" s="811"/>
      <c r="E578" s="811"/>
      <c r="F578" s="811"/>
    </row>
    <row r="579" ht="15.0" customHeight="1">
      <c r="A579" s="812">
        <v>96385.0</v>
      </c>
      <c r="B579" s="813" t="s">
        <v>2024</v>
      </c>
      <c r="C579" s="814" t="s">
        <v>1756</v>
      </c>
      <c r="D579" s="815">
        <v>4.94</v>
      </c>
      <c r="E579" s="815">
        <v>2.36</v>
      </c>
      <c r="F579" s="815">
        <v>7.3</v>
      </c>
    </row>
    <row r="580" ht="15.0" customHeight="1">
      <c r="A580" s="812">
        <v>96386.0</v>
      </c>
      <c r="B580" s="813" t="s">
        <v>2025</v>
      </c>
      <c r="C580" s="814" t="s">
        <v>1756</v>
      </c>
      <c r="D580" s="815">
        <v>3.79</v>
      </c>
      <c r="E580" s="815">
        <v>1.35</v>
      </c>
      <c r="F580" s="815">
        <v>5.14</v>
      </c>
    </row>
    <row r="581" ht="15.0" customHeight="1">
      <c r="A581" s="812">
        <v>94304.0</v>
      </c>
      <c r="B581" s="813" t="s">
        <v>2026</v>
      </c>
      <c r="C581" s="814" t="s">
        <v>1756</v>
      </c>
      <c r="D581" s="815">
        <v>20.09</v>
      </c>
      <c r="E581" s="815">
        <v>5.44</v>
      </c>
      <c r="F581" s="815">
        <v>25.53</v>
      </c>
    </row>
    <row r="582" ht="15.0" customHeight="1">
      <c r="A582" s="812">
        <v>94305.0</v>
      </c>
      <c r="B582" s="813" t="s">
        <v>2027</v>
      </c>
      <c r="C582" s="814" t="s">
        <v>1756</v>
      </c>
      <c r="D582" s="815">
        <v>18.48</v>
      </c>
      <c r="E582" s="815">
        <v>4.0</v>
      </c>
      <c r="F582" s="815">
        <v>22.48</v>
      </c>
    </row>
    <row r="583" ht="15.0" customHeight="1">
      <c r="A583" s="812">
        <v>94306.0</v>
      </c>
      <c r="B583" s="813" t="s">
        <v>2028</v>
      </c>
      <c r="C583" s="814" t="s">
        <v>1756</v>
      </c>
      <c r="D583" s="815">
        <v>16.42</v>
      </c>
      <c r="E583" s="815">
        <v>2.2</v>
      </c>
      <c r="F583" s="815">
        <v>18.62</v>
      </c>
    </row>
    <row r="584" ht="15.0" customHeight="1">
      <c r="A584" s="812">
        <v>94307.0</v>
      </c>
      <c r="B584" s="813" t="s">
        <v>2029</v>
      </c>
      <c r="C584" s="814" t="s">
        <v>1756</v>
      </c>
      <c r="D584" s="815">
        <v>16.91</v>
      </c>
      <c r="E584" s="815">
        <v>2.58</v>
      </c>
      <c r="F584" s="815">
        <v>19.49</v>
      </c>
    </row>
    <row r="585" ht="15.75" customHeight="1">
      <c r="A585" s="812">
        <v>94308.0</v>
      </c>
      <c r="B585" s="813" t="s">
        <v>2030</v>
      </c>
      <c r="C585" s="814" t="s">
        <v>1756</v>
      </c>
      <c r="D585" s="815">
        <v>15.51</v>
      </c>
      <c r="E585" s="815">
        <v>1.66</v>
      </c>
      <c r="F585" s="815">
        <v>17.17</v>
      </c>
    </row>
    <row r="586" ht="15.0" customHeight="1">
      <c r="A586" s="812">
        <v>94309.0</v>
      </c>
      <c r="B586" s="813" t="s">
        <v>2031</v>
      </c>
      <c r="C586" s="814" t="s">
        <v>1756</v>
      </c>
      <c r="D586" s="815">
        <v>16.19</v>
      </c>
      <c r="E586" s="815">
        <v>2.02</v>
      </c>
      <c r="F586" s="815">
        <v>18.21</v>
      </c>
    </row>
    <row r="587" ht="15.0" customHeight="1">
      <c r="A587" s="812">
        <v>94310.0</v>
      </c>
      <c r="B587" s="813" t="s">
        <v>2032</v>
      </c>
      <c r="C587" s="814" t="s">
        <v>1756</v>
      </c>
      <c r="D587" s="815">
        <v>15.05</v>
      </c>
      <c r="E587" s="815">
        <v>1.41</v>
      </c>
      <c r="F587" s="815">
        <v>16.46</v>
      </c>
    </row>
    <row r="588" ht="15.0" customHeight="1">
      <c r="A588" s="812">
        <v>94315.0</v>
      </c>
      <c r="B588" s="813" t="s">
        <v>2033</v>
      </c>
      <c r="C588" s="814" t="s">
        <v>1756</v>
      </c>
      <c r="D588" s="815">
        <v>20.53</v>
      </c>
      <c r="E588" s="815">
        <v>11.61</v>
      </c>
      <c r="F588" s="815">
        <v>32.14</v>
      </c>
    </row>
    <row r="589" ht="15.0" customHeight="1">
      <c r="A589" s="812">
        <v>94316.0</v>
      </c>
      <c r="B589" s="813" t="s">
        <v>2034</v>
      </c>
      <c r="C589" s="814" t="s">
        <v>1756</v>
      </c>
      <c r="D589" s="815">
        <v>17.46</v>
      </c>
      <c r="E589" s="815">
        <v>7.47</v>
      </c>
      <c r="F589" s="815">
        <v>24.93</v>
      </c>
    </row>
    <row r="590" ht="15.0" customHeight="1">
      <c r="A590" s="812">
        <v>94317.0</v>
      </c>
      <c r="B590" s="813" t="s">
        <v>2035</v>
      </c>
      <c r="C590" s="814" t="s">
        <v>1756</v>
      </c>
      <c r="D590" s="815">
        <v>16.12</v>
      </c>
      <c r="E590" s="815">
        <v>5.62</v>
      </c>
      <c r="F590" s="815">
        <v>21.74</v>
      </c>
    </row>
    <row r="591" ht="15.0" customHeight="1">
      <c r="A591" s="812">
        <v>94318.0</v>
      </c>
      <c r="B591" s="813" t="s">
        <v>2036</v>
      </c>
      <c r="C591" s="814" t="s">
        <v>1756</v>
      </c>
      <c r="D591" s="815">
        <v>14.42</v>
      </c>
      <c r="E591" s="815">
        <v>3.2</v>
      </c>
      <c r="F591" s="815">
        <v>17.62</v>
      </c>
    </row>
    <row r="592" ht="15.0" customHeight="1">
      <c r="A592" s="812">
        <v>94319.0</v>
      </c>
      <c r="B592" s="813" t="s">
        <v>2037</v>
      </c>
      <c r="C592" s="814" t="s">
        <v>1756</v>
      </c>
      <c r="D592" s="815">
        <v>19.41</v>
      </c>
      <c r="E592" s="815">
        <v>17.14</v>
      </c>
      <c r="F592" s="815">
        <v>36.55</v>
      </c>
    </row>
    <row r="593" ht="15.0" customHeight="1">
      <c r="A593" s="812">
        <v>94327.0</v>
      </c>
      <c r="B593" s="813" t="s">
        <v>2038</v>
      </c>
      <c r="C593" s="814" t="s">
        <v>1756</v>
      </c>
      <c r="D593" s="815">
        <v>71.3</v>
      </c>
      <c r="E593" s="815">
        <v>5.4</v>
      </c>
      <c r="F593" s="815">
        <v>76.7</v>
      </c>
    </row>
    <row r="594" ht="15.75" customHeight="1">
      <c r="A594" s="812">
        <v>94328.0</v>
      </c>
      <c r="B594" s="813" t="s">
        <v>2039</v>
      </c>
      <c r="C594" s="814" t="s">
        <v>1756</v>
      </c>
      <c r="D594" s="815">
        <v>69.69</v>
      </c>
      <c r="E594" s="815">
        <v>3.96</v>
      </c>
      <c r="F594" s="815">
        <v>73.65</v>
      </c>
    </row>
    <row r="595" ht="15.0" customHeight="1">
      <c r="A595" s="812">
        <v>94329.0</v>
      </c>
      <c r="B595" s="813" t="s">
        <v>2040</v>
      </c>
      <c r="C595" s="814" t="s">
        <v>1756</v>
      </c>
      <c r="D595" s="815">
        <v>67.62</v>
      </c>
      <c r="E595" s="815">
        <v>2.17</v>
      </c>
      <c r="F595" s="815">
        <v>69.79</v>
      </c>
    </row>
    <row r="596" ht="15.0" customHeight="1">
      <c r="A596" s="812">
        <v>94330.0</v>
      </c>
      <c r="B596" s="813" t="s">
        <v>2041</v>
      </c>
      <c r="C596" s="814" t="s">
        <v>1756</v>
      </c>
      <c r="D596" s="815">
        <v>68.11</v>
      </c>
      <c r="E596" s="815">
        <v>2.55</v>
      </c>
      <c r="F596" s="815">
        <v>70.66</v>
      </c>
    </row>
    <row r="597" ht="15.0" customHeight="1">
      <c r="A597" s="812">
        <v>94331.0</v>
      </c>
      <c r="B597" s="813" t="s">
        <v>2042</v>
      </c>
      <c r="C597" s="814" t="s">
        <v>1756</v>
      </c>
      <c r="D597" s="815">
        <v>66.7</v>
      </c>
      <c r="E597" s="815">
        <v>1.64</v>
      </c>
      <c r="F597" s="815">
        <v>68.34</v>
      </c>
    </row>
    <row r="598" ht="15.0" customHeight="1">
      <c r="A598" s="812">
        <v>94332.0</v>
      </c>
      <c r="B598" s="813" t="s">
        <v>2043</v>
      </c>
      <c r="C598" s="814" t="s">
        <v>1756</v>
      </c>
      <c r="D598" s="815">
        <v>67.38</v>
      </c>
      <c r="E598" s="815">
        <v>2.0</v>
      </c>
      <c r="F598" s="815">
        <v>69.38</v>
      </c>
    </row>
    <row r="599" ht="15.0" customHeight="1">
      <c r="A599" s="812">
        <v>94333.0</v>
      </c>
      <c r="B599" s="813" t="s">
        <v>2044</v>
      </c>
      <c r="C599" s="814" t="s">
        <v>1756</v>
      </c>
      <c r="D599" s="815">
        <v>66.24</v>
      </c>
      <c r="E599" s="815">
        <v>1.39</v>
      </c>
      <c r="F599" s="815">
        <v>67.63</v>
      </c>
    </row>
    <row r="600" ht="30.0" customHeight="1">
      <c r="A600" s="812">
        <v>94338.0</v>
      </c>
      <c r="B600" s="813" t="s">
        <v>2045</v>
      </c>
      <c r="C600" s="814" t="s">
        <v>1756</v>
      </c>
      <c r="D600" s="815">
        <v>71.77</v>
      </c>
      <c r="E600" s="815">
        <v>11.54</v>
      </c>
      <c r="F600" s="815">
        <v>83.31</v>
      </c>
    </row>
    <row r="601" ht="30.0" customHeight="1">
      <c r="A601" s="812">
        <v>94339.0</v>
      </c>
      <c r="B601" s="813" t="s">
        <v>2046</v>
      </c>
      <c r="C601" s="814" t="s">
        <v>1756</v>
      </c>
      <c r="D601" s="815">
        <v>68.69</v>
      </c>
      <c r="E601" s="815">
        <v>7.41</v>
      </c>
      <c r="F601" s="815">
        <v>76.1</v>
      </c>
    </row>
    <row r="602" ht="30.0" customHeight="1">
      <c r="A602" s="812">
        <v>94340.0</v>
      </c>
      <c r="B602" s="813" t="s">
        <v>2047</v>
      </c>
      <c r="C602" s="814" t="s">
        <v>1756</v>
      </c>
      <c r="D602" s="815">
        <v>67.35</v>
      </c>
      <c r="E602" s="815">
        <v>5.56</v>
      </c>
      <c r="F602" s="815">
        <v>72.91</v>
      </c>
    </row>
    <row r="603" ht="30.0" customHeight="1">
      <c r="A603" s="812">
        <v>94341.0</v>
      </c>
      <c r="B603" s="813" t="s">
        <v>2048</v>
      </c>
      <c r="C603" s="814" t="s">
        <v>1756</v>
      </c>
      <c r="D603" s="815">
        <v>65.63</v>
      </c>
      <c r="E603" s="815">
        <v>3.16</v>
      </c>
      <c r="F603" s="815">
        <v>68.79</v>
      </c>
    </row>
    <row r="604" ht="30.0" customHeight="1">
      <c r="A604" s="812">
        <v>94342.0</v>
      </c>
      <c r="B604" s="813" t="s">
        <v>2049</v>
      </c>
      <c r="C604" s="814" t="s">
        <v>1756</v>
      </c>
      <c r="D604" s="815">
        <v>70.64</v>
      </c>
      <c r="E604" s="815">
        <v>17.08</v>
      </c>
      <c r="F604" s="815">
        <v>87.72</v>
      </c>
    </row>
    <row r="605" ht="30.0" customHeight="1">
      <c r="A605" s="808"/>
      <c r="B605" s="809" t="s">
        <v>2050</v>
      </c>
      <c r="C605" s="810"/>
      <c r="D605" s="811"/>
      <c r="E605" s="811"/>
      <c r="F605" s="811"/>
    </row>
    <row r="606" ht="30.0" customHeight="1">
      <c r="A606" s="812">
        <v>93360.0</v>
      </c>
      <c r="B606" s="813" t="s">
        <v>2051</v>
      </c>
      <c r="C606" s="814" t="s">
        <v>1756</v>
      </c>
      <c r="D606" s="815">
        <v>10.78</v>
      </c>
      <c r="E606" s="815">
        <v>5.71</v>
      </c>
      <c r="F606" s="815">
        <v>16.49</v>
      </c>
    </row>
    <row r="607" ht="30.0" customHeight="1">
      <c r="A607" s="812">
        <v>93361.0</v>
      </c>
      <c r="B607" s="813" t="s">
        <v>2052</v>
      </c>
      <c r="C607" s="814" t="s">
        <v>1756</v>
      </c>
      <c r="D607" s="815">
        <v>9.24</v>
      </c>
      <c r="E607" s="815">
        <v>4.29</v>
      </c>
      <c r="F607" s="815">
        <v>13.53</v>
      </c>
    </row>
    <row r="608" ht="15.75" customHeight="1">
      <c r="A608" s="812">
        <v>93362.0</v>
      </c>
      <c r="B608" s="813" t="s">
        <v>2053</v>
      </c>
      <c r="C608" s="814" t="s">
        <v>1756</v>
      </c>
      <c r="D608" s="815">
        <v>7.11</v>
      </c>
      <c r="E608" s="815">
        <v>2.48</v>
      </c>
      <c r="F608" s="815">
        <v>9.59</v>
      </c>
    </row>
    <row r="609" ht="15.0" customHeight="1">
      <c r="A609" s="812">
        <v>93363.0</v>
      </c>
      <c r="B609" s="813" t="s">
        <v>2054</v>
      </c>
      <c r="C609" s="814" t="s">
        <v>1756</v>
      </c>
      <c r="D609" s="815">
        <v>7.59</v>
      </c>
      <c r="E609" s="815">
        <v>2.86</v>
      </c>
      <c r="F609" s="815">
        <v>10.45</v>
      </c>
    </row>
    <row r="610" ht="15.0" customHeight="1">
      <c r="A610" s="812">
        <v>93364.0</v>
      </c>
      <c r="B610" s="813" t="s">
        <v>2055</v>
      </c>
      <c r="C610" s="814" t="s">
        <v>1756</v>
      </c>
      <c r="D610" s="815">
        <v>6.18</v>
      </c>
      <c r="E610" s="815">
        <v>1.95</v>
      </c>
      <c r="F610" s="815">
        <v>8.13</v>
      </c>
    </row>
    <row r="611" ht="15.0" customHeight="1">
      <c r="A611" s="812">
        <v>93365.0</v>
      </c>
      <c r="B611" s="813" t="s">
        <v>2056</v>
      </c>
      <c r="C611" s="814" t="s">
        <v>1756</v>
      </c>
      <c r="D611" s="815">
        <v>6.83</v>
      </c>
      <c r="E611" s="815">
        <v>2.29</v>
      </c>
      <c r="F611" s="815">
        <v>9.12</v>
      </c>
    </row>
    <row r="612" ht="15.0" customHeight="1">
      <c r="A612" s="812">
        <v>93366.0</v>
      </c>
      <c r="B612" s="813" t="s">
        <v>1053</v>
      </c>
      <c r="C612" s="814" t="s">
        <v>1756</v>
      </c>
      <c r="D612" s="815">
        <v>5.74</v>
      </c>
      <c r="E612" s="815">
        <v>1.68</v>
      </c>
      <c r="F612" s="815">
        <v>7.42</v>
      </c>
    </row>
    <row r="613" ht="15.0" customHeight="1">
      <c r="A613" s="812">
        <v>93367.0</v>
      </c>
      <c r="B613" s="813" t="s">
        <v>2057</v>
      </c>
      <c r="C613" s="814" t="s">
        <v>1756</v>
      </c>
      <c r="D613" s="815">
        <v>9.97</v>
      </c>
      <c r="E613" s="815">
        <v>5.48</v>
      </c>
      <c r="F613" s="815">
        <v>15.45</v>
      </c>
    </row>
    <row r="614" ht="15.0" customHeight="1">
      <c r="A614" s="812">
        <v>93368.0</v>
      </c>
      <c r="B614" s="813" t="s">
        <v>2058</v>
      </c>
      <c r="C614" s="814" t="s">
        <v>1756</v>
      </c>
      <c r="D614" s="815">
        <v>8.36</v>
      </c>
      <c r="E614" s="815">
        <v>4.05</v>
      </c>
      <c r="F614" s="815">
        <v>12.41</v>
      </c>
    </row>
    <row r="615" ht="30.0" customHeight="1">
      <c r="A615" s="812">
        <v>93369.0</v>
      </c>
      <c r="B615" s="813" t="s">
        <v>2059</v>
      </c>
      <c r="C615" s="814" t="s">
        <v>1756</v>
      </c>
      <c r="D615" s="815">
        <v>6.31</v>
      </c>
      <c r="E615" s="815">
        <v>2.24</v>
      </c>
      <c r="F615" s="815">
        <v>8.55</v>
      </c>
    </row>
    <row r="616" ht="15.0" customHeight="1">
      <c r="A616" s="812">
        <v>93370.0</v>
      </c>
      <c r="B616" s="813" t="s">
        <v>2060</v>
      </c>
      <c r="C616" s="814" t="s">
        <v>1756</v>
      </c>
      <c r="D616" s="815">
        <v>6.79</v>
      </c>
      <c r="E616" s="815">
        <v>2.63</v>
      </c>
      <c r="F616" s="815">
        <v>9.42</v>
      </c>
    </row>
    <row r="617" ht="15.0" customHeight="1">
      <c r="A617" s="812">
        <v>93371.0</v>
      </c>
      <c r="B617" s="813" t="s">
        <v>2061</v>
      </c>
      <c r="C617" s="814" t="s">
        <v>1756</v>
      </c>
      <c r="D617" s="815">
        <v>5.39</v>
      </c>
      <c r="E617" s="815">
        <v>1.71</v>
      </c>
      <c r="F617" s="815">
        <v>7.1</v>
      </c>
    </row>
    <row r="618" ht="15.0" customHeight="1">
      <c r="A618" s="812">
        <v>93372.0</v>
      </c>
      <c r="B618" s="813" t="s">
        <v>2062</v>
      </c>
      <c r="C618" s="814" t="s">
        <v>1756</v>
      </c>
      <c r="D618" s="815">
        <v>6.08</v>
      </c>
      <c r="E618" s="815">
        <v>2.06</v>
      </c>
      <c r="F618" s="815">
        <v>8.14</v>
      </c>
    </row>
    <row r="619" ht="15.0" customHeight="1">
      <c r="A619" s="812">
        <v>93373.0</v>
      </c>
      <c r="B619" s="813" t="s">
        <v>2063</v>
      </c>
      <c r="C619" s="814" t="s">
        <v>1756</v>
      </c>
      <c r="D619" s="815">
        <v>4.95</v>
      </c>
      <c r="E619" s="815">
        <v>1.46</v>
      </c>
      <c r="F619" s="815">
        <v>6.41</v>
      </c>
    </row>
    <row r="620" ht="15.0" customHeight="1">
      <c r="A620" s="812">
        <v>93374.0</v>
      </c>
      <c r="B620" s="813" t="s">
        <v>2064</v>
      </c>
      <c r="C620" s="814" t="s">
        <v>1756</v>
      </c>
      <c r="D620" s="815">
        <v>10.03</v>
      </c>
      <c r="E620" s="815">
        <v>9.71</v>
      </c>
      <c r="F620" s="815">
        <v>19.74</v>
      </c>
    </row>
    <row r="621" ht="15.0" customHeight="1">
      <c r="A621" s="812">
        <v>93375.0</v>
      </c>
      <c r="B621" s="813" t="s">
        <v>2065</v>
      </c>
      <c r="C621" s="814" t="s">
        <v>1756</v>
      </c>
      <c r="D621" s="815">
        <v>7.72</v>
      </c>
      <c r="E621" s="815">
        <v>7.47</v>
      </c>
      <c r="F621" s="815">
        <v>15.19</v>
      </c>
    </row>
    <row r="622" ht="15.0" customHeight="1">
      <c r="A622" s="812">
        <v>93376.0</v>
      </c>
      <c r="B622" s="813" t="s">
        <v>2066</v>
      </c>
      <c r="C622" s="814" t="s">
        <v>1756</v>
      </c>
      <c r="D622" s="815">
        <v>6.43</v>
      </c>
      <c r="E622" s="815">
        <v>5.91</v>
      </c>
      <c r="F622" s="815">
        <v>12.34</v>
      </c>
    </row>
    <row r="623" ht="15.0" customHeight="1">
      <c r="A623" s="812">
        <v>93377.0</v>
      </c>
      <c r="B623" s="813" t="s">
        <v>2067</v>
      </c>
      <c r="C623" s="814" t="s">
        <v>1756</v>
      </c>
      <c r="D623" s="815">
        <v>4.58</v>
      </c>
      <c r="E623" s="815">
        <v>3.46</v>
      </c>
      <c r="F623" s="815">
        <v>8.04</v>
      </c>
    </row>
    <row r="624" ht="15.0" customHeight="1">
      <c r="A624" s="812">
        <v>93378.0</v>
      </c>
      <c r="B624" s="813" t="s">
        <v>2068</v>
      </c>
      <c r="C624" s="814" t="s">
        <v>1756</v>
      </c>
      <c r="D624" s="815">
        <v>9.22</v>
      </c>
      <c r="E624" s="815">
        <v>9.37</v>
      </c>
      <c r="F624" s="815">
        <v>18.59</v>
      </c>
    </row>
    <row r="625" ht="15.0" customHeight="1">
      <c r="A625" s="812">
        <v>93379.0</v>
      </c>
      <c r="B625" s="813" t="s">
        <v>2069</v>
      </c>
      <c r="C625" s="814" t="s">
        <v>1756</v>
      </c>
      <c r="D625" s="815">
        <v>7.13</v>
      </c>
      <c r="E625" s="815">
        <v>7.19</v>
      </c>
      <c r="F625" s="815">
        <v>14.32</v>
      </c>
    </row>
    <row r="626" ht="15.0" customHeight="1">
      <c r="A626" s="812">
        <v>93380.0</v>
      </c>
      <c r="B626" s="813" t="s">
        <v>2070</v>
      </c>
      <c r="C626" s="814" t="s">
        <v>1756</v>
      </c>
      <c r="D626" s="815">
        <v>5.95</v>
      </c>
      <c r="E626" s="815">
        <v>5.7</v>
      </c>
      <c r="F626" s="815">
        <v>11.65</v>
      </c>
    </row>
    <row r="627" ht="15.0" customHeight="1">
      <c r="A627" s="812">
        <v>93381.0</v>
      </c>
      <c r="B627" s="813" t="s">
        <v>2071</v>
      </c>
      <c r="C627" s="814" t="s">
        <v>1756</v>
      </c>
      <c r="D627" s="815">
        <v>4.25</v>
      </c>
      <c r="E627" s="815">
        <v>3.3</v>
      </c>
      <c r="F627" s="815">
        <v>7.55</v>
      </c>
    </row>
    <row r="628" ht="15.75" customHeight="1">
      <c r="A628" s="812">
        <v>93382.0</v>
      </c>
      <c r="B628" s="813" t="s">
        <v>2072</v>
      </c>
      <c r="C628" s="814" t="s">
        <v>1756</v>
      </c>
      <c r="D628" s="815">
        <v>9.26</v>
      </c>
      <c r="E628" s="815">
        <v>17.22</v>
      </c>
      <c r="F628" s="815">
        <v>26.48</v>
      </c>
    </row>
    <row r="629" ht="15.0" customHeight="1">
      <c r="A629" s="808"/>
      <c r="B629" s="809" t="s">
        <v>2073</v>
      </c>
      <c r="C629" s="810"/>
      <c r="D629" s="811"/>
      <c r="E629" s="811"/>
      <c r="F629" s="811"/>
    </row>
    <row r="630" ht="15.0" customHeight="1">
      <c r="A630" s="812">
        <v>100574.0</v>
      </c>
      <c r="B630" s="813" t="s">
        <v>643</v>
      </c>
      <c r="C630" s="814" t="s">
        <v>1756</v>
      </c>
      <c r="D630" s="815">
        <v>0.7</v>
      </c>
      <c r="E630" s="815">
        <v>0.28</v>
      </c>
      <c r="F630" s="815">
        <v>0.98</v>
      </c>
    </row>
    <row r="631" ht="15.0" customHeight="1">
      <c r="A631" s="808"/>
      <c r="B631" s="809" t="s">
        <v>2074</v>
      </c>
      <c r="C631" s="810"/>
      <c r="D631" s="811"/>
      <c r="E631" s="811"/>
      <c r="F631" s="811"/>
    </row>
    <row r="632" ht="15.75" customHeight="1">
      <c r="A632" s="812">
        <v>101616.0</v>
      </c>
      <c r="B632" s="813" t="s">
        <v>2075</v>
      </c>
      <c r="C632" s="814" t="s">
        <v>1700</v>
      </c>
      <c r="D632" s="815">
        <v>1.45</v>
      </c>
      <c r="E632" s="815">
        <v>3.71</v>
      </c>
      <c r="F632" s="815">
        <v>5.16</v>
      </c>
    </row>
    <row r="633" ht="15.0" customHeight="1">
      <c r="A633" s="812">
        <v>101617.0</v>
      </c>
      <c r="B633" s="813" t="s">
        <v>2076</v>
      </c>
      <c r="C633" s="814" t="s">
        <v>1700</v>
      </c>
      <c r="D633" s="815">
        <v>0.68</v>
      </c>
      <c r="E633" s="815">
        <v>1.86</v>
      </c>
      <c r="F633" s="815">
        <v>2.54</v>
      </c>
    </row>
    <row r="634" ht="15.75" customHeight="1">
      <c r="A634" s="812">
        <v>101618.0</v>
      </c>
      <c r="B634" s="813" t="s">
        <v>2077</v>
      </c>
      <c r="C634" s="814" t="s">
        <v>1756</v>
      </c>
      <c r="D634" s="815">
        <v>105.54</v>
      </c>
      <c r="E634" s="815">
        <v>72.25</v>
      </c>
      <c r="F634" s="815">
        <v>177.79</v>
      </c>
    </row>
    <row r="635" ht="15.0" customHeight="1">
      <c r="A635" s="812">
        <v>101619.0</v>
      </c>
      <c r="B635" s="813" t="s">
        <v>2078</v>
      </c>
      <c r="C635" s="814" t="s">
        <v>1756</v>
      </c>
      <c r="D635" s="815">
        <v>96.39</v>
      </c>
      <c r="E635" s="815">
        <v>88.57</v>
      </c>
      <c r="F635" s="815">
        <v>184.96</v>
      </c>
    </row>
    <row r="636" ht="15.75" customHeight="1">
      <c r="A636" s="812">
        <v>101620.0</v>
      </c>
      <c r="B636" s="813" t="s">
        <v>2079</v>
      </c>
      <c r="C636" s="814" t="s">
        <v>1756</v>
      </c>
      <c r="D636" s="815">
        <v>99.38</v>
      </c>
      <c r="E636" s="815">
        <v>57.65</v>
      </c>
      <c r="F636" s="815">
        <v>157.03</v>
      </c>
    </row>
    <row r="637" ht="30.0" customHeight="1">
      <c r="A637" s="812">
        <v>101621.0</v>
      </c>
      <c r="B637" s="813" t="s">
        <v>2080</v>
      </c>
      <c r="C637" s="814" t="s">
        <v>1756</v>
      </c>
      <c r="D637" s="815">
        <v>90.24</v>
      </c>
      <c r="E637" s="815">
        <v>73.96</v>
      </c>
      <c r="F637" s="815">
        <v>164.2</v>
      </c>
    </row>
    <row r="638" ht="30.0" customHeight="1">
      <c r="A638" s="812">
        <v>101622.0</v>
      </c>
      <c r="B638" s="813" t="s">
        <v>2081</v>
      </c>
      <c r="C638" s="814" t="s">
        <v>1756</v>
      </c>
      <c r="D638" s="815">
        <v>108.07</v>
      </c>
      <c r="E638" s="815">
        <v>39.19</v>
      </c>
      <c r="F638" s="815">
        <v>147.26</v>
      </c>
    </row>
    <row r="639" ht="15.75" customHeight="1">
      <c r="A639" s="812">
        <v>101623.0</v>
      </c>
      <c r="B639" s="813" t="s">
        <v>2082</v>
      </c>
      <c r="C639" s="814" t="s">
        <v>1756</v>
      </c>
      <c r="D639" s="815">
        <v>99.56</v>
      </c>
      <c r="E639" s="815">
        <v>47.77</v>
      </c>
      <c r="F639" s="815">
        <v>147.33</v>
      </c>
    </row>
    <row r="640" ht="15.0" customHeight="1">
      <c r="A640" s="812">
        <v>101624.0</v>
      </c>
      <c r="B640" s="813" t="s">
        <v>2083</v>
      </c>
      <c r="C640" s="814" t="s">
        <v>1756</v>
      </c>
      <c r="D640" s="815">
        <v>84.2</v>
      </c>
      <c r="E640" s="815">
        <v>29.24</v>
      </c>
      <c r="F640" s="815">
        <v>113.44</v>
      </c>
    </row>
    <row r="641" ht="15.75" customHeight="1">
      <c r="A641" s="812">
        <v>101625.0</v>
      </c>
      <c r="B641" s="813" t="s">
        <v>2084</v>
      </c>
      <c r="C641" s="814" t="s">
        <v>1756</v>
      </c>
      <c r="D641" s="815">
        <v>94.69</v>
      </c>
      <c r="E641" s="815">
        <v>22.93</v>
      </c>
      <c r="F641" s="815">
        <v>117.62</v>
      </c>
    </row>
    <row r="642" ht="15.0" customHeight="1">
      <c r="A642" s="812">
        <v>100575.0</v>
      </c>
      <c r="B642" s="813" t="s">
        <v>2085</v>
      </c>
      <c r="C642" s="814" t="s">
        <v>1700</v>
      </c>
      <c r="D642" s="815">
        <v>0.04</v>
      </c>
      <c r="E642" s="815">
        <v>0.03</v>
      </c>
      <c r="F642" s="815">
        <v>0.07</v>
      </c>
    </row>
    <row r="643" ht="15.75" customHeight="1">
      <c r="A643" s="812">
        <v>97113.0</v>
      </c>
      <c r="B643" s="813" t="s">
        <v>2086</v>
      </c>
      <c r="C643" s="814" t="s">
        <v>1700</v>
      </c>
      <c r="D643" s="815">
        <v>1.7</v>
      </c>
      <c r="E643" s="815">
        <v>0.13</v>
      </c>
      <c r="F643" s="815">
        <v>1.83</v>
      </c>
    </row>
    <row r="644" ht="15.0" customHeight="1">
      <c r="A644" s="808"/>
      <c r="B644" s="809" t="s">
        <v>2087</v>
      </c>
      <c r="C644" s="810"/>
      <c r="D644" s="811"/>
      <c r="E644" s="811"/>
      <c r="F644" s="811"/>
    </row>
    <row r="645" ht="15.75" customHeight="1">
      <c r="A645" s="808"/>
      <c r="B645" s="809" t="s">
        <v>2088</v>
      </c>
      <c r="C645" s="810"/>
      <c r="D645" s="811"/>
      <c r="E645" s="811"/>
      <c r="F645" s="811"/>
    </row>
    <row r="646" ht="15.75" customHeight="1">
      <c r="A646" s="812">
        <v>97083.0</v>
      </c>
      <c r="B646" s="813" t="s">
        <v>2089</v>
      </c>
      <c r="C646" s="814" t="s">
        <v>1700</v>
      </c>
      <c r="D646" s="815">
        <v>0.87</v>
      </c>
      <c r="E646" s="815">
        <v>1.84</v>
      </c>
      <c r="F646" s="815">
        <v>2.71</v>
      </c>
    </row>
    <row r="647" ht="30.0" customHeight="1">
      <c r="A647" s="812">
        <v>97084.0</v>
      </c>
      <c r="B647" s="813" t="s">
        <v>2090</v>
      </c>
      <c r="C647" s="814" t="s">
        <v>1700</v>
      </c>
      <c r="D647" s="815">
        <v>0.14</v>
      </c>
      <c r="E647" s="815">
        <v>0.42</v>
      </c>
      <c r="F647" s="815">
        <v>0.56</v>
      </c>
    </row>
    <row r="648" ht="30.0" customHeight="1">
      <c r="A648" s="808"/>
      <c r="B648" s="816" t="s">
        <v>2091</v>
      </c>
      <c r="C648" s="810"/>
      <c r="D648" s="811"/>
      <c r="E648" s="811"/>
      <c r="F648" s="811"/>
    </row>
    <row r="649" ht="30.0" customHeight="1">
      <c r="A649" s="812">
        <v>101019.0</v>
      </c>
      <c r="B649" s="813" t="s">
        <v>2092</v>
      </c>
      <c r="C649" s="814" t="s">
        <v>1786</v>
      </c>
      <c r="D649" s="815">
        <v>350.58</v>
      </c>
      <c r="E649" s="815">
        <v>178.71</v>
      </c>
      <c r="F649" s="815">
        <v>529.29</v>
      </c>
    </row>
    <row r="650" ht="30.0" customHeight="1">
      <c r="A650" s="812">
        <v>101479.0</v>
      </c>
      <c r="B650" s="813" t="s">
        <v>2093</v>
      </c>
      <c r="C650" s="814" t="s">
        <v>1786</v>
      </c>
      <c r="D650" s="815">
        <v>69.97</v>
      </c>
      <c r="E650" s="815">
        <v>35.69</v>
      </c>
      <c r="F650" s="815">
        <v>105.66</v>
      </c>
    </row>
    <row r="651" ht="30.0" customHeight="1">
      <c r="A651" s="812">
        <v>101480.0</v>
      </c>
      <c r="B651" s="813" t="s">
        <v>2094</v>
      </c>
      <c r="C651" s="814" t="s">
        <v>1786</v>
      </c>
      <c r="D651" s="815">
        <v>29.95</v>
      </c>
      <c r="E651" s="815">
        <v>10.47</v>
      </c>
      <c r="F651" s="815">
        <v>40.42</v>
      </c>
    </row>
    <row r="652" ht="30.0" customHeight="1">
      <c r="A652" s="812">
        <v>101481.0</v>
      </c>
      <c r="B652" s="813" t="s">
        <v>2095</v>
      </c>
      <c r="C652" s="814" t="s">
        <v>1786</v>
      </c>
      <c r="D652" s="815">
        <v>21.63</v>
      </c>
      <c r="E652" s="815">
        <v>7.56</v>
      </c>
      <c r="F652" s="815">
        <v>29.19</v>
      </c>
    </row>
    <row r="653" ht="15.0" customHeight="1">
      <c r="A653" s="812">
        <v>101482.0</v>
      </c>
      <c r="B653" s="813" t="s">
        <v>2096</v>
      </c>
      <c r="C653" s="814" t="s">
        <v>1786</v>
      </c>
      <c r="D653" s="815">
        <v>16.18</v>
      </c>
      <c r="E653" s="815">
        <v>5.64</v>
      </c>
      <c r="F653" s="815">
        <v>21.82</v>
      </c>
    </row>
    <row r="654" ht="45.0" customHeight="1">
      <c r="A654" s="812">
        <v>101483.0</v>
      </c>
      <c r="B654" s="813" t="s">
        <v>2097</v>
      </c>
      <c r="C654" s="814" t="s">
        <v>1786</v>
      </c>
      <c r="D654" s="815">
        <v>16.78</v>
      </c>
      <c r="E654" s="815">
        <v>5.86</v>
      </c>
      <c r="F654" s="815">
        <v>22.64</v>
      </c>
    </row>
    <row r="655" ht="30.0" customHeight="1">
      <c r="A655" s="812">
        <v>101484.0</v>
      </c>
      <c r="B655" s="813" t="s">
        <v>2098</v>
      </c>
      <c r="C655" s="814" t="s">
        <v>1786</v>
      </c>
      <c r="D655" s="815">
        <v>87.0</v>
      </c>
      <c r="E655" s="815">
        <v>30.36</v>
      </c>
      <c r="F655" s="815">
        <v>117.36</v>
      </c>
    </row>
    <row r="656" ht="30.0" customHeight="1">
      <c r="A656" s="812">
        <v>101485.0</v>
      </c>
      <c r="B656" s="813" t="s">
        <v>2099</v>
      </c>
      <c r="C656" s="814" t="s">
        <v>1786</v>
      </c>
      <c r="D656" s="815">
        <v>66.78</v>
      </c>
      <c r="E656" s="815">
        <v>23.31</v>
      </c>
      <c r="F656" s="815">
        <v>90.09</v>
      </c>
    </row>
    <row r="657" ht="30.0" customHeight="1">
      <c r="A657" s="812">
        <v>101486.0</v>
      </c>
      <c r="B657" s="813" t="s">
        <v>2100</v>
      </c>
      <c r="C657" s="814" t="s">
        <v>1786</v>
      </c>
      <c r="D657" s="815">
        <v>60.16</v>
      </c>
      <c r="E657" s="815">
        <v>20.99</v>
      </c>
      <c r="F657" s="815">
        <v>81.15</v>
      </c>
    </row>
    <row r="658" ht="30.0" customHeight="1">
      <c r="A658" s="812">
        <v>101487.0</v>
      </c>
      <c r="B658" s="813" t="s">
        <v>2101</v>
      </c>
      <c r="C658" s="814" t="s">
        <v>1786</v>
      </c>
      <c r="D658" s="815">
        <v>44.04</v>
      </c>
      <c r="E658" s="815">
        <v>15.37</v>
      </c>
      <c r="F658" s="815">
        <v>59.41</v>
      </c>
    </row>
    <row r="659" ht="30.0" customHeight="1">
      <c r="A659" s="812">
        <v>101488.0</v>
      </c>
      <c r="B659" s="813" t="s">
        <v>2102</v>
      </c>
      <c r="C659" s="814" t="s">
        <v>1786</v>
      </c>
      <c r="D659" s="815">
        <v>38.1</v>
      </c>
      <c r="E659" s="815">
        <v>13.31</v>
      </c>
      <c r="F659" s="815">
        <v>51.41</v>
      </c>
    </row>
    <row r="660" ht="30.0" customHeight="1">
      <c r="A660" s="812">
        <v>101013.0</v>
      </c>
      <c r="B660" s="813" t="s">
        <v>2103</v>
      </c>
      <c r="C660" s="814" t="s">
        <v>1786</v>
      </c>
      <c r="D660" s="815">
        <v>20.4</v>
      </c>
      <c r="E660" s="815">
        <v>7.13</v>
      </c>
      <c r="F660" s="815">
        <v>27.53</v>
      </c>
    </row>
    <row r="661" ht="30.0" customHeight="1">
      <c r="A661" s="812">
        <v>101014.0</v>
      </c>
      <c r="B661" s="813" t="s">
        <v>2104</v>
      </c>
      <c r="C661" s="814" t="s">
        <v>1786</v>
      </c>
      <c r="D661" s="815">
        <v>18.69</v>
      </c>
      <c r="E661" s="815">
        <v>6.53</v>
      </c>
      <c r="F661" s="815">
        <v>25.22</v>
      </c>
    </row>
    <row r="662" ht="30.0" customHeight="1">
      <c r="A662" s="812">
        <v>101015.0</v>
      </c>
      <c r="B662" s="813" t="s">
        <v>2105</v>
      </c>
      <c r="C662" s="814" t="s">
        <v>1786</v>
      </c>
      <c r="D662" s="815">
        <v>15.35</v>
      </c>
      <c r="E662" s="815">
        <v>5.37</v>
      </c>
      <c r="F662" s="815">
        <v>20.72</v>
      </c>
    </row>
    <row r="663" ht="15.75" customHeight="1">
      <c r="A663" s="812">
        <v>101016.0</v>
      </c>
      <c r="B663" s="813" t="s">
        <v>2106</v>
      </c>
      <c r="C663" s="814" t="s">
        <v>1786</v>
      </c>
      <c r="D663" s="815">
        <v>17.77</v>
      </c>
      <c r="E663" s="815">
        <v>6.21</v>
      </c>
      <c r="F663" s="815">
        <v>23.98</v>
      </c>
    </row>
    <row r="664" ht="15.0" customHeight="1">
      <c r="A664" s="812">
        <v>101017.0</v>
      </c>
      <c r="B664" s="813" t="s">
        <v>2107</v>
      </c>
      <c r="C664" s="814" t="s">
        <v>1786</v>
      </c>
      <c r="D664" s="815">
        <v>13.47</v>
      </c>
      <c r="E664" s="815">
        <v>4.71</v>
      </c>
      <c r="F664" s="815">
        <v>18.18</v>
      </c>
    </row>
    <row r="665" ht="15.75" customHeight="1">
      <c r="A665" s="812">
        <v>101018.0</v>
      </c>
      <c r="B665" s="813" t="s">
        <v>2108</v>
      </c>
      <c r="C665" s="814" t="s">
        <v>1786</v>
      </c>
      <c r="D665" s="815">
        <v>11.06</v>
      </c>
      <c r="E665" s="815">
        <v>3.88</v>
      </c>
      <c r="F665" s="815">
        <v>14.94</v>
      </c>
    </row>
    <row r="666" ht="30.0" customHeight="1">
      <c r="A666" s="812">
        <v>101463.0</v>
      </c>
      <c r="B666" s="813" t="s">
        <v>2109</v>
      </c>
      <c r="C666" s="814" t="s">
        <v>1786</v>
      </c>
      <c r="D666" s="815">
        <v>20.45</v>
      </c>
      <c r="E666" s="815">
        <v>7.16</v>
      </c>
      <c r="F666" s="815">
        <v>27.61</v>
      </c>
    </row>
    <row r="667" ht="15.75" customHeight="1">
      <c r="A667" s="812">
        <v>101464.0</v>
      </c>
      <c r="B667" s="813" t="s">
        <v>2110</v>
      </c>
      <c r="C667" s="814" t="s">
        <v>1786</v>
      </c>
      <c r="D667" s="815">
        <v>15.72</v>
      </c>
      <c r="E667" s="815">
        <v>5.49</v>
      </c>
      <c r="F667" s="815">
        <v>21.21</v>
      </c>
    </row>
    <row r="668" ht="30.0" customHeight="1">
      <c r="A668" s="812">
        <v>101465.0</v>
      </c>
      <c r="B668" s="813" t="s">
        <v>2111</v>
      </c>
      <c r="C668" s="814" t="s">
        <v>1786</v>
      </c>
      <c r="D668" s="815">
        <v>12.01</v>
      </c>
      <c r="E668" s="815">
        <v>4.2</v>
      </c>
      <c r="F668" s="815">
        <v>16.21</v>
      </c>
    </row>
    <row r="669" ht="30.0" customHeight="1">
      <c r="A669" s="812">
        <v>101466.0</v>
      </c>
      <c r="B669" s="813" t="s">
        <v>2112</v>
      </c>
      <c r="C669" s="814" t="s">
        <v>1786</v>
      </c>
      <c r="D669" s="815">
        <v>9.76</v>
      </c>
      <c r="E669" s="815">
        <v>3.42</v>
      </c>
      <c r="F669" s="815">
        <v>13.18</v>
      </c>
    </row>
    <row r="670" ht="30.0" customHeight="1">
      <c r="A670" s="812">
        <v>101467.0</v>
      </c>
      <c r="B670" s="813" t="s">
        <v>2113</v>
      </c>
      <c r="C670" s="814" t="s">
        <v>1786</v>
      </c>
      <c r="D670" s="815">
        <v>8.17</v>
      </c>
      <c r="E670" s="815">
        <v>2.87</v>
      </c>
      <c r="F670" s="815">
        <v>11.04</v>
      </c>
    </row>
    <row r="671" ht="15.75" customHeight="1">
      <c r="A671" s="812">
        <v>101468.0</v>
      </c>
      <c r="B671" s="813" t="s">
        <v>2114</v>
      </c>
      <c r="C671" s="814" t="s">
        <v>1786</v>
      </c>
      <c r="D671" s="815">
        <v>7.47</v>
      </c>
      <c r="E671" s="815">
        <v>2.62</v>
      </c>
      <c r="F671" s="815">
        <v>10.09</v>
      </c>
    </row>
    <row r="672" ht="15.75" customHeight="1">
      <c r="A672" s="812">
        <v>101469.0</v>
      </c>
      <c r="B672" s="813" t="s">
        <v>2115</v>
      </c>
      <c r="C672" s="814" t="s">
        <v>1786</v>
      </c>
      <c r="D672" s="815">
        <v>16.75</v>
      </c>
      <c r="E672" s="815">
        <v>5.85</v>
      </c>
      <c r="F672" s="815">
        <v>22.6</v>
      </c>
    </row>
    <row r="673" ht="45.0" customHeight="1">
      <c r="A673" s="812">
        <v>101470.0</v>
      </c>
      <c r="B673" s="813" t="s">
        <v>2116</v>
      </c>
      <c r="C673" s="814" t="s">
        <v>1786</v>
      </c>
      <c r="D673" s="815">
        <v>13.29</v>
      </c>
      <c r="E673" s="815">
        <v>4.65</v>
      </c>
      <c r="F673" s="815">
        <v>17.94</v>
      </c>
    </row>
    <row r="674" ht="45.0" customHeight="1">
      <c r="A674" s="812">
        <v>101471.0</v>
      </c>
      <c r="B674" s="813" t="s">
        <v>2117</v>
      </c>
      <c r="C674" s="814" t="s">
        <v>1786</v>
      </c>
      <c r="D674" s="815">
        <v>11.39</v>
      </c>
      <c r="E674" s="815">
        <v>3.99</v>
      </c>
      <c r="F674" s="815">
        <v>15.38</v>
      </c>
    </row>
    <row r="675" ht="45.0" customHeight="1">
      <c r="A675" s="812">
        <v>101472.0</v>
      </c>
      <c r="B675" s="813" t="s">
        <v>2118</v>
      </c>
      <c r="C675" s="814" t="s">
        <v>1786</v>
      </c>
      <c r="D675" s="815">
        <v>8.86</v>
      </c>
      <c r="E675" s="815">
        <v>3.11</v>
      </c>
      <c r="F675" s="815">
        <v>11.97</v>
      </c>
    </row>
    <row r="676" ht="45.0" customHeight="1">
      <c r="A676" s="812">
        <v>101473.0</v>
      </c>
      <c r="B676" s="813" t="s">
        <v>2119</v>
      </c>
      <c r="C676" s="814" t="s">
        <v>1786</v>
      </c>
      <c r="D676" s="815">
        <v>12.77</v>
      </c>
      <c r="E676" s="815">
        <v>4.47</v>
      </c>
      <c r="F676" s="815">
        <v>17.24</v>
      </c>
    </row>
    <row r="677" ht="45.0" customHeight="1">
      <c r="A677" s="812">
        <v>101474.0</v>
      </c>
      <c r="B677" s="813" t="s">
        <v>2120</v>
      </c>
      <c r="C677" s="814" t="s">
        <v>1786</v>
      </c>
      <c r="D677" s="815">
        <v>9.13</v>
      </c>
      <c r="E677" s="815">
        <v>3.2</v>
      </c>
      <c r="F677" s="815">
        <v>12.33</v>
      </c>
    </row>
    <row r="678" ht="45.0" customHeight="1">
      <c r="A678" s="812">
        <v>101475.0</v>
      </c>
      <c r="B678" s="813" t="s">
        <v>2121</v>
      </c>
      <c r="C678" s="814" t="s">
        <v>1786</v>
      </c>
      <c r="D678" s="815">
        <v>8.11</v>
      </c>
      <c r="E678" s="815">
        <v>2.83</v>
      </c>
      <c r="F678" s="815">
        <v>10.94</v>
      </c>
    </row>
    <row r="679" ht="45.0" customHeight="1">
      <c r="A679" s="812">
        <v>101476.0</v>
      </c>
      <c r="B679" s="813" t="s">
        <v>2122</v>
      </c>
      <c r="C679" s="814" t="s">
        <v>1786</v>
      </c>
      <c r="D679" s="815">
        <v>7.22</v>
      </c>
      <c r="E679" s="815">
        <v>2.53</v>
      </c>
      <c r="F679" s="815">
        <v>9.75</v>
      </c>
    </row>
    <row r="680" ht="45.0" customHeight="1">
      <c r="A680" s="812">
        <v>101477.0</v>
      </c>
      <c r="B680" s="813" t="s">
        <v>2123</v>
      </c>
      <c r="C680" s="814" t="s">
        <v>1786</v>
      </c>
      <c r="D680" s="815">
        <v>5.9</v>
      </c>
      <c r="E680" s="815">
        <v>2.08</v>
      </c>
      <c r="F680" s="815">
        <v>7.98</v>
      </c>
    </row>
    <row r="681" ht="15.75" customHeight="1">
      <c r="A681" s="812">
        <v>101478.0</v>
      </c>
      <c r="B681" s="813" t="s">
        <v>2124</v>
      </c>
      <c r="C681" s="814" t="s">
        <v>1786</v>
      </c>
      <c r="D681" s="815">
        <v>5.02</v>
      </c>
      <c r="E681" s="815">
        <v>1.77</v>
      </c>
      <c r="F681" s="815">
        <v>6.79</v>
      </c>
    </row>
    <row r="682" ht="30.0" customHeight="1">
      <c r="A682" s="812">
        <v>101005.0</v>
      </c>
      <c r="B682" s="813" t="s">
        <v>2125</v>
      </c>
      <c r="C682" s="814" t="s">
        <v>1756</v>
      </c>
      <c r="D682" s="815">
        <v>9.99</v>
      </c>
      <c r="E682" s="815">
        <v>1.36</v>
      </c>
      <c r="F682" s="815">
        <v>11.35</v>
      </c>
    </row>
    <row r="683" ht="30.0" customHeight="1">
      <c r="A683" s="812">
        <v>101006.0</v>
      </c>
      <c r="B683" s="813" t="s">
        <v>2126</v>
      </c>
      <c r="C683" s="814" t="s">
        <v>1756</v>
      </c>
      <c r="D683" s="815">
        <v>11.0</v>
      </c>
      <c r="E683" s="815">
        <v>1.22</v>
      </c>
      <c r="F683" s="815">
        <v>12.22</v>
      </c>
    </row>
    <row r="684" ht="30.0" customHeight="1">
      <c r="A684" s="812">
        <v>101007.0</v>
      </c>
      <c r="B684" s="813" t="s">
        <v>2127</v>
      </c>
      <c r="C684" s="814" t="s">
        <v>1756</v>
      </c>
      <c r="D684" s="815">
        <v>2.9</v>
      </c>
      <c r="E684" s="815">
        <v>0.39</v>
      </c>
      <c r="F684" s="815">
        <v>3.29</v>
      </c>
    </row>
    <row r="685" ht="30.0" customHeight="1">
      <c r="A685" s="812">
        <v>101008.0</v>
      </c>
      <c r="B685" s="813" t="s">
        <v>2128</v>
      </c>
      <c r="C685" s="814" t="s">
        <v>1756</v>
      </c>
      <c r="D685" s="815">
        <v>2.91</v>
      </c>
      <c r="E685" s="815">
        <v>0.32</v>
      </c>
      <c r="F685" s="815">
        <v>3.23</v>
      </c>
    </row>
    <row r="686" ht="30.0" customHeight="1">
      <c r="A686" s="812">
        <v>101009.0</v>
      </c>
      <c r="B686" s="813" t="s">
        <v>2129</v>
      </c>
      <c r="C686" s="814" t="s">
        <v>1786</v>
      </c>
      <c r="D686" s="815">
        <v>21.1</v>
      </c>
      <c r="E686" s="815">
        <v>3.38</v>
      </c>
      <c r="F686" s="815">
        <v>24.48</v>
      </c>
    </row>
    <row r="687" ht="30.0" customHeight="1">
      <c r="A687" s="812">
        <v>101010.0</v>
      </c>
      <c r="B687" s="813" t="s">
        <v>2130</v>
      </c>
      <c r="C687" s="814" t="s">
        <v>1786</v>
      </c>
      <c r="D687" s="815">
        <v>13.29</v>
      </c>
      <c r="E687" s="815">
        <v>2.12</v>
      </c>
      <c r="F687" s="815">
        <v>15.41</v>
      </c>
    </row>
    <row r="688" ht="30.0" customHeight="1">
      <c r="A688" s="812">
        <v>100985.0</v>
      </c>
      <c r="B688" s="813" t="s">
        <v>2131</v>
      </c>
      <c r="C688" s="814" t="s">
        <v>1756</v>
      </c>
      <c r="D688" s="815">
        <v>3.82</v>
      </c>
      <c r="E688" s="815">
        <v>0.75</v>
      </c>
      <c r="F688" s="815">
        <v>4.57</v>
      </c>
    </row>
    <row r="689" ht="30.0" customHeight="1">
      <c r="A689" s="812">
        <v>100986.0</v>
      </c>
      <c r="B689" s="813" t="s">
        <v>2132</v>
      </c>
      <c r="C689" s="814" t="s">
        <v>1756</v>
      </c>
      <c r="D689" s="815">
        <v>4.76</v>
      </c>
      <c r="E689" s="815">
        <v>0.63</v>
      </c>
      <c r="F689" s="815">
        <v>5.39</v>
      </c>
    </row>
    <row r="690" ht="30.0" customHeight="1">
      <c r="A690" s="812">
        <v>100987.0</v>
      </c>
      <c r="B690" s="813" t="s">
        <v>2133</v>
      </c>
      <c r="C690" s="814" t="s">
        <v>1756</v>
      </c>
      <c r="D690" s="815">
        <v>5.47</v>
      </c>
      <c r="E690" s="815">
        <v>0.59</v>
      </c>
      <c r="F690" s="815">
        <v>6.06</v>
      </c>
    </row>
    <row r="691" ht="30.0" customHeight="1">
      <c r="A691" s="812">
        <v>100988.0</v>
      </c>
      <c r="B691" s="813" t="s">
        <v>2134</v>
      </c>
      <c r="C691" s="814" t="s">
        <v>1756</v>
      </c>
      <c r="D691" s="815">
        <v>5.86</v>
      </c>
      <c r="E691" s="815">
        <v>0.56</v>
      </c>
      <c r="F691" s="815">
        <v>6.42</v>
      </c>
    </row>
    <row r="692" ht="30.0" customHeight="1">
      <c r="A692" s="812">
        <v>101001.0</v>
      </c>
      <c r="B692" s="813" t="s">
        <v>2135</v>
      </c>
      <c r="C692" s="814" t="s">
        <v>1786</v>
      </c>
      <c r="D692" s="815">
        <v>2.55</v>
      </c>
      <c r="E692" s="815">
        <v>0.5</v>
      </c>
      <c r="F692" s="815">
        <v>3.05</v>
      </c>
    </row>
    <row r="693" ht="30.0" customHeight="1">
      <c r="A693" s="812">
        <v>101002.0</v>
      </c>
      <c r="B693" s="813" t="s">
        <v>2136</v>
      </c>
      <c r="C693" s="814" t="s">
        <v>1786</v>
      </c>
      <c r="D693" s="815">
        <v>3.16</v>
      </c>
      <c r="E693" s="815">
        <v>0.42</v>
      </c>
      <c r="F693" s="815">
        <v>3.58</v>
      </c>
    </row>
    <row r="694" ht="30.0" customHeight="1">
      <c r="A694" s="812">
        <v>101003.0</v>
      </c>
      <c r="B694" s="813" t="s">
        <v>2137</v>
      </c>
      <c r="C694" s="814" t="s">
        <v>1786</v>
      </c>
      <c r="D694" s="815">
        <v>3.64</v>
      </c>
      <c r="E694" s="815">
        <v>0.39</v>
      </c>
      <c r="F694" s="815">
        <v>4.03</v>
      </c>
    </row>
    <row r="695" ht="30.0" customHeight="1">
      <c r="A695" s="812">
        <v>101004.0</v>
      </c>
      <c r="B695" s="813" t="s">
        <v>2138</v>
      </c>
      <c r="C695" s="814" t="s">
        <v>1786</v>
      </c>
      <c r="D695" s="815">
        <v>3.9</v>
      </c>
      <c r="E695" s="815">
        <v>0.38</v>
      </c>
      <c r="F695" s="815">
        <v>4.28</v>
      </c>
    </row>
    <row r="696" ht="30.0" customHeight="1">
      <c r="A696" s="812">
        <v>100973.0</v>
      </c>
      <c r="B696" s="813" t="s">
        <v>2139</v>
      </c>
      <c r="C696" s="814" t="s">
        <v>1756</v>
      </c>
      <c r="D696" s="815">
        <v>4.56</v>
      </c>
      <c r="E696" s="815">
        <v>1.04</v>
      </c>
      <c r="F696" s="815">
        <v>5.6</v>
      </c>
    </row>
    <row r="697" ht="30.0" customHeight="1">
      <c r="A697" s="812">
        <v>100974.0</v>
      </c>
      <c r="B697" s="813" t="s">
        <v>2140</v>
      </c>
      <c r="C697" s="814" t="s">
        <v>1756</v>
      </c>
      <c r="D697" s="815">
        <v>4.54</v>
      </c>
      <c r="E697" s="815">
        <v>0.76</v>
      </c>
      <c r="F697" s="815">
        <v>5.3</v>
      </c>
    </row>
    <row r="698" ht="30.0" customHeight="1">
      <c r="A698" s="812">
        <v>100975.0</v>
      </c>
      <c r="B698" s="813" t="s">
        <v>2141</v>
      </c>
      <c r="C698" s="814" t="s">
        <v>1756</v>
      </c>
      <c r="D698" s="815">
        <v>4.61</v>
      </c>
      <c r="E698" s="815">
        <v>0.64</v>
      </c>
      <c r="F698" s="815">
        <v>5.25</v>
      </c>
    </row>
    <row r="699" ht="30.0" customHeight="1">
      <c r="A699" s="812">
        <v>100976.0</v>
      </c>
      <c r="B699" s="813" t="s">
        <v>2142</v>
      </c>
      <c r="C699" s="814" t="s">
        <v>1756</v>
      </c>
      <c r="D699" s="815">
        <v>4.56</v>
      </c>
      <c r="E699" s="815">
        <v>0.59</v>
      </c>
      <c r="F699" s="815">
        <v>5.15</v>
      </c>
    </row>
    <row r="700" ht="30.0" customHeight="1">
      <c r="A700" s="812">
        <v>100977.0</v>
      </c>
      <c r="B700" s="813" t="s">
        <v>2143</v>
      </c>
      <c r="C700" s="814" t="s">
        <v>1756</v>
      </c>
      <c r="D700" s="815">
        <v>3.95</v>
      </c>
      <c r="E700" s="815">
        <v>0.88</v>
      </c>
      <c r="F700" s="815">
        <v>4.83</v>
      </c>
    </row>
    <row r="701" ht="30.0" customHeight="1">
      <c r="A701" s="812">
        <v>100978.0</v>
      </c>
      <c r="B701" s="813" t="s">
        <v>2144</v>
      </c>
      <c r="C701" s="814" t="s">
        <v>1756</v>
      </c>
      <c r="D701" s="815">
        <v>3.66</v>
      </c>
      <c r="E701" s="815">
        <v>0.61</v>
      </c>
      <c r="F701" s="815">
        <v>4.27</v>
      </c>
    </row>
    <row r="702" ht="30.0" customHeight="1">
      <c r="A702" s="812">
        <v>100979.0</v>
      </c>
      <c r="B702" s="813" t="s">
        <v>2145</v>
      </c>
      <c r="C702" s="814" t="s">
        <v>1756</v>
      </c>
      <c r="D702" s="815">
        <v>3.52</v>
      </c>
      <c r="E702" s="815">
        <v>0.49</v>
      </c>
      <c r="F702" s="815">
        <v>4.01</v>
      </c>
    </row>
    <row r="703" ht="30.0" customHeight="1">
      <c r="A703" s="812">
        <v>100980.0</v>
      </c>
      <c r="B703" s="813" t="s">
        <v>2146</v>
      </c>
      <c r="C703" s="814" t="s">
        <v>1756</v>
      </c>
      <c r="D703" s="815">
        <v>3.38</v>
      </c>
      <c r="E703" s="815">
        <v>0.42</v>
      </c>
      <c r="F703" s="815">
        <v>3.8</v>
      </c>
    </row>
    <row r="704" ht="30.0" customHeight="1">
      <c r="A704" s="812">
        <v>100989.0</v>
      </c>
      <c r="B704" s="813" t="s">
        <v>2147</v>
      </c>
      <c r="C704" s="814" t="s">
        <v>1786</v>
      </c>
      <c r="D704" s="815">
        <v>3.03</v>
      </c>
      <c r="E704" s="815">
        <v>0.7</v>
      </c>
      <c r="F704" s="815">
        <v>3.73</v>
      </c>
    </row>
    <row r="705" ht="30.0" customHeight="1">
      <c r="A705" s="812">
        <v>100990.0</v>
      </c>
      <c r="B705" s="813" t="s">
        <v>2148</v>
      </c>
      <c r="C705" s="814" t="s">
        <v>1786</v>
      </c>
      <c r="D705" s="815">
        <v>3.02</v>
      </c>
      <c r="E705" s="815">
        <v>0.51</v>
      </c>
      <c r="F705" s="815">
        <v>3.53</v>
      </c>
    </row>
    <row r="706" ht="15.75" customHeight="1">
      <c r="A706" s="812">
        <v>100991.0</v>
      </c>
      <c r="B706" s="813" t="s">
        <v>2149</v>
      </c>
      <c r="C706" s="814" t="s">
        <v>1786</v>
      </c>
      <c r="D706" s="815">
        <v>3.07</v>
      </c>
      <c r="E706" s="815">
        <v>0.44</v>
      </c>
      <c r="F706" s="815">
        <v>3.51</v>
      </c>
    </row>
    <row r="707" ht="15.75" customHeight="1">
      <c r="A707" s="812">
        <v>100992.0</v>
      </c>
      <c r="B707" s="813" t="s">
        <v>2150</v>
      </c>
      <c r="C707" s="814" t="s">
        <v>1786</v>
      </c>
      <c r="D707" s="815">
        <v>3.03</v>
      </c>
      <c r="E707" s="815">
        <v>0.4</v>
      </c>
      <c r="F707" s="815">
        <v>3.43</v>
      </c>
    </row>
    <row r="708" ht="45.0" customHeight="1">
      <c r="A708" s="812">
        <v>100993.0</v>
      </c>
      <c r="B708" s="813" t="s">
        <v>2151</v>
      </c>
      <c r="C708" s="814" t="s">
        <v>1786</v>
      </c>
      <c r="D708" s="815">
        <v>2.64</v>
      </c>
      <c r="E708" s="815">
        <v>0.58</v>
      </c>
      <c r="F708" s="815">
        <v>3.22</v>
      </c>
    </row>
    <row r="709" ht="45.0" customHeight="1">
      <c r="A709" s="812">
        <v>100994.0</v>
      </c>
      <c r="B709" s="813" t="s">
        <v>2152</v>
      </c>
      <c r="C709" s="814" t="s">
        <v>1786</v>
      </c>
      <c r="D709" s="815">
        <v>2.44</v>
      </c>
      <c r="E709" s="815">
        <v>0.4</v>
      </c>
      <c r="F709" s="815">
        <v>2.84</v>
      </c>
    </row>
    <row r="710" ht="45.0" customHeight="1">
      <c r="A710" s="812">
        <v>100995.0</v>
      </c>
      <c r="B710" s="813" t="s">
        <v>2153</v>
      </c>
      <c r="C710" s="814" t="s">
        <v>1786</v>
      </c>
      <c r="D710" s="815">
        <v>2.36</v>
      </c>
      <c r="E710" s="815">
        <v>0.32</v>
      </c>
      <c r="F710" s="815">
        <v>2.68</v>
      </c>
    </row>
    <row r="711" ht="45.0" customHeight="1">
      <c r="A711" s="812">
        <v>100996.0</v>
      </c>
      <c r="B711" s="813" t="s">
        <v>2154</v>
      </c>
      <c r="C711" s="814" t="s">
        <v>1786</v>
      </c>
      <c r="D711" s="815">
        <v>2.26</v>
      </c>
      <c r="E711" s="815">
        <v>0.27</v>
      </c>
      <c r="F711" s="815">
        <v>2.53</v>
      </c>
    </row>
    <row r="712" ht="45.0" customHeight="1">
      <c r="A712" s="812">
        <v>100981.0</v>
      </c>
      <c r="B712" s="813" t="s">
        <v>1781</v>
      </c>
      <c r="C712" s="814" t="s">
        <v>1756</v>
      </c>
      <c r="D712" s="815">
        <v>4.86</v>
      </c>
      <c r="E712" s="815">
        <v>1.06</v>
      </c>
      <c r="F712" s="815">
        <v>5.92</v>
      </c>
    </row>
    <row r="713" ht="45.0" customHeight="1">
      <c r="A713" s="812">
        <v>100982.0</v>
      </c>
      <c r="B713" s="813" t="s">
        <v>1782</v>
      </c>
      <c r="C713" s="814" t="s">
        <v>1756</v>
      </c>
      <c r="D713" s="815">
        <v>4.78</v>
      </c>
      <c r="E713" s="815">
        <v>0.78</v>
      </c>
      <c r="F713" s="815">
        <v>5.56</v>
      </c>
    </row>
    <row r="714" ht="45.0" customHeight="1">
      <c r="A714" s="812">
        <v>100983.0</v>
      </c>
      <c r="B714" s="813" t="s">
        <v>1783</v>
      </c>
      <c r="C714" s="814" t="s">
        <v>1756</v>
      </c>
      <c r="D714" s="815">
        <v>4.82</v>
      </c>
      <c r="E714" s="815">
        <v>0.66</v>
      </c>
      <c r="F714" s="815">
        <v>5.48</v>
      </c>
    </row>
    <row r="715" ht="45.0" customHeight="1">
      <c r="A715" s="812">
        <v>100984.0</v>
      </c>
      <c r="B715" s="813" t="s">
        <v>1784</v>
      </c>
      <c r="C715" s="814" t="s">
        <v>1756</v>
      </c>
      <c r="D715" s="815">
        <v>4.78</v>
      </c>
      <c r="E715" s="815">
        <v>0.6</v>
      </c>
      <c r="F715" s="815">
        <v>5.38</v>
      </c>
    </row>
    <row r="716" ht="45.0" customHeight="1">
      <c r="A716" s="812">
        <v>100997.0</v>
      </c>
      <c r="B716" s="813" t="s">
        <v>1785</v>
      </c>
      <c r="C716" s="814" t="s">
        <v>1786</v>
      </c>
      <c r="D716" s="815">
        <v>3.24</v>
      </c>
      <c r="E716" s="815">
        <v>0.71</v>
      </c>
      <c r="F716" s="815">
        <v>3.95</v>
      </c>
    </row>
    <row r="717" ht="45.0" customHeight="1">
      <c r="A717" s="812">
        <v>100998.0</v>
      </c>
      <c r="B717" s="813" t="s">
        <v>1787</v>
      </c>
      <c r="C717" s="814" t="s">
        <v>1786</v>
      </c>
      <c r="D717" s="815">
        <v>3.19</v>
      </c>
      <c r="E717" s="815">
        <v>0.52</v>
      </c>
      <c r="F717" s="815">
        <v>3.71</v>
      </c>
    </row>
    <row r="718" ht="45.0" customHeight="1">
      <c r="A718" s="812">
        <v>100999.0</v>
      </c>
      <c r="B718" s="813" t="s">
        <v>1788</v>
      </c>
      <c r="C718" s="814" t="s">
        <v>1786</v>
      </c>
      <c r="D718" s="815">
        <v>3.22</v>
      </c>
      <c r="E718" s="815">
        <v>0.45</v>
      </c>
      <c r="F718" s="815">
        <v>3.67</v>
      </c>
    </row>
    <row r="719" ht="45.0" customHeight="1">
      <c r="A719" s="812">
        <v>101000.0</v>
      </c>
      <c r="B719" s="813" t="s">
        <v>1789</v>
      </c>
      <c r="C719" s="814" t="s">
        <v>1786</v>
      </c>
      <c r="D719" s="815">
        <v>3.18</v>
      </c>
      <c r="E719" s="815">
        <v>0.4</v>
      </c>
      <c r="F719" s="815">
        <v>3.58</v>
      </c>
    </row>
    <row r="720" ht="45.0" customHeight="1">
      <c r="A720" s="808"/>
      <c r="B720" s="816" t="s">
        <v>2155</v>
      </c>
      <c r="C720" s="810"/>
      <c r="D720" s="811"/>
      <c r="E720" s="811"/>
      <c r="F720" s="811"/>
    </row>
    <row r="721" ht="15.75" customHeight="1">
      <c r="A721" s="808"/>
      <c r="B721" s="809" t="s">
        <v>2156</v>
      </c>
      <c r="C721" s="810"/>
      <c r="D721" s="811"/>
      <c r="E721" s="811"/>
      <c r="F721" s="811"/>
    </row>
    <row r="722" ht="45.0" customHeight="1">
      <c r="A722" s="812">
        <v>100940.0</v>
      </c>
      <c r="B722" s="813" t="s">
        <v>2157</v>
      </c>
      <c r="C722" s="814" t="s">
        <v>2158</v>
      </c>
      <c r="D722" s="815">
        <v>3.01</v>
      </c>
      <c r="E722" s="815">
        <v>0.26</v>
      </c>
      <c r="F722" s="815">
        <v>3.27</v>
      </c>
    </row>
    <row r="723" ht="45.0" customHeight="1">
      <c r="A723" s="812">
        <v>100944.0</v>
      </c>
      <c r="B723" s="813" t="s">
        <v>2159</v>
      </c>
      <c r="C723" s="814" t="s">
        <v>2160</v>
      </c>
      <c r="D723" s="815">
        <v>2.01</v>
      </c>
      <c r="E723" s="815">
        <v>0.17</v>
      </c>
      <c r="F723" s="815">
        <v>2.18</v>
      </c>
    </row>
    <row r="724" ht="45.0" customHeight="1">
      <c r="A724" s="812">
        <v>95427.0</v>
      </c>
      <c r="B724" s="813" t="s">
        <v>2161</v>
      </c>
      <c r="C724" s="814" t="s">
        <v>2158</v>
      </c>
      <c r="D724" s="815">
        <v>0.41</v>
      </c>
      <c r="E724" s="815">
        <v>0.03</v>
      </c>
      <c r="F724" s="815">
        <v>0.44</v>
      </c>
    </row>
    <row r="725" ht="45.0" customHeight="1">
      <c r="A725" s="812">
        <v>95877.0</v>
      </c>
      <c r="B725" s="813" t="s">
        <v>2162</v>
      </c>
      <c r="C725" s="814" t="s">
        <v>2158</v>
      </c>
      <c r="D725" s="815">
        <v>1.0</v>
      </c>
      <c r="E725" s="815">
        <v>0.08</v>
      </c>
      <c r="F725" s="815">
        <v>1.08</v>
      </c>
    </row>
    <row r="726" ht="45.0" customHeight="1">
      <c r="A726" s="812">
        <v>95426.0</v>
      </c>
      <c r="B726" s="813" t="s">
        <v>2163</v>
      </c>
      <c r="C726" s="814" t="s">
        <v>2158</v>
      </c>
      <c r="D726" s="815">
        <v>1.09</v>
      </c>
      <c r="E726" s="815">
        <v>0.08</v>
      </c>
      <c r="F726" s="815">
        <v>1.17</v>
      </c>
    </row>
    <row r="727" ht="45.0" customHeight="1">
      <c r="A727" s="812">
        <v>95425.0</v>
      </c>
      <c r="B727" s="813" t="s">
        <v>2164</v>
      </c>
      <c r="C727" s="814" t="s">
        <v>2158</v>
      </c>
      <c r="D727" s="815">
        <v>1.26</v>
      </c>
      <c r="E727" s="815">
        <v>0.1</v>
      </c>
      <c r="F727" s="815">
        <v>1.36</v>
      </c>
    </row>
    <row r="728" ht="45.0" customHeight="1">
      <c r="A728" s="812">
        <v>95430.0</v>
      </c>
      <c r="B728" s="813" t="s">
        <v>2165</v>
      </c>
      <c r="C728" s="814" t="s">
        <v>2160</v>
      </c>
      <c r="D728" s="815">
        <v>0.26</v>
      </c>
      <c r="E728" s="815">
        <v>0.01</v>
      </c>
      <c r="F728" s="815">
        <v>0.27</v>
      </c>
    </row>
    <row r="729" ht="45.0" customHeight="1">
      <c r="A729" s="812">
        <v>95880.0</v>
      </c>
      <c r="B729" s="813" t="s">
        <v>2166</v>
      </c>
      <c r="C729" s="814" t="s">
        <v>2160</v>
      </c>
      <c r="D729" s="815">
        <v>0.67</v>
      </c>
      <c r="E729" s="815">
        <v>0.05</v>
      </c>
      <c r="F729" s="815">
        <v>0.72</v>
      </c>
    </row>
    <row r="730" ht="45.0" customHeight="1">
      <c r="A730" s="812">
        <v>95429.0</v>
      </c>
      <c r="B730" s="813" t="s">
        <v>2167</v>
      </c>
      <c r="C730" s="814" t="s">
        <v>2160</v>
      </c>
      <c r="D730" s="815">
        <v>0.74</v>
      </c>
      <c r="E730" s="815">
        <v>0.05</v>
      </c>
      <c r="F730" s="815">
        <v>0.79</v>
      </c>
    </row>
    <row r="731" ht="15.75" customHeight="1">
      <c r="A731" s="812">
        <v>95428.0</v>
      </c>
      <c r="B731" s="813" t="s">
        <v>2168</v>
      </c>
      <c r="C731" s="814" t="s">
        <v>2160</v>
      </c>
      <c r="D731" s="815">
        <v>0.84</v>
      </c>
      <c r="E731" s="815">
        <v>0.07</v>
      </c>
      <c r="F731" s="815">
        <v>0.91</v>
      </c>
    </row>
    <row r="732" ht="30.0" customHeight="1">
      <c r="A732" s="808"/>
      <c r="B732" s="809" t="s">
        <v>2169</v>
      </c>
      <c r="C732" s="810"/>
      <c r="D732" s="811"/>
      <c r="E732" s="811"/>
      <c r="F732" s="811"/>
    </row>
    <row r="733" ht="30.0" customHeight="1">
      <c r="A733" s="812">
        <v>100939.0</v>
      </c>
      <c r="B733" s="813" t="s">
        <v>2170</v>
      </c>
      <c r="C733" s="814" t="s">
        <v>2158</v>
      </c>
      <c r="D733" s="815">
        <v>3.48</v>
      </c>
      <c r="E733" s="815">
        <v>0.35</v>
      </c>
      <c r="F733" s="815">
        <v>3.83</v>
      </c>
    </row>
    <row r="734" ht="30.0" customHeight="1">
      <c r="A734" s="812">
        <v>100943.0</v>
      </c>
      <c r="B734" s="813" t="s">
        <v>2171</v>
      </c>
      <c r="C734" s="814" t="s">
        <v>2160</v>
      </c>
      <c r="D734" s="815">
        <v>2.31</v>
      </c>
      <c r="E734" s="815">
        <v>0.23</v>
      </c>
      <c r="F734" s="815">
        <v>2.54</v>
      </c>
    </row>
    <row r="735" ht="30.0" customHeight="1">
      <c r="A735" s="812">
        <v>93593.0</v>
      </c>
      <c r="B735" s="813" t="s">
        <v>2172</v>
      </c>
      <c r="C735" s="814" t="s">
        <v>2158</v>
      </c>
      <c r="D735" s="815">
        <v>0.46</v>
      </c>
      <c r="E735" s="815">
        <v>0.04</v>
      </c>
      <c r="F735" s="815">
        <v>0.5</v>
      </c>
    </row>
    <row r="736" ht="30.0" customHeight="1">
      <c r="A736" s="812">
        <v>95876.0</v>
      </c>
      <c r="B736" s="813" t="s">
        <v>2173</v>
      </c>
      <c r="C736" s="814" t="s">
        <v>2158</v>
      </c>
      <c r="D736" s="815">
        <v>1.16</v>
      </c>
      <c r="E736" s="815">
        <v>0.1</v>
      </c>
      <c r="F736" s="815">
        <v>1.26</v>
      </c>
    </row>
    <row r="737" ht="15.75" customHeight="1">
      <c r="A737" s="812">
        <v>93592.0</v>
      </c>
      <c r="B737" s="813" t="s">
        <v>2174</v>
      </c>
      <c r="C737" s="814" t="s">
        <v>2158</v>
      </c>
      <c r="D737" s="815">
        <v>1.26</v>
      </c>
      <c r="E737" s="815">
        <v>0.12</v>
      </c>
      <c r="F737" s="815">
        <v>1.38</v>
      </c>
    </row>
    <row r="738" ht="15.0" customHeight="1">
      <c r="A738" s="812">
        <v>93591.0</v>
      </c>
      <c r="B738" s="813" t="s">
        <v>2175</v>
      </c>
      <c r="C738" s="814" t="s">
        <v>2158</v>
      </c>
      <c r="D738" s="815">
        <v>1.46</v>
      </c>
      <c r="E738" s="815">
        <v>0.14</v>
      </c>
      <c r="F738" s="815">
        <v>1.6</v>
      </c>
    </row>
    <row r="739" ht="15.0" customHeight="1">
      <c r="A739" s="812">
        <v>93599.0</v>
      </c>
      <c r="B739" s="813" t="s">
        <v>2176</v>
      </c>
      <c r="C739" s="814" t="s">
        <v>2160</v>
      </c>
      <c r="D739" s="815">
        <v>0.32</v>
      </c>
      <c r="E739" s="815">
        <v>0.02</v>
      </c>
      <c r="F739" s="815">
        <v>0.34</v>
      </c>
    </row>
    <row r="740" ht="15.0" customHeight="1">
      <c r="A740" s="812">
        <v>95879.0</v>
      </c>
      <c r="B740" s="813" t="s">
        <v>2177</v>
      </c>
      <c r="C740" s="814" t="s">
        <v>2160</v>
      </c>
      <c r="D740" s="815">
        <v>0.78</v>
      </c>
      <c r="E740" s="815">
        <v>0.07</v>
      </c>
      <c r="F740" s="815">
        <v>0.85</v>
      </c>
    </row>
    <row r="741" ht="15.0" customHeight="1">
      <c r="A741" s="812">
        <v>93598.0</v>
      </c>
      <c r="B741" s="813" t="s">
        <v>2178</v>
      </c>
      <c r="C741" s="814" t="s">
        <v>2160</v>
      </c>
      <c r="D741" s="815">
        <v>0.84</v>
      </c>
      <c r="E741" s="815">
        <v>0.07</v>
      </c>
      <c r="F741" s="815">
        <v>0.91</v>
      </c>
    </row>
    <row r="742" ht="15.0" customHeight="1">
      <c r="A742" s="812">
        <v>93597.0</v>
      </c>
      <c r="B742" s="813" t="s">
        <v>2179</v>
      </c>
      <c r="C742" s="814" t="s">
        <v>2160</v>
      </c>
      <c r="D742" s="815">
        <v>0.98</v>
      </c>
      <c r="E742" s="815">
        <v>0.08</v>
      </c>
      <c r="F742" s="815">
        <v>1.06</v>
      </c>
    </row>
    <row r="743" ht="15.75" customHeight="1">
      <c r="A743" s="808"/>
      <c r="B743" s="809" t="s">
        <v>2180</v>
      </c>
      <c r="C743" s="810"/>
      <c r="D743" s="811"/>
      <c r="E743" s="811"/>
      <c r="F743" s="811"/>
    </row>
    <row r="744" ht="45.0" customHeight="1">
      <c r="A744" s="812">
        <v>100938.0</v>
      </c>
      <c r="B744" s="813" t="s">
        <v>2181</v>
      </c>
      <c r="C744" s="814" t="s">
        <v>2158</v>
      </c>
      <c r="D744" s="815">
        <v>3.97</v>
      </c>
      <c r="E744" s="815">
        <v>0.48</v>
      </c>
      <c r="F744" s="815">
        <v>4.45</v>
      </c>
    </row>
    <row r="745" ht="45.0" customHeight="1">
      <c r="A745" s="812">
        <v>100942.0</v>
      </c>
      <c r="B745" s="813" t="s">
        <v>2182</v>
      </c>
      <c r="C745" s="814" t="s">
        <v>2160</v>
      </c>
      <c r="D745" s="815">
        <v>2.65</v>
      </c>
      <c r="E745" s="815">
        <v>0.32</v>
      </c>
      <c r="F745" s="815">
        <v>2.97</v>
      </c>
    </row>
    <row r="746" ht="45.0" customHeight="1">
      <c r="A746" s="812">
        <v>93590.0</v>
      </c>
      <c r="B746" s="813" t="s">
        <v>2183</v>
      </c>
      <c r="C746" s="814" t="s">
        <v>2158</v>
      </c>
      <c r="D746" s="815">
        <v>0.53</v>
      </c>
      <c r="E746" s="815">
        <v>0.05</v>
      </c>
      <c r="F746" s="815">
        <v>0.58</v>
      </c>
    </row>
    <row r="747" ht="45.0" customHeight="1">
      <c r="A747" s="812">
        <v>95875.0</v>
      </c>
      <c r="B747" s="813" t="s">
        <v>2184</v>
      </c>
      <c r="C747" s="814" t="s">
        <v>2158</v>
      </c>
      <c r="D747" s="815">
        <v>1.32</v>
      </c>
      <c r="E747" s="815">
        <v>0.16</v>
      </c>
      <c r="F747" s="815">
        <v>1.48</v>
      </c>
    </row>
    <row r="748" ht="45.0" customHeight="1">
      <c r="A748" s="812">
        <v>93589.0</v>
      </c>
      <c r="B748" s="813" t="s">
        <v>2185</v>
      </c>
      <c r="C748" s="814" t="s">
        <v>2158</v>
      </c>
      <c r="D748" s="815">
        <v>1.42</v>
      </c>
      <c r="E748" s="815">
        <v>0.18</v>
      </c>
      <c r="F748" s="815">
        <v>1.6</v>
      </c>
    </row>
    <row r="749" ht="45.0" customHeight="1">
      <c r="A749" s="812">
        <v>93588.0</v>
      </c>
      <c r="B749" s="813" t="s">
        <v>2186</v>
      </c>
      <c r="C749" s="814" t="s">
        <v>2158</v>
      </c>
      <c r="D749" s="815">
        <v>1.66</v>
      </c>
      <c r="E749" s="815">
        <v>0.21</v>
      </c>
      <c r="F749" s="815">
        <v>1.87</v>
      </c>
    </row>
    <row r="750" ht="45.0" customHeight="1">
      <c r="A750" s="812">
        <v>93596.0</v>
      </c>
      <c r="B750" s="813" t="s">
        <v>2187</v>
      </c>
      <c r="C750" s="814" t="s">
        <v>2160</v>
      </c>
      <c r="D750" s="815">
        <v>0.36</v>
      </c>
      <c r="E750" s="815">
        <v>0.03</v>
      </c>
      <c r="F750" s="815">
        <v>0.39</v>
      </c>
    </row>
    <row r="751" ht="45.0" customHeight="1">
      <c r="A751" s="812">
        <v>95878.0</v>
      </c>
      <c r="B751" s="813" t="s">
        <v>2188</v>
      </c>
      <c r="C751" s="814" t="s">
        <v>2160</v>
      </c>
      <c r="D751" s="815">
        <v>0.89</v>
      </c>
      <c r="E751" s="815">
        <v>0.1</v>
      </c>
      <c r="F751" s="815">
        <v>0.99</v>
      </c>
    </row>
    <row r="752" ht="45.0" customHeight="1">
      <c r="A752" s="812">
        <v>93595.0</v>
      </c>
      <c r="B752" s="813" t="s">
        <v>2189</v>
      </c>
      <c r="C752" s="814" t="s">
        <v>2160</v>
      </c>
      <c r="D752" s="815">
        <v>0.97</v>
      </c>
      <c r="E752" s="815">
        <v>0.11</v>
      </c>
      <c r="F752" s="815">
        <v>1.08</v>
      </c>
    </row>
    <row r="753" ht="45.0" customHeight="1">
      <c r="A753" s="812">
        <v>93594.0</v>
      </c>
      <c r="B753" s="813" t="s">
        <v>2190</v>
      </c>
      <c r="C753" s="814" t="s">
        <v>2160</v>
      </c>
      <c r="D753" s="815">
        <v>1.11</v>
      </c>
      <c r="E753" s="815">
        <v>0.14</v>
      </c>
      <c r="F753" s="815">
        <v>1.25</v>
      </c>
    </row>
    <row r="754" ht="45.0" customHeight="1">
      <c r="A754" s="808"/>
      <c r="B754" s="809" t="s">
        <v>2191</v>
      </c>
      <c r="C754" s="810"/>
      <c r="D754" s="811"/>
      <c r="E754" s="811"/>
      <c r="F754" s="811"/>
    </row>
    <row r="755" ht="45.0" customHeight="1">
      <c r="A755" s="812">
        <v>100937.0</v>
      </c>
      <c r="B755" s="813" t="s">
        <v>2192</v>
      </c>
      <c r="C755" s="814" t="s">
        <v>2158</v>
      </c>
      <c r="D755" s="815">
        <v>4.65</v>
      </c>
      <c r="E755" s="815">
        <v>0.81</v>
      </c>
      <c r="F755" s="815">
        <v>5.46</v>
      </c>
    </row>
    <row r="756" ht="45.0" customHeight="1">
      <c r="A756" s="812">
        <v>100941.0</v>
      </c>
      <c r="B756" s="813" t="s">
        <v>2193</v>
      </c>
      <c r="C756" s="814" t="s">
        <v>2160</v>
      </c>
      <c r="D756" s="815">
        <v>3.09</v>
      </c>
      <c r="E756" s="815">
        <v>0.54</v>
      </c>
      <c r="F756" s="815">
        <v>3.63</v>
      </c>
    </row>
    <row r="757" ht="45.0" customHeight="1">
      <c r="A757" s="812">
        <v>97912.0</v>
      </c>
      <c r="B757" s="813" t="s">
        <v>2194</v>
      </c>
      <c r="C757" s="814" t="s">
        <v>2158</v>
      </c>
      <c r="D757" s="815">
        <v>1.94</v>
      </c>
      <c r="E757" s="815">
        <v>0.34</v>
      </c>
      <c r="F757" s="815">
        <v>2.28</v>
      </c>
    </row>
    <row r="758" ht="45.0" customHeight="1">
      <c r="A758" s="812">
        <v>97913.0</v>
      </c>
      <c r="B758" s="813" t="s">
        <v>2195</v>
      </c>
      <c r="C758" s="814" t="s">
        <v>2158</v>
      </c>
      <c r="D758" s="815">
        <v>1.69</v>
      </c>
      <c r="E758" s="815">
        <v>0.29</v>
      </c>
      <c r="F758" s="815">
        <v>1.98</v>
      </c>
    </row>
    <row r="759" ht="45.0" customHeight="1">
      <c r="A759" s="812">
        <v>97914.0</v>
      </c>
      <c r="B759" s="813" t="s">
        <v>2196</v>
      </c>
      <c r="C759" s="814" t="s">
        <v>2158</v>
      </c>
      <c r="D759" s="815">
        <v>1.55</v>
      </c>
      <c r="E759" s="815">
        <v>0.27</v>
      </c>
      <c r="F759" s="815">
        <v>1.82</v>
      </c>
    </row>
    <row r="760" ht="45.0" customHeight="1">
      <c r="A760" s="812">
        <v>97915.0</v>
      </c>
      <c r="B760" s="813" t="s">
        <v>2197</v>
      </c>
      <c r="C760" s="814" t="s">
        <v>2158</v>
      </c>
      <c r="D760" s="815">
        <v>0.61</v>
      </c>
      <c r="E760" s="815">
        <v>0.11</v>
      </c>
      <c r="F760" s="815">
        <v>0.72</v>
      </c>
    </row>
    <row r="761" ht="45.0" customHeight="1">
      <c r="A761" s="812">
        <v>97916.0</v>
      </c>
      <c r="B761" s="813" t="s">
        <v>2198</v>
      </c>
      <c r="C761" s="814" t="s">
        <v>2160</v>
      </c>
      <c r="D761" s="815">
        <v>1.3</v>
      </c>
      <c r="E761" s="815">
        <v>0.22</v>
      </c>
      <c r="F761" s="815">
        <v>1.52</v>
      </c>
    </row>
    <row r="762" ht="45.0" customHeight="1">
      <c r="A762" s="812">
        <v>97917.0</v>
      </c>
      <c r="B762" s="813" t="s">
        <v>2199</v>
      </c>
      <c r="C762" s="814" t="s">
        <v>2160</v>
      </c>
      <c r="D762" s="815">
        <v>1.12</v>
      </c>
      <c r="E762" s="815">
        <v>0.19</v>
      </c>
      <c r="F762" s="815">
        <v>1.31</v>
      </c>
    </row>
    <row r="763" ht="45.0" customHeight="1">
      <c r="A763" s="812">
        <v>97918.0</v>
      </c>
      <c r="B763" s="813" t="s">
        <v>2200</v>
      </c>
      <c r="C763" s="814" t="s">
        <v>2160</v>
      </c>
      <c r="D763" s="815">
        <v>1.03</v>
      </c>
      <c r="E763" s="815">
        <v>0.18</v>
      </c>
      <c r="F763" s="815">
        <v>1.21</v>
      </c>
    </row>
    <row r="764" ht="45.0" customHeight="1">
      <c r="A764" s="812">
        <v>97919.0</v>
      </c>
      <c r="B764" s="813" t="s">
        <v>2201</v>
      </c>
      <c r="C764" s="814" t="s">
        <v>2160</v>
      </c>
      <c r="D764" s="815">
        <v>0.4</v>
      </c>
      <c r="E764" s="815">
        <v>0.07</v>
      </c>
      <c r="F764" s="815">
        <v>0.47</v>
      </c>
    </row>
    <row r="765" ht="45.0" customHeight="1">
      <c r="A765" s="808"/>
      <c r="B765" s="809" t="s">
        <v>2202</v>
      </c>
      <c r="C765" s="810"/>
      <c r="D765" s="811"/>
      <c r="E765" s="811"/>
      <c r="F765" s="811"/>
    </row>
    <row r="766" ht="45.0" customHeight="1">
      <c r="A766" s="812">
        <v>100950.0</v>
      </c>
      <c r="B766" s="813" t="s">
        <v>2203</v>
      </c>
      <c r="C766" s="814" t="s">
        <v>2160</v>
      </c>
      <c r="D766" s="815">
        <v>1.75</v>
      </c>
      <c r="E766" s="815">
        <v>0.28</v>
      </c>
      <c r="F766" s="815">
        <v>2.03</v>
      </c>
    </row>
    <row r="767" ht="45.0" customHeight="1">
      <c r="A767" s="812">
        <v>100951.0</v>
      </c>
      <c r="B767" s="813" t="s">
        <v>2204</v>
      </c>
      <c r="C767" s="814" t="s">
        <v>2160</v>
      </c>
      <c r="D767" s="815">
        <v>1.5</v>
      </c>
      <c r="E767" s="815">
        <v>0.24</v>
      </c>
      <c r="F767" s="815">
        <v>1.74</v>
      </c>
    </row>
    <row r="768" ht="45.0" customHeight="1">
      <c r="A768" s="812">
        <v>100952.0</v>
      </c>
      <c r="B768" s="813" t="s">
        <v>2205</v>
      </c>
      <c r="C768" s="814" t="s">
        <v>2160</v>
      </c>
      <c r="D768" s="815">
        <v>1.39</v>
      </c>
      <c r="E768" s="815">
        <v>0.22</v>
      </c>
      <c r="F768" s="815">
        <v>1.61</v>
      </c>
    </row>
    <row r="769" ht="45.0" customHeight="1">
      <c r="A769" s="812">
        <v>100953.0</v>
      </c>
      <c r="B769" s="813" t="s">
        <v>2206</v>
      </c>
      <c r="C769" s="814" t="s">
        <v>2160</v>
      </c>
      <c r="D769" s="815">
        <v>0.55</v>
      </c>
      <c r="E769" s="815">
        <v>0.08</v>
      </c>
      <c r="F769" s="815">
        <v>0.63</v>
      </c>
    </row>
    <row r="770" ht="45.0" customHeight="1">
      <c r="A770" s="812">
        <v>100954.0</v>
      </c>
      <c r="B770" s="813" t="s">
        <v>2207</v>
      </c>
      <c r="C770" s="814" t="s">
        <v>2160</v>
      </c>
      <c r="D770" s="815">
        <v>4.16</v>
      </c>
      <c r="E770" s="815">
        <v>0.66</v>
      </c>
      <c r="F770" s="815">
        <v>4.82</v>
      </c>
    </row>
    <row r="771" ht="45.0" customHeight="1">
      <c r="A771" s="808"/>
      <c r="B771" s="809" t="s">
        <v>2208</v>
      </c>
      <c r="C771" s="810"/>
      <c r="D771" s="811"/>
      <c r="E771" s="811"/>
      <c r="F771" s="811"/>
    </row>
    <row r="772" ht="45.0" customHeight="1">
      <c r="A772" s="812">
        <v>100945.0</v>
      </c>
      <c r="B772" s="813" t="s">
        <v>2209</v>
      </c>
      <c r="C772" s="814" t="s">
        <v>2160</v>
      </c>
      <c r="D772" s="815">
        <v>1.34</v>
      </c>
      <c r="E772" s="815">
        <v>0.24</v>
      </c>
      <c r="F772" s="815">
        <v>1.58</v>
      </c>
    </row>
    <row r="773" ht="45.0" customHeight="1">
      <c r="A773" s="812">
        <v>100946.0</v>
      </c>
      <c r="B773" s="813" t="s">
        <v>2210</v>
      </c>
      <c r="C773" s="814" t="s">
        <v>2160</v>
      </c>
      <c r="D773" s="815">
        <v>1.15</v>
      </c>
      <c r="E773" s="815">
        <v>0.21</v>
      </c>
      <c r="F773" s="815">
        <v>1.36</v>
      </c>
    </row>
    <row r="774" ht="45.0" customHeight="1">
      <c r="A774" s="812">
        <v>100947.0</v>
      </c>
      <c r="B774" s="813" t="s">
        <v>690</v>
      </c>
      <c r="C774" s="814" t="s">
        <v>2160</v>
      </c>
      <c r="D774" s="815">
        <v>1.07</v>
      </c>
      <c r="E774" s="815">
        <v>0.19</v>
      </c>
      <c r="F774" s="815">
        <v>1.26</v>
      </c>
    </row>
    <row r="775" ht="45.0" customHeight="1">
      <c r="A775" s="812">
        <v>100948.0</v>
      </c>
      <c r="B775" s="813" t="s">
        <v>2211</v>
      </c>
      <c r="C775" s="814" t="s">
        <v>2160</v>
      </c>
      <c r="D775" s="815">
        <v>0.43</v>
      </c>
      <c r="E775" s="815">
        <v>0.07</v>
      </c>
      <c r="F775" s="815">
        <v>0.5</v>
      </c>
    </row>
    <row r="776" ht="45.0" customHeight="1">
      <c r="A776" s="812">
        <v>100949.0</v>
      </c>
      <c r="B776" s="813" t="s">
        <v>2212</v>
      </c>
      <c r="C776" s="814" t="s">
        <v>2160</v>
      </c>
      <c r="D776" s="815">
        <v>3.21</v>
      </c>
      <c r="E776" s="815">
        <v>0.57</v>
      </c>
      <c r="F776" s="815">
        <v>3.78</v>
      </c>
    </row>
    <row r="777" ht="45.0" customHeight="1">
      <c r="A777" s="808"/>
      <c r="B777" s="809" t="s">
        <v>2213</v>
      </c>
      <c r="C777" s="810"/>
      <c r="D777" s="811"/>
      <c r="E777" s="811"/>
      <c r="F777" s="811"/>
    </row>
    <row r="778" ht="45.0" customHeight="1">
      <c r="A778" s="812">
        <v>100955.0</v>
      </c>
      <c r="B778" s="813" t="s">
        <v>2214</v>
      </c>
      <c r="C778" s="814" t="s">
        <v>2158</v>
      </c>
      <c r="D778" s="815">
        <v>2.62</v>
      </c>
      <c r="E778" s="815">
        <v>0.36</v>
      </c>
      <c r="F778" s="815">
        <v>2.98</v>
      </c>
    </row>
    <row r="779" ht="45.0" customHeight="1">
      <c r="A779" s="812">
        <v>100956.0</v>
      </c>
      <c r="B779" s="813" t="s">
        <v>2215</v>
      </c>
      <c r="C779" s="814" t="s">
        <v>2158</v>
      </c>
      <c r="D779" s="815">
        <v>2.28</v>
      </c>
      <c r="E779" s="815">
        <v>0.31</v>
      </c>
      <c r="F779" s="815">
        <v>2.59</v>
      </c>
    </row>
    <row r="780" ht="45.0" customHeight="1">
      <c r="A780" s="812">
        <v>100957.0</v>
      </c>
      <c r="B780" s="813" t="s">
        <v>2216</v>
      </c>
      <c r="C780" s="814" t="s">
        <v>2158</v>
      </c>
      <c r="D780" s="815">
        <v>2.09</v>
      </c>
      <c r="E780" s="815">
        <v>0.27</v>
      </c>
      <c r="F780" s="815">
        <v>2.36</v>
      </c>
    </row>
    <row r="781" ht="45.0" customHeight="1">
      <c r="A781" s="812">
        <v>100958.0</v>
      </c>
      <c r="B781" s="813" t="s">
        <v>2217</v>
      </c>
      <c r="C781" s="814" t="s">
        <v>2158</v>
      </c>
      <c r="D781" s="815">
        <v>0.83</v>
      </c>
      <c r="E781" s="815">
        <v>0.12</v>
      </c>
      <c r="F781" s="815">
        <v>0.95</v>
      </c>
    </row>
    <row r="782" ht="45.0" customHeight="1">
      <c r="A782" s="812">
        <v>100959.0</v>
      </c>
      <c r="B782" s="813" t="s">
        <v>2218</v>
      </c>
      <c r="C782" s="814" t="s">
        <v>2158</v>
      </c>
      <c r="D782" s="815">
        <v>6.26</v>
      </c>
      <c r="E782" s="815">
        <v>0.85</v>
      </c>
      <c r="F782" s="815">
        <v>7.11</v>
      </c>
    </row>
    <row r="783" ht="45.0" customHeight="1">
      <c r="A783" s="808"/>
      <c r="B783" s="809" t="s">
        <v>2219</v>
      </c>
      <c r="C783" s="810"/>
      <c r="D783" s="811"/>
      <c r="E783" s="811"/>
      <c r="F783" s="811"/>
    </row>
    <row r="784" ht="45.0" customHeight="1">
      <c r="A784" s="812">
        <v>100960.0</v>
      </c>
      <c r="B784" s="813" t="s">
        <v>2220</v>
      </c>
      <c r="C784" s="814" t="s">
        <v>2158</v>
      </c>
      <c r="D784" s="815">
        <v>1.92</v>
      </c>
      <c r="E784" s="815">
        <v>0.22</v>
      </c>
      <c r="F784" s="815">
        <v>2.14</v>
      </c>
    </row>
    <row r="785" ht="45.0" customHeight="1">
      <c r="A785" s="812">
        <v>100961.0</v>
      </c>
      <c r="B785" s="813" t="s">
        <v>2221</v>
      </c>
      <c r="C785" s="814" t="s">
        <v>2158</v>
      </c>
      <c r="D785" s="815">
        <v>1.67</v>
      </c>
      <c r="E785" s="815">
        <v>0.19</v>
      </c>
      <c r="F785" s="815">
        <v>1.86</v>
      </c>
    </row>
    <row r="786" ht="45.0" customHeight="1">
      <c r="A786" s="812">
        <v>100962.0</v>
      </c>
      <c r="B786" s="813" t="s">
        <v>2222</v>
      </c>
      <c r="C786" s="814" t="s">
        <v>2158</v>
      </c>
      <c r="D786" s="815">
        <v>1.52</v>
      </c>
      <c r="E786" s="815">
        <v>0.17</v>
      </c>
      <c r="F786" s="815">
        <v>1.69</v>
      </c>
    </row>
    <row r="787" ht="45.0" customHeight="1">
      <c r="A787" s="812">
        <v>100963.0</v>
      </c>
      <c r="B787" s="813" t="s">
        <v>2223</v>
      </c>
      <c r="C787" s="814" t="s">
        <v>2158</v>
      </c>
      <c r="D787" s="815">
        <v>0.61</v>
      </c>
      <c r="E787" s="815">
        <v>0.06</v>
      </c>
      <c r="F787" s="815">
        <v>0.67</v>
      </c>
    </row>
    <row r="788" ht="45.0" customHeight="1">
      <c r="A788" s="812">
        <v>100964.0</v>
      </c>
      <c r="B788" s="813" t="s">
        <v>2224</v>
      </c>
      <c r="C788" s="814" t="s">
        <v>2158</v>
      </c>
      <c r="D788" s="815">
        <v>4.63</v>
      </c>
      <c r="E788" s="815">
        <v>0.52</v>
      </c>
      <c r="F788" s="815">
        <v>5.15</v>
      </c>
    </row>
    <row r="789" ht="45.0" customHeight="1">
      <c r="A789" s="808"/>
      <c r="B789" s="809" t="s">
        <v>2191</v>
      </c>
      <c r="C789" s="810"/>
      <c r="D789" s="811"/>
      <c r="E789" s="811"/>
      <c r="F789" s="811"/>
    </row>
    <row r="790" ht="45.0" customHeight="1">
      <c r="A790" s="812">
        <v>100965.0</v>
      </c>
      <c r="B790" s="813" t="s">
        <v>2225</v>
      </c>
      <c r="C790" s="814" t="s">
        <v>2160</v>
      </c>
      <c r="D790" s="815">
        <v>0.98</v>
      </c>
      <c r="E790" s="815">
        <v>0.08</v>
      </c>
      <c r="F790" s="815">
        <v>1.06</v>
      </c>
    </row>
    <row r="791" ht="45.0" customHeight="1">
      <c r="A791" s="812">
        <v>100966.0</v>
      </c>
      <c r="B791" s="813" t="s">
        <v>2226</v>
      </c>
      <c r="C791" s="814" t="s">
        <v>2160</v>
      </c>
      <c r="D791" s="815">
        <v>0.84</v>
      </c>
      <c r="E791" s="815">
        <v>0.07</v>
      </c>
      <c r="F791" s="815">
        <v>0.91</v>
      </c>
    </row>
    <row r="792" ht="30.0" customHeight="1">
      <c r="A792" s="812">
        <v>100969.0</v>
      </c>
      <c r="B792" s="813" t="s">
        <v>2227</v>
      </c>
      <c r="C792" s="814" t="s">
        <v>2160</v>
      </c>
      <c r="D792" s="815">
        <v>1.27</v>
      </c>
      <c r="E792" s="815">
        <v>0.14</v>
      </c>
      <c r="F792" s="815">
        <v>1.41</v>
      </c>
    </row>
    <row r="793" ht="30.0" customHeight="1">
      <c r="A793" s="812">
        <v>100970.0</v>
      </c>
      <c r="B793" s="813" t="s">
        <v>2228</v>
      </c>
      <c r="C793" s="814" t="s">
        <v>2160</v>
      </c>
      <c r="D793" s="815">
        <v>1.09</v>
      </c>
      <c r="E793" s="815">
        <v>0.11</v>
      </c>
      <c r="F793" s="815">
        <v>1.2</v>
      </c>
    </row>
    <row r="794" ht="15.75" customHeight="1">
      <c r="A794" s="812">
        <v>102330.0</v>
      </c>
      <c r="B794" s="813" t="s">
        <v>2229</v>
      </c>
      <c r="C794" s="814" t="s">
        <v>2160</v>
      </c>
      <c r="D794" s="815">
        <v>0.78</v>
      </c>
      <c r="E794" s="815">
        <v>0.07</v>
      </c>
      <c r="F794" s="815">
        <v>0.85</v>
      </c>
    </row>
    <row r="795" ht="15.75" customHeight="1">
      <c r="A795" s="812">
        <v>102331.0</v>
      </c>
      <c r="B795" s="813" t="s">
        <v>2230</v>
      </c>
      <c r="C795" s="814" t="s">
        <v>2160</v>
      </c>
      <c r="D795" s="815">
        <v>0.31</v>
      </c>
      <c r="E795" s="815">
        <v>0.02</v>
      </c>
      <c r="F795" s="815">
        <v>0.33</v>
      </c>
    </row>
    <row r="796" ht="15.75" customHeight="1">
      <c r="A796" s="812">
        <v>102332.0</v>
      </c>
      <c r="B796" s="813" t="s">
        <v>2231</v>
      </c>
      <c r="C796" s="814" t="s">
        <v>2160</v>
      </c>
      <c r="D796" s="815">
        <v>1.01</v>
      </c>
      <c r="E796" s="815">
        <v>0.11</v>
      </c>
      <c r="F796" s="815">
        <v>1.12</v>
      </c>
    </row>
    <row r="797" ht="30.0" customHeight="1">
      <c r="A797" s="812">
        <v>102333.0</v>
      </c>
      <c r="B797" s="813" t="s">
        <v>2232</v>
      </c>
      <c r="C797" s="814" t="s">
        <v>2160</v>
      </c>
      <c r="D797" s="815">
        <v>0.41</v>
      </c>
      <c r="E797" s="815">
        <v>0.04</v>
      </c>
      <c r="F797" s="815">
        <v>0.45</v>
      </c>
    </row>
    <row r="798" ht="30.0" customHeight="1">
      <c r="A798" s="808"/>
      <c r="B798" s="809" t="s">
        <v>2233</v>
      </c>
      <c r="C798" s="810"/>
      <c r="D798" s="811"/>
      <c r="E798" s="811"/>
      <c r="F798" s="811"/>
    </row>
    <row r="799" ht="30.0" customHeight="1">
      <c r="A799" s="808"/>
      <c r="B799" s="809" t="s">
        <v>2234</v>
      </c>
      <c r="C799" s="810"/>
      <c r="D799" s="811"/>
      <c r="E799" s="811"/>
      <c r="F799" s="811"/>
    </row>
    <row r="800" ht="30.0" customHeight="1">
      <c r="A800" s="812">
        <v>100229.0</v>
      </c>
      <c r="B800" s="813" t="s">
        <v>2235</v>
      </c>
      <c r="C800" s="814" t="s">
        <v>2236</v>
      </c>
      <c r="D800" s="815">
        <v>0.01</v>
      </c>
      <c r="E800" s="815">
        <v>0.0</v>
      </c>
      <c r="F800" s="815">
        <v>0.01</v>
      </c>
    </row>
    <row r="801" ht="30.0" customHeight="1">
      <c r="A801" s="812">
        <v>100230.0</v>
      </c>
      <c r="B801" s="813" t="s">
        <v>2237</v>
      </c>
      <c r="C801" s="814" t="s">
        <v>2236</v>
      </c>
      <c r="D801" s="815">
        <v>0.0</v>
      </c>
      <c r="E801" s="815">
        <v>0.02</v>
      </c>
      <c r="F801" s="815">
        <v>0.02</v>
      </c>
    </row>
    <row r="802" ht="30.0" customHeight="1">
      <c r="A802" s="812">
        <v>100231.0</v>
      </c>
      <c r="B802" s="813" t="s">
        <v>2238</v>
      </c>
      <c r="C802" s="814" t="s">
        <v>2236</v>
      </c>
      <c r="D802" s="815">
        <v>0.0</v>
      </c>
      <c r="E802" s="815">
        <v>0.03</v>
      </c>
      <c r="F802" s="815">
        <v>0.03</v>
      </c>
    </row>
    <row r="803" ht="30.0" customHeight="1">
      <c r="A803" s="812">
        <v>100232.0</v>
      </c>
      <c r="B803" s="813" t="s">
        <v>2239</v>
      </c>
      <c r="C803" s="814" t="s">
        <v>826</v>
      </c>
      <c r="D803" s="815">
        <v>0.07</v>
      </c>
      <c r="E803" s="815">
        <v>0.23</v>
      </c>
      <c r="F803" s="815">
        <v>0.3</v>
      </c>
    </row>
    <row r="804" ht="30.0" customHeight="1">
      <c r="A804" s="812">
        <v>100233.0</v>
      </c>
      <c r="B804" s="813" t="s">
        <v>2240</v>
      </c>
      <c r="C804" s="814" t="s">
        <v>826</v>
      </c>
      <c r="D804" s="815">
        <v>0.02</v>
      </c>
      <c r="E804" s="815">
        <v>0.13</v>
      </c>
      <c r="F804" s="815">
        <v>0.15</v>
      </c>
    </row>
    <row r="805" ht="30.0" customHeight="1">
      <c r="A805" s="812">
        <v>100234.0</v>
      </c>
      <c r="B805" s="813" t="s">
        <v>2241</v>
      </c>
      <c r="C805" s="814" t="s">
        <v>1700</v>
      </c>
      <c r="D805" s="815">
        <v>0.13</v>
      </c>
      <c r="E805" s="815">
        <v>0.32</v>
      </c>
      <c r="F805" s="815">
        <v>0.45</v>
      </c>
    </row>
    <row r="806" ht="30.0" customHeight="1">
      <c r="A806" s="812">
        <v>100235.0</v>
      </c>
      <c r="B806" s="813" t="s">
        <v>2242</v>
      </c>
      <c r="C806" s="814" t="s">
        <v>561</v>
      </c>
      <c r="D806" s="815">
        <v>0.0</v>
      </c>
      <c r="E806" s="815">
        <v>0.03</v>
      </c>
      <c r="F806" s="815">
        <v>0.03</v>
      </c>
    </row>
    <row r="807" ht="30.0" customHeight="1">
      <c r="A807" s="812">
        <v>100265.0</v>
      </c>
      <c r="B807" s="813" t="s">
        <v>2243</v>
      </c>
      <c r="C807" s="814" t="s">
        <v>1700</v>
      </c>
      <c r="D807" s="815">
        <v>0.2</v>
      </c>
      <c r="E807" s="815">
        <v>0.47</v>
      </c>
      <c r="F807" s="815">
        <v>0.67</v>
      </c>
    </row>
    <row r="808" ht="30.0" customHeight="1">
      <c r="A808" s="812">
        <v>100267.0</v>
      </c>
      <c r="B808" s="813" t="s">
        <v>2244</v>
      </c>
      <c r="C808" s="814" t="s">
        <v>826</v>
      </c>
      <c r="D808" s="815">
        <v>0.41</v>
      </c>
      <c r="E808" s="815">
        <v>0.94</v>
      </c>
      <c r="F808" s="815">
        <v>1.35</v>
      </c>
    </row>
    <row r="809" ht="30.0" customHeight="1">
      <c r="A809" s="812">
        <v>100272.0</v>
      </c>
      <c r="B809" s="813" t="s">
        <v>2245</v>
      </c>
      <c r="C809" s="814" t="s">
        <v>1700</v>
      </c>
      <c r="D809" s="815">
        <v>0.31</v>
      </c>
      <c r="E809" s="815">
        <v>0.7</v>
      </c>
      <c r="F809" s="815">
        <v>1.01</v>
      </c>
    </row>
    <row r="810" ht="30.0" customHeight="1">
      <c r="A810" s="812">
        <v>100279.0</v>
      </c>
      <c r="B810" s="813" t="s">
        <v>2246</v>
      </c>
      <c r="C810" s="814" t="s">
        <v>826</v>
      </c>
      <c r="D810" s="815">
        <v>0.18</v>
      </c>
      <c r="E810" s="815">
        <v>0.45</v>
      </c>
      <c r="F810" s="815">
        <v>0.63</v>
      </c>
    </row>
    <row r="811" ht="30.0" customHeight="1">
      <c r="A811" s="812">
        <v>100269.0</v>
      </c>
      <c r="B811" s="813" t="s">
        <v>2247</v>
      </c>
      <c r="C811" s="814" t="s">
        <v>826</v>
      </c>
      <c r="D811" s="815">
        <v>0.41</v>
      </c>
      <c r="E811" s="815">
        <v>0.94</v>
      </c>
      <c r="F811" s="815">
        <v>1.35</v>
      </c>
    </row>
    <row r="812" ht="30.0" customHeight="1">
      <c r="A812" s="808"/>
      <c r="B812" s="809" t="s">
        <v>2248</v>
      </c>
      <c r="C812" s="810"/>
      <c r="D812" s="811"/>
      <c r="E812" s="811"/>
      <c r="F812" s="811"/>
    </row>
    <row r="813" ht="15.75" customHeight="1">
      <c r="A813" s="812">
        <v>100198.0</v>
      </c>
      <c r="B813" s="813" t="s">
        <v>2249</v>
      </c>
      <c r="C813" s="814" t="s">
        <v>2250</v>
      </c>
      <c r="D813" s="815">
        <v>0.04</v>
      </c>
      <c r="E813" s="815">
        <v>0.18</v>
      </c>
      <c r="F813" s="815">
        <v>0.22</v>
      </c>
    </row>
    <row r="814" ht="30.0" customHeight="1">
      <c r="A814" s="812">
        <v>100199.0</v>
      </c>
      <c r="B814" s="813" t="s">
        <v>2251</v>
      </c>
      <c r="C814" s="814" t="s">
        <v>2250</v>
      </c>
      <c r="D814" s="815">
        <v>0.06</v>
      </c>
      <c r="E814" s="815">
        <v>0.2</v>
      </c>
      <c r="F814" s="815">
        <v>0.26</v>
      </c>
    </row>
    <row r="815" ht="30.0" customHeight="1">
      <c r="A815" s="812">
        <v>100200.0</v>
      </c>
      <c r="B815" s="813" t="s">
        <v>2252</v>
      </c>
      <c r="C815" s="814" t="s">
        <v>2250</v>
      </c>
      <c r="D815" s="815">
        <v>0.08</v>
      </c>
      <c r="E815" s="815">
        <v>0.24</v>
      </c>
      <c r="F815" s="815">
        <v>0.32</v>
      </c>
    </row>
    <row r="816" ht="30.0" customHeight="1">
      <c r="A816" s="812">
        <v>100212.0</v>
      </c>
      <c r="B816" s="813" t="s">
        <v>2253</v>
      </c>
      <c r="C816" s="814" t="s">
        <v>2254</v>
      </c>
      <c r="D816" s="815">
        <v>1.98</v>
      </c>
      <c r="E816" s="815">
        <v>4.23</v>
      </c>
      <c r="F816" s="815">
        <v>6.21</v>
      </c>
    </row>
    <row r="817" ht="30.0" customHeight="1">
      <c r="A817" s="812">
        <v>100213.0</v>
      </c>
      <c r="B817" s="813" t="s">
        <v>2255</v>
      </c>
      <c r="C817" s="814" t="s">
        <v>2254</v>
      </c>
      <c r="D817" s="815">
        <v>0.7</v>
      </c>
      <c r="E817" s="815">
        <v>1.53</v>
      </c>
      <c r="F817" s="815">
        <v>2.23</v>
      </c>
    </row>
    <row r="818" ht="30.0" customHeight="1">
      <c r="A818" s="812">
        <v>100222.0</v>
      </c>
      <c r="B818" s="813" t="s">
        <v>2256</v>
      </c>
      <c r="C818" s="814" t="s">
        <v>2257</v>
      </c>
      <c r="D818" s="815">
        <v>3.14</v>
      </c>
      <c r="E818" s="815">
        <v>6.62</v>
      </c>
      <c r="F818" s="815">
        <v>9.76</v>
      </c>
    </row>
    <row r="819" ht="30.0" customHeight="1">
      <c r="A819" s="812">
        <v>100226.0</v>
      </c>
      <c r="B819" s="813" t="s">
        <v>2258</v>
      </c>
      <c r="C819" s="814" t="s">
        <v>2259</v>
      </c>
      <c r="D819" s="815">
        <v>0.16</v>
      </c>
      <c r="E819" s="815">
        <v>0.4</v>
      </c>
      <c r="F819" s="815">
        <v>0.56</v>
      </c>
    </row>
    <row r="820" ht="30.0" customHeight="1">
      <c r="A820" s="812">
        <v>100270.0</v>
      </c>
      <c r="B820" s="813" t="s">
        <v>2260</v>
      </c>
      <c r="C820" s="814" t="s">
        <v>2254</v>
      </c>
      <c r="D820" s="815">
        <v>16.56</v>
      </c>
      <c r="E820" s="815">
        <v>34.58</v>
      </c>
      <c r="F820" s="815">
        <v>51.14</v>
      </c>
    </row>
    <row r="821" ht="30.0" customHeight="1">
      <c r="A821" s="812">
        <v>100280.0</v>
      </c>
      <c r="B821" s="813" t="s">
        <v>2261</v>
      </c>
      <c r="C821" s="814" t="s">
        <v>2254</v>
      </c>
      <c r="D821" s="815">
        <v>4.84</v>
      </c>
      <c r="E821" s="815">
        <v>10.15</v>
      </c>
      <c r="F821" s="815">
        <v>14.99</v>
      </c>
    </row>
    <row r="822" ht="30.0" customHeight="1">
      <c r="A822" s="812">
        <v>100283.0</v>
      </c>
      <c r="B822" s="813" t="s">
        <v>2262</v>
      </c>
      <c r="C822" s="814" t="s">
        <v>2257</v>
      </c>
      <c r="D822" s="815">
        <v>6.67</v>
      </c>
      <c r="E822" s="815">
        <v>13.98</v>
      </c>
      <c r="F822" s="815">
        <v>20.65</v>
      </c>
    </row>
    <row r="823" ht="30.0" customHeight="1">
      <c r="A823" s="812">
        <v>100286.0</v>
      </c>
      <c r="B823" s="813" t="s">
        <v>2263</v>
      </c>
      <c r="C823" s="814" t="s">
        <v>2264</v>
      </c>
      <c r="D823" s="815">
        <v>3.61</v>
      </c>
      <c r="E823" s="815">
        <v>7.58</v>
      </c>
      <c r="F823" s="815">
        <v>11.19</v>
      </c>
    </row>
    <row r="824" ht="30.0" customHeight="1">
      <c r="A824" s="808"/>
      <c r="B824" s="809" t="s">
        <v>2265</v>
      </c>
      <c r="C824" s="810"/>
      <c r="D824" s="811"/>
      <c r="E824" s="811"/>
      <c r="F824" s="811"/>
    </row>
    <row r="825" ht="45.0" customHeight="1">
      <c r="A825" s="812">
        <v>100207.0</v>
      </c>
      <c r="B825" s="813" t="s">
        <v>2266</v>
      </c>
      <c r="C825" s="814" t="s">
        <v>2158</v>
      </c>
      <c r="D825" s="815">
        <v>236.91</v>
      </c>
      <c r="E825" s="815">
        <v>112.47</v>
      </c>
      <c r="F825" s="815">
        <v>349.38</v>
      </c>
    </row>
    <row r="826" ht="45.0" customHeight="1">
      <c r="A826" s="808"/>
      <c r="B826" s="809" t="s">
        <v>2267</v>
      </c>
      <c r="C826" s="810"/>
      <c r="D826" s="811"/>
      <c r="E826" s="811"/>
      <c r="F826" s="811"/>
    </row>
    <row r="827" ht="45.0" customHeight="1">
      <c r="A827" s="812">
        <v>100214.0</v>
      </c>
      <c r="B827" s="813" t="s">
        <v>2268</v>
      </c>
      <c r="C827" s="814" t="s">
        <v>2254</v>
      </c>
      <c r="D827" s="815">
        <v>1.09</v>
      </c>
      <c r="E827" s="815">
        <v>2.33</v>
      </c>
      <c r="F827" s="815">
        <v>3.42</v>
      </c>
    </row>
    <row r="828" ht="45.0" customHeight="1">
      <c r="A828" s="812">
        <v>100215.0</v>
      </c>
      <c r="B828" s="813" t="s">
        <v>2269</v>
      </c>
      <c r="C828" s="814" t="s">
        <v>2254</v>
      </c>
      <c r="D828" s="815">
        <v>0.93</v>
      </c>
      <c r="E828" s="815">
        <v>2.0</v>
      </c>
      <c r="F828" s="815">
        <v>2.93</v>
      </c>
    </row>
    <row r="829" ht="45.0" customHeight="1">
      <c r="A829" s="812">
        <v>100216.0</v>
      </c>
      <c r="B829" s="813" t="s">
        <v>2270</v>
      </c>
      <c r="C829" s="814" t="s">
        <v>2254</v>
      </c>
      <c r="D829" s="815">
        <v>0.24</v>
      </c>
      <c r="E829" s="815">
        <v>0.55</v>
      </c>
      <c r="F829" s="815">
        <v>0.79</v>
      </c>
    </row>
    <row r="830" ht="45.0" customHeight="1">
      <c r="A830" s="812">
        <v>100223.0</v>
      </c>
      <c r="B830" s="813" t="s">
        <v>2271</v>
      </c>
      <c r="C830" s="814" t="s">
        <v>2257</v>
      </c>
      <c r="D830" s="815">
        <v>1.46</v>
      </c>
      <c r="E830" s="815">
        <v>3.11</v>
      </c>
      <c r="F830" s="815">
        <v>4.57</v>
      </c>
    </row>
    <row r="831" ht="45.0" customHeight="1">
      <c r="A831" s="808"/>
      <c r="B831" s="809" t="s">
        <v>2272</v>
      </c>
      <c r="C831" s="810"/>
      <c r="D831" s="811"/>
      <c r="E831" s="811"/>
      <c r="F831" s="811"/>
    </row>
    <row r="832" ht="45.0" customHeight="1">
      <c r="A832" s="812">
        <v>100205.0</v>
      </c>
      <c r="B832" s="813" t="s">
        <v>2273</v>
      </c>
      <c r="C832" s="814" t="s">
        <v>2158</v>
      </c>
      <c r="D832" s="815">
        <v>387.95</v>
      </c>
      <c r="E832" s="815">
        <v>808.77</v>
      </c>
      <c r="F832" s="815">
        <v>1196.72</v>
      </c>
    </row>
    <row r="833" ht="45.0" customHeight="1">
      <c r="A833" s="812">
        <v>100206.0</v>
      </c>
      <c r="B833" s="813" t="s">
        <v>2274</v>
      </c>
      <c r="C833" s="814" t="s">
        <v>2158</v>
      </c>
      <c r="D833" s="815">
        <v>280.42</v>
      </c>
      <c r="E833" s="815">
        <v>584.61</v>
      </c>
      <c r="F833" s="815">
        <v>865.03</v>
      </c>
    </row>
    <row r="834" ht="45.0" customHeight="1">
      <c r="A834" s="808"/>
      <c r="B834" s="809" t="s">
        <v>2275</v>
      </c>
      <c r="C834" s="810"/>
      <c r="D834" s="811"/>
      <c r="E834" s="811"/>
      <c r="F834" s="811"/>
    </row>
    <row r="835" ht="45.0" customHeight="1">
      <c r="A835" s="812">
        <v>100201.0</v>
      </c>
      <c r="B835" s="813" t="s">
        <v>2276</v>
      </c>
      <c r="C835" s="814" t="s">
        <v>2250</v>
      </c>
      <c r="D835" s="815">
        <v>0.19</v>
      </c>
      <c r="E835" s="815">
        <v>0.46</v>
      </c>
      <c r="F835" s="815">
        <v>0.65</v>
      </c>
    </row>
    <row r="836" ht="45.0" customHeight="1">
      <c r="A836" s="812">
        <v>100202.0</v>
      </c>
      <c r="B836" s="813" t="s">
        <v>2277</v>
      </c>
      <c r="C836" s="814" t="s">
        <v>2250</v>
      </c>
      <c r="D836" s="815">
        <v>0.23</v>
      </c>
      <c r="E836" s="815">
        <v>0.53</v>
      </c>
      <c r="F836" s="815">
        <v>0.76</v>
      </c>
    </row>
    <row r="837" ht="45.0" customHeight="1">
      <c r="A837" s="812">
        <v>100203.0</v>
      </c>
      <c r="B837" s="813" t="s">
        <v>2278</v>
      </c>
      <c r="C837" s="814" t="s">
        <v>2250</v>
      </c>
      <c r="D837" s="815">
        <v>0.27</v>
      </c>
      <c r="E837" s="815">
        <v>0.63</v>
      </c>
      <c r="F837" s="815">
        <v>0.9</v>
      </c>
    </row>
    <row r="838" ht="45.0" customHeight="1">
      <c r="A838" s="812">
        <v>100210.0</v>
      </c>
      <c r="B838" s="813" t="s">
        <v>2279</v>
      </c>
      <c r="C838" s="814" t="s">
        <v>2254</v>
      </c>
      <c r="D838" s="815">
        <v>4.7</v>
      </c>
      <c r="E838" s="815">
        <v>9.88</v>
      </c>
      <c r="F838" s="815">
        <v>14.58</v>
      </c>
    </row>
    <row r="839" ht="45.0" customHeight="1">
      <c r="A839" s="812">
        <v>100211.0</v>
      </c>
      <c r="B839" s="813" t="s">
        <v>2280</v>
      </c>
      <c r="C839" s="814" t="s">
        <v>2254</v>
      </c>
      <c r="D839" s="815">
        <v>1.8</v>
      </c>
      <c r="E839" s="815">
        <v>3.82</v>
      </c>
      <c r="F839" s="815">
        <v>5.62</v>
      </c>
    </row>
    <row r="840" ht="45.0" customHeight="1">
      <c r="A840" s="812">
        <v>100221.0</v>
      </c>
      <c r="B840" s="813" t="s">
        <v>2281</v>
      </c>
      <c r="C840" s="814" t="s">
        <v>2257</v>
      </c>
      <c r="D840" s="815">
        <v>8.33</v>
      </c>
      <c r="E840" s="815">
        <v>17.45</v>
      </c>
      <c r="F840" s="815">
        <v>25.78</v>
      </c>
    </row>
    <row r="841" ht="45.0" customHeight="1">
      <c r="A841" s="808"/>
      <c r="B841" s="809" t="s">
        <v>2282</v>
      </c>
      <c r="C841" s="810"/>
      <c r="D841" s="811"/>
      <c r="E841" s="811"/>
      <c r="F841" s="811"/>
    </row>
    <row r="842" ht="45.0" customHeight="1">
      <c r="A842" s="812">
        <v>100227.0</v>
      </c>
      <c r="B842" s="813" t="s">
        <v>2283</v>
      </c>
      <c r="C842" s="814" t="s">
        <v>2259</v>
      </c>
      <c r="D842" s="815">
        <v>0.24</v>
      </c>
      <c r="E842" s="815">
        <v>0.59</v>
      </c>
      <c r="F842" s="815">
        <v>0.83</v>
      </c>
    </row>
    <row r="843" ht="45.0" customHeight="1">
      <c r="A843" s="808"/>
      <c r="B843" s="809" t="s">
        <v>2284</v>
      </c>
      <c r="C843" s="810"/>
      <c r="D843" s="811"/>
      <c r="E843" s="811"/>
      <c r="F843" s="811"/>
    </row>
    <row r="844" ht="45.0" customHeight="1">
      <c r="A844" s="812">
        <v>100195.0</v>
      </c>
      <c r="B844" s="813" t="s">
        <v>2285</v>
      </c>
      <c r="C844" s="814" t="s">
        <v>2250</v>
      </c>
      <c r="D844" s="815">
        <v>0.19</v>
      </c>
      <c r="E844" s="815">
        <v>0.45</v>
      </c>
      <c r="F844" s="815">
        <v>0.64</v>
      </c>
    </row>
    <row r="845" ht="45.0" customHeight="1">
      <c r="A845" s="812">
        <v>100196.0</v>
      </c>
      <c r="B845" s="813" t="s">
        <v>2286</v>
      </c>
      <c r="C845" s="814" t="s">
        <v>2250</v>
      </c>
      <c r="D845" s="815">
        <v>0.32</v>
      </c>
      <c r="E845" s="815">
        <v>0.75</v>
      </c>
      <c r="F845" s="815">
        <v>1.07</v>
      </c>
    </row>
    <row r="846" ht="45.0" customHeight="1">
      <c r="A846" s="812">
        <v>100197.0</v>
      </c>
      <c r="B846" s="813" t="s">
        <v>2287</v>
      </c>
      <c r="C846" s="814" t="s">
        <v>2250</v>
      </c>
      <c r="D846" s="815">
        <v>0.49</v>
      </c>
      <c r="E846" s="815">
        <v>1.11</v>
      </c>
      <c r="F846" s="815">
        <v>1.6</v>
      </c>
    </row>
    <row r="847" ht="45.0" customHeight="1">
      <c r="A847" s="812">
        <v>100208.0</v>
      </c>
      <c r="B847" s="813" t="s">
        <v>2288</v>
      </c>
      <c r="C847" s="814" t="s">
        <v>2254</v>
      </c>
      <c r="D847" s="815">
        <v>5.11</v>
      </c>
      <c r="E847" s="815">
        <v>10.72</v>
      </c>
      <c r="F847" s="815">
        <v>15.83</v>
      </c>
    </row>
    <row r="848" ht="45.0" customHeight="1">
      <c r="A848" s="812">
        <v>100209.0</v>
      </c>
      <c r="B848" s="813" t="s">
        <v>2289</v>
      </c>
      <c r="C848" s="814" t="s">
        <v>2254</v>
      </c>
      <c r="D848" s="815">
        <v>2.54</v>
      </c>
      <c r="E848" s="815">
        <v>5.37</v>
      </c>
      <c r="F848" s="815">
        <v>7.91</v>
      </c>
    </row>
    <row r="849" ht="45.0" customHeight="1">
      <c r="A849" s="812">
        <v>100220.0</v>
      </c>
      <c r="B849" s="813" t="s">
        <v>2290</v>
      </c>
      <c r="C849" s="814" t="s">
        <v>2257</v>
      </c>
      <c r="D849" s="815">
        <v>7.35</v>
      </c>
      <c r="E849" s="815">
        <v>15.39</v>
      </c>
      <c r="F849" s="815">
        <v>22.74</v>
      </c>
    </row>
    <row r="850" ht="45.0" customHeight="1">
      <c r="A850" s="812">
        <v>100225.0</v>
      </c>
      <c r="B850" s="813" t="s">
        <v>2291</v>
      </c>
      <c r="C850" s="814" t="s">
        <v>2259</v>
      </c>
      <c r="D850" s="815">
        <v>0.55</v>
      </c>
      <c r="E850" s="815">
        <v>1.23</v>
      </c>
      <c r="F850" s="815">
        <v>1.78</v>
      </c>
    </row>
    <row r="851" ht="45.0" customHeight="1">
      <c r="A851" s="812">
        <v>100236.0</v>
      </c>
      <c r="B851" s="813" t="s">
        <v>2292</v>
      </c>
      <c r="C851" s="814" t="s">
        <v>2264</v>
      </c>
      <c r="D851" s="815">
        <v>0.71</v>
      </c>
      <c r="E851" s="815">
        <v>1.55</v>
      </c>
      <c r="F851" s="815">
        <v>2.26</v>
      </c>
    </row>
    <row r="852" ht="45.0" customHeight="1">
      <c r="A852" s="812">
        <v>100237.0</v>
      </c>
      <c r="B852" s="813" t="s">
        <v>2293</v>
      </c>
      <c r="C852" s="814" t="s">
        <v>2264</v>
      </c>
      <c r="D852" s="815">
        <v>0.86</v>
      </c>
      <c r="E852" s="815">
        <v>1.86</v>
      </c>
      <c r="F852" s="815">
        <v>2.72</v>
      </c>
    </row>
    <row r="853" ht="45.0" customHeight="1">
      <c r="A853" s="812">
        <v>100238.0</v>
      </c>
      <c r="B853" s="813" t="s">
        <v>2294</v>
      </c>
      <c r="C853" s="814" t="s">
        <v>2264</v>
      </c>
      <c r="D853" s="815">
        <v>1.39</v>
      </c>
      <c r="E853" s="815">
        <v>2.96</v>
      </c>
      <c r="F853" s="815">
        <v>4.35</v>
      </c>
    </row>
    <row r="854" ht="45.0" customHeight="1">
      <c r="A854" s="812">
        <v>100239.0</v>
      </c>
      <c r="B854" s="813" t="s">
        <v>2295</v>
      </c>
      <c r="C854" s="814" t="s">
        <v>2264</v>
      </c>
      <c r="D854" s="815">
        <v>1.74</v>
      </c>
      <c r="E854" s="815">
        <v>3.7</v>
      </c>
      <c r="F854" s="815">
        <v>5.44</v>
      </c>
    </row>
    <row r="855" ht="45.0" customHeight="1">
      <c r="A855" s="812">
        <v>100240.0</v>
      </c>
      <c r="B855" s="813" t="s">
        <v>2296</v>
      </c>
      <c r="C855" s="814" t="s">
        <v>2264</v>
      </c>
      <c r="D855" s="815">
        <v>1.03</v>
      </c>
      <c r="E855" s="815">
        <v>2.23</v>
      </c>
      <c r="F855" s="815">
        <v>3.26</v>
      </c>
    </row>
    <row r="856" ht="45.0" customHeight="1">
      <c r="A856" s="812">
        <v>100241.0</v>
      </c>
      <c r="B856" s="813" t="s">
        <v>2297</v>
      </c>
      <c r="C856" s="814" t="s">
        <v>2264</v>
      </c>
      <c r="D856" s="815">
        <v>1.74</v>
      </c>
      <c r="E856" s="815">
        <v>3.7</v>
      </c>
      <c r="F856" s="815">
        <v>5.44</v>
      </c>
    </row>
    <row r="857" ht="45.0" customHeight="1">
      <c r="A857" s="812">
        <v>100242.0</v>
      </c>
      <c r="B857" s="813" t="s">
        <v>2298</v>
      </c>
      <c r="C857" s="814" t="s">
        <v>2264</v>
      </c>
      <c r="D857" s="815">
        <v>5.19</v>
      </c>
      <c r="E857" s="815">
        <v>10.88</v>
      </c>
      <c r="F857" s="815">
        <v>16.07</v>
      </c>
    </row>
    <row r="858" ht="45.0" customHeight="1">
      <c r="A858" s="812">
        <v>100243.0</v>
      </c>
      <c r="B858" s="813" t="s">
        <v>2299</v>
      </c>
      <c r="C858" s="814" t="s">
        <v>2264</v>
      </c>
      <c r="D858" s="815">
        <v>0.83</v>
      </c>
      <c r="E858" s="815">
        <v>1.78</v>
      </c>
      <c r="F858" s="815">
        <v>2.61</v>
      </c>
    </row>
    <row r="859" ht="45.0" customHeight="1">
      <c r="A859" s="812">
        <v>100244.0</v>
      </c>
      <c r="B859" s="813" t="s">
        <v>2300</v>
      </c>
      <c r="C859" s="814" t="s">
        <v>2264</v>
      </c>
      <c r="D859" s="815">
        <v>1.03</v>
      </c>
      <c r="E859" s="815">
        <v>2.23</v>
      </c>
      <c r="F859" s="815">
        <v>3.26</v>
      </c>
    </row>
    <row r="860" ht="45.0" customHeight="1">
      <c r="A860" s="812">
        <v>100245.0</v>
      </c>
      <c r="B860" s="813" t="s">
        <v>2301</v>
      </c>
      <c r="C860" s="814" t="s">
        <v>2264</v>
      </c>
      <c r="D860" s="815">
        <v>2.09</v>
      </c>
      <c r="E860" s="815">
        <v>4.43</v>
      </c>
      <c r="F860" s="815">
        <v>6.52</v>
      </c>
    </row>
    <row r="861" ht="45.0" customHeight="1">
      <c r="A861" s="812">
        <v>100246.0</v>
      </c>
      <c r="B861" s="813" t="s">
        <v>2302</v>
      </c>
      <c r="C861" s="814" t="s">
        <v>2264</v>
      </c>
      <c r="D861" s="815">
        <v>0.68</v>
      </c>
      <c r="E861" s="815">
        <v>1.49</v>
      </c>
      <c r="F861" s="815">
        <v>2.17</v>
      </c>
    </row>
    <row r="862" ht="45.0" customHeight="1">
      <c r="A862" s="812">
        <v>100247.0</v>
      </c>
      <c r="B862" s="813" t="s">
        <v>2303</v>
      </c>
      <c r="C862" s="814" t="s">
        <v>2264</v>
      </c>
      <c r="D862" s="815">
        <v>0.86</v>
      </c>
      <c r="E862" s="815">
        <v>1.86</v>
      </c>
      <c r="F862" s="815">
        <v>2.72</v>
      </c>
    </row>
    <row r="863" ht="30.0" customHeight="1">
      <c r="A863" s="812">
        <v>100248.0</v>
      </c>
      <c r="B863" s="813" t="s">
        <v>2304</v>
      </c>
      <c r="C863" s="814" t="s">
        <v>2264</v>
      </c>
      <c r="D863" s="815">
        <v>3.45</v>
      </c>
      <c r="E863" s="815">
        <v>7.26</v>
      </c>
      <c r="F863" s="815">
        <v>10.71</v>
      </c>
    </row>
    <row r="864" ht="30.0" customHeight="1">
      <c r="A864" s="812">
        <v>100249.0</v>
      </c>
      <c r="B864" s="813" t="s">
        <v>2305</v>
      </c>
      <c r="C864" s="814" t="s">
        <v>2264</v>
      </c>
      <c r="D864" s="815">
        <v>0.68</v>
      </c>
      <c r="E864" s="815">
        <v>1.49</v>
      </c>
      <c r="F864" s="815">
        <v>2.17</v>
      </c>
    </row>
    <row r="865" ht="30.0" customHeight="1">
      <c r="A865" s="812">
        <v>100250.0</v>
      </c>
      <c r="B865" s="813" t="s">
        <v>2306</v>
      </c>
      <c r="C865" s="814" t="s">
        <v>2264</v>
      </c>
      <c r="D865" s="815">
        <v>1.15</v>
      </c>
      <c r="E865" s="815">
        <v>2.47</v>
      </c>
      <c r="F865" s="815">
        <v>3.62</v>
      </c>
    </row>
    <row r="866" ht="30.0" customHeight="1">
      <c r="A866" s="812">
        <v>100251.0</v>
      </c>
      <c r="B866" s="813" t="s">
        <v>2307</v>
      </c>
      <c r="C866" s="814" t="s">
        <v>2264</v>
      </c>
      <c r="D866" s="815">
        <v>3.45</v>
      </c>
      <c r="E866" s="815">
        <v>7.26</v>
      </c>
      <c r="F866" s="815">
        <v>10.71</v>
      </c>
    </row>
    <row r="867" ht="45.0" customHeight="1">
      <c r="A867" s="812">
        <v>100252.0</v>
      </c>
      <c r="B867" s="813" t="s">
        <v>2308</v>
      </c>
      <c r="C867" s="814" t="s">
        <v>2264</v>
      </c>
      <c r="D867" s="815">
        <v>5.19</v>
      </c>
      <c r="E867" s="815">
        <v>10.88</v>
      </c>
      <c r="F867" s="815">
        <v>16.07</v>
      </c>
    </row>
    <row r="868" ht="30.0" customHeight="1">
      <c r="A868" s="812">
        <v>100253.0</v>
      </c>
      <c r="B868" s="813" t="s">
        <v>2309</v>
      </c>
      <c r="C868" s="814" t="s">
        <v>2264</v>
      </c>
      <c r="D868" s="815">
        <v>6.93</v>
      </c>
      <c r="E868" s="815">
        <v>14.5</v>
      </c>
      <c r="F868" s="815">
        <v>21.43</v>
      </c>
    </row>
    <row r="869" ht="45.0" customHeight="1">
      <c r="A869" s="812">
        <v>100254.0</v>
      </c>
      <c r="B869" s="813" t="s">
        <v>2310</v>
      </c>
      <c r="C869" s="814" t="s">
        <v>2264</v>
      </c>
      <c r="D869" s="815">
        <v>10.4</v>
      </c>
      <c r="E869" s="815">
        <v>21.75</v>
      </c>
      <c r="F869" s="815">
        <v>32.15</v>
      </c>
    </row>
    <row r="870" ht="30.0" customHeight="1">
      <c r="A870" s="812">
        <v>100255.0</v>
      </c>
      <c r="B870" s="813" t="s">
        <v>2311</v>
      </c>
      <c r="C870" s="814" t="s">
        <v>2264</v>
      </c>
      <c r="D870" s="815">
        <v>3.5</v>
      </c>
      <c r="E870" s="815">
        <v>7.38</v>
      </c>
      <c r="F870" s="815">
        <v>10.88</v>
      </c>
    </row>
    <row r="871" ht="30.0" customHeight="1">
      <c r="A871" s="812">
        <v>100256.0</v>
      </c>
      <c r="B871" s="813" t="s">
        <v>2312</v>
      </c>
      <c r="C871" s="814" t="s">
        <v>2264</v>
      </c>
      <c r="D871" s="815">
        <v>2.32</v>
      </c>
      <c r="E871" s="815">
        <v>4.93</v>
      </c>
      <c r="F871" s="815">
        <v>7.25</v>
      </c>
    </row>
    <row r="872" ht="30.0" customHeight="1">
      <c r="A872" s="812">
        <v>100257.0</v>
      </c>
      <c r="B872" s="813" t="s">
        <v>2313</v>
      </c>
      <c r="C872" s="814" t="s">
        <v>2264</v>
      </c>
      <c r="D872" s="815">
        <v>1.39</v>
      </c>
      <c r="E872" s="815">
        <v>2.96</v>
      </c>
      <c r="F872" s="815">
        <v>4.35</v>
      </c>
    </row>
    <row r="873" ht="30.0" customHeight="1">
      <c r="A873" s="812">
        <v>100258.0</v>
      </c>
      <c r="B873" s="813" t="s">
        <v>2314</v>
      </c>
      <c r="C873" s="814" t="s">
        <v>2264</v>
      </c>
      <c r="D873" s="815">
        <v>3.5</v>
      </c>
      <c r="E873" s="815">
        <v>7.38</v>
      </c>
      <c r="F873" s="815">
        <v>10.88</v>
      </c>
    </row>
    <row r="874" ht="30.0" customHeight="1">
      <c r="A874" s="812">
        <v>100259.0</v>
      </c>
      <c r="B874" s="813" t="s">
        <v>2315</v>
      </c>
      <c r="C874" s="814" t="s">
        <v>2264</v>
      </c>
      <c r="D874" s="815">
        <v>6.93</v>
      </c>
      <c r="E874" s="815">
        <v>14.5</v>
      </c>
      <c r="F874" s="815">
        <v>21.43</v>
      </c>
    </row>
    <row r="875" ht="30.0" customHeight="1">
      <c r="A875" s="812">
        <v>100260.0</v>
      </c>
      <c r="B875" s="813" t="s">
        <v>2316</v>
      </c>
      <c r="C875" s="814" t="s">
        <v>2250</v>
      </c>
      <c r="D875" s="815">
        <v>2.27</v>
      </c>
      <c r="E875" s="815">
        <v>4.79</v>
      </c>
      <c r="F875" s="815">
        <v>7.06</v>
      </c>
    </row>
    <row r="876" ht="30.0" customHeight="1">
      <c r="A876" s="812">
        <v>100261.0</v>
      </c>
      <c r="B876" s="813" t="s">
        <v>2317</v>
      </c>
      <c r="C876" s="814" t="s">
        <v>2250</v>
      </c>
      <c r="D876" s="815">
        <v>1.42</v>
      </c>
      <c r="E876" s="815">
        <v>3.02</v>
      </c>
      <c r="F876" s="815">
        <v>4.44</v>
      </c>
    </row>
    <row r="877" ht="30.0" customHeight="1">
      <c r="A877" s="812">
        <v>100262.0</v>
      </c>
      <c r="B877" s="813" t="s">
        <v>2318</v>
      </c>
      <c r="C877" s="814" t="s">
        <v>2250</v>
      </c>
      <c r="D877" s="815">
        <v>0.87</v>
      </c>
      <c r="E877" s="815">
        <v>1.88</v>
      </c>
      <c r="F877" s="815">
        <v>2.75</v>
      </c>
    </row>
    <row r="878" ht="30.0" customHeight="1">
      <c r="A878" s="812">
        <v>100263.0</v>
      </c>
      <c r="B878" s="813" t="s">
        <v>2319</v>
      </c>
      <c r="C878" s="814" t="s">
        <v>2250</v>
      </c>
      <c r="D878" s="815">
        <v>0.55</v>
      </c>
      <c r="E878" s="815">
        <v>1.21</v>
      </c>
      <c r="F878" s="815">
        <v>1.76</v>
      </c>
    </row>
    <row r="879" ht="30.0" customHeight="1">
      <c r="A879" s="812">
        <v>100264.0</v>
      </c>
      <c r="B879" s="813" t="s">
        <v>2320</v>
      </c>
      <c r="C879" s="814" t="s">
        <v>2257</v>
      </c>
      <c r="D879" s="815">
        <v>10.38</v>
      </c>
      <c r="E879" s="815">
        <v>21.72</v>
      </c>
      <c r="F879" s="815">
        <v>32.1</v>
      </c>
    </row>
    <row r="880" ht="30.0" customHeight="1">
      <c r="A880" s="812">
        <v>100266.0</v>
      </c>
      <c r="B880" s="813" t="s">
        <v>2321</v>
      </c>
      <c r="C880" s="814" t="s">
        <v>2254</v>
      </c>
      <c r="D880" s="815">
        <v>22.1</v>
      </c>
      <c r="E880" s="815">
        <v>46.13</v>
      </c>
      <c r="F880" s="815">
        <v>68.23</v>
      </c>
    </row>
    <row r="881" ht="30.0" customHeight="1">
      <c r="A881" s="812">
        <v>100268.0</v>
      </c>
      <c r="B881" s="813" t="s">
        <v>2322</v>
      </c>
      <c r="C881" s="814" t="s">
        <v>2254</v>
      </c>
      <c r="D881" s="815">
        <v>22.1</v>
      </c>
      <c r="E881" s="815">
        <v>46.13</v>
      </c>
      <c r="F881" s="815">
        <v>68.23</v>
      </c>
    </row>
    <row r="882" ht="30.0" customHeight="1">
      <c r="A882" s="812">
        <v>100273.0</v>
      </c>
      <c r="B882" s="813" t="s">
        <v>2323</v>
      </c>
      <c r="C882" s="814" t="s">
        <v>2250</v>
      </c>
      <c r="D882" s="815">
        <v>0.84</v>
      </c>
      <c r="E882" s="815">
        <v>1.83</v>
      </c>
      <c r="F882" s="815">
        <v>2.67</v>
      </c>
    </row>
    <row r="883" ht="30.0" customHeight="1">
      <c r="A883" s="812">
        <v>100274.0</v>
      </c>
      <c r="B883" s="813" t="s">
        <v>2324</v>
      </c>
      <c r="C883" s="814" t="s">
        <v>2257</v>
      </c>
      <c r="D883" s="815">
        <v>7.35</v>
      </c>
      <c r="E883" s="815">
        <v>15.4</v>
      </c>
      <c r="F883" s="815">
        <v>22.75</v>
      </c>
    </row>
    <row r="884" ht="30.0" customHeight="1">
      <c r="A884" s="812">
        <v>100275.0</v>
      </c>
      <c r="B884" s="813" t="s">
        <v>2325</v>
      </c>
      <c r="C884" s="814" t="s">
        <v>2257</v>
      </c>
      <c r="D884" s="815">
        <v>4.75</v>
      </c>
      <c r="E884" s="815">
        <v>9.96</v>
      </c>
      <c r="F884" s="815">
        <v>14.71</v>
      </c>
    </row>
    <row r="885" ht="30.0" customHeight="1">
      <c r="A885" s="812">
        <v>100276.0</v>
      </c>
      <c r="B885" s="813" t="s">
        <v>2326</v>
      </c>
      <c r="C885" s="814" t="s">
        <v>2257</v>
      </c>
      <c r="D885" s="815">
        <v>8.68</v>
      </c>
      <c r="E885" s="815">
        <v>18.16</v>
      </c>
      <c r="F885" s="815">
        <v>26.84</v>
      </c>
    </row>
    <row r="886" ht="30.0" customHeight="1">
      <c r="A886" s="812">
        <v>100278.0</v>
      </c>
      <c r="B886" s="813" t="s">
        <v>2327</v>
      </c>
      <c r="C886" s="814" t="s">
        <v>2254</v>
      </c>
      <c r="D886" s="815">
        <v>10.56</v>
      </c>
      <c r="E886" s="815">
        <v>22.08</v>
      </c>
      <c r="F886" s="815">
        <v>32.64</v>
      </c>
    </row>
    <row r="887" ht="30.0" customHeight="1">
      <c r="A887" s="812">
        <v>100282.0</v>
      </c>
      <c r="B887" s="813" t="s">
        <v>2328</v>
      </c>
      <c r="C887" s="814" t="s">
        <v>2257</v>
      </c>
      <c r="D887" s="815">
        <v>41.41</v>
      </c>
      <c r="E887" s="815">
        <v>86.42</v>
      </c>
      <c r="F887" s="815">
        <v>127.83</v>
      </c>
    </row>
    <row r="888" ht="30.0" customHeight="1">
      <c r="A888" s="812">
        <v>100285.0</v>
      </c>
      <c r="B888" s="813" t="s">
        <v>2329</v>
      </c>
      <c r="C888" s="814" t="s">
        <v>2264</v>
      </c>
      <c r="D888" s="815">
        <v>11.11</v>
      </c>
      <c r="E888" s="815">
        <v>23.23</v>
      </c>
      <c r="F888" s="815">
        <v>34.34</v>
      </c>
    </row>
    <row r="889" ht="30.0" customHeight="1">
      <c r="A889" s="812">
        <v>100287.0</v>
      </c>
      <c r="B889" s="813" t="s">
        <v>2330</v>
      </c>
      <c r="C889" s="814" t="s">
        <v>2264</v>
      </c>
      <c r="D889" s="815">
        <v>3.45</v>
      </c>
      <c r="E889" s="815">
        <v>7.26</v>
      </c>
      <c r="F889" s="815">
        <v>10.71</v>
      </c>
    </row>
    <row r="890" ht="30.0" customHeight="1">
      <c r="A890" s="812">
        <v>100271.0</v>
      </c>
      <c r="B890" s="813" t="s">
        <v>2331</v>
      </c>
      <c r="C890" s="814" t="s">
        <v>2257</v>
      </c>
      <c r="D890" s="815">
        <v>16.57</v>
      </c>
      <c r="E890" s="815">
        <v>34.6</v>
      </c>
      <c r="F890" s="815">
        <v>51.17</v>
      </c>
    </row>
    <row r="891" ht="30.0" customHeight="1">
      <c r="A891" s="808"/>
      <c r="B891" s="809" t="s">
        <v>2332</v>
      </c>
      <c r="C891" s="810"/>
      <c r="D891" s="811"/>
      <c r="E891" s="811"/>
      <c r="F891" s="811"/>
    </row>
    <row r="892" ht="30.0" customHeight="1">
      <c r="A892" s="812">
        <v>100277.0</v>
      </c>
      <c r="B892" s="813" t="s">
        <v>2333</v>
      </c>
      <c r="C892" s="814" t="s">
        <v>2257</v>
      </c>
      <c r="D892" s="815">
        <v>1.0</v>
      </c>
      <c r="E892" s="815">
        <v>0.4</v>
      </c>
      <c r="F892" s="815">
        <v>1.4</v>
      </c>
    </row>
    <row r="893" ht="30.0" customHeight="1">
      <c r="A893" s="812">
        <v>100281.0</v>
      </c>
      <c r="B893" s="813" t="s">
        <v>2334</v>
      </c>
      <c r="C893" s="814" t="s">
        <v>2254</v>
      </c>
      <c r="D893" s="815">
        <v>1.93</v>
      </c>
      <c r="E893" s="815">
        <v>0.75</v>
      </c>
      <c r="F893" s="815">
        <v>2.68</v>
      </c>
    </row>
    <row r="894" ht="30.0" customHeight="1">
      <c r="A894" s="812">
        <v>100204.0</v>
      </c>
      <c r="B894" s="813" t="s">
        <v>2335</v>
      </c>
      <c r="C894" s="814" t="s">
        <v>2250</v>
      </c>
      <c r="D894" s="815">
        <v>0.06</v>
      </c>
      <c r="E894" s="815">
        <v>0.02</v>
      </c>
      <c r="F894" s="815">
        <v>0.08</v>
      </c>
    </row>
    <row r="895" ht="30.0" customHeight="1">
      <c r="A895" s="812">
        <v>100217.0</v>
      </c>
      <c r="B895" s="813" t="s">
        <v>2336</v>
      </c>
      <c r="C895" s="814" t="s">
        <v>2254</v>
      </c>
      <c r="D895" s="815">
        <v>1.57</v>
      </c>
      <c r="E895" s="815">
        <v>0.62</v>
      </c>
      <c r="F895" s="815">
        <v>2.19</v>
      </c>
    </row>
    <row r="896" ht="30.0" customHeight="1">
      <c r="A896" s="812">
        <v>100218.0</v>
      </c>
      <c r="B896" s="813" t="s">
        <v>2337</v>
      </c>
      <c r="C896" s="814" t="s">
        <v>2254</v>
      </c>
      <c r="D896" s="815">
        <v>1.06</v>
      </c>
      <c r="E896" s="815">
        <v>0.43</v>
      </c>
      <c r="F896" s="815">
        <v>1.49</v>
      </c>
    </row>
    <row r="897" ht="30.0" customHeight="1">
      <c r="A897" s="812">
        <v>100219.0</v>
      </c>
      <c r="B897" s="813" t="s">
        <v>2338</v>
      </c>
      <c r="C897" s="814" t="s">
        <v>2254</v>
      </c>
      <c r="D897" s="815">
        <v>0.23</v>
      </c>
      <c r="E897" s="815">
        <v>0.09</v>
      </c>
      <c r="F897" s="815">
        <v>0.32</v>
      </c>
    </row>
    <row r="898" ht="30.0" customHeight="1">
      <c r="A898" s="812">
        <v>100224.0</v>
      </c>
      <c r="B898" s="813" t="s">
        <v>2339</v>
      </c>
      <c r="C898" s="814" t="s">
        <v>2257</v>
      </c>
      <c r="D898" s="815">
        <v>1.57</v>
      </c>
      <c r="E898" s="815">
        <v>0.62</v>
      </c>
      <c r="F898" s="815">
        <v>2.19</v>
      </c>
    </row>
    <row r="899" ht="30.0" customHeight="1">
      <c r="A899" s="812">
        <v>100228.0</v>
      </c>
      <c r="B899" s="813" t="s">
        <v>2340</v>
      </c>
      <c r="C899" s="814" t="s">
        <v>2259</v>
      </c>
      <c r="D899" s="815">
        <v>0.14</v>
      </c>
      <c r="E899" s="815">
        <v>0.06</v>
      </c>
      <c r="F899" s="815">
        <v>0.2</v>
      </c>
    </row>
    <row r="900" ht="30.0" customHeight="1">
      <c r="A900" s="812">
        <v>100284.0</v>
      </c>
      <c r="B900" s="813" t="s">
        <v>2341</v>
      </c>
      <c r="C900" s="814" t="s">
        <v>2257</v>
      </c>
      <c r="D900" s="815">
        <v>5.68</v>
      </c>
      <c r="E900" s="815">
        <v>2.16</v>
      </c>
      <c r="F900" s="815">
        <v>7.84</v>
      </c>
    </row>
    <row r="901" ht="30.0" customHeight="1">
      <c r="A901" s="808"/>
      <c r="B901" s="809" t="s">
        <v>2342</v>
      </c>
      <c r="C901" s="810"/>
      <c r="D901" s="811"/>
      <c r="E901" s="811"/>
      <c r="F901" s="811"/>
    </row>
    <row r="902" ht="30.0" customHeight="1">
      <c r="A902" s="808"/>
      <c r="B902" s="809" t="s">
        <v>2343</v>
      </c>
      <c r="C902" s="810"/>
      <c r="D902" s="811"/>
      <c r="E902" s="811"/>
      <c r="F902" s="811"/>
    </row>
    <row r="903" ht="30.0" customHeight="1">
      <c r="A903" s="808"/>
      <c r="B903" s="809" t="s">
        <v>2344</v>
      </c>
      <c r="C903" s="810"/>
      <c r="D903" s="811"/>
      <c r="E903" s="811"/>
      <c r="F903" s="811"/>
    </row>
    <row r="904" ht="30.0" customHeight="1">
      <c r="A904" s="808"/>
      <c r="B904" s="809" t="s">
        <v>2345</v>
      </c>
      <c r="C904" s="810"/>
      <c r="D904" s="811"/>
      <c r="E904" s="811"/>
      <c r="F904" s="811"/>
    </row>
    <row r="905" ht="30.0" customHeight="1">
      <c r="A905" s="808"/>
      <c r="B905" s="809" t="s">
        <v>2346</v>
      </c>
      <c r="C905" s="810"/>
      <c r="D905" s="811"/>
      <c r="E905" s="811"/>
      <c r="F905" s="811"/>
    </row>
    <row r="906" ht="30.0" customHeight="1">
      <c r="A906" s="808"/>
      <c r="B906" s="809" t="s">
        <v>2347</v>
      </c>
      <c r="C906" s="810"/>
      <c r="D906" s="811"/>
      <c r="E906" s="811"/>
      <c r="F906" s="811"/>
    </row>
    <row r="907" ht="30.0" customHeight="1">
      <c r="A907" s="808"/>
      <c r="B907" s="809" t="s">
        <v>2348</v>
      </c>
      <c r="C907" s="810"/>
      <c r="D907" s="811"/>
      <c r="E907" s="811"/>
      <c r="F907" s="811"/>
    </row>
    <row r="908" ht="15.0" customHeight="1">
      <c r="A908" s="808"/>
      <c r="B908" s="809" t="s">
        <v>2349</v>
      </c>
      <c r="C908" s="810"/>
      <c r="D908" s="811"/>
      <c r="E908" s="811"/>
      <c r="F908" s="811"/>
    </row>
    <row r="909" ht="30.0" customHeight="1">
      <c r="A909" s="808"/>
      <c r="B909" s="809" t="s">
        <v>2350</v>
      </c>
      <c r="C909" s="810"/>
      <c r="D909" s="811"/>
      <c r="E909" s="811"/>
      <c r="F909" s="811"/>
    </row>
    <row r="910" ht="30.0" customHeight="1">
      <c r="A910" s="808"/>
      <c r="B910" s="809" t="s">
        <v>2350</v>
      </c>
      <c r="C910" s="810"/>
      <c r="D910" s="811"/>
      <c r="E910" s="811"/>
      <c r="F910" s="811"/>
    </row>
    <row r="911" ht="30.0" customHeight="1">
      <c r="A911" s="808"/>
      <c r="B911" s="809" t="s">
        <v>2351</v>
      </c>
      <c r="C911" s="810"/>
      <c r="D911" s="811"/>
      <c r="E911" s="811"/>
      <c r="F911" s="811"/>
    </row>
    <row r="912" ht="30.0" customHeight="1">
      <c r="A912" s="808"/>
      <c r="B912" s="809" t="s">
        <v>2352</v>
      </c>
      <c r="C912" s="810"/>
      <c r="D912" s="811"/>
      <c r="E912" s="811"/>
      <c r="F912" s="811"/>
    </row>
    <row r="913" ht="30.0" customHeight="1">
      <c r="A913" s="808"/>
      <c r="B913" s="809" t="s">
        <v>2353</v>
      </c>
      <c r="C913" s="810"/>
      <c r="D913" s="811"/>
      <c r="E913" s="811"/>
      <c r="F913" s="811"/>
    </row>
    <row r="914" ht="30.0" customHeight="1">
      <c r="A914" s="808"/>
      <c r="B914" s="809" t="s">
        <v>2354</v>
      </c>
      <c r="C914" s="810"/>
      <c r="D914" s="811"/>
      <c r="E914" s="811"/>
      <c r="F914" s="811"/>
    </row>
    <row r="915" ht="45.0" customHeight="1">
      <c r="A915" s="808"/>
      <c r="B915" s="809" t="s">
        <v>2355</v>
      </c>
      <c r="C915" s="810"/>
      <c r="D915" s="811"/>
      <c r="E915" s="811"/>
      <c r="F915" s="811"/>
    </row>
    <row r="916" ht="45.0" customHeight="1">
      <c r="A916" s="808"/>
      <c r="B916" s="809" t="s">
        <v>2356</v>
      </c>
      <c r="C916" s="810"/>
      <c r="D916" s="811"/>
      <c r="E916" s="811"/>
      <c r="F916" s="811"/>
    </row>
    <row r="917" ht="45.0" customHeight="1">
      <c r="A917" s="808"/>
      <c r="B917" s="816" t="s">
        <v>2357</v>
      </c>
      <c r="C917" s="810"/>
      <c r="D917" s="811"/>
      <c r="E917" s="811"/>
      <c r="F917" s="811"/>
    </row>
    <row r="918" ht="45.0" customHeight="1">
      <c r="A918" s="808"/>
      <c r="B918" s="809" t="s">
        <v>2358</v>
      </c>
      <c r="C918" s="810"/>
      <c r="D918" s="811"/>
      <c r="E918" s="811"/>
      <c r="F918" s="811"/>
    </row>
    <row r="919" ht="45.0" customHeight="1">
      <c r="A919" s="808"/>
      <c r="B919" s="809" t="s">
        <v>2359</v>
      </c>
      <c r="C919" s="810"/>
      <c r="D919" s="811"/>
      <c r="E919" s="811"/>
      <c r="F919" s="811"/>
    </row>
    <row r="920" ht="45.0" customHeight="1">
      <c r="A920" s="812">
        <v>95601.0</v>
      </c>
      <c r="B920" s="813" t="s">
        <v>2360</v>
      </c>
      <c r="C920" s="814" t="s">
        <v>826</v>
      </c>
      <c r="D920" s="815">
        <v>5.47</v>
      </c>
      <c r="E920" s="815">
        <v>13.03</v>
      </c>
      <c r="F920" s="815">
        <v>18.5</v>
      </c>
    </row>
    <row r="921" ht="45.0" customHeight="1">
      <c r="A921" s="812">
        <v>95602.0</v>
      </c>
      <c r="B921" s="813" t="s">
        <v>2361</v>
      </c>
      <c r="C921" s="814" t="s">
        <v>826</v>
      </c>
      <c r="D921" s="815">
        <v>7.2</v>
      </c>
      <c r="E921" s="815">
        <v>16.37</v>
      </c>
      <c r="F921" s="815">
        <v>23.57</v>
      </c>
    </row>
    <row r="922" ht="45.0" customHeight="1">
      <c r="A922" s="812">
        <v>95603.0</v>
      </c>
      <c r="B922" s="813" t="s">
        <v>2362</v>
      </c>
      <c r="C922" s="814" t="s">
        <v>826</v>
      </c>
      <c r="D922" s="815">
        <v>9.46</v>
      </c>
      <c r="E922" s="815">
        <v>21.47</v>
      </c>
      <c r="F922" s="815">
        <v>30.93</v>
      </c>
    </row>
    <row r="923" ht="45.0" customHeight="1">
      <c r="A923" s="812">
        <v>95604.0</v>
      </c>
      <c r="B923" s="813" t="s">
        <v>2363</v>
      </c>
      <c r="C923" s="814" t="s">
        <v>826</v>
      </c>
      <c r="D923" s="815">
        <v>12.51</v>
      </c>
      <c r="E923" s="815">
        <v>28.21</v>
      </c>
      <c r="F923" s="815">
        <v>40.72</v>
      </c>
    </row>
    <row r="924" ht="45.0" customHeight="1">
      <c r="A924" s="812">
        <v>95605.0</v>
      </c>
      <c r="B924" s="813" t="s">
        <v>2364</v>
      </c>
      <c r="C924" s="814" t="s">
        <v>826</v>
      </c>
      <c r="D924" s="815">
        <v>19.63</v>
      </c>
      <c r="E924" s="815">
        <v>44.22</v>
      </c>
      <c r="F924" s="815">
        <v>63.85</v>
      </c>
    </row>
    <row r="925" ht="45.0" customHeight="1">
      <c r="A925" s="808"/>
      <c r="B925" s="809" t="s">
        <v>2365</v>
      </c>
      <c r="C925" s="810"/>
      <c r="D925" s="811"/>
      <c r="E925" s="811"/>
      <c r="F925" s="811"/>
    </row>
    <row r="926" ht="45.0" customHeight="1">
      <c r="A926" s="812">
        <v>101173.0</v>
      </c>
      <c r="B926" s="813" t="s">
        <v>2366</v>
      </c>
      <c r="C926" s="814" t="s">
        <v>735</v>
      </c>
      <c r="D926" s="815">
        <v>33.61</v>
      </c>
      <c r="E926" s="815">
        <v>18.09</v>
      </c>
      <c r="F926" s="815">
        <v>51.7</v>
      </c>
    </row>
    <row r="927" ht="45.0" customHeight="1">
      <c r="A927" s="812">
        <v>101174.0</v>
      </c>
      <c r="B927" s="813" t="s">
        <v>2367</v>
      </c>
      <c r="C927" s="814" t="s">
        <v>735</v>
      </c>
      <c r="D927" s="815">
        <v>42.46</v>
      </c>
      <c r="E927" s="815">
        <v>28.01</v>
      </c>
      <c r="F927" s="815">
        <v>70.47</v>
      </c>
    </row>
    <row r="928" ht="45.0" customHeight="1">
      <c r="A928" s="812">
        <v>101175.0</v>
      </c>
      <c r="B928" s="813" t="s">
        <v>2368</v>
      </c>
      <c r="C928" s="814" t="s">
        <v>735</v>
      </c>
      <c r="D928" s="815">
        <v>58.05</v>
      </c>
      <c r="E928" s="815">
        <v>38.0</v>
      </c>
      <c r="F928" s="815">
        <v>96.05</v>
      </c>
    </row>
    <row r="929" ht="45.0" customHeight="1">
      <c r="A929" s="812">
        <v>101176.0</v>
      </c>
      <c r="B929" s="813" t="s">
        <v>2369</v>
      </c>
      <c r="C929" s="814" t="s">
        <v>735</v>
      </c>
      <c r="D929" s="815">
        <v>85.37</v>
      </c>
      <c r="E929" s="815">
        <v>45.64</v>
      </c>
      <c r="F929" s="815">
        <v>131.01</v>
      </c>
    </row>
    <row r="930" ht="45.0" customHeight="1">
      <c r="A930" s="808"/>
      <c r="B930" s="809" t="s">
        <v>2370</v>
      </c>
      <c r="C930" s="810"/>
      <c r="D930" s="811"/>
      <c r="E930" s="811"/>
      <c r="F930" s="811"/>
    </row>
    <row r="931" ht="45.0" customHeight="1">
      <c r="A931" s="812">
        <v>100651.0</v>
      </c>
      <c r="B931" s="813" t="s">
        <v>2371</v>
      </c>
      <c r="C931" s="814" t="s">
        <v>735</v>
      </c>
      <c r="D931" s="815">
        <v>93.14</v>
      </c>
      <c r="E931" s="815">
        <v>10.83</v>
      </c>
      <c r="F931" s="815">
        <v>103.97</v>
      </c>
    </row>
    <row r="932" ht="45.0" customHeight="1">
      <c r="A932" s="812">
        <v>100652.0</v>
      </c>
      <c r="B932" s="813" t="s">
        <v>2372</v>
      </c>
      <c r="C932" s="814" t="s">
        <v>735</v>
      </c>
      <c r="D932" s="815">
        <v>176.58</v>
      </c>
      <c r="E932" s="815">
        <v>14.7</v>
      </c>
      <c r="F932" s="815">
        <v>191.28</v>
      </c>
    </row>
    <row r="933" ht="45.0" customHeight="1">
      <c r="A933" s="812">
        <v>100653.0</v>
      </c>
      <c r="B933" s="813" t="s">
        <v>2373</v>
      </c>
      <c r="C933" s="814" t="s">
        <v>735</v>
      </c>
      <c r="D933" s="815">
        <v>296.02</v>
      </c>
      <c r="E933" s="815">
        <v>19.4</v>
      </c>
      <c r="F933" s="815">
        <v>315.42</v>
      </c>
    </row>
    <row r="934" ht="45.0" customHeight="1">
      <c r="A934" s="812">
        <v>100654.0</v>
      </c>
      <c r="B934" s="813" t="s">
        <v>2374</v>
      </c>
      <c r="C934" s="814" t="s">
        <v>735</v>
      </c>
      <c r="D934" s="815">
        <v>420.69</v>
      </c>
      <c r="E934" s="815">
        <v>22.81</v>
      </c>
      <c r="F934" s="815">
        <v>443.5</v>
      </c>
    </row>
    <row r="935" ht="45.0" customHeight="1">
      <c r="A935" s="812">
        <v>100655.0</v>
      </c>
      <c r="B935" s="813" t="s">
        <v>2375</v>
      </c>
      <c r="C935" s="814" t="s">
        <v>735</v>
      </c>
      <c r="D935" s="815">
        <v>483.31</v>
      </c>
      <c r="E935" s="815">
        <v>20.37</v>
      </c>
      <c r="F935" s="815">
        <v>503.68</v>
      </c>
    </row>
    <row r="936" ht="45.0" customHeight="1">
      <c r="A936" s="808"/>
      <c r="B936" s="809" t="s">
        <v>2376</v>
      </c>
      <c r="C936" s="810"/>
      <c r="D936" s="811"/>
      <c r="E936" s="811"/>
      <c r="F936" s="811"/>
    </row>
    <row r="937" ht="45.0" customHeight="1">
      <c r="A937" s="812">
        <v>100896.0</v>
      </c>
      <c r="B937" s="813" t="s">
        <v>667</v>
      </c>
      <c r="C937" s="814" t="s">
        <v>735</v>
      </c>
      <c r="D937" s="815">
        <v>40.02</v>
      </c>
      <c r="E937" s="815">
        <v>5.4</v>
      </c>
      <c r="F937" s="815">
        <v>45.42</v>
      </c>
    </row>
    <row r="938" ht="45.0" customHeight="1">
      <c r="A938" s="812">
        <v>100897.0</v>
      </c>
      <c r="B938" s="813" t="s">
        <v>2377</v>
      </c>
      <c r="C938" s="814" t="s">
        <v>735</v>
      </c>
      <c r="D938" s="815">
        <v>78.42</v>
      </c>
      <c r="E938" s="815">
        <v>6.83</v>
      </c>
      <c r="F938" s="815">
        <v>85.25</v>
      </c>
    </row>
    <row r="939" ht="45.0" customHeight="1">
      <c r="A939" s="812">
        <v>100898.0</v>
      </c>
      <c r="B939" s="813" t="s">
        <v>2378</v>
      </c>
      <c r="C939" s="814" t="s">
        <v>735</v>
      </c>
      <c r="D939" s="815">
        <v>152.55</v>
      </c>
      <c r="E939" s="815">
        <v>8.42</v>
      </c>
      <c r="F939" s="815">
        <v>160.97</v>
      </c>
    </row>
    <row r="940" ht="45.0" customHeight="1">
      <c r="A940" s="812">
        <v>100899.0</v>
      </c>
      <c r="B940" s="813" t="s">
        <v>2379</v>
      </c>
      <c r="C940" s="814" t="s">
        <v>735</v>
      </c>
      <c r="D940" s="815">
        <v>46.24</v>
      </c>
      <c r="E940" s="815">
        <v>19.23</v>
      </c>
      <c r="F940" s="815">
        <v>65.47</v>
      </c>
    </row>
    <row r="941" ht="45.0" customHeight="1">
      <c r="A941" s="812">
        <v>100900.0</v>
      </c>
      <c r="B941" s="813" t="s">
        <v>2380</v>
      </c>
      <c r="C941" s="814" t="s">
        <v>735</v>
      </c>
      <c r="D941" s="815">
        <v>172.35</v>
      </c>
      <c r="E941" s="815">
        <v>10.94</v>
      </c>
      <c r="F941" s="815">
        <v>183.29</v>
      </c>
    </row>
    <row r="942" ht="45.0" customHeight="1">
      <c r="A942" s="808"/>
      <c r="B942" s="809" t="s">
        <v>2381</v>
      </c>
      <c r="C942" s="810"/>
      <c r="D942" s="811"/>
      <c r="E942" s="811"/>
      <c r="F942" s="811"/>
    </row>
    <row r="943" ht="45.0" customHeight="1">
      <c r="A943" s="812">
        <v>100656.0</v>
      </c>
      <c r="B943" s="813" t="s">
        <v>2382</v>
      </c>
      <c r="C943" s="814" t="s">
        <v>735</v>
      </c>
      <c r="D943" s="815">
        <v>61.52</v>
      </c>
      <c r="E943" s="815">
        <v>9.41</v>
      </c>
      <c r="F943" s="815">
        <v>70.93</v>
      </c>
    </row>
    <row r="944" ht="45.0" customHeight="1">
      <c r="A944" s="812">
        <v>100657.0</v>
      </c>
      <c r="B944" s="813" t="s">
        <v>2383</v>
      </c>
      <c r="C944" s="814" t="s">
        <v>735</v>
      </c>
      <c r="D944" s="815">
        <v>81.05</v>
      </c>
      <c r="E944" s="815">
        <v>9.9</v>
      </c>
      <c r="F944" s="815">
        <v>90.95</v>
      </c>
    </row>
    <row r="945" ht="45.0" customHeight="1">
      <c r="A945" s="812">
        <v>100658.0</v>
      </c>
      <c r="B945" s="813" t="s">
        <v>2384</v>
      </c>
      <c r="C945" s="814" t="s">
        <v>735</v>
      </c>
      <c r="D945" s="815">
        <v>193.94</v>
      </c>
      <c r="E945" s="815">
        <v>13.39</v>
      </c>
      <c r="F945" s="815">
        <v>207.33</v>
      </c>
    </row>
    <row r="946" ht="45.0" customHeight="1">
      <c r="A946" s="808"/>
      <c r="B946" s="809" t="s">
        <v>2385</v>
      </c>
      <c r="C946" s="810"/>
      <c r="D946" s="811"/>
      <c r="E946" s="811"/>
      <c r="F946" s="811"/>
    </row>
    <row r="947" ht="45.0" customHeight="1">
      <c r="A947" s="812">
        <v>100889.0</v>
      </c>
      <c r="B947" s="813" t="s">
        <v>2386</v>
      </c>
      <c r="C947" s="814" t="s">
        <v>2236</v>
      </c>
      <c r="D947" s="815">
        <v>13.35</v>
      </c>
      <c r="E947" s="815">
        <v>0.27</v>
      </c>
      <c r="F947" s="815">
        <v>13.62</v>
      </c>
    </row>
    <row r="948" ht="45.0" customHeight="1">
      <c r="A948" s="812">
        <v>100890.0</v>
      </c>
      <c r="B948" s="813" t="s">
        <v>2387</v>
      </c>
      <c r="C948" s="814" t="s">
        <v>2236</v>
      </c>
      <c r="D948" s="815">
        <v>13.26</v>
      </c>
      <c r="E948" s="815">
        <v>0.23</v>
      </c>
      <c r="F948" s="815">
        <v>13.49</v>
      </c>
    </row>
    <row r="949" ht="45.0" customHeight="1">
      <c r="A949" s="812">
        <v>100892.0</v>
      </c>
      <c r="B949" s="813" t="s">
        <v>2388</v>
      </c>
      <c r="C949" s="814" t="s">
        <v>2236</v>
      </c>
      <c r="D949" s="815">
        <v>12.4</v>
      </c>
      <c r="E949" s="815">
        <v>0.46</v>
      </c>
      <c r="F949" s="815">
        <v>12.86</v>
      </c>
    </row>
    <row r="950" ht="45.0" customHeight="1">
      <c r="A950" s="812">
        <v>100893.0</v>
      </c>
      <c r="B950" s="813" t="s">
        <v>2389</v>
      </c>
      <c r="C950" s="814" t="s">
        <v>2236</v>
      </c>
      <c r="D950" s="815">
        <v>12.34</v>
      </c>
      <c r="E950" s="815">
        <v>0.4</v>
      </c>
      <c r="F950" s="815">
        <v>12.74</v>
      </c>
    </row>
    <row r="951" ht="45.0" customHeight="1">
      <c r="A951" s="812">
        <v>100894.0</v>
      </c>
      <c r="B951" s="813" t="s">
        <v>2390</v>
      </c>
      <c r="C951" s="814" t="s">
        <v>2236</v>
      </c>
      <c r="D951" s="815">
        <v>12.32</v>
      </c>
      <c r="E951" s="815">
        <v>0.32</v>
      </c>
      <c r="F951" s="815">
        <v>12.64</v>
      </c>
    </row>
    <row r="952" ht="45.0" customHeight="1">
      <c r="A952" s="812">
        <v>95607.0</v>
      </c>
      <c r="B952" s="813" t="s">
        <v>2391</v>
      </c>
      <c r="C952" s="814" t="s">
        <v>826</v>
      </c>
      <c r="D952" s="815">
        <v>2.94</v>
      </c>
      <c r="E952" s="815">
        <v>3.34</v>
      </c>
      <c r="F952" s="815">
        <v>6.28</v>
      </c>
    </row>
    <row r="953" ht="45.0" customHeight="1">
      <c r="A953" s="812">
        <v>95608.0</v>
      </c>
      <c r="B953" s="813" t="s">
        <v>2392</v>
      </c>
      <c r="C953" s="814" t="s">
        <v>826</v>
      </c>
      <c r="D953" s="815">
        <v>3.39</v>
      </c>
      <c r="E953" s="815">
        <v>3.85</v>
      </c>
      <c r="F953" s="815">
        <v>7.24</v>
      </c>
    </row>
    <row r="954" ht="45.0" customHeight="1">
      <c r="A954" s="812">
        <v>95609.0</v>
      </c>
      <c r="B954" s="813" t="s">
        <v>2393</v>
      </c>
      <c r="C954" s="814" t="s">
        <v>826</v>
      </c>
      <c r="D954" s="815">
        <v>3.77</v>
      </c>
      <c r="E954" s="815">
        <v>4.31</v>
      </c>
      <c r="F954" s="815">
        <v>8.08</v>
      </c>
    </row>
    <row r="955" ht="45.0" customHeight="1">
      <c r="A955" s="808"/>
      <c r="B955" s="809" t="s">
        <v>2394</v>
      </c>
      <c r="C955" s="810"/>
      <c r="D955" s="811"/>
      <c r="E955" s="811"/>
      <c r="F955" s="811"/>
    </row>
    <row r="956" ht="45.0" customHeight="1">
      <c r="A956" s="812">
        <v>100929.0</v>
      </c>
      <c r="B956" s="813" t="s">
        <v>2395</v>
      </c>
      <c r="C956" s="814" t="s">
        <v>735</v>
      </c>
      <c r="D956" s="815">
        <v>213.84</v>
      </c>
      <c r="E956" s="815">
        <v>37.44</v>
      </c>
      <c r="F956" s="815">
        <v>251.28</v>
      </c>
    </row>
    <row r="957" ht="45.0" customHeight="1">
      <c r="A957" s="812">
        <v>100930.0</v>
      </c>
      <c r="B957" s="813" t="s">
        <v>2396</v>
      </c>
      <c r="C957" s="814" t="s">
        <v>735</v>
      </c>
      <c r="D957" s="815">
        <v>301.21</v>
      </c>
      <c r="E957" s="815">
        <v>54.54</v>
      </c>
      <c r="F957" s="815">
        <v>355.75</v>
      </c>
    </row>
    <row r="958" ht="45.0" customHeight="1">
      <c r="A958" s="812">
        <v>100931.0</v>
      </c>
      <c r="B958" s="813" t="s">
        <v>2397</v>
      </c>
      <c r="C958" s="814" t="s">
        <v>735</v>
      </c>
      <c r="D958" s="815">
        <v>362.75</v>
      </c>
      <c r="E958" s="815">
        <v>71.97</v>
      </c>
      <c r="F958" s="815">
        <v>434.72</v>
      </c>
    </row>
    <row r="959" ht="45.0" customHeight="1">
      <c r="A959" s="812">
        <v>100932.0</v>
      </c>
      <c r="B959" s="813" t="s">
        <v>2398</v>
      </c>
      <c r="C959" s="814" t="s">
        <v>735</v>
      </c>
      <c r="D959" s="815">
        <v>508.41</v>
      </c>
      <c r="E959" s="815">
        <v>87.9</v>
      </c>
      <c r="F959" s="815">
        <v>596.31</v>
      </c>
    </row>
    <row r="960" ht="45.0" customHeight="1">
      <c r="A960" s="812">
        <v>100933.0</v>
      </c>
      <c r="B960" s="813" t="s">
        <v>2399</v>
      </c>
      <c r="C960" s="814" t="s">
        <v>735</v>
      </c>
      <c r="D960" s="815">
        <v>249.82</v>
      </c>
      <c r="E960" s="815">
        <v>57.92</v>
      </c>
      <c r="F960" s="815">
        <v>307.74</v>
      </c>
    </row>
    <row r="961" ht="45.0" customHeight="1">
      <c r="A961" s="812">
        <v>100934.0</v>
      </c>
      <c r="B961" s="813" t="s">
        <v>2400</v>
      </c>
      <c r="C961" s="814" t="s">
        <v>735</v>
      </c>
      <c r="D961" s="815">
        <v>346.21</v>
      </c>
      <c r="E961" s="815">
        <v>80.12</v>
      </c>
      <c r="F961" s="815">
        <v>426.33</v>
      </c>
    </row>
    <row r="962" ht="45.0" customHeight="1">
      <c r="A962" s="812">
        <v>100935.0</v>
      </c>
      <c r="B962" s="813" t="s">
        <v>2401</v>
      </c>
      <c r="C962" s="814" t="s">
        <v>735</v>
      </c>
      <c r="D962" s="815">
        <v>419.35</v>
      </c>
      <c r="E962" s="815">
        <v>104.1</v>
      </c>
      <c r="F962" s="815">
        <v>523.45</v>
      </c>
    </row>
    <row r="963" ht="45.0" customHeight="1">
      <c r="A963" s="812">
        <v>100936.0</v>
      </c>
      <c r="B963" s="813" t="s">
        <v>2402</v>
      </c>
      <c r="C963" s="814" t="s">
        <v>735</v>
      </c>
      <c r="D963" s="815">
        <v>574.37</v>
      </c>
      <c r="E963" s="815">
        <v>125.44</v>
      </c>
      <c r="F963" s="815">
        <v>699.81</v>
      </c>
    </row>
    <row r="964" ht="45.0" customHeight="1">
      <c r="A964" s="808"/>
      <c r="B964" s="809" t="s">
        <v>2403</v>
      </c>
      <c r="C964" s="810"/>
      <c r="D964" s="811"/>
      <c r="E964" s="811"/>
      <c r="F964" s="811"/>
    </row>
    <row r="965" ht="45.0" customHeight="1">
      <c r="A965" s="812">
        <v>101096.0</v>
      </c>
      <c r="B965" s="813" t="s">
        <v>2404</v>
      </c>
      <c r="C965" s="814" t="s">
        <v>1756</v>
      </c>
      <c r="D965" s="815">
        <v>600.95</v>
      </c>
      <c r="E965" s="815">
        <v>390.07</v>
      </c>
      <c r="F965" s="815">
        <v>991.02</v>
      </c>
    </row>
    <row r="966" ht="45.0" customHeight="1">
      <c r="A966" s="812">
        <v>101097.0</v>
      </c>
      <c r="B966" s="813" t="s">
        <v>2405</v>
      </c>
      <c r="C966" s="814" t="s">
        <v>1756</v>
      </c>
      <c r="D966" s="815">
        <v>591.66</v>
      </c>
      <c r="E966" s="815">
        <v>350.21</v>
      </c>
      <c r="F966" s="815">
        <v>941.87</v>
      </c>
    </row>
    <row r="967" ht="30.0" customHeight="1">
      <c r="A967" s="812">
        <v>101098.0</v>
      </c>
      <c r="B967" s="813" t="s">
        <v>2406</v>
      </c>
      <c r="C967" s="814" t="s">
        <v>1756</v>
      </c>
      <c r="D967" s="815">
        <v>588.43</v>
      </c>
      <c r="E967" s="815">
        <v>292.4</v>
      </c>
      <c r="F967" s="815">
        <v>880.83</v>
      </c>
    </row>
    <row r="968" ht="30.0" customHeight="1">
      <c r="A968" s="812">
        <v>101099.0</v>
      </c>
      <c r="B968" s="813" t="s">
        <v>2407</v>
      </c>
      <c r="C968" s="814" t="s">
        <v>1756</v>
      </c>
      <c r="D968" s="815">
        <v>548.15</v>
      </c>
      <c r="E968" s="815">
        <v>254.52</v>
      </c>
      <c r="F968" s="815">
        <v>802.67</v>
      </c>
    </row>
    <row r="969" ht="15.0" customHeight="1">
      <c r="A969" s="812">
        <v>101100.0</v>
      </c>
      <c r="B969" s="813" t="s">
        <v>2408</v>
      </c>
      <c r="C969" s="814" t="s">
        <v>1756</v>
      </c>
      <c r="D969" s="815">
        <v>599.53</v>
      </c>
      <c r="E969" s="815">
        <v>127.28</v>
      </c>
      <c r="F969" s="815">
        <v>726.81</v>
      </c>
    </row>
    <row r="970" ht="30.0" customHeight="1">
      <c r="A970" s="812">
        <v>101101.0</v>
      </c>
      <c r="B970" s="813" t="s">
        <v>2409</v>
      </c>
      <c r="C970" s="814" t="s">
        <v>1756</v>
      </c>
      <c r="D970" s="815">
        <v>592.0</v>
      </c>
      <c r="E970" s="815">
        <v>121.39</v>
      </c>
      <c r="F970" s="815">
        <v>713.39</v>
      </c>
    </row>
    <row r="971" ht="30.0" customHeight="1">
      <c r="A971" s="812">
        <v>101102.0</v>
      </c>
      <c r="B971" s="813" t="s">
        <v>2410</v>
      </c>
      <c r="C971" s="814" t="s">
        <v>1756</v>
      </c>
      <c r="D971" s="815">
        <v>591.63</v>
      </c>
      <c r="E971" s="815">
        <v>109.97</v>
      </c>
      <c r="F971" s="815">
        <v>701.6</v>
      </c>
    </row>
    <row r="972" ht="30.0" customHeight="1">
      <c r="A972" s="812">
        <v>101103.0</v>
      </c>
      <c r="B972" s="813" t="s">
        <v>2411</v>
      </c>
      <c r="C972" s="814" t="s">
        <v>1756</v>
      </c>
      <c r="D972" s="815">
        <v>553.24</v>
      </c>
      <c r="E972" s="815">
        <v>102.19</v>
      </c>
      <c r="F972" s="815">
        <v>655.43</v>
      </c>
    </row>
    <row r="973" ht="30.0" customHeight="1">
      <c r="A973" s="812">
        <v>101104.0</v>
      </c>
      <c r="B973" s="813" t="s">
        <v>2412</v>
      </c>
      <c r="C973" s="814" t="s">
        <v>1756</v>
      </c>
      <c r="D973" s="815">
        <v>635.39</v>
      </c>
      <c r="E973" s="815">
        <v>324.2</v>
      </c>
      <c r="F973" s="815">
        <v>959.59</v>
      </c>
    </row>
    <row r="974" ht="30.0" customHeight="1">
      <c r="A974" s="812">
        <v>101105.0</v>
      </c>
      <c r="B974" s="813" t="s">
        <v>2413</v>
      </c>
      <c r="C974" s="814" t="s">
        <v>1756</v>
      </c>
      <c r="D974" s="815">
        <v>625.59</v>
      </c>
      <c r="E974" s="815">
        <v>285.52</v>
      </c>
      <c r="F974" s="815">
        <v>911.11</v>
      </c>
    </row>
    <row r="975" ht="30.0" customHeight="1">
      <c r="A975" s="812">
        <v>101106.0</v>
      </c>
      <c r="B975" s="813" t="s">
        <v>2414</v>
      </c>
      <c r="C975" s="814" t="s">
        <v>1756</v>
      </c>
      <c r="D975" s="815">
        <v>621.7</v>
      </c>
      <c r="E975" s="815">
        <v>229.75</v>
      </c>
      <c r="F975" s="815">
        <v>851.45</v>
      </c>
    </row>
    <row r="976" ht="30.0" customHeight="1">
      <c r="A976" s="812">
        <v>101107.0</v>
      </c>
      <c r="B976" s="813" t="s">
        <v>2415</v>
      </c>
      <c r="C976" s="814" t="s">
        <v>1756</v>
      </c>
      <c r="D976" s="815">
        <v>580.42</v>
      </c>
      <c r="E976" s="815">
        <v>194.23</v>
      </c>
      <c r="F976" s="815">
        <v>774.65</v>
      </c>
    </row>
    <row r="977" ht="30.0" customHeight="1">
      <c r="A977" s="812">
        <v>101108.0</v>
      </c>
      <c r="B977" s="813" t="s">
        <v>2416</v>
      </c>
      <c r="C977" s="814" t="s">
        <v>1756</v>
      </c>
      <c r="D977" s="815">
        <v>633.83</v>
      </c>
      <c r="E977" s="815">
        <v>57.05</v>
      </c>
      <c r="F977" s="815">
        <v>690.88</v>
      </c>
    </row>
    <row r="978" ht="30.0" customHeight="1">
      <c r="A978" s="812">
        <v>101109.0</v>
      </c>
      <c r="B978" s="813" t="s">
        <v>2417</v>
      </c>
      <c r="C978" s="814" t="s">
        <v>1756</v>
      </c>
      <c r="D978" s="815">
        <v>625.83</v>
      </c>
      <c r="E978" s="815">
        <v>52.53</v>
      </c>
      <c r="F978" s="815">
        <v>678.36</v>
      </c>
    </row>
    <row r="979" ht="15.75" customHeight="1">
      <c r="A979" s="812">
        <v>101110.0</v>
      </c>
      <c r="B979" s="813" t="s">
        <v>2418</v>
      </c>
      <c r="C979" s="814" t="s">
        <v>1756</v>
      </c>
      <c r="D979" s="815">
        <v>624.79</v>
      </c>
      <c r="E979" s="815">
        <v>43.67</v>
      </c>
      <c r="F979" s="815">
        <v>668.46</v>
      </c>
    </row>
    <row r="980" ht="30.0" customHeight="1">
      <c r="A980" s="812">
        <v>101111.0</v>
      </c>
      <c r="B980" s="813" t="s">
        <v>2419</v>
      </c>
      <c r="C980" s="814" t="s">
        <v>1756</v>
      </c>
      <c r="D980" s="815">
        <v>585.4</v>
      </c>
      <c r="E980" s="815">
        <v>38.76</v>
      </c>
      <c r="F980" s="815">
        <v>624.16</v>
      </c>
    </row>
    <row r="981" ht="30.0" customHeight="1">
      <c r="A981" s="808"/>
      <c r="B981" s="809" t="s">
        <v>2403</v>
      </c>
      <c r="C981" s="810"/>
      <c r="D981" s="811"/>
      <c r="E981" s="811"/>
      <c r="F981" s="811"/>
    </row>
    <row r="982" ht="30.0" customHeight="1">
      <c r="A982" s="808"/>
      <c r="B982" s="809" t="s">
        <v>2420</v>
      </c>
      <c r="C982" s="810"/>
      <c r="D982" s="811"/>
      <c r="E982" s="811"/>
      <c r="F982" s="811"/>
    </row>
    <row r="983" ht="15.0" customHeight="1">
      <c r="A983" s="808"/>
      <c r="B983" s="809" t="s">
        <v>2421</v>
      </c>
      <c r="C983" s="810"/>
      <c r="D983" s="811"/>
      <c r="E983" s="811"/>
      <c r="F983" s="811"/>
    </row>
    <row r="984" ht="15.0" customHeight="1">
      <c r="A984" s="812">
        <v>101112.0</v>
      </c>
      <c r="B984" s="813" t="s">
        <v>2422</v>
      </c>
      <c r="C984" s="814" t="s">
        <v>1756</v>
      </c>
      <c r="D984" s="815">
        <v>416.5</v>
      </c>
      <c r="E984" s="815">
        <v>230.3</v>
      </c>
      <c r="F984" s="815">
        <v>646.8</v>
      </c>
    </row>
    <row r="985" ht="15.75" customHeight="1">
      <c r="A985" s="812">
        <v>101113.0</v>
      </c>
      <c r="B985" s="813" t="s">
        <v>2423</v>
      </c>
      <c r="C985" s="814" t="s">
        <v>1756</v>
      </c>
      <c r="D985" s="815">
        <v>452.54</v>
      </c>
      <c r="E985" s="815">
        <v>166.04</v>
      </c>
      <c r="F985" s="815">
        <v>618.58</v>
      </c>
    </row>
    <row r="986" ht="15.0" customHeight="1">
      <c r="A986" s="808"/>
      <c r="B986" s="809" t="s">
        <v>2424</v>
      </c>
      <c r="C986" s="810"/>
      <c r="D986" s="811"/>
      <c r="E986" s="811"/>
      <c r="F986" s="811"/>
    </row>
    <row r="987" ht="15.75" customHeight="1">
      <c r="A987" s="808"/>
      <c r="B987" s="809" t="s">
        <v>2425</v>
      </c>
      <c r="C987" s="810"/>
      <c r="D987" s="811"/>
      <c r="E987" s="811"/>
      <c r="F987" s="811"/>
    </row>
    <row r="988" ht="15.75" customHeight="1">
      <c r="A988" s="812">
        <v>97083.0</v>
      </c>
      <c r="B988" s="813" t="s">
        <v>2089</v>
      </c>
      <c r="C988" s="814" t="s">
        <v>1700</v>
      </c>
      <c r="D988" s="815">
        <v>0.87</v>
      </c>
      <c r="E988" s="815">
        <v>1.84</v>
      </c>
      <c r="F988" s="815">
        <v>2.71</v>
      </c>
    </row>
    <row r="989" ht="15.75" customHeight="1">
      <c r="A989" s="812">
        <v>97084.0</v>
      </c>
      <c r="B989" s="813" t="s">
        <v>2090</v>
      </c>
      <c r="C989" s="814" t="s">
        <v>1700</v>
      </c>
      <c r="D989" s="815">
        <v>0.14</v>
      </c>
      <c r="E989" s="815">
        <v>0.42</v>
      </c>
      <c r="F989" s="815">
        <v>0.56</v>
      </c>
    </row>
    <row r="990" ht="15.0" customHeight="1">
      <c r="A990" s="812">
        <v>97087.0</v>
      </c>
      <c r="B990" s="813" t="s">
        <v>2426</v>
      </c>
      <c r="C990" s="814" t="s">
        <v>1700</v>
      </c>
      <c r="D990" s="815">
        <v>1.8</v>
      </c>
      <c r="E990" s="815">
        <v>0.28</v>
      </c>
      <c r="F990" s="815">
        <v>2.08</v>
      </c>
    </row>
    <row r="991" ht="15.0" customHeight="1">
      <c r="A991" s="812">
        <v>97086.0</v>
      </c>
      <c r="B991" s="813" t="s">
        <v>2427</v>
      </c>
      <c r="C991" s="814" t="s">
        <v>1700</v>
      </c>
      <c r="D991" s="815">
        <v>49.59</v>
      </c>
      <c r="E991" s="815">
        <v>58.29</v>
      </c>
      <c r="F991" s="815">
        <v>107.88</v>
      </c>
    </row>
    <row r="992" ht="15.0" customHeight="1">
      <c r="A992" s="812">
        <v>97088.0</v>
      </c>
      <c r="B992" s="813" t="s">
        <v>2428</v>
      </c>
      <c r="C992" s="814" t="s">
        <v>2236</v>
      </c>
      <c r="D992" s="815">
        <v>21.7</v>
      </c>
      <c r="E992" s="815">
        <v>0.86</v>
      </c>
      <c r="F992" s="815">
        <v>22.56</v>
      </c>
    </row>
    <row r="993" ht="15.0" customHeight="1">
      <c r="A993" s="812">
        <v>97089.0</v>
      </c>
      <c r="B993" s="813" t="s">
        <v>2429</v>
      </c>
      <c r="C993" s="814" t="s">
        <v>2236</v>
      </c>
      <c r="D993" s="815">
        <v>19.91</v>
      </c>
      <c r="E993" s="815">
        <v>0.73</v>
      </c>
      <c r="F993" s="815">
        <v>20.64</v>
      </c>
    </row>
    <row r="994" ht="15.0" customHeight="1">
      <c r="A994" s="812">
        <v>97090.0</v>
      </c>
      <c r="B994" s="813" t="s">
        <v>2430</v>
      </c>
      <c r="C994" s="814" t="s">
        <v>2236</v>
      </c>
      <c r="D994" s="815">
        <v>19.69</v>
      </c>
      <c r="E994" s="815">
        <v>0.63</v>
      </c>
      <c r="F994" s="815">
        <v>20.32</v>
      </c>
    </row>
    <row r="995" ht="15.0" customHeight="1">
      <c r="A995" s="812">
        <v>97091.0</v>
      </c>
      <c r="B995" s="813" t="s">
        <v>2431</v>
      </c>
      <c r="C995" s="814" t="s">
        <v>2236</v>
      </c>
      <c r="D995" s="815">
        <v>19.14</v>
      </c>
      <c r="E995" s="815">
        <v>0.57</v>
      </c>
      <c r="F995" s="815">
        <v>19.71</v>
      </c>
    </row>
    <row r="996" ht="15.0" customHeight="1">
      <c r="A996" s="812">
        <v>97092.0</v>
      </c>
      <c r="B996" s="813" t="s">
        <v>2432</v>
      </c>
      <c r="C996" s="814" t="s">
        <v>2236</v>
      </c>
      <c r="D996" s="815">
        <v>18.63</v>
      </c>
      <c r="E996" s="815">
        <v>0.48</v>
      </c>
      <c r="F996" s="815">
        <v>19.11</v>
      </c>
    </row>
    <row r="997" ht="15.75" customHeight="1">
      <c r="A997" s="812">
        <v>97093.0</v>
      </c>
      <c r="B997" s="813" t="s">
        <v>2433</v>
      </c>
      <c r="C997" s="814" t="s">
        <v>2236</v>
      </c>
      <c r="D997" s="815">
        <v>17.62</v>
      </c>
      <c r="E997" s="815">
        <v>0.37</v>
      </c>
      <c r="F997" s="815">
        <v>17.99</v>
      </c>
    </row>
    <row r="998" ht="15.0" customHeight="1">
      <c r="A998" s="812">
        <v>97094.0</v>
      </c>
      <c r="B998" s="813" t="s">
        <v>2434</v>
      </c>
      <c r="C998" s="814" t="s">
        <v>1756</v>
      </c>
      <c r="D998" s="815">
        <v>414.06</v>
      </c>
      <c r="E998" s="815">
        <v>14.41</v>
      </c>
      <c r="F998" s="815">
        <v>428.47</v>
      </c>
    </row>
    <row r="999" ht="30.0" customHeight="1">
      <c r="A999" s="812">
        <v>97095.0</v>
      </c>
      <c r="B999" s="813" t="s">
        <v>2435</v>
      </c>
      <c r="C999" s="814" t="s">
        <v>1756</v>
      </c>
      <c r="D999" s="815">
        <v>389.48</v>
      </c>
      <c r="E999" s="815">
        <v>12.63</v>
      </c>
      <c r="F999" s="815">
        <v>402.11</v>
      </c>
    </row>
    <row r="1000" ht="30.0" customHeight="1">
      <c r="A1000" s="812">
        <v>97096.0</v>
      </c>
      <c r="B1000" s="813" t="s">
        <v>2436</v>
      </c>
      <c r="C1000" s="814" t="s">
        <v>1756</v>
      </c>
      <c r="D1000" s="815">
        <v>376.83</v>
      </c>
      <c r="E1000" s="815">
        <v>11.73</v>
      </c>
      <c r="F1000" s="815">
        <v>388.56</v>
      </c>
    </row>
    <row r="1001" ht="30.0" customHeight="1">
      <c r="A1001" s="812">
        <v>97101.0</v>
      </c>
      <c r="B1001" s="813" t="s">
        <v>2437</v>
      </c>
      <c r="C1001" s="814" t="s">
        <v>1700</v>
      </c>
      <c r="D1001" s="815">
        <v>168.73</v>
      </c>
      <c r="E1001" s="815">
        <v>12.12</v>
      </c>
      <c r="F1001" s="815">
        <v>180.85</v>
      </c>
    </row>
    <row r="1002" ht="30.0" customHeight="1">
      <c r="A1002" s="812">
        <v>97102.0</v>
      </c>
      <c r="B1002" s="813" t="s">
        <v>2438</v>
      </c>
      <c r="C1002" s="814" t="s">
        <v>1700</v>
      </c>
      <c r="D1002" s="815">
        <v>186.74</v>
      </c>
      <c r="E1002" s="815">
        <v>13.74</v>
      </c>
      <c r="F1002" s="815">
        <v>200.48</v>
      </c>
    </row>
    <row r="1003" ht="30.0" customHeight="1">
      <c r="A1003" s="812">
        <v>97103.0</v>
      </c>
      <c r="B1003" s="813" t="s">
        <v>2439</v>
      </c>
      <c r="C1003" s="814" t="s">
        <v>1700</v>
      </c>
      <c r="D1003" s="815">
        <v>249.19</v>
      </c>
      <c r="E1003" s="815">
        <v>15.89</v>
      </c>
      <c r="F1003" s="815">
        <v>265.08</v>
      </c>
    </row>
    <row r="1004" ht="30.0" customHeight="1">
      <c r="A1004" s="808"/>
      <c r="B1004" s="809" t="s">
        <v>2440</v>
      </c>
      <c r="C1004" s="810"/>
      <c r="D1004" s="811"/>
      <c r="E1004" s="811"/>
      <c r="F1004" s="811"/>
    </row>
    <row r="1005" ht="30.0" customHeight="1">
      <c r="A1005" s="812">
        <v>100341.0</v>
      </c>
      <c r="B1005" s="813" t="s">
        <v>2441</v>
      </c>
      <c r="C1005" s="814" t="s">
        <v>1700</v>
      </c>
      <c r="D1005" s="815">
        <v>13.27</v>
      </c>
      <c r="E1005" s="815">
        <v>11.43</v>
      </c>
      <c r="F1005" s="815">
        <v>24.7</v>
      </c>
    </row>
    <row r="1006" ht="45.0" customHeight="1">
      <c r="A1006" s="812">
        <v>100342.0</v>
      </c>
      <c r="B1006" s="813" t="s">
        <v>2442</v>
      </c>
      <c r="C1006" s="814" t="s">
        <v>2236</v>
      </c>
      <c r="D1006" s="815">
        <v>12.99</v>
      </c>
      <c r="E1006" s="815">
        <v>2.77</v>
      </c>
      <c r="F1006" s="815">
        <v>15.76</v>
      </c>
    </row>
    <row r="1007" ht="45.0" customHeight="1">
      <c r="A1007" s="812">
        <v>100343.0</v>
      </c>
      <c r="B1007" s="813" t="s">
        <v>2443</v>
      </c>
      <c r="C1007" s="814" t="s">
        <v>2236</v>
      </c>
      <c r="D1007" s="815">
        <v>13.13</v>
      </c>
      <c r="E1007" s="815">
        <v>1.91</v>
      </c>
      <c r="F1007" s="815">
        <v>15.04</v>
      </c>
    </row>
    <row r="1008" ht="45.0" customHeight="1">
      <c r="A1008" s="812">
        <v>100344.0</v>
      </c>
      <c r="B1008" s="813" t="s">
        <v>2444</v>
      </c>
      <c r="C1008" s="814" t="s">
        <v>2236</v>
      </c>
      <c r="D1008" s="815">
        <v>12.25</v>
      </c>
      <c r="E1008" s="815">
        <v>1.34</v>
      </c>
      <c r="F1008" s="815">
        <v>13.59</v>
      </c>
    </row>
    <row r="1009" ht="45.0" customHeight="1">
      <c r="A1009" s="812">
        <v>100345.0</v>
      </c>
      <c r="B1009" s="813" t="s">
        <v>2445</v>
      </c>
      <c r="C1009" s="814" t="s">
        <v>2236</v>
      </c>
      <c r="D1009" s="815">
        <v>10.59</v>
      </c>
      <c r="E1009" s="815">
        <v>0.94</v>
      </c>
      <c r="F1009" s="815">
        <v>11.53</v>
      </c>
    </row>
    <row r="1010" ht="45.0" customHeight="1">
      <c r="A1010" s="812">
        <v>100346.0</v>
      </c>
      <c r="B1010" s="813" t="s">
        <v>2446</v>
      </c>
      <c r="C1010" s="814" t="s">
        <v>2236</v>
      </c>
      <c r="D1010" s="815">
        <v>10.45</v>
      </c>
      <c r="E1010" s="815">
        <v>0.61</v>
      </c>
      <c r="F1010" s="815">
        <v>11.06</v>
      </c>
    </row>
    <row r="1011" ht="45.0" customHeight="1">
      <c r="A1011" s="812">
        <v>100347.0</v>
      </c>
      <c r="B1011" s="813" t="s">
        <v>2447</v>
      </c>
      <c r="C1011" s="814" t="s">
        <v>2236</v>
      </c>
      <c r="D1011" s="815">
        <v>12.14</v>
      </c>
      <c r="E1011" s="815">
        <v>0.39</v>
      </c>
      <c r="F1011" s="815">
        <v>12.53</v>
      </c>
    </row>
    <row r="1012" ht="45.0" customHeight="1">
      <c r="A1012" s="812">
        <v>100348.0</v>
      </c>
      <c r="B1012" s="813" t="s">
        <v>2448</v>
      </c>
      <c r="C1012" s="814" t="s">
        <v>2236</v>
      </c>
      <c r="D1012" s="815">
        <v>12.08</v>
      </c>
      <c r="E1012" s="815">
        <v>0.22</v>
      </c>
      <c r="F1012" s="815">
        <v>12.3</v>
      </c>
    </row>
    <row r="1013" ht="45.0" customHeight="1">
      <c r="A1013" s="812">
        <v>100349.0</v>
      </c>
      <c r="B1013" s="813" t="s">
        <v>2449</v>
      </c>
      <c r="C1013" s="814" t="s">
        <v>1756</v>
      </c>
      <c r="D1013" s="815">
        <v>393.61</v>
      </c>
      <c r="E1013" s="815">
        <v>18.19</v>
      </c>
      <c r="F1013" s="815">
        <v>411.8</v>
      </c>
    </row>
    <row r="1014" ht="45.0" customHeight="1">
      <c r="A1014" s="808"/>
      <c r="B1014" s="816" t="s">
        <v>2450</v>
      </c>
      <c r="C1014" s="810"/>
      <c r="D1014" s="811"/>
      <c r="E1014" s="811"/>
      <c r="F1014" s="811"/>
    </row>
    <row r="1015" ht="45.0" customHeight="1">
      <c r="A1015" s="808"/>
      <c r="B1015" s="809" t="s">
        <v>2451</v>
      </c>
      <c r="C1015" s="810"/>
      <c r="D1015" s="811"/>
      <c r="E1015" s="811"/>
      <c r="F1015" s="811"/>
    </row>
    <row r="1016" ht="45.0" customHeight="1">
      <c r="A1016" s="812">
        <v>100341.0</v>
      </c>
      <c r="B1016" s="813" t="s">
        <v>2441</v>
      </c>
      <c r="C1016" s="814" t="s">
        <v>1700</v>
      </c>
      <c r="D1016" s="815">
        <v>13.27</v>
      </c>
      <c r="E1016" s="815">
        <v>11.43</v>
      </c>
      <c r="F1016" s="815">
        <v>24.7</v>
      </c>
    </row>
    <row r="1017" ht="45.0" customHeight="1">
      <c r="A1017" s="808"/>
      <c r="B1017" s="809" t="s">
        <v>2452</v>
      </c>
      <c r="C1017" s="810"/>
      <c r="D1017" s="811"/>
      <c r="E1017" s="811"/>
      <c r="F1017" s="811"/>
    </row>
    <row r="1018" ht="45.0" customHeight="1">
      <c r="A1018" s="812">
        <v>97086.0</v>
      </c>
      <c r="B1018" s="813" t="s">
        <v>2427</v>
      </c>
      <c r="C1018" s="814" t="s">
        <v>1700</v>
      </c>
      <c r="D1018" s="815">
        <v>49.59</v>
      </c>
      <c r="E1018" s="815">
        <v>58.29</v>
      </c>
      <c r="F1018" s="815">
        <v>107.88</v>
      </c>
    </row>
    <row r="1019" ht="45.0" customHeight="1">
      <c r="A1019" s="808"/>
      <c r="B1019" s="809" t="s">
        <v>2453</v>
      </c>
      <c r="C1019" s="810"/>
      <c r="D1019" s="811"/>
      <c r="E1019" s="811"/>
      <c r="F1019" s="811"/>
    </row>
    <row r="1020" ht="45.0" customHeight="1">
      <c r="A1020" s="812">
        <v>96528.0</v>
      </c>
      <c r="B1020" s="813" t="s">
        <v>2454</v>
      </c>
      <c r="C1020" s="814" t="s">
        <v>1700</v>
      </c>
      <c r="D1020" s="815">
        <v>136.5</v>
      </c>
      <c r="E1020" s="815">
        <v>41.79</v>
      </c>
      <c r="F1020" s="815">
        <v>178.29</v>
      </c>
    </row>
    <row r="1021" ht="45.0" customHeight="1">
      <c r="A1021" s="812">
        <v>96531.0</v>
      </c>
      <c r="B1021" s="813" t="s">
        <v>2455</v>
      </c>
      <c r="C1021" s="814" t="s">
        <v>1700</v>
      </c>
      <c r="D1021" s="815">
        <v>76.31</v>
      </c>
      <c r="E1021" s="815">
        <v>35.29</v>
      </c>
      <c r="F1021" s="815">
        <v>111.6</v>
      </c>
    </row>
    <row r="1022" ht="45.0" customHeight="1">
      <c r="A1022" s="812">
        <v>96534.0</v>
      </c>
      <c r="B1022" s="813" t="s">
        <v>672</v>
      </c>
      <c r="C1022" s="814" t="s">
        <v>1700</v>
      </c>
      <c r="D1022" s="815">
        <v>44.98</v>
      </c>
      <c r="E1022" s="815">
        <v>31.86</v>
      </c>
      <c r="F1022" s="815">
        <v>76.84</v>
      </c>
    </row>
    <row r="1023" ht="45.0" customHeight="1">
      <c r="A1023" s="812">
        <v>96537.0</v>
      </c>
      <c r="B1023" s="813" t="s">
        <v>2456</v>
      </c>
      <c r="C1023" s="814" t="s">
        <v>1700</v>
      </c>
      <c r="D1023" s="815">
        <v>86.61</v>
      </c>
      <c r="E1023" s="815">
        <v>58.16</v>
      </c>
      <c r="F1023" s="815">
        <v>144.77</v>
      </c>
    </row>
    <row r="1024" ht="45.0" customHeight="1">
      <c r="A1024" s="812">
        <v>96540.0</v>
      </c>
      <c r="B1024" s="813" t="s">
        <v>2457</v>
      </c>
      <c r="C1024" s="814" t="s">
        <v>1700</v>
      </c>
      <c r="D1024" s="815">
        <v>53.14</v>
      </c>
      <c r="E1024" s="815">
        <v>49.84</v>
      </c>
      <c r="F1024" s="815">
        <v>102.98</v>
      </c>
    </row>
    <row r="1025" ht="45.0" customHeight="1">
      <c r="A1025" s="808"/>
      <c r="B1025" s="809" t="s">
        <v>2458</v>
      </c>
      <c r="C1025" s="810"/>
      <c r="D1025" s="811"/>
      <c r="E1025" s="811"/>
      <c r="F1025" s="811"/>
    </row>
    <row r="1026" ht="45.0" customHeight="1">
      <c r="A1026" s="812">
        <v>96529.0</v>
      </c>
      <c r="B1026" s="813" t="s">
        <v>2459</v>
      </c>
      <c r="C1026" s="814" t="s">
        <v>1700</v>
      </c>
      <c r="D1026" s="815">
        <v>192.58</v>
      </c>
      <c r="E1026" s="815">
        <v>98.98</v>
      </c>
      <c r="F1026" s="815">
        <v>291.56</v>
      </c>
    </row>
    <row r="1027" ht="45.0" customHeight="1">
      <c r="A1027" s="812">
        <v>96532.0</v>
      </c>
      <c r="B1027" s="813" t="s">
        <v>2460</v>
      </c>
      <c r="C1027" s="814" t="s">
        <v>1700</v>
      </c>
      <c r="D1027" s="815">
        <v>108.77</v>
      </c>
      <c r="E1027" s="815">
        <v>75.0</v>
      </c>
      <c r="F1027" s="815">
        <v>183.77</v>
      </c>
    </row>
    <row r="1028" ht="45.0" customHeight="1">
      <c r="A1028" s="812">
        <v>96535.0</v>
      </c>
      <c r="B1028" s="813" t="s">
        <v>2461</v>
      </c>
      <c r="C1028" s="814" t="s">
        <v>1700</v>
      </c>
      <c r="D1028" s="815">
        <v>65.13</v>
      </c>
      <c r="E1028" s="815">
        <v>62.5</v>
      </c>
      <c r="F1028" s="815">
        <v>127.63</v>
      </c>
    </row>
    <row r="1029" ht="45.0" customHeight="1">
      <c r="A1029" s="812">
        <v>96538.0</v>
      </c>
      <c r="B1029" s="813" t="s">
        <v>2462</v>
      </c>
      <c r="C1029" s="814" t="s">
        <v>1700</v>
      </c>
      <c r="D1029" s="815">
        <v>92.34</v>
      </c>
      <c r="E1029" s="815">
        <v>106.95</v>
      </c>
      <c r="F1029" s="815">
        <v>199.29</v>
      </c>
    </row>
    <row r="1030" ht="45.0" customHeight="1">
      <c r="A1030" s="812">
        <v>96541.0</v>
      </c>
      <c r="B1030" s="813" t="s">
        <v>2463</v>
      </c>
      <c r="C1030" s="814" t="s">
        <v>1700</v>
      </c>
      <c r="D1030" s="815">
        <v>59.72</v>
      </c>
      <c r="E1030" s="815">
        <v>85.58</v>
      </c>
      <c r="F1030" s="815">
        <v>145.3</v>
      </c>
    </row>
    <row r="1031" ht="45.0" customHeight="1">
      <c r="A1031" s="808"/>
      <c r="B1031" s="809" t="s">
        <v>2464</v>
      </c>
      <c r="C1031" s="810"/>
      <c r="D1031" s="811"/>
      <c r="E1031" s="811"/>
      <c r="F1031" s="811"/>
    </row>
    <row r="1032" ht="45.0" customHeight="1">
      <c r="A1032" s="812">
        <v>96530.0</v>
      </c>
      <c r="B1032" s="813" t="s">
        <v>2465</v>
      </c>
      <c r="C1032" s="814" t="s">
        <v>1700</v>
      </c>
      <c r="D1032" s="815">
        <v>127.35</v>
      </c>
      <c r="E1032" s="815">
        <v>35.39</v>
      </c>
      <c r="F1032" s="815">
        <v>162.74</v>
      </c>
    </row>
    <row r="1033" ht="45.0" customHeight="1">
      <c r="A1033" s="812">
        <v>96533.0</v>
      </c>
      <c r="B1033" s="813" t="s">
        <v>2466</v>
      </c>
      <c r="C1033" s="814" t="s">
        <v>1700</v>
      </c>
      <c r="D1033" s="815">
        <v>70.42</v>
      </c>
      <c r="E1033" s="815">
        <v>29.1</v>
      </c>
      <c r="F1033" s="815">
        <v>99.52</v>
      </c>
    </row>
    <row r="1034" ht="45.0" customHeight="1">
      <c r="A1034" s="812">
        <v>96536.0</v>
      </c>
      <c r="B1034" s="813" t="s">
        <v>2467</v>
      </c>
      <c r="C1034" s="814" t="s">
        <v>1700</v>
      </c>
      <c r="D1034" s="815">
        <v>40.79</v>
      </c>
      <c r="E1034" s="815">
        <v>25.83</v>
      </c>
      <c r="F1034" s="815">
        <v>66.62</v>
      </c>
    </row>
    <row r="1035" ht="45.0" customHeight="1">
      <c r="A1035" s="812">
        <v>96539.0</v>
      </c>
      <c r="B1035" s="813" t="s">
        <v>2468</v>
      </c>
      <c r="C1035" s="814" t="s">
        <v>1700</v>
      </c>
      <c r="D1035" s="815">
        <v>43.72</v>
      </c>
      <c r="E1035" s="815">
        <v>43.78</v>
      </c>
      <c r="F1035" s="815">
        <v>87.5</v>
      </c>
    </row>
    <row r="1036" ht="45.0" customHeight="1">
      <c r="A1036" s="812">
        <v>96542.0</v>
      </c>
      <c r="B1036" s="813" t="s">
        <v>2469</v>
      </c>
      <c r="C1036" s="814" t="s">
        <v>1700</v>
      </c>
      <c r="D1036" s="815">
        <v>29.23</v>
      </c>
      <c r="E1036" s="815">
        <v>39.46</v>
      </c>
      <c r="F1036" s="815">
        <v>68.69</v>
      </c>
    </row>
    <row r="1037" ht="45.0" customHeight="1">
      <c r="A1037" s="808"/>
      <c r="B1037" s="809" t="s">
        <v>2470</v>
      </c>
      <c r="C1037" s="810"/>
      <c r="D1037" s="811"/>
      <c r="E1037" s="811"/>
      <c r="F1037" s="811"/>
    </row>
    <row r="1038" ht="45.0" customHeight="1">
      <c r="A1038" s="812">
        <v>101974.0</v>
      </c>
      <c r="B1038" s="813" t="s">
        <v>2471</v>
      </c>
      <c r="C1038" s="814" t="s">
        <v>1700</v>
      </c>
      <c r="D1038" s="815">
        <v>254.29</v>
      </c>
      <c r="E1038" s="815">
        <v>148.78</v>
      </c>
      <c r="F1038" s="815">
        <v>403.07</v>
      </c>
    </row>
    <row r="1039" ht="30.0" customHeight="1">
      <c r="A1039" s="812">
        <v>101975.0</v>
      </c>
      <c r="B1039" s="813" t="s">
        <v>2472</v>
      </c>
      <c r="C1039" s="814" t="s">
        <v>1700</v>
      </c>
      <c r="D1039" s="815">
        <v>224.26</v>
      </c>
      <c r="E1039" s="815">
        <v>118.46</v>
      </c>
      <c r="F1039" s="815">
        <v>342.72</v>
      </c>
    </row>
    <row r="1040" ht="30.0" customHeight="1">
      <c r="A1040" s="812">
        <v>101977.0</v>
      </c>
      <c r="B1040" s="813" t="s">
        <v>2473</v>
      </c>
      <c r="C1040" s="814" t="s">
        <v>1700</v>
      </c>
      <c r="D1040" s="815">
        <v>101.96</v>
      </c>
      <c r="E1040" s="815">
        <v>101.93</v>
      </c>
      <c r="F1040" s="815">
        <v>203.89</v>
      </c>
    </row>
    <row r="1041" ht="30.0" customHeight="1">
      <c r="A1041" s="812">
        <v>101980.0</v>
      </c>
      <c r="B1041" s="813" t="s">
        <v>2474</v>
      </c>
      <c r="C1041" s="814" t="s">
        <v>1700</v>
      </c>
      <c r="D1041" s="815">
        <v>97.52</v>
      </c>
      <c r="E1041" s="815">
        <v>81.83</v>
      </c>
      <c r="F1041" s="815">
        <v>179.35</v>
      </c>
    </row>
    <row r="1042" ht="30.0" customHeight="1">
      <c r="A1042" s="812">
        <v>101981.0</v>
      </c>
      <c r="B1042" s="813" t="s">
        <v>2475</v>
      </c>
      <c r="C1042" s="814" t="s">
        <v>1700</v>
      </c>
      <c r="D1042" s="815">
        <v>78.95</v>
      </c>
      <c r="E1042" s="815">
        <v>69.18</v>
      </c>
      <c r="F1042" s="815">
        <v>148.13</v>
      </c>
    </row>
    <row r="1043" ht="30.0" customHeight="1">
      <c r="A1043" s="812">
        <v>101982.0</v>
      </c>
      <c r="B1043" s="813" t="s">
        <v>2476</v>
      </c>
      <c r="C1043" s="814" t="s">
        <v>1700</v>
      </c>
      <c r="D1043" s="815">
        <v>68.73</v>
      </c>
      <c r="E1043" s="815">
        <v>63.9</v>
      </c>
      <c r="F1043" s="815">
        <v>132.63</v>
      </c>
    </row>
    <row r="1044" ht="15.75" customHeight="1">
      <c r="A1044" s="812">
        <v>101983.0</v>
      </c>
      <c r="B1044" s="813" t="s">
        <v>2477</v>
      </c>
      <c r="C1044" s="814" t="s">
        <v>1700</v>
      </c>
      <c r="D1044" s="815">
        <v>62.28</v>
      </c>
      <c r="E1044" s="815">
        <v>60.65</v>
      </c>
      <c r="F1044" s="815">
        <v>122.93</v>
      </c>
    </row>
    <row r="1045" ht="30.0" customHeight="1">
      <c r="A1045" s="812">
        <v>102000.0</v>
      </c>
      <c r="B1045" s="813" t="s">
        <v>2478</v>
      </c>
      <c r="C1045" s="814" t="s">
        <v>1700</v>
      </c>
      <c r="D1045" s="815">
        <v>278.22</v>
      </c>
      <c r="E1045" s="815">
        <v>144.9</v>
      </c>
      <c r="F1045" s="815">
        <v>423.12</v>
      </c>
    </row>
    <row r="1046" ht="45.0" customHeight="1">
      <c r="A1046" s="812">
        <v>102001.0</v>
      </c>
      <c r="B1046" s="813" t="s">
        <v>2479</v>
      </c>
      <c r="C1046" s="814" t="s">
        <v>1700</v>
      </c>
      <c r="D1046" s="815">
        <v>249.81</v>
      </c>
      <c r="E1046" s="815">
        <v>115.35</v>
      </c>
      <c r="F1046" s="815">
        <v>365.16</v>
      </c>
    </row>
    <row r="1047" ht="45.0" customHeight="1">
      <c r="A1047" s="812">
        <v>102002.0</v>
      </c>
      <c r="B1047" s="813" t="s">
        <v>2480</v>
      </c>
      <c r="C1047" s="814" t="s">
        <v>1700</v>
      </c>
      <c r="D1047" s="815">
        <v>96.43</v>
      </c>
      <c r="E1047" s="815">
        <v>105.15</v>
      </c>
      <c r="F1047" s="815">
        <v>201.58</v>
      </c>
    </row>
    <row r="1048" ht="45.0" customHeight="1">
      <c r="A1048" s="812">
        <v>102003.0</v>
      </c>
      <c r="B1048" s="813" t="s">
        <v>2481</v>
      </c>
      <c r="C1048" s="814" t="s">
        <v>1700</v>
      </c>
      <c r="D1048" s="815">
        <v>92.2</v>
      </c>
      <c r="E1048" s="815">
        <v>85.47</v>
      </c>
      <c r="F1048" s="815">
        <v>177.67</v>
      </c>
    </row>
    <row r="1049" ht="45.0" customHeight="1">
      <c r="A1049" s="812">
        <v>102004.0</v>
      </c>
      <c r="B1049" s="813" t="s">
        <v>2482</v>
      </c>
      <c r="C1049" s="814" t="s">
        <v>1700</v>
      </c>
      <c r="D1049" s="815">
        <v>76.39</v>
      </c>
      <c r="E1049" s="815">
        <v>71.33</v>
      </c>
      <c r="F1049" s="815">
        <v>147.72</v>
      </c>
    </row>
    <row r="1050" ht="45.0" customHeight="1">
      <c r="A1050" s="812">
        <v>102005.0</v>
      </c>
      <c r="B1050" s="813" t="s">
        <v>2483</v>
      </c>
      <c r="C1050" s="814" t="s">
        <v>1700</v>
      </c>
      <c r="D1050" s="815">
        <v>66.31</v>
      </c>
      <c r="E1050" s="815">
        <v>65.73</v>
      </c>
      <c r="F1050" s="815">
        <v>132.04</v>
      </c>
    </row>
    <row r="1051" ht="45.0" customHeight="1">
      <c r="A1051" s="812">
        <v>102006.0</v>
      </c>
      <c r="B1051" s="813" t="s">
        <v>2484</v>
      </c>
      <c r="C1051" s="814" t="s">
        <v>1700</v>
      </c>
      <c r="D1051" s="815">
        <v>59.99</v>
      </c>
      <c r="E1051" s="815">
        <v>62.24</v>
      </c>
      <c r="F1051" s="815">
        <v>122.23</v>
      </c>
    </row>
    <row r="1052" ht="45.0" customHeight="1">
      <c r="A1052" s="812">
        <v>102007.0</v>
      </c>
      <c r="B1052" s="813" t="s">
        <v>2485</v>
      </c>
      <c r="C1052" s="814" t="s">
        <v>1700</v>
      </c>
      <c r="D1052" s="815">
        <v>253.81</v>
      </c>
      <c r="E1052" s="815">
        <v>148.45</v>
      </c>
      <c r="F1052" s="815">
        <v>402.26</v>
      </c>
    </row>
    <row r="1053" ht="30.0" customHeight="1">
      <c r="A1053" s="812">
        <v>102008.0</v>
      </c>
      <c r="B1053" s="813" t="s">
        <v>2486</v>
      </c>
      <c r="C1053" s="814" t="s">
        <v>1700</v>
      </c>
      <c r="D1053" s="815">
        <v>218.36</v>
      </c>
      <c r="E1053" s="815">
        <v>117.52</v>
      </c>
      <c r="F1053" s="815">
        <v>335.88</v>
      </c>
    </row>
    <row r="1054" ht="15.75" customHeight="1">
      <c r="A1054" s="812">
        <v>102009.0</v>
      </c>
      <c r="B1054" s="813" t="s">
        <v>2487</v>
      </c>
      <c r="C1054" s="814" t="s">
        <v>1700</v>
      </c>
      <c r="D1054" s="815">
        <v>102.37</v>
      </c>
      <c r="E1054" s="815">
        <v>104.75</v>
      </c>
      <c r="F1054" s="815">
        <v>207.12</v>
      </c>
    </row>
    <row r="1055" ht="15.0" customHeight="1">
      <c r="A1055" s="812">
        <v>102010.0</v>
      </c>
      <c r="B1055" s="813" t="s">
        <v>2488</v>
      </c>
      <c r="C1055" s="814" t="s">
        <v>1700</v>
      </c>
      <c r="D1055" s="815">
        <v>96.85</v>
      </c>
      <c r="E1055" s="815">
        <v>84.4</v>
      </c>
      <c r="F1055" s="815">
        <v>181.25</v>
      </c>
    </row>
    <row r="1056" ht="15.75" customHeight="1">
      <c r="A1056" s="812">
        <v>102011.0</v>
      </c>
      <c r="B1056" s="813" t="s">
        <v>2489</v>
      </c>
      <c r="C1056" s="814" t="s">
        <v>1700</v>
      </c>
      <c r="D1056" s="815">
        <v>77.75</v>
      </c>
      <c r="E1056" s="815">
        <v>70.75</v>
      </c>
      <c r="F1056" s="815">
        <v>148.5</v>
      </c>
    </row>
    <row r="1057" ht="30.0" customHeight="1">
      <c r="A1057" s="812">
        <v>102012.0</v>
      </c>
      <c r="B1057" s="813" t="s">
        <v>2490</v>
      </c>
      <c r="C1057" s="814" t="s">
        <v>1700</v>
      </c>
      <c r="D1057" s="815">
        <v>67.26</v>
      </c>
      <c r="E1057" s="815">
        <v>65.08</v>
      </c>
      <c r="F1057" s="815">
        <v>132.34</v>
      </c>
    </row>
    <row r="1058" ht="30.0" customHeight="1">
      <c r="A1058" s="812">
        <v>102013.0</v>
      </c>
      <c r="B1058" s="813" t="s">
        <v>2491</v>
      </c>
      <c r="C1058" s="814" t="s">
        <v>1700</v>
      </c>
      <c r="D1058" s="815">
        <v>61.45</v>
      </c>
      <c r="E1058" s="815">
        <v>61.83</v>
      </c>
      <c r="F1058" s="815">
        <v>123.28</v>
      </c>
    </row>
    <row r="1059" ht="30.0" customHeight="1">
      <c r="A1059" s="812">
        <v>102014.0</v>
      </c>
      <c r="B1059" s="813" t="s">
        <v>2492</v>
      </c>
      <c r="C1059" s="814" t="s">
        <v>1700</v>
      </c>
      <c r="D1059" s="815">
        <v>317.07</v>
      </c>
      <c r="E1059" s="815">
        <v>146.31</v>
      </c>
      <c r="F1059" s="815">
        <v>463.38</v>
      </c>
    </row>
    <row r="1060" ht="15.75" customHeight="1">
      <c r="A1060" s="812">
        <v>102015.0</v>
      </c>
      <c r="B1060" s="813" t="s">
        <v>2493</v>
      </c>
      <c r="C1060" s="814" t="s">
        <v>1700</v>
      </c>
      <c r="D1060" s="815">
        <v>272.09</v>
      </c>
      <c r="E1060" s="815">
        <v>116.2</v>
      </c>
      <c r="F1060" s="815">
        <v>388.29</v>
      </c>
    </row>
    <row r="1061" ht="15.0" customHeight="1">
      <c r="A1061" s="812">
        <v>102016.0</v>
      </c>
      <c r="B1061" s="813" t="s">
        <v>2494</v>
      </c>
      <c r="C1061" s="814" t="s">
        <v>1700</v>
      </c>
      <c r="D1061" s="815">
        <v>95.0</v>
      </c>
      <c r="E1061" s="815">
        <v>107.54</v>
      </c>
      <c r="F1061" s="815">
        <v>202.54</v>
      </c>
    </row>
    <row r="1062" ht="15.0" customHeight="1">
      <c r="A1062" s="812">
        <v>102017.0</v>
      </c>
      <c r="B1062" s="813" t="s">
        <v>2495</v>
      </c>
      <c r="C1062" s="814" t="s">
        <v>1700</v>
      </c>
      <c r="D1062" s="815">
        <v>89.96</v>
      </c>
      <c r="E1062" s="815">
        <v>87.64</v>
      </c>
      <c r="F1062" s="815">
        <v>177.6</v>
      </c>
    </row>
    <row r="1063" ht="15.0" customHeight="1">
      <c r="A1063" s="812">
        <v>102036.0</v>
      </c>
      <c r="B1063" s="813" t="s">
        <v>2496</v>
      </c>
      <c r="C1063" s="814" t="s">
        <v>1700</v>
      </c>
      <c r="D1063" s="815">
        <v>74.01</v>
      </c>
      <c r="E1063" s="815">
        <v>72.64</v>
      </c>
      <c r="F1063" s="815">
        <v>146.65</v>
      </c>
    </row>
    <row r="1064" ht="30.0" customHeight="1">
      <c r="A1064" s="812">
        <v>102037.0</v>
      </c>
      <c r="B1064" s="813" t="s">
        <v>2497</v>
      </c>
      <c r="C1064" s="814" t="s">
        <v>1700</v>
      </c>
      <c r="D1064" s="815">
        <v>64.0</v>
      </c>
      <c r="E1064" s="815">
        <v>66.7</v>
      </c>
      <c r="F1064" s="815">
        <v>130.7</v>
      </c>
    </row>
    <row r="1065" ht="30.0" customHeight="1">
      <c r="A1065" s="812">
        <v>102038.0</v>
      </c>
      <c r="B1065" s="813" t="s">
        <v>2498</v>
      </c>
      <c r="C1065" s="814" t="s">
        <v>1700</v>
      </c>
      <c r="D1065" s="815">
        <v>58.47</v>
      </c>
      <c r="E1065" s="815">
        <v>63.29</v>
      </c>
      <c r="F1065" s="815">
        <v>121.76</v>
      </c>
    </row>
    <row r="1066" ht="15.75" customHeight="1">
      <c r="A1066" s="812">
        <v>102059.0</v>
      </c>
      <c r="B1066" s="813" t="s">
        <v>2499</v>
      </c>
      <c r="C1066" s="814" t="s">
        <v>1700</v>
      </c>
      <c r="D1066" s="815">
        <v>256.88</v>
      </c>
      <c r="E1066" s="815">
        <v>135.05</v>
      </c>
      <c r="F1066" s="815">
        <v>391.93</v>
      </c>
    </row>
    <row r="1067" ht="30.0" customHeight="1">
      <c r="A1067" s="812">
        <v>102060.0</v>
      </c>
      <c r="B1067" s="813" t="s">
        <v>2500</v>
      </c>
      <c r="C1067" s="814" t="s">
        <v>1700</v>
      </c>
      <c r="D1067" s="815">
        <v>221.84</v>
      </c>
      <c r="E1067" s="815">
        <v>107.28</v>
      </c>
      <c r="F1067" s="815">
        <v>329.12</v>
      </c>
    </row>
    <row r="1068" ht="30.0" customHeight="1">
      <c r="A1068" s="812">
        <v>102061.0</v>
      </c>
      <c r="B1068" s="813" t="s">
        <v>2501</v>
      </c>
      <c r="C1068" s="814" t="s">
        <v>1700</v>
      </c>
      <c r="D1068" s="815">
        <v>98.66</v>
      </c>
      <c r="E1068" s="815">
        <v>89.55</v>
      </c>
      <c r="F1068" s="815">
        <v>188.21</v>
      </c>
    </row>
    <row r="1069" ht="30.0" customHeight="1">
      <c r="A1069" s="812">
        <v>102062.0</v>
      </c>
      <c r="B1069" s="813" t="s">
        <v>2502</v>
      </c>
      <c r="C1069" s="814" t="s">
        <v>1700</v>
      </c>
      <c r="D1069" s="815">
        <v>94.23</v>
      </c>
      <c r="E1069" s="815">
        <v>72.48</v>
      </c>
      <c r="F1069" s="815">
        <v>166.71</v>
      </c>
    </row>
    <row r="1070" ht="30.0" customHeight="1">
      <c r="A1070" s="812">
        <v>102063.0</v>
      </c>
      <c r="B1070" s="813" t="s">
        <v>2503</v>
      </c>
      <c r="C1070" s="814" t="s">
        <v>1700</v>
      </c>
      <c r="D1070" s="815">
        <v>75.45</v>
      </c>
      <c r="E1070" s="815">
        <v>60.36</v>
      </c>
      <c r="F1070" s="815">
        <v>135.81</v>
      </c>
    </row>
    <row r="1071" ht="30.0" customHeight="1">
      <c r="A1071" s="812">
        <v>102064.0</v>
      </c>
      <c r="B1071" s="813" t="s">
        <v>2504</v>
      </c>
      <c r="C1071" s="814" t="s">
        <v>1700</v>
      </c>
      <c r="D1071" s="815">
        <v>64.93</v>
      </c>
      <c r="E1071" s="815">
        <v>55.39</v>
      </c>
      <c r="F1071" s="815">
        <v>120.32</v>
      </c>
    </row>
    <row r="1072" ht="30.0" customHeight="1">
      <c r="A1072" s="812">
        <v>102065.0</v>
      </c>
      <c r="B1072" s="813" t="s">
        <v>2505</v>
      </c>
      <c r="C1072" s="814" t="s">
        <v>1700</v>
      </c>
      <c r="D1072" s="815">
        <v>59.11</v>
      </c>
      <c r="E1072" s="815">
        <v>52.56</v>
      </c>
      <c r="F1072" s="815">
        <v>111.67</v>
      </c>
    </row>
    <row r="1073" ht="30.0" customHeight="1">
      <c r="A1073" s="812">
        <v>102066.0</v>
      </c>
      <c r="B1073" s="813" t="s">
        <v>2506</v>
      </c>
      <c r="C1073" s="814" t="s">
        <v>1700</v>
      </c>
      <c r="D1073" s="815">
        <v>286.42</v>
      </c>
      <c r="E1073" s="815">
        <v>132.24</v>
      </c>
      <c r="F1073" s="815">
        <v>418.66</v>
      </c>
    </row>
    <row r="1074" ht="30.0" customHeight="1">
      <c r="A1074" s="812">
        <v>102067.0</v>
      </c>
      <c r="B1074" s="813" t="s">
        <v>2507</v>
      </c>
      <c r="C1074" s="814" t="s">
        <v>1700</v>
      </c>
      <c r="D1074" s="815">
        <v>253.84</v>
      </c>
      <c r="E1074" s="815">
        <v>105.37</v>
      </c>
      <c r="F1074" s="815">
        <v>359.21</v>
      </c>
    </row>
    <row r="1075" ht="30.0" customHeight="1">
      <c r="A1075" s="812">
        <v>102068.0</v>
      </c>
      <c r="B1075" s="813" t="s">
        <v>2508</v>
      </c>
      <c r="C1075" s="814" t="s">
        <v>1700</v>
      </c>
      <c r="D1075" s="815">
        <v>87.07</v>
      </c>
      <c r="E1075" s="815">
        <v>91.43</v>
      </c>
      <c r="F1075" s="815">
        <v>178.5</v>
      </c>
    </row>
    <row r="1076" ht="30.0" customHeight="1">
      <c r="A1076" s="812">
        <v>102069.0</v>
      </c>
      <c r="B1076" s="813" t="s">
        <v>2509</v>
      </c>
      <c r="C1076" s="814" t="s">
        <v>1700</v>
      </c>
      <c r="D1076" s="815">
        <v>83.18</v>
      </c>
      <c r="E1076" s="815">
        <v>74.75</v>
      </c>
      <c r="F1076" s="815">
        <v>157.93</v>
      </c>
    </row>
    <row r="1077" ht="30.0" customHeight="1">
      <c r="A1077" s="812">
        <v>102070.0</v>
      </c>
      <c r="B1077" s="813" t="s">
        <v>2510</v>
      </c>
      <c r="C1077" s="814" t="s">
        <v>1700</v>
      </c>
      <c r="D1077" s="815">
        <v>68.48</v>
      </c>
      <c r="E1077" s="815">
        <v>61.67</v>
      </c>
      <c r="F1077" s="815">
        <v>130.15</v>
      </c>
    </row>
    <row r="1078" ht="15.75" customHeight="1">
      <c r="A1078" s="812">
        <v>102071.0</v>
      </c>
      <c r="B1078" s="813" t="s">
        <v>2511</v>
      </c>
      <c r="C1078" s="814" t="s">
        <v>1700</v>
      </c>
      <c r="D1078" s="815">
        <v>59.1</v>
      </c>
      <c r="E1078" s="815">
        <v>56.53</v>
      </c>
      <c r="F1078" s="815">
        <v>115.63</v>
      </c>
    </row>
    <row r="1079" ht="15.0" customHeight="1">
      <c r="A1079" s="812">
        <v>102072.0</v>
      </c>
      <c r="B1079" s="813" t="s">
        <v>2512</v>
      </c>
      <c r="C1079" s="814" t="s">
        <v>1700</v>
      </c>
      <c r="D1079" s="815">
        <v>57.89</v>
      </c>
      <c r="E1079" s="815">
        <v>52.8</v>
      </c>
      <c r="F1079" s="815">
        <v>110.69</v>
      </c>
    </row>
    <row r="1080" ht="30.0" customHeight="1">
      <c r="A1080" s="808"/>
      <c r="B1080" s="809" t="s">
        <v>2513</v>
      </c>
      <c r="C1080" s="810"/>
      <c r="D1080" s="811"/>
      <c r="E1080" s="811"/>
      <c r="F1080" s="811"/>
    </row>
    <row r="1081" ht="15.75" customHeight="1">
      <c r="A1081" s="812">
        <v>102039.0</v>
      </c>
      <c r="B1081" s="813" t="s">
        <v>2514</v>
      </c>
      <c r="C1081" s="814" t="s">
        <v>1700</v>
      </c>
      <c r="D1081" s="815">
        <v>273.86</v>
      </c>
      <c r="E1081" s="815">
        <v>147.94</v>
      </c>
      <c r="F1081" s="815">
        <v>421.8</v>
      </c>
    </row>
    <row r="1082" ht="15.75" customHeight="1">
      <c r="A1082" s="812">
        <v>102040.0</v>
      </c>
      <c r="B1082" s="813" t="s">
        <v>2515</v>
      </c>
      <c r="C1082" s="814" t="s">
        <v>1700</v>
      </c>
      <c r="D1082" s="815">
        <v>234.21</v>
      </c>
      <c r="E1082" s="815">
        <v>116.87</v>
      </c>
      <c r="F1082" s="815">
        <v>351.08</v>
      </c>
    </row>
    <row r="1083" ht="30.0" customHeight="1">
      <c r="A1083" s="812">
        <v>102041.0</v>
      </c>
      <c r="B1083" s="813" t="s">
        <v>2516</v>
      </c>
      <c r="C1083" s="814" t="s">
        <v>1700</v>
      </c>
      <c r="D1083" s="815">
        <v>103.96</v>
      </c>
      <c r="E1083" s="815">
        <v>103.03</v>
      </c>
      <c r="F1083" s="815">
        <v>206.99</v>
      </c>
    </row>
    <row r="1084" ht="30.0" customHeight="1">
      <c r="A1084" s="812">
        <v>102042.0</v>
      </c>
      <c r="B1084" s="813" t="s">
        <v>2517</v>
      </c>
      <c r="C1084" s="814" t="s">
        <v>1700</v>
      </c>
      <c r="D1084" s="815">
        <v>97.29</v>
      </c>
      <c r="E1084" s="815">
        <v>82.51</v>
      </c>
      <c r="F1084" s="815">
        <v>179.8</v>
      </c>
    </row>
    <row r="1085" ht="30.0" customHeight="1">
      <c r="A1085" s="812">
        <v>102043.0</v>
      </c>
      <c r="B1085" s="813" t="s">
        <v>2518</v>
      </c>
      <c r="C1085" s="814" t="s">
        <v>1700</v>
      </c>
      <c r="D1085" s="815">
        <v>78.18</v>
      </c>
      <c r="E1085" s="815">
        <v>69.52</v>
      </c>
      <c r="F1085" s="815">
        <v>147.7</v>
      </c>
    </row>
    <row r="1086" ht="30.0" customHeight="1">
      <c r="A1086" s="812">
        <v>102044.0</v>
      </c>
      <c r="B1086" s="813" t="s">
        <v>2519</v>
      </c>
      <c r="C1086" s="814" t="s">
        <v>1700</v>
      </c>
      <c r="D1086" s="815">
        <v>67.93</v>
      </c>
      <c r="E1086" s="815">
        <v>64.25</v>
      </c>
      <c r="F1086" s="815">
        <v>132.18</v>
      </c>
    </row>
    <row r="1087" ht="30.0" customHeight="1">
      <c r="A1087" s="812">
        <v>102045.0</v>
      </c>
      <c r="B1087" s="813" t="s">
        <v>2520</v>
      </c>
      <c r="C1087" s="814" t="s">
        <v>1700</v>
      </c>
      <c r="D1087" s="815">
        <v>61.8</v>
      </c>
      <c r="E1087" s="815">
        <v>61.07</v>
      </c>
      <c r="F1087" s="815">
        <v>122.87</v>
      </c>
    </row>
    <row r="1088" ht="30.0" customHeight="1">
      <c r="A1088" s="812">
        <v>102046.0</v>
      </c>
      <c r="B1088" s="813" t="s">
        <v>2521</v>
      </c>
      <c r="C1088" s="814" t="s">
        <v>1700</v>
      </c>
      <c r="D1088" s="815">
        <v>330.16</v>
      </c>
      <c r="E1088" s="815">
        <v>145.31</v>
      </c>
      <c r="F1088" s="815">
        <v>475.47</v>
      </c>
    </row>
    <row r="1089" ht="30.0" customHeight="1">
      <c r="A1089" s="812">
        <v>102047.0</v>
      </c>
      <c r="B1089" s="813" t="s">
        <v>2522</v>
      </c>
      <c r="C1089" s="814" t="s">
        <v>1700</v>
      </c>
      <c r="D1089" s="815">
        <v>290.94</v>
      </c>
      <c r="E1089" s="815">
        <v>115.04</v>
      </c>
      <c r="F1089" s="815">
        <v>405.98</v>
      </c>
    </row>
    <row r="1090" ht="30.0" customHeight="1">
      <c r="A1090" s="812">
        <v>102048.0</v>
      </c>
      <c r="B1090" s="813" t="s">
        <v>2523</v>
      </c>
      <c r="C1090" s="814" t="s">
        <v>1700</v>
      </c>
      <c r="D1090" s="815">
        <v>92.39</v>
      </c>
      <c r="E1090" s="815">
        <v>107.07</v>
      </c>
      <c r="F1090" s="815">
        <v>199.46</v>
      </c>
    </row>
    <row r="1091" ht="15.0" customHeight="1">
      <c r="A1091" s="812">
        <v>102049.0</v>
      </c>
      <c r="B1091" s="813" t="s">
        <v>2524</v>
      </c>
      <c r="C1091" s="814" t="s">
        <v>1700</v>
      </c>
      <c r="D1091" s="815">
        <v>86.09</v>
      </c>
      <c r="E1091" s="815">
        <v>86.94</v>
      </c>
      <c r="F1091" s="815">
        <v>173.03</v>
      </c>
    </row>
    <row r="1092" ht="15.0" customHeight="1">
      <c r="A1092" s="812">
        <v>102050.0</v>
      </c>
      <c r="B1092" s="813" t="s">
        <v>2525</v>
      </c>
      <c r="C1092" s="814" t="s">
        <v>1700</v>
      </c>
      <c r="D1092" s="815">
        <v>71.11</v>
      </c>
      <c r="E1092" s="815">
        <v>72.25</v>
      </c>
      <c r="F1092" s="815">
        <v>143.36</v>
      </c>
    </row>
    <row r="1093" ht="15.0" customHeight="1">
      <c r="A1093" s="812">
        <v>102051.0</v>
      </c>
      <c r="B1093" s="813" t="s">
        <v>2526</v>
      </c>
      <c r="C1093" s="814" t="s">
        <v>1700</v>
      </c>
      <c r="D1093" s="815">
        <v>61.16</v>
      </c>
      <c r="E1093" s="815">
        <v>66.33</v>
      </c>
      <c r="F1093" s="815">
        <v>127.49</v>
      </c>
    </row>
    <row r="1094" ht="15.0" customHeight="1">
      <c r="A1094" s="812">
        <v>102052.0</v>
      </c>
      <c r="B1094" s="813" t="s">
        <v>2527</v>
      </c>
      <c r="C1094" s="814" t="s">
        <v>1700</v>
      </c>
      <c r="D1094" s="815">
        <v>55.66</v>
      </c>
      <c r="E1094" s="815">
        <v>62.93</v>
      </c>
      <c r="F1094" s="815">
        <v>118.59</v>
      </c>
    </row>
    <row r="1095" ht="15.0" customHeight="1">
      <c r="A1095" s="808"/>
      <c r="B1095" s="809" t="s">
        <v>2528</v>
      </c>
      <c r="C1095" s="810"/>
      <c r="D1095" s="811"/>
      <c r="E1095" s="811"/>
      <c r="F1095" s="811"/>
    </row>
    <row r="1096" ht="15.0" customHeight="1">
      <c r="A1096" s="812">
        <v>96252.0</v>
      </c>
      <c r="B1096" s="813" t="s">
        <v>2529</v>
      </c>
      <c r="C1096" s="814" t="s">
        <v>1700</v>
      </c>
      <c r="D1096" s="815">
        <v>126.44</v>
      </c>
      <c r="E1096" s="815">
        <v>44.98</v>
      </c>
      <c r="F1096" s="815">
        <v>171.42</v>
      </c>
    </row>
    <row r="1097" ht="15.0" customHeight="1">
      <c r="A1097" s="812">
        <v>96257.0</v>
      </c>
      <c r="B1097" s="813" t="s">
        <v>2530</v>
      </c>
      <c r="C1097" s="814" t="s">
        <v>1700</v>
      </c>
      <c r="D1097" s="815">
        <v>85.46</v>
      </c>
      <c r="E1097" s="815">
        <v>63.0</v>
      </c>
      <c r="F1097" s="815">
        <v>148.46</v>
      </c>
    </row>
    <row r="1098" ht="15.0" customHeight="1">
      <c r="A1098" s="812">
        <v>96258.0</v>
      </c>
      <c r="B1098" s="813" t="s">
        <v>2531</v>
      </c>
      <c r="C1098" s="814" t="s">
        <v>1700</v>
      </c>
      <c r="D1098" s="815">
        <v>81.55</v>
      </c>
      <c r="E1098" s="815">
        <v>57.05</v>
      </c>
      <c r="F1098" s="815">
        <v>138.6</v>
      </c>
    </row>
    <row r="1099" ht="15.0" customHeight="1">
      <c r="A1099" s="812">
        <v>96259.0</v>
      </c>
      <c r="B1099" s="813" t="s">
        <v>2532</v>
      </c>
      <c r="C1099" s="814" t="s">
        <v>1700</v>
      </c>
      <c r="D1099" s="815">
        <v>89.58</v>
      </c>
      <c r="E1099" s="815">
        <v>79.25</v>
      </c>
      <c r="F1099" s="815">
        <v>168.83</v>
      </c>
    </row>
    <row r="1100" ht="15.0" customHeight="1">
      <c r="A1100" s="812">
        <v>97747.0</v>
      </c>
      <c r="B1100" s="813" t="s">
        <v>2533</v>
      </c>
      <c r="C1100" s="814" t="s">
        <v>1700</v>
      </c>
      <c r="D1100" s="815">
        <v>85.42</v>
      </c>
      <c r="E1100" s="815">
        <v>70.61</v>
      </c>
      <c r="F1100" s="815">
        <v>156.03</v>
      </c>
    </row>
    <row r="1101" ht="15.0" customHeight="1">
      <c r="A1101" s="808"/>
      <c r="B1101" s="809" t="s">
        <v>2534</v>
      </c>
      <c r="C1101" s="810"/>
      <c r="D1101" s="811"/>
      <c r="E1101" s="811"/>
      <c r="F1101" s="811"/>
    </row>
    <row r="1102" ht="15.0" customHeight="1">
      <c r="A1102" s="812">
        <v>90996.0</v>
      </c>
      <c r="B1102" s="813" t="s">
        <v>2535</v>
      </c>
      <c r="C1102" s="814" t="s">
        <v>1700</v>
      </c>
      <c r="D1102" s="815">
        <v>7.8</v>
      </c>
      <c r="E1102" s="815">
        <v>6.4</v>
      </c>
      <c r="F1102" s="815">
        <v>14.2</v>
      </c>
    </row>
    <row r="1103" ht="15.0" customHeight="1">
      <c r="A1103" s="812">
        <v>90997.0</v>
      </c>
      <c r="B1103" s="813" t="s">
        <v>2536</v>
      </c>
      <c r="C1103" s="814" t="s">
        <v>1700</v>
      </c>
      <c r="D1103" s="815">
        <v>9.16</v>
      </c>
      <c r="E1103" s="815">
        <v>9.99</v>
      </c>
      <c r="F1103" s="815">
        <v>19.15</v>
      </c>
    </row>
    <row r="1104" ht="15.0" customHeight="1">
      <c r="A1104" s="812">
        <v>90998.0</v>
      </c>
      <c r="B1104" s="813" t="s">
        <v>2537</v>
      </c>
      <c r="C1104" s="814" t="s">
        <v>1700</v>
      </c>
      <c r="D1104" s="815">
        <v>10.26</v>
      </c>
      <c r="E1104" s="815">
        <v>12.78</v>
      </c>
      <c r="F1104" s="815">
        <v>23.04</v>
      </c>
    </row>
    <row r="1105" ht="15.0" customHeight="1">
      <c r="A1105" s="812">
        <v>91000.0</v>
      </c>
      <c r="B1105" s="813" t="s">
        <v>2538</v>
      </c>
      <c r="C1105" s="814" t="s">
        <v>1700</v>
      </c>
      <c r="D1105" s="815">
        <v>8.75</v>
      </c>
      <c r="E1105" s="815">
        <v>8.92</v>
      </c>
      <c r="F1105" s="815">
        <v>17.67</v>
      </c>
    </row>
    <row r="1106" ht="30.0" customHeight="1">
      <c r="A1106" s="812">
        <v>91002.0</v>
      </c>
      <c r="B1106" s="813" t="s">
        <v>2539</v>
      </c>
      <c r="C1106" s="814" t="s">
        <v>1700</v>
      </c>
      <c r="D1106" s="815">
        <v>8.38</v>
      </c>
      <c r="E1106" s="815">
        <v>7.91</v>
      </c>
      <c r="F1106" s="815">
        <v>16.29</v>
      </c>
    </row>
    <row r="1107" ht="30.0" customHeight="1">
      <c r="A1107" s="812">
        <v>91003.0</v>
      </c>
      <c r="B1107" s="813" t="s">
        <v>2540</v>
      </c>
      <c r="C1107" s="814" t="s">
        <v>1700</v>
      </c>
      <c r="D1107" s="815">
        <v>9.07</v>
      </c>
      <c r="E1107" s="815">
        <v>9.73</v>
      </c>
      <c r="F1107" s="815">
        <v>18.8</v>
      </c>
    </row>
    <row r="1108" ht="15.75" customHeight="1">
      <c r="A1108" s="812">
        <v>91004.0</v>
      </c>
      <c r="B1108" s="813" t="s">
        <v>2541</v>
      </c>
      <c r="C1108" s="814" t="s">
        <v>1700</v>
      </c>
      <c r="D1108" s="815">
        <v>7.21</v>
      </c>
      <c r="E1108" s="815">
        <v>7.46</v>
      </c>
      <c r="F1108" s="815">
        <v>14.67</v>
      </c>
    </row>
    <row r="1109" ht="30.0" customHeight="1">
      <c r="A1109" s="812">
        <v>91005.0</v>
      </c>
      <c r="B1109" s="813" t="s">
        <v>2542</v>
      </c>
      <c r="C1109" s="814" t="s">
        <v>1700</v>
      </c>
      <c r="D1109" s="815">
        <v>8.03</v>
      </c>
      <c r="E1109" s="815">
        <v>9.55</v>
      </c>
      <c r="F1109" s="815">
        <v>17.58</v>
      </c>
    </row>
    <row r="1110" ht="30.0" customHeight="1">
      <c r="A1110" s="812">
        <v>91006.0</v>
      </c>
      <c r="B1110" s="813" t="s">
        <v>2543</v>
      </c>
      <c r="C1110" s="814" t="s">
        <v>1700</v>
      </c>
      <c r="D1110" s="815">
        <v>6.92</v>
      </c>
      <c r="E1110" s="815">
        <v>6.65</v>
      </c>
      <c r="F1110" s="815">
        <v>13.57</v>
      </c>
    </row>
    <row r="1111" ht="30.0" customHeight="1">
      <c r="A1111" s="812">
        <v>91007.0</v>
      </c>
      <c r="B1111" s="813" t="s">
        <v>2544</v>
      </c>
      <c r="C1111" s="814" t="s">
        <v>1700</v>
      </c>
      <c r="D1111" s="815">
        <v>6.53</v>
      </c>
      <c r="E1111" s="815">
        <v>5.65</v>
      </c>
      <c r="F1111" s="815">
        <v>12.18</v>
      </c>
    </row>
    <row r="1112" ht="30.0" customHeight="1">
      <c r="A1112" s="812">
        <v>91008.0</v>
      </c>
      <c r="B1112" s="813" t="s">
        <v>2545</v>
      </c>
      <c r="C1112" s="814" t="s">
        <v>1700</v>
      </c>
      <c r="D1112" s="815">
        <v>7.23</v>
      </c>
      <c r="E1112" s="815">
        <v>7.47</v>
      </c>
      <c r="F1112" s="815">
        <v>14.7</v>
      </c>
    </row>
    <row r="1113" ht="30.0" customHeight="1">
      <c r="A1113" s="808"/>
      <c r="B1113" s="809" t="s">
        <v>2546</v>
      </c>
      <c r="C1113" s="810"/>
      <c r="D1113" s="811"/>
      <c r="E1113" s="811"/>
      <c r="F1113" s="811"/>
    </row>
    <row r="1114" ht="30.0" customHeight="1">
      <c r="A1114" s="812">
        <v>92409.0</v>
      </c>
      <c r="B1114" s="813" t="s">
        <v>2547</v>
      </c>
      <c r="C1114" s="814" t="s">
        <v>1700</v>
      </c>
      <c r="D1114" s="815">
        <v>210.71</v>
      </c>
      <c r="E1114" s="815">
        <v>74.26</v>
      </c>
      <c r="F1114" s="815">
        <v>284.97</v>
      </c>
    </row>
    <row r="1115" ht="30.0" customHeight="1">
      <c r="A1115" s="812">
        <v>92411.0</v>
      </c>
      <c r="B1115" s="813" t="s">
        <v>2548</v>
      </c>
      <c r="C1115" s="814" t="s">
        <v>1700</v>
      </c>
      <c r="D1115" s="815">
        <v>117.14</v>
      </c>
      <c r="E1115" s="815">
        <v>59.54</v>
      </c>
      <c r="F1115" s="815">
        <v>176.68</v>
      </c>
    </row>
    <row r="1116" ht="30.0" customHeight="1">
      <c r="A1116" s="812">
        <v>92413.0</v>
      </c>
      <c r="B1116" s="813" t="s">
        <v>2549</v>
      </c>
      <c r="C1116" s="814" t="s">
        <v>1700</v>
      </c>
      <c r="D1116" s="815">
        <v>65.54</v>
      </c>
      <c r="E1116" s="815">
        <v>43.66</v>
      </c>
      <c r="F1116" s="815">
        <v>109.2</v>
      </c>
    </row>
    <row r="1117" ht="30.0" customHeight="1">
      <c r="A1117" s="808"/>
      <c r="B1117" s="809" t="s">
        <v>2550</v>
      </c>
      <c r="C1117" s="810"/>
      <c r="D1117" s="811"/>
      <c r="E1117" s="811"/>
      <c r="F1117" s="811"/>
    </row>
    <row r="1118" ht="30.0" customHeight="1">
      <c r="A1118" s="812">
        <v>92415.0</v>
      </c>
      <c r="B1118" s="813" t="s">
        <v>2551</v>
      </c>
      <c r="C1118" s="814" t="s">
        <v>1700</v>
      </c>
      <c r="D1118" s="815">
        <v>54.09</v>
      </c>
      <c r="E1118" s="815">
        <v>36.42</v>
      </c>
      <c r="F1118" s="815">
        <v>90.51</v>
      </c>
    </row>
    <row r="1119" ht="30.0" customHeight="1">
      <c r="A1119" s="812">
        <v>92419.0</v>
      </c>
      <c r="B1119" s="813" t="s">
        <v>2552</v>
      </c>
      <c r="C1119" s="814" t="s">
        <v>1700</v>
      </c>
      <c r="D1119" s="815">
        <v>33.77</v>
      </c>
      <c r="E1119" s="815">
        <v>24.05</v>
      </c>
      <c r="F1119" s="815">
        <v>57.82</v>
      </c>
    </row>
    <row r="1120" ht="30.0" customHeight="1">
      <c r="A1120" s="812">
        <v>92423.0</v>
      </c>
      <c r="B1120" s="813" t="s">
        <v>2553</v>
      </c>
      <c r="C1120" s="814" t="s">
        <v>1700</v>
      </c>
      <c r="D1120" s="815">
        <v>27.68</v>
      </c>
      <c r="E1120" s="815">
        <v>19.75</v>
      </c>
      <c r="F1120" s="815">
        <v>47.43</v>
      </c>
    </row>
    <row r="1121" ht="30.0" customHeight="1">
      <c r="A1121" s="812">
        <v>92427.0</v>
      </c>
      <c r="B1121" s="813" t="s">
        <v>2554</v>
      </c>
      <c r="C1121" s="814" t="s">
        <v>1700</v>
      </c>
      <c r="D1121" s="815">
        <v>24.61</v>
      </c>
      <c r="E1121" s="815">
        <v>17.57</v>
      </c>
      <c r="F1121" s="815">
        <v>42.18</v>
      </c>
    </row>
    <row r="1122" ht="30.0" customHeight="1">
      <c r="A1122" s="812">
        <v>92431.0</v>
      </c>
      <c r="B1122" s="813" t="s">
        <v>2555</v>
      </c>
      <c r="C1122" s="814" t="s">
        <v>1700</v>
      </c>
      <c r="D1122" s="815">
        <v>22.69</v>
      </c>
      <c r="E1122" s="815">
        <v>15.64</v>
      </c>
      <c r="F1122" s="815">
        <v>38.33</v>
      </c>
    </row>
    <row r="1123" ht="30.0" customHeight="1">
      <c r="A1123" s="812">
        <v>92435.0</v>
      </c>
      <c r="B1123" s="813" t="s">
        <v>2556</v>
      </c>
      <c r="C1123" s="814" t="s">
        <v>1700</v>
      </c>
      <c r="D1123" s="815">
        <v>21.61</v>
      </c>
      <c r="E1123" s="815">
        <v>14.89</v>
      </c>
      <c r="F1123" s="815">
        <v>36.5</v>
      </c>
    </row>
    <row r="1124" ht="30.0" customHeight="1">
      <c r="A1124" s="812">
        <v>92439.0</v>
      </c>
      <c r="B1124" s="813" t="s">
        <v>2557</v>
      </c>
      <c r="C1124" s="814" t="s">
        <v>1700</v>
      </c>
      <c r="D1124" s="815">
        <v>20.82</v>
      </c>
      <c r="E1124" s="815">
        <v>14.35</v>
      </c>
      <c r="F1124" s="815">
        <v>35.17</v>
      </c>
    </row>
    <row r="1125" ht="15.75" customHeight="1">
      <c r="A1125" s="812">
        <v>92443.0</v>
      </c>
      <c r="B1125" s="813" t="s">
        <v>2558</v>
      </c>
      <c r="C1125" s="814" t="s">
        <v>1700</v>
      </c>
      <c r="D1125" s="815">
        <v>19.03</v>
      </c>
      <c r="E1125" s="815">
        <v>13.41</v>
      </c>
      <c r="F1125" s="815">
        <v>32.44</v>
      </c>
    </row>
    <row r="1126" ht="15.75" customHeight="1">
      <c r="A1126" s="808"/>
      <c r="B1126" s="809" t="s">
        <v>2559</v>
      </c>
      <c r="C1126" s="810"/>
      <c r="D1126" s="811"/>
      <c r="E1126" s="811"/>
      <c r="F1126" s="811"/>
    </row>
    <row r="1127" ht="30.0" customHeight="1">
      <c r="A1127" s="812">
        <v>92417.0</v>
      </c>
      <c r="B1127" s="813" t="s">
        <v>2560</v>
      </c>
      <c r="C1127" s="814" t="s">
        <v>1700</v>
      </c>
      <c r="D1127" s="815">
        <v>58.95</v>
      </c>
      <c r="E1127" s="815">
        <v>50.35</v>
      </c>
      <c r="F1127" s="815">
        <v>109.3</v>
      </c>
    </row>
    <row r="1128" ht="30.0" customHeight="1">
      <c r="A1128" s="812">
        <v>92421.0</v>
      </c>
      <c r="B1128" s="813" t="s">
        <v>2561</v>
      </c>
      <c r="C1128" s="814" t="s">
        <v>1700</v>
      </c>
      <c r="D1128" s="815">
        <v>37.51</v>
      </c>
      <c r="E1128" s="815">
        <v>34.71</v>
      </c>
      <c r="F1128" s="815">
        <v>72.22</v>
      </c>
    </row>
    <row r="1129" ht="15.0" customHeight="1">
      <c r="A1129" s="812">
        <v>92425.0</v>
      </c>
      <c r="B1129" s="813" t="s">
        <v>2562</v>
      </c>
      <c r="C1129" s="814" t="s">
        <v>1700</v>
      </c>
      <c r="D1129" s="815">
        <v>30.92</v>
      </c>
      <c r="E1129" s="815">
        <v>29.03</v>
      </c>
      <c r="F1129" s="815">
        <v>59.95</v>
      </c>
    </row>
    <row r="1130" ht="30.0" customHeight="1">
      <c r="A1130" s="812">
        <v>92429.0</v>
      </c>
      <c r="B1130" s="813" t="s">
        <v>2563</v>
      </c>
      <c r="C1130" s="814" t="s">
        <v>1700</v>
      </c>
      <c r="D1130" s="815">
        <v>27.62</v>
      </c>
      <c r="E1130" s="815">
        <v>26.15</v>
      </c>
      <c r="F1130" s="815">
        <v>53.77</v>
      </c>
    </row>
    <row r="1131" ht="15.0" customHeight="1">
      <c r="A1131" s="812">
        <v>92433.0</v>
      </c>
      <c r="B1131" s="813" t="s">
        <v>2564</v>
      </c>
      <c r="C1131" s="814" t="s">
        <v>1700</v>
      </c>
      <c r="D1131" s="815">
        <v>25.56</v>
      </c>
      <c r="E1131" s="815">
        <v>23.79</v>
      </c>
      <c r="F1131" s="815">
        <v>49.35</v>
      </c>
    </row>
    <row r="1132" ht="30.0" customHeight="1">
      <c r="A1132" s="812">
        <v>92437.0</v>
      </c>
      <c r="B1132" s="813" t="s">
        <v>2565</v>
      </c>
      <c r="C1132" s="814" t="s">
        <v>1700</v>
      </c>
      <c r="D1132" s="815">
        <v>24.37</v>
      </c>
      <c r="E1132" s="815">
        <v>22.77</v>
      </c>
      <c r="F1132" s="815">
        <v>47.14</v>
      </c>
    </row>
    <row r="1133" ht="30.0" customHeight="1">
      <c r="A1133" s="812">
        <v>92441.0</v>
      </c>
      <c r="B1133" s="813" t="s">
        <v>2566</v>
      </c>
      <c r="C1133" s="814" t="s">
        <v>1700</v>
      </c>
      <c r="D1133" s="815">
        <v>23.52</v>
      </c>
      <c r="E1133" s="815">
        <v>22.04</v>
      </c>
      <c r="F1133" s="815">
        <v>45.56</v>
      </c>
    </row>
    <row r="1134" ht="15.0" customHeight="1">
      <c r="A1134" s="812">
        <v>92445.0</v>
      </c>
      <c r="B1134" s="813" t="s">
        <v>2567</v>
      </c>
      <c r="C1134" s="814" t="s">
        <v>1700</v>
      </c>
      <c r="D1134" s="815">
        <v>21.62</v>
      </c>
      <c r="E1134" s="815">
        <v>20.83</v>
      </c>
      <c r="F1134" s="815">
        <v>42.45</v>
      </c>
    </row>
    <row r="1135" ht="15.0" customHeight="1">
      <c r="A1135" s="808"/>
      <c r="B1135" s="809" t="s">
        <v>2568</v>
      </c>
      <c r="C1135" s="810"/>
      <c r="D1135" s="811"/>
      <c r="E1135" s="811"/>
      <c r="F1135" s="811"/>
    </row>
    <row r="1136" ht="15.75" customHeight="1">
      <c r="A1136" s="812">
        <v>92446.0</v>
      </c>
      <c r="B1136" s="813" t="s">
        <v>2569</v>
      </c>
      <c r="C1136" s="814" t="s">
        <v>1700</v>
      </c>
      <c r="D1136" s="815">
        <v>182.52</v>
      </c>
      <c r="E1136" s="815">
        <v>72.16</v>
      </c>
      <c r="F1136" s="815">
        <v>254.68</v>
      </c>
    </row>
    <row r="1137" ht="15.0" customHeight="1">
      <c r="A1137" s="812">
        <v>92447.0</v>
      </c>
      <c r="B1137" s="813" t="s">
        <v>2570</v>
      </c>
      <c r="C1137" s="814" t="s">
        <v>1700</v>
      </c>
      <c r="D1137" s="815">
        <v>118.93</v>
      </c>
      <c r="E1137" s="815">
        <v>55.6</v>
      </c>
      <c r="F1137" s="815">
        <v>174.53</v>
      </c>
    </row>
    <row r="1138" ht="15.75" customHeight="1">
      <c r="A1138" s="812">
        <v>92448.0</v>
      </c>
      <c r="B1138" s="813" t="s">
        <v>2571</v>
      </c>
      <c r="C1138" s="814" t="s">
        <v>1700</v>
      </c>
      <c r="D1138" s="815">
        <v>88.08</v>
      </c>
      <c r="E1138" s="815">
        <v>45.27</v>
      </c>
      <c r="F1138" s="815">
        <v>133.35</v>
      </c>
    </row>
    <row r="1139" ht="30.0" customHeight="1">
      <c r="A1139" s="812">
        <v>92451.0</v>
      </c>
      <c r="B1139" s="813" t="s">
        <v>2572</v>
      </c>
      <c r="C1139" s="814" t="s">
        <v>1700</v>
      </c>
      <c r="D1139" s="815">
        <v>79.15</v>
      </c>
      <c r="E1139" s="815">
        <v>42.39</v>
      </c>
      <c r="F1139" s="815">
        <v>121.54</v>
      </c>
    </row>
    <row r="1140" ht="30.0" customHeight="1">
      <c r="A1140" s="812">
        <v>92455.0</v>
      </c>
      <c r="B1140" s="813" t="s">
        <v>2573</v>
      </c>
      <c r="C1140" s="814" t="s">
        <v>1700</v>
      </c>
      <c r="D1140" s="815">
        <v>64.12</v>
      </c>
      <c r="E1140" s="815">
        <v>35.68</v>
      </c>
      <c r="F1140" s="815">
        <v>99.8</v>
      </c>
    </row>
    <row r="1141" ht="30.0" customHeight="1">
      <c r="A1141" s="812">
        <v>92459.0</v>
      </c>
      <c r="B1141" s="813" t="s">
        <v>2574</v>
      </c>
      <c r="C1141" s="814" t="s">
        <v>1700</v>
      </c>
      <c r="D1141" s="815">
        <v>54.71</v>
      </c>
      <c r="E1141" s="815">
        <v>30.82</v>
      </c>
      <c r="F1141" s="815">
        <v>85.53</v>
      </c>
    </row>
    <row r="1142" ht="30.0" customHeight="1">
      <c r="A1142" s="812">
        <v>92463.0</v>
      </c>
      <c r="B1142" s="813" t="s">
        <v>2575</v>
      </c>
      <c r="C1142" s="814" t="s">
        <v>1700</v>
      </c>
      <c r="D1142" s="815">
        <v>49.98</v>
      </c>
      <c r="E1142" s="815">
        <v>27.8</v>
      </c>
      <c r="F1142" s="815">
        <v>77.78</v>
      </c>
    </row>
    <row r="1143" ht="30.0" customHeight="1">
      <c r="A1143" s="812">
        <v>92467.0</v>
      </c>
      <c r="B1143" s="813" t="s">
        <v>702</v>
      </c>
      <c r="C1143" s="814" t="s">
        <v>1700</v>
      </c>
      <c r="D1143" s="815">
        <v>40.42</v>
      </c>
      <c r="E1143" s="815">
        <v>23.26</v>
      </c>
      <c r="F1143" s="815">
        <v>63.68</v>
      </c>
    </row>
    <row r="1144" ht="30.0" customHeight="1">
      <c r="A1144" s="812">
        <v>92471.0</v>
      </c>
      <c r="B1144" s="813" t="s">
        <v>2576</v>
      </c>
      <c r="C1144" s="814" t="s">
        <v>1700</v>
      </c>
      <c r="D1144" s="815">
        <v>37.13</v>
      </c>
      <c r="E1144" s="815">
        <v>21.27</v>
      </c>
      <c r="F1144" s="815">
        <v>58.4</v>
      </c>
    </row>
    <row r="1145" ht="30.0" customHeight="1">
      <c r="A1145" s="812">
        <v>92475.0</v>
      </c>
      <c r="B1145" s="813" t="s">
        <v>2577</v>
      </c>
      <c r="C1145" s="814" t="s">
        <v>1700</v>
      </c>
      <c r="D1145" s="815">
        <v>34.47</v>
      </c>
      <c r="E1145" s="815">
        <v>19.59</v>
      </c>
      <c r="F1145" s="815">
        <v>54.06</v>
      </c>
    </row>
    <row r="1146" ht="30.0" customHeight="1">
      <c r="A1146" s="812">
        <v>92479.0</v>
      </c>
      <c r="B1146" s="813" t="s">
        <v>2578</v>
      </c>
      <c r="C1146" s="814" t="s">
        <v>1700</v>
      </c>
      <c r="D1146" s="815">
        <v>28.69</v>
      </c>
      <c r="E1146" s="815">
        <v>16.26</v>
      </c>
      <c r="F1146" s="815">
        <v>44.95</v>
      </c>
    </row>
    <row r="1147" ht="30.0" customHeight="1">
      <c r="A1147" s="812">
        <v>92452.0</v>
      </c>
      <c r="B1147" s="813" t="s">
        <v>2579</v>
      </c>
      <c r="C1147" s="814" t="s">
        <v>1700</v>
      </c>
      <c r="D1147" s="815">
        <v>63.36</v>
      </c>
      <c r="E1147" s="815">
        <v>48.12</v>
      </c>
      <c r="F1147" s="815">
        <v>111.48</v>
      </c>
    </row>
    <row r="1148" ht="30.0" customHeight="1">
      <c r="A1148" s="812">
        <v>92456.0</v>
      </c>
      <c r="B1148" s="813" t="s">
        <v>2580</v>
      </c>
      <c r="C1148" s="814" t="s">
        <v>1700</v>
      </c>
      <c r="D1148" s="815">
        <v>51.13</v>
      </c>
      <c r="E1148" s="815">
        <v>40.81</v>
      </c>
      <c r="F1148" s="815">
        <v>91.94</v>
      </c>
    </row>
    <row r="1149" ht="30.0" customHeight="1">
      <c r="A1149" s="812">
        <v>92460.0</v>
      </c>
      <c r="B1149" s="813" t="s">
        <v>2581</v>
      </c>
      <c r="C1149" s="814" t="s">
        <v>1700</v>
      </c>
      <c r="D1149" s="815">
        <v>40.46</v>
      </c>
      <c r="E1149" s="815">
        <v>35.73</v>
      </c>
      <c r="F1149" s="815">
        <v>76.19</v>
      </c>
    </row>
    <row r="1150" ht="15.75" customHeight="1">
      <c r="A1150" s="812">
        <v>92464.0</v>
      </c>
      <c r="B1150" s="813" t="s">
        <v>2582</v>
      </c>
      <c r="C1150" s="814" t="s">
        <v>1700</v>
      </c>
      <c r="D1150" s="815">
        <v>39.61</v>
      </c>
      <c r="E1150" s="815">
        <v>32.16</v>
      </c>
      <c r="F1150" s="815">
        <v>71.77</v>
      </c>
    </row>
    <row r="1151" ht="15.75" customHeight="1">
      <c r="A1151" s="812">
        <v>92468.0</v>
      </c>
      <c r="B1151" s="813" t="s">
        <v>2583</v>
      </c>
      <c r="C1151" s="814" t="s">
        <v>1700</v>
      </c>
      <c r="D1151" s="815">
        <v>36.98</v>
      </c>
      <c r="E1151" s="815">
        <v>28.51</v>
      </c>
      <c r="F1151" s="815">
        <v>65.49</v>
      </c>
    </row>
    <row r="1152" ht="15.75" customHeight="1">
      <c r="A1152" s="812">
        <v>92472.0</v>
      </c>
      <c r="B1152" s="813" t="s">
        <v>2584</v>
      </c>
      <c r="C1152" s="814" t="s">
        <v>1700</v>
      </c>
      <c r="D1152" s="815">
        <v>35.18</v>
      </c>
      <c r="E1152" s="815">
        <v>26.21</v>
      </c>
      <c r="F1152" s="815">
        <v>61.39</v>
      </c>
    </row>
    <row r="1153" ht="45.0" customHeight="1">
      <c r="A1153" s="812">
        <v>92476.0</v>
      </c>
      <c r="B1153" s="813" t="s">
        <v>2585</v>
      </c>
      <c r="C1153" s="814" t="s">
        <v>1700</v>
      </c>
      <c r="D1153" s="815">
        <v>33.66</v>
      </c>
      <c r="E1153" s="815">
        <v>24.21</v>
      </c>
      <c r="F1153" s="815">
        <v>57.87</v>
      </c>
    </row>
    <row r="1154" ht="45.0" customHeight="1">
      <c r="A1154" s="808"/>
      <c r="B1154" s="809" t="s">
        <v>2586</v>
      </c>
      <c r="C1154" s="810"/>
      <c r="D1154" s="811"/>
      <c r="E1154" s="811"/>
      <c r="F1154" s="811"/>
    </row>
    <row r="1155" ht="45.0" customHeight="1">
      <c r="A1155" s="812">
        <v>92449.0</v>
      </c>
      <c r="B1155" s="813" t="s">
        <v>2587</v>
      </c>
      <c r="C1155" s="814" t="s">
        <v>1700</v>
      </c>
      <c r="D1155" s="815">
        <v>117.93</v>
      </c>
      <c r="E1155" s="815">
        <v>59.27</v>
      </c>
      <c r="F1155" s="815">
        <v>177.2</v>
      </c>
    </row>
    <row r="1156" ht="30.0" customHeight="1">
      <c r="A1156" s="812">
        <v>92453.0</v>
      </c>
      <c r="B1156" s="813" t="s">
        <v>2588</v>
      </c>
      <c r="C1156" s="814" t="s">
        <v>1700</v>
      </c>
      <c r="D1156" s="815">
        <v>99.92</v>
      </c>
      <c r="E1156" s="815">
        <v>51.47</v>
      </c>
      <c r="F1156" s="815">
        <v>151.39</v>
      </c>
    </row>
    <row r="1157" ht="45.0" customHeight="1">
      <c r="A1157" s="812">
        <v>92457.0</v>
      </c>
      <c r="B1157" s="813" t="s">
        <v>2589</v>
      </c>
      <c r="C1157" s="814" t="s">
        <v>1700</v>
      </c>
      <c r="D1157" s="815">
        <v>87.19</v>
      </c>
      <c r="E1157" s="815">
        <v>45.24</v>
      </c>
      <c r="F1157" s="815">
        <v>132.43</v>
      </c>
    </row>
    <row r="1158" ht="30.0" customHeight="1">
      <c r="A1158" s="812">
        <v>92461.0</v>
      </c>
      <c r="B1158" s="813" t="s">
        <v>2590</v>
      </c>
      <c r="C1158" s="814" t="s">
        <v>1700</v>
      </c>
      <c r="D1158" s="815">
        <v>81.03</v>
      </c>
      <c r="E1158" s="815">
        <v>41.33</v>
      </c>
      <c r="F1158" s="815">
        <v>122.36</v>
      </c>
    </row>
    <row r="1159" ht="30.0" customHeight="1">
      <c r="A1159" s="812">
        <v>92465.0</v>
      </c>
      <c r="B1159" s="813" t="s">
        <v>2591</v>
      </c>
      <c r="C1159" s="814" t="s">
        <v>1700</v>
      </c>
      <c r="D1159" s="815">
        <v>63.66</v>
      </c>
      <c r="E1159" s="815">
        <v>34.53</v>
      </c>
      <c r="F1159" s="815">
        <v>98.19</v>
      </c>
    </row>
    <row r="1160" ht="15.0" customHeight="1">
      <c r="A1160" s="812">
        <v>92469.0</v>
      </c>
      <c r="B1160" s="813" t="s">
        <v>2592</v>
      </c>
      <c r="C1160" s="814" t="s">
        <v>1700</v>
      </c>
      <c r="D1160" s="815">
        <v>58.32</v>
      </c>
      <c r="E1160" s="815">
        <v>31.59</v>
      </c>
      <c r="F1160" s="815">
        <v>89.91</v>
      </c>
    </row>
    <row r="1161" ht="15.75" customHeight="1">
      <c r="A1161" s="812">
        <v>92473.0</v>
      </c>
      <c r="B1161" s="813" t="s">
        <v>2593</v>
      </c>
      <c r="C1161" s="814" t="s">
        <v>1700</v>
      </c>
      <c r="D1161" s="815">
        <v>54.07</v>
      </c>
      <c r="E1161" s="815">
        <v>29.04</v>
      </c>
      <c r="F1161" s="815">
        <v>83.11</v>
      </c>
    </row>
    <row r="1162" ht="30.0" customHeight="1">
      <c r="A1162" s="812">
        <v>92477.0</v>
      </c>
      <c r="B1162" s="813" t="s">
        <v>2594</v>
      </c>
      <c r="C1162" s="814" t="s">
        <v>1700</v>
      </c>
      <c r="D1162" s="815">
        <v>44.76</v>
      </c>
      <c r="E1162" s="815">
        <v>24.12</v>
      </c>
      <c r="F1162" s="815">
        <v>68.88</v>
      </c>
    </row>
    <row r="1163" ht="30.0" customHeight="1">
      <c r="A1163" s="812">
        <v>92450.0</v>
      </c>
      <c r="B1163" s="813" t="s">
        <v>2595</v>
      </c>
      <c r="C1163" s="814" t="s">
        <v>1700</v>
      </c>
      <c r="D1163" s="815">
        <v>157.12</v>
      </c>
      <c r="E1163" s="815">
        <v>59.28</v>
      </c>
      <c r="F1163" s="815">
        <v>216.4</v>
      </c>
    </row>
    <row r="1164" ht="30.0" customHeight="1">
      <c r="A1164" s="812">
        <v>92454.0</v>
      </c>
      <c r="B1164" s="813" t="s">
        <v>2596</v>
      </c>
      <c r="C1164" s="814" t="s">
        <v>1700</v>
      </c>
      <c r="D1164" s="815">
        <v>145.59</v>
      </c>
      <c r="E1164" s="815">
        <v>51.12</v>
      </c>
      <c r="F1164" s="815">
        <v>196.71</v>
      </c>
    </row>
    <row r="1165" ht="30.0" customHeight="1">
      <c r="A1165" s="812">
        <v>92458.0</v>
      </c>
      <c r="B1165" s="813" t="s">
        <v>2597</v>
      </c>
      <c r="C1165" s="814" t="s">
        <v>1700</v>
      </c>
      <c r="D1165" s="815">
        <v>138.64</v>
      </c>
      <c r="E1165" s="815">
        <v>45.25</v>
      </c>
      <c r="F1165" s="815">
        <v>183.89</v>
      </c>
    </row>
    <row r="1166" ht="30.0" customHeight="1">
      <c r="A1166" s="812">
        <v>92462.0</v>
      </c>
      <c r="B1166" s="813" t="s">
        <v>2598</v>
      </c>
      <c r="C1166" s="814" t="s">
        <v>1700</v>
      </c>
      <c r="D1166" s="815">
        <v>134.56</v>
      </c>
      <c r="E1166" s="815">
        <v>40.94</v>
      </c>
      <c r="F1166" s="815">
        <v>175.5</v>
      </c>
    </row>
    <row r="1167" ht="30.0" customHeight="1">
      <c r="A1167" s="812">
        <v>92466.0</v>
      </c>
      <c r="B1167" s="813" t="s">
        <v>2599</v>
      </c>
      <c r="C1167" s="814" t="s">
        <v>1700</v>
      </c>
      <c r="D1167" s="815">
        <v>132.09</v>
      </c>
      <c r="E1167" s="815">
        <v>36.64</v>
      </c>
      <c r="F1167" s="815">
        <v>168.73</v>
      </c>
    </row>
    <row r="1168" ht="30.0" customHeight="1">
      <c r="A1168" s="812">
        <v>92470.0</v>
      </c>
      <c r="B1168" s="813" t="s">
        <v>2600</v>
      </c>
      <c r="C1168" s="814" t="s">
        <v>1700</v>
      </c>
      <c r="D1168" s="815">
        <v>130.19</v>
      </c>
      <c r="E1168" s="815">
        <v>33.72</v>
      </c>
      <c r="F1168" s="815">
        <v>163.91</v>
      </c>
    </row>
    <row r="1169" ht="30.0" customHeight="1">
      <c r="A1169" s="812">
        <v>92474.0</v>
      </c>
      <c r="B1169" s="813" t="s">
        <v>2601</v>
      </c>
      <c r="C1169" s="814" t="s">
        <v>1700</v>
      </c>
      <c r="D1169" s="815">
        <v>128.54</v>
      </c>
      <c r="E1169" s="815">
        <v>31.16</v>
      </c>
      <c r="F1169" s="815">
        <v>159.7</v>
      </c>
    </row>
    <row r="1170" ht="15.75" customHeight="1">
      <c r="A1170" s="812">
        <v>92478.0</v>
      </c>
      <c r="B1170" s="813" t="s">
        <v>2602</v>
      </c>
      <c r="C1170" s="814" t="s">
        <v>1700</v>
      </c>
      <c r="D1170" s="815">
        <v>125.25</v>
      </c>
      <c r="E1170" s="815">
        <v>26.33</v>
      </c>
      <c r="F1170" s="815">
        <v>151.58</v>
      </c>
    </row>
    <row r="1171" ht="30.0" customHeight="1">
      <c r="A1171" s="812">
        <v>92480.0</v>
      </c>
      <c r="B1171" s="813" t="s">
        <v>2603</v>
      </c>
      <c r="C1171" s="814" t="s">
        <v>1700</v>
      </c>
      <c r="D1171" s="815">
        <v>30.53</v>
      </c>
      <c r="E1171" s="815">
        <v>20.45</v>
      </c>
      <c r="F1171" s="815">
        <v>50.98</v>
      </c>
    </row>
    <row r="1172" ht="30.0" customHeight="1">
      <c r="A1172" s="808"/>
      <c r="B1172" s="809" t="s">
        <v>2604</v>
      </c>
      <c r="C1172" s="810"/>
      <c r="D1172" s="811"/>
      <c r="E1172" s="811"/>
      <c r="F1172" s="811"/>
    </row>
    <row r="1173" ht="30.0" customHeight="1">
      <c r="A1173" s="812">
        <v>92482.0</v>
      </c>
      <c r="B1173" s="813" t="s">
        <v>2605</v>
      </c>
      <c r="C1173" s="814" t="s">
        <v>1700</v>
      </c>
      <c r="D1173" s="815">
        <v>210.73</v>
      </c>
      <c r="E1173" s="815">
        <v>79.49</v>
      </c>
      <c r="F1173" s="815">
        <v>290.22</v>
      </c>
    </row>
    <row r="1174" ht="30.0" customHeight="1">
      <c r="A1174" s="812">
        <v>92484.0</v>
      </c>
      <c r="B1174" s="813" t="s">
        <v>2606</v>
      </c>
      <c r="C1174" s="814" t="s">
        <v>1700</v>
      </c>
      <c r="D1174" s="815">
        <v>132.8</v>
      </c>
      <c r="E1174" s="815">
        <v>70.19</v>
      </c>
      <c r="F1174" s="815">
        <v>202.99</v>
      </c>
    </row>
    <row r="1175" ht="30.0" customHeight="1">
      <c r="A1175" s="812">
        <v>92486.0</v>
      </c>
      <c r="B1175" s="813" t="s">
        <v>2607</v>
      </c>
      <c r="C1175" s="814" t="s">
        <v>1700</v>
      </c>
      <c r="D1175" s="815">
        <v>83.85</v>
      </c>
      <c r="E1175" s="815">
        <v>54.34</v>
      </c>
      <c r="F1175" s="815">
        <v>138.19</v>
      </c>
    </row>
    <row r="1176" ht="30.0" customHeight="1">
      <c r="A1176" s="812">
        <v>92508.0</v>
      </c>
      <c r="B1176" s="813" t="s">
        <v>2608</v>
      </c>
      <c r="C1176" s="814" t="s">
        <v>1700</v>
      </c>
      <c r="D1176" s="815">
        <v>46.42</v>
      </c>
      <c r="E1176" s="815">
        <v>23.02</v>
      </c>
      <c r="F1176" s="815">
        <v>69.44</v>
      </c>
    </row>
    <row r="1177" ht="30.0" customHeight="1">
      <c r="A1177" s="812">
        <v>92510.0</v>
      </c>
      <c r="B1177" s="813" t="s">
        <v>2609</v>
      </c>
      <c r="C1177" s="814" t="s">
        <v>1700</v>
      </c>
      <c r="D1177" s="815">
        <v>23.52</v>
      </c>
      <c r="E1177" s="815">
        <v>13.46</v>
      </c>
      <c r="F1177" s="815">
        <v>36.98</v>
      </c>
    </row>
    <row r="1178" ht="45.0" customHeight="1">
      <c r="A1178" s="812">
        <v>92512.0</v>
      </c>
      <c r="B1178" s="813" t="s">
        <v>2610</v>
      </c>
      <c r="C1178" s="814" t="s">
        <v>1700</v>
      </c>
      <c r="D1178" s="815">
        <v>38.64</v>
      </c>
      <c r="E1178" s="815">
        <v>17.65</v>
      </c>
      <c r="F1178" s="815">
        <v>56.29</v>
      </c>
    </row>
    <row r="1179" ht="45.0" customHeight="1">
      <c r="A1179" s="812">
        <v>92514.0</v>
      </c>
      <c r="B1179" s="813" t="s">
        <v>2611</v>
      </c>
      <c r="C1179" s="814" t="s">
        <v>1700</v>
      </c>
      <c r="D1179" s="815">
        <v>16.5</v>
      </c>
      <c r="E1179" s="815">
        <v>10.29</v>
      </c>
      <c r="F1179" s="815">
        <v>26.79</v>
      </c>
    </row>
    <row r="1180" ht="45.0" customHeight="1">
      <c r="A1180" s="812">
        <v>92515.0</v>
      </c>
      <c r="B1180" s="813" t="s">
        <v>2612</v>
      </c>
      <c r="C1180" s="814" t="s">
        <v>1700</v>
      </c>
      <c r="D1180" s="815">
        <v>35.42</v>
      </c>
      <c r="E1180" s="815">
        <v>15.29</v>
      </c>
      <c r="F1180" s="815">
        <v>50.71</v>
      </c>
    </row>
    <row r="1181" ht="45.0" customHeight="1">
      <c r="A1181" s="812">
        <v>92518.0</v>
      </c>
      <c r="B1181" s="813" t="s">
        <v>2613</v>
      </c>
      <c r="C1181" s="814" t="s">
        <v>1700</v>
      </c>
      <c r="D1181" s="815">
        <v>13.62</v>
      </c>
      <c r="E1181" s="815">
        <v>8.91</v>
      </c>
      <c r="F1181" s="815">
        <v>22.53</v>
      </c>
    </row>
    <row r="1182" ht="45.0" customHeight="1">
      <c r="A1182" s="812">
        <v>92520.0</v>
      </c>
      <c r="B1182" s="813" t="s">
        <v>2614</v>
      </c>
      <c r="C1182" s="814" t="s">
        <v>1700</v>
      </c>
      <c r="D1182" s="815">
        <v>33.76</v>
      </c>
      <c r="E1182" s="815">
        <v>14.12</v>
      </c>
      <c r="F1182" s="815">
        <v>47.88</v>
      </c>
    </row>
    <row r="1183" ht="45.0" customHeight="1">
      <c r="A1183" s="812">
        <v>92522.0</v>
      </c>
      <c r="B1183" s="813" t="s">
        <v>2615</v>
      </c>
      <c r="C1183" s="814" t="s">
        <v>1700</v>
      </c>
      <c r="D1183" s="815">
        <v>12.12</v>
      </c>
      <c r="E1183" s="815">
        <v>8.22</v>
      </c>
      <c r="F1183" s="815">
        <v>20.34</v>
      </c>
    </row>
    <row r="1184" ht="45.0" customHeight="1">
      <c r="A1184" s="812">
        <v>92524.0</v>
      </c>
      <c r="B1184" s="813" t="s">
        <v>2616</v>
      </c>
      <c r="C1184" s="814" t="s">
        <v>1700</v>
      </c>
      <c r="D1184" s="815">
        <v>33.57</v>
      </c>
      <c r="E1184" s="815">
        <v>13.39</v>
      </c>
      <c r="F1184" s="815">
        <v>46.96</v>
      </c>
    </row>
    <row r="1185" ht="45.0" customHeight="1">
      <c r="A1185" s="812">
        <v>92526.0</v>
      </c>
      <c r="B1185" s="813" t="s">
        <v>2617</v>
      </c>
      <c r="C1185" s="814" t="s">
        <v>1700</v>
      </c>
      <c r="D1185" s="815">
        <v>12.05</v>
      </c>
      <c r="E1185" s="815">
        <v>7.77</v>
      </c>
      <c r="F1185" s="815">
        <v>19.82</v>
      </c>
    </row>
    <row r="1186" ht="45.0" customHeight="1">
      <c r="A1186" s="812">
        <v>92528.0</v>
      </c>
      <c r="B1186" s="813" t="s">
        <v>2618</v>
      </c>
      <c r="C1186" s="814" t="s">
        <v>1700</v>
      </c>
      <c r="D1186" s="815">
        <v>32.91</v>
      </c>
      <c r="E1186" s="815">
        <v>12.92</v>
      </c>
      <c r="F1186" s="815">
        <v>45.83</v>
      </c>
    </row>
    <row r="1187" ht="45.0" customHeight="1">
      <c r="A1187" s="812">
        <v>92530.0</v>
      </c>
      <c r="B1187" s="813" t="s">
        <v>2619</v>
      </c>
      <c r="C1187" s="814" t="s">
        <v>1700</v>
      </c>
      <c r="D1187" s="815">
        <v>11.42</v>
      </c>
      <c r="E1187" s="815">
        <v>7.5</v>
      </c>
      <c r="F1187" s="815">
        <v>18.92</v>
      </c>
    </row>
    <row r="1188" ht="45.0" customHeight="1">
      <c r="A1188" s="812">
        <v>92532.0</v>
      </c>
      <c r="B1188" s="813" t="s">
        <v>2620</v>
      </c>
      <c r="C1188" s="814" t="s">
        <v>1700</v>
      </c>
      <c r="D1188" s="815">
        <v>32.38</v>
      </c>
      <c r="E1188" s="815">
        <v>12.58</v>
      </c>
      <c r="F1188" s="815">
        <v>44.96</v>
      </c>
    </row>
    <row r="1189" ht="45.0" customHeight="1">
      <c r="A1189" s="812">
        <v>92534.0</v>
      </c>
      <c r="B1189" s="813" t="s">
        <v>2621</v>
      </c>
      <c r="C1189" s="814" t="s">
        <v>1700</v>
      </c>
      <c r="D1189" s="815">
        <v>10.97</v>
      </c>
      <c r="E1189" s="815">
        <v>7.32</v>
      </c>
      <c r="F1189" s="815">
        <v>18.29</v>
      </c>
    </row>
    <row r="1190" ht="45.0" customHeight="1">
      <c r="A1190" s="812">
        <v>92536.0</v>
      </c>
      <c r="B1190" s="813" t="s">
        <v>2622</v>
      </c>
      <c r="C1190" s="814" t="s">
        <v>1700</v>
      </c>
      <c r="D1190" s="815">
        <v>31.34</v>
      </c>
      <c r="E1190" s="815">
        <v>12.13</v>
      </c>
      <c r="F1190" s="815">
        <v>43.47</v>
      </c>
    </row>
    <row r="1191" ht="45.0" customHeight="1">
      <c r="A1191" s="812">
        <v>92538.0</v>
      </c>
      <c r="B1191" s="813" t="s">
        <v>2623</v>
      </c>
      <c r="C1191" s="814" t="s">
        <v>1700</v>
      </c>
      <c r="D1191" s="815">
        <v>10.0</v>
      </c>
      <c r="E1191" s="815">
        <v>7.03</v>
      </c>
      <c r="F1191" s="815">
        <v>17.03</v>
      </c>
    </row>
    <row r="1192" ht="45.0" customHeight="1">
      <c r="A1192" s="808"/>
      <c r="B1192" s="809" t="s">
        <v>2624</v>
      </c>
      <c r="C1192" s="810"/>
      <c r="D1192" s="811"/>
      <c r="E1192" s="811"/>
      <c r="F1192" s="811"/>
    </row>
    <row r="1193" ht="45.0" customHeight="1">
      <c r="A1193" s="812">
        <v>92488.0</v>
      </c>
      <c r="B1193" s="813" t="s">
        <v>2625</v>
      </c>
      <c r="C1193" s="814" t="s">
        <v>1700</v>
      </c>
      <c r="D1193" s="815">
        <v>45.1</v>
      </c>
      <c r="E1193" s="815">
        <v>23.1</v>
      </c>
      <c r="F1193" s="815">
        <v>68.2</v>
      </c>
    </row>
    <row r="1194" ht="45.0" customHeight="1">
      <c r="A1194" s="812">
        <v>92490.0</v>
      </c>
      <c r="B1194" s="813" t="s">
        <v>2626</v>
      </c>
      <c r="C1194" s="814" t="s">
        <v>1700</v>
      </c>
      <c r="D1194" s="815">
        <v>23.22</v>
      </c>
      <c r="E1194" s="815">
        <v>16.57</v>
      </c>
      <c r="F1194" s="815">
        <v>39.79</v>
      </c>
    </row>
    <row r="1195" ht="60.0" customHeight="1">
      <c r="A1195" s="812">
        <v>92492.0</v>
      </c>
      <c r="B1195" s="813" t="s">
        <v>2627</v>
      </c>
      <c r="C1195" s="814" t="s">
        <v>1700</v>
      </c>
      <c r="D1195" s="815">
        <v>43.8</v>
      </c>
      <c r="E1195" s="815">
        <v>21.94</v>
      </c>
      <c r="F1195" s="815">
        <v>65.74</v>
      </c>
    </row>
    <row r="1196" ht="60.0" customHeight="1">
      <c r="A1196" s="812">
        <v>92494.0</v>
      </c>
      <c r="B1196" s="813" t="s">
        <v>2628</v>
      </c>
      <c r="C1196" s="814" t="s">
        <v>1700</v>
      </c>
      <c r="D1196" s="815">
        <v>22.03</v>
      </c>
      <c r="E1196" s="815">
        <v>15.72</v>
      </c>
      <c r="F1196" s="815">
        <v>37.75</v>
      </c>
    </row>
    <row r="1197" ht="60.0" customHeight="1">
      <c r="A1197" s="812">
        <v>92496.0</v>
      </c>
      <c r="B1197" s="813" t="s">
        <v>2629</v>
      </c>
      <c r="C1197" s="814" t="s">
        <v>1700</v>
      </c>
      <c r="D1197" s="815">
        <v>42.92</v>
      </c>
      <c r="E1197" s="815">
        <v>21.18</v>
      </c>
      <c r="F1197" s="815">
        <v>64.1</v>
      </c>
    </row>
    <row r="1198" ht="60.0" customHeight="1">
      <c r="A1198" s="812">
        <v>92498.0</v>
      </c>
      <c r="B1198" s="813" t="s">
        <v>2630</v>
      </c>
      <c r="C1198" s="814" t="s">
        <v>1700</v>
      </c>
      <c r="D1198" s="815">
        <v>21.23</v>
      </c>
      <c r="E1198" s="815">
        <v>15.16</v>
      </c>
      <c r="F1198" s="815">
        <v>36.39</v>
      </c>
    </row>
    <row r="1199" ht="45.0" customHeight="1">
      <c r="A1199" s="812">
        <v>92500.0</v>
      </c>
      <c r="B1199" s="813" t="s">
        <v>2631</v>
      </c>
      <c r="C1199" s="814" t="s">
        <v>1700</v>
      </c>
      <c r="D1199" s="815">
        <v>42.45</v>
      </c>
      <c r="E1199" s="815">
        <v>20.64</v>
      </c>
      <c r="F1199" s="815">
        <v>63.09</v>
      </c>
    </row>
    <row r="1200" ht="45.0" customHeight="1">
      <c r="A1200" s="812">
        <v>92502.0</v>
      </c>
      <c r="B1200" s="813" t="s">
        <v>2632</v>
      </c>
      <c r="C1200" s="814" t="s">
        <v>1700</v>
      </c>
      <c r="D1200" s="815">
        <v>20.8</v>
      </c>
      <c r="E1200" s="815">
        <v>14.78</v>
      </c>
      <c r="F1200" s="815">
        <v>35.58</v>
      </c>
    </row>
    <row r="1201" ht="60.0" customHeight="1">
      <c r="A1201" s="812">
        <v>92504.0</v>
      </c>
      <c r="B1201" s="813" t="s">
        <v>2633</v>
      </c>
      <c r="C1201" s="814" t="s">
        <v>1700</v>
      </c>
      <c r="D1201" s="815">
        <v>21.94</v>
      </c>
      <c r="E1201" s="815">
        <v>19.93</v>
      </c>
      <c r="F1201" s="815">
        <v>41.87</v>
      </c>
    </row>
    <row r="1202" ht="60.0" customHeight="1">
      <c r="A1202" s="812">
        <v>92506.0</v>
      </c>
      <c r="B1202" s="813" t="s">
        <v>2634</v>
      </c>
      <c r="C1202" s="814" t="s">
        <v>1700</v>
      </c>
      <c r="D1202" s="815">
        <v>20.04</v>
      </c>
      <c r="E1202" s="815">
        <v>14.23</v>
      </c>
      <c r="F1202" s="815">
        <v>34.27</v>
      </c>
    </row>
    <row r="1203" ht="60.0" customHeight="1">
      <c r="A1203" s="808"/>
      <c r="B1203" s="809" t="s">
        <v>2635</v>
      </c>
      <c r="C1203" s="810"/>
      <c r="D1203" s="811"/>
      <c r="E1203" s="811"/>
      <c r="F1203" s="811"/>
    </row>
    <row r="1204" ht="60.0" customHeight="1">
      <c r="A1204" s="812">
        <v>92263.0</v>
      </c>
      <c r="B1204" s="813" t="s">
        <v>2636</v>
      </c>
      <c r="C1204" s="814" t="s">
        <v>1700</v>
      </c>
      <c r="D1204" s="815">
        <v>70.9</v>
      </c>
      <c r="E1204" s="815">
        <v>28.41</v>
      </c>
      <c r="F1204" s="815">
        <v>99.31</v>
      </c>
    </row>
    <row r="1205" ht="60.0" customHeight="1">
      <c r="A1205" s="812">
        <v>92264.0</v>
      </c>
      <c r="B1205" s="813" t="s">
        <v>2637</v>
      </c>
      <c r="C1205" s="814" t="s">
        <v>1700</v>
      </c>
      <c r="D1205" s="815">
        <v>85.57</v>
      </c>
      <c r="E1205" s="815">
        <v>28.4</v>
      </c>
      <c r="F1205" s="815">
        <v>113.97</v>
      </c>
    </row>
    <row r="1206" ht="60.0" customHeight="1">
      <c r="A1206" s="812">
        <v>92269.0</v>
      </c>
      <c r="B1206" s="813" t="s">
        <v>2638</v>
      </c>
      <c r="C1206" s="814" t="s">
        <v>1700</v>
      </c>
      <c r="D1206" s="815">
        <v>186.05</v>
      </c>
      <c r="E1206" s="815">
        <v>16.24</v>
      </c>
      <c r="F1206" s="815">
        <v>202.29</v>
      </c>
    </row>
    <row r="1207" ht="45.0" customHeight="1">
      <c r="A1207" s="812">
        <v>92265.0</v>
      </c>
      <c r="B1207" s="813" t="s">
        <v>2639</v>
      </c>
      <c r="C1207" s="814" t="s">
        <v>1700</v>
      </c>
      <c r="D1207" s="815">
        <v>49.99</v>
      </c>
      <c r="E1207" s="815">
        <v>23.02</v>
      </c>
      <c r="F1207" s="815">
        <v>73.01</v>
      </c>
    </row>
    <row r="1208" ht="45.0" customHeight="1">
      <c r="A1208" s="812">
        <v>92266.0</v>
      </c>
      <c r="B1208" s="813" t="s">
        <v>2640</v>
      </c>
      <c r="C1208" s="814" t="s">
        <v>1700</v>
      </c>
      <c r="D1208" s="815">
        <v>62.56</v>
      </c>
      <c r="E1208" s="815">
        <v>23.02</v>
      </c>
      <c r="F1208" s="815">
        <v>85.58</v>
      </c>
    </row>
    <row r="1209" ht="45.0" customHeight="1">
      <c r="A1209" s="812">
        <v>92270.0</v>
      </c>
      <c r="B1209" s="813" t="s">
        <v>2641</v>
      </c>
      <c r="C1209" s="814" t="s">
        <v>1700</v>
      </c>
      <c r="D1209" s="815">
        <v>133.07</v>
      </c>
      <c r="E1209" s="815">
        <v>20.31</v>
      </c>
      <c r="F1209" s="815">
        <v>153.38</v>
      </c>
    </row>
    <row r="1210" ht="45.0" customHeight="1">
      <c r="A1210" s="812">
        <v>92267.0</v>
      </c>
      <c r="B1210" s="813" t="s">
        <v>2642</v>
      </c>
      <c r="C1210" s="814" t="s">
        <v>1700</v>
      </c>
      <c r="D1210" s="815">
        <v>25.19</v>
      </c>
      <c r="E1210" s="815">
        <v>0.59</v>
      </c>
      <c r="F1210" s="815">
        <v>25.78</v>
      </c>
    </row>
    <row r="1211" ht="45.0" customHeight="1">
      <c r="A1211" s="812">
        <v>92268.0</v>
      </c>
      <c r="B1211" s="813" t="s">
        <v>2643</v>
      </c>
      <c r="C1211" s="814" t="s">
        <v>1700</v>
      </c>
      <c r="D1211" s="815">
        <v>36.71</v>
      </c>
      <c r="E1211" s="815">
        <v>0.59</v>
      </c>
      <c r="F1211" s="815">
        <v>37.3</v>
      </c>
    </row>
    <row r="1212" ht="45.0" customHeight="1">
      <c r="A1212" s="812">
        <v>92271.0</v>
      </c>
      <c r="B1212" s="813" t="s">
        <v>2644</v>
      </c>
      <c r="C1212" s="814" t="s">
        <v>1700</v>
      </c>
      <c r="D1212" s="815">
        <v>101.46</v>
      </c>
      <c r="E1212" s="815">
        <v>0.29</v>
      </c>
      <c r="F1212" s="815">
        <v>101.75</v>
      </c>
    </row>
    <row r="1213" ht="45.0" customHeight="1">
      <c r="A1213" s="812">
        <v>101969.0</v>
      </c>
      <c r="B1213" s="813" t="s">
        <v>2645</v>
      </c>
      <c r="C1213" s="814" t="s">
        <v>1700</v>
      </c>
      <c r="D1213" s="815">
        <v>82.41</v>
      </c>
      <c r="E1213" s="815">
        <v>17.74</v>
      </c>
      <c r="F1213" s="815">
        <v>100.15</v>
      </c>
    </row>
    <row r="1214" ht="45.0" customHeight="1">
      <c r="A1214" s="812">
        <v>101971.0</v>
      </c>
      <c r="B1214" s="813" t="s">
        <v>2646</v>
      </c>
      <c r="C1214" s="814" t="s">
        <v>1700</v>
      </c>
      <c r="D1214" s="815">
        <v>69.26</v>
      </c>
      <c r="E1214" s="815">
        <v>17.75</v>
      </c>
      <c r="F1214" s="815">
        <v>87.01</v>
      </c>
    </row>
    <row r="1215" ht="45.0" customHeight="1">
      <c r="A1215" s="812">
        <v>101973.0</v>
      </c>
      <c r="B1215" s="813" t="s">
        <v>2647</v>
      </c>
      <c r="C1215" s="814" t="s">
        <v>1700</v>
      </c>
      <c r="D1215" s="815">
        <v>167.09</v>
      </c>
      <c r="E1215" s="815">
        <v>19.29</v>
      </c>
      <c r="F1215" s="815">
        <v>186.38</v>
      </c>
    </row>
    <row r="1216" ht="45.0" customHeight="1">
      <c r="A1216" s="812">
        <v>101985.0</v>
      </c>
      <c r="B1216" s="813" t="s">
        <v>2648</v>
      </c>
      <c r="C1216" s="814" t="s">
        <v>1700</v>
      </c>
      <c r="D1216" s="815">
        <v>80.98</v>
      </c>
      <c r="E1216" s="815">
        <v>20.82</v>
      </c>
      <c r="F1216" s="815">
        <v>101.8</v>
      </c>
    </row>
    <row r="1217" ht="45.0" customHeight="1">
      <c r="A1217" s="812">
        <v>101986.0</v>
      </c>
      <c r="B1217" s="813" t="s">
        <v>2649</v>
      </c>
      <c r="C1217" s="814" t="s">
        <v>1700</v>
      </c>
      <c r="D1217" s="815">
        <v>64.27</v>
      </c>
      <c r="E1217" s="815">
        <v>20.83</v>
      </c>
      <c r="F1217" s="815">
        <v>85.1</v>
      </c>
    </row>
    <row r="1218" ht="45.0" customHeight="1">
      <c r="A1218" s="812">
        <v>101987.0</v>
      </c>
      <c r="B1218" s="813" t="s">
        <v>2650</v>
      </c>
      <c r="C1218" s="814" t="s">
        <v>1700</v>
      </c>
      <c r="D1218" s="815">
        <v>202.75</v>
      </c>
      <c r="E1218" s="815">
        <v>20.28</v>
      </c>
      <c r="F1218" s="815">
        <v>223.03</v>
      </c>
    </row>
    <row r="1219" ht="45.0" customHeight="1">
      <c r="A1219" s="812">
        <v>101988.0</v>
      </c>
      <c r="B1219" s="813" t="s">
        <v>2651</v>
      </c>
      <c r="C1219" s="814" t="s">
        <v>1700</v>
      </c>
      <c r="D1219" s="815">
        <v>84.87</v>
      </c>
      <c r="E1219" s="815">
        <v>21.32</v>
      </c>
      <c r="F1219" s="815">
        <v>106.19</v>
      </c>
    </row>
    <row r="1220" ht="45.0" customHeight="1">
      <c r="A1220" s="812">
        <v>101989.0</v>
      </c>
      <c r="B1220" s="813" t="s">
        <v>2652</v>
      </c>
      <c r="C1220" s="814" t="s">
        <v>1700</v>
      </c>
      <c r="D1220" s="815">
        <v>71.89</v>
      </c>
      <c r="E1220" s="815">
        <v>21.32</v>
      </c>
      <c r="F1220" s="815">
        <v>93.21</v>
      </c>
    </row>
    <row r="1221" ht="15.75" customHeight="1">
      <c r="A1221" s="812">
        <v>101990.0</v>
      </c>
      <c r="B1221" s="813" t="s">
        <v>2653</v>
      </c>
      <c r="C1221" s="814" t="s">
        <v>1700</v>
      </c>
      <c r="D1221" s="815">
        <v>179.78</v>
      </c>
      <c r="E1221" s="815">
        <v>20.96</v>
      </c>
      <c r="F1221" s="815">
        <v>200.74</v>
      </c>
    </row>
    <row r="1222" ht="15.0" customHeight="1">
      <c r="A1222" s="812">
        <v>101991.0</v>
      </c>
      <c r="B1222" s="813" t="s">
        <v>2654</v>
      </c>
      <c r="C1222" s="814" t="s">
        <v>1700</v>
      </c>
      <c r="D1222" s="815">
        <v>80.37</v>
      </c>
      <c r="E1222" s="815">
        <v>23.89</v>
      </c>
      <c r="F1222" s="815">
        <v>104.26</v>
      </c>
    </row>
    <row r="1223" ht="30.0" customHeight="1">
      <c r="A1223" s="812">
        <v>101992.0</v>
      </c>
      <c r="B1223" s="813" t="s">
        <v>2655</v>
      </c>
      <c r="C1223" s="814" t="s">
        <v>1700</v>
      </c>
      <c r="D1223" s="815">
        <v>64.38</v>
      </c>
      <c r="E1223" s="815">
        <v>23.9</v>
      </c>
      <c r="F1223" s="815">
        <v>88.28</v>
      </c>
    </row>
    <row r="1224" ht="30.0" customHeight="1">
      <c r="A1224" s="812">
        <v>101993.0</v>
      </c>
      <c r="B1224" s="813" t="s">
        <v>2656</v>
      </c>
      <c r="C1224" s="814" t="s">
        <v>1700</v>
      </c>
      <c r="D1224" s="815">
        <v>241.08</v>
      </c>
      <c r="E1224" s="815">
        <v>21.88</v>
      </c>
      <c r="F1224" s="815">
        <v>262.96</v>
      </c>
    </row>
    <row r="1225" ht="15.75" customHeight="1">
      <c r="A1225" s="812">
        <v>101994.0</v>
      </c>
      <c r="B1225" s="813" t="s">
        <v>2657</v>
      </c>
      <c r="C1225" s="814" t="s">
        <v>1700</v>
      </c>
      <c r="D1225" s="815">
        <v>90.6</v>
      </c>
      <c r="E1225" s="815">
        <v>19.82</v>
      </c>
      <c r="F1225" s="815">
        <v>110.42</v>
      </c>
    </row>
    <row r="1226" ht="30.0" customHeight="1">
      <c r="A1226" s="812">
        <v>101995.0</v>
      </c>
      <c r="B1226" s="813" t="s">
        <v>2658</v>
      </c>
      <c r="C1226" s="814" t="s">
        <v>1700</v>
      </c>
      <c r="D1226" s="815">
        <v>76.03</v>
      </c>
      <c r="E1226" s="815">
        <v>19.82</v>
      </c>
      <c r="F1226" s="815">
        <v>95.85</v>
      </c>
    </row>
    <row r="1227" ht="30.0" customHeight="1">
      <c r="A1227" s="812">
        <v>101996.0</v>
      </c>
      <c r="B1227" s="813" t="s">
        <v>2659</v>
      </c>
      <c r="C1227" s="814" t="s">
        <v>1700</v>
      </c>
      <c r="D1227" s="815">
        <v>195.42</v>
      </c>
      <c r="E1227" s="815">
        <v>20.9</v>
      </c>
      <c r="F1227" s="815">
        <v>216.32</v>
      </c>
    </row>
    <row r="1228" ht="30.0" customHeight="1">
      <c r="A1228" s="812">
        <v>101997.0</v>
      </c>
      <c r="B1228" s="813" t="s">
        <v>2660</v>
      </c>
      <c r="C1228" s="814" t="s">
        <v>1700</v>
      </c>
      <c r="D1228" s="815">
        <v>79.9</v>
      </c>
      <c r="E1228" s="815">
        <v>23.64</v>
      </c>
      <c r="F1228" s="815">
        <v>103.54</v>
      </c>
    </row>
    <row r="1229" ht="30.0" customHeight="1">
      <c r="A1229" s="812">
        <v>101998.0</v>
      </c>
      <c r="B1229" s="813" t="s">
        <v>2661</v>
      </c>
      <c r="C1229" s="814" t="s">
        <v>1700</v>
      </c>
      <c r="D1229" s="815">
        <v>63.56</v>
      </c>
      <c r="E1229" s="815">
        <v>23.65</v>
      </c>
      <c r="F1229" s="815">
        <v>87.21</v>
      </c>
    </row>
    <row r="1230" ht="30.0" customHeight="1">
      <c r="A1230" s="812">
        <v>101999.0</v>
      </c>
      <c r="B1230" s="813" t="s">
        <v>2662</v>
      </c>
      <c r="C1230" s="814" t="s">
        <v>1700</v>
      </c>
      <c r="D1230" s="815">
        <v>259.88</v>
      </c>
      <c r="E1230" s="815">
        <v>22.4</v>
      </c>
      <c r="F1230" s="815">
        <v>282.28</v>
      </c>
    </row>
    <row r="1231" ht="30.0" customHeight="1">
      <c r="A1231" s="812">
        <v>102086.0</v>
      </c>
      <c r="B1231" s="813" t="s">
        <v>2663</v>
      </c>
      <c r="C1231" s="814" t="s">
        <v>1700</v>
      </c>
      <c r="D1231" s="815">
        <v>86.83</v>
      </c>
      <c r="E1231" s="815">
        <v>19.88</v>
      </c>
      <c r="F1231" s="815">
        <v>106.71</v>
      </c>
    </row>
    <row r="1232" ht="30.0" customHeight="1">
      <c r="A1232" s="812">
        <v>102087.0</v>
      </c>
      <c r="B1232" s="813" t="s">
        <v>2664</v>
      </c>
      <c r="C1232" s="814" t="s">
        <v>1700</v>
      </c>
      <c r="D1232" s="815">
        <v>73.2</v>
      </c>
      <c r="E1232" s="815">
        <v>19.89</v>
      </c>
      <c r="F1232" s="815">
        <v>93.09</v>
      </c>
    </row>
    <row r="1233" ht="30.0" customHeight="1">
      <c r="A1233" s="812">
        <v>102088.0</v>
      </c>
      <c r="B1233" s="813" t="s">
        <v>2665</v>
      </c>
      <c r="C1233" s="814" t="s">
        <v>1700</v>
      </c>
      <c r="D1233" s="815">
        <v>180.03</v>
      </c>
      <c r="E1233" s="815">
        <v>20.81</v>
      </c>
      <c r="F1233" s="815">
        <v>200.84</v>
      </c>
    </row>
    <row r="1234" ht="15.75" customHeight="1">
      <c r="A1234" s="812">
        <v>102089.0</v>
      </c>
      <c r="B1234" s="813" t="s">
        <v>2666</v>
      </c>
      <c r="C1234" s="814" t="s">
        <v>1700</v>
      </c>
      <c r="D1234" s="815">
        <v>76.46</v>
      </c>
      <c r="E1234" s="815">
        <v>21.52</v>
      </c>
      <c r="F1234" s="815">
        <v>97.98</v>
      </c>
    </row>
    <row r="1235" ht="15.0" customHeight="1">
      <c r="A1235" s="812">
        <v>102090.0</v>
      </c>
      <c r="B1235" s="813" t="s">
        <v>2667</v>
      </c>
      <c r="C1235" s="814" t="s">
        <v>1700</v>
      </c>
      <c r="D1235" s="815">
        <v>61.01</v>
      </c>
      <c r="E1235" s="815">
        <v>21.52</v>
      </c>
      <c r="F1235" s="815">
        <v>82.53</v>
      </c>
    </row>
    <row r="1236" ht="30.0" customHeight="1">
      <c r="A1236" s="812">
        <v>102091.0</v>
      </c>
      <c r="B1236" s="813" t="s">
        <v>2668</v>
      </c>
      <c r="C1236" s="814" t="s">
        <v>1700</v>
      </c>
      <c r="D1236" s="815">
        <v>215.9</v>
      </c>
      <c r="E1236" s="815">
        <v>21.72</v>
      </c>
      <c r="F1236" s="815">
        <v>237.62</v>
      </c>
    </row>
    <row r="1237" ht="15.0" customHeight="1">
      <c r="A1237" s="808"/>
      <c r="B1237" s="809" t="s">
        <v>2669</v>
      </c>
      <c r="C1237" s="810"/>
      <c r="D1237" s="811"/>
      <c r="E1237" s="811"/>
      <c r="F1237" s="811"/>
    </row>
    <row r="1238" ht="15.75" customHeight="1">
      <c r="A1238" s="812">
        <v>101792.0</v>
      </c>
      <c r="B1238" s="813" t="s">
        <v>2670</v>
      </c>
      <c r="C1238" s="814" t="s">
        <v>1756</v>
      </c>
      <c r="D1238" s="815">
        <v>7.97</v>
      </c>
      <c r="E1238" s="815">
        <v>4.64</v>
      </c>
      <c r="F1238" s="815">
        <v>12.61</v>
      </c>
    </row>
    <row r="1239" ht="15.75" customHeight="1">
      <c r="A1239" s="812">
        <v>101793.0</v>
      </c>
      <c r="B1239" s="813" t="s">
        <v>2671</v>
      </c>
      <c r="C1239" s="814" t="s">
        <v>1756</v>
      </c>
      <c r="D1239" s="815">
        <v>11.81</v>
      </c>
      <c r="E1239" s="815">
        <v>6.26</v>
      </c>
      <c r="F1239" s="815">
        <v>18.07</v>
      </c>
    </row>
    <row r="1240" ht="30.0" customHeight="1">
      <c r="A1240" s="808"/>
      <c r="B1240" s="809" t="s">
        <v>2672</v>
      </c>
      <c r="C1240" s="810"/>
      <c r="D1240" s="811"/>
      <c r="E1240" s="811"/>
      <c r="F1240" s="811"/>
    </row>
    <row r="1241" ht="30.0" customHeight="1">
      <c r="A1241" s="812">
        <v>92272.0</v>
      </c>
      <c r="B1241" s="813" t="s">
        <v>2673</v>
      </c>
      <c r="C1241" s="814" t="s">
        <v>735</v>
      </c>
      <c r="D1241" s="815">
        <v>17.14</v>
      </c>
      <c r="E1241" s="815">
        <v>3.65</v>
      </c>
      <c r="F1241" s="815">
        <v>20.79</v>
      </c>
    </row>
    <row r="1242" ht="30.0" customHeight="1">
      <c r="A1242" s="812">
        <v>92273.0</v>
      </c>
      <c r="B1242" s="813" t="s">
        <v>2674</v>
      </c>
      <c r="C1242" s="814" t="s">
        <v>735</v>
      </c>
      <c r="D1242" s="815">
        <v>7.32</v>
      </c>
      <c r="E1242" s="815">
        <v>2.41</v>
      </c>
      <c r="F1242" s="815">
        <v>9.73</v>
      </c>
    </row>
    <row r="1243" ht="30.0" customHeight="1">
      <c r="A1243" s="812">
        <v>101791.0</v>
      </c>
      <c r="B1243" s="813" t="s">
        <v>2675</v>
      </c>
      <c r="C1243" s="814" t="s">
        <v>735</v>
      </c>
      <c r="D1243" s="815">
        <v>14.06</v>
      </c>
      <c r="E1243" s="815">
        <v>1.34</v>
      </c>
      <c r="F1243" s="815">
        <v>15.4</v>
      </c>
    </row>
    <row r="1244" ht="45.0" customHeight="1">
      <c r="A1244" s="808"/>
      <c r="B1244" s="809" t="s">
        <v>2676</v>
      </c>
      <c r="C1244" s="810"/>
      <c r="D1244" s="811"/>
      <c r="E1244" s="811"/>
      <c r="F1244" s="811"/>
    </row>
    <row r="1245" ht="45.0" customHeight="1">
      <c r="A1245" s="808"/>
      <c r="B1245" s="816" t="s">
        <v>2677</v>
      </c>
      <c r="C1245" s="810"/>
      <c r="D1245" s="811"/>
      <c r="E1245" s="811"/>
      <c r="F1245" s="811"/>
    </row>
    <row r="1246" ht="45.0" customHeight="1">
      <c r="A1246" s="808"/>
      <c r="B1246" s="809" t="s">
        <v>2678</v>
      </c>
      <c r="C1246" s="810"/>
      <c r="D1246" s="811"/>
      <c r="E1246" s="811"/>
      <c r="F1246" s="811"/>
    </row>
    <row r="1247" ht="45.0" customHeight="1">
      <c r="A1247" s="808"/>
      <c r="B1247" s="809" t="s">
        <v>2679</v>
      </c>
      <c r="C1247" s="810"/>
      <c r="D1247" s="811"/>
      <c r="E1247" s="811"/>
      <c r="F1247" s="811"/>
    </row>
    <row r="1248" ht="30.0" customHeight="1">
      <c r="A1248" s="812">
        <v>92882.0</v>
      </c>
      <c r="B1248" s="813" t="s">
        <v>2680</v>
      </c>
      <c r="C1248" s="814" t="s">
        <v>2236</v>
      </c>
      <c r="D1248" s="815">
        <v>11.88</v>
      </c>
      <c r="E1248" s="815">
        <v>2.51</v>
      </c>
      <c r="F1248" s="815">
        <v>14.39</v>
      </c>
    </row>
    <row r="1249" ht="30.0" customHeight="1">
      <c r="A1249" s="812">
        <v>92883.0</v>
      </c>
      <c r="B1249" s="813" t="s">
        <v>2681</v>
      </c>
      <c r="C1249" s="814" t="s">
        <v>2236</v>
      </c>
      <c r="D1249" s="815">
        <v>11.96</v>
      </c>
      <c r="E1249" s="815">
        <v>1.7</v>
      </c>
      <c r="F1249" s="815">
        <v>13.66</v>
      </c>
    </row>
    <row r="1250" ht="30.0" customHeight="1">
      <c r="A1250" s="812">
        <v>92884.0</v>
      </c>
      <c r="B1250" s="813" t="s">
        <v>2682</v>
      </c>
      <c r="C1250" s="814" t="s">
        <v>2236</v>
      </c>
      <c r="D1250" s="815">
        <v>13.05</v>
      </c>
      <c r="E1250" s="815">
        <v>1.18</v>
      </c>
      <c r="F1250" s="815">
        <v>14.23</v>
      </c>
    </row>
    <row r="1251" ht="30.0" customHeight="1">
      <c r="A1251" s="812">
        <v>92885.0</v>
      </c>
      <c r="B1251" s="813" t="s">
        <v>2683</v>
      </c>
      <c r="C1251" s="814" t="s">
        <v>2236</v>
      </c>
      <c r="D1251" s="815">
        <v>12.88</v>
      </c>
      <c r="E1251" s="815">
        <v>0.82</v>
      </c>
      <c r="F1251" s="815">
        <v>13.7</v>
      </c>
    </row>
    <row r="1252" ht="45.0" customHeight="1">
      <c r="A1252" s="812">
        <v>92886.0</v>
      </c>
      <c r="B1252" s="813" t="s">
        <v>2684</v>
      </c>
      <c r="C1252" s="814" t="s">
        <v>2236</v>
      </c>
      <c r="D1252" s="815">
        <v>12.76</v>
      </c>
      <c r="E1252" s="815">
        <v>0.53</v>
      </c>
      <c r="F1252" s="815">
        <v>13.29</v>
      </c>
    </row>
    <row r="1253" ht="45.0" customHeight="1">
      <c r="A1253" s="812">
        <v>92887.0</v>
      </c>
      <c r="B1253" s="813" t="s">
        <v>2685</v>
      </c>
      <c r="C1253" s="814" t="s">
        <v>2236</v>
      </c>
      <c r="D1253" s="815">
        <v>12.99</v>
      </c>
      <c r="E1253" s="815">
        <v>0.34</v>
      </c>
      <c r="F1253" s="815">
        <v>13.33</v>
      </c>
    </row>
    <row r="1254" ht="45.0" customHeight="1">
      <c r="A1254" s="812">
        <v>92888.0</v>
      </c>
      <c r="B1254" s="813" t="s">
        <v>2686</v>
      </c>
      <c r="C1254" s="814" t="s">
        <v>2236</v>
      </c>
      <c r="D1254" s="815">
        <v>12.94</v>
      </c>
      <c r="E1254" s="815">
        <v>0.18</v>
      </c>
      <c r="F1254" s="815">
        <v>13.12</v>
      </c>
    </row>
    <row r="1255" ht="45.0" customHeight="1">
      <c r="A1255" s="808"/>
      <c r="B1255" s="809" t="s">
        <v>2687</v>
      </c>
      <c r="C1255" s="810"/>
      <c r="D1255" s="811"/>
      <c r="E1255" s="811"/>
      <c r="F1255" s="811"/>
    </row>
    <row r="1256" ht="30.0" customHeight="1">
      <c r="A1256" s="812">
        <v>96544.0</v>
      </c>
      <c r="B1256" s="813" t="s">
        <v>2688</v>
      </c>
      <c r="C1256" s="814" t="s">
        <v>2236</v>
      </c>
      <c r="D1256" s="815">
        <v>13.47</v>
      </c>
      <c r="E1256" s="815">
        <v>3.84</v>
      </c>
      <c r="F1256" s="815">
        <v>17.31</v>
      </c>
    </row>
    <row r="1257" ht="30.0" customHeight="1">
      <c r="A1257" s="812">
        <v>96545.0</v>
      </c>
      <c r="B1257" s="813" t="s">
        <v>2689</v>
      </c>
      <c r="C1257" s="814" t="s">
        <v>2236</v>
      </c>
      <c r="D1257" s="815">
        <v>13.49</v>
      </c>
      <c r="E1257" s="815">
        <v>2.76</v>
      </c>
      <c r="F1257" s="815">
        <v>16.25</v>
      </c>
    </row>
    <row r="1258" ht="30.0" customHeight="1">
      <c r="A1258" s="812">
        <v>96546.0</v>
      </c>
      <c r="B1258" s="813" t="s">
        <v>2690</v>
      </c>
      <c r="C1258" s="814" t="s">
        <v>2236</v>
      </c>
      <c r="D1258" s="815">
        <v>12.51</v>
      </c>
      <c r="E1258" s="815">
        <v>2.04</v>
      </c>
      <c r="F1258" s="815">
        <v>14.55</v>
      </c>
    </row>
    <row r="1259" ht="30.0" customHeight="1">
      <c r="A1259" s="812">
        <v>96547.0</v>
      </c>
      <c r="B1259" s="813" t="s">
        <v>676</v>
      </c>
      <c r="C1259" s="814" t="s">
        <v>2236</v>
      </c>
      <c r="D1259" s="815">
        <v>10.8</v>
      </c>
      <c r="E1259" s="815">
        <v>1.5</v>
      </c>
      <c r="F1259" s="815">
        <v>12.3</v>
      </c>
    </row>
    <row r="1260" ht="15.75" customHeight="1">
      <c r="A1260" s="812">
        <v>96548.0</v>
      </c>
      <c r="B1260" s="813" t="s">
        <v>2691</v>
      </c>
      <c r="C1260" s="814" t="s">
        <v>2236</v>
      </c>
      <c r="D1260" s="815">
        <v>10.64</v>
      </c>
      <c r="E1260" s="815">
        <v>1.05</v>
      </c>
      <c r="F1260" s="815">
        <v>11.69</v>
      </c>
    </row>
    <row r="1261" ht="30.0" customHeight="1">
      <c r="A1261" s="812">
        <v>96549.0</v>
      </c>
      <c r="B1261" s="813" t="s">
        <v>2692</v>
      </c>
      <c r="C1261" s="814" t="s">
        <v>2236</v>
      </c>
      <c r="D1261" s="815">
        <v>12.29</v>
      </c>
      <c r="E1261" s="815">
        <v>0.76</v>
      </c>
      <c r="F1261" s="815">
        <v>13.05</v>
      </c>
    </row>
    <row r="1262" ht="30.0" customHeight="1">
      <c r="A1262" s="812">
        <v>96550.0</v>
      </c>
      <c r="B1262" s="813" t="s">
        <v>2693</v>
      </c>
      <c r="C1262" s="814" t="s">
        <v>2236</v>
      </c>
      <c r="D1262" s="815">
        <v>12.21</v>
      </c>
      <c r="E1262" s="815">
        <v>0.53</v>
      </c>
      <c r="F1262" s="815">
        <v>12.74</v>
      </c>
    </row>
    <row r="1263" ht="30.0" customHeight="1">
      <c r="A1263" s="808"/>
      <c r="B1263" s="809" t="s">
        <v>2694</v>
      </c>
      <c r="C1263" s="810"/>
      <c r="D1263" s="811"/>
      <c r="E1263" s="811"/>
      <c r="F1263" s="811"/>
    </row>
    <row r="1264" ht="30.0" customHeight="1">
      <c r="A1264" s="812">
        <v>100342.0</v>
      </c>
      <c r="B1264" s="813" t="s">
        <v>2442</v>
      </c>
      <c r="C1264" s="814" t="s">
        <v>2236</v>
      </c>
      <c r="D1264" s="815">
        <v>12.99</v>
      </c>
      <c r="E1264" s="815">
        <v>2.77</v>
      </c>
      <c r="F1264" s="815">
        <v>15.76</v>
      </c>
    </row>
    <row r="1265" ht="30.0" customHeight="1">
      <c r="A1265" s="812">
        <v>100343.0</v>
      </c>
      <c r="B1265" s="813" t="s">
        <v>2443</v>
      </c>
      <c r="C1265" s="814" t="s">
        <v>2236</v>
      </c>
      <c r="D1265" s="815">
        <v>13.13</v>
      </c>
      <c r="E1265" s="815">
        <v>1.91</v>
      </c>
      <c r="F1265" s="815">
        <v>15.04</v>
      </c>
    </row>
    <row r="1266" ht="15.0" customHeight="1">
      <c r="A1266" s="812">
        <v>100344.0</v>
      </c>
      <c r="B1266" s="813" t="s">
        <v>2444</v>
      </c>
      <c r="C1266" s="814" t="s">
        <v>2236</v>
      </c>
      <c r="D1266" s="815">
        <v>12.25</v>
      </c>
      <c r="E1266" s="815">
        <v>1.34</v>
      </c>
      <c r="F1266" s="815">
        <v>13.59</v>
      </c>
    </row>
    <row r="1267" ht="30.0" customHeight="1">
      <c r="A1267" s="812">
        <v>100345.0</v>
      </c>
      <c r="B1267" s="813" t="s">
        <v>2445</v>
      </c>
      <c r="C1267" s="814" t="s">
        <v>2236</v>
      </c>
      <c r="D1267" s="815">
        <v>10.59</v>
      </c>
      <c r="E1267" s="815">
        <v>0.94</v>
      </c>
      <c r="F1267" s="815">
        <v>11.53</v>
      </c>
    </row>
    <row r="1268" ht="30.0" customHeight="1">
      <c r="A1268" s="812">
        <v>100346.0</v>
      </c>
      <c r="B1268" s="813" t="s">
        <v>2446</v>
      </c>
      <c r="C1268" s="814" t="s">
        <v>2236</v>
      </c>
      <c r="D1268" s="815">
        <v>10.45</v>
      </c>
      <c r="E1268" s="815">
        <v>0.61</v>
      </c>
      <c r="F1268" s="815">
        <v>11.06</v>
      </c>
    </row>
    <row r="1269" ht="30.0" customHeight="1">
      <c r="A1269" s="812">
        <v>100347.0</v>
      </c>
      <c r="B1269" s="813" t="s">
        <v>2447</v>
      </c>
      <c r="C1269" s="814" t="s">
        <v>2236</v>
      </c>
      <c r="D1269" s="815">
        <v>12.14</v>
      </c>
      <c r="E1269" s="815">
        <v>0.39</v>
      </c>
      <c r="F1269" s="815">
        <v>12.53</v>
      </c>
    </row>
    <row r="1270" ht="15.75" customHeight="1">
      <c r="A1270" s="812">
        <v>100348.0</v>
      </c>
      <c r="B1270" s="813" t="s">
        <v>2448</v>
      </c>
      <c r="C1270" s="814" t="s">
        <v>2236</v>
      </c>
      <c r="D1270" s="815">
        <v>12.08</v>
      </c>
      <c r="E1270" s="815">
        <v>0.22</v>
      </c>
      <c r="F1270" s="815">
        <v>12.3</v>
      </c>
    </row>
    <row r="1271" ht="30.0" customHeight="1">
      <c r="A1271" s="808"/>
      <c r="B1271" s="809" t="s">
        <v>2695</v>
      </c>
      <c r="C1271" s="810"/>
      <c r="D1271" s="811"/>
      <c r="E1271" s="811"/>
      <c r="F1271" s="811"/>
    </row>
    <row r="1272" ht="15.75" customHeight="1">
      <c r="A1272" s="812">
        <v>95944.0</v>
      </c>
      <c r="B1272" s="813" t="s">
        <v>2696</v>
      </c>
      <c r="C1272" s="814" t="s">
        <v>2236</v>
      </c>
      <c r="D1272" s="815">
        <v>14.15</v>
      </c>
      <c r="E1272" s="815">
        <v>6.07</v>
      </c>
      <c r="F1272" s="815">
        <v>20.22</v>
      </c>
    </row>
    <row r="1273" ht="15.75" customHeight="1">
      <c r="A1273" s="812">
        <v>95945.0</v>
      </c>
      <c r="B1273" s="813" t="s">
        <v>2697</v>
      </c>
      <c r="C1273" s="814" t="s">
        <v>2236</v>
      </c>
      <c r="D1273" s="815">
        <v>13.73</v>
      </c>
      <c r="E1273" s="815">
        <v>3.53</v>
      </c>
      <c r="F1273" s="815">
        <v>17.26</v>
      </c>
    </row>
    <row r="1274" ht="15.75" customHeight="1">
      <c r="A1274" s="812">
        <v>95946.0</v>
      </c>
      <c r="B1274" s="813" t="s">
        <v>2698</v>
      </c>
      <c r="C1274" s="814" t="s">
        <v>2236</v>
      </c>
      <c r="D1274" s="815">
        <v>12.44</v>
      </c>
      <c r="E1274" s="815">
        <v>1.89</v>
      </c>
      <c r="F1274" s="815">
        <v>14.33</v>
      </c>
    </row>
    <row r="1275" ht="45.0" customHeight="1">
      <c r="A1275" s="812">
        <v>95947.0</v>
      </c>
      <c r="B1275" s="813" t="s">
        <v>2699</v>
      </c>
      <c r="C1275" s="814" t="s">
        <v>2236</v>
      </c>
      <c r="D1275" s="815">
        <v>10.57</v>
      </c>
      <c r="E1275" s="815">
        <v>0.84</v>
      </c>
      <c r="F1275" s="815">
        <v>11.41</v>
      </c>
    </row>
    <row r="1276" ht="45.0" customHeight="1">
      <c r="A1276" s="812">
        <v>95948.0</v>
      </c>
      <c r="B1276" s="813" t="s">
        <v>2700</v>
      </c>
      <c r="C1276" s="814" t="s">
        <v>2236</v>
      </c>
      <c r="D1276" s="815">
        <v>10.27</v>
      </c>
      <c r="E1276" s="815">
        <v>0.16</v>
      </c>
      <c r="F1276" s="815">
        <v>10.43</v>
      </c>
    </row>
    <row r="1277" ht="30.0" customHeight="1">
      <c r="A1277" s="808"/>
      <c r="B1277" s="809" t="s">
        <v>2701</v>
      </c>
      <c r="C1277" s="810"/>
      <c r="D1277" s="811"/>
      <c r="E1277" s="811"/>
      <c r="F1277" s="811"/>
    </row>
    <row r="1278" ht="30.0" customHeight="1">
      <c r="A1278" s="812">
        <v>92760.0</v>
      </c>
      <c r="B1278" s="813" t="s">
        <v>2702</v>
      </c>
      <c r="C1278" s="814" t="s">
        <v>2236</v>
      </c>
      <c r="D1278" s="815">
        <v>12.91</v>
      </c>
      <c r="E1278" s="815">
        <v>2.51</v>
      </c>
      <c r="F1278" s="815">
        <v>15.42</v>
      </c>
    </row>
    <row r="1279" ht="30.0" customHeight="1">
      <c r="A1279" s="812">
        <v>92761.0</v>
      </c>
      <c r="B1279" s="813" t="s">
        <v>2703</v>
      </c>
      <c r="C1279" s="814" t="s">
        <v>2236</v>
      </c>
      <c r="D1279" s="815">
        <v>13.09</v>
      </c>
      <c r="E1279" s="815">
        <v>1.7</v>
      </c>
      <c r="F1279" s="815">
        <v>14.79</v>
      </c>
    </row>
    <row r="1280" ht="30.0" customHeight="1">
      <c r="A1280" s="812">
        <v>92762.0</v>
      </c>
      <c r="B1280" s="813" t="s">
        <v>2704</v>
      </c>
      <c r="C1280" s="814" t="s">
        <v>2236</v>
      </c>
      <c r="D1280" s="815">
        <v>12.21</v>
      </c>
      <c r="E1280" s="815">
        <v>1.18</v>
      </c>
      <c r="F1280" s="815">
        <v>13.39</v>
      </c>
    </row>
    <row r="1281" ht="15.75" customHeight="1">
      <c r="A1281" s="812">
        <v>92763.0</v>
      </c>
      <c r="B1281" s="813" t="s">
        <v>2705</v>
      </c>
      <c r="C1281" s="814" t="s">
        <v>2236</v>
      </c>
      <c r="D1281" s="815">
        <v>10.55</v>
      </c>
      <c r="E1281" s="815">
        <v>0.82</v>
      </c>
      <c r="F1281" s="815">
        <v>11.37</v>
      </c>
    </row>
    <row r="1282" ht="15.75" customHeight="1">
      <c r="A1282" s="812">
        <v>92764.0</v>
      </c>
      <c r="B1282" s="813" t="s">
        <v>2706</v>
      </c>
      <c r="C1282" s="814" t="s">
        <v>2236</v>
      </c>
      <c r="D1282" s="815">
        <v>10.43</v>
      </c>
      <c r="E1282" s="815">
        <v>0.53</v>
      </c>
      <c r="F1282" s="815">
        <v>10.96</v>
      </c>
    </row>
    <row r="1283" ht="15.75" customHeight="1">
      <c r="A1283" s="812">
        <v>92765.0</v>
      </c>
      <c r="B1283" s="813" t="s">
        <v>2707</v>
      </c>
      <c r="C1283" s="814" t="s">
        <v>2236</v>
      </c>
      <c r="D1283" s="815">
        <v>12.12</v>
      </c>
      <c r="E1283" s="815">
        <v>0.34</v>
      </c>
      <c r="F1283" s="815">
        <v>12.46</v>
      </c>
    </row>
    <row r="1284" ht="15.75" customHeight="1">
      <c r="A1284" s="812">
        <v>92766.0</v>
      </c>
      <c r="B1284" s="813" t="s">
        <v>2708</v>
      </c>
      <c r="C1284" s="814" t="s">
        <v>2236</v>
      </c>
      <c r="D1284" s="815">
        <v>12.07</v>
      </c>
      <c r="E1284" s="815">
        <v>0.18</v>
      </c>
      <c r="F1284" s="815">
        <v>12.25</v>
      </c>
    </row>
    <row r="1285" ht="15.75" customHeight="1">
      <c r="A1285" s="812">
        <v>92776.0</v>
      </c>
      <c r="B1285" s="813" t="s">
        <v>2709</v>
      </c>
      <c r="C1285" s="814" t="s">
        <v>2236</v>
      </c>
      <c r="D1285" s="815">
        <v>13.42</v>
      </c>
      <c r="E1285" s="815">
        <v>3.94</v>
      </c>
      <c r="F1285" s="815">
        <v>17.36</v>
      </c>
    </row>
    <row r="1286" ht="15.0" customHeight="1">
      <c r="A1286" s="812">
        <v>92777.0</v>
      </c>
      <c r="B1286" s="813" t="s">
        <v>2710</v>
      </c>
      <c r="C1286" s="814" t="s">
        <v>2236</v>
      </c>
      <c r="D1286" s="815">
        <v>13.47</v>
      </c>
      <c r="E1286" s="815">
        <v>2.77</v>
      </c>
      <c r="F1286" s="815">
        <v>16.24</v>
      </c>
    </row>
    <row r="1287" ht="15.0" customHeight="1">
      <c r="A1287" s="812">
        <v>92778.0</v>
      </c>
      <c r="B1287" s="813" t="s">
        <v>2711</v>
      </c>
      <c r="C1287" s="814" t="s">
        <v>2236</v>
      </c>
      <c r="D1287" s="815">
        <v>12.49</v>
      </c>
      <c r="E1287" s="815">
        <v>1.99</v>
      </c>
      <c r="F1287" s="815">
        <v>14.48</v>
      </c>
    </row>
    <row r="1288" ht="15.0" customHeight="1">
      <c r="A1288" s="812">
        <v>92779.0</v>
      </c>
      <c r="B1288" s="813" t="s">
        <v>2712</v>
      </c>
      <c r="C1288" s="814" t="s">
        <v>2236</v>
      </c>
      <c r="D1288" s="815">
        <v>10.76</v>
      </c>
      <c r="E1288" s="815">
        <v>1.4</v>
      </c>
      <c r="F1288" s="815">
        <v>12.16</v>
      </c>
    </row>
    <row r="1289" ht="15.0" customHeight="1">
      <c r="A1289" s="812">
        <v>92780.0</v>
      </c>
      <c r="B1289" s="813" t="s">
        <v>2713</v>
      </c>
      <c r="C1289" s="814" t="s">
        <v>2236</v>
      </c>
      <c r="D1289" s="815">
        <v>10.58</v>
      </c>
      <c r="E1289" s="815">
        <v>0.92</v>
      </c>
      <c r="F1289" s="815">
        <v>11.5</v>
      </c>
    </row>
    <row r="1290" ht="15.0" customHeight="1">
      <c r="A1290" s="812">
        <v>92781.0</v>
      </c>
      <c r="B1290" s="813" t="s">
        <v>2714</v>
      </c>
      <c r="C1290" s="814" t="s">
        <v>2236</v>
      </c>
      <c r="D1290" s="815">
        <v>12.23</v>
      </c>
      <c r="E1290" s="815">
        <v>0.59</v>
      </c>
      <c r="F1290" s="815">
        <v>12.82</v>
      </c>
    </row>
    <row r="1291" ht="30.0" customHeight="1">
      <c r="A1291" s="812">
        <v>92782.0</v>
      </c>
      <c r="B1291" s="813" t="s">
        <v>2715</v>
      </c>
      <c r="C1291" s="814" t="s">
        <v>2236</v>
      </c>
      <c r="D1291" s="815">
        <v>12.13</v>
      </c>
      <c r="E1291" s="815">
        <v>0.34</v>
      </c>
      <c r="F1291" s="815">
        <v>12.47</v>
      </c>
    </row>
    <row r="1292" ht="15.0" customHeight="1">
      <c r="A1292" s="808"/>
      <c r="B1292" s="809" t="s">
        <v>2716</v>
      </c>
      <c r="C1292" s="810"/>
      <c r="D1292" s="811"/>
      <c r="E1292" s="811"/>
      <c r="F1292" s="811"/>
    </row>
    <row r="1293" ht="30.0" customHeight="1">
      <c r="A1293" s="812">
        <v>92769.0</v>
      </c>
      <c r="B1293" s="813" t="s">
        <v>2717</v>
      </c>
      <c r="C1293" s="814" t="s">
        <v>2236</v>
      </c>
      <c r="D1293" s="815">
        <v>12.68</v>
      </c>
      <c r="E1293" s="815">
        <v>1.75</v>
      </c>
      <c r="F1293" s="815">
        <v>14.43</v>
      </c>
    </row>
    <row r="1294" ht="30.0" customHeight="1">
      <c r="A1294" s="812">
        <v>92770.0</v>
      </c>
      <c r="B1294" s="813" t="s">
        <v>2718</v>
      </c>
      <c r="C1294" s="814" t="s">
        <v>2236</v>
      </c>
      <c r="D1294" s="815">
        <v>12.9</v>
      </c>
      <c r="E1294" s="815">
        <v>1.15</v>
      </c>
      <c r="F1294" s="815">
        <v>14.05</v>
      </c>
    </row>
    <row r="1295" ht="30.0" customHeight="1">
      <c r="A1295" s="812">
        <v>92771.0</v>
      </c>
      <c r="B1295" s="813" t="s">
        <v>2719</v>
      </c>
      <c r="C1295" s="814" t="s">
        <v>2236</v>
      </c>
      <c r="D1295" s="815">
        <v>12.04</v>
      </c>
      <c r="E1295" s="815">
        <v>0.78</v>
      </c>
      <c r="F1295" s="815">
        <v>12.82</v>
      </c>
    </row>
    <row r="1296" ht="30.0" customHeight="1">
      <c r="A1296" s="812">
        <v>92772.0</v>
      </c>
      <c r="B1296" s="813" t="s">
        <v>2720</v>
      </c>
      <c r="C1296" s="814" t="s">
        <v>2236</v>
      </c>
      <c r="D1296" s="815">
        <v>10.43</v>
      </c>
      <c r="E1296" s="815">
        <v>0.51</v>
      </c>
      <c r="F1296" s="815">
        <v>10.94</v>
      </c>
    </row>
    <row r="1297" ht="30.0" customHeight="1">
      <c r="A1297" s="812">
        <v>92773.0</v>
      </c>
      <c r="B1297" s="813" t="s">
        <v>2721</v>
      </c>
      <c r="C1297" s="814" t="s">
        <v>2236</v>
      </c>
      <c r="D1297" s="815">
        <v>10.33</v>
      </c>
      <c r="E1297" s="815">
        <v>0.32</v>
      </c>
      <c r="F1297" s="815">
        <v>10.65</v>
      </c>
    </row>
    <row r="1298" ht="15.0" customHeight="1">
      <c r="A1298" s="812">
        <v>92774.0</v>
      </c>
      <c r="B1298" s="813" t="s">
        <v>2722</v>
      </c>
      <c r="C1298" s="814" t="s">
        <v>2236</v>
      </c>
      <c r="D1298" s="815">
        <v>12.06</v>
      </c>
      <c r="E1298" s="815">
        <v>0.18</v>
      </c>
      <c r="F1298" s="815">
        <v>12.24</v>
      </c>
    </row>
    <row r="1299" ht="15.0" customHeight="1">
      <c r="A1299" s="812">
        <v>92785.0</v>
      </c>
      <c r="B1299" s="813" t="s">
        <v>718</v>
      </c>
      <c r="C1299" s="814" t="s">
        <v>2236</v>
      </c>
      <c r="D1299" s="815">
        <v>13.02</v>
      </c>
      <c r="E1299" s="815">
        <v>2.73</v>
      </c>
      <c r="F1299" s="815">
        <v>15.75</v>
      </c>
    </row>
    <row r="1300" ht="30.0" customHeight="1">
      <c r="A1300" s="812">
        <v>92786.0</v>
      </c>
      <c r="B1300" s="813" t="s">
        <v>2723</v>
      </c>
      <c r="C1300" s="814" t="s">
        <v>2236</v>
      </c>
      <c r="D1300" s="815">
        <v>13.14</v>
      </c>
      <c r="E1300" s="815">
        <v>1.88</v>
      </c>
      <c r="F1300" s="815">
        <v>15.02</v>
      </c>
    </row>
    <row r="1301" ht="30.0" customHeight="1">
      <c r="A1301" s="812">
        <v>92787.0</v>
      </c>
      <c r="B1301" s="813" t="s">
        <v>2724</v>
      </c>
      <c r="C1301" s="814" t="s">
        <v>2236</v>
      </c>
      <c r="D1301" s="815">
        <v>12.22</v>
      </c>
      <c r="E1301" s="815">
        <v>1.31</v>
      </c>
      <c r="F1301" s="815">
        <v>13.53</v>
      </c>
    </row>
    <row r="1302" ht="30.0" customHeight="1">
      <c r="A1302" s="812">
        <v>92788.0</v>
      </c>
      <c r="B1302" s="813" t="s">
        <v>2725</v>
      </c>
      <c r="C1302" s="814" t="s">
        <v>2236</v>
      </c>
      <c r="D1302" s="815">
        <v>10.57</v>
      </c>
      <c r="E1302" s="815">
        <v>0.88</v>
      </c>
      <c r="F1302" s="815">
        <v>11.45</v>
      </c>
    </row>
    <row r="1303" ht="30.0" customHeight="1">
      <c r="A1303" s="812">
        <v>92789.0</v>
      </c>
      <c r="B1303" s="813" t="s">
        <v>2726</v>
      </c>
      <c r="C1303" s="814" t="s">
        <v>2236</v>
      </c>
      <c r="D1303" s="815">
        <v>10.42</v>
      </c>
      <c r="E1303" s="815">
        <v>0.56</v>
      </c>
      <c r="F1303" s="815">
        <v>10.98</v>
      </c>
    </row>
    <row r="1304" ht="15.0" customHeight="1">
      <c r="A1304" s="812">
        <v>92790.0</v>
      </c>
      <c r="B1304" s="813" t="s">
        <v>2727</v>
      </c>
      <c r="C1304" s="814" t="s">
        <v>2236</v>
      </c>
      <c r="D1304" s="815">
        <v>12.1</v>
      </c>
      <c r="E1304" s="815">
        <v>0.33</v>
      </c>
      <c r="F1304" s="815">
        <v>12.43</v>
      </c>
    </row>
    <row r="1305" ht="30.0" customHeight="1">
      <c r="A1305" s="808"/>
      <c r="B1305" s="809" t="s">
        <v>2728</v>
      </c>
      <c r="C1305" s="810"/>
      <c r="D1305" s="811"/>
      <c r="E1305" s="811"/>
      <c r="F1305" s="811"/>
    </row>
    <row r="1306" ht="15.75" customHeight="1">
      <c r="A1306" s="812">
        <v>92916.0</v>
      </c>
      <c r="B1306" s="813" t="s">
        <v>2729</v>
      </c>
      <c r="C1306" s="814" t="s">
        <v>2236</v>
      </c>
      <c r="D1306" s="815">
        <v>13.17</v>
      </c>
      <c r="E1306" s="815">
        <v>3.22</v>
      </c>
      <c r="F1306" s="815">
        <v>16.39</v>
      </c>
    </row>
    <row r="1307" ht="15.0" customHeight="1">
      <c r="A1307" s="812">
        <v>92917.0</v>
      </c>
      <c r="B1307" s="813" t="s">
        <v>2730</v>
      </c>
      <c r="C1307" s="814" t="s">
        <v>2236</v>
      </c>
      <c r="D1307" s="815">
        <v>13.28</v>
      </c>
      <c r="E1307" s="815">
        <v>2.24</v>
      </c>
      <c r="F1307" s="815">
        <v>15.52</v>
      </c>
    </row>
    <row r="1308" ht="15.75" customHeight="1">
      <c r="A1308" s="812">
        <v>92919.0</v>
      </c>
      <c r="B1308" s="813" t="s">
        <v>2731</v>
      </c>
      <c r="C1308" s="814" t="s">
        <v>2236</v>
      </c>
      <c r="D1308" s="815">
        <v>12.36</v>
      </c>
      <c r="E1308" s="815">
        <v>1.58</v>
      </c>
      <c r="F1308" s="815">
        <v>13.94</v>
      </c>
    </row>
    <row r="1309" ht="15.0" customHeight="1">
      <c r="A1309" s="812">
        <v>92921.0</v>
      </c>
      <c r="B1309" s="813" t="s">
        <v>2732</v>
      </c>
      <c r="C1309" s="814" t="s">
        <v>2236</v>
      </c>
      <c r="D1309" s="815">
        <v>10.66</v>
      </c>
      <c r="E1309" s="815">
        <v>1.11</v>
      </c>
      <c r="F1309" s="815">
        <v>11.77</v>
      </c>
    </row>
    <row r="1310" ht="15.0" customHeight="1">
      <c r="A1310" s="812">
        <v>92922.0</v>
      </c>
      <c r="B1310" s="813" t="s">
        <v>2733</v>
      </c>
      <c r="C1310" s="814" t="s">
        <v>2236</v>
      </c>
      <c r="D1310" s="815">
        <v>10.51</v>
      </c>
      <c r="E1310" s="815">
        <v>0.72</v>
      </c>
      <c r="F1310" s="815">
        <v>11.23</v>
      </c>
    </row>
    <row r="1311" ht="15.75" customHeight="1">
      <c r="A1311" s="812">
        <v>92923.0</v>
      </c>
      <c r="B1311" s="813" t="s">
        <v>2734</v>
      </c>
      <c r="C1311" s="814" t="s">
        <v>2236</v>
      </c>
      <c r="D1311" s="815">
        <v>12.17</v>
      </c>
      <c r="E1311" s="815">
        <v>0.47</v>
      </c>
      <c r="F1311" s="815">
        <v>12.64</v>
      </c>
    </row>
    <row r="1312" ht="15.0" customHeight="1">
      <c r="A1312" s="812">
        <v>92924.0</v>
      </c>
      <c r="B1312" s="813" t="s">
        <v>669</v>
      </c>
      <c r="C1312" s="814" t="s">
        <v>2236</v>
      </c>
      <c r="D1312" s="815">
        <v>12.1</v>
      </c>
      <c r="E1312" s="815">
        <v>0.26</v>
      </c>
      <c r="F1312" s="815">
        <v>12.36</v>
      </c>
    </row>
    <row r="1313" ht="15.0" customHeight="1">
      <c r="A1313" s="808"/>
      <c r="B1313" s="809" t="s">
        <v>2735</v>
      </c>
      <c r="C1313" s="810"/>
      <c r="D1313" s="811"/>
      <c r="E1313" s="811"/>
      <c r="F1313" s="811"/>
    </row>
    <row r="1314" ht="15.75" customHeight="1">
      <c r="A1314" s="812">
        <v>96543.0</v>
      </c>
      <c r="B1314" s="813" t="s">
        <v>2736</v>
      </c>
      <c r="C1314" s="814" t="s">
        <v>2236</v>
      </c>
      <c r="D1314" s="815">
        <v>12.93</v>
      </c>
      <c r="E1314" s="815">
        <v>5.38</v>
      </c>
      <c r="F1314" s="815">
        <v>18.31</v>
      </c>
    </row>
    <row r="1315" ht="15.75" customHeight="1">
      <c r="A1315" s="808"/>
      <c r="B1315" s="809" t="s">
        <v>2737</v>
      </c>
      <c r="C1315" s="810"/>
      <c r="D1315" s="811"/>
      <c r="E1315" s="811"/>
      <c r="F1315" s="811"/>
    </row>
    <row r="1316" ht="30.0" customHeight="1">
      <c r="A1316" s="812">
        <v>95943.0</v>
      </c>
      <c r="B1316" s="813" t="s">
        <v>2738</v>
      </c>
      <c r="C1316" s="814" t="s">
        <v>2236</v>
      </c>
      <c r="D1316" s="815">
        <v>13.66</v>
      </c>
      <c r="E1316" s="815">
        <v>7.84</v>
      </c>
      <c r="F1316" s="815">
        <v>21.5</v>
      </c>
    </row>
    <row r="1317" ht="30.0" customHeight="1">
      <c r="A1317" s="808"/>
      <c r="B1317" s="809" t="s">
        <v>2739</v>
      </c>
      <c r="C1317" s="810"/>
      <c r="D1317" s="811"/>
      <c r="E1317" s="811"/>
      <c r="F1317" s="811"/>
    </row>
    <row r="1318" ht="30.0" customHeight="1">
      <c r="A1318" s="812">
        <v>92759.0</v>
      </c>
      <c r="B1318" s="813" t="s">
        <v>2740</v>
      </c>
      <c r="C1318" s="814" t="s">
        <v>2236</v>
      </c>
      <c r="D1318" s="815">
        <v>12.19</v>
      </c>
      <c r="E1318" s="815">
        <v>3.7</v>
      </c>
      <c r="F1318" s="815">
        <v>15.89</v>
      </c>
    </row>
    <row r="1319" ht="30.0" customHeight="1">
      <c r="A1319" s="812">
        <v>92775.0</v>
      </c>
      <c r="B1319" s="813" t="s">
        <v>2741</v>
      </c>
      <c r="C1319" s="814" t="s">
        <v>2236</v>
      </c>
      <c r="D1319" s="815">
        <v>12.86</v>
      </c>
      <c r="E1319" s="815">
        <v>5.57</v>
      </c>
      <c r="F1319" s="815">
        <v>18.43</v>
      </c>
    </row>
    <row r="1320" ht="30.0" customHeight="1">
      <c r="A1320" s="808"/>
      <c r="B1320" s="809" t="s">
        <v>2742</v>
      </c>
      <c r="C1320" s="810"/>
      <c r="D1320" s="811"/>
      <c r="E1320" s="811"/>
      <c r="F1320" s="811"/>
    </row>
    <row r="1321" ht="15.75" customHeight="1">
      <c r="A1321" s="812">
        <v>92767.0</v>
      </c>
      <c r="B1321" s="813" t="s">
        <v>2743</v>
      </c>
      <c r="C1321" s="814" t="s">
        <v>2236</v>
      </c>
      <c r="D1321" s="815">
        <v>12.35</v>
      </c>
      <c r="E1321" s="815">
        <v>3.65</v>
      </c>
      <c r="F1321" s="815">
        <v>16.0</v>
      </c>
    </row>
    <row r="1322" ht="30.0" customHeight="1">
      <c r="A1322" s="812">
        <v>92768.0</v>
      </c>
      <c r="B1322" s="813" t="s">
        <v>2744</v>
      </c>
      <c r="C1322" s="814" t="s">
        <v>2236</v>
      </c>
      <c r="D1322" s="815">
        <v>11.93</v>
      </c>
      <c r="E1322" s="815">
        <v>2.64</v>
      </c>
      <c r="F1322" s="815">
        <v>14.57</v>
      </c>
    </row>
    <row r="1323" ht="30.0" customHeight="1">
      <c r="A1323" s="812">
        <v>92783.0</v>
      </c>
      <c r="B1323" s="813" t="s">
        <v>2745</v>
      </c>
      <c r="C1323" s="814" t="s">
        <v>2236</v>
      </c>
      <c r="D1323" s="815">
        <v>12.91</v>
      </c>
      <c r="E1323" s="815">
        <v>5.23</v>
      </c>
      <c r="F1323" s="815">
        <v>18.14</v>
      </c>
    </row>
    <row r="1324" ht="30.0" customHeight="1">
      <c r="A1324" s="812">
        <v>92784.0</v>
      </c>
      <c r="B1324" s="813" t="s">
        <v>2746</v>
      </c>
      <c r="C1324" s="814" t="s">
        <v>2236</v>
      </c>
      <c r="D1324" s="815">
        <v>12.39</v>
      </c>
      <c r="E1324" s="815">
        <v>3.93</v>
      </c>
      <c r="F1324" s="815">
        <v>16.32</v>
      </c>
    </row>
    <row r="1325" ht="15.75" customHeight="1">
      <c r="A1325" s="808"/>
      <c r="B1325" s="809" t="s">
        <v>2747</v>
      </c>
      <c r="C1325" s="810"/>
      <c r="D1325" s="811"/>
      <c r="E1325" s="811"/>
      <c r="F1325" s="811"/>
    </row>
    <row r="1326" ht="45.0" customHeight="1">
      <c r="A1326" s="812">
        <v>92915.0</v>
      </c>
      <c r="B1326" s="813" t="s">
        <v>2748</v>
      </c>
      <c r="C1326" s="814" t="s">
        <v>2236</v>
      </c>
      <c r="D1326" s="815">
        <v>12.53</v>
      </c>
      <c r="E1326" s="815">
        <v>4.63</v>
      </c>
      <c r="F1326" s="815">
        <v>17.16</v>
      </c>
    </row>
    <row r="1327" ht="45.0" customHeight="1">
      <c r="A1327" s="808"/>
      <c r="B1327" s="809" t="s">
        <v>2749</v>
      </c>
      <c r="C1327" s="810"/>
      <c r="D1327" s="811"/>
      <c r="E1327" s="811"/>
      <c r="F1327" s="811"/>
    </row>
    <row r="1328" ht="45.0" customHeight="1">
      <c r="A1328" s="812">
        <v>97088.0</v>
      </c>
      <c r="B1328" s="813" t="s">
        <v>2428</v>
      </c>
      <c r="C1328" s="814" t="s">
        <v>2236</v>
      </c>
      <c r="D1328" s="815">
        <v>21.7</v>
      </c>
      <c r="E1328" s="815">
        <v>0.86</v>
      </c>
      <c r="F1328" s="815">
        <v>22.56</v>
      </c>
    </row>
    <row r="1329" ht="45.0" customHeight="1">
      <c r="A1329" s="812">
        <v>97089.0</v>
      </c>
      <c r="B1329" s="813" t="s">
        <v>2429</v>
      </c>
      <c r="C1329" s="814" t="s">
        <v>2236</v>
      </c>
      <c r="D1329" s="815">
        <v>19.91</v>
      </c>
      <c r="E1329" s="815">
        <v>0.73</v>
      </c>
      <c r="F1329" s="815">
        <v>20.64</v>
      </c>
    </row>
    <row r="1330" ht="45.0" customHeight="1">
      <c r="A1330" s="812">
        <v>97090.0</v>
      </c>
      <c r="B1330" s="813" t="s">
        <v>2430</v>
      </c>
      <c r="C1330" s="814" t="s">
        <v>2236</v>
      </c>
      <c r="D1330" s="815">
        <v>19.69</v>
      </c>
      <c r="E1330" s="815">
        <v>0.63</v>
      </c>
      <c r="F1330" s="815">
        <v>20.32</v>
      </c>
    </row>
    <row r="1331" ht="45.0" customHeight="1">
      <c r="A1331" s="812">
        <v>97091.0</v>
      </c>
      <c r="B1331" s="813" t="s">
        <v>2431</v>
      </c>
      <c r="C1331" s="814" t="s">
        <v>2236</v>
      </c>
      <c r="D1331" s="815">
        <v>19.14</v>
      </c>
      <c r="E1331" s="815">
        <v>0.57</v>
      </c>
      <c r="F1331" s="815">
        <v>19.71</v>
      </c>
    </row>
    <row r="1332" ht="45.0" customHeight="1">
      <c r="A1332" s="812">
        <v>97092.0</v>
      </c>
      <c r="B1332" s="813" t="s">
        <v>2432</v>
      </c>
      <c r="C1332" s="814" t="s">
        <v>2236</v>
      </c>
      <c r="D1332" s="815">
        <v>18.63</v>
      </c>
      <c r="E1332" s="815">
        <v>0.48</v>
      </c>
      <c r="F1332" s="815">
        <v>19.11</v>
      </c>
    </row>
    <row r="1333" ht="45.0" customHeight="1">
      <c r="A1333" s="812">
        <v>97093.0</v>
      </c>
      <c r="B1333" s="813" t="s">
        <v>2433</v>
      </c>
      <c r="C1333" s="814" t="s">
        <v>2236</v>
      </c>
      <c r="D1333" s="815">
        <v>17.62</v>
      </c>
      <c r="E1333" s="815">
        <v>0.37</v>
      </c>
      <c r="F1333" s="815">
        <v>17.99</v>
      </c>
    </row>
    <row r="1334" ht="45.0" customHeight="1">
      <c r="A1334" s="808"/>
      <c r="B1334" s="809" t="s">
        <v>2750</v>
      </c>
      <c r="C1334" s="810"/>
      <c r="D1334" s="811"/>
      <c r="E1334" s="811"/>
      <c r="F1334" s="811"/>
    </row>
    <row r="1335" ht="45.0" customHeight="1">
      <c r="A1335" s="812">
        <v>89996.0</v>
      </c>
      <c r="B1335" s="813" t="s">
        <v>2751</v>
      </c>
      <c r="C1335" s="814" t="s">
        <v>2236</v>
      </c>
      <c r="D1335" s="815">
        <v>10.7</v>
      </c>
      <c r="E1335" s="815">
        <v>1.56</v>
      </c>
      <c r="F1335" s="815">
        <v>12.26</v>
      </c>
    </row>
    <row r="1336" ht="45.0" customHeight="1">
      <c r="A1336" s="812">
        <v>89997.0</v>
      </c>
      <c r="B1336" s="813" t="s">
        <v>2752</v>
      </c>
      <c r="C1336" s="814" t="s">
        <v>2236</v>
      </c>
      <c r="D1336" s="815">
        <v>9.15</v>
      </c>
      <c r="E1336" s="815">
        <v>0.99</v>
      </c>
      <c r="F1336" s="815">
        <v>10.14</v>
      </c>
    </row>
    <row r="1337" ht="45.0" customHeight="1">
      <c r="A1337" s="812">
        <v>89998.0</v>
      </c>
      <c r="B1337" s="813" t="s">
        <v>2753</v>
      </c>
      <c r="C1337" s="814" t="s">
        <v>2236</v>
      </c>
      <c r="D1337" s="815">
        <v>10.57</v>
      </c>
      <c r="E1337" s="815">
        <v>1.22</v>
      </c>
      <c r="F1337" s="815">
        <v>11.79</v>
      </c>
    </row>
    <row r="1338" ht="45.0" customHeight="1">
      <c r="A1338" s="812">
        <v>89999.0</v>
      </c>
      <c r="B1338" s="813" t="s">
        <v>2754</v>
      </c>
      <c r="C1338" s="814" t="s">
        <v>2236</v>
      </c>
      <c r="D1338" s="815">
        <v>12.17</v>
      </c>
      <c r="E1338" s="815">
        <v>3.81</v>
      </c>
      <c r="F1338" s="815">
        <v>15.98</v>
      </c>
    </row>
    <row r="1339" ht="45.0" customHeight="1">
      <c r="A1339" s="812">
        <v>90000.0</v>
      </c>
      <c r="B1339" s="813" t="s">
        <v>2755</v>
      </c>
      <c r="C1339" s="814" t="s">
        <v>2236</v>
      </c>
      <c r="D1339" s="815">
        <v>11.03</v>
      </c>
      <c r="E1339" s="815">
        <v>2.44</v>
      </c>
      <c r="F1339" s="815">
        <v>13.47</v>
      </c>
    </row>
    <row r="1340" ht="45.0" customHeight="1">
      <c r="A1340" s="808"/>
      <c r="B1340" s="809" t="s">
        <v>2756</v>
      </c>
      <c r="C1340" s="810"/>
      <c r="D1340" s="811"/>
      <c r="E1340" s="811"/>
      <c r="F1340" s="811"/>
    </row>
    <row r="1341" ht="45.0" customHeight="1">
      <c r="A1341" s="812">
        <v>91593.0</v>
      </c>
      <c r="B1341" s="813" t="s">
        <v>2757</v>
      </c>
      <c r="C1341" s="814" t="s">
        <v>2236</v>
      </c>
      <c r="D1341" s="815">
        <v>13.59</v>
      </c>
      <c r="E1341" s="815">
        <v>0.48</v>
      </c>
      <c r="F1341" s="815">
        <v>14.07</v>
      </c>
    </row>
    <row r="1342" ht="45.0" customHeight="1">
      <c r="A1342" s="812">
        <v>91594.0</v>
      </c>
      <c r="B1342" s="813" t="s">
        <v>2758</v>
      </c>
      <c r="C1342" s="814" t="s">
        <v>2236</v>
      </c>
      <c r="D1342" s="815">
        <v>13.69</v>
      </c>
      <c r="E1342" s="815">
        <v>0.7</v>
      </c>
      <c r="F1342" s="815">
        <v>14.39</v>
      </c>
    </row>
    <row r="1343" ht="45.0" customHeight="1">
      <c r="A1343" s="812">
        <v>91595.0</v>
      </c>
      <c r="B1343" s="813" t="s">
        <v>2759</v>
      </c>
      <c r="C1343" s="814" t="s">
        <v>2236</v>
      </c>
      <c r="D1343" s="815">
        <v>13.74</v>
      </c>
      <c r="E1343" s="815">
        <v>1.13</v>
      </c>
      <c r="F1343" s="815">
        <v>14.87</v>
      </c>
    </row>
    <row r="1344" ht="45.0" customHeight="1">
      <c r="A1344" s="812">
        <v>91596.0</v>
      </c>
      <c r="B1344" s="813" t="s">
        <v>2760</v>
      </c>
      <c r="C1344" s="814" t="s">
        <v>2236</v>
      </c>
      <c r="D1344" s="815">
        <v>13.67</v>
      </c>
      <c r="E1344" s="815">
        <v>0.67</v>
      </c>
      <c r="F1344" s="815">
        <v>14.34</v>
      </c>
    </row>
    <row r="1345" ht="60.0" customHeight="1">
      <c r="A1345" s="812">
        <v>91597.0</v>
      </c>
      <c r="B1345" s="813" t="s">
        <v>2761</v>
      </c>
      <c r="C1345" s="814" t="s">
        <v>2236</v>
      </c>
      <c r="D1345" s="815">
        <v>9.33</v>
      </c>
      <c r="E1345" s="815">
        <v>0.7</v>
      </c>
      <c r="F1345" s="815">
        <v>10.03</v>
      </c>
    </row>
    <row r="1346" ht="45.0" customHeight="1">
      <c r="A1346" s="812">
        <v>91598.0</v>
      </c>
      <c r="B1346" s="813" t="s">
        <v>2762</v>
      </c>
      <c r="C1346" s="814" t="s">
        <v>2236</v>
      </c>
      <c r="D1346" s="815">
        <v>13.11</v>
      </c>
      <c r="E1346" s="815">
        <v>0.82</v>
      </c>
      <c r="F1346" s="815">
        <v>13.93</v>
      </c>
    </row>
    <row r="1347" ht="45.0" customHeight="1">
      <c r="A1347" s="812">
        <v>91599.0</v>
      </c>
      <c r="B1347" s="813" t="s">
        <v>2763</v>
      </c>
      <c r="C1347" s="814" t="s">
        <v>2236</v>
      </c>
      <c r="D1347" s="815">
        <v>9.5</v>
      </c>
      <c r="E1347" s="815">
        <v>0.88</v>
      </c>
      <c r="F1347" s="815">
        <v>10.38</v>
      </c>
    </row>
    <row r="1348" ht="45.0" customHeight="1">
      <c r="A1348" s="812">
        <v>91600.0</v>
      </c>
      <c r="B1348" s="813" t="s">
        <v>2764</v>
      </c>
      <c r="C1348" s="814" t="s">
        <v>2236</v>
      </c>
      <c r="D1348" s="815">
        <v>14.29</v>
      </c>
      <c r="E1348" s="815">
        <v>2.13</v>
      </c>
      <c r="F1348" s="815">
        <v>16.42</v>
      </c>
    </row>
    <row r="1349" ht="45.0" customHeight="1">
      <c r="A1349" s="812">
        <v>91601.0</v>
      </c>
      <c r="B1349" s="813" t="s">
        <v>2765</v>
      </c>
      <c r="C1349" s="814" t="s">
        <v>2236</v>
      </c>
      <c r="D1349" s="815">
        <v>12.6</v>
      </c>
      <c r="E1349" s="815">
        <v>1.59</v>
      </c>
      <c r="F1349" s="815">
        <v>14.19</v>
      </c>
    </row>
    <row r="1350" ht="45.0" customHeight="1">
      <c r="A1350" s="812">
        <v>91602.0</v>
      </c>
      <c r="B1350" s="813" t="s">
        <v>2766</v>
      </c>
      <c r="C1350" s="814" t="s">
        <v>2236</v>
      </c>
      <c r="D1350" s="815">
        <v>12.43</v>
      </c>
      <c r="E1350" s="815">
        <v>0.95</v>
      </c>
      <c r="F1350" s="815">
        <v>13.38</v>
      </c>
    </row>
    <row r="1351" ht="45.0" customHeight="1">
      <c r="A1351" s="812">
        <v>91603.0</v>
      </c>
      <c r="B1351" s="813" t="s">
        <v>2767</v>
      </c>
      <c r="C1351" s="814" t="s">
        <v>2236</v>
      </c>
      <c r="D1351" s="815">
        <v>11.74</v>
      </c>
      <c r="E1351" s="815">
        <v>0.9</v>
      </c>
      <c r="F1351" s="815">
        <v>12.64</v>
      </c>
    </row>
    <row r="1352" ht="45.0" customHeight="1">
      <c r="A1352" s="812">
        <v>100066.0</v>
      </c>
      <c r="B1352" s="813" t="s">
        <v>2768</v>
      </c>
      <c r="C1352" s="814" t="s">
        <v>2236</v>
      </c>
      <c r="D1352" s="815">
        <v>13.82</v>
      </c>
      <c r="E1352" s="815">
        <v>0.47</v>
      </c>
      <c r="F1352" s="815">
        <v>14.29</v>
      </c>
    </row>
    <row r="1353" ht="45.0" customHeight="1">
      <c r="A1353" s="812">
        <v>100067.0</v>
      </c>
      <c r="B1353" s="813" t="s">
        <v>2769</v>
      </c>
      <c r="C1353" s="814" t="s">
        <v>2236</v>
      </c>
      <c r="D1353" s="815">
        <v>11.53</v>
      </c>
      <c r="E1353" s="815">
        <v>1.99</v>
      </c>
      <c r="F1353" s="815">
        <v>13.52</v>
      </c>
    </row>
    <row r="1354" ht="15.75" customHeight="1">
      <c r="A1354" s="812">
        <v>100068.0</v>
      </c>
      <c r="B1354" s="813" t="s">
        <v>2770</v>
      </c>
      <c r="C1354" s="814" t="s">
        <v>2236</v>
      </c>
      <c r="D1354" s="815">
        <v>10.19</v>
      </c>
      <c r="E1354" s="815">
        <v>0.68</v>
      </c>
      <c r="F1354" s="815">
        <v>10.87</v>
      </c>
    </row>
    <row r="1355" ht="15.75" customHeight="1">
      <c r="A1355" s="808"/>
      <c r="B1355" s="809" t="s">
        <v>2771</v>
      </c>
      <c r="C1355" s="810"/>
      <c r="D1355" s="811"/>
      <c r="E1355" s="811"/>
      <c r="F1355" s="811"/>
    </row>
    <row r="1356" ht="45.0" customHeight="1">
      <c r="A1356" s="812">
        <v>95108.0</v>
      </c>
      <c r="B1356" s="813" t="s">
        <v>2772</v>
      </c>
      <c r="C1356" s="814" t="s">
        <v>826</v>
      </c>
      <c r="D1356" s="815">
        <v>10.35</v>
      </c>
      <c r="E1356" s="815">
        <v>15.16</v>
      </c>
      <c r="F1356" s="815">
        <v>25.51</v>
      </c>
    </row>
    <row r="1357" ht="45.0" customHeight="1">
      <c r="A1357" s="808"/>
      <c r="B1357" s="809" t="s">
        <v>2773</v>
      </c>
      <c r="C1357" s="810"/>
      <c r="D1357" s="811"/>
      <c r="E1357" s="811"/>
      <c r="F1357" s="811"/>
    </row>
    <row r="1358" ht="45.0" customHeight="1">
      <c r="A1358" s="808"/>
      <c r="B1358" s="809" t="s">
        <v>2774</v>
      </c>
      <c r="C1358" s="810"/>
      <c r="D1358" s="811"/>
      <c r="E1358" s="811"/>
      <c r="F1358" s="811"/>
    </row>
    <row r="1359" ht="45.0" customHeight="1">
      <c r="A1359" s="812">
        <v>92791.0</v>
      </c>
      <c r="B1359" s="813" t="s">
        <v>2775</v>
      </c>
      <c r="C1359" s="814" t="s">
        <v>2236</v>
      </c>
      <c r="D1359" s="815">
        <v>10.71</v>
      </c>
      <c r="E1359" s="815">
        <v>1.39</v>
      </c>
      <c r="F1359" s="815">
        <v>12.1</v>
      </c>
    </row>
    <row r="1360" ht="45.0" customHeight="1">
      <c r="A1360" s="812">
        <v>92792.0</v>
      </c>
      <c r="B1360" s="813" t="s">
        <v>2776</v>
      </c>
      <c r="C1360" s="814" t="s">
        <v>2236</v>
      </c>
      <c r="D1360" s="815">
        <v>11.66</v>
      </c>
      <c r="E1360" s="815">
        <v>0.75</v>
      </c>
      <c r="F1360" s="815">
        <v>12.41</v>
      </c>
    </row>
    <row r="1361" ht="45.0" customHeight="1">
      <c r="A1361" s="812">
        <v>92793.0</v>
      </c>
      <c r="B1361" s="813" t="s">
        <v>2777</v>
      </c>
      <c r="C1361" s="814" t="s">
        <v>2236</v>
      </c>
      <c r="D1361" s="815">
        <v>12.01</v>
      </c>
      <c r="E1361" s="815">
        <v>0.4</v>
      </c>
      <c r="F1361" s="815">
        <v>12.41</v>
      </c>
    </row>
    <row r="1362" ht="45.0" customHeight="1">
      <c r="A1362" s="812">
        <v>92794.0</v>
      </c>
      <c r="B1362" s="813" t="s">
        <v>2778</v>
      </c>
      <c r="C1362" s="814" t="s">
        <v>2236</v>
      </c>
      <c r="D1362" s="815">
        <v>11.27</v>
      </c>
      <c r="E1362" s="815">
        <v>0.22</v>
      </c>
      <c r="F1362" s="815">
        <v>11.49</v>
      </c>
    </row>
    <row r="1363" ht="45.0" customHeight="1">
      <c r="A1363" s="812">
        <v>92795.0</v>
      </c>
      <c r="B1363" s="813" t="s">
        <v>2779</v>
      </c>
      <c r="C1363" s="814" t="s">
        <v>2236</v>
      </c>
      <c r="D1363" s="815">
        <v>9.73</v>
      </c>
      <c r="E1363" s="815">
        <v>0.12</v>
      </c>
      <c r="F1363" s="815">
        <v>9.85</v>
      </c>
    </row>
    <row r="1364" ht="45.0" customHeight="1">
      <c r="A1364" s="812">
        <v>92796.0</v>
      </c>
      <c r="B1364" s="813" t="s">
        <v>2780</v>
      </c>
      <c r="C1364" s="814" t="s">
        <v>2236</v>
      </c>
      <c r="D1364" s="815">
        <v>9.71</v>
      </c>
      <c r="E1364" s="815">
        <v>0.06</v>
      </c>
      <c r="F1364" s="815">
        <v>9.77</v>
      </c>
    </row>
    <row r="1365" ht="45.0" customHeight="1">
      <c r="A1365" s="812">
        <v>92797.0</v>
      </c>
      <c r="B1365" s="813" t="s">
        <v>2781</v>
      </c>
      <c r="C1365" s="814" t="s">
        <v>2236</v>
      </c>
      <c r="D1365" s="815">
        <v>11.48</v>
      </c>
      <c r="E1365" s="815">
        <v>0.03</v>
      </c>
      <c r="F1365" s="815">
        <v>11.51</v>
      </c>
    </row>
    <row r="1366" ht="45.0" customHeight="1">
      <c r="A1366" s="812">
        <v>92798.0</v>
      </c>
      <c r="B1366" s="813" t="s">
        <v>2782</v>
      </c>
      <c r="C1366" s="814" t="s">
        <v>2236</v>
      </c>
      <c r="D1366" s="815">
        <v>11.48</v>
      </c>
      <c r="E1366" s="815">
        <v>0.01</v>
      </c>
      <c r="F1366" s="815">
        <v>11.49</v>
      </c>
    </row>
    <row r="1367" ht="45.0" customHeight="1">
      <c r="A1367" s="812">
        <v>92799.0</v>
      </c>
      <c r="B1367" s="813" t="s">
        <v>2783</v>
      </c>
      <c r="C1367" s="814" t="s">
        <v>2236</v>
      </c>
      <c r="D1367" s="815">
        <v>10.81</v>
      </c>
      <c r="E1367" s="815">
        <v>1.7</v>
      </c>
      <c r="F1367" s="815">
        <v>12.51</v>
      </c>
    </row>
    <row r="1368" ht="45.0" customHeight="1">
      <c r="A1368" s="812">
        <v>92800.0</v>
      </c>
      <c r="B1368" s="813" t="s">
        <v>2784</v>
      </c>
      <c r="C1368" s="814" t="s">
        <v>2236</v>
      </c>
      <c r="D1368" s="815">
        <v>10.59</v>
      </c>
      <c r="E1368" s="815">
        <v>1.05</v>
      </c>
      <c r="F1368" s="815">
        <v>11.64</v>
      </c>
    </row>
    <row r="1369" ht="45.0" customHeight="1">
      <c r="A1369" s="812">
        <v>92801.0</v>
      </c>
      <c r="B1369" s="813" t="s">
        <v>2785</v>
      </c>
      <c r="C1369" s="814" t="s">
        <v>2236</v>
      </c>
      <c r="D1369" s="815">
        <v>11.57</v>
      </c>
      <c r="E1369" s="815">
        <v>0.56</v>
      </c>
      <c r="F1369" s="815">
        <v>12.13</v>
      </c>
    </row>
    <row r="1370" ht="45.0" customHeight="1">
      <c r="A1370" s="812">
        <v>92802.0</v>
      </c>
      <c r="B1370" s="813" t="s">
        <v>2786</v>
      </c>
      <c r="C1370" s="814" t="s">
        <v>2236</v>
      </c>
      <c r="D1370" s="815">
        <v>11.98</v>
      </c>
      <c r="E1370" s="815">
        <v>0.28</v>
      </c>
      <c r="F1370" s="815">
        <v>12.26</v>
      </c>
    </row>
    <row r="1371" ht="45.0" customHeight="1">
      <c r="A1371" s="812">
        <v>92803.0</v>
      </c>
      <c r="B1371" s="813" t="s">
        <v>2787</v>
      </c>
      <c r="C1371" s="814" t="s">
        <v>2236</v>
      </c>
      <c r="D1371" s="815">
        <v>11.24</v>
      </c>
      <c r="E1371" s="815">
        <v>0.15</v>
      </c>
      <c r="F1371" s="815">
        <v>11.39</v>
      </c>
    </row>
    <row r="1372" ht="45.0" customHeight="1">
      <c r="A1372" s="812">
        <v>92804.0</v>
      </c>
      <c r="B1372" s="813" t="s">
        <v>2788</v>
      </c>
      <c r="C1372" s="814" t="s">
        <v>2236</v>
      </c>
      <c r="D1372" s="815">
        <v>9.73</v>
      </c>
      <c r="E1372" s="815">
        <v>0.07</v>
      </c>
      <c r="F1372" s="815">
        <v>9.8</v>
      </c>
    </row>
    <row r="1373" ht="45.0" customHeight="1">
      <c r="A1373" s="812">
        <v>92805.0</v>
      </c>
      <c r="B1373" s="813" t="s">
        <v>2789</v>
      </c>
      <c r="C1373" s="814" t="s">
        <v>2236</v>
      </c>
      <c r="D1373" s="815">
        <v>9.7</v>
      </c>
      <c r="E1373" s="815">
        <v>0.04</v>
      </c>
      <c r="F1373" s="815">
        <v>9.74</v>
      </c>
    </row>
    <row r="1374" ht="45.0" customHeight="1">
      <c r="A1374" s="812">
        <v>92806.0</v>
      </c>
      <c r="B1374" s="813" t="s">
        <v>2790</v>
      </c>
      <c r="C1374" s="814" t="s">
        <v>2236</v>
      </c>
      <c r="D1374" s="815">
        <v>11.47</v>
      </c>
      <c r="E1374" s="815">
        <v>0.02</v>
      </c>
      <c r="F1374" s="815">
        <v>11.49</v>
      </c>
    </row>
    <row r="1375" ht="45.0" customHeight="1">
      <c r="A1375" s="812">
        <v>92875.0</v>
      </c>
      <c r="B1375" s="813" t="s">
        <v>2791</v>
      </c>
      <c r="C1375" s="814" t="s">
        <v>2236</v>
      </c>
      <c r="D1375" s="815">
        <v>10.63</v>
      </c>
      <c r="E1375" s="815">
        <v>0.75</v>
      </c>
      <c r="F1375" s="815">
        <v>11.38</v>
      </c>
    </row>
    <row r="1376" ht="45.0" customHeight="1">
      <c r="A1376" s="812">
        <v>92876.0</v>
      </c>
      <c r="B1376" s="813" t="s">
        <v>2792</v>
      </c>
      <c r="C1376" s="814" t="s">
        <v>2236</v>
      </c>
      <c r="D1376" s="815">
        <v>10.88</v>
      </c>
      <c r="E1376" s="815">
        <v>0.4</v>
      </c>
      <c r="F1376" s="815">
        <v>11.28</v>
      </c>
    </row>
    <row r="1377" ht="45.0" customHeight="1">
      <c r="A1377" s="812">
        <v>92877.0</v>
      </c>
      <c r="B1377" s="813" t="s">
        <v>2793</v>
      </c>
      <c r="C1377" s="814" t="s">
        <v>2236</v>
      </c>
      <c r="D1377" s="815">
        <v>12.11</v>
      </c>
      <c r="E1377" s="815">
        <v>0.22</v>
      </c>
      <c r="F1377" s="815">
        <v>12.33</v>
      </c>
    </row>
    <row r="1378" ht="45.0" customHeight="1">
      <c r="A1378" s="812">
        <v>92878.0</v>
      </c>
      <c r="B1378" s="813" t="s">
        <v>2794</v>
      </c>
      <c r="C1378" s="814" t="s">
        <v>2236</v>
      </c>
      <c r="D1378" s="815">
        <v>12.06</v>
      </c>
      <c r="E1378" s="815">
        <v>0.12</v>
      </c>
      <c r="F1378" s="815">
        <v>12.18</v>
      </c>
    </row>
    <row r="1379" ht="45.0" customHeight="1">
      <c r="A1379" s="812">
        <v>92879.0</v>
      </c>
      <c r="B1379" s="813" t="s">
        <v>2795</v>
      </c>
      <c r="C1379" s="814" t="s">
        <v>2236</v>
      </c>
      <c r="D1379" s="815">
        <v>12.04</v>
      </c>
      <c r="E1379" s="815">
        <v>0.06</v>
      </c>
      <c r="F1379" s="815">
        <v>12.1</v>
      </c>
    </row>
    <row r="1380" ht="45.0" customHeight="1">
      <c r="A1380" s="812">
        <v>92880.0</v>
      </c>
      <c r="B1380" s="813" t="s">
        <v>2796</v>
      </c>
      <c r="C1380" s="814" t="s">
        <v>2236</v>
      </c>
      <c r="D1380" s="815">
        <v>12.35</v>
      </c>
      <c r="E1380" s="815">
        <v>0.03</v>
      </c>
      <c r="F1380" s="815">
        <v>12.38</v>
      </c>
    </row>
    <row r="1381" ht="45.0" customHeight="1">
      <c r="A1381" s="812">
        <v>92881.0</v>
      </c>
      <c r="B1381" s="813" t="s">
        <v>2797</v>
      </c>
      <c r="C1381" s="814" t="s">
        <v>2236</v>
      </c>
      <c r="D1381" s="815">
        <v>12.35</v>
      </c>
      <c r="E1381" s="815">
        <v>0.01</v>
      </c>
      <c r="F1381" s="815">
        <v>12.36</v>
      </c>
    </row>
    <row r="1382" ht="45.0" customHeight="1">
      <c r="A1382" s="812">
        <v>95445.0</v>
      </c>
      <c r="B1382" s="813" t="s">
        <v>2798</v>
      </c>
      <c r="C1382" s="814" t="s">
        <v>2236</v>
      </c>
      <c r="D1382" s="815">
        <v>9.71</v>
      </c>
      <c r="E1382" s="815">
        <v>0.46</v>
      </c>
      <c r="F1382" s="815">
        <v>10.17</v>
      </c>
    </row>
    <row r="1383" ht="45.0" customHeight="1">
      <c r="A1383" s="812">
        <v>95446.0</v>
      </c>
      <c r="B1383" s="813" t="s">
        <v>2799</v>
      </c>
      <c r="C1383" s="814" t="s">
        <v>2236</v>
      </c>
      <c r="D1383" s="815">
        <v>10.76</v>
      </c>
      <c r="E1383" s="815">
        <v>0.34</v>
      </c>
      <c r="F1383" s="815">
        <v>11.1</v>
      </c>
    </row>
    <row r="1384" ht="45.0" customHeight="1">
      <c r="A1384" s="812">
        <v>95448.0</v>
      </c>
      <c r="B1384" s="813" t="s">
        <v>2800</v>
      </c>
      <c r="C1384" s="814" t="s">
        <v>2236</v>
      </c>
      <c r="D1384" s="815">
        <v>12.61</v>
      </c>
      <c r="E1384" s="815">
        <v>0.01</v>
      </c>
      <c r="F1384" s="815">
        <v>12.62</v>
      </c>
    </row>
    <row r="1385" ht="45.0" customHeight="1">
      <c r="A1385" s="808"/>
      <c r="B1385" s="809" t="s">
        <v>2801</v>
      </c>
      <c r="C1385" s="810"/>
      <c r="D1385" s="811"/>
      <c r="E1385" s="811"/>
      <c r="F1385" s="811"/>
    </row>
    <row r="1386" ht="45.0" customHeight="1">
      <c r="A1386" s="812">
        <v>95582.0</v>
      </c>
      <c r="B1386" s="813" t="s">
        <v>2802</v>
      </c>
      <c r="C1386" s="814" t="s">
        <v>2236</v>
      </c>
      <c r="D1386" s="815">
        <v>13.18</v>
      </c>
      <c r="E1386" s="815">
        <v>0.42</v>
      </c>
      <c r="F1386" s="815">
        <v>13.6</v>
      </c>
    </row>
    <row r="1387" ht="45.0" customHeight="1">
      <c r="A1387" s="812">
        <v>95591.0</v>
      </c>
      <c r="B1387" s="813" t="s">
        <v>2803</v>
      </c>
      <c r="C1387" s="814" t="s">
        <v>2236</v>
      </c>
      <c r="D1387" s="815">
        <v>13.21</v>
      </c>
      <c r="E1387" s="815">
        <v>0.48</v>
      </c>
      <c r="F1387" s="815">
        <v>13.69</v>
      </c>
    </row>
    <row r="1388" ht="45.0" customHeight="1">
      <c r="A1388" s="812">
        <v>95576.0</v>
      </c>
      <c r="B1388" s="813" t="s">
        <v>2804</v>
      </c>
      <c r="C1388" s="814" t="s">
        <v>2236</v>
      </c>
      <c r="D1388" s="815">
        <v>12.99</v>
      </c>
      <c r="E1388" s="815">
        <v>1.96</v>
      </c>
      <c r="F1388" s="815">
        <v>14.95</v>
      </c>
    </row>
    <row r="1389" ht="45.0" customHeight="1">
      <c r="A1389" s="812">
        <v>95577.0</v>
      </c>
      <c r="B1389" s="813" t="s">
        <v>2805</v>
      </c>
      <c r="C1389" s="814" t="s">
        <v>2236</v>
      </c>
      <c r="D1389" s="815">
        <v>12.14</v>
      </c>
      <c r="E1389" s="815">
        <v>1.47</v>
      </c>
      <c r="F1389" s="815">
        <v>13.61</v>
      </c>
    </row>
    <row r="1390" ht="45.0" customHeight="1">
      <c r="A1390" s="812">
        <v>95578.0</v>
      </c>
      <c r="B1390" s="813" t="s">
        <v>2806</v>
      </c>
      <c r="C1390" s="814" t="s">
        <v>2236</v>
      </c>
      <c r="D1390" s="815">
        <v>10.53</v>
      </c>
      <c r="E1390" s="815">
        <v>1.12</v>
      </c>
      <c r="F1390" s="815">
        <v>11.65</v>
      </c>
    </row>
    <row r="1391" ht="45.0" customHeight="1">
      <c r="A1391" s="812">
        <v>95579.0</v>
      </c>
      <c r="B1391" s="813" t="s">
        <v>2807</v>
      </c>
      <c r="C1391" s="814" t="s">
        <v>2236</v>
      </c>
      <c r="D1391" s="815">
        <v>10.42</v>
      </c>
      <c r="E1391" s="815">
        <v>0.83</v>
      </c>
      <c r="F1391" s="815">
        <v>11.25</v>
      </c>
    </row>
    <row r="1392" ht="45.0" customHeight="1">
      <c r="A1392" s="812">
        <v>95580.0</v>
      </c>
      <c r="B1392" s="813" t="s">
        <v>2808</v>
      </c>
      <c r="C1392" s="814" t="s">
        <v>2236</v>
      </c>
      <c r="D1392" s="815">
        <v>12.13</v>
      </c>
      <c r="E1392" s="815">
        <v>0.66</v>
      </c>
      <c r="F1392" s="815">
        <v>12.79</v>
      </c>
    </row>
    <row r="1393" ht="45.0" customHeight="1">
      <c r="A1393" s="812">
        <v>95581.0</v>
      </c>
      <c r="B1393" s="813" t="s">
        <v>2809</v>
      </c>
      <c r="C1393" s="814" t="s">
        <v>2236</v>
      </c>
      <c r="D1393" s="815">
        <v>12.1</v>
      </c>
      <c r="E1393" s="815">
        <v>0.51</v>
      </c>
      <c r="F1393" s="815">
        <v>12.61</v>
      </c>
    </row>
    <row r="1394" ht="45.0" customHeight="1">
      <c r="A1394" s="812">
        <v>95583.0</v>
      </c>
      <c r="B1394" s="813" t="s">
        <v>2810</v>
      </c>
      <c r="C1394" s="814" t="s">
        <v>2236</v>
      </c>
      <c r="D1394" s="815">
        <v>11.9</v>
      </c>
      <c r="E1394" s="815">
        <v>5.48</v>
      </c>
      <c r="F1394" s="815">
        <v>17.38</v>
      </c>
    </row>
    <row r="1395" ht="45.0" customHeight="1">
      <c r="A1395" s="812">
        <v>95584.0</v>
      </c>
      <c r="B1395" s="813" t="s">
        <v>2811</v>
      </c>
      <c r="C1395" s="814" t="s">
        <v>2236</v>
      </c>
      <c r="D1395" s="815">
        <v>12.29</v>
      </c>
      <c r="E1395" s="815">
        <v>3.46</v>
      </c>
      <c r="F1395" s="815">
        <v>15.75</v>
      </c>
    </row>
    <row r="1396" ht="45.0" customHeight="1">
      <c r="A1396" s="812">
        <v>95585.0</v>
      </c>
      <c r="B1396" s="813" t="s">
        <v>2812</v>
      </c>
      <c r="C1396" s="814" t="s">
        <v>2236</v>
      </c>
      <c r="D1396" s="815">
        <v>13.1</v>
      </c>
      <c r="E1396" s="815">
        <v>2.28</v>
      </c>
      <c r="F1396" s="815">
        <v>15.38</v>
      </c>
    </row>
    <row r="1397" ht="45.0" customHeight="1">
      <c r="A1397" s="812">
        <v>95586.0</v>
      </c>
      <c r="B1397" s="813" t="s">
        <v>2813</v>
      </c>
      <c r="C1397" s="814" t="s">
        <v>2236</v>
      </c>
      <c r="D1397" s="815">
        <v>12.22</v>
      </c>
      <c r="E1397" s="815">
        <v>1.72</v>
      </c>
      <c r="F1397" s="815">
        <v>13.94</v>
      </c>
    </row>
    <row r="1398" ht="45.0" customHeight="1">
      <c r="A1398" s="812">
        <v>95587.0</v>
      </c>
      <c r="B1398" s="813" t="s">
        <v>2814</v>
      </c>
      <c r="C1398" s="814" t="s">
        <v>2236</v>
      </c>
      <c r="D1398" s="815">
        <v>10.58</v>
      </c>
      <c r="E1398" s="815">
        <v>1.34</v>
      </c>
      <c r="F1398" s="815">
        <v>11.92</v>
      </c>
    </row>
    <row r="1399" ht="45.0" customHeight="1">
      <c r="A1399" s="812">
        <v>95588.0</v>
      </c>
      <c r="B1399" s="813" t="s">
        <v>2815</v>
      </c>
      <c r="C1399" s="814" t="s">
        <v>2236</v>
      </c>
      <c r="D1399" s="815">
        <v>10.49</v>
      </c>
      <c r="E1399" s="815">
        <v>0.99</v>
      </c>
      <c r="F1399" s="815">
        <v>11.48</v>
      </c>
    </row>
    <row r="1400" ht="45.0" customHeight="1">
      <c r="A1400" s="812">
        <v>95589.0</v>
      </c>
      <c r="B1400" s="813" t="s">
        <v>2816</v>
      </c>
      <c r="C1400" s="814" t="s">
        <v>2236</v>
      </c>
      <c r="D1400" s="815">
        <v>12.18</v>
      </c>
      <c r="E1400" s="815">
        <v>0.79</v>
      </c>
      <c r="F1400" s="815">
        <v>12.97</v>
      </c>
    </row>
    <row r="1401" ht="45.0" customHeight="1">
      <c r="A1401" s="812">
        <v>95590.0</v>
      </c>
      <c r="B1401" s="813" t="s">
        <v>2817</v>
      </c>
      <c r="C1401" s="814" t="s">
        <v>2236</v>
      </c>
      <c r="D1401" s="815">
        <v>12.13</v>
      </c>
      <c r="E1401" s="815">
        <v>0.62</v>
      </c>
      <c r="F1401" s="815">
        <v>12.75</v>
      </c>
    </row>
    <row r="1402" ht="45.0" customHeight="1">
      <c r="A1402" s="812">
        <v>95592.0</v>
      </c>
      <c r="B1402" s="813" t="s">
        <v>2818</v>
      </c>
      <c r="C1402" s="814" t="s">
        <v>2236</v>
      </c>
      <c r="D1402" s="815">
        <v>13.26</v>
      </c>
      <c r="E1402" s="815">
        <v>7.42</v>
      </c>
      <c r="F1402" s="815">
        <v>20.68</v>
      </c>
    </row>
    <row r="1403" ht="45.0" customHeight="1">
      <c r="A1403" s="812">
        <v>95593.0</v>
      </c>
      <c r="B1403" s="813" t="s">
        <v>2819</v>
      </c>
      <c r="C1403" s="814" t="s">
        <v>2236</v>
      </c>
      <c r="D1403" s="815">
        <v>13.4</v>
      </c>
      <c r="E1403" s="815">
        <v>4.5</v>
      </c>
      <c r="F1403" s="815">
        <v>17.9</v>
      </c>
    </row>
    <row r="1404" ht="45.0" customHeight="1">
      <c r="A1404" s="808"/>
      <c r="B1404" s="816" t="s">
        <v>2820</v>
      </c>
      <c r="C1404" s="810"/>
      <c r="D1404" s="811"/>
      <c r="E1404" s="811"/>
      <c r="F1404" s="811"/>
    </row>
    <row r="1405" ht="45.0" customHeight="1">
      <c r="A1405" s="808"/>
      <c r="B1405" s="809" t="s">
        <v>2821</v>
      </c>
      <c r="C1405" s="810"/>
      <c r="D1405" s="811"/>
      <c r="E1405" s="811"/>
      <c r="F1405" s="811"/>
    </row>
    <row r="1406" ht="45.0" customHeight="1">
      <c r="A1406" s="812">
        <v>97639.0</v>
      </c>
      <c r="B1406" s="813" t="s">
        <v>2822</v>
      </c>
      <c r="C1406" s="814" t="s">
        <v>1700</v>
      </c>
      <c r="D1406" s="815">
        <v>4.78</v>
      </c>
      <c r="E1406" s="815">
        <v>11.41</v>
      </c>
      <c r="F1406" s="815">
        <v>16.19</v>
      </c>
    </row>
    <row r="1407" ht="45.0" customHeight="1">
      <c r="A1407" s="812">
        <v>97626.0</v>
      </c>
      <c r="B1407" s="813" t="s">
        <v>2823</v>
      </c>
      <c r="C1407" s="814" t="s">
        <v>1756</v>
      </c>
      <c r="D1407" s="815">
        <v>168.4</v>
      </c>
      <c r="E1407" s="815">
        <v>322.76</v>
      </c>
      <c r="F1407" s="815">
        <v>491.16</v>
      </c>
    </row>
    <row r="1408" ht="45.0" customHeight="1">
      <c r="A1408" s="812">
        <v>97627.0</v>
      </c>
      <c r="B1408" s="813" t="s">
        <v>2824</v>
      </c>
      <c r="C1408" s="814" t="s">
        <v>1756</v>
      </c>
      <c r="D1408" s="815">
        <v>91.09</v>
      </c>
      <c r="E1408" s="815">
        <v>146.62</v>
      </c>
      <c r="F1408" s="815">
        <v>237.71</v>
      </c>
    </row>
    <row r="1409" ht="45.0" customHeight="1">
      <c r="A1409" s="812">
        <v>97628.0</v>
      </c>
      <c r="B1409" s="813" t="s">
        <v>2825</v>
      </c>
      <c r="C1409" s="814" t="s">
        <v>1756</v>
      </c>
      <c r="D1409" s="815">
        <v>71.66</v>
      </c>
      <c r="E1409" s="815">
        <v>154.7</v>
      </c>
      <c r="F1409" s="815">
        <v>226.36</v>
      </c>
    </row>
    <row r="1410" ht="45.0" customHeight="1">
      <c r="A1410" s="812">
        <v>97629.0</v>
      </c>
      <c r="B1410" s="813" t="s">
        <v>2826</v>
      </c>
      <c r="C1410" s="814" t="s">
        <v>1756</v>
      </c>
      <c r="D1410" s="815">
        <v>34.56</v>
      </c>
      <c r="E1410" s="815">
        <v>70.33</v>
      </c>
      <c r="F1410" s="815">
        <v>104.89</v>
      </c>
    </row>
    <row r="1411" ht="45.0" customHeight="1">
      <c r="A1411" s="808"/>
      <c r="B1411" s="809" t="s">
        <v>2827</v>
      </c>
      <c r="C1411" s="810"/>
      <c r="D1411" s="811"/>
      <c r="E1411" s="811"/>
      <c r="F1411" s="811"/>
    </row>
    <row r="1412" ht="45.0" customHeight="1">
      <c r="A1412" s="812">
        <v>73361.0</v>
      </c>
      <c r="B1412" s="813" t="s">
        <v>2828</v>
      </c>
      <c r="C1412" s="814" t="s">
        <v>1756</v>
      </c>
      <c r="D1412" s="815">
        <v>229.97</v>
      </c>
      <c r="E1412" s="815">
        <v>147.87</v>
      </c>
      <c r="F1412" s="815">
        <v>377.84</v>
      </c>
    </row>
    <row r="1413" ht="45.0" customHeight="1">
      <c r="A1413" s="808"/>
      <c r="B1413" s="809" t="s">
        <v>2829</v>
      </c>
      <c r="C1413" s="810"/>
      <c r="D1413" s="811"/>
      <c r="E1413" s="811"/>
      <c r="F1413" s="811"/>
    </row>
    <row r="1414" ht="45.0" customHeight="1">
      <c r="A1414" s="812">
        <v>94975.0</v>
      </c>
      <c r="B1414" s="813" t="s">
        <v>2830</v>
      </c>
      <c r="C1414" s="814" t="s">
        <v>1756</v>
      </c>
      <c r="D1414" s="815">
        <v>287.83</v>
      </c>
      <c r="E1414" s="815">
        <v>118.63</v>
      </c>
      <c r="F1414" s="815">
        <v>406.46</v>
      </c>
    </row>
    <row r="1415" ht="15.75" customHeight="1">
      <c r="A1415" s="812">
        <v>94963.0</v>
      </c>
      <c r="B1415" s="813" t="s">
        <v>2831</v>
      </c>
      <c r="C1415" s="814" t="s">
        <v>1756</v>
      </c>
      <c r="D1415" s="815">
        <v>248.78</v>
      </c>
      <c r="E1415" s="815">
        <v>46.07</v>
      </c>
      <c r="F1415" s="815">
        <v>294.85</v>
      </c>
    </row>
    <row r="1416" ht="45.0" customHeight="1">
      <c r="A1416" s="812">
        <v>94969.0</v>
      </c>
      <c r="B1416" s="813" t="s">
        <v>2832</v>
      </c>
      <c r="C1416" s="814" t="s">
        <v>1756</v>
      </c>
      <c r="D1416" s="815">
        <v>248.98</v>
      </c>
      <c r="E1416" s="815">
        <v>40.12</v>
      </c>
      <c r="F1416" s="815">
        <v>289.1</v>
      </c>
    </row>
    <row r="1417" ht="45.0" customHeight="1">
      <c r="A1417" s="812">
        <v>94964.0</v>
      </c>
      <c r="B1417" s="813" t="s">
        <v>678</v>
      </c>
      <c r="C1417" s="814" t="s">
        <v>1756</v>
      </c>
      <c r="D1417" s="815">
        <v>274.12</v>
      </c>
      <c r="E1417" s="815">
        <v>50.08</v>
      </c>
      <c r="F1417" s="815">
        <v>324.2</v>
      </c>
    </row>
    <row r="1418" ht="45.0" customHeight="1">
      <c r="A1418" s="812">
        <v>94970.0</v>
      </c>
      <c r="B1418" s="813" t="s">
        <v>2833</v>
      </c>
      <c r="C1418" s="814" t="s">
        <v>1756</v>
      </c>
      <c r="D1418" s="815">
        <v>273.3</v>
      </c>
      <c r="E1418" s="815">
        <v>40.12</v>
      </c>
      <c r="F1418" s="815">
        <v>313.42</v>
      </c>
    </row>
    <row r="1419" ht="45.0" customHeight="1">
      <c r="A1419" s="812">
        <v>94965.0</v>
      </c>
      <c r="B1419" s="813" t="s">
        <v>2834</v>
      </c>
      <c r="C1419" s="814" t="s">
        <v>1756</v>
      </c>
      <c r="D1419" s="815">
        <v>291.13</v>
      </c>
      <c r="E1419" s="815">
        <v>45.71</v>
      </c>
      <c r="F1419" s="815">
        <v>336.84</v>
      </c>
    </row>
    <row r="1420" ht="45.0" customHeight="1">
      <c r="A1420" s="812">
        <v>94971.0</v>
      </c>
      <c r="B1420" s="813" t="s">
        <v>2835</v>
      </c>
      <c r="C1420" s="814" t="s">
        <v>1756</v>
      </c>
      <c r="D1420" s="815">
        <v>291.81</v>
      </c>
      <c r="E1420" s="815">
        <v>39.15</v>
      </c>
      <c r="F1420" s="815">
        <v>330.96</v>
      </c>
    </row>
    <row r="1421" ht="45.0" customHeight="1">
      <c r="A1421" s="812">
        <v>94966.0</v>
      </c>
      <c r="B1421" s="813" t="s">
        <v>2836</v>
      </c>
      <c r="C1421" s="814" t="s">
        <v>1756</v>
      </c>
      <c r="D1421" s="815">
        <v>303.69</v>
      </c>
      <c r="E1421" s="815">
        <v>45.47</v>
      </c>
      <c r="F1421" s="815">
        <v>349.16</v>
      </c>
    </row>
    <row r="1422" ht="45.0" customHeight="1">
      <c r="A1422" s="812">
        <v>94972.0</v>
      </c>
      <c r="B1422" s="813" t="s">
        <v>2837</v>
      </c>
      <c r="C1422" s="814" t="s">
        <v>1756</v>
      </c>
      <c r="D1422" s="815">
        <v>304.32</v>
      </c>
      <c r="E1422" s="815">
        <v>38.79</v>
      </c>
      <c r="F1422" s="815">
        <v>343.11</v>
      </c>
    </row>
    <row r="1423" ht="45.0" customHeight="1">
      <c r="A1423" s="812">
        <v>94967.0</v>
      </c>
      <c r="B1423" s="813" t="s">
        <v>2838</v>
      </c>
      <c r="C1423" s="814" t="s">
        <v>1756</v>
      </c>
      <c r="D1423" s="815">
        <v>353.35</v>
      </c>
      <c r="E1423" s="815">
        <v>48.24</v>
      </c>
      <c r="F1423" s="815">
        <v>401.59</v>
      </c>
    </row>
    <row r="1424" ht="45.0" customHeight="1">
      <c r="A1424" s="812">
        <v>94973.0</v>
      </c>
      <c r="B1424" s="813" t="s">
        <v>2839</v>
      </c>
      <c r="C1424" s="814" t="s">
        <v>1756</v>
      </c>
      <c r="D1424" s="815">
        <v>354.08</v>
      </c>
      <c r="E1424" s="815">
        <v>40.12</v>
      </c>
      <c r="F1424" s="815">
        <v>394.2</v>
      </c>
    </row>
    <row r="1425" ht="45.0" customHeight="1">
      <c r="A1425" s="808"/>
      <c r="B1425" s="809" t="s">
        <v>2840</v>
      </c>
      <c r="C1425" s="810"/>
      <c r="D1425" s="811"/>
      <c r="E1425" s="811"/>
      <c r="F1425" s="811"/>
    </row>
    <row r="1426" ht="45.0" customHeight="1">
      <c r="A1426" s="808"/>
      <c r="B1426" s="809" t="s">
        <v>2841</v>
      </c>
      <c r="C1426" s="810"/>
      <c r="D1426" s="811"/>
      <c r="E1426" s="811"/>
      <c r="F1426" s="811"/>
    </row>
    <row r="1427" ht="45.0" customHeight="1">
      <c r="A1427" s="812">
        <v>92873.0</v>
      </c>
      <c r="B1427" s="813" t="s">
        <v>2842</v>
      </c>
      <c r="C1427" s="814" t="s">
        <v>1756</v>
      </c>
      <c r="D1427" s="815">
        <v>54.12</v>
      </c>
      <c r="E1427" s="815">
        <v>127.38</v>
      </c>
      <c r="F1427" s="815">
        <v>181.5</v>
      </c>
    </row>
    <row r="1428" ht="45.0" customHeight="1">
      <c r="A1428" s="812">
        <v>92874.0</v>
      </c>
      <c r="B1428" s="813" t="s">
        <v>2843</v>
      </c>
      <c r="C1428" s="814" t="s">
        <v>1756</v>
      </c>
      <c r="D1428" s="815">
        <v>9.12</v>
      </c>
      <c r="E1428" s="815">
        <v>20.85</v>
      </c>
      <c r="F1428" s="815">
        <v>29.97</v>
      </c>
    </row>
    <row r="1429" ht="45.0" customHeight="1">
      <c r="A1429" s="808"/>
      <c r="B1429" s="809" t="s">
        <v>2844</v>
      </c>
      <c r="C1429" s="810"/>
      <c r="D1429" s="811"/>
      <c r="E1429" s="811"/>
      <c r="F1429" s="811"/>
    </row>
    <row r="1430" ht="45.0" customHeight="1">
      <c r="A1430" s="812">
        <v>96555.0</v>
      </c>
      <c r="B1430" s="813" t="s">
        <v>2845</v>
      </c>
      <c r="C1430" s="814" t="s">
        <v>1756</v>
      </c>
      <c r="D1430" s="815">
        <v>378.53</v>
      </c>
      <c r="E1430" s="815">
        <v>113.68</v>
      </c>
      <c r="F1430" s="815">
        <v>492.21</v>
      </c>
    </row>
    <row r="1431" ht="45.0" customHeight="1">
      <c r="A1431" s="812">
        <v>96557.0</v>
      </c>
      <c r="B1431" s="813" t="s">
        <v>2846</v>
      </c>
      <c r="C1431" s="814" t="s">
        <v>1756</v>
      </c>
      <c r="D1431" s="815">
        <v>408.97</v>
      </c>
      <c r="E1431" s="815">
        <v>12.51</v>
      </c>
      <c r="F1431" s="815">
        <v>421.48</v>
      </c>
    </row>
    <row r="1432" ht="45.0" customHeight="1">
      <c r="A1432" s="808"/>
      <c r="B1432" s="809" t="s">
        <v>2847</v>
      </c>
      <c r="C1432" s="810"/>
      <c r="D1432" s="811"/>
      <c r="E1432" s="811"/>
      <c r="F1432" s="811"/>
    </row>
    <row r="1433" ht="45.0" customHeight="1">
      <c r="A1433" s="812">
        <v>96556.0</v>
      </c>
      <c r="B1433" s="813" t="s">
        <v>2848</v>
      </c>
      <c r="C1433" s="814" t="s">
        <v>1756</v>
      </c>
      <c r="D1433" s="815">
        <v>398.21</v>
      </c>
      <c r="E1433" s="815">
        <v>165.99</v>
      </c>
      <c r="F1433" s="815">
        <v>564.2</v>
      </c>
    </row>
    <row r="1434" ht="45.0" customHeight="1">
      <c r="A1434" s="812">
        <v>96558.0</v>
      </c>
      <c r="B1434" s="813" t="s">
        <v>2849</v>
      </c>
      <c r="C1434" s="814" t="s">
        <v>1756</v>
      </c>
      <c r="D1434" s="815">
        <v>410.9</v>
      </c>
      <c r="E1434" s="815">
        <v>17.01</v>
      </c>
      <c r="F1434" s="815">
        <v>427.91</v>
      </c>
    </row>
    <row r="1435" ht="45.0" customHeight="1">
      <c r="A1435" s="808"/>
      <c r="B1435" s="809" t="s">
        <v>2850</v>
      </c>
      <c r="C1435" s="810"/>
      <c r="D1435" s="811"/>
      <c r="E1435" s="811"/>
      <c r="F1435" s="811"/>
    </row>
    <row r="1436" ht="45.0" customHeight="1">
      <c r="A1436" s="812">
        <v>97094.0</v>
      </c>
      <c r="B1436" s="813" t="s">
        <v>2434</v>
      </c>
      <c r="C1436" s="814" t="s">
        <v>1756</v>
      </c>
      <c r="D1436" s="815">
        <v>414.06</v>
      </c>
      <c r="E1436" s="815">
        <v>14.41</v>
      </c>
      <c r="F1436" s="815">
        <v>428.47</v>
      </c>
    </row>
    <row r="1437" ht="45.0" customHeight="1">
      <c r="A1437" s="812">
        <v>97095.0</v>
      </c>
      <c r="B1437" s="813" t="s">
        <v>2435</v>
      </c>
      <c r="C1437" s="814" t="s">
        <v>1756</v>
      </c>
      <c r="D1437" s="815">
        <v>389.48</v>
      </c>
      <c r="E1437" s="815">
        <v>12.63</v>
      </c>
      <c r="F1437" s="815">
        <v>402.11</v>
      </c>
    </row>
    <row r="1438" ht="45.0" customHeight="1">
      <c r="A1438" s="812">
        <v>97096.0</v>
      </c>
      <c r="B1438" s="813" t="s">
        <v>2436</v>
      </c>
      <c r="C1438" s="814" t="s">
        <v>1756</v>
      </c>
      <c r="D1438" s="815">
        <v>376.83</v>
      </c>
      <c r="E1438" s="815">
        <v>11.73</v>
      </c>
      <c r="F1438" s="815">
        <v>388.56</v>
      </c>
    </row>
    <row r="1439" ht="45.0" customHeight="1">
      <c r="A1439" s="808"/>
      <c r="B1439" s="809" t="s">
        <v>2851</v>
      </c>
      <c r="C1439" s="810"/>
      <c r="D1439" s="811"/>
      <c r="E1439" s="811"/>
      <c r="F1439" s="811"/>
    </row>
    <row r="1440" ht="45.0" customHeight="1">
      <c r="A1440" s="812">
        <v>100349.0</v>
      </c>
      <c r="B1440" s="813" t="s">
        <v>2449</v>
      </c>
      <c r="C1440" s="814" t="s">
        <v>1756</v>
      </c>
      <c r="D1440" s="815">
        <v>393.61</v>
      </c>
      <c r="E1440" s="815">
        <v>18.19</v>
      </c>
      <c r="F1440" s="815">
        <v>411.8</v>
      </c>
    </row>
    <row r="1441" ht="45.0" customHeight="1">
      <c r="A1441" s="808"/>
      <c r="B1441" s="809" t="s">
        <v>2852</v>
      </c>
      <c r="C1441" s="810"/>
      <c r="D1441" s="811"/>
      <c r="E1441" s="811"/>
      <c r="F1441" s="811"/>
    </row>
    <row r="1442" ht="45.0" customHeight="1">
      <c r="A1442" s="812">
        <v>90853.0</v>
      </c>
      <c r="B1442" s="813" t="s">
        <v>2853</v>
      </c>
      <c r="C1442" s="814" t="s">
        <v>1756</v>
      </c>
      <c r="D1442" s="815">
        <v>411.6</v>
      </c>
      <c r="E1442" s="815">
        <v>21.95</v>
      </c>
      <c r="F1442" s="815">
        <v>433.55</v>
      </c>
    </row>
    <row r="1443" ht="45.0" customHeight="1">
      <c r="A1443" s="812">
        <v>90854.0</v>
      </c>
      <c r="B1443" s="813" t="s">
        <v>2854</v>
      </c>
      <c r="C1443" s="814" t="s">
        <v>1756</v>
      </c>
      <c r="D1443" s="815">
        <v>399.98</v>
      </c>
      <c r="E1443" s="815">
        <v>20.13</v>
      </c>
      <c r="F1443" s="815">
        <v>420.11</v>
      </c>
    </row>
    <row r="1444" ht="45.0" customHeight="1">
      <c r="A1444" s="812">
        <v>90855.0</v>
      </c>
      <c r="B1444" s="813" t="s">
        <v>2855</v>
      </c>
      <c r="C1444" s="814" t="s">
        <v>1756</v>
      </c>
      <c r="D1444" s="815">
        <v>429.92</v>
      </c>
      <c r="E1444" s="815">
        <v>31.35</v>
      </c>
      <c r="F1444" s="815">
        <v>461.27</v>
      </c>
    </row>
    <row r="1445" ht="45.0" customHeight="1">
      <c r="A1445" s="812">
        <v>90856.0</v>
      </c>
      <c r="B1445" s="813" t="s">
        <v>2856</v>
      </c>
      <c r="C1445" s="814" t="s">
        <v>1756</v>
      </c>
      <c r="D1445" s="815">
        <v>412.76</v>
      </c>
      <c r="E1445" s="815">
        <v>24.82</v>
      </c>
      <c r="F1445" s="815">
        <v>437.58</v>
      </c>
    </row>
    <row r="1446" ht="45.0" customHeight="1">
      <c r="A1446" s="812">
        <v>90857.0</v>
      </c>
      <c r="B1446" s="813" t="s">
        <v>2857</v>
      </c>
      <c r="C1446" s="814" t="s">
        <v>1756</v>
      </c>
      <c r="D1446" s="815">
        <v>400.75</v>
      </c>
      <c r="E1446" s="815">
        <v>22.04</v>
      </c>
      <c r="F1446" s="815">
        <v>422.79</v>
      </c>
    </row>
    <row r="1447" ht="45.0" customHeight="1">
      <c r="A1447" s="812">
        <v>90858.0</v>
      </c>
      <c r="B1447" s="813" t="s">
        <v>2858</v>
      </c>
      <c r="C1447" s="814" t="s">
        <v>1756</v>
      </c>
      <c r="D1447" s="815">
        <v>435.22</v>
      </c>
      <c r="E1447" s="815">
        <v>44.54</v>
      </c>
      <c r="F1447" s="815">
        <v>479.76</v>
      </c>
    </row>
    <row r="1448" ht="45.0" customHeight="1">
      <c r="A1448" s="812">
        <v>90859.0</v>
      </c>
      <c r="B1448" s="813" t="s">
        <v>2859</v>
      </c>
      <c r="C1448" s="814" t="s">
        <v>1756</v>
      </c>
      <c r="D1448" s="815">
        <v>417.62</v>
      </c>
      <c r="E1448" s="815">
        <v>16.45</v>
      </c>
      <c r="F1448" s="815">
        <v>434.07</v>
      </c>
    </row>
    <row r="1449" ht="45.0" customHeight="1">
      <c r="A1449" s="812">
        <v>90860.0</v>
      </c>
      <c r="B1449" s="813" t="s">
        <v>2860</v>
      </c>
      <c r="C1449" s="814" t="s">
        <v>1756</v>
      </c>
      <c r="D1449" s="815">
        <v>419.22</v>
      </c>
      <c r="E1449" s="815">
        <v>20.44</v>
      </c>
      <c r="F1449" s="815">
        <v>439.66</v>
      </c>
    </row>
    <row r="1450" ht="15.75" customHeight="1">
      <c r="A1450" s="812">
        <v>90861.0</v>
      </c>
      <c r="B1450" s="813" t="s">
        <v>2861</v>
      </c>
      <c r="C1450" s="814" t="s">
        <v>1756</v>
      </c>
      <c r="D1450" s="815">
        <v>404.5</v>
      </c>
      <c r="E1450" s="815">
        <v>22.34</v>
      </c>
      <c r="F1450" s="815">
        <v>426.84</v>
      </c>
    </row>
    <row r="1451" ht="45.0" customHeight="1">
      <c r="A1451" s="812">
        <v>90862.0</v>
      </c>
      <c r="B1451" s="813" t="s">
        <v>2862</v>
      </c>
      <c r="C1451" s="814" t="s">
        <v>1756</v>
      </c>
      <c r="D1451" s="815">
        <v>394.76</v>
      </c>
      <c r="E1451" s="815">
        <v>12.88</v>
      </c>
      <c r="F1451" s="815">
        <v>407.64</v>
      </c>
    </row>
    <row r="1452" ht="45.0" customHeight="1">
      <c r="A1452" s="812">
        <v>99235.0</v>
      </c>
      <c r="B1452" s="813" t="s">
        <v>2863</v>
      </c>
      <c r="C1452" s="814" t="s">
        <v>1756</v>
      </c>
      <c r="D1452" s="815">
        <v>399.13</v>
      </c>
      <c r="E1452" s="815">
        <v>12.88</v>
      </c>
      <c r="F1452" s="815">
        <v>412.01</v>
      </c>
    </row>
    <row r="1453" ht="45.0" customHeight="1">
      <c r="A1453" s="812">
        <v>99431.0</v>
      </c>
      <c r="B1453" s="813" t="s">
        <v>2864</v>
      </c>
      <c r="C1453" s="814" t="s">
        <v>1756</v>
      </c>
      <c r="D1453" s="815">
        <v>409.85</v>
      </c>
      <c r="E1453" s="815">
        <v>21.95</v>
      </c>
      <c r="F1453" s="815">
        <v>431.8</v>
      </c>
    </row>
    <row r="1454" ht="45.0" customHeight="1">
      <c r="A1454" s="812">
        <v>99432.0</v>
      </c>
      <c r="B1454" s="813" t="s">
        <v>2865</v>
      </c>
      <c r="C1454" s="814" t="s">
        <v>1756</v>
      </c>
      <c r="D1454" s="815">
        <v>394.53</v>
      </c>
      <c r="E1454" s="815">
        <v>12.3</v>
      </c>
      <c r="F1454" s="815">
        <v>406.83</v>
      </c>
    </row>
    <row r="1455" ht="45.0" customHeight="1">
      <c r="A1455" s="812">
        <v>99433.0</v>
      </c>
      <c r="B1455" s="813" t="s">
        <v>2866</v>
      </c>
      <c r="C1455" s="814" t="s">
        <v>1756</v>
      </c>
      <c r="D1455" s="815">
        <v>428.12</v>
      </c>
      <c r="E1455" s="815">
        <v>31.35</v>
      </c>
      <c r="F1455" s="815">
        <v>459.47</v>
      </c>
    </row>
    <row r="1456" ht="45.0" customHeight="1">
      <c r="A1456" s="812">
        <v>99434.0</v>
      </c>
      <c r="B1456" s="813" t="s">
        <v>2867</v>
      </c>
      <c r="C1456" s="814" t="s">
        <v>1756</v>
      </c>
      <c r="D1456" s="815">
        <v>411.01</v>
      </c>
      <c r="E1456" s="815">
        <v>24.82</v>
      </c>
      <c r="F1456" s="815">
        <v>435.83</v>
      </c>
    </row>
    <row r="1457" ht="45.0" customHeight="1">
      <c r="A1457" s="812">
        <v>99435.0</v>
      </c>
      <c r="B1457" s="813" t="s">
        <v>2868</v>
      </c>
      <c r="C1457" s="814" t="s">
        <v>1756</v>
      </c>
      <c r="D1457" s="815">
        <v>399.06</v>
      </c>
      <c r="E1457" s="815">
        <v>22.04</v>
      </c>
      <c r="F1457" s="815">
        <v>421.1</v>
      </c>
    </row>
    <row r="1458" ht="45.0" customHeight="1">
      <c r="A1458" s="812">
        <v>99436.0</v>
      </c>
      <c r="B1458" s="813" t="s">
        <v>2869</v>
      </c>
      <c r="C1458" s="814" t="s">
        <v>1756</v>
      </c>
      <c r="D1458" s="815">
        <v>433.42</v>
      </c>
      <c r="E1458" s="815">
        <v>44.54</v>
      </c>
      <c r="F1458" s="815">
        <v>477.96</v>
      </c>
    </row>
    <row r="1459" ht="45.0" customHeight="1">
      <c r="A1459" s="812">
        <v>99437.0</v>
      </c>
      <c r="B1459" s="813" t="s">
        <v>2870</v>
      </c>
      <c r="C1459" s="814" t="s">
        <v>1756</v>
      </c>
      <c r="D1459" s="815">
        <v>422.23</v>
      </c>
      <c r="E1459" s="815">
        <v>16.45</v>
      </c>
      <c r="F1459" s="815">
        <v>438.68</v>
      </c>
    </row>
    <row r="1460" ht="45.0" customHeight="1">
      <c r="A1460" s="812">
        <v>99438.0</v>
      </c>
      <c r="B1460" s="813" t="s">
        <v>2871</v>
      </c>
      <c r="C1460" s="814" t="s">
        <v>1756</v>
      </c>
      <c r="D1460" s="815">
        <v>423.83</v>
      </c>
      <c r="E1460" s="815">
        <v>20.44</v>
      </c>
      <c r="F1460" s="815">
        <v>444.27</v>
      </c>
    </row>
    <row r="1461" ht="45.0" customHeight="1">
      <c r="A1461" s="812">
        <v>99439.0</v>
      </c>
      <c r="B1461" s="813" t="s">
        <v>2872</v>
      </c>
      <c r="C1461" s="814" t="s">
        <v>1756</v>
      </c>
      <c r="D1461" s="815">
        <v>402.79</v>
      </c>
      <c r="E1461" s="815">
        <v>22.34</v>
      </c>
      <c r="F1461" s="815">
        <v>425.13</v>
      </c>
    </row>
    <row r="1462" ht="45.0" customHeight="1">
      <c r="A1462" s="808"/>
      <c r="B1462" s="809" t="s">
        <v>2873</v>
      </c>
      <c r="C1462" s="810"/>
      <c r="D1462" s="811"/>
      <c r="E1462" s="811"/>
      <c r="F1462" s="811"/>
    </row>
    <row r="1463" ht="45.0" customHeight="1">
      <c r="A1463" s="812">
        <v>92718.0</v>
      </c>
      <c r="B1463" s="813" t="s">
        <v>2874</v>
      </c>
      <c r="C1463" s="814" t="s">
        <v>1756</v>
      </c>
      <c r="D1463" s="815">
        <v>400.84</v>
      </c>
      <c r="E1463" s="815">
        <v>127.31</v>
      </c>
      <c r="F1463" s="815">
        <v>528.15</v>
      </c>
    </row>
    <row r="1464" ht="45.0" customHeight="1">
      <c r="A1464" s="812">
        <v>92719.0</v>
      </c>
      <c r="B1464" s="813" t="s">
        <v>2875</v>
      </c>
      <c r="C1464" s="814" t="s">
        <v>1756</v>
      </c>
      <c r="D1464" s="815">
        <v>357.05</v>
      </c>
      <c r="E1464" s="815">
        <v>24.31</v>
      </c>
      <c r="F1464" s="815">
        <v>381.36</v>
      </c>
    </row>
    <row r="1465" ht="45.0" customHeight="1">
      <c r="A1465" s="812">
        <v>92720.0</v>
      </c>
      <c r="B1465" s="813" t="s">
        <v>2876</v>
      </c>
      <c r="C1465" s="814" t="s">
        <v>1756</v>
      </c>
      <c r="D1465" s="815">
        <v>384.75</v>
      </c>
      <c r="E1465" s="815">
        <v>20.75</v>
      </c>
      <c r="F1465" s="815">
        <v>405.5</v>
      </c>
    </row>
    <row r="1466" ht="45.0" customHeight="1">
      <c r="A1466" s="812">
        <v>92721.0</v>
      </c>
      <c r="B1466" s="813" t="s">
        <v>2877</v>
      </c>
      <c r="C1466" s="814" t="s">
        <v>1756</v>
      </c>
      <c r="D1466" s="815">
        <v>354.34</v>
      </c>
      <c r="E1466" s="815">
        <v>18.04</v>
      </c>
      <c r="F1466" s="815">
        <v>372.38</v>
      </c>
    </row>
    <row r="1467" ht="45.0" customHeight="1">
      <c r="A1467" s="812">
        <v>92722.0</v>
      </c>
      <c r="B1467" s="813" t="s">
        <v>2878</v>
      </c>
      <c r="C1467" s="814" t="s">
        <v>1756</v>
      </c>
      <c r="D1467" s="815">
        <v>383.61</v>
      </c>
      <c r="E1467" s="815">
        <v>18.16</v>
      </c>
      <c r="F1467" s="815">
        <v>401.77</v>
      </c>
    </row>
    <row r="1468" ht="45.0" customHeight="1">
      <c r="A1468" s="808"/>
      <c r="B1468" s="809" t="s">
        <v>2879</v>
      </c>
      <c r="C1468" s="810"/>
      <c r="D1468" s="811"/>
      <c r="E1468" s="811"/>
      <c r="F1468" s="811"/>
    </row>
    <row r="1469" ht="45.0" customHeight="1">
      <c r="A1469" s="812">
        <v>92723.0</v>
      </c>
      <c r="B1469" s="813" t="s">
        <v>2880</v>
      </c>
      <c r="C1469" s="814" t="s">
        <v>1756</v>
      </c>
      <c r="D1469" s="815">
        <v>372.91</v>
      </c>
      <c r="E1469" s="815">
        <v>21.9</v>
      </c>
      <c r="F1469" s="815">
        <v>394.81</v>
      </c>
    </row>
    <row r="1470" ht="45.0" customHeight="1">
      <c r="A1470" s="812">
        <v>92724.0</v>
      </c>
      <c r="B1470" s="813" t="s">
        <v>2881</v>
      </c>
      <c r="C1470" s="814" t="s">
        <v>1756</v>
      </c>
      <c r="D1470" s="815">
        <v>371.98</v>
      </c>
      <c r="E1470" s="815">
        <v>19.55</v>
      </c>
      <c r="F1470" s="815">
        <v>391.53</v>
      </c>
    </row>
    <row r="1471" ht="45.0" customHeight="1">
      <c r="A1471" s="812">
        <v>92725.0</v>
      </c>
      <c r="B1471" s="813" t="s">
        <v>2882</v>
      </c>
      <c r="C1471" s="814" t="s">
        <v>1756</v>
      </c>
      <c r="D1471" s="815">
        <v>371.58</v>
      </c>
      <c r="E1471" s="815">
        <v>18.57</v>
      </c>
      <c r="F1471" s="815">
        <v>390.15</v>
      </c>
    </row>
    <row r="1472" ht="45.0" customHeight="1">
      <c r="A1472" s="812">
        <v>92726.0</v>
      </c>
      <c r="B1472" s="813" t="s">
        <v>2883</v>
      </c>
      <c r="C1472" s="814" t="s">
        <v>1756</v>
      </c>
      <c r="D1472" s="815">
        <v>370.91</v>
      </c>
      <c r="E1472" s="815">
        <v>16.91</v>
      </c>
      <c r="F1472" s="815">
        <v>387.82</v>
      </c>
    </row>
    <row r="1473" ht="45.0" customHeight="1">
      <c r="A1473" s="812">
        <v>92727.0</v>
      </c>
      <c r="B1473" s="813" t="s">
        <v>2884</v>
      </c>
      <c r="C1473" s="814" t="s">
        <v>1756</v>
      </c>
      <c r="D1473" s="815">
        <v>375.67</v>
      </c>
      <c r="E1473" s="815">
        <v>88.72</v>
      </c>
      <c r="F1473" s="815">
        <v>464.39</v>
      </c>
    </row>
    <row r="1474" ht="45.0" customHeight="1">
      <c r="A1474" s="812">
        <v>92728.0</v>
      </c>
      <c r="B1474" s="813" t="s">
        <v>2885</v>
      </c>
      <c r="C1474" s="814" t="s">
        <v>1756</v>
      </c>
      <c r="D1474" s="815">
        <v>368.59</v>
      </c>
      <c r="E1474" s="815">
        <v>72.42</v>
      </c>
      <c r="F1474" s="815">
        <v>441.01</v>
      </c>
    </row>
    <row r="1475" ht="45.0" customHeight="1">
      <c r="A1475" s="812">
        <v>92729.0</v>
      </c>
      <c r="B1475" s="813" t="s">
        <v>2886</v>
      </c>
      <c r="C1475" s="814" t="s">
        <v>1756</v>
      </c>
      <c r="D1475" s="815">
        <v>365.6</v>
      </c>
      <c r="E1475" s="815">
        <v>65.53</v>
      </c>
      <c r="F1475" s="815">
        <v>431.13</v>
      </c>
    </row>
    <row r="1476" ht="45.0" customHeight="1">
      <c r="A1476" s="812">
        <v>92730.0</v>
      </c>
      <c r="B1476" s="813" t="s">
        <v>2887</v>
      </c>
      <c r="C1476" s="814" t="s">
        <v>1756</v>
      </c>
      <c r="D1476" s="815">
        <v>360.6</v>
      </c>
      <c r="E1476" s="815">
        <v>54.03</v>
      </c>
      <c r="F1476" s="815">
        <v>414.63</v>
      </c>
    </row>
    <row r="1477" ht="45.0" customHeight="1">
      <c r="A1477" s="812">
        <v>92731.0</v>
      </c>
      <c r="B1477" s="813" t="s">
        <v>2888</v>
      </c>
      <c r="C1477" s="814" t="s">
        <v>1756</v>
      </c>
      <c r="D1477" s="815">
        <v>366.5</v>
      </c>
      <c r="E1477" s="815">
        <v>67.19</v>
      </c>
      <c r="F1477" s="815">
        <v>433.69</v>
      </c>
    </row>
    <row r="1478" ht="45.0" customHeight="1">
      <c r="A1478" s="812">
        <v>92732.0</v>
      </c>
      <c r="B1478" s="813" t="s">
        <v>2889</v>
      </c>
      <c r="C1478" s="814" t="s">
        <v>1756</v>
      </c>
      <c r="D1478" s="815">
        <v>361.63</v>
      </c>
      <c r="E1478" s="815">
        <v>56.05</v>
      </c>
      <c r="F1478" s="815">
        <v>417.68</v>
      </c>
    </row>
    <row r="1479" ht="45.0" customHeight="1">
      <c r="A1479" s="812">
        <v>92733.0</v>
      </c>
      <c r="B1479" s="813" t="s">
        <v>2890</v>
      </c>
      <c r="C1479" s="814" t="s">
        <v>1756</v>
      </c>
      <c r="D1479" s="815">
        <v>359.57</v>
      </c>
      <c r="E1479" s="815">
        <v>51.31</v>
      </c>
      <c r="F1479" s="815">
        <v>410.88</v>
      </c>
    </row>
    <row r="1480" ht="45.0" customHeight="1">
      <c r="A1480" s="812">
        <v>92734.0</v>
      </c>
      <c r="B1480" s="813" t="s">
        <v>2891</v>
      </c>
      <c r="C1480" s="814" t="s">
        <v>1756</v>
      </c>
      <c r="D1480" s="815">
        <v>356.13</v>
      </c>
      <c r="E1480" s="815">
        <v>43.45</v>
      </c>
      <c r="F1480" s="815">
        <v>399.58</v>
      </c>
    </row>
    <row r="1481" ht="45.0" customHeight="1">
      <c r="A1481" s="812">
        <v>92735.0</v>
      </c>
      <c r="B1481" s="813" t="s">
        <v>2892</v>
      </c>
      <c r="C1481" s="814" t="s">
        <v>1756</v>
      </c>
      <c r="D1481" s="815">
        <v>356.8</v>
      </c>
      <c r="E1481" s="815">
        <v>49.77</v>
      </c>
      <c r="F1481" s="815">
        <v>406.57</v>
      </c>
    </row>
    <row r="1482" ht="15.75" customHeight="1">
      <c r="A1482" s="812">
        <v>92736.0</v>
      </c>
      <c r="B1482" s="813" t="s">
        <v>2893</v>
      </c>
      <c r="C1482" s="814" t="s">
        <v>1756</v>
      </c>
      <c r="D1482" s="815">
        <v>353.34</v>
      </c>
      <c r="E1482" s="815">
        <v>40.94</v>
      </c>
      <c r="F1482" s="815">
        <v>394.28</v>
      </c>
    </row>
    <row r="1483" ht="30.0" customHeight="1">
      <c r="A1483" s="812">
        <v>92739.0</v>
      </c>
      <c r="B1483" s="813" t="s">
        <v>2894</v>
      </c>
      <c r="C1483" s="814" t="s">
        <v>1756</v>
      </c>
      <c r="D1483" s="815">
        <v>348.32</v>
      </c>
      <c r="E1483" s="815">
        <v>28.13</v>
      </c>
      <c r="F1483" s="815">
        <v>376.45</v>
      </c>
    </row>
    <row r="1484" ht="30.0" customHeight="1">
      <c r="A1484" s="812">
        <v>92740.0</v>
      </c>
      <c r="B1484" s="813" t="s">
        <v>2895</v>
      </c>
      <c r="C1484" s="814" t="s">
        <v>1756</v>
      </c>
      <c r="D1484" s="815">
        <v>346.58</v>
      </c>
      <c r="E1484" s="815">
        <v>23.77</v>
      </c>
      <c r="F1484" s="815">
        <v>370.35</v>
      </c>
    </row>
    <row r="1485" ht="15.75" customHeight="1">
      <c r="A1485" s="812">
        <v>92741.0</v>
      </c>
      <c r="B1485" s="813" t="s">
        <v>2896</v>
      </c>
      <c r="C1485" s="814" t="s">
        <v>1756</v>
      </c>
      <c r="D1485" s="815">
        <v>413.56</v>
      </c>
      <c r="E1485" s="815">
        <v>179.29</v>
      </c>
      <c r="F1485" s="815">
        <v>592.85</v>
      </c>
    </row>
    <row r="1486" ht="30.0" customHeight="1">
      <c r="A1486" s="812">
        <v>92742.0</v>
      </c>
      <c r="B1486" s="813" t="s">
        <v>2897</v>
      </c>
      <c r="C1486" s="814" t="s">
        <v>1756</v>
      </c>
      <c r="D1486" s="815">
        <v>483.48</v>
      </c>
      <c r="E1486" s="815">
        <v>343.5</v>
      </c>
      <c r="F1486" s="815">
        <v>826.98</v>
      </c>
    </row>
    <row r="1487" ht="15.75" customHeight="1">
      <c r="A1487" s="808"/>
      <c r="B1487" s="809" t="s">
        <v>2898</v>
      </c>
      <c r="C1487" s="810"/>
      <c r="D1487" s="811"/>
      <c r="E1487" s="811"/>
      <c r="F1487" s="811"/>
    </row>
    <row r="1488" ht="30.0" customHeight="1">
      <c r="A1488" s="812">
        <v>90278.0</v>
      </c>
      <c r="B1488" s="813" t="s">
        <v>2899</v>
      </c>
      <c r="C1488" s="814" t="s">
        <v>1756</v>
      </c>
      <c r="D1488" s="815">
        <v>253.67</v>
      </c>
      <c r="E1488" s="815">
        <v>40.0</v>
      </c>
      <c r="F1488" s="815">
        <v>293.67</v>
      </c>
    </row>
    <row r="1489" ht="30.0" customHeight="1">
      <c r="A1489" s="812">
        <v>90279.0</v>
      </c>
      <c r="B1489" s="813" t="s">
        <v>2900</v>
      </c>
      <c r="C1489" s="814" t="s">
        <v>1756</v>
      </c>
      <c r="D1489" s="815">
        <v>277.04</v>
      </c>
      <c r="E1489" s="815">
        <v>35.97</v>
      </c>
      <c r="F1489" s="815">
        <v>313.01</v>
      </c>
    </row>
    <row r="1490" ht="30.0" customHeight="1">
      <c r="A1490" s="812">
        <v>90280.0</v>
      </c>
      <c r="B1490" s="813" t="s">
        <v>2901</v>
      </c>
      <c r="C1490" s="814" t="s">
        <v>1756</v>
      </c>
      <c r="D1490" s="815">
        <v>313.0</v>
      </c>
      <c r="E1490" s="815">
        <v>39.24</v>
      </c>
      <c r="F1490" s="815">
        <v>352.24</v>
      </c>
    </row>
    <row r="1491" ht="15.75" customHeight="1">
      <c r="A1491" s="812">
        <v>90281.0</v>
      </c>
      <c r="B1491" s="813" t="s">
        <v>2902</v>
      </c>
      <c r="C1491" s="814" t="s">
        <v>1756</v>
      </c>
      <c r="D1491" s="815">
        <v>367.29</v>
      </c>
      <c r="E1491" s="815">
        <v>37.6</v>
      </c>
      <c r="F1491" s="815">
        <v>404.89</v>
      </c>
    </row>
    <row r="1492" ht="45.0" customHeight="1">
      <c r="A1492" s="812">
        <v>90282.0</v>
      </c>
      <c r="B1492" s="813" t="s">
        <v>2903</v>
      </c>
      <c r="C1492" s="814" t="s">
        <v>1756</v>
      </c>
      <c r="D1492" s="815">
        <v>258.12</v>
      </c>
      <c r="E1492" s="815">
        <v>41.38</v>
      </c>
      <c r="F1492" s="815">
        <v>299.5</v>
      </c>
    </row>
    <row r="1493" ht="45.0" customHeight="1">
      <c r="A1493" s="812">
        <v>90283.0</v>
      </c>
      <c r="B1493" s="813" t="s">
        <v>2904</v>
      </c>
      <c r="C1493" s="814" t="s">
        <v>1756</v>
      </c>
      <c r="D1493" s="815">
        <v>283.12</v>
      </c>
      <c r="E1493" s="815">
        <v>37.22</v>
      </c>
      <c r="F1493" s="815">
        <v>320.34</v>
      </c>
    </row>
    <row r="1494" ht="45.0" customHeight="1">
      <c r="A1494" s="812">
        <v>90284.0</v>
      </c>
      <c r="B1494" s="813" t="s">
        <v>2905</v>
      </c>
      <c r="C1494" s="814" t="s">
        <v>1756</v>
      </c>
      <c r="D1494" s="815">
        <v>319.73</v>
      </c>
      <c r="E1494" s="815">
        <v>40.5</v>
      </c>
      <c r="F1494" s="815">
        <v>360.23</v>
      </c>
    </row>
    <row r="1495" ht="15.75" customHeight="1">
      <c r="A1495" s="812">
        <v>90285.0</v>
      </c>
      <c r="B1495" s="813" t="s">
        <v>2906</v>
      </c>
      <c r="C1495" s="814" t="s">
        <v>1756</v>
      </c>
      <c r="D1495" s="815">
        <v>377.23</v>
      </c>
      <c r="E1495" s="815">
        <v>38.74</v>
      </c>
      <c r="F1495" s="815">
        <v>415.97</v>
      </c>
    </row>
    <row r="1496" ht="15.75" customHeight="1">
      <c r="A1496" s="808"/>
      <c r="B1496" s="809" t="s">
        <v>2907</v>
      </c>
      <c r="C1496" s="810"/>
      <c r="D1496" s="811"/>
      <c r="E1496" s="811"/>
      <c r="F1496" s="811"/>
    </row>
    <row r="1497" ht="30.0" customHeight="1">
      <c r="A1497" s="812">
        <v>89993.0</v>
      </c>
      <c r="B1497" s="813" t="s">
        <v>2908</v>
      </c>
      <c r="C1497" s="814" t="s">
        <v>1756</v>
      </c>
      <c r="D1497" s="815">
        <v>412.65</v>
      </c>
      <c r="E1497" s="815">
        <v>247.08</v>
      </c>
      <c r="F1497" s="815">
        <v>659.73</v>
      </c>
    </row>
    <row r="1498" ht="30.0" customHeight="1">
      <c r="A1498" s="812">
        <v>89994.0</v>
      </c>
      <c r="B1498" s="813" t="s">
        <v>2909</v>
      </c>
      <c r="C1498" s="814" t="s">
        <v>1756</v>
      </c>
      <c r="D1498" s="815">
        <v>379.64</v>
      </c>
      <c r="E1498" s="815">
        <v>162.32</v>
      </c>
      <c r="F1498" s="815">
        <v>541.96</v>
      </c>
    </row>
    <row r="1499" ht="15.0" customHeight="1">
      <c r="A1499" s="812">
        <v>89995.0</v>
      </c>
      <c r="B1499" s="813" t="s">
        <v>2910</v>
      </c>
      <c r="C1499" s="814" t="s">
        <v>1756</v>
      </c>
      <c r="D1499" s="815">
        <v>404.19</v>
      </c>
      <c r="E1499" s="815">
        <v>225.41</v>
      </c>
      <c r="F1499" s="815">
        <v>629.6</v>
      </c>
    </row>
    <row r="1500" ht="30.0" customHeight="1">
      <c r="A1500" s="808"/>
      <c r="B1500" s="816" t="s">
        <v>2911</v>
      </c>
      <c r="C1500" s="810"/>
      <c r="D1500" s="811"/>
      <c r="E1500" s="811"/>
      <c r="F1500" s="811"/>
    </row>
    <row r="1501" ht="15.75" customHeight="1">
      <c r="A1501" s="808"/>
      <c r="B1501" s="809" t="s">
        <v>2912</v>
      </c>
      <c r="C1501" s="810"/>
      <c r="D1501" s="811"/>
      <c r="E1501" s="811"/>
      <c r="F1501" s="811"/>
    </row>
    <row r="1502" ht="15.0" customHeight="1">
      <c r="A1502" s="812">
        <v>96621.0</v>
      </c>
      <c r="B1502" s="813" t="s">
        <v>2913</v>
      </c>
      <c r="C1502" s="814" t="s">
        <v>1756</v>
      </c>
      <c r="D1502" s="815">
        <v>79.8</v>
      </c>
      <c r="E1502" s="815">
        <v>70.38</v>
      </c>
      <c r="F1502" s="815">
        <v>150.18</v>
      </c>
    </row>
    <row r="1503" ht="30.0" customHeight="1">
      <c r="A1503" s="812">
        <v>96622.0</v>
      </c>
      <c r="B1503" s="813" t="s">
        <v>2914</v>
      </c>
      <c r="C1503" s="814" t="s">
        <v>1756</v>
      </c>
      <c r="D1503" s="815">
        <v>62.81</v>
      </c>
      <c r="E1503" s="815">
        <v>25.08</v>
      </c>
      <c r="F1503" s="815">
        <v>87.89</v>
      </c>
    </row>
    <row r="1504" ht="15.0" customHeight="1">
      <c r="A1504" s="812">
        <v>96623.0</v>
      </c>
      <c r="B1504" s="813" t="s">
        <v>2915</v>
      </c>
      <c r="C1504" s="814" t="s">
        <v>1756</v>
      </c>
      <c r="D1504" s="815">
        <v>75.92</v>
      </c>
      <c r="E1504" s="815">
        <v>59.76</v>
      </c>
      <c r="F1504" s="815">
        <v>135.68</v>
      </c>
    </row>
    <row r="1505" ht="15.75" customHeight="1">
      <c r="A1505" s="812">
        <v>96624.0</v>
      </c>
      <c r="B1505" s="813" t="s">
        <v>2916</v>
      </c>
      <c r="C1505" s="814" t="s">
        <v>1756</v>
      </c>
      <c r="D1505" s="815">
        <v>61.43</v>
      </c>
      <c r="E1505" s="815">
        <v>21.34</v>
      </c>
      <c r="F1505" s="815">
        <v>82.77</v>
      </c>
    </row>
    <row r="1506" ht="15.75" customHeight="1">
      <c r="A1506" s="812">
        <v>100322.0</v>
      </c>
      <c r="B1506" s="813" t="s">
        <v>2917</v>
      </c>
      <c r="C1506" s="814" t="s">
        <v>1756</v>
      </c>
      <c r="D1506" s="815">
        <v>58.21</v>
      </c>
      <c r="E1506" s="815">
        <v>21.34</v>
      </c>
      <c r="F1506" s="815">
        <v>79.55</v>
      </c>
    </row>
    <row r="1507" ht="15.0" customHeight="1">
      <c r="A1507" s="812">
        <v>100323.0</v>
      </c>
      <c r="B1507" s="813" t="s">
        <v>2918</v>
      </c>
      <c r="C1507" s="814" t="s">
        <v>1756</v>
      </c>
      <c r="D1507" s="815">
        <v>85.67</v>
      </c>
      <c r="E1507" s="815">
        <v>21.33</v>
      </c>
      <c r="F1507" s="815">
        <v>107.0</v>
      </c>
    </row>
    <row r="1508" ht="30.0" customHeight="1">
      <c r="A1508" s="812">
        <v>100324.0</v>
      </c>
      <c r="B1508" s="813" t="s">
        <v>2919</v>
      </c>
      <c r="C1508" s="814" t="s">
        <v>1756</v>
      </c>
      <c r="D1508" s="815">
        <v>61.28</v>
      </c>
      <c r="E1508" s="815">
        <v>21.34</v>
      </c>
      <c r="F1508" s="815">
        <v>82.62</v>
      </c>
    </row>
    <row r="1509" ht="30.0" customHeight="1">
      <c r="A1509" s="808"/>
      <c r="B1509" s="809" t="s">
        <v>2920</v>
      </c>
      <c r="C1509" s="810"/>
      <c r="D1509" s="811"/>
      <c r="E1509" s="811"/>
      <c r="F1509" s="811"/>
    </row>
    <row r="1510" ht="30.0" customHeight="1">
      <c r="A1510" s="812">
        <v>96616.0</v>
      </c>
      <c r="B1510" s="813" t="s">
        <v>2921</v>
      </c>
      <c r="C1510" s="814" t="s">
        <v>1756</v>
      </c>
      <c r="D1510" s="815">
        <v>293.43</v>
      </c>
      <c r="E1510" s="815">
        <v>171.46</v>
      </c>
      <c r="F1510" s="815">
        <v>464.89</v>
      </c>
    </row>
    <row r="1511" ht="30.0" customHeight="1">
      <c r="A1511" s="812">
        <v>96617.0</v>
      </c>
      <c r="B1511" s="813" t="s">
        <v>2922</v>
      </c>
      <c r="C1511" s="814" t="s">
        <v>1700</v>
      </c>
      <c r="D1511" s="815">
        <v>8.77</v>
      </c>
      <c r="E1511" s="815">
        <v>5.17</v>
      </c>
      <c r="F1511" s="815">
        <v>13.94</v>
      </c>
    </row>
    <row r="1512" ht="30.0" customHeight="1">
      <c r="A1512" s="812">
        <v>96619.0</v>
      </c>
      <c r="B1512" s="813" t="s">
        <v>2923</v>
      </c>
      <c r="C1512" s="814" t="s">
        <v>1700</v>
      </c>
      <c r="D1512" s="815">
        <v>14.65</v>
      </c>
      <c r="E1512" s="815">
        <v>8.59</v>
      </c>
      <c r="F1512" s="815">
        <v>23.24</v>
      </c>
    </row>
    <row r="1513" ht="30.0" customHeight="1">
      <c r="A1513" s="812">
        <v>96620.0</v>
      </c>
      <c r="B1513" s="813" t="s">
        <v>2924</v>
      </c>
      <c r="C1513" s="814" t="s">
        <v>1756</v>
      </c>
      <c r="D1513" s="815">
        <v>287.74</v>
      </c>
      <c r="E1513" s="815">
        <v>155.97</v>
      </c>
      <c r="F1513" s="815">
        <v>443.71</v>
      </c>
    </row>
    <row r="1514" ht="15.75" customHeight="1">
      <c r="A1514" s="812">
        <v>95240.0</v>
      </c>
      <c r="B1514" s="813" t="s">
        <v>2925</v>
      </c>
      <c r="C1514" s="814" t="s">
        <v>1700</v>
      </c>
      <c r="D1514" s="815">
        <v>8.61</v>
      </c>
      <c r="E1514" s="815">
        <v>4.69</v>
      </c>
      <c r="F1514" s="815">
        <v>13.3</v>
      </c>
    </row>
    <row r="1515" ht="30.0" customHeight="1">
      <c r="A1515" s="812">
        <v>95241.0</v>
      </c>
      <c r="B1515" s="813" t="s">
        <v>2926</v>
      </c>
      <c r="C1515" s="814" t="s">
        <v>1700</v>
      </c>
      <c r="D1515" s="815">
        <v>14.35</v>
      </c>
      <c r="E1515" s="815">
        <v>7.82</v>
      </c>
      <c r="F1515" s="815">
        <v>22.17</v>
      </c>
    </row>
    <row r="1516" ht="30.0" customHeight="1">
      <c r="A1516" s="812">
        <v>94962.0</v>
      </c>
      <c r="B1516" s="813" t="s">
        <v>2927</v>
      </c>
      <c r="C1516" s="814" t="s">
        <v>1756</v>
      </c>
      <c r="D1516" s="815">
        <v>218.0</v>
      </c>
      <c r="E1516" s="815">
        <v>46.31</v>
      </c>
      <c r="F1516" s="815">
        <v>264.31</v>
      </c>
    </row>
    <row r="1517" ht="30.0" customHeight="1">
      <c r="A1517" s="812">
        <v>94968.0</v>
      </c>
      <c r="B1517" s="813" t="s">
        <v>2928</v>
      </c>
      <c r="C1517" s="814" t="s">
        <v>1756</v>
      </c>
      <c r="D1517" s="815">
        <v>219.38</v>
      </c>
      <c r="E1517" s="815">
        <v>41.7</v>
      </c>
      <c r="F1517" s="815">
        <v>261.08</v>
      </c>
    </row>
    <row r="1518" ht="30.0" customHeight="1">
      <c r="A1518" s="812">
        <v>94974.0</v>
      </c>
      <c r="B1518" s="813" t="s">
        <v>2929</v>
      </c>
      <c r="C1518" s="814" t="s">
        <v>1756</v>
      </c>
      <c r="D1518" s="815">
        <v>259.13</v>
      </c>
      <c r="E1518" s="815">
        <v>118.4</v>
      </c>
      <c r="F1518" s="815">
        <v>377.53</v>
      </c>
    </row>
    <row r="1519" ht="15.75" customHeight="1">
      <c r="A1519" s="808"/>
      <c r="B1519" s="809" t="s">
        <v>2930</v>
      </c>
      <c r="C1519" s="810"/>
      <c r="D1519" s="811"/>
      <c r="E1519" s="811"/>
      <c r="F1519" s="811"/>
    </row>
    <row r="1520" ht="15.75" customHeight="1">
      <c r="A1520" s="808"/>
      <c r="B1520" s="816" t="s">
        <v>2931</v>
      </c>
      <c r="C1520" s="810"/>
      <c r="D1520" s="811"/>
      <c r="E1520" s="811"/>
      <c r="F1520" s="811"/>
    </row>
    <row r="1521" ht="30.0" customHeight="1">
      <c r="A1521" s="808"/>
      <c r="B1521" s="809" t="s">
        <v>2932</v>
      </c>
      <c r="C1521" s="810"/>
      <c r="D1521" s="811"/>
      <c r="E1521" s="811"/>
      <c r="F1521" s="811"/>
    </row>
    <row r="1522" ht="30.0" customHeight="1">
      <c r="A1522" s="812">
        <v>97626.0</v>
      </c>
      <c r="B1522" s="813" t="s">
        <v>2823</v>
      </c>
      <c r="C1522" s="814" t="s">
        <v>1756</v>
      </c>
      <c r="D1522" s="815">
        <v>168.4</v>
      </c>
      <c r="E1522" s="815">
        <v>322.76</v>
      </c>
      <c r="F1522" s="815">
        <v>491.16</v>
      </c>
    </row>
    <row r="1523" ht="30.0" customHeight="1">
      <c r="A1523" s="812">
        <v>97627.0</v>
      </c>
      <c r="B1523" s="813" t="s">
        <v>2824</v>
      </c>
      <c r="C1523" s="814" t="s">
        <v>1756</v>
      </c>
      <c r="D1523" s="815">
        <v>91.09</v>
      </c>
      <c r="E1523" s="815">
        <v>146.62</v>
      </c>
      <c r="F1523" s="815">
        <v>237.71</v>
      </c>
    </row>
    <row r="1524" ht="30.0" customHeight="1">
      <c r="A1524" s="808"/>
      <c r="B1524" s="809" t="s">
        <v>2933</v>
      </c>
      <c r="C1524" s="810"/>
      <c r="D1524" s="811"/>
      <c r="E1524" s="811"/>
      <c r="F1524" s="811"/>
    </row>
    <row r="1525" ht="45.0" customHeight="1">
      <c r="A1525" s="812">
        <v>95952.0</v>
      </c>
      <c r="B1525" s="813" t="s">
        <v>2934</v>
      </c>
      <c r="C1525" s="814" t="s">
        <v>1756</v>
      </c>
      <c r="D1525" s="815">
        <v>1525.09</v>
      </c>
      <c r="E1525" s="815">
        <v>328.42</v>
      </c>
      <c r="F1525" s="815">
        <v>1853.51</v>
      </c>
    </row>
    <row r="1526" ht="45.0" customHeight="1">
      <c r="A1526" s="812">
        <v>95953.0</v>
      </c>
      <c r="B1526" s="813" t="s">
        <v>2935</v>
      </c>
      <c r="C1526" s="814" t="s">
        <v>1756</v>
      </c>
      <c r="D1526" s="815">
        <v>2147.07</v>
      </c>
      <c r="E1526" s="815">
        <v>751.36</v>
      </c>
      <c r="F1526" s="815">
        <v>2898.43</v>
      </c>
    </row>
    <row r="1527" ht="45.0" customHeight="1">
      <c r="A1527" s="812">
        <v>95954.0</v>
      </c>
      <c r="B1527" s="813" t="s">
        <v>2936</v>
      </c>
      <c r="C1527" s="814" t="s">
        <v>1756</v>
      </c>
      <c r="D1527" s="815">
        <v>1691.98</v>
      </c>
      <c r="E1527" s="815">
        <v>497.87</v>
      </c>
      <c r="F1527" s="815">
        <v>2189.85</v>
      </c>
    </row>
    <row r="1528" ht="45.0" customHeight="1">
      <c r="A1528" s="812">
        <v>95955.0</v>
      </c>
      <c r="B1528" s="813" t="s">
        <v>2937</v>
      </c>
      <c r="C1528" s="814" t="s">
        <v>1756</v>
      </c>
      <c r="D1528" s="815">
        <v>2010.46</v>
      </c>
      <c r="E1528" s="815">
        <v>634.53</v>
      </c>
      <c r="F1528" s="815">
        <v>2644.99</v>
      </c>
    </row>
    <row r="1529" ht="30.0" customHeight="1">
      <c r="A1529" s="812">
        <v>95956.0</v>
      </c>
      <c r="B1529" s="813" t="s">
        <v>2938</v>
      </c>
      <c r="C1529" s="814" t="s">
        <v>1756</v>
      </c>
      <c r="D1529" s="815">
        <v>1709.88</v>
      </c>
      <c r="E1529" s="815">
        <v>470.09</v>
      </c>
      <c r="F1529" s="815">
        <v>2179.97</v>
      </c>
    </row>
    <row r="1530" ht="30.0" customHeight="1">
      <c r="A1530" s="812">
        <v>95957.0</v>
      </c>
      <c r="B1530" s="813" t="s">
        <v>2939</v>
      </c>
      <c r="C1530" s="814" t="s">
        <v>1756</v>
      </c>
      <c r="D1530" s="815">
        <v>2230.02</v>
      </c>
      <c r="E1530" s="815">
        <v>540.27</v>
      </c>
      <c r="F1530" s="815">
        <v>2770.29</v>
      </c>
    </row>
    <row r="1531" ht="30.0" customHeight="1">
      <c r="A1531" s="808"/>
      <c r="B1531" s="809" t="s">
        <v>2940</v>
      </c>
      <c r="C1531" s="810"/>
      <c r="D1531" s="811"/>
      <c r="E1531" s="811"/>
      <c r="F1531" s="811"/>
    </row>
    <row r="1532" ht="30.0" customHeight="1">
      <c r="A1532" s="812">
        <v>95969.0</v>
      </c>
      <c r="B1532" s="813" t="s">
        <v>2941</v>
      </c>
      <c r="C1532" s="814" t="s">
        <v>1756</v>
      </c>
      <c r="D1532" s="815">
        <v>1668.78</v>
      </c>
      <c r="E1532" s="815">
        <v>815.73</v>
      </c>
      <c r="F1532" s="815">
        <v>2484.51</v>
      </c>
    </row>
    <row r="1533" ht="30.0" customHeight="1">
      <c r="A1533" s="812">
        <v>102073.0</v>
      </c>
      <c r="B1533" s="813" t="s">
        <v>2942</v>
      </c>
      <c r="C1533" s="814" t="s">
        <v>1756</v>
      </c>
      <c r="D1533" s="815">
        <v>1891.02</v>
      </c>
      <c r="E1533" s="815">
        <v>821.6</v>
      </c>
      <c r="F1533" s="815">
        <v>2712.62</v>
      </c>
    </row>
    <row r="1534" ht="30.0" customHeight="1">
      <c r="A1534" s="812">
        <v>102074.0</v>
      </c>
      <c r="B1534" s="813" t="s">
        <v>2943</v>
      </c>
      <c r="C1534" s="814" t="s">
        <v>1756</v>
      </c>
      <c r="D1534" s="815">
        <v>2538.42</v>
      </c>
      <c r="E1534" s="815">
        <v>920.79</v>
      </c>
      <c r="F1534" s="815">
        <v>3459.21</v>
      </c>
    </row>
    <row r="1535" ht="15.0" customHeight="1">
      <c r="A1535" s="812">
        <v>102075.0</v>
      </c>
      <c r="B1535" s="813" t="s">
        <v>2944</v>
      </c>
      <c r="C1535" s="814" t="s">
        <v>1756</v>
      </c>
      <c r="D1535" s="815">
        <v>2754.78</v>
      </c>
      <c r="E1535" s="815">
        <v>955.77</v>
      </c>
      <c r="F1535" s="815">
        <v>3710.55</v>
      </c>
    </row>
    <row r="1536" ht="15.0" customHeight="1">
      <c r="A1536" s="812">
        <v>102076.0</v>
      </c>
      <c r="B1536" s="813" t="s">
        <v>2945</v>
      </c>
      <c r="C1536" s="814" t="s">
        <v>1756</v>
      </c>
      <c r="D1536" s="815">
        <v>2822.76</v>
      </c>
      <c r="E1536" s="815">
        <v>932.76</v>
      </c>
      <c r="F1536" s="815">
        <v>3755.52</v>
      </c>
    </row>
    <row r="1537" ht="15.0" customHeight="1">
      <c r="A1537" s="812">
        <v>102077.0</v>
      </c>
      <c r="B1537" s="813" t="s">
        <v>2946</v>
      </c>
      <c r="C1537" s="814" t="s">
        <v>1756</v>
      </c>
      <c r="D1537" s="815">
        <v>2876.49</v>
      </c>
      <c r="E1537" s="815">
        <v>1237.74</v>
      </c>
      <c r="F1537" s="815">
        <v>4114.23</v>
      </c>
    </row>
    <row r="1538" ht="15.75" customHeight="1">
      <c r="A1538" s="812">
        <v>102078.0</v>
      </c>
      <c r="B1538" s="813" t="s">
        <v>2947</v>
      </c>
      <c r="C1538" s="814" t="s">
        <v>1756</v>
      </c>
      <c r="D1538" s="815">
        <v>2856.03</v>
      </c>
      <c r="E1538" s="815">
        <v>1219.78</v>
      </c>
      <c r="F1538" s="815">
        <v>4075.81</v>
      </c>
    </row>
    <row r="1539" ht="15.75" customHeight="1">
      <c r="A1539" s="812">
        <v>102079.0</v>
      </c>
      <c r="B1539" s="813" t="s">
        <v>2948</v>
      </c>
      <c r="C1539" s="814" t="s">
        <v>1756</v>
      </c>
      <c r="D1539" s="815">
        <v>2867.46</v>
      </c>
      <c r="E1539" s="815">
        <v>1165.89</v>
      </c>
      <c r="F1539" s="815">
        <v>4033.35</v>
      </c>
    </row>
    <row r="1540" ht="15.0" customHeight="1">
      <c r="A1540" s="812">
        <v>102080.0</v>
      </c>
      <c r="B1540" s="813" t="s">
        <v>2949</v>
      </c>
      <c r="C1540" s="814" t="s">
        <v>1756</v>
      </c>
      <c r="D1540" s="815">
        <v>2675.46</v>
      </c>
      <c r="E1540" s="815">
        <v>929.58</v>
      </c>
      <c r="F1540" s="815">
        <v>3605.04</v>
      </c>
    </row>
    <row r="1541" ht="30.0" customHeight="1">
      <c r="A1541" s="808"/>
      <c r="B1541" s="809" t="s">
        <v>2950</v>
      </c>
      <c r="C1541" s="810"/>
      <c r="D1541" s="811"/>
      <c r="E1541" s="811"/>
      <c r="F1541" s="811"/>
    </row>
    <row r="1542" ht="30.0" customHeight="1">
      <c r="A1542" s="812">
        <v>93186.0</v>
      </c>
      <c r="B1542" s="813" t="s">
        <v>2951</v>
      </c>
      <c r="C1542" s="814" t="s">
        <v>735</v>
      </c>
      <c r="D1542" s="815">
        <v>62.83</v>
      </c>
      <c r="E1542" s="815">
        <v>16.72</v>
      </c>
      <c r="F1542" s="815">
        <v>79.55</v>
      </c>
    </row>
    <row r="1543" ht="30.0" customHeight="1">
      <c r="A1543" s="812">
        <v>93187.0</v>
      </c>
      <c r="B1543" s="813" t="s">
        <v>2952</v>
      </c>
      <c r="C1543" s="814" t="s">
        <v>735</v>
      </c>
      <c r="D1543" s="815">
        <v>74.14</v>
      </c>
      <c r="E1543" s="815">
        <v>17.57</v>
      </c>
      <c r="F1543" s="815">
        <v>91.71</v>
      </c>
    </row>
    <row r="1544" ht="30.0" customHeight="1">
      <c r="A1544" s="812">
        <v>93188.0</v>
      </c>
      <c r="B1544" s="813" t="s">
        <v>2953</v>
      </c>
      <c r="C1544" s="814" t="s">
        <v>735</v>
      </c>
      <c r="D1544" s="815">
        <v>56.23</v>
      </c>
      <c r="E1544" s="815">
        <v>15.79</v>
      </c>
      <c r="F1544" s="815">
        <v>72.02</v>
      </c>
    </row>
    <row r="1545" ht="30.0" customHeight="1">
      <c r="A1545" s="812">
        <v>93189.0</v>
      </c>
      <c r="B1545" s="813" t="s">
        <v>2954</v>
      </c>
      <c r="C1545" s="814" t="s">
        <v>735</v>
      </c>
      <c r="D1545" s="815">
        <v>74.8</v>
      </c>
      <c r="E1545" s="815">
        <v>17.33</v>
      </c>
      <c r="F1545" s="815">
        <v>92.13</v>
      </c>
    </row>
    <row r="1546" ht="30.0" customHeight="1">
      <c r="A1546" s="812">
        <v>93190.0</v>
      </c>
      <c r="B1546" s="813" t="s">
        <v>2955</v>
      </c>
      <c r="C1546" s="814" t="s">
        <v>735</v>
      </c>
      <c r="D1546" s="815">
        <v>27.84</v>
      </c>
      <c r="E1546" s="815">
        <v>7.07</v>
      </c>
      <c r="F1546" s="815">
        <v>34.91</v>
      </c>
    </row>
    <row r="1547" ht="30.0" customHeight="1">
      <c r="A1547" s="812">
        <v>93191.0</v>
      </c>
      <c r="B1547" s="813" t="s">
        <v>2956</v>
      </c>
      <c r="C1547" s="814" t="s">
        <v>735</v>
      </c>
      <c r="D1547" s="815">
        <v>30.97</v>
      </c>
      <c r="E1547" s="815">
        <v>6.67</v>
      </c>
      <c r="F1547" s="815">
        <v>37.64</v>
      </c>
    </row>
    <row r="1548" ht="30.0" customHeight="1">
      <c r="A1548" s="812">
        <v>93192.0</v>
      </c>
      <c r="B1548" s="813" t="s">
        <v>2957</v>
      </c>
      <c r="C1548" s="814" t="s">
        <v>735</v>
      </c>
      <c r="D1548" s="815">
        <v>29.47</v>
      </c>
      <c r="E1548" s="815">
        <v>7.36</v>
      </c>
      <c r="F1548" s="815">
        <v>36.83</v>
      </c>
    </row>
    <row r="1549" ht="30.0" customHeight="1">
      <c r="A1549" s="812">
        <v>93193.0</v>
      </c>
      <c r="B1549" s="813" t="s">
        <v>2958</v>
      </c>
      <c r="C1549" s="814" t="s">
        <v>735</v>
      </c>
      <c r="D1549" s="815">
        <v>31.76</v>
      </c>
      <c r="E1549" s="815">
        <v>6.43</v>
      </c>
      <c r="F1549" s="815">
        <v>38.19</v>
      </c>
    </row>
    <row r="1550" ht="30.0" customHeight="1">
      <c r="A1550" s="808"/>
      <c r="B1550" s="809" t="s">
        <v>2959</v>
      </c>
      <c r="C1550" s="810"/>
      <c r="D1550" s="811"/>
      <c r="E1550" s="811"/>
      <c r="F1550" s="811"/>
    </row>
    <row r="1551" ht="30.0" customHeight="1">
      <c r="A1551" s="812">
        <v>93196.0</v>
      </c>
      <c r="B1551" s="813" t="s">
        <v>2960</v>
      </c>
      <c r="C1551" s="814" t="s">
        <v>735</v>
      </c>
      <c r="D1551" s="815">
        <v>61.19</v>
      </c>
      <c r="E1551" s="815">
        <v>16.72</v>
      </c>
      <c r="F1551" s="815">
        <v>77.91</v>
      </c>
    </row>
    <row r="1552" ht="30.0" customHeight="1">
      <c r="A1552" s="812">
        <v>93197.0</v>
      </c>
      <c r="B1552" s="813" t="s">
        <v>2961</v>
      </c>
      <c r="C1552" s="814" t="s">
        <v>735</v>
      </c>
      <c r="D1552" s="815">
        <v>69.35</v>
      </c>
      <c r="E1552" s="815">
        <v>17.62</v>
      </c>
      <c r="F1552" s="815">
        <v>86.97</v>
      </c>
    </row>
    <row r="1553" ht="30.0" customHeight="1">
      <c r="A1553" s="812">
        <v>93198.0</v>
      </c>
      <c r="B1553" s="813" t="s">
        <v>2962</v>
      </c>
      <c r="C1553" s="814" t="s">
        <v>735</v>
      </c>
      <c r="D1553" s="815">
        <v>23.03</v>
      </c>
      <c r="E1553" s="815">
        <v>7.08</v>
      </c>
      <c r="F1553" s="815">
        <v>30.11</v>
      </c>
    </row>
    <row r="1554" ht="30.0" customHeight="1">
      <c r="A1554" s="812">
        <v>93199.0</v>
      </c>
      <c r="B1554" s="813" t="s">
        <v>2963</v>
      </c>
      <c r="C1554" s="814" t="s">
        <v>735</v>
      </c>
      <c r="D1554" s="815">
        <v>22.89</v>
      </c>
      <c r="E1554" s="815">
        <v>6.72</v>
      </c>
      <c r="F1554" s="815">
        <v>29.61</v>
      </c>
    </row>
    <row r="1555" ht="30.0" customHeight="1">
      <c r="A1555" s="808"/>
      <c r="B1555" s="809" t="s">
        <v>2964</v>
      </c>
      <c r="C1555" s="810"/>
      <c r="D1555" s="811"/>
      <c r="E1555" s="811"/>
      <c r="F1555" s="811"/>
    </row>
    <row r="1556" ht="30.0" customHeight="1">
      <c r="A1556" s="812">
        <v>93204.0</v>
      </c>
      <c r="B1556" s="813" t="s">
        <v>2965</v>
      </c>
      <c r="C1556" s="814" t="s">
        <v>735</v>
      </c>
      <c r="D1556" s="815">
        <v>44.09</v>
      </c>
      <c r="E1556" s="815">
        <v>13.2</v>
      </c>
      <c r="F1556" s="815">
        <v>57.29</v>
      </c>
    </row>
    <row r="1557" ht="30.0" customHeight="1">
      <c r="A1557" s="812">
        <v>93205.0</v>
      </c>
      <c r="B1557" s="813" t="s">
        <v>2966</v>
      </c>
      <c r="C1557" s="814" t="s">
        <v>735</v>
      </c>
      <c r="D1557" s="815">
        <v>24.03</v>
      </c>
      <c r="E1557" s="815">
        <v>6.56</v>
      </c>
      <c r="F1557" s="815">
        <v>30.59</v>
      </c>
    </row>
    <row r="1558" ht="30.0" customHeight="1">
      <c r="A1558" s="808"/>
      <c r="B1558" s="809" t="s">
        <v>2967</v>
      </c>
      <c r="C1558" s="810"/>
      <c r="D1558" s="811"/>
      <c r="E1558" s="811"/>
      <c r="F1558" s="811"/>
    </row>
    <row r="1559" ht="15.75" customHeight="1">
      <c r="A1559" s="812">
        <v>101165.0</v>
      </c>
      <c r="B1559" s="813" t="s">
        <v>2968</v>
      </c>
      <c r="C1559" s="814" t="s">
        <v>1756</v>
      </c>
      <c r="D1559" s="815">
        <v>424.05</v>
      </c>
      <c r="E1559" s="815">
        <v>240.37</v>
      </c>
      <c r="F1559" s="815">
        <v>664.42</v>
      </c>
    </row>
    <row r="1560" ht="30.0" customHeight="1">
      <c r="A1560" s="812">
        <v>101166.0</v>
      </c>
      <c r="B1560" s="813" t="s">
        <v>2969</v>
      </c>
      <c r="C1560" s="814" t="s">
        <v>1756</v>
      </c>
      <c r="D1560" s="815">
        <v>310.91</v>
      </c>
      <c r="E1560" s="815">
        <v>196.79</v>
      </c>
      <c r="F1560" s="815">
        <v>507.7</v>
      </c>
    </row>
    <row r="1561" ht="30.0" customHeight="1">
      <c r="A1561" s="808"/>
      <c r="B1561" s="816" t="s">
        <v>2970</v>
      </c>
      <c r="C1561" s="810"/>
      <c r="D1561" s="811"/>
      <c r="E1561" s="811"/>
      <c r="F1561" s="811"/>
    </row>
    <row r="1562" ht="30.0" customHeight="1">
      <c r="A1562" s="808"/>
      <c r="B1562" s="809" t="s">
        <v>2971</v>
      </c>
      <c r="C1562" s="810"/>
      <c r="D1562" s="811"/>
      <c r="E1562" s="811"/>
      <c r="F1562" s="811"/>
    </row>
    <row r="1563" ht="30.0" customHeight="1">
      <c r="A1563" s="812">
        <v>97628.0</v>
      </c>
      <c r="B1563" s="813" t="s">
        <v>2825</v>
      </c>
      <c r="C1563" s="814" t="s">
        <v>1756</v>
      </c>
      <c r="D1563" s="815">
        <v>71.66</v>
      </c>
      <c r="E1563" s="815">
        <v>154.7</v>
      </c>
      <c r="F1563" s="815">
        <v>226.36</v>
      </c>
    </row>
    <row r="1564" ht="30.0" customHeight="1">
      <c r="A1564" s="812">
        <v>97629.0</v>
      </c>
      <c r="B1564" s="813" t="s">
        <v>2826</v>
      </c>
      <c r="C1564" s="814" t="s">
        <v>1756</v>
      </c>
      <c r="D1564" s="815">
        <v>34.56</v>
      </c>
      <c r="E1564" s="815">
        <v>70.33</v>
      </c>
      <c r="F1564" s="815">
        <v>104.89</v>
      </c>
    </row>
    <row r="1565" ht="30.0" customHeight="1">
      <c r="A1565" s="808"/>
      <c r="B1565" s="809" t="s">
        <v>2972</v>
      </c>
      <c r="C1565" s="810"/>
      <c r="D1565" s="811"/>
      <c r="E1565" s="811"/>
      <c r="F1565" s="811"/>
    </row>
    <row r="1566" ht="30.0" customHeight="1">
      <c r="A1566" s="812">
        <v>101963.0</v>
      </c>
      <c r="B1566" s="813" t="s">
        <v>709</v>
      </c>
      <c r="C1566" s="814" t="s">
        <v>1700</v>
      </c>
      <c r="D1566" s="815">
        <v>127.16</v>
      </c>
      <c r="E1566" s="815">
        <v>22.34</v>
      </c>
      <c r="F1566" s="815">
        <v>149.5</v>
      </c>
    </row>
    <row r="1567" ht="30.0" customHeight="1">
      <c r="A1567" s="812">
        <v>101964.0</v>
      </c>
      <c r="B1567" s="813" t="s">
        <v>1283</v>
      </c>
      <c r="C1567" s="814" t="s">
        <v>1700</v>
      </c>
      <c r="D1567" s="815">
        <v>118.92</v>
      </c>
      <c r="E1567" s="815">
        <v>20.98</v>
      </c>
      <c r="F1567" s="815">
        <v>139.9</v>
      </c>
    </row>
    <row r="1568" ht="30.0" customHeight="1">
      <c r="A1568" s="808"/>
      <c r="B1568" s="809" t="s">
        <v>2973</v>
      </c>
      <c r="C1568" s="810"/>
      <c r="D1568" s="811"/>
      <c r="E1568" s="811"/>
      <c r="F1568" s="811"/>
    </row>
    <row r="1569" ht="30.0" customHeight="1">
      <c r="A1569" s="812">
        <v>97733.0</v>
      </c>
      <c r="B1569" s="813" t="s">
        <v>2974</v>
      </c>
      <c r="C1569" s="814" t="s">
        <v>1756</v>
      </c>
      <c r="D1569" s="815">
        <v>1442.74</v>
      </c>
      <c r="E1569" s="815">
        <v>1374.55</v>
      </c>
      <c r="F1569" s="815">
        <v>2817.29</v>
      </c>
    </row>
    <row r="1570" ht="45.0" customHeight="1">
      <c r="A1570" s="812">
        <v>97734.0</v>
      </c>
      <c r="B1570" s="813" t="s">
        <v>2975</v>
      </c>
      <c r="C1570" s="814" t="s">
        <v>1756</v>
      </c>
      <c r="D1570" s="815">
        <v>1200.71</v>
      </c>
      <c r="E1570" s="815">
        <v>1216.26</v>
      </c>
      <c r="F1570" s="815">
        <v>2416.97</v>
      </c>
    </row>
    <row r="1571" ht="45.0" customHeight="1">
      <c r="A1571" s="812">
        <v>97735.0</v>
      </c>
      <c r="B1571" s="813" t="s">
        <v>2976</v>
      </c>
      <c r="C1571" s="814" t="s">
        <v>1756</v>
      </c>
      <c r="D1571" s="815">
        <v>1086.38</v>
      </c>
      <c r="E1571" s="815">
        <v>927.58</v>
      </c>
      <c r="F1571" s="815">
        <v>2013.96</v>
      </c>
    </row>
    <row r="1572" ht="45.0" customHeight="1">
      <c r="A1572" s="812">
        <v>97736.0</v>
      </c>
      <c r="B1572" s="813" t="s">
        <v>2977</v>
      </c>
      <c r="C1572" s="814" t="s">
        <v>1756</v>
      </c>
      <c r="D1572" s="815">
        <v>902.37</v>
      </c>
      <c r="E1572" s="815">
        <v>379.84</v>
      </c>
      <c r="F1572" s="815">
        <v>1282.21</v>
      </c>
    </row>
    <row r="1573" ht="45.0" customHeight="1">
      <c r="A1573" s="812">
        <v>97737.0</v>
      </c>
      <c r="B1573" s="813" t="s">
        <v>2978</v>
      </c>
      <c r="C1573" s="814" t="s">
        <v>1756</v>
      </c>
      <c r="D1573" s="815">
        <v>1706.65</v>
      </c>
      <c r="E1573" s="815">
        <v>1206.33</v>
      </c>
      <c r="F1573" s="815">
        <v>2912.98</v>
      </c>
    </row>
    <row r="1574" ht="45.0" customHeight="1">
      <c r="A1574" s="808"/>
      <c r="B1574" s="809" t="s">
        <v>2979</v>
      </c>
      <c r="C1574" s="810"/>
      <c r="D1574" s="811"/>
      <c r="E1574" s="811"/>
      <c r="F1574" s="811"/>
    </row>
    <row r="1575" ht="45.0" customHeight="1">
      <c r="A1575" s="812">
        <v>97738.0</v>
      </c>
      <c r="B1575" s="813" t="s">
        <v>2980</v>
      </c>
      <c r="C1575" s="814" t="s">
        <v>1756</v>
      </c>
      <c r="D1575" s="815">
        <v>1907.44</v>
      </c>
      <c r="E1575" s="815">
        <v>1393.24</v>
      </c>
      <c r="F1575" s="815">
        <v>3300.68</v>
      </c>
    </row>
    <row r="1576" ht="45.0" customHeight="1">
      <c r="A1576" s="812">
        <v>97739.0</v>
      </c>
      <c r="B1576" s="813" t="s">
        <v>2981</v>
      </c>
      <c r="C1576" s="814" t="s">
        <v>1756</v>
      </c>
      <c r="D1576" s="815">
        <v>1237.28</v>
      </c>
      <c r="E1576" s="815">
        <v>960.23</v>
      </c>
      <c r="F1576" s="815">
        <v>2197.51</v>
      </c>
    </row>
    <row r="1577" ht="45.0" customHeight="1">
      <c r="A1577" s="812">
        <v>97740.0</v>
      </c>
      <c r="B1577" s="813" t="s">
        <v>2982</v>
      </c>
      <c r="C1577" s="814" t="s">
        <v>1756</v>
      </c>
      <c r="D1577" s="815">
        <v>1144.27</v>
      </c>
      <c r="E1577" s="815">
        <v>481.56</v>
      </c>
      <c r="F1577" s="815">
        <v>1625.83</v>
      </c>
    </row>
    <row r="1578" ht="45.0" customHeight="1">
      <c r="A1578" s="808"/>
      <c r="B1578" s="809" t="s">
        <v>2983</v>
      </c>
      <c r="C1578" s="810"/>
      <c r="D1578" s="811"/>
      <c r="E1578" s="811"/>
      <c r="F1578" s="811"/>
    </row>
    <row r="1579" ht="45.0" customHeight="1">
      <c r="A1579" s="812">
        <v>93182.0</v>
      </c>
      <c r="B1579" s="813" t="s">
        <v>2984</v>
      </c>
      <c r="C1579" s="814" t="s">
        <v>735</v>
      </c>
      <c r="D1579" s="815">
        <v>35.58</v>
      </c>
      <c r="E1579" s="815">
        <v>7.24</v>
      </c>
      <c r="F1579" s="815">
        <v>42.82</v>
      </c>
    </row>
    <row r="1580" ht="45.0" customHeight="1">
      <c r="A1580" s="812">
        <v>93183.0</v>
      </c>
      <c r="B1580" s="813" t="s">
        <v>2985</v>
      </c>
      <c r="C1580" s="814" t="s">
        <v>735</v>
      </c>
      <c r="D1580" s="815">
        <v>47.13</v>
      </c>
      <c r="E1580" s="815">
        <v>8.01</v>
      </c>
      <c r="F1580" s="815">
        <v>55.14</v>
      </c>
    </row>
    <row r="1581" ht="45.0" customHeight="1">
      <c r="A1581" s="812">
        <v>93184.0</v>
      </c>
      <c r="B1581" s="813" t="s">
        <v>2986</v>
      </c>
      <c r="C1581" s="814" t="s">
        <v>735</v>
      </c>
      <c r="D1581" s="815">
        <v>25.2</v>
      </c>
      <c r="E1581" s="815">
        <v>6.34</v>
      </c>
      <c r="F1581" s="815">
        <v>31.54</v>
      </c>
    </row>
    <row r="1582" ht="45.0" customHeight="1">
      <c r="A1582" s="812">
        <v>93185.0</v>
      </c>
      <c r="B1582" s="813" t="s">
        <v>2987</v>
      </c>
      <c r="C1582" s="814" t="s">
        <v>735</v>
      </c>
      <c r="D1582" s="815">
        <v>46.62</v>
      </c>
      <c r="E1582" s="815">
        <v>7.69</v>
      </c>
      <c r="F1582" s="815">
        <v>54.31</v>
      </c>
    </row>
    <row r="1583" ht="45.0" customHeight="1">
      <c r="A1583" s="808"/>
      <c r="B1583" s="809" t="s">
        <v>2988</v>
      </c>
      <c r="C1583" s="810"/>
      <c r="D1583" s="811"/>
      <c r="E1583" s="811"/>
      <c r="F1583" s="811"/>
    </row>
    <row r="1584" ht="45.0" customHeight="1">
      <c r="A1584" s="812">
        <v>93194.0</v>
      </c>
      <c r="B1584" s="813" t="s">
        <v>2989</v>
      </c>
      <c r="C1584" s="814" t="s">
        <v>735</v>
      </c>
      <c r="D1584" s="815">
        <v>34.78</v>
      </c>
      <c r="E1584" s="815">
        <v>7.12</v>
      </c>
      <c r="F1584" s="815">
        <v>41.9</v>
      </c>
    </row>
    <row r="1585" ht="30.0" customHeight="1">
      <c r="A1585" s="812">
        <v>93195.0</v>
      </c>
      <c r="B1585" s="813" t="s">
        <v>2990</v>
      </c>
      <c r="C1585" s="814" t="s">
        <v>735</v>
      </c>
      <c r="D1585" s="815">
        <v>42.82</v>
      </c>
      <c r="E1585" s="815">
        <v>7.98</v>
      </c>
      <c r="F1585" s="815">
        <v>50.8</v>
      </c>
    </row>
    <row r="1586" ht="30.0" customHeight="1">
      <c r="A1586" s="808"/>
      <c r="B1586" s="809" t="s">
        <v>2991</v>
      </c>
      <c r="C1586" s="810"/>
      <c r="D1586" s="811"/>
      <c r="E1586" s="811"/>
      <c r="F1586" s="811"/>
    </row>
    <row r="1587" ht="45.0" customHeight="1">
      <c r="A1587" s="808"/>
      <c r="B1587" s="809" t="s">
        <v>2992</v>
      </c>
      <c r="C1587" s="810"/>
      <c r="D1587" s="811"/>
      <c r="E1587" s="811"/>
      <c r="F1587" s="811"/>
    </row>
    <row r="1588" ht="30.0" customHeight="1">
      <c r="A1588" s="812">
        <v>100763.0</v>
      </c>
      <c r="B1588" s="813" t="s">
        <v>2993</v>
      </c>
      <c r="C1588" s="814" t="s">
        <v>2236</v>
      </c>
      <c r="D1588" s="815">
        <v>14.0</v>
      </c>
      <c r="E1588" s="815">
        <v>0.93</v>
      </c>
      <c r="F1588" s="815">
        <v>14.93</v>
      </c>
    </row>
    <row r="1589" ht="45.0" customHeight="1">
      <c r="A1589" s="812">
        <v>100764.0</v>
      </c>
      <c r="B1589" s="813" t="s">
        <v>2994</v>
      </c>
      <c r="C1589" s="814" t="s">
        <v>2236</v>
      </c>
      <c r="D1589" s="815">
        <v>13.85</v>
      </c>
      <c r="E1589" s="815">
        <v>0.98</v>
      </c>
      <c r="F1589" s="815">
        <v>14.83</v>
      </c>
    </row>
    <row r="1590" ht="45.0" customHeight="1">
      <c r="A1590" s="812">
        <v>100765.0</v>
      </c>
      <c r="B1590" s="813" t="s">
        <v>2995</v>
      </c>
      <c r="C1590" s="814" t="s">
        <v>2236</v>
      </c>
      <c r="D1590" s="815">
        <v>13.88</v>
      </c>
      <c r="E1590" s="815">
        <v>0.41</v>
      </c>
      <c r="F1590" s="815">
        <v>14.29</v>
      </c>
    </row>
    <row r="1591" ht="45.0" customHeight="1">
      <c r="A1591" s="812">
        <v>100766.0</v>
      </c>
      <c r="B1591" s="813" t="s">
        <v>2996</v>
      </c>
      <c r="C1591" s="814" t="s">
        <v>2236</v>
      </c>
      <c r="D1591" s="815">
        <v>13.8</v>
      </c>
      <c r="E1591" s="815">
        <v>0.73</v>
      </c>
      <c r="F1591" s="815">
        <v>14.53</v>
      </c>
    </row>
    <row r="1592" ht="45.0" customHeight="1">
      <c r="A1592" s="812">
        <v>100767.0</v>
      </c>
      <c r="B1592" s="813" t="s">
        <v>2997</v>
      </c>
      <c r="C1592" s="814" t="s">
        <v>2236</v>
      </c>
      <c r="D1592" s="815">
        <v>12.2</v>
      </c>
      <c r="E1592" s="815">
        <v>2.62</v>
      </c>
      <c r="F1592" s="815">
        <v>14.82</v>
      </c>
    </row>
    <row r="1593" ht="15.75" customHeight="1">
      <c r="A1593" s="812">
        <v>100768.0</v>
      </c>
      <c r="B1593" s="813" t="s">
        <v>2998</v>
      </c>
      <c r="C1593" s="814" t="s">
        <v>2236</v>
      </c>
      <c r="D1593" s="815">
        <v>14.21</v>
      </c>
      <c r="E1593" s="815">
        <v>5.0</v>
      </c>
      <c r="F1593" s="815">
        <v>19.21</v>
      </c>
    </row>
    <row r="1594" ht="30.0" customHeight="1">
      <c r="A1594" s="812">
        <v>100769.0</v>
      </c>
      <c r="B1594" s="813" t="s">
        <v>2999</v>
      </c>
      <c r="C1594" s="814" t="s">
        <v>2236</v>
      </c>
      <c r="D1594" s="815">
        <v>17.7</v>
      </c>
      <c r="E1594" s="815">
        <v>2.81</v>
      </c>
      <c r="F1594" s="815">
        <v>20.51</v>
      </c>
    </row>
    <row r="1595" ht="30.0" customHeight="1">
      <c r="A1595" s="812">
        <v>100770.0</v>
      </c>
      <c r="B1595" s="813" t="s">
        <v>3000</v>
      </c>
      <c r="C1595" s="814" t="s">
        <v>2236</v>
      </c>
      <c r="D1595" s="815">
        <v>17.06</v>
      </c>
      <c r="E1595" s="815">
        <v>2.9</v>
      </c>
      <c r="F1595" s="815">
        <v>19.96</v>
      </c>
    </row>
    <row r="1596" ht="30.0" customHeight="1">
      <c r="A1596" s="812">
        <v>100771.0</v>
      </c>
      <c r="B1596" s="813" t="s">
        <v>3001</v>
      </c>
      <c r="C1596" s="814" t="s">
        <v>2236</v>
      </c>
      <c r="D1596" s="815">
        <v>19.17</v>
      </c>
      <c r="E1596" s="815">
        <v>5.44</v>
      </c>
      <c r="F1596" s="815">
        <v>24.61</v>
      </c>
    </row>
    <row r="1597" ht="30.0" customHeight="1">
      <c r="A1597" s="812">
        <v>100772.0</v>
      </c>
      <c r="B1597" s="813" t="s">
        <v>3002</v>
      </c>
      <c r="C1597" s="814" t="s">
        <v>2236</v>
      </c>
      <c r="D1597" s="815">
        <v>12.47</v>
      </c>
      <c r="E1597" s="815">
        <v>2.46</v>
      </c>
      <c r="F1597" s="815">
        <v>14.93</v>
      </c>
    </row>
    <row r="1598" ht="30.0" customHeight="1">
      <c r="A1598" s="808"/>
      <c r="B1598" s="816" t="s">
        <v>3003</v>
      </c>
      <c r="C1598" s="810"/>
      <c r="D1598" s="811"/>
      <c r="E1598" s="811"/>
      <c r="F1598" s="811"/>
    </row>
    <row r="1599" ht="30.0" customHeight="1">
      <c r="A1599" s="808"/>
      <c r="B1599" s="809" t="s">
        <v>3004</v>
      </c>
      <c r="C1599" s="810"/>
      <c r="D1599" s="811"/>
      <c r="E1599" s="811"/>
      <c r="F1599" s="811"/>
    </row>
    <row r="1600" ht="15.0" customHeight="1">
      <c r="A1600" s="812">
        <v>97621.0</v>
      </c>
      <c r="B1600" s="813" t="s">
        <v>3005</v>
      </c>
      <c r="C1600" s="814" t="s">
        <v>1756</v>
      </c>
      <c r="D1600" s="815">
        <v>29.71</v>
      </c>
      <c r="E1600" s="815">
        <v>64.26</v>
      </c>
      <c r="F1600" s="815">
        <v>93.97</v>
      </c>
    </row>
    <row r="1601" ht="15.0" customHeight="1">
      <c r="A1601" s="812">
        <v>97622.0</v>
      </c>
      <c r="B1601" s="813" t="s">
        <v>3006</v>
      </c>
      <c r="C1601" s="814" t="s">
        <v>1756</v>
      </c>
      <c r="D1601" s="815">
        <v>14.46</v>
      </c>
      <c r="E1601" s="815">
        <v>31.34</v>
      </c>
      <c r="F1601" s="815">
        <v>45.8</v>
      </c>
    </row>
    <row r="1602" ht="15.0" customHeight="1">
      <c r="A1602" s="812">
        <v>97623.0</v>
      </c>
      <c r="B1602" s="813" t="s">
        <v>3007</v>
      </c>
      <c r="C1602" s="814" t="s">
        <v>1756</v>
      </c>
      <c r="D1602" s="815">
        <v>44.38</v>
      </c>
      <c r="E1602" s="815">
        <v>95.93</v>
      </c>
      <c r="F1602" s="815">
        <v>140.31</v>
      </c>
    </row>
    <row r="1603" ht="15.0" customHeight="1">
      <c r="A1603" s="812">
        <v>97624.0</v>
      </c>
      <c r="B1603" s="813" t="s">
        <v>3008</v>
      </c>
      <c r="C1603" s="814" t="s">
        <v>1756</v>
      </c>
      <c r="D1603" s="815">
        <v>27.23</v>
      </c>
      <c r="E1603" s="815">
        <v>58.88</v>
      </c>
      <c r="F1603" s="815">
        <v>86.11</v>
      </c>
    </row>
    <row r="1604" ht="15.75" customHeight="1">
      <c r="A1604" s="812">
        <v>97625.0</v>
      </c>
      <c r="B1604" s="813" t="s">
        <v>3009</v>
      </c>
      <c r="C1604" s="814" t="s">
        <v>1756</v>
      </c>
      <c r="D1604" s="815">
        <v>31.22</v>
      </c>
      <c r="E1604" s="815">
        <v>6.28</v>
      </c>
      <c r="F1604" s="815">
        <v>37.5</v>
      </c>
    </row>
    <row r="1605" ht="30.0" customHeight="1">
      <c r="A1605" s="808"/>
      <c r="B1605" s="809" t="s">
        <v>3010</v>
      </c>
      <c r="C1605" s="810"/>
      <c r="D1605" s="811"/>
      <c r="E1605" s="811"/>
      <c r="F1605" s="811"/>
    </row>
    <row r="1606" ht="30.0" customHeight="1">
      <c r="A1606" s="812">
        <v>101159.0</v>
      </c>
      <c r="B1606" s="813" t="s">
        <v>3011</v>
      </c>
      <c r="C1606" s="814" t="s">
        <v>1700</v>
      </c>
      <c r="D1606" s="815">
        <v>61.44</v>
      </c>
      <c r="E1606" s="815">
        <v>45.64</v>
      </c>
      <c r="F1606" s="815">
        <v>107.08</v>
      </c>
    </row>
    <row r="1607" ht="30.0" customHeight="1">
      <c r="A1607" s="808"/>
      <c r="B1607" s="809" t="s">
        <v>3012</v>
      </c>
      <c r="C1607" s="810"/>
      <c r="D1607" s="811"/>
      <c r="E1607" s="811"/>
      <c r="F1607" s="811"/>
    </row>
    <row r="1608" ht="30.0" customHeight="1">
      <c r="A1608" s="808"/>
      <c r="B1608" s="809" t="s">
        <v>3013</v>
      </c>
      <c r="C1608" s="810"/>
      <c r="D1608" s="811"/>
      <c r="E1608" s="811"/>
      <c r="F1608" s="811"/>
    </row>
    <row r="1609" ht="30.0" customHeight="1">
      <c r="A1609" s="812">
        <v>89168.0</v>
      </c>
      <c r="B1609" s="813" t="s">
        <v>3014</v>
      </c>
      <c r="C1609" s="814" t="s">
        <v>1700</v>
      </c>
      <c r="D1609" s="815">
        <v>35.69</v>
      </c>
      <c r="E1609" s="815">
        <v>38.31</v>
      </c>
      <c r="F1609" s="815">
        <v>74.0</v>
      </c>
    </row>
    <row r="1610" ht="30.0" customHeight="1">
      <c r="A1610" s="812">
        <v>89043.0</v>
      </c>
      <c r="B1610" s="813" t="s">
        <v>3015</v>
      </c>
      <c r="C1610" s="814" t="s">
        <v>1700</v>
      </c>
      <c r="D1610" s="815">
        <v>34.95</v>
      </c>
      <c r="E1610" s="815">
        <v>36.84</v>
      </c>
      <c r="F1610" s="815">
        <v>71.79</v>
      </c>
    </row>
    <row r="1611" ht="30.0" customHeight="1">
      <c r="A1611" s="812">
        <v>89977.0</v>
      </c>
      <c r="B1611" s="813" t="s">
        <v>3016</v>
      </c>
      <c r="C1611" s="814" t="s">
        <v>1700</v>
      </c>
      <c r="D1611" s="815">
        <v>66.08</v>
      </c>
      <c r="E1611" s="815">
        <v>67.6</v>
      </c>
      <c r="F1611" s="815">
        <v>133.68</v>
      </c>
    </row>
    <row r="1612" ht="30.0" customHeight="1">
      <c r="A1612" s="808"/>
      <c r="B1612" s="809" t="s">
        <v>3017</v>
      </c>
      <c r="C1612" s="810"/>
      <c r="D1612" s="811"/>
      <c r="E1612" s="811"/>
      <c r="F1612" s="811"/>
    </row>
    <row r="1613" ht="30.0" customHeight="1">
      <c r="A1613" s="812">
        <v>87495.0</v>
      </c>
      <c r="B1613" s="813" t="s">
        <v>3018</v>
      </c>
      <c r="C1613" s="814" t="s">
        <v>1700</v>
      </c>
      <c r="D1613" s="815">
        <v>36.86</v>
      </c>
      <c r="E1613" s="815">
        <v>38.97</v>
      </c>
      <c r="F1613" s="815">
        <v>75.83</v>
      </c>
    </row>
    <row r="1614" ht="30.0" customHeight="1">
      <c r="A1614" s="812">
        <v>87496.0</v>
      </c>
      <c r="B1614" s="813" t="s">
        <v>3019</v>
      </c>
      <c r="C1614" s="814" t="s">
        <v>1700</v>
      </c>
      <c r="D1614" s="815">
        <v>37.2</v>
      </c>
      <c r="E1614" s="815">
        <v>39.7</v>
      </c>
      <c r="F1614" s="815">
        <v>76.9</v>
      </c>
    </row>
    <row r="1615" ht="30.0" customHeight="1">
      <c r="A1615" s="812">
        <v>87503.0</v>
      </c>
      <c r="B1615" s="813" t="s">
        <v>758</v>
      </c>
      <c r="C1615" s="814" t="s">
        <v>1700</v>
      </c>
      <c r="D1615" s="815">
        <v>32.69</v>
      </c>
      <c r="E1615" s="815">
        <v>31.68</v>
      </c>
      <c r="F1615" s="815">
        <v>64.37</v>
      </c>
    </row>
    <row r="1616" ht="30.0" customHeight="1">
      <c r="A1616" s="812">
        <v>87504.0</v>
      </c>
      <c r="B1616" s="813" t="s">
        <v>3020</v>
      </c>
      <c r="C1616" s="814" t="s">
        <v>1700</v>
      </c>
      <c r="D1616" s="815">
        <v>33.03</v>
      </c>
      <c r="E1616" s="815">
        <v>32.41</v>
      </c>
      <c r="F1616" s="815">
        <v>65.44</v>
      </c>
    </row>
    <row r="1617" ht="30.0" customHeight="1">
      <c r="A1617" s="812">
        <v>87511.0</v>
      </c>
      <c r="B1617" s="813" t="s">
        <v>3021</v>
      </c>
      <c r="C1617" s="814" t="s">
        <v>1700</v>
      </c>
      <c r="D1617" s="815">
        <v>39.58</v>
      </c>
      <c r="E1617" s="815">
        <v>45.56</v>
      </c>
      <c r="F1617" s="815">
        <v>85.14</v>
      </c>
    </row>
    <row r="1618" ht="30.0" customHeight="1">
      <c r="A1618" s="812">
        <v>87512.0</v>
      </c>
      <c r="B1618" s="813" t="s">
        <v>3022</v>
      </c>
      <c r="C1618" s="814" t="s">
        <v>1700</v>
      </c>
      <c r="D1618" s="815">
        <v>39.93</v>
      </c>
      <c r="E1618" s="815">
        <v>46.28</v>
      </c>
      <c r="F1618" s="815">
        <v>86.21</v>
      </c>
    </row>
    <row r="1619" ht="30.0" customHeight="1">
      <c r="A1619" s="812">
        <v>87519.0</v>
      </c>
      <c r="B1619" s="813" t="s">
        <v>3023</v>
      </c>
      <c r="C1619" s="814" t="s">
        <v>1700</v>
      </c>
      <c r="D1619" s="815">
        <v>34.44</v>
      </c>
      <c r="E1619" s="815">
        <v>35.79</v>
      </c>
      <c r="F1619" s="815">
        <v>70.23</v>
      </c>
    </row>
    <row r="1620" ht="45.0" customHeight="1">
      <c r="A1620" s="812">
        <v>87520.0</v>
      </c>
      <c r="B1620" s="813" t="s">
        <v>3024</v>
      </c>
      <c r="C1620" s="814" t="s">
        <v>1700</v>
      </c>
      <c r="D1620" s="815">
        <v>34.78</v>
      </c>
      <c r="E1620" s="815">
        <v>36.52</v>
      </c>
      <c r="F1620" s="815">
        <v>71.3</v>
      </c>
    </row>
    <row r="1621" ht="45.0" customHeight="1">
      <c r="A1621" s="808"/>
      <c r="B1621" s="809" t="s">
        <v>3025</v>
      </c>
      <c r="C1621" s="810"/>
      <c r="D1621" s="811"/>
      <c r="E1621" s="811"/>
      <c r="F1621" s="811"/>
    </row>
    <row r="1622" ht="45.0" customHeight="1">
      <c r="A1622" s="812">
        <v>87499.0</v>
      </c>
      <c r="B1622" s="813" t="s">
        <v>3026</v>
      </c>
      <c r="C1622" s="814" t="s">
        <v>1700</v>
      </c>
      <c r="D1622" s="815">
        <v>43.62</v>
      </c>
      <c r="E1622" s="815">
        <v>44.39</v>
      </c>
      <c r="F1622" s="815">
        <v>88.01</v>
      </c>
    </row>
    <row r="1623" ht="45.0" customHeight="1">
      <c r="A1623" s="812">
        <v>87500.0</v>
      </c>
      <c r="B1623" s="813" t="s">
        <v>3027</v>
      </c>
      <c r="C1623" s="814" t="s">
        <v>1700</v>
      </c>
      <c r="D1623" s="815">
        <v>43.98</v>
      </c>
      <c r="E1623" s="815">
        <v>45.18</v>
      </c>
      <c r="F1623" s="815">
        <v>89.16</v>
      </c>
    </row>
    <row r="1624" ht="45.0" customHeight="1">
      <c r="A1624" s="812">
        <v>87507.0</v>
      </c>
      <c r="B1624" s="813" t="s">
        <v>3028</v>
      </c>
      <c r="C1624" s="814" t="s">
        <v>1700</v>
      </c>
      <c r="D1624" s="815">
        <v>38.0</v>
      </c>
      <c r="E1624" s="815">
        <v>34.81</v>
      </c>
      <c r="F1624" s="815">
        <v>72.81</v>
      </c>
    </row>
    <row r="1625" ht="45.0" customHeight="1">
      <c r="A1625" s="812">
        <v>87508.0</v>
      </c>
      <c r="B1625" s="813" t="s">
        <v>3029</v>
      </c>
      <c r="C1625" s="814" t="s">
        <v>1700</v>
      </c>
      <c r="D1625" s="815">
        <v>38.36</v>
      </c>
      <c r="E1625" s="815">
        <v>35.6</v>
      </c>
      <c r="F1625" s="815">
        <v>73.96</v>
      </c>
    </row>
    <row r="1626" ht="45.0" customHeight="1">
      <c r="A1626" s="812">
        <v>87515.0</v>
      </c>
      <c r="B1626" s="813" t="s">
        <v>3030</v>
      </c>
      <c r="C1626" s="814" t="s">
        <v>1700</v>
      </c>
      <c r="D1626" s="815">
        <v>47.4</v>
      </c>
      <c r="E1626" s="815">
        <v>53.62</v>
      </c>
      <c r="F1626" s="815">
        <v>101.02</v>
      </c>
    </row>
    <row r="1627" ht="45.0" customHeight="1">
      <c r="A1627" s="812">
        <v>87516.0</v>
      </c>
      <c r="B1627" s="813" t="s">
        <v>3031</v>
      </c>
      <c r="C1627" s="814" t="s">
        <v>1700</v>
      </c>
      <c r="D1627" s="815">
        <v>47.76</v>
      </c>
      <c r="E1627" s="815">
        <v>54.41</v>
      </c>
      <c r="F1627" s="815">
        <v>102.17</v>
      </c>
    </row>
    <row r="1628" ht="45.0" customHeight="1">
      <c r="A1628" s="812">
        <v>87523.0</v>
      </c>
      <c r="B1628" s="813" t="s">
        <v>3032</v>
      </c>
      <c r="C1628" s="814" t="s">
        <v>1700</v>
      </c>
      <c r="D1628" s="815">
        <v>40.37</v>
      </c>
      <c r="E1628" s="815">
        <v>40.39</v>
      </c>
      <c r="F1628" s="815">
        <v>80.76</v>
      </c>
    </row>
    <row r="1629" ht="45.0" customHeight="1">
      <c r="A1629" s="812">
        <v>87524.0</v>
      </c>
      <c r="B1629" s="813" t="s">
        <v>3033</v>
      </c>
      <c r="C1629" s="814" t="s">
        <v>1700</v>
      </c>
      <c r="D1629" s="815">
        <v>40.73</v>
      </c>
      <c r="E1629" s="815">
        <v>41.18</v>
      </c>
      <c r="F1629" s="815">
        <v>81.91</v>
      </c>
    </row>
    <row r="1630" ht="15.75" customHeight="1">
      <c r="A1630" s="808"/>
      <c r="B1630" s="809" t="s">
        <v>3034</v>
      </c>
      <c r="C1630" s="810"/>
      <c r="D1630" s="811"/>
      <c r="E1630" s="811"/>
      <c r="F1630" s="811"/>
    </row>
    <row r="1631" ht="30.0" customHeight="1">
      <c r="A1631" s="812">
        <v>87501.0</v>
      </c>
      <c r="B1631" s="813" t="s">
        <v>3035</v>
      </c>
      <c r="C1631" s="814" t="s">
        <v>1700</v>
      </c>
      <c r="D1631" s="815">
        <v>68.95</v>
      </c>
      <c r="E1631" s="815">
        <v>68.85</v>
      </c>
      <c r="F1631" s="815">
        <v>137.8</v>
      </c>
    </row>
    <row r="1632" ht="30.0" customHeight="1">
      <c r="A1632" s="812">
        <v>87502.0</v>
      </c>
      <c r="B1632" s="813" t="s">
        <v>3036</v>
      </c>
      <c r="C1632" s="814" t="s">
        <v>1700</v>
      </c>
      <c r="D1632" s="815">
        <v>69.39</v>
      </c>
      <c r="E1632" s="815">
        <v>69.88</v>
      </c>
      <c r="F1632" s="815">
        <v>139.27</v>
      </c>
    </row>
    <row r="1633" ht="15.0" customHeight="1">
      <c r="A1633" s="812">
        <v>87509.0</v>
      </c>
      <c r="B1633" s="813" t="s">
        <v>3037</v>
      </c>
      <c r="C1633" s="814" t="s">
        <v>1700</v>
      </c>
      <c r="D1633" s="815">
        <v>58.8</v>
      </c>
      <c r="E1633" s="815">
        <v>53.98</v>
      </c>
      <c r="F1633" s="815">
        <v>112.78</v>
      </c>
    </row>
    <row r="1634" ht="15.75" customHeight="1">
      <c r="A1634" s="812">
        <v>87510.0</v>
      </c>
      <c r="B1634" s="813" t="s">
        <v>3038</v>
      </c>
      <c r="C1634" s="814" t="s">
        <v>1700</v>
      </c>
      <c r="D1634" s="815">
        <v>59.26</v>
      </c>
      <c r="E1634" s="815">
        <v>54.99</v>
      </c>
      <c r="F1634" s="815">
        <v>114.25</v>
      </c>
    </row>
    <row r="1635" ht="30.0" customHeight="1">
      <c r="A1635" s="812">
        <v>87517.0</v>
      </c>
      <c r="B1635" s="813" t="s">
        <v>3039</v>
      </c>
      <c r="C1635" s="814" t="s">
        <v>1700</v>
      </c>
      <c r="D1635" s="815">
        <v>74.8</v>
      </c>
      <c r="E1635" s="815">
        <v>83.24</v>
      </c>
      <c r="F1635" s="815">
        <v>158.04</v>
      </c>
    </row>
    <row r="1636" ht="30.0" customHeight="1">
      <c r="A1636" s="812">
        <v>87518.0</v>
      </c>
      <c r="B1636" s="813" t="s">
        <v>3040</v>
      </c>
      <c r="C1636" s="814" t="s">
        <v>1700</v>
      </c>
      <c r="D1636" s="815">
        <v>75.26</v>
      </c>
      <c r="E1636" s="815">
        <v>84.25</v>
      </c>
      <c r="F1636" s="815">
        <v>159.51</v>
      </c>
    </row>
    <row r="1637" ht="30.0" customHeight="1">
      <c r="A1637" s="812">
        <v>87525.0</v>
      </c>
      <c r="B1637" s="813" t="s">
        <v>3041</v>
      </c>
      <c r="C1637" s="814" t="s">
        <v>1700</v>
      </c>
      <c r="D1637" s="815">
        <v>62.46</v>
      </c>
      <c r="E1637" s="815">
        <v>62.62</v>
      </c>
      <c r="F1637" s="815">
        <v>125.08</v>
      </c>
    </row>
    <row r="1638" ht="30.0" customHeight="1">
      <c r="A1638" s="812">
        <v>87526.0</v>
      </c>
      <c r="B1638" s="813" t="s">
        <v>3042</v>
      </c>
      <c r="C1638" s="814" t="s">
        <v>1700</v>
      </c>
      <c r="D1638" s="815">
        <v>62.92</v>
      </c>
      <c r="E1638" s="815">
        <v>63.63</v>
      </c>
      <c r="F1638" s="815">
        <v>126.55</v>
      </c>
    </row>
    <row r="1639" ht="30.0" customHeight="1">
      <c r="A1639" s="808"/>
      <c r="B1639" s="809" t="s">
        <v>3043</v>
      </c>
      <c r="C1639" s="810"/>
      <c r="D1639" s="811"/>
      <c r="E1639" s="811"/>
      <c r="F1639" s="811"/>
    </row>
    <row r="1640" ht="30.0" customHeight="1">
      <c r="A1640" s="812">
        <v>87497.0</v>
      </c>
      <c r="B1640" s="813" t="s">
        <v>3044</v>
      </c>
      <c r="C1640" s="814" t="s">
        <v>1700</v>
      </c>
      <c r="D1640" s="815">
        <v>42.08</v>
      </c>
      <c r="E1640" s="815">
        <v>32.95</v>
      </c>
      <c r="F1640" s="815">
        <v>75.03</v>
      </c>
    </row>
    <row r="1641" ht="30.0" customHeight="1">
      <c r="A1641" s="812">
        <v>87498.0</v>
      </c>
      <c r="B1641" s="813" t="s">
        <v>3045</v>
      </c>
      <c r="C1641" s="814" t="s">
        <v>1700</v>
      </c>
      <c r="D1641" s="815">
        <v>42.51</v>
      </c>
      <c r="E1641" s="815">
        <v>33.88</v>
      </c>
      <c r="F1641" s="815">
        <v>76.39</v>
      </c>
    </row>
    <row r="1642" ht="30.0" customHeight="1">
      <c r="A1642" s="812">
        <v>87505.0</v>
      </c>
      <c r="B1642" s="813" t="s">
        <v>3046</v>
      </c>
      <c r="C1642" s="814" t="s">
        <v>1700</v>
      </c>
      <c r="D1642" s="815">
        <v>37.44</v>
      </c>
      <c r="E1642" s="815">
        <v>25.92</v>
      </c>
      <c r="F1642" s="815">
        <v>63.36</v>
      </c>
    </row>
    <row r="1643" ht="30.0" customHeight="1">
      <c r="A1643" s="812">
        <v>87506.0</v>
      </c>
      <c r="B1643" s="813" t="s">
        <v>3047</v>
      </c>
      <c r="C1643" s="814" t="s">
        <v>1700</v>
      </c>
      <c r="D1643" s="815">
        <v>37.87</v>
      </c>
      <c r="E1643" s="815">
        <v>26.85</v>
      </c>
      <c r="F1643" s="815">
        <v>64.72</v>
      </c>
    </row>
    <row r="1644" ht="30.0" customHeight="1">
      <c r="A1644" s="812">
        <v>87513.0</v>
      </c>
      <c r="B1644" s="813" t="s">
        <v>3048</v>
      </c>
      <c r="C1644" s="814" t="s">
        <v>1700</v>
      </c>
      <c r="D1644" s="815">
        <v>44.96</v>
      </c>
      <c r="E1644" s="815">
        <v>39.78</v>
      </c>
      <c r="F1644" s="815">
        <v>84.74</v>
      </c>
    </row>
    <row r="1645" ht="30.0" customHeight="1">
      <c r="A1645" s="812">
        <v>87514.0</v>
      </c>
      <c r="B1645" s="813" t="s">
        <v>3049</v>
      </c>
      <c r="C1645" s="814" t="s">
        <v>1700</v>
      </c>
      <c r="D1645" s="815">
        <v>45.38</v>
      </c>
      <c r="E1645" s="815">
        <v>40.72</v>
      </c>
      <c r="F1645" s="815">
        <v>86.1</v>
      </c>
    </row>
    <row r="1646" ht="30.0" customHeight="1">
      <c r="A1646" s="812">
        <v>87521.0</v>
      </c>
      <c r="B1646" s="813" t="s">
        <v>3050</v>
      </c>
      <c r="C1646" s="814" t="s">
        <v>1700</v>
      </c>
      <c r="D1646" s="815">
        <v>39.29</v>
      </c>
      <c r="E1646" s="815">
        <v>30.01</v>
      </c>
      <c r="F1646" s="815">
        <v>69.3</v>
      </c>
    </row>
    <row r="1647" ht="15.0" customHeight="1">
      <c r="A1647" s="812">
        <v>87522.0</v>
      </c>
      <c r="B1647" s="813" t="s">
        <v>3051</v>
      </c>
      <c r="C1647" s="814" t="s">
        <v>1700</v>
      </c>
      <c r="D1647" s="815">
        <v>39.71</v>
      </c>
      <c r="E1647" s="815">
        <v>30.95</v>
      </c>
      <c r="F1647" s="815">
        <v>70.66</v>
      </c>
    </row>
    <row r="1648" ht="45.0" customHeight="1">
      <c r="A1648" s="808"/>
      <c r="B1648" s="809" t="s">
        <v>3052</v>
      </c>
      <c r="C1648" s="810"/>
      <c r="D1648" s="811"/>
      <c r="E1648" s="811"/>
      <c r="F1648" s="811"/>
    </row>
    <row r="1649" ht="30.0" customHeight="1">
      <c r="A1649" s="812">
        <v>87471.0</v>
      </c>
      <c r="B1649" s="813" t="s">
        <v>3053</v>
      </c>
      <c r="C1649" s="814" t="s">
        <v>1700</v>
      </c>
      <c r="D1649" s="815">
        <v>31.41</v>
      </c>
      <c r="E1649" s="815">
        <v>13.99</v>
      </c>
      <c r="F1649" s="815">
        <v>45.4</v>
      </c>
    </row>
    <row r="1650" ht="15.75" customHeight="1">
      <c r="A1650" s="812">
        <v>87472.0</v>
      </c>
      <c r="B1650" s="813" t="s">
        <v>3054</v>
      </c>
      <c r="C1650" s="814" t="s">
        <v>1700</v>
      </c>
      <c r="D1650" s="815">
        <v>31.77</v>
      </c>
      <c r="E1650" s="815">
        <v>14.76</v>
      </c>
      <c r="F1650" s="815">
        <v>46.53</v>
      </c>
    </row>
    <row r="1651" ht="30.0" customHeight="1">
      <c r="A1651" s="812">
        <v>87477.0</v>
      </c>
      <c r="B1651" s="813" t="s">
        <v>3055</v>
      </c>
      <c r="C1651" s="814" t="s">
        <v>1700</v>
      </c>
      <c r="D1651" s="815">
        <v>29.03</v>
      </c>
      <c r="E1651" s="815">
        <v>11.49</v>
      </c>
      <c r="F1651" s="815">
        <v>40.52</v>
      </c>
    </row>
    <row r="1652" ht="30.0" customHeight="1">
      <c r="A1652" s="812">
        <v>87478.0</v>
      </c>
      <c r="B1652" s="813" t="s">
        <v>3056</v>
      </c>
      <c r="C1652" s="814" t="s">
        <v>1700</v>
      </c>
      <c r="D1652" s="815">
        <v>29.39</v>
      </c>
      <c r="E1652" s="815">
        <v>12.26</v>
      </c>
      <c r="F1652" s="815">
        <v>41.65</v>
      </c>
    </row>
    <row r="1653" ht="45.0" customHeight="1">
      <c r="A1653" s="812">
        <v>87483.0</v>
      </c>
      <c r="B1653" s="813" t="s">
        <v>3057</v>
      </c>
      <c r="C1653" s="814" t="s">
        <v>1700</v>
      </c>
      <c r="D1653" s="815">
        <v>33.52</v>
      </c>
      <c r="E1653" s="815">
        <v>18.54</v>
      </c>
      <c r="F1653" s="815">
        <v>52.06</v>
      </c>
    </row>
    <row r="1654" ht="45.0" customHeight="1">
      <c r="A1654" s="812">
        <v>87484.0</v>
      </c>
      <c r="B1654" s="813" t="s">
        <v>3058</v>
      </c>
      <c r="C1654" s="814" t="s">
        <v>1700</v>
      </c>
      <c r="D1654" s="815">
        <v>33.89</v>
      </c>
      <c r="E1654" s="815">
        <v>19.3</v>
      </c>
      <c r="F1654" s="815">
        <v>53.19</v>
      </c>
    </row>
    <row r="1655" ht="15.75" customHeight="1">
      <c r="A1655" s="812">
        <v>87489.0</v>
      </c>
      <c r="B1655" s="813" t="s">
        <v>3059</v>
      </c>
      <c r="C1655" s="814" t="s">
        <v>1700</v>
      </c>
      <c r="D1655" s="815">
        <v>30.35</v>
      </c>
      <c r="E1655" s="815">
        <v>13.99</v>
      </c>
      <c r="F1655" s="815">
        <v>44.34</v>
      </c>
    </row>
    <row r="1656" ht="45.0" customHeight="1">
      <c r="A1656" s="812">
        <v>87490.0</v>
      </c>
      <c r="B1656" s="813" t="s">
        <v>3060</v>
      </c>
      <c r="C1656" s="814" t="s">
        <v>1700</v>
      </c>
      <c r="D1656" s="815">
        <v>30.71</v>
      </c>
      <c r="E1656" s="815">
        <v>14.76</v>
      </c>
      <c r="F1656" s="815">
        <v>45.47</v>
      </c>
    </row>
    <row r="1657" ht="45.0" customHeight="1">
      <c r="A1657" s="808"/>
      <c r="B1657" s="809" t="s">
        <v>3061</v>
      </c>
      <c r="C1657" s="810"/>
      <c r="D1657" s="811"/>
      <c r="E1657" s="811"/>
      <c r="F1657" s="811"/>
    </row>
    <row r="1658" ht="30.0" customHeight="1">
      <c r="A1658" s="812">
        <v>87473.0</v>
      </c>
      <c r="B1658" s="813" t="s">
        <v>3062</v>
      </c>
      <c r="C1658" s="814" t="s">
        <v>1700</v>
      </c>
      <c r="D1658" s="815">
        <v>41.55</v>
      </c>
      <c r="E1658" s="815">
        <v>20.21</v>
      </c>
      <c r="F1658" s="815">
        <v>61.76</v>
      </c>
    </row>
    <row r="1659" ht="30.0" customHeight="1">
      <c r="A1659" s="812">
        <v>87474.0</v>
      </c>
      <c r="B1659" s="813" t="s">
        <v>3063</v>
      </c>
      <c r="C1659" s="814" t="s">
        <v>1700</v>
      </c>
      <c r="D1659" s="815">
        <v>41.96</v>
      </c>
      <c r="E1659" s="815">
        <v>21.08</v>
      </c>
      <c r="F1659" s="815">
        <v>63.04</v>
      </c>
    </row>
    <row r="1660" ht="30.0" customHeight="1">
      <c r="A1660" s="812">
        <v>87479.0</v>
      </c>
      <c r="B1660" s="813" t="s">
        <v>757</v>
      </c>
      <c r="C1660" s="814" t="s">
        <v>1700</v>
      </c>
      <c r="D1660" s="815">
        <v>38.26</v>
      </c>
      <c r="E1660" s="815">
        <v>17.71</v>
      </c>
      <c r="F1660" s="815">
        <v>55.97</v>
      </c>
    </row>
    <row r="1661" ht="15.75" customHeight="1">
      <c r="A1661" s="812">
        <v>87480.0</v>
      </c>
      <c r="B1661" s="813" t="s">
        <v>3064</v>
      </c>
      <c r="C1661" s="814" t="s">
        <v>1700</v>
      </c>
      <c r="D1661" s="815">
        <v>38.67</v>
      </c>
      <c r="E1661" s="815">
        <v>18.58</v>
      </c>
      <c r="F1661" s="815">
        <v>57.25</v>
      </c>
    </row>
    <row r="1662" ht="30.0" customHeight="1">
      <c r="A1662" s="812">
        <v>87485.0</v>
      </c>
      <c r="B1662" s="813" t="s">
        <v>3065</v>
      </c>
      <c r="C1662" s="814" t="s">
        <v>1700</v>
      </c>
      <c r="D1662" s="815">
        <v>43.75</v>
      </c>
      <c r="E1662" s="815">
        <v>24.75</v>
      </c>
      <c r="F1662" s="815">
        <v>68.5</v>
      </c>
    </row>
    <row r="1663" ht="30.0" customHeight="1">
      <c r="A1663" s="812">
        <v>87491.0</v>
      </c>
      <c r="B1663" s="813" t="s">
        <v>3066</v>
      </c>
      <c r="C1663" s="814" t="s">
        <v>1700</v>
      </c>
      <c r="D1663" s="815">
        <v>39.69</v>
      </c>
      <c r="E1663" s="815">
        <v>20.21</v>
      </c>
      <c r="F1663" s="815">
        <v>59.9</v>
      </c>
    </row>
    <row r="1664" ht="15.75" customHeight="1">
      <c r="A1664" s="812">
        <v>87492.0</v>
      </c>
      <c r="B1664" s="813" t="s">
        <v>3067</v>
      </c>
      <c r="C1664" s="814" t="s">
        <v>1700</v>
      </c>
      <c r="D1664" s="815">
        <v>40.1</v>
      </c>
      <c r="E1664" s="815">
        <v>21.08</v>
      </c>
      <c r="F1664" s="815">
        <v>61.18</v>
      </c>
    </row>
    <row r="1665" ht="30.0" customHeight="1">
      <c r="A1665" s="812">
        <v>90112.0</v>
      </c>
      <c r="B1665" s="813" t="s">
        <v>3068</v>
      </c>
      <c r="C1665" s="814" t="s">
        <v>1700</v>
      </c>
      <c r="D1665" s="815">
        <v>44.16</v>
      </c>
      <c r="E1665" s="815">
        <v>25.62</v>
      </c>
      <c r="F1665" s="815">
        <v>69.78</v>
      </c>
    </row>
    <row r="1666" ht="30.0" customHeight="1">
      <c r="A1666" s="808"/>
      <c r="B1666" s="809" t="s">
        <v>3069</v>
      </c>
      <c r="C1666" s="810"/>
      <c r="D1666" s="811"/>
      <c r="E1666" s="811"/>
      <c r="F1666" s="811"/>
    </row>
    <row r="1667" ht="15.75" customHeight="1">
      <c r="A1667" s="812">
        <v>87475.0</v>
      </c>
      <c r="B1667" s="813" t="s">
        <v>3070</v>
      </c>
      <c r="C1667" s="814" t="s">
        <v>1700</v>
      </c>
      <c r="D1667" s="815">
        <v>52.42</v>
      </c>
      <c r="E1667" s="815">
        <v>23.25</v>
      </c>
      <c r="F1667" s="815">
        <v>75.67</v>
      </c>
    </row>
    <row r="1668" ht="15.75" customHeight="1">
      <c r="A1668" s="812">
        <v>87476.0</v>
      </c>
      <c r="B1668" s="813" t="s">
        <v>1424</v>
      </c>
      <c r="C1668" s="814" t="s">
        <v>1700</v>
      </c>
      <c r="D1668" s="815">
        <v>52.89</v>
      </c>
      <c r="E1668" s="815">
        <v>24.29</v>
      </c>
      <c r="F1668" s="815">
        <v>77.18</v>
      </c>
    </row>
    <row r="1669" ht="45.0" customHeight="1">
      <c r="A1669" s="812">
        <v>87481.0</v>
      </c>
      <c r="B1669" s="813" t="s">
        <v>3071</v>
      </c>
      <c r="C1669" s="814" t="s">
        <v>1700</v>
      </c>
      <c r="D1669" s="815">
        <v>47.84</v>
      </c>
      <c r="E1669" s="815">
        <v>20.76</v>
      </c>
      <c r="F1669" s="815">
        <v>68.6</v>
      </c>
    </row>
    <row r="1670" ht="45.0" customHeight="1">
      <c r="A1670" s="812">
        <v>87482.0</v>
      </c>
      <c r="B1670" s="813" t="s">
        <v>3072</v>
      </c>
      <c r="C1670" s="814" t="s">
        <v>1700</v>
      </c>
      <c r="D1670" s="815">
        <v>48.32</v>
      </c>
      <c r="E1670" s="815">
        <v>21.79</v>
      </c>
      <c r="F1670" s="815">
        <v>70.11</v>
      </c>
    </row>
    <row r="1671" ht="30.0" customHeight="1">
      <c r="A1671" s="812">
        <v>87487.0</v>
      </c>
      <c r="B1671" s="813" t="s">
        <v>3073</v>
      </c>
      <c r="C1671" s="814" t="s">
        <v>1700</v>
      </c>
      <c r="D1671" s="815">
        <v>54.64</v>
      </c>
      <c r="E1671" s="815">
        <v>27.58</v>
      </c>
      <c r="F1671" s="815">
        <v>82.22</v>
      </c>
    </row>
    <row r="1672" ht="45.0" customHeight="1">
      <c r="A1672" s="812">
        <v>87488.0</v>
      </c>
      <c r="B1672" s="813" t="s">
        <v>3074</v>
      </c>
      <c r="C1672" s="814" t="s">
        <v>1700</v>
      </c>
      <c r="D1672" s="815">
        <v>55.12</v>
      </c>
      <c r="E1672" s="815">
        <v>28.61</v>
      </c>
      <c r="F1672" s="815">
        <v>83.73</v>
      </c>
    </row>
    <row r="1673" ht="45.0" customHeight="1">
      <c r="A1673" s="812">
        <v>87493.0</v>
      </c>
      <c r="B1673" s="813" t="s">
        <v>3075</v>
      </c>
      <c r="C1673" s="814" t="s">
        <v>1700</v>
      </c>
      <c r="D1673" s="815">
        <v>49.4</v>
      </c>
      <c r="E1673" s="815">
        <v>23.25</v>
      </c>
      <c r="F1673" s="815">
        <v>72.65</v>
      </c>
    </row>
    <row r="1674" ht="45.0" customHeight="1">
      <c r="A1674" s="812">
        <v>87494.0</v>
      </c>
      <c r="B1674" s="813" t="s">
        <v>3076</v>
      </c>
      <c r="C1674" s="814" t="s">
        <v>1700</v>
      </c>
      <c r="D1674" s="815">
        <v>49.87</v>
      </c>
      <c r="E1674" s="815">
        <v>24.29</v>
      </c>
      <c r="F1674" s="815">
        <v>74.16</v>
      </c>
    </row>
    <row r="1675" ht="30.0" customHeight="1">
      <c r="A1675" s="808"/>
      <c r="B1675" s="809" t="s">
        <v>3077</v>
      </c>
      <c r="C1675" s="810"/>
      <c r="D1675" s="811"/>
      <c r="E1675" s="811"/>
      <c r="F1675" s="811"/>
    </row>
    <row r="1676" ht="30.0" customHeight="1">
      <c r="A1676" s="812">
        <v>89169.0</v>
      </c>
      <c r="B1676" s="813" t="s">
        <v>3078</v>
      </c>
      <c r="C1676" s="814" t="s">
        <v>1700</v>
      </c>
      <c r="D1676" s="815">
        <v>35.63</v>
      </c>
      <c r="E1676" s="815">
        <v>17.65</v>
      </c>
      <c r="F1676" s="815">
        <v>53.28</v>
      </c>
    </row>
    <row r="1677" ht="30.0" customHeight="1">
      <c r="A1677" s="812">
        <v>89044.0</v>
      </c>
      <c r="B1677" s="813" t="s">
        <v>3079</v>
      </c>
      <c r="C1677" s="814" t="s">
        <v>1700</v>
      </c>
      <c r="D1677" s="815">
        <v>35.18</v>
      </c>
      <c r="E1677" s="815">
        <v>17.14</v>
      </c>
      <c r="F1677" s="815">
        <v>52.32</v>
      </c>
    </row>
    <row r="1678" ht="30.0" customHeight="1">
      <c r="A1678" s="812">
        <v>89978.0</v>
      </c>
      <c r="B1678" s="813" t="s">
        <v>3080</v>
      </c>
      <c r="C1678" s="814" t="s">
        <v>1700</v>
      </c>
      <c r="D1678" s="815">
        <v>45.87</v>
      </c>
      <c r="E1678" s="815">
        <v>23.9</v>
      </c>
      <c r="F1678" s="815">
        <v>69.77</v>
      </c>
    </row>
    <row r="1679" ht="30.0" customHeight="1">
      <c r="A1679" s="812">
        <v>87447.0</v>
      </c>
      <c r="B1679" s="813" t="s">
        <v>3081</v>
      </c>
      <c r="C1679" s="814" t="s">
        <v>1700</v>
      </c>
      <c r="D1679" s="815">
        <v>36.08</v>
      </c>
      <c r="E1679" s="815">
        <v>16.86</v>
      </c>
      <c r="F1679" s="815">
        <v>52.94</v>
      </c>
    </row>
    <row r="1680" ht="30.0" customHeight="1">
      <c r="A1680" s="812">
        <v>87448.0</v>
      </c>
      <c r="B1680" s="813" t="s">
        <v>3082</v>
      </c>
      <c r="C1680" s="814" t="s">
        <v>1700</v>
      </c>
      <c r="D1680" s="815">
        <v>36.13</v>
      </c>
      <c r="E1680" s="815">
        <v>17.41</v>
      </c>
      <c r="F1680" s="815">
        <v>53.54</v>
      </c>
    </row>
    <row r="1681" ht="45.0" customHeight="1">
      <c r="A1681" s="812">
        <v>87449.0</v>
      </c>
      <c r="B1681" s="813" t="s">
        <v>3083</v>
      </c>
      <c r="C1681" s="814" t="s">
        <v>1700</v>
      </c>
      <c r="D1681" s="815">
        <v>46.87</v>
      </c>
      <c r="E1681" s="815">
        <v>23.06</v>
      </c>
      <c r="F1681" s="815">
        <v>69.93</v>
      </c>
    </row>
    <row r="1682" ht="30.0" customHeight="1">
      <c r="A1682" s="812">
        <v>87450.0</v>
      </c>
      <c r="B1682" s="813" t="s">
        <v>3084</v>
      </c>
      <c r="C1682" s="814" t="s">
        <v>1700</v>
      </c>
      <c r="D1682" s="815">
        <v>47.22</v>
      </c>
      <c r="E1682" s="815">
        <v>23.83</v>
      </c>
      <c r="F1682" s="815">
        <v>71.05</v>
      </c>
    </row>
    <row r="1683" ht="15.75" customHeight="1">
      <c r="A1683" s="812">
        <v>87451.0</v>
      </c>
      <c r="B1683" s="813" t="s">
        <v>3085</v>
      </c>
      <c r="C1683" s="814" t="s">
        <v>1700</v>
      </c>
      <c r="D1683" s="815">
        <v>58.78</v>
      </c>
      <c r="E1683" s="815">
        <v>27.13</v>
      </c>
      <c r="F1683" s="815">
        <v>85.91</v>
      </c>
    </row>
    <row r="1684" ht="15.75" customHeight="1">
      <c r="A1684" s="812">
        <v>87452.0</v>
      </c>
      <c r="B1684" s="813" t="s">
        <v>3086</v>
      </c>
      <c r="C1684" s="814" t="s">
        <v>1700</v>
      </c>
      <c r="D1684" s="815">
        <v>59.2</v>
      </c>
      <c r="E1684" s="815">
        <v>27.13</v>
      </c>
      <c r="F1684" s="815">
        <v>86.33</v>
      </c>
    </row>
    <row r="1685" ht="15.75" customHeight="1">
      <c r="A1685" s="812">
        <v>87453.0</v>
      </c>
      <c r="B1685" s="813" t="s">
        <v>3087</v>
      </c>
      <c r="C1685" s="814" t="s">
        <v>1700</v>
      </c>
      <c r="D1685" s="815">
        <v>33.79</v>
      </c>
      <c r="E1685" s="815">
        <v>14.58</v>
      </c>
      <c r="F1685" s="815">
        <v>48.37</v>
      </c>
    </row>
    <row r="1686" ht="45.0" customHeight="1">
      <c r="A1686" s="812">
        <v>87454.0</v>
      </c>
      <c r="B1686" s="813" t="s">
        <v>3088</v>
      </c>
      <c r="C1686" s="814" t="s">
        <v>1700</v>
      </c>
      <c r="D1686" s="815">
        <v>34.1</v>
      </c>
      <c r="E1686" s="815">
        <v>15.23</v>
      </c>
      <c r="F1686" s="815">
        <v>49.33</v>
      </c>
    </row>
    <row r="1687" ht="30.0" customHeight="1">
      <c r="A1687" s="812">
        <v>87455.0</v>
      </c>
      <c r="B1687" s="813" t="s">
        <v>3089</v>
      </c>
      <c r="C1687" s="814" t="s">
        <v>1700</v>
      </c>
      <c r="D1687" s="815">
        <v>43.31</v>
      </c>
      <c r="E1687" s="815">
        <v>20.8</v>
      </c>
      <c r="F1687" s="815">
        <v>64.11</v>
      </c>
    </row>
    <row r="1688" ht="30.0" customHeight="1">
      <c r="A1688" s="812">
        <v>87456.0</v>
      </c>
      <c r="B1688" s="813" t="s">
        <v>3090</v>
      </c>
      <c r="C1688" s="814" t="s">
        <v>1700</v>
      </c>
      <c r="D1688" s="815">
        <v>44.01</v>
      </c>
      <c r="E1688" s="815">
        <v>21.56</v>
      </c>
      <c r="F1688" s="815">
        <v>65.57</v>
      </c>
    </row>
    <row r="1689" ht="30.0" customHeight="1">
      <c r="A1689" s="812">
        <v>87457.0</v>
      </c>
      <c r="B1689" s="813" t="s">
        <v>3091</v>
      </c>
      <c r="C1689" s="814" t="s">
        <v>1700</v>
      </c>
      <c r="D1689" s="815">
        <v>53.87</v>
      </c>
      <c r="E1689" s="815">
        <v>23.89</v>
      </c>
      <c r="F1689" s="815">
        <v>77.76</v>
      </c>
    </row>
    <row r="1690" ht="15.75" customHeight="1">
      <c r="A1690" s="812">
        <v>87458.0</v>
      </c>
      <c r="B1690" s="813" t="s">
        <v>3092</v>
      </c>
      <c r="C1690" s="814" t="s">
        <v>1700</v>
      </c>
      <c r="D1690" s="815">
        <v>54.3</v>
      </c>
      <c r="E1690" s="815">
        <v>24.86</v>
      </c>
      <c r="F1690" s="815">
        <v>79.16</v>
      </c>
    </row>
    <row r="1691" ht="15.75" customHeight="1">
      <c r="A1691" s="812">
        <v>87459.0</v>
      </c>
      <c r="B1691" s="813" t="s">
        <v>3093</v>
      </c>
      <c r="C1691" s="814" t="s">
        <v>1700</v>
      </c>
      <c r="D1691" s="815">
        <v>37.99</v>
      </c>
      <c r="E1691" s="815">
        <v>21.39</v>
      </c>
      <c r="F1691" s="815">
        <v>59.38</v>
      </c>
    </row>
    <row r="1692" ht="15.75" customHeight="1">
      <c r="A1692" s="812">
        <v>87460.0</v>
      </c>
      <c r="B1692" s="813" t="s">
        <v>3094</v>
      </c>
      <c r="C1692" s="814" t="s">
        <v>1700</v>
      </c>
      <c r="D1692" s="815">
        <v>38.3</v>
      </c>
      <c r="E1692" s="815">
        <v>22.04</v>
      </c>
      <c r="F1692" s="815">
        <v>60.34</v>
      </c>
    </row>
    <row r="1693" ht="30.0" customHeight="1">
      <c r="A1693" s="812">
        <v>87461.0</v>
      </c>
      <c r="B1693" s="813" t="s">
        <v>3095</v>
      </c>
      <c r="C1693" s="814" t="s">
        <v>1700</v>
      </c>
      <c r="D1693" s="815">
        <v>48.81</v>
      </c>
      <c r="E1693" s="815">
        <v>27.61</v>
      </c>
      <c r="F1693" s="815">
        <v>76.42</v>
      </c>
    </row>
    <row r="1694" ht="15.75" customHeight="1">
      <c r="A1694" s="812">
        <v>87462.0</v>
      </c>
      <c r="B1694" s="813" t="s">
        <v>3096</v>
      </c>
      <c r="C1694" s="814" t="s">
        <v>1700</v>
      </c>
      <c r="D1694" s="815">
        <v>49.17</v>
      </c>
      <c r="E1694" s="815">
        <v>28.37</v>
      </c>
      <c r="F1694" s="815">
        <v>77.54</v>
      </c>
    </row>
    <row r="1695" ht="15.75" customHeight="1">
      <c r="A1695" s="812">
        <v>87463.0</v>
      </c>
      <c r="B1695" s="813" t="s">
        <v>3097</v>
      </c>
      <c r="C1695" s="814" t="s">
        <v>1700</v>
      </c>
      <c r="D1695" s="815">
        <v>60.77</v>
      </c>
      <c r="E1695" s="815">
        <v>30.71</v>
      </c>
      <c r="F1695" s="815">
        <v>91.48</v>
      </c>
    </row>
    <row r="1696" ht="15.0" customHeight="1">
      <c r="A1696" s="812">
        <v>87464.0</v>
      </c>
      <c r="B1696" s="813" t="s">
        <v>3098</v>
      </c>
      <c r="C1696" s="814" t="s">
        <v>1700</v>
      </c>
      <c r="D1696" s="815">
        <v>61.2</v>
      </c>
      <c r="E1696" s="815">
        <v>31.68</v>
      </c>
      <c r="F1696" s="815">
        <v>92.88</v>
      </c>
    </row>
    <row r="1697" ht="15.0" customHeight="1">
      <c r="A1697" s="812">
        <v>87465.0</v>
      </c>
      <c r="B1697" s="813" t="s">
        <v>3099</v>
      </c>
      <c r="C1697" s="814" t="s">
        <v>1700</v>
      </c>
      <c r="D1697" s="815">
        <v>34.91</v>
      </c>
      <c r="E1697" s="815">
        <v>17.08</v>
      </c>
      <c r="F1697" s="815">
        <v>51.99</v>
      </c>
    </row>
    <row r="1698" ht="30.0" customHeight="1">
      <c r="A1698" s="812">
        <v>87466.0</v>
      </c>
      <c r="B1698" s="813" t="s">
        <v>3100</v>
      </c>
      <c r="C1698" s="814" t="s">
        <v>1700</v>
      </c>
      <c r="D1698" s="815">
        <v>35.22</v>
      </c>
      <c r="E1698" s="815">
        <v>17.73</v>
      </c>
      <c r="F1698" s="815">
        <v>52.95</v>
      </c>
    </row>
    <row r="1699" ht="15.75" customHeight="1">
      <c r="A1699" s="812">
        <v>87467.0</v>
      </c>
      <c r="B1699" s="813" t="s">
        <v>3101</v>
      </c>
      <c r="C1699" s="814" t="s">
        <v>1700</v>
      </c>
      <c r="D1699" s="815">
        <v>44.85</v>
      </c>
      <c r="E1699" s="815">
        <v>23.29</v>
      </c>
      <c r="F1699" s="815">
        <v>68.14</v>
      </c>
    </row>
    <row r="1700" ht="15.0" customHeight="1">
      <c r="A1700" s="812">
        <v>87468.0</v>
      </c>
      <c r="B1700" s="813" t="s">
        <v>3102</v>
      </c>
      <c r="C1700" s="814" t="s">
        <v>1700</v>
      </c>
      <c r="D1700" s="815">
        <v>45.21</v>
      </c>
      <c r="E1700" s="815">
        <v>24.05</v>
      </c>
      <c r="F1700" s="815">
        <v>69.26</v>
      </c>
    </row>
    <row r="1701" ht="15.0" customHeight="1">
      <c r="A1701" s="812">
        <v>87469.0</v>
      </c>
      <c r="B1701" s="813" t="s">
        <v>3103</v>
      </c>
      <c r="C1701" s="814" t="s">
        <v>1700</v>
      </c>
      <c r="D1701" s="815">
        <v>55.52</v>
      </c>
      <c r="E1701" s="815">
        <v>26.38</v>
      </c>
      <c r="F1701" s="815">
        <v>81.9</v>
      </c>
    </row>
    <row r="1702" ht="15.75" customHeight="1">
      <c r="A1702" s="812">
        <v>87470.0</v>
      </c>
      <c r="B1702" s="813" t="s">
        <v>3104</v>
      </c>
      <c r="C1702" s="814" t="s">
        <v>1700</v>
      </c>
      <c r="D1702" s="815">
        <v>55.94</v>
      </c>
      <c r="E1702" s="815">
        <v>27.36</v>
      </c>
      <c r="F1702" s="815">
        <v>83.3</v>
      </c>
    </row>
    <row r="1703" ht="15.75" customHeight="1">
      <c r="A1703" s="808"/>
      <c r="B1703" s="809" t="s">
        <v>3105</v>
      </c>
      <c r="C1703" s="810"/>
      <c r="D1703" s="811"/>
      <c r="E1703" s="811"/>
      <c r="F1703" s="811"/>
    </row>
    <row r="1704" ht="45.0" customHeight="1">
      <c r="A1704" s="812">
        <v>91815.0</v>
      </c>
      <c r="B1704" s="813" t="s">
        <v>3106</v>
      </c>
      <c r="C1704" s="814" t="s">
        <v>1700</v>
      </c>
      <c r="D1704" s="815">
        <v>46.2</v>
      </c>
      <c r="E1704" s="815">
        <v>13.54</v>
      </c>
      <c r="F1704" s="815">
        <v>59.74</v>
      </c>
    </row>
    <row r="1705" ht="30.0" customHeight="1">
      <c r="A1705" s="812">
        <v>91816.0</v>
      </c>
      <c r="B1705" s="813" t="s">
        <v>3107</v>
      </c>
      <c r="C1705" s="814" t="s">
        <v>1700</v>
      </c>
      <c r="D1705" s="815">
        <v>55.2</v>
      </c>
      <c r="E1705" s="815">
        <v>16.59</v>
      </c>
      <c r="F1705" s="815">
        <v>71.79</v>
      </c>
    </row>
    <row r="1706" ht="30.0" customHeight="1">
      <c r="A1706" s="812">
        <v>89453.0</v>
      </c>
      <c r="B1706" s="813" t="s">
        <v>3108</v>
      </c>
      <c r="C1706" s="814" t="s">
        <v>1700</v>
      </c>
      <c r="D1706" s="815">
        <v>47.12</v>
      </c>
      <c r="E1706" s="815">
        <v>13.16</v>
      </c>
      <c r="F1706" s="815">
        <v>60.28</v>
      </c>
    </row>
    <row r="1707" ht="30.0" customHeight="1">
      <c r="A1707" s="812">
        <v>89454.0</v>
      </c>
      <c r="B1707" s="813" t="s">
        <v>3109</v>
      </c>
      <c r="C1707" s="814" t="s">
        <v>1700</v>
      </c>
      <c r="D1707" s="815">
        <v>43.96</v>
      </c>
      <c r="E1707" s="815">
        <v>12.42</v>
      </c>
      <c r="F1707" s="815">
        <v>56.38</v>
      </c>
    </row>
    <row r="1708" ht="30.0" customHeight="1">
      <c r="A1708" s="812">
        <v>89455.0</v>
      </c>
      <c r="B1708" s="813" t="s">
        <v>3110</v>
      </c>
      <c r="C1708" s="814" t="s">
        <v>1700</v>
      </c>
      <c r="D1708" s="815">
        <v>58.45</v>
      </c>
      <c r="E1708" s="815">
        <v>15.9</v>
      </c>
      <c r="F1708" s="815">
        <v>74.35</v>
      </c>
    </row>
    <row r="1709" ht="30.0" customHeight="1">
      <c r="A1709" s="812">
        <v>89456.0</v>
      </c>
      <c r="B1709" s="813" t="s">
        <v>3111</v>
      </c>
      <c r="C1709" s="814" t="s">
        <v>1700</v>
      </c>
      <c r="D1709" s="815">
        <v>55.1</v>
      </c>
      <c r="E1709" s="815">
        <v>14.87</v>
      </c>
      <c r="F1709" s="815">
        <v>69.97</v>
      </c>
    </row>
    <row r="1710" ht="45.0" customHeight="1">
      <c r="A1710" s="812">
        <v>89457.0</v>
      </c>
      <c r="B1710" s="813" t="s">
        <v>3112</v>
      </c>
      <c r="C1710" s="814" t="s">
        <v>1700</v>
      </c>
      <c r="D1710" s="815">
        <v>48.86</v>
      </c>
      <c r="E1710" s="815">
        <v>15.21</v>
      </c>
      <c r="F1710" s="815">
        <v>64.07</v>
      </c>
    </row>
    <row r="1711" ht="45.0" customHeight="1">
      <c r="A1711" s="812">
        <v>89458.0</v>
      </c>
      <c r="B1711" s="813" t="s">
        <v>3113</v>
      </c>
      <c r="C1711" s="814" t="s">
        <v>1700</v>
      </c>
      <c r="D1711" s="815">
        <v>44.96</v>
      </c>
      <c r="E1711" s="815">
        <v>13.62</v>
      </c>
      <c r="F1711" s="815">
        <v>58.58</v>
      </c>
    </row>
    <row r="1712" ht="45.0" customHeight="1">
      <c r="A1712" s="812">
        <v>89459.0</v>
      </c>
      <c r="B1712" s="813" t="s">
        <v>3114</v>
      </c>
      <c r="C1712" s="814" t="s">
        <v>1700</v>
      </c>
      <c r="D1712" s="815">
        <v>60.34</v>
      </c>
      <c r="E1712" s="815">
        <v>18.24</v>
      </c>
      <c r="F1712" s="815">
        <v>78.58</v>
      </c>
    </row>
    <row r="1713" ht="45.0" customHeight="1">
      <c r="A1713" s="812">
        <v>89460.0</v>
      </c>
      <c r="B1713" s="813" t="s">
        <v>3115</v>
      </c>
      <c r="C1713" s="814" t="s">
        <v>1700</v>
      </c>
      <c r="D1713" s="815">
        <v>56.2</v>
      </c>
      <c r="E1713" s="815">
        <v>16.35</v>
      </c>
      <c r="F1713" s="815">
        <v>72.55</v>
      </c>
    </row>
    <row r="1714" ht="45.0" customHeight="1">
      <c r="A1714" s="812">
        <v>89462.0</v>
      </c>
      <c r="B1714" s="813" t="s">
        <v>3116</v>
      </c>
      <c r="C1714" s="814" t="s">
        <v>1700</v>
      </c>
      <c r="D1714" s="815">
        <v>55.84</v>
      </c>
      <c r="E1714" s="815">
        <v>16.02</v>
      </c>
      <c r="F1714" s="815">
        <v>71.86</v>
      </c>
    </row>
    <row r="1715" ht="45.0" customHeight="1">
      <c r="A1715" s="812">
        <v>89463.0</v>
      </c>
      <c r="B1715" s="813" t="s">
        <v>3117</v>
      </c>
      <c r="C1715" s="814" t="s">
        <v>1700</v>
      </c>
      <c r="D1715" s="815">
        <v>52.63</v>
      </c>
      <c r="E1715" s="815">
        <v>15.27</v>
      </c>
      <c r="F1715" s="815">
        <v>67.9</v>
      </c>
    </row>
    <row r="1716" ht="45.0" customHeight="1">
      <c r="A1716" s="812">
        <v>89464.0</v>
      </c>
      <c r="B1716" s="813" t="s">
        <v>3118</v>
      </c>
      <c r="C1716" s="814" t="s">
        <v>1700</v>
      </c>
      <c r="D1716" s="815">
        <v>67.38</v>
      </c>
      <c r="E1716" s="815">
        <v>18.76</v>
      </c>
      <c r="F1716" s="815">
        <v>86.14</v>
      </c>
    </row>
    <row r="1717" ht="45.0" customHeight="1">
      <c r="A1717" s="812">
        <v>89465.0</v>
      </c>
      <c r="B1717" s="813" t="s">
        <v>3119</v>
      </c>
      <c r="C1717" s="814" t="s">
        <v>1700</v>
      </c>
      <c r="D1717" s="815">
        <v>64.05</v>
      </c>
      <c r="E1717" s="815">
        <v>17.85</v>
      </c>
      <c r="F1717" s="815">
        <v>81.9</v>
      </c>
    </row>
    <row r="1718" ht="45.0" customHeight="1">
      <c r="A1718" s="812">
        <v>89466.0</v>
      </c>
      <c r="B1718" s="813" t="s">
        <v>3120</v>
      </c>
      <c r="C1718" s="814" t="s">
        <v>1700</v>
      </c>
      <c r="D1718" s="815">
        <v>58.49</v>
      </c>
      <c r="E1718" s="815">
        <v>18.63</v>
      </c>
      <c r="F1718" s="815">
        <v>77.12</v>
      </c>
    </row>
    <row r="1719" ht="45.0" customHeight="1">
      <c r="A1719" s="812">
        <v>89467.0</v>
      </c>
      <c r="B1719" s="813" t="s">
        <v>3121</v>
      </c>
      <c r="C1719" s="814" t="s">
        <v>1700</v>
      </c>
      <c r="D1719" s="815">
        <v>54.2</v>
      </c>
      <c r="E1719" s="815">
        <v>16.76</v>
      </c>
      <c r="F1719" s="815">
        <v>70.96</v>
      </c>
    </row>
    <row r="1720" ht="15.75" customHeight="1">
      <c r="A1720" s="812">
        <v>89468.0</v>
      </c>
      <c r="B1720" s="813" t="s">
        <v>3122</v>
      </c>
      <c r="C1720" s="814" t="s">
        <v>1700</v>
      </c>
      <c r="D1720" s="815">
        <v>70.05</v>
      </c>
      <c r="E1720" s="815">
        <v>21.67</v>
      </c>
      <c r="F1720" s="815">
        <v>91.72</v>
      </c>
    </row>
    <row r="1721" ht="45.0" customHeight="1">
      <c r="A1721" s="812">
        <v>89469.0</v>
      </c>
      <c r="B1721" s="813" t="s">
        <v>3123</v>
      </c>
      <c r="C1721" s="814" t="s">
        <v>1700</v>
      </c>
      <c r="D1721" s="815">
        <v>65.66</v>
      </c>
      <c r="E1721" s="815">
        <v>19.61</v>
      </c>
      <c r="F1721" s="815">
        <v>85.27</v>
      </c>
    </row>
    <row r="1722" ht="45.0" customHeight="1">
      <c r="A1722" s="812">
        <v>89470.0</v>
      </c>
      <c r="B1722" s="813" t="s">
        <v>3124</v>
      </c>
      <c r="C1722" s="814" t="s">
        <v>1700</v>
      </c>
      <c r="D1722" s="815">
        <v>51.73</v>
      </c>
      <c r="E1722" s="815">
        <v>21.13</v>
      </c>
      <c r="F1722" s="815">
        <v>72.86</v>
      </c>
    </row>
    <row r="1723" ht="45.0" customHeight="1">
      <c r="A1723" s="812">
        <v>89471.0</v>
      </c>
      <c r="B1723" s="813" t="s">
        <v>3125</v>
      </c>
      <c r="C1723" s="814" t="s">
        <v>1700</v>
      </c>
      <c r="D1723" s="815">
        <v>48.56</v>
      </c>
      <c r="E1723" s="815">
        <v>20.39</v>
      </c>
      <c r="F1723" s="815">
        <v>68.95</v>
      </c>
    </row>
    <row r="1724" ht="30.0" customHeight="1">
      <c r="A1724" s="812">
        <v>89472.0</v>
      </c>
      <c r="B1724" s="813" t="s">
        <v>3126</v>
      </c>
      <c r="C1724" s="814" t="s">
        <v>1700</v>
      </c>
      <c r="D1724" s="815">
        <v>63.25</v>
      </c>
      <c r="E1724" s="815">
        <v>23.66</v>
      </c>
      <c r="F1724" s="815">
        <v>86.91</v>
      </c>
    </row>
    <row r="1725" ht="30.0" customHeight="1">
      <c r="A1725" s="812">
        <v>89473.0</v>
      </c>
      <c r="B1725" s="813" t="s">
        <v>3127</v>
      </c>
      <c r="C1725" s="814" t="s">
        <v>1700</v>
      </c>
      <c r="D1725" s="815">
        <v>59.98</v>
      </c>
      <c r="E1725" s="815">
        <v>22.8</v>
      </c>
      <c r="F1725" s="815">
        <v>82.78</v>
      </c>
    </row>
    <row r="1726" ht="30.0" customHeight="1">
      <c r="A1726" s="812">
        <v>89474.0</v>
      </c>
      <c r="B1726" s="813" t="s">
        <v>3128</v>
      </c>
      <c r="C1726" s="814" t="s">
        <v>1700</v>
      </c>
      <c r="D1726" s="815">
        <v>54.49</v>
      </c>
      <c r="E1726" s="815">
        <v>25.81</v>
      </c>
      <c r="F1726" s="815">
        <v>80.3</v>
      </c>
    </row>
    <row r="1727" ht="30.0" customHeight="1">
      <c r="A1727" s="812">
        <v>89475.0</v>
      </c>
      <c r="B1727" s="813" t="s">
        <v>3129</v>
      </c>
      <c r="C1727" s="814" t="s">
        <v>1700</v>
      </c>
      <c r="D1727" s="815">
        <v>50.14</v>
      </c>
      <c r="E1727" s="815">
        <v>23.02</v>
      </c>
      <c r="F1727" s="815">
        <v>73.16</v>
      </c>
    </row>
    <row r="1728" ht="30.0" customHeight="1">
      <c r="A1728" s="812">
        <v>89476.0</v>
      </c>
      <c r="B1728" s="813" t="s">
        <v>3130</v>
      </c>
      <c r="C1728" s="814" t="s">
        <v>1700</v>
      </c>
      <c r="D1728" s="815">
        <v>66.24</v>
      </c>
      <c r="E1728" s="815">
        <v>28.79</v>
      </c>
      <c r="F1728" s="815">
        <v>95.03</v>
      </c>
    </row>
    <row r="1729" ht="45.0" customHeight="1">
      <c r="A1729" s="812">
        <v>89477.0</v>
      </c>
      <c r="B1729" s="813" t="s">
        <v>3131</v>
      </c>
      <c r="C1729" s="814" t="s">
        <v>1700</v>
      </c>
      <c r="D1729" s="815">
        <v>61.69</v>
      </c>
      <c r="E1729" s="815">
        <v>25.88</v>
      </c>
      <c r="F1729" s="815">
        <v>87.57</v>
      </c>
    </row>
    <row r="1730" ht="45.0" customHeight="1">
      <c r="A1730" s="812">
        <v>89478.0</v>
      </c>
      <c r="B1730" s="813" t="s">
        <v>3132</v>
      </c>
      <c r="C1730" s="814" t="s">
        <v>1700</v>
      </c>
      <c r="D1730" s="815">
        <v>60.62</v>
      </c>
      <c r="E1730" s="815">
        <v>24.0</v>
      </c>
      <c r="F1730" s="815">
        <v>84.62</v>
      </c>
    </row>
    <row r="1731" ht="45.0" customHeight="1">
      <c r="A1731" s="812">
        <v>89479.0</v>
      </c>
      <c r="B1731" s="813" t="s">
        <v>3133</v>
      </c>
      <c r="C1731" s="814" t="s">
        <v>1700</v>
      </c>
      <c r="D1731" s="815">
        <v>57.39</v>
      </c>
      <c r="E1731" s="815">
        <v>23.27</v>
      </c>
      <c r="F1731" s="815">
        <v>80.66</v>
      </c>
    </row>
    <row r="1732" ht="45.0" customHeight="1">
      <c r="A1732" s="812">
        <v>89480.0</v>
      </c>
      <c r="B1732" s="813" t="s">
        <v>3134</v>
      </c>
      <c r="C1732" s="814" t="s">
        <v>1700</v>
      </c>
      <c r="D1732" s="815">
        <v>72.38</v>
      </c>
      <c r="E1732" s="815">
        <v>26.55</v>
      </c>
      <c r="F1732" s="815">
        <v>98.93</v>
      </c>
    </row>
    <row r="1733" ht="15.75" customHeight="1">
      <c r="A1733" s="812">
        <v>89483.0</v>
      </c>
      <c r="B1733" s="813" t="s">
        <v>3135</v>
      </c>
      <c r="C1733" s="814" t="s">
        <v>1700</v>
      </c>
      <c r="D1733" s="815">
        <v>69.09</v>
      </c>
      <c r="E1733" s="815">
        <v>25.81</v>
      </c>
      <c r="F1733" s="815">
        <v>94.9</v>
      </c>
    </row>
    <row r="1734" ht="30.0" customHeight="1">
      <c r="A1734" s="812">
        <v>89484.0</v>
      </c>
      <c r="B1734" s="813" t="s">
        <v>3136</v>
      </c>
      <c r="C1734" s="814" t="s">
        <v>1700</v>
      </c>
      <c r="D1734" s="815">
        <v>64.28</v>
      </c>
      <c r="E1734" s="815">
        <v>29.27</v>
      </c>
      <c r="F1734" s="815">
        <v>93.55</v>
      </c>
    </row>
    <row r="1735" ht="30.0" customHeight="1">
      <c r="A1735" s="812">
        <v>89486.0</v>
      </c>
      <c r="B1735" s="813" t="s">
        <v>3137</v>
      </c>
      <c r="C1735" s="814" t="s">
        <v>1700</v>
      </c>
      <c r="D1735" s="815">
        <v>59.61</v>
      </c>
      <c r="E1735" s="815">
        <v>26.35</v>
      </c>
      <c r="F1735" s="815">
        <v>85.96</v>
      </c>
    </row>
    <row r="1736" ht="30.0" customHeight="1">
      <c r="A1736" s="812">
        <v>89487.0</v>
      </c>
      <c r="B1736" s="813" t="s">
        <v>3138</v>
      </c>
      <c r="C1736" s="814" t="s">
        <v>1700</v>
      </c>
      <c r="D1736" s="815">
        <v>76.12</v>
      </c>
      <c r="E1736" s="815">
        <v>32.26</v>
      </c>
      <c r="F1736" s="815">
        <v>108.38</v>
      </c>
    </row>
    <row r="1737" ht="30.0" customHeight="1">
      <c r="A1737" s="812">
        <v>89488.0</v>
      </c>
      <c r="B1737" s="813" t="s">
        <v>3139</v>
      </c>
      <c r="C1737" s="814" t="s">
        <v>1700</v>
      </c>
      <c r="D1737" s="815">
        <v>71.32</v>
      </c>
      <c r="E1737" s="815">
        <v>29.18</v>
      </c>
      <c r="F1737" s="815">
        <v>100.5</v>
      </c>
    </row>
    <row r="1738" ht="30.0" customHeight="1">
      <c r="A1738" s="808"/>
      <c r="B1738" s="809" t="s">
        <v>3140</v>
      </c>
      <c r="C1738" s="810"/>
      <c r="D1738" s="811"/>
      <c r="E1738" s="811"/>
      <c r="F1738" s="811"/>
    </row>
    <row r="1739" ht="60.0" customHeight="1">
      <c r="A1739" s="812">
        <v>89282.0</v>
      </c>
      <c r="B1739" s="813" t="s">
        <v>3141</v>
      </c>
      <c r="C1739" s="814" t="s">
        <v>1700</v>
      </c>
      <c r="D1739" s="815">
        <v>43.08</v>
      </c>
      <c r="E1739" s="815">
        <v>15.81</v>
      </c>
      <c r="F1739" s="815">
        <v>58.89</v>
      </c>
    </row>
    <row r="1740" ht="45.0" customHeight="1">
      <c r="A1740" s="812">
        <v>89283.0</v>
      </c>
      <c r="B1740" s="813" t="s">
        <v>3142</v>
      </c>
      <c r="C1740" s="814" t="s">
        <v>1700</v>
      </c>
      <c r="D1740" s="815">
        <v>43.51</v>
      </c>
      <c r="E1740" s="815">
        <v>16.67</v>
      </c>
      <c r="F1740" s="815">
        <v>60.18</v>
      </c>
    </row>
    <row r="1741" ht="60.0" customHeight="1">
      <c r="A1741" s="812">
        <v>89284.0</v>
      </c>
      <c r="B1741" s="813" t="s">
        <v>3143</v>
      </c>
      <c r="C1741" s="814" t="s">
        <v>1700</v>
      </c>
      <c r="D1741" s="815">
        <v>39.29</v>
      </c>
      <c r="E1741" s="815">
        <v>13.36</v>
      </c>
      <c r="F1741" s="815">
        <v>52.65</v>
      </c>
    </row>
    <row r="1742" ht="45.0" customHeight="1">
      <c r="A1742" s="812">
        <v>89285.0</v>
      </c>
      <c r="B1742" s="813" t="s">
        <v>3144</v>
      </c>
      <c r="C1742" s="814" t="s">
        <v>1700</v>
      </c>
      <c r="D1742" s="815">
        <v>39.72</v>
      </c>
      <c r="E1742" s="815">
        <v>14.22</v>
      </c>
      <c r="F1742" s="815">
        <v>53.94</v>
      </c>
    </row>
    <row r="1743" ht="60.0" customHeight="1">
      <c r="A1743" s="812">
        <v>89286.0</v>
      </c>
      <c r="B1743" s="813" t="s">
        <v>3145</v>
      </c>
      <c r="C1743" s="814" t="s">
        <v>1700</v>
      </c>
      <c r="D1743" s="815">
        <v>44.93</v>
      </c>
      <c r="E1743" s="815">
        <v>18.24</v>
      </c>
      <c r="F1743" s="815">
        <v>63.17</v>
      </c>
    </row>
    <row r="1744" ht="45.0" customHeight="1">
      <c r="A1744" s="812">
        <v>89287.0</v>
      </c>
      <c r="B1744" s="813" t="s">
        <v>3146</v>
      </c>
      <c r="C1744" s="814" t="s">
        <v>1700</v>
      </c>
      <c r="D1744" s="815">
        <v>45.35</v>
      </c>
      <c r="E1744" s="815">
        <v>19.11</v>
      </c>
      <c r="F1744" s="815">
        <v>64.46</v>
      </c>
    </row>
    <row r="1745" ht="60.0" customHeight="1">
      <c r="A1745" s="812">
        <v>89288.0</v>
      </c>
      <c r="B1745" s="813" t="s">
        <v>3147</v>
      </c>
      <c r="C1745" s="814" t="s">
        <v>1700</v>
      </c>
      <c r="D1745" s="815">
        <v>40.38</v>
      </c>
      <c r="E1745" s="815">
        <v>14.61</v>
      </c>
      <c r="F1745" s="815">
        <v>54.99</v>
      </c>
    </row>
    <row r="1746" ht="45.0" customHeight="1">
      <c r="A1746" s="812">
        <v>89289.0</v>
      </c>
      <c r="B1746" s="813" t="s">
        <v>3148</v>
      </c>
      <c r="C1746" s="814" t="s">
        <v>1700</v>
      </c>
      <c r="D1746" s="815">
        <v>40.8</v>
      </c>
      <c r="E1746" s="815">
        <v>15.48</v>
      </c>
      <c r="F1746" s="815">
        <v>56.28</v>
      </c>
    </row>
    <row r="1747" ht="60.0" customHeight="1">
      <c r="A1747" s="812">
        <v>89290.0</v>
      </c>
      <c r="B1747" s="813" t="s">
        <v>3149</v>
      </c>
      <c r="C1747" s="814" t="s">
        <v>1700</v>
      </c>
      <c r="D1747" s="815">
        <v>46.25</v>
      </c>
      <c r="E1747" s="815">
        <v>21.8</v>
      </c>
      <c r="F1747" s="815">
        <v>68.05</v>
      </c>
    </row>
    <row r="1748" ht="45.0" customHeight="1">
      <c r="A1748" s="812">
        <v>89291.0</v>
      </c>
      <c r="B1748" s="813" t="s">
        <v>3150</v>
      </c>
      <c r="C1748" s="814" t="s">
        <v>1700</v>
      </c>
      <c r="D1748" s="815">
        <v>46.73</v>
      </c>
      <c r="E1748" s="815">
        <v>22.76</v>
      </c>
      <c r="F1748" s="815">
        <v>69.49</v>
      </c>
    </row>
    <row r="1749" ht="60.0" customHeight="1">
      <c r="A1749" s="812">
        <v>89292.0</v>
      </c>
      <c r="B1749" s="813" t="s">
        <v>3151</v>
      </c>
      <c r="C1749" s="814" t="s">
        <v>1700</v>
      </c>
      <c r="D1749" s="815">
        <v>42.43</v>
      </c>
      <c r="E1749" s="815">
        <v>19.37</v>
      </c>
      <c r="F1749" s="815">
        <v>61.8</v>
      </c>
    </row>
    <row r="1750" ht="45.0" customHeight="1">
      <c r="A1750" s="812">
        <v>89293.0</v>
      </c>
      <c r="B1750" s="813" t="s">
        <v>3152</v>
      </c>
      <c r="C1750" s="814" t="s">
        <v>1700</v>
      </c>
      <c r="D1750" s="815">
        <v>42.91</v>
      </c>
      <c r="E1750" s="815">
        <v>20.33</v>
      </c>
      <c r="F1750" s="815">
        <v>63.24</v>
      </c>
    </row>
    <row r="1751" ht="60.0" customHeight="1">
      <c r="A1751" s="812">
        <v>89294.0</v>
      </c>
      <c r="B1751" s="813" t="s">
        <v>3153</v>
      </c>
      <c r="C1751" s="814" t="s">
        <v>1700</v>
      </c>
      <c r="D1751" s="815">
        <v>48.84</v>
      </c>
      <c r="E1751" s="815">
        <v>25.45</v>
      </c>
      <c r="F1751" s="815">
        <v>74.29</v>
      </c>
    </row>
    <row r="1752" ht="45.0" customHeight="1">
      <c r="A1752" s="812">
        <v>89295.0</v>
      </c>
      <c r="B1752" s="813" t="s">
        <v>3154</v>
      </c>
      <c r="C1752" s="814" t="s">
        <v>1700</v>
      </c>
      <c r="D1752" s="815">
        <v>49.33</v>
      </c>
      <c r="E1752" s="815">
        <v>26.4</v>
      </c>
      <c r="F1752" s="815">
        <v>75.73</v>
      </c>
    </row>
    <row r="1753" ht="60.0" customHeight="1">
      <c r="A1753" s="812">
        <v>89296.0</v>
      </c>
      <c r="B1753" s="813" t="s">
        <v>3155</v>
      </c>
      <c r="C1753" s="814" t="s">
        <v>1700</v>
      </c>
      <c r="D1753" s="815">
        <v>43.79</v>
      </c>
      <c r="E1753" s="815">
        <v>21.36</v>
      </c>
      <c r="F1753" s="815">
        <v>65.15</v>
      </c>
    </row>
    <row r="1754" ht="45.0" customHeight="1">
      <c r="A1754" s="812">
        <v>89297.0</v>
      </c>
      <c r="B1754" s="813" t="s">
        <v>3156</v>
      </c>
      <c r="C1754" s="814" t="s">
        <v>1700</v>
      </c>
      <c r="D1754" s="815">
        <v>44.27</v>
      </c>
      <c r="E1754" s="815">
        <v>22.32</v>
      </c>
      <c r="F1754" s="815">
        <v>66.59</v>
      </c>
    </row>
    <row r="1755" ht="15.75" customHeight="1">
      <c r="A1755" s="812">
        <v>89298.0</v>
      </c>
      <c r="B1755" s="813" t="s">
        <v>3157</v>
      </c>
      <c r="C1755" s="814" t="s">
        <v>1700</v>
      </c>
      <c r="D1755" s="815">
        <v>47.15</v>
      </c>
      <c r="E1755" s="815">
        <v>22.68</v>
      </c>
      <c r="F1755" s="815">
        <v>69.83</v>
      </c>
    </row>
    <row r="1756" ht="30.0" customHeight="1">
      <c r="A1756" s="812">
        <v>89299.0</v>
      </c>
      <c r="B1756" s="813" t="s">
        <v>3158</v>
      </c>
      <c r="C1756" s="814" t="s">
        <v>1700</v>
      </c>
      <c r="D1756" s="815">
        <v>47.76</v>
      </c>
      <c r="E1756" s="815">
        <v>23.9</v>
      </c>
      <c r="F1756" s="815">
        <v>71.66</v>
      </c>
    </row>
    <row r="1757" ht="45.0" customHeight="1">
      <c r="A1757" s="812">
        <v>89300.0</v>
      </c>
      <c r="B1757" s="813" t="s">
        <v>3159</v>
      </c>
      <c r="C1757" s="814" t="s">
        <v>1700</v>
      </c>
      <c r="D1757" s="815">
        <v>43.33</v>
      </c>
      <c r="E1757" s="815">
        <v>20.25</v>
      </c>
      <c r="F1757" s="815">
        <v>63.58</v>
      </c>
    </row>
    <row r="1758" ht="45.0" customHeight="1">
      <c r="A1758" s="812">
        <v>89301.0</v>
      </c>
      <c r="B1758" s="813" t="s">
        <v>3160</v>
      </c>
      <c r="C1758" s="814" t="s">
        <v>1700</v>
      </c>
      <c r="D1758" s="815">
        <v>43.95</v>
      </c>
      <c r="E1758" s="815">
        <v>21.46</v>
      </c>
      <c r="F1758" s="815">
        <v>65.41</v>
      </c>
    </row>
    <row r="1759" ht="15.75" customHeight="1">
      <c r="A1759" s="812">
        <v>89302.0</v>
      </c>
      <c r="B1759" s="813" t="s">
        <v>3161</v>
      </c>
      <c r="C1759" s="814" t="s">
        <v>1700</v>
      </c>
      <c r="D1759" s="815">
        <v>49.91</v>
      </c>
      <c r="E1759" s="815">
        <v>27.52</v>
      </c>
      <c r="F1759" s="815">
        <v>77.43</v>
      </c>
    </row>
    <row r="1760" ht="15.75" customHeight="1">
      <c r="A1760" s="812">
        <v>89303.0</v>
      </c>
      <c r="B1760" s="813" t="s">
        <v>3162</v>
      </c>
      <c r="C1760" s="814" t="s">
        <v>1700</v>
      </c>
      <c r="D1760" s="815">
        <v>50.53</v>
      </c>
      <c r="E1760" s="815">
        <v>28.73</v>
      </c>
      <c r="F1760" s="815">
        <v>79.26</v>
      </c>
    </row>
    <row r="1761" ht="15.75" customHeight="1">
      <c r="A1761" s="812">
        <v>89304.0</v>
      </c>
      <c r="B1761" s="813" t="s">
        <v>3163</v>
      </c>
      <c r="C1761" s="814" t="s">
        <v>1700</v>
      </c>
      <c r="D1761" s="815">
        <v>45.0</v>
      </c>
      <c r="E1761" s="815">
        <v>22.98</v>
      </c>
      <c r="F1761" s="815">
        <v>67.98</v>
      </c>
    </row>
    <row r="1762" ht="15.0" customHeight="1">
      <c r="A1762" s="812">
        <v>89305.0</v>
      </c>
      <c r="B1762" s="813" t="s">
        <v>3164</v>
      </c>
      <c r="C1762" s="814" t="s">
        <v>1700</v>
      </c>
      <c r="D1762" s="815">
        <v>45.62</v>
      </c>
      <c r="E1762" s="815">
        <v>24.19</v>
      </c>
      <c r="F1762" s="815">
        <v>69.81</v>
      </c>
    </row>
    <row r="1763" ht="15.75" customHeight="1">
      <c r="A1763" s="812">
        <v>89306.0</v>
      </c>
      <c r="B1763" s="813" t="s">
        <v>3165</v>
      </c>
      <c r="C1763" s="814" t="s">
        <v>1700</v>
      </c>
      <c r="D1763" s="815">
        <v>50.48</v>
      </c>
      <c r="E1763" s="815">
        <v>28.73</v>
      </c>
      <c r="F1763" s="815">
        <v>79.21</v>
      </c>
    </row>
    <row r="1764" ht="30.0" customHeight="1">
      <c r="A1764" s="812">
        <v>89307.0</v>
      </c>
      <c r="B1764" s="813" t="s">
        <v>3166</v>
      </c>
      <c r="C1764" s="814" t="s">
        <v>1700</v>
      </c>
      <c r="D1764" s="815">
        <v>51.16</v>
      </c>
      <c r="E1764" s="815">
        <v>30.08</v>
      </c>
      <c r="F1764" s="815">
        <v>81.24</v>
      </c>
    </row>
    <row r="1765" ht="45.0" customHeight="1">
      <c r="A1765" s="812">
        <v>89308.0</v>
      </c>
      <c r="B1765" s="813" t="s">
        <v>3167</v>
      </c>
      <c r="C1765" s="814" t="s">
        <v>1700</v>
      </c>
      <c r="D1765" s="815">
        <v>46.67</v>
      </c>
      <c r="E1765" s="815">
        <v>26.28</v>
      </c>
      <c r="F1765" s="815">
        <v>72.95</v>
      </c>
    </row>
    <row r="1766" ht="45.0" customHeight="1">
      <c r="A1766" s="812">
        <v>89309.0</v>
      </c>
      <c r="B1766" s="813" t="s">
        <v>3168</v>
      </c>
      <c r="C1766" s="814" t="s">
        <v>1700</v>
      </c>
      <c r="D1766" s="815">
        <v>47.35</v>
      </c>
      <c r="E1766" s="815">
        <v>27.63</v>
      </c>
      <c r="F1766" s="815">
        <v>74.98</v>
      </c>
    </row>
    <row r="1767" ht="15.75" customHeight="1">
      <c r="A1767" s="812">
        <v>89310.0</v>
      </c>
      <c r="B1767" s="813" t="s">
        <v>3169</v>
      </c>
      <c r="C1767" s="814" t="s">
        <v>1700</v>
      </c>
      <c r="D1767" s="815">
        <v>57.06</v>
      </c>
      <c r="E1767" s="815">
        <v>34.75</v>
      </c>
      <c r="F1767" s="815">
        <v>91.81</v>
      </c>
    </row>
    <row r="1768" ht="15.75" customHeight="1">
      <c r="A1768" s="812">
        <v>89311.0</v>
      </c>
      <c r="B1768" s="813" t="s">
        <v>3170</v>
      </c>
      <c r="C1768" s="814" t="s">
        <v>1700</v>
      </c>
      <c r="D1768" s="815">
        <v>57.74</v>
      </c>
      <c r="E1768" s="815">
        <v>36.1</v>
      </c>
      <c r="F1768" s="815">
        <v>93.84</v>
      </c>
    </row>
    <row r="1769" ht="15.75" customHeight="1">
      <c r="A1769" s="812">
        <v>89312.0</v>
      </c>
      <c r="B1769" s="813" t="s">
        <v>3171</v>
      </c>
      <c r="C1769" s="814" t="s">
        <v>1700</v>
      </c>
      <c r="D1769" s="815">
        <v>48.6</v>
      </c>
      <c r="E1769" s="815">
        <v>29.76</v>
      </c>
      <c r="F1769" s="815">
        <v>78.36</v>
      </c>
    </row>
    <row r="1770" ht="15.75" customHeight="1">
      <c r="A1770" s="812">
        <v>89313.0</v>
      </c>
      <c r="B1770" s="813" t="s">
        <v>3172</v>
      </c>
      <c r="C1770" s="814" t="s">
        <v>1700</v>
      </c>
      <c r="D1770" s="815">
        <v>49.28</v>
      </c>
      <c r="E1770" s="815">
        <v>31.11</v>
      </c>
      <c r="F1770" s="815">
        <v>80.39</v>
      </c>
    </row>
    <row r="1771" ht="30.0" customHeight="1">
      <c r="A1771" s="808"/>
      <c r="B1771" s="809" t="s">
        <v>3173</v>
      </c>
      <c r="C1771" s="810"/>
      <c r="D1771" s="811"/>
      <c r="E1771" s="811"/>
      <c r="F1771" s="811"/>
    </row>
    <row r="1772" ht="15.0" customHeight="1">
      <c r="A1772" s="812">
        <v>101154.0</v>
      </c>
      <c r="B1772" s="813" t="s">
        <v>3174</v>
      </c>
      <c r="C1772" s="814" t="s">
        <v>1700</v>
      </c>
      <c r="D1772" s="815">
        <v>65.69</v>
      </c>
      <c r="E1772" s="815">
        <v>19.14</v>
      </c>
      <c r="F1772" s="815">
        <v>84.83</v>
      </c>
    </row>
    <row r="1773" ht="15.0" customHeight="1">
      <c r="A1773" s="812">
        <v>101155.0</v>
      </c>
      <c r="B1773" s="813" t="s">
        <v>3175</v>
      </c>
      <c r="C1773" s="814" t="s">
        <v>1700</v>
      </c>
      <c r="D1773" s="815">
        <v>93.63</v>
      </c>
      <c r="E1773" s="815">
        <v>25.31</v>
      </c>
      <c r="F1773" s="815">
        <v>118.94</v>
      </c>
    </row>
    <row r="1774" ht="15.0" customHeight="1">
      <c r="A1774" s="812">
        <v>101156.0</v>
      </c>
      <c r="B1774" s="813" t="s">
        <v>3176</v>
      </c>
      <c r="C1774" s="814" t="s">
        <v>1700</v>
      </c>
      <c r="D1774" s="815">
        <v>139.52</v>
      </c>
      <c r="E1774" s="815">
        <v>34.58</v>
      </c>
      <c r="F1774" s="815">
        <v>174.1</v>
      </c>
    </row>
    <row r="1775" ht="30.0" customHeight="1">
      <c r="A1775" s="808"/>
      <c r="B1775" s="809" t="s">
        <v>3177</v>
      </c>
      <c r="C1775" s="810"/>
      <c r="D1775" s="811"/>
      <c r="E1775" s="811"/>
      <c r="F1775" s="811"/>
    </row>
    <row r="1776" ht="30.0" customHeight="1">
      <c r="A1776" s="812">
        <v>101162.0</v>
      </c>
      <c r="B1776" s="813" t="s">
        <v>3178</v>
      </c>
      <c r="C1776" s="814" t="s">
        <v>1700</v>
      </c>
      <c r="D1776" s="815">
        <v>70.25</v>
      </c>
      <c r="E1776" s="815">
        <v>51.33</v>
      </c>
      <c r="F1776" s="815">
        <v>121.58</v>
      </c>
    </row>
    <row r="1777" ht="15.75" customHeight="1">
      <c r="A1777" s="812">
        <v>101161.0</v>
      </c>
      <c r="B1777" s="813" t="s">
        <v>3179</v>
      </c>
      <c r="C1777" s="814" t="s">
        <v>1700</v>
      </c>
      <c r="D1777" s="815">
        <v>104.65</v>
      </c>
      <c r="E1777" s="815">
        <v>47.05</v>
      </c>
      <c r="F1777" s="815">
        <v>151.7</v>
      </c>
    </row>
    <row r="1778" ht="30.0" customHeight="1">
      <c r="A1778" s="808"/>
      <c r="B1778" s="809" t="s">
        <v>3180</v>
      </c>
      <c r="C1778" s="810"/>
      <c r="D1778" s="811"/>
      <c r="E1778" s="811"/>
      <c r="F1778" s="811"/>
    </row>
    <row r="1779" ht="30.0" customHeight="1">
      <c r="A1779" s="808"/>
      <c r="B1779" s="809" t="s">
        <v>3181</v>
      </c>
      <c r="C1779" s="810"/>
      <c r="D1779" s="811"/>
      <c r="E1779" s="811"/>
      <c r="F1779" s="811"/>
    </row>
    <row r="1780" ht="30.0" customHeight="1">
      <c r="A1780" s="812">
        <v>101163.0</v>
      </c>
      <c r="B1780" s="813" t="s">
        <v>3182</v>
      </c>
      <c r="C1780" s="814" t="s">
        <v>1700</v>
      </c>
      <c r="D1780" s="815">
        <v>576.13</v>
      </c>
      <c r="E1780" s="815">
        <v>95.87</v>
      </c>
      <c r="F1780" s="815">
        <v>672.0</v>
      </c>
    </row>
    <row r="1781" ht="30.0" customHeight="1">
      <c r="A1781" s="812">
        <v>101164.0</v>
      </c>
      <c r="B1781" s="813" t="s">
        <v>3183</v>
      </c>
      <c r="C1781" s="814" t="s">
        <v>1700</v>
      </c>
      <c r="D1781" s="815">
        <v>403.25</v>
      </c>
      <c r="E1781" s="815">
        <v>96.27</v>
      </c>
      <c r="F1781" s="815">
        <v>499.52</v>
      </c>
    </row>
    <row r="1782" ht="30.0" customHeight="1">
      <c r="A1782" s="808"/>
      <c r="B1782" s="809" t="s">
        <v>3184</v>
      </c>
      <c r="C1782" s="810"/>
      <c r="D1782" s="811"/>
      <c r="E1782" s="811"/>
      <c r="F1782" s="811"/>
    </row>
    <row r="1783" ht="30.0" customHeight="1">
      <c r="A1783" s="812">
        <v>93200.0</v>
      </c>
      <c r="B1783" s="813" t="s">
        <v>3185</v>
      </c>
      <c r="C1783" s="814" t="s">
        <v>735</v>
      </c>
      <c r="D1783" s="815">
        <v>1.2</v>
      </c>
      <c r="E1783" s="815">
        <v>1.07</v>
      </c>
      <c r="F1783" s="815">
        <v>2.27</v>
      </c>
    </row>
    <row r="1784" ht="30.0" customHeight="1">
      <c r="A1784" s="812">
        <v>93201.0</v>
      </c>
      <c r="B1784" s="813" t="s">
        <v>3186</v>
      </c>
      <c r="C1784" s="814" t="s">
        <v>735</v>
      </c>
      <c r="D1784" s="815">
        <v>1.91</v>
      </c>
      <c r="E1784" s="815">
        <v>3.14</v>
      </c>
      <c r="F1784" s="815">
        <v>5.05</v>
      </c>
    </row>
    <row r="1785" ht="30.0" customHeight="1">
      <c r="A1785" s="812">
        <v>93202.0</v>
      </c>
      <c r="B1785" s="813" t="s">
        <v>3187</v>
      </c>
      <c r="C1785" s="814" t="s">
        <v>735</v>
      </c>
      <c r="D1785" s="815">
        <v>10.65</v>
      </c>
      <c r="E1785" s="815">
        <v>10.44</v>
      </c>
      <c r="F1785" s="815">
        <v>21.09</v>
      </c>
    </row>
    <row r="1786" ht="30.0" customHeight="1">
      <c r="A1786" s="812">
        <v>93203.0</v>
      </c>
      <c r="B1786" s="813" t="s">
        <v>3188</v>
      </c>
      <c r="C1786" s="814" t="s">
        <v>735</v>
      </c>
      <c r="D1786" s="815">
        <v>9.16</v>
      </c>
      <c r="E1786" s="815">
        <v>1.47</v>
      </c>
      <c r="F1786" s="815">
        <v>10.63</v>
      </c>
    </row>
    <row r="1787" ht="30.0" customHeight="1">
      <c r="A1787" s="808"/>
      <c r="B1787" s="816" t="s">
        <v>3189</v>
      </c>
      <c r="C1787" s="810"/>
      <c r="D1787" s="811"/>
      <c r="E1787" s="811"/>
      <c r="F1787" s="811"/>
    </row>
    <row r="1788" ht="30.0" customHeight="1">
      <c r="A1788" s="808"/>
      <c r="B1788" s="809" t="s">
        <v>3190</v>
      </c>
      <c r="C1788" s="810"/>
      <c r="D1788" s="811"/>
      <c r="E1788" s="811"/>
      <c r="F1788" s="811"/>
    </row>
    <row r="1789" ht="30.0" customHeight="1">
      <c r="A1789" s="812">
        <v>97637.0</v>
      </c>
      <c r="B1789" s="813" t="s">
        <v>1699</v>
      </c>
      <c r="C1789" s="814" t="s">
        <v>1700</v>
      </c>
      <c r="D1789" s="815">
        <v>0.61</v>
      </c>
      <c r="E1789" s="815">
        <v>1.64</v>
      </c>
      <c r="F1789" s="815">
        <v>2.25</v>
      </c>
    </row>
    <row r="1790" ht="30.0" customHeight="1">
      <c r="A1790" s="812">
        <v>97638.0</v>
      </c>
      <c r="B1790" s="813" t="s">
        <v>3191</v>
      </c>
      <c r="C1790" s="814" t="s">
        <v>1700</v>
      </c>
      <c r="D1790" s="815">
        <v>1.86</v>
      </c>
      <c r="E1790" s="815">
        <v>4.71</v>
      </c>
      <c r="F1790" s="815">
        <v>6.57</v>
      </c>
    </row>
    <row r="1791" ht="30.0" customHeight="1">
      <c r="A1791" s="808"/>
      <c r="B1791" s="809" t="s">
        <v>3192</v>
      </c>
      <c r="C1791" s="810"/>
      <c r="D1791" s="811"/>
      <c r="E1791" s="811"/>
      <c r="F1791" s="811"/>
    </row>
    <row r="1792" ht="30.0" customHeight="1">
      <c r="A1792" s="812">
        <v>96358.0</v>
      </c>
      <c r="B1792" s="813" t="s">
        <v>3193</v>
      </c>
      <c r="C1792" s="814" t="s">
        <v>1700</v>
      </c>
      <c r="D1792" s="815">
        <v>57.82</v>
      </c>
      <c r="E1792" s="815">
        <v>10.39</v>
      </c>
      <c r="F1792" s="815">
        <v>68.21</v>
      </c>
    </row>
    <row r="1793" ht="30.0" customHeight="1">
      <c r="A1793" s="812">
        <v>96359.0</v>
      </c>
      <c r="B1793" s="813" t="s">
        <v>3194</v>
      </c>
      <c r="C1793" s="814" t="s">
        <v>1700</v>
      </c>
      <c r="D1793" s="815">
        <v>66.3</v>
      </c>
      <c r="E1793" s="815">
        <v>11.98</v>
      </c>
      <c r="F1793" s="815">
        <v>78.28</v>
      </c>
    </row>
    <row r="1794" ht="30.0" customHeight="1">
      <c r="A1794" s="812">
        <v>96360.0</v>
      </c>
      <c r="B1794" s="813" t="s">
        <v>3195</v>
      </c>
      <c r="C1794" s="814" t="s">
        <v>1700</v>
      </c>
      <c r="D1794" s="815">
        <v>80.78</v>
      </c>
      <c r="E1794" s="815">
        <v>13.15</v>
      </c>
      <c r="F1794" s="815">
        <v>93.93</v>
      </c>
    </row>
    <row r="1795" ht="30.0" customHeight="1">
      <c r="A1795" s="812">
        <v>96361.0</v>
      </c>
      <c r="B1795" s="813" t="s">
        <v>3196</v>
      </c>
      <c r="C1795" s="814" t="s">
        <v>1700</v>
      </c>
      <c r="D1795" s="815">
        <v>97.6</v>
      </c>
      <c r="E1795" s="815">
        <v>15.92</v>
      </c>
      <c r="F1795" s="815">
        <v>113.52</v>
      </c>
    </row>
    <row r="1796" ht="30.0" customHeight="1">
      <c r="A1796" s="812">
        <v>96362.0</v>
      </c>
      <c r="B1796" s="813" t="s">
        <v>3197</v>
      </c>
      <c r="C1796" s="814" t="s">
        <v>1700</v>
      </c>
      <c r="D1796" s="815">
        <v>73.93</v>
      </c>
      <c r="E1796" s="815">
        <v>12.22</v>
      </c>
      <c r="F1796" s="815">
        <v>86.15</v>
      </c>
    </row>
    <row r="1797" ht="30.0" customHeight="1">
      <c r="A1797" s="812">
        <v>96363.0</v>
      </c>
      <c r="B1797" s="813" t="s">
        <v>3198</v>
      </c>
      <c r="C1797" s="814" t="s">
        <v>1700</v>
      </c>
      <c r="D1797" s="815">
        <v>82.51</v>
      </c>
      <c r="E1797" s="815">
        <v>14.07</v>
      </c>
      <c r="F1797" s="815">
        <v>96.58</v>
      </c>
    </row>
    <row r="1798" ht="30.0" customHeight="1">
      <c r="A1798" s="812">
        <v>96364.0</v>
      </c>
      <c r="B1798" s="813" t="s">
        <v>3199</v>
      </c>
      <c r="C1798" s="814" t="s">
        <v>1700</v>
      </c>
      <c r="D1798" s="815">
        <v>96.87</v>
      </c>
      <c r="E1798" s="815">
        <v>14.99</v>
      </c>
      <c r="F1798" s="815">
        <v>111.86</v>
      </c>
    </row>
    <row r="1799" ht="30.0" customHeight="1">
      <c r="A1799" s="812">
        <v>96365.0</v>
      </c>
      <c r="B1799" s="813" t="s">
        <v>3200</v>
      </c>
      <c r="C1799" s="814" t="s">
        <v>1700</v>
      </c>
      <c r="D1799" s="815">
        <v>113.77</v>
      </c>
      <c r="E1799" s="815">
        <v>18.03</v>
      </c>
      <c r="F1799" s="815">
        <v>131.8</v>
      </c>
    </row>
    <row r="1800" ht="30.0" customHeight="1">
      <c r="A1800" s="812">
        <v>96366.0</v>
      </c>
      <c r="B1800" s="813" t="s">
        <v>3201</v>
      </c>
      <c r="C1800" s="814" t="s">
        <v>1700</v>
      </c>
      <c r="D1800" s="815">
        <v>90.04</v>
      </c>
      <c r="E1800" s="815">
        <v>14.04</v>
      </c>
      <c r="F1800" s="815">
        <v>104.08</v>
      </c>
    </row>
    <row r="1801" ht="30.0" customHeight="1">
      <c r="A1801" s="812">
        <v>96367.0</v>
      </c>
      <c r="B1801" s="813" t="s">
        <v>3202</v>
      </c>
      <c r="C1801" s="814" t="s">
        <v>1700</v>
      </c>
      <c r="D1801" s="815">
        <v>98.68</v>
      </c>
      <c r="E1801" s="815">
        <v>16.16</v>
      </c>
      <c r="F1801" s="815">
        <v>114.84</v>
      </c>
    </row>
    <row r="1802" ht="30.0" customHeight="1">
      <c r="A1802" s="812">
        <v>96368.0</v>
      </c>
      <c r="B1802" s="813" t="s">
        <v>3203</v>
      </c>
      <c r="C1802" s="814" t="s">
        <v>1700</v>
      </c>
      <c r="D1802" s="815">
        <v>112.97</v>
      </c>
      <c r="E1802" s="815">
        <v>16.82</v>
      </c>
      <c r="F1802" s="815">
        <v>129.79</v>
      </c>
    </row>
    <row r="1803" ht="30.0" customHeight="1">
      <c r="A1803" s="812">
        <v>96369.0</v>
      </c>
      <c r="B1803" s="813" t="s">
        <v>3204</v>
      </c>
      <c r="C1803" s="814" t="s">
        <v>1700</v>
      </c>
      <c r="D1803" s="815">
        <v>129.97</v>
      </c>
      <c r="E1803" s="815">
        <v>20.12</v>
      </c>
      <c r="F1803" s="815">
        <v>150.09</v>
      </c>
    </row>
    <row r="1804" ht="30.0" customHeight="1">
      <c r="A1804" s="812">
        <v>96370.0</v>
      </c>
      <c r="B1804" s="813" t="s">
        <v>3205</v>
      </c>
      <c r="C1804" s="814" t="s">
        <v>1700</v>
      </c>
      <c r="D1804" s="815">
        <v>40.56</v>
      </c>
      <c r="E1804" s="815">
        <v>6.93</v>
      </c>
      <c r="F1804" s="815">
        <v>47.49</v>
      </c>
    </row>
    <row r="1805" ht="30.0" customHeight="1">
      <c r="A1805" s="812">
        <v>96371.0</v>
      </c>
      <c r="B1805" s="813" t="s">
        <v>3206</v>
      </c>
      <c r="C1805" s="814" t="s">
        <v>1700</v>
      </c>
      <c r="D1805" s="815">
        <v>48.99</v>
      </c>
      <c r="E1805" s="815">
        <v>8.37</v>
      </c>
      <c r="F1805" s="815">
        <v>57.36</v>
      </c>
    </row>
    <row r="1806" ht="15.0" customHeight="1">
      <c r="A1806" s="808"/>
      <c r="B1806" s="809" t="s">
        <v>3207</v>
      </c>
      <c r="C1806" s="810"/>
      <c r="D1806" s="811"/>
      <c r="E1806" s="811"/>
      <c r="F1806" s="811"/>
    </row>
    <row r="1807" ht="15.0" customHeight="1">
      <c r="A1807" s="812">
        <v>96372.0</v>
      </c>
      <c r="B1807" s="813" t="s">
        <v>1244</v>
      </c>
      <c r="C1807" s="814" t="s">
        <v>1700</v>
      </c>
      <c r="D1807" s="815">
        <v>24.65</v>
      </c>
      <c r="E1807" s="815">
        <v>1.27</v>
      </c>
      <c r="F1807" s="815">
        <v>25.92</v>
      </c>
    </row>
    <row r="1808" ht="30.0" customHeight="1">
      <c r="A1808" s="812">
        <v>96373.0</v>
      </c>
      <c r="B1808" s="813" t="s">
        <v>3208</v>
      </c>
      <c r="C1808" s="814" t="s">
        <v>735</v>
      </c>
      <c r="D1808" s="815">
        <v>8.41</v>
      </c>
      <c r="E1808" s="815">
        <v>1.18</v>
      </c>
      <c r="F1808" s="815">
        <v>9.59</v>
      </c>
    </row>
    <row r="1809" ht="15.0" customHeight="1">
      <c r="A1809" s="812">
        <v>96374.0</v>
      </c>
      <c r="B1809" s="813" t="s">
        <v>3209</v>
      </c>
      <c r="C1809" s="814" t="s">
        <v>735</v>
      </c>
      <c r="D1809" s="815">
        <v>26.02</v>
      </c>
      <c r="E1809" s="815">
        <v>1.6</v>
      </c>
      <c r="F1809" s="815">
        <v>27.62</v>
      </c>
    </row>
    <row r="1810" ht="15.75" customHeight="1">
      <c r="A1810" s="808"/>
      <c r="B1810" s="809" t="s">
        <v>3210</v>
      </c>
      <c r="C1810" s="810"/>
      <c r="D1810" s="811"/>
      <c r="E1810" s="811"/>
      <c r="F1810" s="811"/>
    </row>
    <row r="1811" ht="30.0" customHeight="1">
      <c r="A1811" s="812">
        <v>102235.0</v>
      </c>
      <c r="B1811" s="813" t="s">
        <v>3211</v>
      </c>
      <c r="C1811" s="814" t="s">
        <v>1700</v>
      </c>
      <c r="D1811" s="815">
        <v>251.13</v>
      </c>
      <c r="E1811" s="815">
        <v>46.96</v>
      </c>
      <c r="F1811" s="815">
        <v>298.09</v>
      </c>
    </row>
    <row r="1812" ht="30.0" customHeight="1">
      <c r="A1812" s="812">
        <v>102243.0</v>
      </c>
      <c r="B1812" s="813" t="s">
        <v>3212</v>
      </c>
      <c r="C1812" s="814" t="s">
        <v>1700</v>
      </c>
      <c r="D1812" s="815">
        <v>82.74</v>
      </c>
      <c r="E1812" s="815">
        <v>0.0</v>
      </c>
      <c r="F1812" s="815">
        <v>82.74</v>
      </c>
    </row>
    <row r="1813" ht="30.0" customHeight="1">
      <c r="A1813" s="812">
        <v>102244.0</v>
      </c>
      <c r="B1813" s="813" t="s">
        <v>3213</v>
      </c>
      <c r="C1813" s="814" t="s">
        <v>1700</v>
      </c>
      <c r="D1813" s="815">
        <v>95.67</v>
      </c>
      <c r="E1813" s="815">
        <v>0.0</v>
      </c>
      <c r="F1813" s="815">
        <v>95.67</v>
      </c>
    </row>
    <row r="1814" ht="30.0" customHeight="1">
      <c r="A1814" s="812">
        <v>102245.0</v>
      </c>
      <c r="B1814" s="813" t="s">
        <v>3214</v>
      </c>
      <c r="C1814" s="814" t="s">
        <v>1700</v>
      </c>
      <c r="D1814" s="815">
        <v>98.25</v>
      </c>
      <c r="E1814" s="815">
        <v>0.0</v>
      </c>
      <c r="F1814" s="815">
        <v>98.25</v>
      </c>
    </row>
    <row r="1815" ht="15.75" customHeight="1">
      <c r="A1815" s="812">
        <v>102253.0</v>
      </c>
      <c r="B1815" s="813" t="s">
        <v>3215</v>
      </c>
      <c r="C1815" s="814" t="s">
        <v>1700</v>
      </c>
      <c r="D1815" s="815">
        <v>423.53</v>
      </c>
      <c r="E1815" s="815">
        <v>61.08</v>
      </c>
      <c r="F1815" s="815">
        <v>484.61</v>
      </c>
    </row>
    <row r="1816" ht="15.75" customHeight="1">
      <c r="A1816" s="812">
        <v>102254.0</v>
      </c>
      <c r="B1816" s="813" t="s">
        <v>3216</v>
      </c>
      <c r="C1816" s="814" t="s">
        <v>1700</v>
      </c>
      <c r="D1816" s="815">
        <v>437.2</v>
      </c>
      <c r="E1816" s="815">
        <v>61.08</v>
      </c>
      <c r="F1816" s="815">
        <v>498.28</v>
      </c>
    </row>
    <row r="1817" ht="30.0" customHeight="1">
      <c r="A1817" s="812">
        <v>102257.0</v>
      </c>
      <c r="B1817" s="813" t="s">
        <v>3217</v>
      </c>
      <c r="C1817" s="814" t="s">
        <v>1700</v>
      </c>
      <c r="D1817" s="815">
        <v>201.78</v>
      </c>
      <c r="E1817" s="815">
        <v>55.0</v>
      </c>
      <c r="F1817" s="815">
        <v>256.78</v>
      </c>
    </row>
    <row r="1818" ht="15.75" customHeight="1">
      <c r="A1818" s="812">
        <v>102255.0</v>
      </c>
      <c r="B1818" s="813" t="s">
        <v>3218</v>
      </c>
      <c r="C1818" s="814" t="s">
        <v>1700</v>
      </c>
      <c r="D1818" s="815">
        <v>407.2</v>
      </c>
      <c r="E1818" s="815">
        <v>118.03</v>
      </c>
      <c r="F1818" s="815">
        <v>525.23</v>
      </c>
    </row>
    <row r="1819" ht="15.0" customHeight="1">
      <c r="A1819" s="812">
        <v>102256.0</v>
      </c>
      <c r="B1819" s="813" t="s">
        <v>3219</v>
      </c>
      <c r="C1819" s="814" t="s">
        <v>1700</v>
      </c>
      <c r="D1819" s="815">
        <v>511.94</v>
      </c>
      <c r="E1819" s="815">
        <v>132.82</v>
      </c>
      <c r="F1819" s="815">
        <v>644.76</v>
      </c>
    </row>
    <row r="1820" ht="15.75" customHeight="1">
      <c r="A1820" s="812">
        <v>102258.0</v>
      </c>
      <c r="B1820" s="813" t="s">
        <v>3220</v>
      </c>
      <c r="C1820" s="814" t="s">
        <v>1700</v>
      </c>
      <c r="D1820" s="815">
        <v>194.33</v>
      </c>
      <c r="E1820" s="815">
        <v>107.23</v>
      </c>
      <c r="F1820" s="815">
        <v>301.56</v>
      </c>
    </row>
    <row r="1821" ht="15.0" customHeight="1">
      <c r="A1821" s="808"/>
      <c r="B1821" s="809" t="s">
        <v>3221</v>
      </c>
      <c r="C1821" s="810"/>
      <c r="D1821" s="811"/>
      <c r="E1821" s="811"/>
      <c r="F1821" s="811"/>
    </row>
    <row r="1822" ht="15.75" customHeight="1">
      <c r="A1822" s="808"/>
      <c r="B1822" s="816" t="s">
        <v>3222</v>
      </c>
      <c r="C1822" s="810"/>
      <c r="D1822" s="811"/>
      <c r="E1822" s="811"/>
      <c r="F1822" s="811"/>
    </row>
    <row r="1823" ht="15.75" customHeight="1">
      <c r="A1823" s="808"/>
      <c r="B1823" s="809" t="s">
        <v>3223</v>
      </c>
      <c r="C1823" s="810"/>
      <c r="D1823" s="811"/>
      <c r="E1823" s="811"/>
      <c r="F1823" s="811"/>
    </row>
    <row r="1824" ht="15.75" customHeight="1">
      <c r="A1824" s="812">
        <v>97650.0</v>
      </c>
      <c r="B1824" s="813" t="s">
        <v>3224</v>
      </c>
      <c r="C1824" s="814" t="s">
        <v>1700</v>
      </c>
      <c r="D1824" s="815">
        <v>1.76</v>
      </c>
      <c r="E1824" s="815">
        <v>4.12</v>
      </c>
      <c r="F1824" s="815">
        <v>5.88</v>
      </c>
    </row>
    <row r="1825" ht="30.0" customHeight="1">
      <c r="A1825" s="812">
        <v>97651.0</v>
      </c>
      <c r="B1825" s="813" t="s">
        <v>3225</v>
      </c>
      <c r="C1825" s="814" t="s">
        <v>826</v>
      </c>
      <c r="D1825" s="815">
        <v>19.73</v>
      </c>
      <c r="E1825" s="815">
        <v>45.42</v>
      </c>
      <c r="F1825" s="815">
        <v>65.15</v>
      </c>
    </row>
    <row r="1826" ht="15.0" customHeight="1">
      <c r="A1826" s="812">
        <v>97652.0</v>
      </c>
      <c r="B1826" s="813" t="s">
        <v>3226</v>
      </c>
      <c r="C1826" s="814" t="s">
        <v>826</v>
      </c>
      <c r="D1826" s="815">
        <v>44.82</v>
      </c>
      <c r="E1826" s="815">
        <v>102.89</v>
      </c>
      <c r="F1826" s="815">
        <v>147.71</v>
      </c>
    </row>
    <row r="1827" ht="15.75" customHeight="1">
      <c r="A1827" s="812">
        <v>97655.0</v>
      </c>
      <c r="B1827" s="813" t="s">
        <v>3227</v>
      </c>
      <c r="C1827" s="814" t="s">
        <v>1700</v>
      </c>
      <c r="D1827" s="815">
        <v>8.83</v>
      </c>
      <c r="E1827" s="815">
        <v>9.26</v>
      </c>
      <c r="F1827" s="815">
        <v>18.09</v>
      </c>
    </row>
    <row r="1828" ht="15.0" customHeight="1">
      <c r="A1828" s="812">
        <v>97656.0</v>
      </c>
      <c r="B1828" s="813" t="s">
        <v>3228</v>
      </c>
      <c r="C1828" s="814" t="s">
        <v>826</v>
      </c>
      <c r="D1828" s="815">
        <v>80.83</v>
      </c>
      <c r="E1828" s="815">
        <v>98.13</v>
      </c>
      <c r="F1828" s="815">
        <v>178.96</v>
      </c>
    </row>
    <row r="1829" ht="30.0" customHeight="1">
      <c r="A1829" s="812">
        <v>97657.0</v>
      </c>
      <c r="B1829" s="813" t="s">
        <v>3229</v>
      </c>
      <c r="C1829" s="814" t="s">
        <v>826</v>
      </c>
      <c r="D1829" s="815">
        <v>160.24</v>
      </c>
      <c r="E1829" s="815">
        <v>194.49</v>
      </c>
      <c r="F1829" s="815">
        <v>354.73</v>
      </c>
    </row>
    <row r="1830" ht="30.0" customHeight="1">
      <c r="A1830" s="812">
        <v>97653.0</v>
      </c>
      <c r="B1830" s="813" t="s">
        <v>3230</v>
      </c>
      <c r="C1830" s="814" t="s">
        <v>826</v>
      </c>
      <c r="D1830" s="815">
        <v>71.49</v>
      </c>
      <c r="E1830" s="815">
        <v>35.06</v>
      </c>
      <c r="F1830" s="815">
        <v>106.55</v>
      </c>
    </row>
    <row r="1831" ht="15.75" customHeight="1">
      <c r="A1831" s="812">
        <v>97654.0</v>
      </c>
      <c r="B1831" s="813" t="s">
        <v>3231</v>
      </c>
      <c r="C1831" s="814" t="s">
        <v>826</v>
      </c>
      <c r="D1831" s="815">
        <v>78.33</v>
      </c>
      <c r="E1831" s="815">
        <v>50.83</v>
      </c>
      <c r="F1831" s="815">
        <v>129.16</v>
      </c>
    </row>
    <row r="1832" ht="15.75" customHeight="1">
      <c r="A1832" s="812">
        <v>97658.0</v>
      </c>
      <c r="B1832" s="813" t="s">
        <v>3232</v>
      </c>
      <c r="C1832" s="814" t="s">
        <v>826</v>
      </c>
      <c r="D1832" s="815">
        <v>91.31</v>
      </c>
      <c r="E1832" s="815">
        <v>58.74</v>
      </c>
      <c r="F1832" s="815">
        <v>150.05</v>
      </c>
    </row>
    <row r="1833" ht="15.75" customHeight="1">
      <c r="A1833" s="812">
        <v>97659.0</v>
      </c>
      <c r="B1833" s="813" t="s">
        <v>3233</v>
      </c>
      <c r="C1833" s="814" t="s">
        <v>826</v>
      </c>
      <c r="D1833" s="815">
        <v>111.82</v>
      </c>
      <c r="E1833" s="815">
        <v>87.99</v>
      </c>
      <c r="F1833" s="815">
        <v>199.81</v>
      </c>
    </row>
    <row r="1834" ht="15.0" customHeight="1">
      <c r="A1834" s="812">
        <v>100388.0</v>
      </c>
      <c r="B1834" s="813" t="s">
        <v>3234</v>
      </c>
      <c r="C1834" s="814" t="s">
        <v>1700</v>
      </c>
      <c r="D1834" s="815">
        <v>10.99</v>
      </c>
      <c r="E1834" s="815">
        <v>6.39</v>
      </c>
      <c r="F1834" s="815">
        <v>17.38</v>
      </c>
    </row>
    <row r="1835" ht="15.75" customHeight="1">
      <c r="A1835" s="812">
        <v>100389.0</v>
      </c>
      <c r="B1835" s="813" t="s">
        <v>3235</v>
      </c>
      <c r="C1835" s="814" t="s">
        <v>1700</v>
      </c>
      <c r="D1835" s="815">
        <v>8.35</v>
      </c>
      <c r="E1835" s="815">
        <v>6.87</v>
      </c>
      <c r="F1835" s="815">
        <v>15.22</v>
      </c>
    </row>
    <row r="1836" ht="15.75" customHeight="1">
      <c r="A1836" s="812">
        <v>100390.0</v>
      </c>
      <c r="B1836" s="813" t="s">
        <v>3236</v>
      </c>
      <c r="C1836" s="814" t="s">
        <v>1700</v>
      </c>
      <c r="D1836" s="815">
        <v>11.88</v>
      </c>
      <c r="E1836" s="815">
        <v>8.68</v>
      </c>
      <c r="F1836" s="815">
        <v>20.56</v>
      </c>
    </row>
    <row r="1837" ht="30.0" customHeight="1">
      <c r="A1837" s="812">
        <v>100391.0</v>
      </c>
      <c r="B1837" s="813" t="s">
        <v>3237</v>
      </c>
      <c r="C1837" s="814" t="s">
        <v>1700</v>
      </c>
      <c r="D1837" s="815">
        <v>8.94</v>
      </c>
      <c r="E1837" s="815">
        <v>8.36</v>
      </c>
      <c r="F1837" s="815">
        <v>17.3</v>
      </c>
    </row>
    <row r="1838" ht="30.0" customHeight="1">
      <c r="A1838" s="812">
        <v>100392.0</v>
      </c>
      <c r="B1838" s="813" t="s">
        <v>3238</v>
      </c>
      <c r="C1838" s="814" t="s">
        <v>1700</v>
      </c>
      <c r="D1838" s="815">
        <v>8.69</v>
      </c>
      <c r="E1838" s="815">
        <v>4.99</v>
      </c>
      <c r="F1838" s="815">
        <v>13.68</v>
      </c>
    </row>
    <row r="1839" ht="15.75" customHeight="1">
      <c r="A1839" s="812">
        <v>100393.0</v>
      </c>
      <c r="B1839" s="813" t="s">
        <v>3239</v>
      </c>
      <c r="C1839" s="814" t="s">
        <v>1700</v>
      </c>
      <c r="D1839" s="815">
        <v>9.68</v>
      </c>
      <c r="E1839" s="815">
        <v>7.78</v>
      </c>
      <c r="F1839" s="815">
        <v>17.46</v>
      </c>
    </row>
    <row r="1840" ht="30.0" customHeight="1">
      <c r="A1840" s="812">
        <v>100394.0</v>
      </c>
      <c r="B1840" s="813" t="s">
        <v>3240</v>
      </c>
      <c r="C1840" s="814" t="s">
        <v>1700</v>
      </c>
      <c r="D1840" s="815">
        <v>9.37</v>
      </c>
      <c r="E1840" s="815">
        <v>6.81</v>
      </c>
      <c r="F1840" s="815">
        <v>16.18</v>
      </c>
    </row>
    <row r="1841" ht="30.0" customHeight="1">
      <c r="A1841" s="812">
        <v>100395.0</v>
      </c>
      <c r="B1841" s="813" t="s">
        <v>3241</v>
      </c>
      <c r="C1841" s="814" t="s">
        <v>1700</v>
      </c>
      <c r="D1841" s="815">
        <v>10.54</v>
      </c>
      <c r="E1841" s="815">
        <v>10.08</v>
      </c>
      <c r="F1841" s="815">
        <v>20.62</v>
      </c>
    </row>
    <row r="1842" ht="30.0" customHeight="1">
      <c r="A1842" s="812">
        <v>100328.0</v>
      </c>
      <c r="B1842" s="813" t="s">
        <v>3242</v>
      </c>
      <c r="C1842" s="814" t="s">
        <v>1700</v>
      </c>
      <c r="D1842" s="815">
        <v>6.6</v>
      </c>
      <c r="E1842" s="815">
        <v>4.82</v>
      </c>
      <c r="F1842" s="815">
        <v>11.42</v>
      </c>
    </row>
    <row r="1843" ht="30.0" customHeight="1">
      <c r="A1843" s="812">
        <v>100329.0</v>
      </c>
      <c r="B1843" s="813" t="s">
        <v>3243</v>
      </c>
      <c r="C1843" s="814" t="s">
        <v>1700</v>
      </c>
      <c r="D1843" s="815">
        <v>7.4</v>
      </c>
      <c r="E1843" s="815">
        <v>6.78</v>
      </c>
      <c r="F1843" s="815">
        <v>14.18</v>
      </c>
    </row>
    <row r="1844" ht="30.0" customHeight="1">
      <c r="A1844" s="812">
        <v>100330.0</v>
      </c>
      <c r="B1844" s="813" t="s">
        <v>3244</v>
      </c>
      <c r="C1844" s="814" t="s">
        <v>1700</v>
      </c>
      <c r="D1844" s="815">
        <v>9.0</v>
      </c>
      <c r="E1844" s="815">
        <v>6.49</v>
      </c>
      <c r="F1844" s="815">
        <v>15.49</v>
      </c>
    </row>
    <row r="1845" ht="30.0" customHeight="1">
      <c r="A1845" s="812">
        <v>100331.0</v>
      </c>
      <c r="B1845" s="813" t="s">
        <v>3245</v>
      </c>
      <c r="C1845" s="814" t="s">
        <v>1700</v>
      </c>
      <c r="D1845" s="815">
        <v>10.39</v>
      </c>
      <c r="E1845" s="815">
        <v>9.81</v>
      </c>
      <c r="F1845" s="815">
        <v>20.2</v>
      </c>
    </row>
    <row r="1846" ht="15.75" customHeight="1">
      <c r="A1846" s="808"/>
      <c r="B1846" s="809" t="s">
        <v>3246</v>
      </c>
      <c r="C1846" s="810"/>
      <c r="D1846" s="811"/>
      <c r="E1846" s="811"/>
      <c r="F1846" s="811"/>
    </row>
    <row r="1847" ht="15.75" customHeight="1">
      <c r="A1847" s="812">
        <v>92545.0</v>
      </c>
      <c r="B1847" s="813" t="s">
        <v>3247</v>
      </c>
      <c r="C1847" s="814" t="s">
        <v>826</v>
      </c>
      <c r="D1847" s="815">
        <v>684.67</v>
      </c>
      <c r="E1847" s="815">
        <v>235.02</v>
      </c>
      <c r="F1847" s="815">
        <v>919.69</v>
      </c>
    </row>
    <row r="1848" ht="15.0" customHeight="1">
      <c r="A1848" s="812">
        <v>92546.0</v>
      </c>
      <c r="B1848" s="813" t="s">
        <v>3248</v>
      </c>
      <c r="C1848" s="814" t="s">
        <v>826</v>
      </c>
      <c r="D1848" s="815">
        <v>820.12</v>
      </c>
      <c r="E1848" s="815">
        <v>308.84</v>
      </c>
      <c r="F1848" s="815">
        <v>1128.96</v>
      </c>
    </row>
    <row r="1849" ht="15.0" customHeight="1">
      <c r="A1849" s="812">
        <v>92547.0</v>
      </c>
      <c r="B1849" s="813" t="s">
        <v>3249</v>
      </c>
      <c r="C1849" s="814" t="s">
        <v>826</v>
      </c>
      <c r="D1849" s="815">
        <v>888.76</v>
      </c>
      <c r="E1849" s="815">
        <v>308.83</v>
      </c>
      <c r="F1849" s="815">
        <v>1197.59</v>
      </c>
    </row>
    <row r="1850" ht="15.0" customHeight="1">
      <c r="A1850" s="812">
        <v>92548.0</v>
      </c>
      <c r="B1850" s="813" t="s">
        <v>3250</v>
      </c>
      <c r="C1850" s="814" t="s">
        <v>826</v>
      </c>
      <c r="D1850" s="815">
        <v>984.85</v>
      </c>
      <c r="E1850" s="815">
        <v>348.22</v>
      </c>
      <c r="F1850" s="815">
        <v>1333.07</v>
      </c>
    </row>
    <row r="1851" ht="30.0" customHeight="1">
      <c r="A1851" s="812">
        <v>92549.0</v>
      </c>
      <c r="B1851" s="813" t="s">
        <v>3251</v>
      </c>
      <c r="C1851" s="814" t="s">
        <v>826</v>
      </c>
      <c r="D1851" s="815">
        <v>1163.4</v>
      </c>
      <c r="E1851" s="815">
        <v>495.88</v>
      </c>
      <c r="F1851" s="815">
        <v>1659.28</v>
      </c>
    </row>
    <row r="1852" ht="15.0" customHeight="1">
      <c r="A1852" s="812">
        <v>92550.0</v>
      </c>
      <c r="B1852" s="813" t="s">
        <v>3252</v>
      </c>
      <c r="C1852" s="814" t="s">
        <v>826</v>
      </c>
      <c r="D1852" s="815">
        <v>1511.93</v>
      </c>
      <c r="E1852" s="815">
        <v>534.05</v>
      </c>
      <c r="F1852" s="815">
        <v>2045.98</v>
      </c>
    </row>
    <row r="1853" ht="15.0" customHeight="1">
      <c r="A1853" s="812">
        <v>92551.0</v>
      </c>
      <c r="B1853" s="813" t="s">
        <v>3253</v>
      </c>
      <c r="C1853" s="814" t="s">
        <v>826</v>
      </c>
      <c r="D1853" s="815">
        <v>1600.24</v>
      </c>
      <c r="E1853" s="815">
        <v>534.05</v>
      </c>
      <c r="F1853" s="815">
        <v>2134.29</v>
      </c>
    </row>
    <row r="1854" ht="15.0" customHeight="1">
      <c r="A1854" s="812">
        <v>92552.0</v>
      </c>
      <c r="B1854" s="813" t="s">
        <v>3254</v>
      </c>
      <c r="C1854" s="814" t="s">
        <v>826</v>
      </c>
      <c r="D1854" s="815">
        <v>1723.89</v>
      </c>
      <c r="E1854" s="815">
        <v>595.52</v>
      </c>
      <c r="F1854" s="815">
        <v>2319.41</v>
      </c>
    </row>
    <row r="1855" ht="15.0" customHeight="1">
      <c r="A1855" s="812">
        <v>92553.0</v>
      </c>
      <c r="B1855" s="813" t="s">
        <v>3255</v>
      </c>
      <c r="C1855" s="814" t="s">
        <v>826</v>
      </c>
      <c r="D1855" s="815">
        <v>1911.21</v>
      </c>
      <c r="E1855" s="815">
        <v>743.17</v>
      </c>
      <c r="F1855" s="815">
        <v>2654.38</v>
      </c>
    </row>
    <row r="1856" ht="15.0" customHeight="1">
      <c r="A1856" s="812">
        <v>92554.0</v>
      </c>
      <c r="B1856" s="813" t="s">
        <v>3256</v>
      </c>
      <c r="C1856" s="814" t="s">
        <v>826</v>
      </c>
      <c r="D1856" s="815">
        <v>2012.48</v>
      </c>
      <c r="E1856" s="815">
        <v>743.17</v>
      </c>
      <c r="F1856" s="815">
        <v>2755.65</v>
      </c>
    </row>
    <row r="1857" ht="30.0" customHeight="1">
      <c r="A1857" s="812">
        <v>92555.0</v>
      </c>
      <c r="B1857" s="813" t="s">
        <v>3257</v>
      </c>
      <c r="C1857" s="814" t="s">
        <v>826</v>
      </c>
      <c r="D1857" s="815">
        <v>671.19</v>
      </c>
      <c r="E1857" s="815">
        <v>235.02</v>
      </c>
      <c r="F1857" s="815">
        <v>906.21</v>
      </c>
    </row>
    <row r="1858" ht="30.0" customHeight="1">
      <c r="A1858" s="812">
        <v>92556.0</v>
      </c>
      <c r="B1858" s="813" t="s">
        <v>3258</v>
      </c>
      <c r="C1858" s="814" t="s">
        <v>826</v>
      </c>
      <c r="D1858" s="815">
        <v>796.5</v>
      </c>
      <c r="E1858" s="815">
        <v>308.84</v>
      </c>
      <c r="F1858" s="815">
        <v>1105.34</v>
      </c>
    </row>
    <row r="1859" ht="15.75" customHeight="1">
      <c r="A1859" s="812">
        <v>92557.0</v>
      </c>
      <c r="B1859" s="813" t="s">
        <v>3259</v>
      </c>
      <c r="C1859" s="814" t="s">
        <v>826</v>
      </c>
      <c r="D1859" s="815">
        <v>865.12</v>
      </c>
      <c r="E1859" s="815">
        <v>308.84</v>
      </c>
      <c r="F1859" s="815">
        <v>1173.96</v>
      </c>
    </row>
    <row r="1860" ht="15.75" customHeight="1">
      <c r="A1860" s="812">
        <v>92558.0</v>
      </c>
      <c r="B1860" s="813" t="s">
        <v>3260</v>
      </c>
      <c r="C1860" s="814" t="s">
        <v>826</v>
      </c>
      <c r="D1860" s="815">
        <v>971.36</v>
      </c>
      <c r="E1860" s="815">
        <v>348.22</v>
      </c>
      <c r="F1860" s="815">
        <v>1319.58</v>
      </c>
    </row>
    <row r="1861" ht="15.0" customHeight="1">
      <c r="A1861" s="812">
        <v>92559.0</v>
      </c>
      <c r="B1861" s="813" t="s">
        <v>3261</v>
      </c>
      <c r="C1861" s="814" t="s">
        <v>826</v>
      </c>
      <c r="D1861" s="815">
        <v>1138.29</v>
      </c>
      <c r="E1861" s="815">
        <v>495.88</v>
      </c>
      <c r="F1861" s="815">
        <v>1634.17</v>
      </c>
    </row>
    <row r="1862" ht="15.0" customHeight="1">
      <c r="A1862" s="812">
        <v>92560.0</v>
      </c>
      <c r="B1862" s="813" t="s">
        <v>3262</v>
      </c>
      <c r="C1862" s="814" t="s">
        <v>826</v>
      </c>
      <c r="D1862" s="815">
        <v>1477.73</v>
      </c>
      <c r="E1862" s="815">
        <v>534.05</v>
      </c>
      <c r="F1862" s="815">
        <v>2011.78</v>
      </c>
    </row>
    <row r="1863" ht="15.0" customHeight="1">
      <c r="A1863" s="812">
        <v>92561.0</v>
      </c>
      <c r="B1863" s="813" t="s">
        <v>3263</v>
      </c>
      <c r="C1863" s="814" t="s">
        <v>826</v>
      </c>
      <c r="D1863" s="815">
        <v>1566.96</v>
      </c>
      <c r="E1863" s="815">
        <v>534.05</v>
      </c>
      <c r="F1863" s="815">
        <v>2101.01</v>
      </c>
    </row>
    <row r="1864" ht="15.0" customHeight="1">
      <c r="A1864" s="812">
        <v>92562.0</v>
      </c>
      <c r="B1864" s="813" t="s">
        <v>3264</v>
      </c>
      <c r="C1864" s="814" t="s">
        <v>826</v>
      </c>
      <c r="D1864" s="815">
        <v>1666.98</v>
      </c>
      <c r="E1864" s="815">
        <v>595.53</v>
      </c>
      <c r="F1864" s="815">
        <v>2262.51</v>
      </c>
    </row>
    <row r="1865" ht="15.0" customHeight="1">
      <c r="A1865" s="812">
        <v>92563.0</v>
      </c>
      <c r="B1865" s="813" t="s">
        <v>3265</v>
      </c>
      <c r="C1865" s="814" t="s">
        <v>826</v>
      </c>
      <c r="D1865" s="815">
        <v>1844.67</v>
      </c>
      <c r="E1865" s="815">
        <v>743.17</v>
      </c>
      <c r="F1865" s="815">
        <v>2587.84</v>
      </c>
    </row>
    <row r="1866" ht="15.75" customHeight="1">
      <c r="A1866" s="812">
        <v>92564.0</v>
      </c>
      <c r="B1866" s="813" t="s">
        <v>3266</v>
      </c>
      <c r="C1866" s="814" t="s">
        <v>826</v>
      </c>
      <c r="D1866" s="815">
        <v>1930.98</v>
      </c>
      <c r="E1866" s="815">
        <v>743.17</v>
      </c>
      <c r="F1866" s="815">
        <v>2674.15</v>
      </c>
    </row>
    <row r="1867" ht="30.0" customHeight="1">
      <c r="A1867" s="808"/>
      <c r="B1867" s="809" t="s">
        <v>3267</v>
      </c>
      <c r="C1867" s="810"/>
      <c r="D1867" s="811"/>
      <c r="E1867" s="811"/>
      <c r="F1867" s="811"/>
    </row>
    <row r="1868" ht="30.0" customHeight="1">
      <c r="A1868" s="812">
        <v>100357.0</v>
      </c>
      <c r="B1868" s="813" t="s">
        <v>3268</v>
      </c>
      <c r="C1868" s="814" t="s">
        <v>826</v>
      </c>
      <c r="D1868" s="815">
        <v>722.78</v>
      </c>
      <c r="E1868" s="815">
        <v>235.01</v>
      </c>
      <c r="F1868" s="815">
        <v>957.79</v>
      </c>
    </row>
    <row r="1869" ht="30.0" customHeight="1">
      <c r="A1869" s="812">
        <v>100358.0</v>
      </c>
      <c r="B1869" s="813" t="s">
        <v>3269</v>
      </c>
      <c r="C1869" s="814" t="s">
        <v>826</v>
      </c>
      <c r="D1869" s="815">
        <v>906.26</v>
      </c>
      <c r="E1869" s="815">
        <v>382.68</v>
      </c>
      <c r="F1869" s="815">
        <v>1288.94</v>
      </c>
    </row>
    <row r="1870" ht="30.0" customHeight="1">
      <c r="A1870" s="812">
        <v>100359.0</v>
      </c>
      <c r="B1870" s="813" t="s">
        <v>3270</v>
      </c>
      <c r="C1870" s="814" t="s">
        <v>826</v>
      </c>
      <c r="D1870" s="815">
        <v>976.48</v>
      </c>
      <c r="E1870" s="815">
        <v>382.67</v>
      </c>
      <c r="F1870" s="815">
        <v>1359.15</v>
      </c>
    </row>
    <row r="1871" ht="30.0" customHeight="1">
      <c r="A1871" s="812">
        <v>100360.0</v>
      </c>
      <c r="B1871" s="813" t="s">
        <v>3271</v>
      </c>
      <c r="C1871" s="814" t="s">
        <v>826</v>
      </c>
      <c r="D1871" s="815">
        <v>1086.7</v>
      </c>
      <c r="E1871" s="815">
        <v>422.06</v>
      </c>
      <c r="F1871" s="815">
        <v>1508.76</v>
      </c>
    </row>
    <row r="1872" ht="30.0" customHeight="1">
      <c r="A1872" s="812">
        <v>100361.0</v>
      </c>
      <c r="B1872" s="813" t="s">
        <v>3272</v>
      </c>
      <c r="C1872" s="814" t="s">
        <v>826</v>
      </c>
      <c r="D1872" s="815">
        <v>1300.11</v>
      </c>
      <c r="E1872" s="815">
        <v>569.71</v>
      </c>
      <c r="F1872" s="815">
        <v>1869.82</v>
      </c>
    </row>
    <row r="1873" ht="30.0" customHeight="1">
      <c r="A1873" s="812">
        <v>100362.0</v>
      </c>
      <c r="B1873" s="813" t="s">
        <v>3273</v>
      </c>
      <c r="C1873" s="814" t="s">
        <v>826</v>
      </c>
      <c r="D1873" s="815">
        <v>1890.12</v>
      </c>
      <c r="E1873" s="815">
        <v>607.87</v>
      </c>
      <c r="F1873" s="815">
        <v>2497.99</v>
      </c>
    </row>
    <row r="1874" ht="30.0" customHeight="1">
      <c r="A1874" s="812">
        <v>100363.0</v>
      </c>
      <c r="B1874" s="813" t="s">
        <v>3274</v>
      </c>
      <c r="C1874" s="814" t="s">
        <v>826</v>
      </c>
      <c r="D1874" s="815">
        <v>1975.8</v>
      </c>
      <c r="E1874" s="815">
        <v>607.87</v>
      </c>
      <c r="F1874" s="815">
        <v>2583.67</v>
      </c>
    </row>
    <row r="1875" ht="30.0" customHeight="1">
      <c r="A1875" s="812">
        <v>100364.0</v>
      </c>
      <c r="B1875" s="813" t="s">
        <v>3275</v>
      </c>
      <c r="C1875" s="814" t="s">
        <v>826</v>
      </c>
      <c r="D1875" s="815">
        <v>2135.88</v>
      </c>
      <c r="E1875" s="815">
        <v>669.35</v>
      </c>
      <c r="F1875" s="815">
        <v>2805.23</v>
      </c>
    </row>
    <row r="1876" ht="30.0" customHeight="1">
      <c r="A1876" s="812">
        <v>100365.0</v>
      </c>
      <c r="B1876" s="813" t="s">
        <v>3276</v>
      </c>
      <c r="C1876" s="814" t="s">
        <v>826</v>
      </c>
      <c r="D1876" s="815">
        <v>2401.16</v>
      </c>
      <c r="E1876" s="815">
        <v>817.0</v>
      </c>
      <c r="F1876" s="815">
        <v>3218.16</v>
      </c>
    </row>
    <row r="1877" ht="30.0" customHeight="1">
      <c r="A1877" s="812">
        <v>100366.0</v>
      </c>
      <c r="B1877" s="813" t="s">
        <v>3277</v>
      </c>
      <c r="C1877" s="814" t="s">
        <v>826</v>
      </c>
      <c r="D1877" s="815">
        <v>2631.75</v>
      </c>
      <c r="E1877" s="815">
        <v>817.0</v>
      </c>
      <c r="F1877" s="815">
        <v>3448.75</v>
      </c>
    </row>
    <row r="1878" ht="30.0" customHeight="1">
      <c r="A1878" s="812">
        <v>100367.0</v>
      </c>
      <c r="B1878" s="813" t="s">
        <v>3278</v>
      </c>
      <c r="C1878" s="814" t="s">
        <v>826</v>
      </c>
      <c r="D1878" s="815">
        <v>695.8</v>
      </c>
      <c r="E1878" s="815">
        <v>235.02</v>
      </c>
      <c r="F1878" s="815">
        <v>930.82</v>
      </c>
    </row>
    <row r="1879" ht="30.0" customHeight="1">
      <c r="A1879" s="812">
        <v>100368.0</v>
      </c>
      <c r="B1879" s="813" t="s">
        <v>3279</v>
      </c>
      <c r="C1879" s="814" t="s">
        <v>826</v>
      </c>
      <c r="D1879" s="815">
        <v>872.98</v>
      </c>
      <c r="E1879" s="815">
        <v>382.68</v>
      </c>
      <c r="F1879" s="815">
        <v>1255.66</v>
      </c>
    </row>
    <row r="1880" ht="30.0" customHeight="1">
      <c r="A1880" s="812">
        <v>100369.0</v>
      </c>
      <c r="B1880" s="813" t="s">
        <v>3280</v>
      </c>
      <c r="C1880" s="814" t="s">
        <v>826</v>
      </c>
      <c r="D1880" s="815">
        <v>943.21</v>
      </c>
      <c r="E1880" s="815">
        <v>382.67</v>
      </c>
      <c r="F1880" s="815">
        <v>1325.88</v>
      </c>
    </row>
    <row r="1881" ht="30.0" customHeight="1">
      <c r="A1881" s="812">
        <v>100370.0</v>
      </c>
      <c r="B1881" s="813" t="s">
        <v>3281</v>
      </c>
      <c r="C1881" s="814" t="s">
        <v>826</v>
      </c>
      <c r="D1881" s="815">
        <v>1156.51</v>
      </c>
      <c r="E1881" s="815">
        <v>422.05</v>
      </c>
      <c r="F1881" s="815">
        <v>1578.56</v>
      </c>
    </row>
    <row r="1882" ht="15.75" customHeight="1">
      <c r="A1882" s="812">
        <v>100371.0</v>
      </c>
      <c r="B1882" s="813" t="s">
        <v>3282</v>
      </c>
      <c r="C1882" s="814" t="s">
        <v>826</v>
      </c>
      <c r="D1882" s="815">
        <v>1211.38</v>
      </c>
      <c r="E1882" s="815">
        <v>569.71</v>
      </c>
      <c r="F1882" s="815">
        <v>1781.09</v>
      </c>
    </row>
    <row r="1883" ht="15.0" customHeight="1">
      <c r="A1883" s="812">
        <v>100372.0</v>
      </c>
      <c r="B1883" s="813" t="s">
        <v>3283</v>
      </c>
      <c r="C1883" s="814" t="s">
        <v>826</v>
      </c>
      <c r="D1883" s="815">
        <v>1738.09</v>
      </c>
      <c r="E1883" s="815">
        <v>607.88</v>
      </c>
      <c r="F1883" s="815">
        <v>2345.97</v>
      </c>
    </row>
    <row r="1884" ht="15.0" customHeight="1">
      <c r="A1884" s="812">
        <v>100373.0</v>
      </c>
      <c r="B1884" s="813" t="s">
        <v>3284</v>
      </c>
      <c r="C1884" s="814" t="s">
        <v>826</v>
      </c>
      <c r="D1884" s="815">
        <v>1823.16</v>
      </c>
      <c r="E1884" s="815">
        <v>607.88</v>
      </c>
      <c r="F1884" s="815">
        <v>2431.04</v>
      </c>
    </row>
    <row r="1885" ht="15.0" customHeight="1">
      <c r="A1885" s="812">
        <v>100374.0</v>
      </c>
      <c r="B1885" s="813" t="s">
        <v>3285</v>
      </c>
      <c r="C1885" s="814" t="s">
        <v>826</v>
      </c>
      <c r="D1885" s="815">
        <v>1934.91</v>
      </c>
      <c r="E1885" s="815">
        <v>669.35</v>
      </c>
      <c r="F1885" s="815">
        <v>2604.26</v>
      </c>
    </row>
    <row r="1886" ht="15.0" customHeight="1">
      <c r="A1886" s="812">
        <v>100375.0</v>
      </c>
      <c r="B1886" s="813" t="s">
        <v>3286</v>
      </c>
      <c r="C1886" s="814" t="s">
        <v>826</v>
      </c>
      <c r="D1886" s="815">
        <v>2101.62</v>
      </c>
      <c r="E1886" s="815">
        <v>817.01</v>
      </c>
      <c r="F1886" s="815">
        <v>2918.63</v>
      </c>
    </row>
    <row r="1887" ht="15.0" customHeight="1">
      <c r="A1887" s="812">
        <v>100376.0</v>
      </c>
      <c r="B1887" s="813" t="s">
        <v>3287</v>
      </c>
      <c r="C1887" s="814" t="s">
        <v>826</v>
      </c>
      <c r="D1887" s="815">
        <v>2035.98</v>
      </c>
      <c r="E1887" s="815">
        <v>817.01</v>
      </c>
      <c r="F1887" s="815">
        <v>2852.99</v>
      </c>
    </row>
    <row r="1888" ht="15.0" customHeight="1">
      <c r="A1888" s="808"/>
      <c r="B1888" s="809" t="s">
        <v>3267</v>
      </c>
      <c r="C1888" s="810"/>
      <c r="D1888" s="811"/>
      <c r="E1888" s="811"/>
      <c r="F1888" s="811"/>
    </row>
    <row r="1889" ht="15.0" customHeight="1">
      <c r="A1889" s="812">
        <v>92259.0</v>
      </c>
      <c r="B1889" s="813" t="s">
        <v>3288</v>
      </c>
      <c r="C1889" s="814" t="s">
        <v>826</v>
      </c>
      <c r="D1889" s="815">
        <v>341.09</v>
      </c>
      <c r="E1889" s="815">
        <v>87.36</v>
      </c>
      <c r="F1889" s="815">
        <v>428.45</v>
      </c>
    </row>
    <row r="1890" ht="15.0" customHeight="1">
      <c r="A1890" s="812">
        <v>92260.0</v>
      </c>
      <c r="B1890" s="813" t="s">
        <v>3289</v>
      </c>
      <c r="C1890" s="814" t="s">
        <v>826</v>
      </c>
      <c r="D1890" s="815">
        <v>355.07</v>
      </c>
      <c r="E1890" s="815">
        <v>126.75</v>
      </c>
      <c r="F1890" s="815">
        <v>481.82</v>
      </c>
    </row>
    <row r="1891" ht="15.75" customHeight="1">
      <c r="A1891" s="812">
        <v>92261.0</v>
      </c>
      <c r="B1891" s="813" t="s">
        <v>3290</v>
      </c>
      <c r="C1891" s="814" t="s">
        <v>826</v>
      </c>
      <c r="D1891" s="815">
        <v>368.64</v>
      </c>
      <c r="E1891" s="815">
        <v>164.94</v>
      </c>
      <c r="F1891" s="815">
        <v>533.58</v>
      </c>
    </row>
    <row r="1892" ht="30.0" customHeight="1">
      <c r="A1892" s="812">
        <v>92262.0</v>
      </c>
      <c r="B1892" s="813" t="s">
        <v>3291</v>
      </c>
      <c r="C1892" s="814" t="s">
        <v>826</v>
      </c>
      <c r="D1892" s="815">
        <v>390.48</v>
      </c>
      <c r="E1892" s="815">
        <v>226.42</v>
      </c>
      <c r="F1892" s="815">
        <v>616.9</v>
      </c>
    </row>
    <row r="1893" ht="30.0" customHeight="1">
      <c r="A1893" s="808"/>
      <c r="B1893" s="809" t="s">
        <v>3292</v>
      </c>
      <c r="C1893" s="810"/>
      <c r="D1893" s="811"/>
      <c r="E1893" s="811"/>
      <c r="F1893" s="811"/>
    </row>
    <row r="1894" ht="30.0" customHeight="1">
      <c r="A1894" s="812">
        <v>100379.0</v>
      </c>
      <c r="B1894" s="813" t="s">
        <v>3293</v>
      </c>
      <c r="C1894" s="814" t="s">
        <v>1700</v>
      </c>
      <c r="D1894" s="815">
        <v>26.25</v>
      </c>
      <c r="E1894" s="815">
        <v>8.3</v>
      </c>
      <c r="F1894" s="815">
        <v>34.55</v>
      </c>
    </row>
    <row r="1895" ht="30.0" customHeight="1">
      <c r="A1895" s="812">
        <v>100380.0</v>
      </c>
      <c r="B1895" s="813" t="s">
        <v>3294</v>
      </c>
      <c r="C1895" s="814" t="s">
        <v>1700</v>
      </c>
      <c r="D1895" s="815">
        <v>32.11</v>
      </c>
      <c r="E1895" s="815">
        <v>13.31</v>
      </c>
      <c r="F1895" s="815">
        <v>45.42</v>
      </c>
    </row>
    <row r="1896" ht="30.0" customHeight="1">
      <c r="A1896" s="812">
        <v>100381.0</v>
      </c>
      <c r="B1896" s="813" t="s">
        <v>3295</v>
      </c>
      <c r="C1896" s="814" t="s">
        <v>1700</v>
      </c>
      <c r="D1896" s="815">
        <v>34.06</v>
      </c>
      <c r="E1896" s="815">
        <v>16.5</v>
      </c>
      <c r="F1896" s="815">
        <v>50.56</v>
      </c>
    </row>
    <row r="1897" ht="30.0" customHeight="1">
      <c r="A1897" s="812">
        <v>100382.0</v>
      </c>
      <c r="B1897" s="813" t="s">
        <v>3296</v>
      </c>
      <c r="C1897" s="814" t="s">
        <v>1700</v>
      </c>
      <c r="D1897" s="815">
        <v>18.71</v>
      </c>
      <c r="E1897" s="815">
        <v>3.1</v>
      </c>
      <c r="F1897" s="815">
        <v>21.81</v>
      </c>
    </row>
    <row r="1898" ht="30.0" customHeight="1">
      <c r="A1898" s="812">
        <v>100383.0</v>
      </c>
      <c r="B1898" s="813" t="s">
        <v>3297</v>
      </c>
      <c r="C1898" s="814" t="s">
        <v>1700</v>
      </c>
      <c r="D1898" s="815">
        <v>19.98</v>
      </c>
      <c r="E1898" s="815">
        <v>3.72</v>
      </c>
      <c r="F1898" s="815">
        <v>23.7</v>
      </c>
    </row>
    <row r="1899" ht="45.0" customHeight="1">
      <c r="A1899" s="812">
        <v>100384.0</v>
      </c>
      <c r="B1899" s="813" t="s">
        <v>3298</v>
      </c>
      <c r="C1899" s="814" t="s">
        <v>1700</v>
      </c>
      <c r="D1899" s="815">
        <v>20.11</v>
      </c>
      <c r="E1899" s="815">
        <v>4.58</v>
      </c>
      <c r="F1899" s="815">
        <v>24.69</v>
      </c>
    </row>
    <row r="1900" ht="15.0" customHeight="1">
      <c r="A1900" s="812">
        <v>100385.0</v>
      </c>
      <c r="B1900" s="813" t="s">
        <v>3299</v>
      </c>
      <c r="C1900" s="814" t="s">
        <v>1700</v>
      </c>
      <c r="D1900" s="815">
        <v>25.01</v>
      </c>
      <c r="E1900" s="815">
        <v>6.19</v>
      </c>
      <c r="F1900" s="815">
        <v>31.2</v>
      </c>
    </row>
    <row r="1901" ht="15.0" customHeight="1">
      <c r="A1901" s="812">
        <v>100386.0</v>
      </c>
      <c r="B1901" s="813" t="s">
        <v>3300</v>
      </c>
      <c r="C1901" s="814" t="s">
        <v>1700</v>
      </c>
      <c r="D1901" s="815">
        <v>30.48</v>
      </c>
      <c r="E1901" s="815">
        <v>9.49</v>
      </c>
      <c r="F1901" s="815">
        <v>39.97</v>
      </c>
    </row>
    <row r="1902" ht="15.0" customHeight="1">
      <c r="A1902" s="812">
        <v>100387.0</v>
      </c>
      <c r="B1902" s="813" t="s">
        <v>3301</v>
      </c>
      <c r="C1902" s="814" t="s">
        <v>1700</v>
      </c>
      <c r="D1902" s="815">
        <v>36.78</v>
      </c>
      <c r="E1902" s="815">
        <v>11.95</v>
      </c>
      <c r="F1902" s="815">
        <v>48.73</v>
      </c>
    </row>
    <row r="1903" ht="15.0" customHeight="1">
      <c r="A1903" s="812">
        <v>92565.0</v>
      </c>
      <c r="B1903" s="813" t="s">
        <v>3302</v>
      </c>
      <c r="C1903" s="814" t="s">
        <v>1700</v>
      </c>
      <c r="D1903" s="815">
        <v>26.25</v>
      </c>
      <c r="E1903" s="815">
        <v>8.3</v>
      </c>
      <c r="F1903" s="815">
        <v>34.55</v>
      </c>
    </row>
    <row r="1904" ht="30.0" customHeight="1">
      <c r="A1904" s="812">
        <v>92566.0</v>
      </c>
      <c r="B1904" s="813" t="s">
        <v>3303</v>
      </c>
      <c r="C1904" s="814" t="s">
        <v>1700</v>
      </c>
      <c r="D1904" s="815">
        <v>18.71</v>
      </c>
      <c r="E1904" s="815">
        <v>3.1</v>
      </c>
      <c r="F1904" s="815">
        <v>21.81</v>
      </c>
    </row>
    <row r="1905" ht="15.0" customHeight="1">
      <c r="A1905" s="812">
        <v>92567.0</v>
      </c>
      <c r="B1905" s="813" t="s">
        <v>3304</v>
      </c>
      <c r="C1905" s="814" t="s">
        <v>1700</v>
      </c>
      <c r="D1905" s="815">
        <v>25.01</v>
      </c>
      <c r="E1905" s="815">
        <v>6.19</v>
      </c>
      <c r="F1905" s="815">
        <v>31.2</v>
      </c>
    </row>
    <row r="1906" ht="15.75" customHeight="1">
      <c r="A1906" s="808"/>
      <c r="B1906" s="809" t="s">
        <v>3305</v>
      </c>
      <c r="C1906" s="810"/>
      <c r="D1906" s="811"/>
      <c r="E1906" s="811"/>
      <c r="F1906" s="811"/>
    </row>
    <row r="1907" ht="15.75" customHeight="1">
      <c r="A1907" s="812">
        <v>92539.0</v>
      </c>
      <c r="B1907" s="813" t="s">
        <v>3306</v>
      </c>
      <c r="C1907" s="814" t="s">
        <v>1700</v>
      </c>
      <c r="D1907" s="815">
        <v>58.22</v>
      </c>
      <c r="E1907" s="815">
        <v>13.13</v>
      </c>
      <c r="F1907" s="815">
        <v>71.35</v>
      </c>
    </row>
    <row r="1908" ht="15.75" customHeight="1">
      <c r="A1908" s="812">
        <v>92540.0</v>
      </c>
      <c r="B1908" s="813" t="s">
        <v>3307</v>
      </c>
      <c r="C1908" s="814" t="s">
        <v>1700</v>
      </c>
      <c r="D1908" s="815">
        <v>60.68</v>
      </c>
      <c r="E1908" s="815">
        <v>18.72</v>
      </c>
      <c r="F1908" s="815">
        <v>79.4</v>
      </c>
    </row>
    <row r="1909" ht="15.75" customHeight="1">
      <c r="A1909" s="812">
        <v>92541.0</v>
      </c>
      <c r="B1909" s="813" t="s">
        <v>3308</v>
      </c>
      <c r="C1909" s="814" t="s">
        <v>1700</v>
      </c>
      <c r="D1909" s="815">
        <v>63.55</v>
      </c>
      <c r="E1909" s="815">
        <v>13.53</v>
      </c>
      <c r="F1909" s="815">
        <v>77.08</v>
      </c>
    </row>
    <row r="1910" ht="15.0" customHeight="1">
      <c r="A1910" s="812">
        <v>92542.0</v>
      </c>
      <c r="B1910" s="813" t="s">
        <v>3309</v>
      </c>
      <c r="C1910" s="814" t="s">
        <v>1700</v>
      </c>
      <c r="D1910" s="815">
        <v>73.62</v>
      </c>
      <c r="E1910" s="815">
        <v>19.44</v>
      </c>
      <c r="F1910" s="815">
        <v>93.06</v>
      </c>
    </row>
    <row r="1911" ht="15.75" customHeight="1">
      <c r="A1911" s="812">
        <v>92543.0</v>
      </c>
      <c r="B1911" s="813" t="s">
        <v>3310</v>
      </c>
      <c r="C1911" s="814" t="s">
        <v>1700</v>
      </c>
      <c r="D1911" s="815">
        <v>18.68</v>
      </c>
      <c r="E1911" s="815">
        <v>2.98</v>
      </c>
      <c r="F1911" s="815">
        <v>21.66</v>
      </c>
    </row>
    <row r="1912" ht="15.75" customHeight="1">
      <c r="A1912" s="812">
        <v>92544.0</v>
      </c>
      <c r="B1912" s="813" t="s">
        <v>3311</v>
      </c>
      <c r="C1912" s="814" t="s">
        <v>1700</v>
      </c>
      <c r="D1912" s="815">
        <v>14.88</v>
      </c>
      <c r="E1912" s="815">
        <v>2.37</v>
      </c>
      <c r="F1912" s="815">
        <v>17.25</v>
      </c>
    </row>
    <row r="1913" ht="15.0" customHeight="1">
      <c r="A1913" s="808"/>
      <c r="B1913" s="809" t="s">
        <v>3312</v>
      </c>
      <c r="C1913" s="810"/>
      <c r="D1913" s="811"/>
      <c r="E1913" s="811"/>
      <c r="F1913" s="811"/>
    </row>
    <row r="1914" ht="15.75" customHeight="1">
      <c r="A1914" s="808"/>
      <c r="B1914" s="809" t="s">
        <v>3313</v>
      </c>
      <c r="C1914" s="810"/>
      <c r="D1914" s="811"/>
      <c r="E1914" s="811"/>
      <c r="F1914" s="811"/>
    </row>
    <row r="1915" ht="15.0" customHeight="1">
      <c r="A1915" s="812">
        <v>100773.0</v>
      </c>
      <c r="B1915" s="813" t="s">
        <v>3314</v>
      </c>
      <c r="C1915" s="814" t="s">
        <v>2236</v>
      </c>
      <c r="D1915" s="815">
        <v>16.54</v>
      </c>
      <c r="E1915" s="815">
        <v>1.03</v>
      </c>
      <c r="F1915" s="815">
        <v>17.57</v>
      </c>
    </row>
    <row r="1916" ht="15.0" customHeight="1">
      <c r="A1916" s="812">
        <v>100774.0</v>
      </c>
      <c r="B1916" s="813" t="s">
        <v>3315</v>
      </c>
      <c r="C1916" s="814" t="s">
        <v>2236</v>
      </c>
      <c r="D1916" s="815">
        <v>10.66</v>
      </c>
      <c r="E1916" s="815">
        <v>0.24</v>
      </c>
      <c r="F1916" s="815">
        <v>10.9</v>
      </c>
    </row>
    <row r="1917" ht="15.0" customHeight="1">
      <c r="A1917" s="812">
        <v>100775.0</v>
      </c>
      <c r="B1917" s="813" t="s">
        <v>3316</v>
      </c>
      <c r="C1917" s="814" t="s">
        <v>2236</v>
      </c>
      <c r="D1917" s="815">
        <v>11.91</v>
      </c>
      <c r="E1917" s="815">
        <v>0.72</v>
      </c>
      <c r="F1917" s="815">
        <v>12.63</v>
      </c>
    </row>
    <row r="1918" ht="15.0" customHeight="1">
      <c r="A1918" s="812">
        <v>100776.0</v>
      </c>
      <c r="B1918" s="813" t="s">
        <v>3317</v>
      </c>
      <c r="C1918" s="814" t="s">
        <v>2236</v>
      </c>
      <c r="D1918" s="815">
        <v>16.65</v>
      </c>
      <c r="E1918" s="815">
        <v>0.99</v>
      </c>
      <c r="F1918" s="815">
        <v>17.64</v>
      </c>
    </row>
    <row r="1919" ht="30.0" customHeight="1">
      <c r="A1919" s="812">
        <v>100777.0</v>
      </c>
      <c r="B1919" s="813" t="s">
        <v>3318</v>
      </c>
      <c r="C1919" s="814" t="s">
        <v>2236</v>
      </c>
      <c r="D1919" s="815">
        <v>12.47</v>
      </c>
      <c r="E1919" s="815">
        <v>0.96</v>
      </c>
      <c r="F1919" s="815">
        <v>13.43</v>
      </c>
    </row>
    <row r="1920" ht="30.0" customHeight="1">
      <c r="A1920" s="812">
        <v>100778.0</v>
      </c>
      <c r="B1920" s="813" t="s">
        <v>3319</v>
      </c>
      <c r="C1920" s="814" t="s">
        <v>2236</v>
      </c>
      <c r="D1920" s="815">
        <v>9.46</v>
      </c>
      <c r="E1920" s="815">
        <v>0.13</v>
      </c>
      <c r="F1920" s="815">
        <v>9.59</v>
      </c>
    </row>
    <row r="1921" ht="30.0" customHeight="1">
      <c r="A1921" s="808"/>
      <c r="B1921" s="809" t="s">
        <v>3320</v>
      </c>
      <c r="C1921" s="810"/>
      <c r="D1921" s="811"/>
      <c r="E1921" s="811"/>
      <c r="F1921" s="811"/>
    </row>
    <row r="1922" ht="15.0" customHeight="1">
      <c r="A1922" s="812">
        <v>100767.0</v>
      </c>
      <c r="B1922" s="813" t="s">
        <v>2997</v>
      </c>
      <c r="C1922" s="814" t="s">
        <v>2236</v>
      </c>
      <c r="D1922" s="815">
        <v>12.2</v>
      </c>
      <c r="E1922" s="815">
        <v>2.62</v>
      </c>
      <c r="F1922" s="815">
        <v>14.82</v>
      </c>
    </row>
    <row r="1923" ht="15.0" customHeight="1">
      <c r="A1923" s="812">
        <v>100768.0</v>
      </c>
      <c r="B1923" s="813" t="s">
        <v>2998</v>
      </c>
      <c r="C1923" s="814" t="s">
        <v>2236</v>
      </c>
      <c r="D1923" s="815">
        <v>14.21</v>
      </c>
      <c r="E1923" s="815">
        <v>5.0</v>
      </c>
      <c r="F1923" s="815">
        <v>19.21</v>
      </c>
    </row>
    <row r="1924" ht="15.0" customHeight="1">
      <c r="A1924" s="812">
        <v>100769.0</v>
      </c>
      <c r="B1924" s="813" t="s">
        <v>2999</v>
      </c>
      <c r="C1924" s="814" t="s">
        <v>2236</v>
      </c>
      <c r="D1924" s="815">
        <v>17.7</v>
      </c>
      <c r="E1924" s="815">
        <v>2.81</v>
      </c>
      <c r="F1924" s="815">
        <v>20.51</v>
      </c>
    </row>
    <row r="1925" ht="15.0" customHeight="1">
      <c r="A1925" s="812">
        <v>100770.0</v>
      </c>
      <c r="B1925" s="813" t="s">
        <v>3000</v>
      </c>
      <c r="C1925" s="814" t="s">
        <v>2236</v>
      </c>
      <c r="D1925" s="815">
        <v>17.06</v>
      </c>
      <c r="E1925" s="815">
        <v>2.9</v>
      </c>
      <c r="F1925" s="815">
        <v>19.96</v>
      </c>
    </row>
    <row r="1926" ht="15.0" customHeight="1">
      <c r="A1926" s="812">
        <v>100771.0</v>
      </c>
      <c r="B1926" s="813" t="s">
        <v>3001</v>
      </c>
      <c r="C1926" s="814" t="s">
        <v>2236</v>
      </c>
      <c r="D1926" s="815">
        <v>19.17</v>
      </c>
      <c r="E1926" s="815">
        <v>5.44</v>
      </c>
      <c r="F1926" s="815">
        <v>24.61</v>
      </c>
    </row>
    <row r="1927" ht="15.75" customHeight="1">
      <c r="A1927" s="812">
        <v>100772.0</v>
      </c>
      <c r="B1927" s="813" t="s">
        <v>3002</v>
      </c>
      <c r="C1927" s="814" t="s">
        <v>2236</v>
      </c>
      <c r="D1927" s="815">
        <v>12.47</v>
      </c>
      <c r="E1927" s="815">
        <v>2.46</v>
      </c>
      <c r="F1927" s="815">
        <v>14.93</v>
      </c>
    </row>
    <row r="1928" ht="15.0" customHeight="1">
      <c r="A1928" s="808"/>
      <c r="B1928" s="809" t="s">
        <v>3321</v>
      </c>
      <c r="C1928" s="810"/>
      <c r="D1928" s="811"/>
      <c r="E1928" s="811"/>
      <c r="F1928" s="811"/>
    </row>
    <row r="1929" ht="15.75" customHeight="1">
      <c r="A1929" s="808"/>
      <c r="B1929" s="809" t="s">
        <v>3322</v>
      </c>
      <c r="C1929" s="810"/>
      <c r="D1929" s="811"/>
      <c r="E1929" s="811"/>
      <c r="F1929" s="811"/>
    </row>
    <row r="1930" ht="15.0" customHeight="1">
      <c r="A1930" s="808"/>
      <c r="B1930" s="809" t="s">
        <v>3323</v>
      </c>
      <c r="C1930" s="810"/>
      <c r="D1930" s="811"/>
      <c r="E1930" s="811"/>
      <c r="F1930" s="811"/>
    </row>
    <row r="1931" ht="30.0" customHeight="1">
      <c r="A1931" s="812">
        <v>92255.0</v>
      </c>
      <c r="B1931" s="813" t="s">
        <v>3324</v>
      </c>
      <c r="C1931" s="814" t="s">
        <v>826</v>
      </c>
      <c r="D1931" s="815">
        <v>92.77</v>
      </c>
      <c r="E1931" s="815">
        <v>69.11</v>
      </c>
      <c r="F1931" s="815">
        <v>161.88</v>
      </c>
    </row>
    <row r="1932" ht="15.0" customHeight="1">
      <c r="A1932" s="812">
        <v>92256.0</v>
      </c>
      <c r="B1932" s="813" t="s">
        <v>3325</v>
      </c>
      <c r="C1932" s="814" t="s">
        <v>826</v>
      </c>
      <c r="D1932" s="815">
        <v>102.02</v>
      </c>
      <c r="E1932" s="815">
        <v>97.43</v>
      </c>
      <c r="F1932" s="815">
        <v>199.45</v>
      </c>
    </row>
    <row r="1933" ht="15.75" customHeight="1">
      <c r="A1933" s="812">
        <v>92257.0</v>
      </c>
      <c r="B1933" s="813" t="s">
        <v>3326</v>
      </c>
      <c r="C1933" s="814" t="s">
        <v>826</v>
      </c>
      <c r="D1933" s="815">
        <v>111.21</v>
      </c>
      <c r="E1933" s="815">
        <v>125.35</v>
      </c>
      <c r="F1933" s="815">
        <v>236.56</v>
      </c>
    </row>
    <row r="1934" ht="15.75" customHeight="1">
      <c r="A1934" s="812">
        <v>92258.0</v>
      </c>
      <c r="B1934" s="813" t="s">
        <v>3327</v>
      </c>
      <c r="C1934" s="814" t="s">
        <v>826</v>
      </c>
      <c r="D1934" s="815">
        <v>125.98</v>
      </c>
      <c r="E1934" s="815">
        <v>170.27</v>
      </c>
      <c r="F1934" s="815">
        <v>296.25</v>
      </c>
    </row>
    <row r="1935" ht="15.75" customHeight="1">
      <c r="A1935" s="812">
        <v>100377.0</v>
      </c>
      <c r="B1935" s="813" t="s">
        <v>3328</v>
      </c>
      <c r="C1935" s="814" t="s">
        <v>2236</v>
      </c>
      <c r="D1935" s="815">
        <v>10.37</v>
      </c>
      <c r="E1935" s="815">
        <v>1.2</v>
      </c>
      <c r="F1935" s="815">
        <v>11.57</v>
      </c>
    </row>
    <row r="1936" ht="30.0" customHeight="1">
      <c r="A1936" s="812">
        <v>100378.0</v>
      </c>
      <c r="B1936" s="813" t="s">
        <v>3329</v>
      </c>
      <c r="C1936" s="814" t="s">
        <v>2236</v>
      </c>
      <c r="D1936" s="815">
        <v>9.77</v>
      </c>
      <c r="E1936" s="815">
        <v>1.07</v>
      </c>
      <c r="F1936" s="815">
        <v>10.84</v>
      </c>
    </row>
    <row r="1937" ht="30.0" customHeight="1">
      <c r="A1937" s="808"/>
      <c r="B1937" s="809" t="s">
        <v>3330</v>
      </c>
      <c r="C1937" s="810"/>
      <c r="D1937" s="811"/>
      <c r="E1937" s="811"/>
      <c r="F1937" s="811"/>
    </row>
    <row r="1938" ht="30.0" customHeight="1">
      <c r="A1938" s="812">
        <v>92582.0</v>
      </c>
      <c r="B1938" s="813" t="s">
        <v>3331</v>
      </c>
      <c r="C1938" s="814" t="s">
        <v>826</v>
      </c>
      <c r="D1938" s="815">
        <v>591.25</v>
      </c>
      <c r="E1938" s="815">
        <v>95.85</v>
      </c>
      <c r="F1938" s="815">
        <v>687.1</v>
      </c>
    </row>
    <row r="1939" ht="30.0" customHeight="1">
      <c r="A1939" s="812">
        <v>92584.0</v>
      </c>
      <c r="B1939" s="813" t="s">
        <v>3332</v>
      </c>
      <c r="C1939" s="814" t="s">
        <v>826</v>
      </c>
      <c r="D1939" s="815">
        <v>715.87</v>
      </c>
      <c r="E1939" s="815">
        <v>95.84</v>
      </c>
      <c r="F1939" s="815">
        <v>811.71</v>
      </c>
    </row>
    <row r="1940" ht="30.0" customHeight="1">
      <c r="A1940" s="812">
        <v>92586.0</v>
      </c>
      <c r="B1940" s="813" t="s">
        <v>3333</v>
      </c>
      <c r="C1940" s="814" t="s">
        <v>826</v>
      </c>
      <c r="D1940" s="815">
        <v>840.47</v>
      </c>
      <c r="E1940" s="815">
        <v>95.84</v>
      </c>
      <c r="F1940" s="815">
        <v>936.31</v>
      </c>
    </row>
    <row r="1941" ht="15.75" customHeight="1">
      <c r="A1941" s="812">
        <v>92588.0</v>
      </c>
      <c r="B1941" s="813" t="s">
        <v>3334</v>
      </c>
      <c r="C1941" s="814" t="s">
        <v>826</v>
      </c>
      <c r="D1941" s="815">
        <v>1045.22</v>
      </c>
      <c r="E1941" s="815">
        <v>137.56</v>
      </c>
      <c r="F1941" s="815">
        <v>1182.78</v>
      </c>
    </row>
    <row r="1942" ht="30.0" customHeight="1">
      <c r="A1942" s="812">
        <v>92590.0</v>
      </c>
      <c r="B1942" s="813" t="s">
        <v>3335</v>
      </c>
      <c r="C1942" s="814" t="s">
        <v>826</v>
      </c>
      <c r="D1942" s="815">
        <v>1169.83</v>
      </c>
      <c r="E1942" s="815">
        <v>137.56</v>
      </c>
      <c r="F1942" s="815">
        <v>1307.39</v>
      </c>
    </row>
    <row r="1943" ht="30.0" customHeight="1">
      <c r="A1943" s="812">
        <v>92592.0</v>
      </c>
      <c r="B1943" s="813" t="s">
        <v>3336</v>
      </c>
      <c r="C1943" s="814" t="s">
        <v>826</v>
      </c>
      <c r="D1943" s="815">
        <v>1303.63</v>
      </c>
      <c r="E1943" s="815">
        <v>165.48</v>
      </c>
      <c r="F1943" s="815">
        <v>1469.11</v>
      </c>
    </row>
    <row r="1944" ht="30.0" customHeight="1">
      <c r="A1944" s="812">
        <v>92593.0</v>
      </c>
      <c r="B1944" s="813" t="s">
        <v>3337</v>
      </c>
      <c r="C1944" s="814" t="s">
        <v>2236</v>
      </c>
      <c r="D1944" s="815">
        <v>9.91</v>
      </c>
      <c r="E1944" s="815">
        <v>1.23</v>
      </c>
      <c r="F1944" s="815">
        <v>11.14</v>
      </c>
    </row>
    <row r="1945" ht="15.75" customHeight="1">
      <c r="A1945" s="812">
        <v>92594.0</v>
      </c>
      <c r="B1945" s="813" t="s">
        <v>3338</v>
      </c>
      <c r="C1945" s="814" t="s">
        <v>826</v>
      </c>
      <c r="D1945" s="815">
        <v>1530.67</v>
      </c>
      <c r="E1945" s="815">
        <v>178.89</v>
      </c>
      <c r="F1945" s="815">
        <v>1709.56</v>
      </c>
    </row>
    <row r="1946" ht="15.0" customHeight="1">
      <c r="A1946" s="812">
        <v>92596.0</v>
      </c>
      <c r="B1946" s="813" t="s">
        <v>3339</v>
      </c>
      <c r="C1946" s="814" t="s">
        <v>826</v>
      </c>
      <c r="D1946" s="815">
        <v>1675.41</v>
      </c>
      <c r="E1946" s="815">
        <v>223.8</v>
      </c>
      <c r="F1946" s="815">
        <v>1899.21</v>
      </c>
    </row>
    <row r="1947" ht="30.0" customHeight="1">
      <c r="A1947" s="812">
        <v>92598.0</v>
      </c>
      <c r="B1947" s="813" t="s">
        <v>3340</v>
      </c>
      <c r="C1947" s="814" t="s">
        <v>826</v>
      </c>
      <c r="D1947" s="815">
        <v>1800.01</v>
      </c>
      <c r="E1947" s="815">
        <v>223.8</v>
      </c>
      <c r="F1947" s="815">
        <v>2023.81</v>
      </c>
    </row>
    <row r="1948" ht="15.75" customHeight="1">
      <c r="A1948" s="812">
        <v>92600.0</v>
      </c>
      <c r="B1948" s="813" t="s">
        <v>3341</v>
      </c>
      <c r="C1948" s="814" t="s">
        <v>826</v>
      </c>
      <c r="D1948" s="815">
        <v>1956.17</v>
      </c>
      <c r="E1948" s="815">
        <v>223.8</v>
      </c>
      <c r="F1948" s="815">
        <v>2179.97</v>
      </c>
    </row>
    <row r="1949" ht="30.0" customHeight="1">
      <c r="A1949" s="812">
        <v>92602.0</v>
      </c>
      <c r="B1949" s="813" t="s">
        <v>3342</v>
      </c>
      <c r="C1949" s="814" t="s">
        <v>826</v>
      </c>
      <c r="D1949" s="815">
        <v>591.25</v>
      </c>
      <c r="E1949" s="815">
        <v>95.85</v>
      </c>
      <c r="F1949" s="815">
        <v>687.1</v>
      </c>
    </row>
    <row r="1950" ht="30.0" customHeight="1">
      <c r="A1950" s="812">
        <v>92604.0</v>
      </c>
      <c r="B1950" s="813" t="s">
        <v>3343</v>
      </c>
      <c r="C1950" s="814" t="s">
        <v>826</v>
      </c>
      <c r="D1950" s="815">
        <v>684.32</v>
      </c>
      <c r="E1950" s="815">
        <v>95.84</v>
      </c>
      <c r="F1950" s="815">
        <v>780.16</v>
      </c>
    </row>
    <row r="1951" ht="30.0" customHeight="1">
      <c r="A1951" s="812">
        <v>92606.0</v>
      </c>
      <c r="B1951" s="813" t="s">
        <v>3344</v>
      </c>
      <c r="C1951" s="814" t="s">
        <v>826</v>
      </c>
      <c r="D1951" s="815">
        <v>808.92</v>
      </c>
      <c r="E1951" s="815">
        <v>95.84</v>
      </c>
      <c r="F1951" s="815">
        <v>904.76</v>
      </c>
    </row>
    <row r="1952" ht="30.0" customHeight="1">
      <c r="A1952" s="812">
        <v>92608.0</v>
      </c>
      <c r="B1952" s="813" t="s">
        <v>3345</v>
      </c>
      <c r="C1952" s="814" t="s">
        <v>826</v>
      </c>
      <c r="D1952" s="815">
        <v>982.12</v>
      </c>
      <c r="E1952" s="815">
        <v>137.56</v>
      </c>
      <c r="F1952" s="815">
        <v>1119.68</v>
      </c>
    </row>
    <row r="1953" ht="30.0" customHeight="1">
      <c r="A1953" s="812">
        <v>92610.0</v>
      </c>
      <c r="B1953" s="813" t="s">
        <v>3346</v>
      </c>
      <c r="C1953" s="814" t="s">
        <v>826</v>
      </c>
      <c r="D1953" s="815">
        <v>1106.73</v>
      </c>
      <c r="E1953" s="815">
        <v>137.56</v>
      </c>
      <c r="F1953" s="815">
        <v>1244.29</v>
      </c>
    </row>
    <row r="1954" ht="30.0" customHeight="1">
      <c r="A1954" s="812">
        <v>92612.0</v>
      </c>
      <c r="B1954" s="813" t="s">
        <v>3347</v>
      </c>
      <c r="C1954" s="814" t="s">
        <v>826</v>
      </c>
      <c r="D1954" s="815">
        <v>1240.53</v>
      </c>
      <c r="E1954" s="815">
        <v>165.48</v>
      </c>
      <c r="F1954" s="815">
        <v>1406.01</v>
      </c>
    </row>
    <row r="1955" ht="30.0" customHeight="1">
      <c r="A1955" s="812">
        <v>92614.0</v>
      </c>
      <c r="B1955" s="813" t="s">
        <v>3348</v>
      </c>
      <c r="C1955" s="814" t="s">
        <v>826</v>
      </c>
      <c r="D1955" s="815">
        <v>1404.48</v>
      </c>
      <c r="E1955" s="815">
        <v>178.89</v>
      </c>
      <c r="F1955" s="815">
        <v>1583.37</v>
      </c>
    </row>
    <row r="1956" ht="30.0" customHeight="1">
      <c r="A1956" s="812">
        <v>92616.0</v>
      </c>
      <c r="B1956" s="813" t="s">
        <v>3349</v>
      </c>
      <c r="C1956" s="814" t="s">
        <v>826</v>
      </c>
      <c r="D1956" s="815">
        <v>1580.76</v>
      </c>
      <c r="E1956" s="815">
        <v>223.8</v>
      </c>
      <c r="F1956" s="815">
        <v>1804.56</v>
      </c>
    </row>
    <row r="1957" ht="30.0" customHeight="1">
      <c r="A1957" s="812">
        <v>92618.0</v>
      </c>
      <c r="B1957" s="813" t="s">
        <v>3350</v>
      </c>
      <c r="C1957" s="814" t="s">
        <v>826</v>
      </c>
      <c r="D1957" s="815">
        <v>1705.36</v>
      </c>
      <c r="E1957" s="815">
        <v>223.8</v>
      </c>
      <c r="F1957" s="815">
        <v>1929.16</v>
      </c>
    </row>
    <row r="1958" ht="30.0" customHeight="1">
      <c r="A1958" s="812">
        <v>92620.0</v>
      </c>
      <c r="B1958" s="813" t="s">
        <v>3351</v>
      </c>
      <c r="C1958" s="814" t="s">
        <v>826</v>
      </c>
      <c r="D1958" s="815">
        <v>1829.97</v>
      </c>
      <c r="E1958" s="815">
        <v>223.8</v>
      </c>
      <c r="F1958" s="815">
        <v>2053.77</v>
      </c>
    </row>
    <row r="1959" ht="15.75" customHeight="1">
      <c r="A1959" s="808"/>
      <c r="B1959" s="809" t="s">
        <v>3352</v>
      </c>
      <c r="C1959" s="810"/>
      <c r="D1959" s="811"/>
      <c r="E1959" s="811"/>
      <c r="F1959" s="811"/>
    </row>
    <row r="1960" ht="30.0" customHeight="1">
      <c r="A1960" s="812">
        <v>92568.0</v>
      </c>
      <c r="B1960" s="813" t="s">
        <v>3353</v>
      </c>
      <c r="C1960" s="814" t="s">
        <v>1700</v>
      </c>
      <c r="D1960" s="815">
        <v>120.83</v>
      </c>
      <c r="E1960" s="815">
        <v>8.31</v>
      </c>
      <c r="F1960" s="815">
        <v>129.14</v>
      </c>
    </row>
    <row r="1961" ht="15.0" customHeight="1">
      <c r="A1961" s="812">
        <v>92569.0</v>
      </c>
      <c r="B1961" s="813" t="s">
        <v>3354</v>
      </c>
      <c r="C1961" s="814" t="s">
        <v>1700</v>
      </c>
      <c r="D1961" s="815">
        <v>68.39</v>
      </c>
      <c r="E1961" s="815">
        <v>3.59</v>
      </c>
      <c r="F1961" s="815">
        <v>71.98</v>
      </c>
    </row>
    <row r="1962" ht="30.0" customHeight="1">
      <c r="A1962" s="812">
        <v>92570.0</v>
      </c>
      <c r="B1962" s="813" t="s">
        <v>3355</v>
      </c>
      <c r="C1962" s="814" t="s">
        <v>1700</v>
      </c>
      <c r="D1962" s="815">
        <v>43.9</v>
      </c>
      <c r="E1962" s="815">
        <v>1.69</v>
      </c>
      <c r="F1962" s="815">
        <v>45.59</v>
      </c>
    </row>
    <row r="1963" ht="15.75" customHeight="1">
      <c r="A1963" s="812">
        <v>92571.0</v>
      </c>
      <c r="B1963" s="813" t="s">
        <v>3356</v>
      </c>
      <c r="C1963" s="814" t="s">
        <v>1700</v>
      </c>
      <c r="D1963" s="815">
        <v>123.43</v>
      </c>
      <c r="E1963" s="815">
        <v>13.13</v>
      </c>
      <c r="F1963" s="815">
        <v>136.56</v>
      </c>
    </row>
    <row r="1964" ht="15.75" customHeight="1">
      <c r="A1964" s="812">
        <v>92572.0</v>
      </c>
      <c r="B1964" s="813" t="s">
        <v>3357</v>
      </c>
      <c r="C1964" s="814" t="s">
        <v>1700</v>
      </c>
      <c r="D1964" s="815">
        <v>75.35</v>
      </c>
      <c r="E1964" s="815">
        <v>6.68</v>
      </c>
      <c r="F1964" s="815">
        <v>82.03</v>
      </c>
    </row>
    <row r="1965" ht="30.0" customHeight="1">
      <c r="A1965" s="812">
        <v>92573.0</v>
      </c>
      <c r="B1965" s="813" t="s">
        <v>3358</v>
      </c>
      <c r="C1965" s="814" t="s">
        <v>1700</v>
      </c>
      <c r="D1965" s="815">
        <v>44.86</v>
      </c>
      <c r="E1965" s="815">
        <v>3.86</v>
      </c>
      <c r="F1965" s="815">
        <v>48.72</v>
      </c>
    </row>
    <row r="1966" ht="15.0" customHeight="1">
      <c r="A1966" s="812">
        <v>92574.0</v>
      </c>
      <c r="B1966" s="813" t="s">
        <v>3359</v>
      </c>
      <c r="C1966" s="814" t="s">
        <v>1700</v>
      </c>
      <c r="D1966" s="815">
        <v>122.13</v>
      </c>
      <c r="E1966" s="815">
        <v>9.02</v>
      </c>
      <c r="F1966" s="815">
        <v>131.15</v>
      </c>
    </row>
    <row r="1967" ht="15.0" customHeight="1">
      <c r="A1967" s="812">
        <v>92575.0</v>
      </c>
      <c r="B1967" s="813" t="s">
        <v>3360</v>
      </c>
      <c r="C1967" s="814" t="s">
        <v>1700</v>
      </c>
      <c r="D1967" s="815">
        <v>62.25</v>
      </c>
      <c r="E1967" s="815">
        <v>3.54</v>
      </c>
      <c r="F1967" s="815">
        <v>65.79</v>
      </c>
    </row>
    <row r="1968" ht="15.0" customHeight="1">
      <c r="A1968" s="812">
        <v>92576.0</v>
      </c>
      <c r="B1968" s="813" t="s">
        <v>3361</v>
      </c>
      <c r="C1968" s="814" t="s">
        <v>1700</v>
      </c>
      <c r="D1968" s="815">
        <v>34.6</v>
      </c>
      <c r="E1968" s="815">
        <v>1.32</v>
      </c>
      <c r="F1968" s="815">
        <v>35.92</v>
      </c>
    </row>
    <row r="1969" ht="15.0" customHeight="1">
      <c r="A1969" s="812">
        <v>92577.0</v>
      </c>
      <c r="B1969" s="813" t="s">
        <v>3362</v>
      </c>
      <c r="C1969" s="814" t="s">
        <v>1700</v>
      </c>
      <c r="D1969" s="815">
        <v>125.25</v>
      </c>
      <c r="E1969" s="815">
        <v>13.8</v>
      </c>
      <c r="F1969" s="815">
        <v>139.05</v>
      </c>
    </row>
    <row r="1970" ht="15.0" customHeight="1">
      <c r="A1970" s="812">
        <v>92578.0</v>
      </c>
      <c r="B1970" s="813" t="s">
        <v>3363</v>
      </c>
      <c r="C1970" s="814" t="s">
        <v>1700</v>
      </c>
      <c r="D1970" s="815">
        <v>63.9</v>
      </c>
      <c r="E1970" s="815">
        <v>6.29</v>
      </c>
      <c r="F1970" s="815">
        <v>70.19</v>
      </c>
    </row>
    <row r="1971" ht="15.0" customHeight="1">
      <c r="A1971" s="812">
        <v>92579.0</v>
      </c>
      <c r="B1971" s="813" t="s">
        <v>3364</v>
      </c>
      <c r="C1971" s="814" t="s">
        <v>1700</v>
      </c>
      <c r="D1971" s="815">
        <v>35.37</v>
      </c>
      <c r="E1971" s="815">
        <v>3.05</v>
      </c>
      <c r="F1971" s="815">
        <v>38.42</v>
      </c>
    </row>
    <row r="1972" ht="15.0" customHeight="1">
      <c r="A1972" s="812">
        <v>92580.0</v>
      </c>
      <c r="B1972" s="813" t="s">
        <v>3365</v>
      </c>
      <c r="C1972" s="814" t="s">
        <v>1700</v>
      </c>
      <c r="D1972" s="815">
        <v>43.02</v>
      </c>
      <c r="E1972" s="815">
        <v>4.92</v>
      </c>
      <c r="F1972" s="815">
        <v>47.94</v>
      </c>
    </row>
    <row r="1973" ht="15.0" customHeight="1">
      <c r="A1973" s="812">
        <v>92581.0</v>
      </c>
      <c r="B1973" s="813" t="s">
        <v>3366</v>
      </c>
      <c r="C1973" s="814" t="s">
        <v>1700</v>
      </c>
      <c r="D1973" s="815">
        <v>45.62</v>
      </c>
      <c r="E1973" s="815">
        <v>4.52</v>
      </c>
      <c r="F1973" s="815">
        <v>50.14</v>
      </c>
    </row>
    <row r="1974" ht="30.0" customHeight="1">
      <c r="A1974" s="808"/>
      <c r="B1974" s="816" t="s">
        <v>3367</v>
      </c>
      <c r="C1974" s="810"/>
      <c r="D1974" s="811"/>
      <c r="E1974" s="811"/>
      <c r="F1974" s="811"/>
    </row>
    <row r="1975" ht="30.0" customHeight="1">
      <c r="A1975" s="808"/>
      <c r="B1975" s="809" t="s">
        <v>3368</v>
      </c>
      <c r="C1975" s="810"/>
      <c r="D1975" s="811"/>
      <c r="E1975" s="811"/>
      <c r="F1975" s="811"/>
    </row>
    <row r="1976" ht="15.75" customHeight="1">
      <c r="A1976" s="812">
        <v>97648.0</v>
      </c>
      <c r="B1976" s="813" t="s">
        <v>3369</v>
      </c>
      <c r="C1976" s="814" t="s">
        <v>1700</v>
      </c>
      <c r="D1976" s="815">
        <v>0.45</v>
      </c>
      <c r="E1976" s="815">
        <v>1.12</v>
      </c>
      <c r="F1976" s="815">
        <v>1.57</v>
      </c>
    </row>
    <row r="1977" ht="15.75" customHeight="1">
      <c r="A1977" s="808"/>
      <c r="B1977" s="809" t="s">
        <v>3370</v>
      </c>
      <c r="C1977" s="810"/>
      <c r="D1977" s="811"/>
      <c r="E1977" s="811"/>
      <c r="F1977" s="811"/>
    </row>
    <row r="1978" ht="30.0" customHeight="1">
      <c r="A1978" s="812">
        <v>94225.0</v>
      </c>
      <c r="B1978" s="813" t="s">
        <v>3371</v>
      </c>
      <c r="C1978" s="814" t="s">
        <v>1700</v>
      </c>
      <c r="D1978" s="815">
        <v>25.57</v>
      </c>
      <c r="E1978" s="815">
        <v>1.44</v>
      </c>
      <c r="F1978" s="815">
        <v>27.01</v>
      </c>
    </row>
    <row r="1979" ht="30.0" customHeight="1">
      <c r="A1979" s="808"/>
      <c r="B1979" s="809" t="s">
        <v>3372</v>
      </c>
      <c r="C1979" s="810"/>
      <c r="D1979" s="811"/>
      <c r="E1979" s="811"/>
      <c r="F1979" s="811"/>
    </row>
    <row r="1980" ht="30.0" customHeight="1">
      <c r="A1980" s="812">
        <v>94226.0</v>
      </c>
      <c r="B1980" s="813" t="s">
        <v>3373</v>
      </c>
      <c r="C1980" s="814" t="s">
        <v>1700</v>
      </c>
      <c r="D1980" s="815">
        <v>9.52</v>
      </c>
      <c r="E1980" s="815">
        <v>4.99</v>
      </c>
      <c r="F1980" s="815">
        <v>14.51</v>
      </c>
    </row>
    <row r="1981" ht="30.0" customHeight="1">
      <c r="A1981" s="808"/>
      <c r="B1981" s="809" t="s">
        <v>3374</v>
      </c>
      <c r="C1981" s="810"/>
      <c r="D1981" s="811"/>
      <c r="E1981" s="811"/>
      <c r="F1981" s="811"/>
    </row>
    <row r="1982" ht="15.0" customHeight="1">
      <c r="A1982" s="808"/>
      <c r="B1982" s="816" t="s">
        <v>3375</v>
      </c>
      <c r="C1982" s="810"/>
      <c r="D1982" s="811"/>
      <c r="E1982" s="811"/>
      <c r="F1982" s="811"/>
    </row>
    <row r="1983" ht="15.75" customHeight="1">
      <c r="A1983" s="808"/>
      <c r="B1983" s="809" t="s">
        <v>3368</v>
      </c>
      <c r="C1983" s="810"/>
      <c r="D1983" s="811"/>
      <c r="E1983" s="811"/>
      <c r="F1983" s="811"/>
    </row>
    <row r="1984" ht="45.0" customHeight="1">
      <c r="A1984" s="808"/>
      <c r="B1984" s="809" t="s">
        <v>3376</v>
      </c>
      <c r="C1984" s="810"/>
      <c r="D1984" s="811"/>
      <c r="E1984" s="811"/>
      <c r="F1984" s="811"/>
    </row>
    <row r="1985" ht="30.0" customHeight="1">
      <c r="A1985" s="808"/>
      <c r="B1985" s="809" t="s">
        <v>3377</v>
      </c>
      <c r="C1985" s="810"/>
      <c r="D1985" s="811"/>
      <c r="E1985" s="811"/>
      <c r="F1985" s="811"/>
    </row>
    <row r="1986" ht="15.0" customHeight="1">
      <c r="A1986" s="808"/>
      <c r="B1986" s="816" t="s">
        <v>3378</v>
      </c>
      <c r="C1986" s="810"/>
      <c r="D1986" s="811"/>
      <c r="E1986" s="811"/>
      <c r="F1986" s="811"/>
    </row>
    <row r="1987" ht="15.75" customHeight="1">
      <c r="A1987" s="808"/>
      <c r="B1987" s="809" t="s">
        <v>3379</v>
      </c>
      <c r="C1987" s="810"/>
      <c r="D1987" s="811"/>
      <c r="E1987" s="811"/>
      <c r="F1987" s="811"/>
    </row>
    <row r="1988" ht="45.0" customHeight="1">
      <c r="A1988" s="812">
        <v>97647.0</v>
      </c>
      <c r="B1988" s="813" t="s">
        <v>3380</v>
      </c>
      <c r="C1988" s="814" t="s">
        <v>1700</v>
      </c>
      <c r="D1988" s="815">
        <v>0.78</v>
      </c>
      <c r="E1988" s="815">
        <v>1.96</v>
      </c>
      <c r="F1988" s="815">
        <v>2.74</v>
      </c>
    </row>
    <row r="1989" ht="30.0" customHeight="1">
      <c r="A1989" s="812">
        <v>97649.0</v>
      </c>
      <c r="B1989" s="813" t="s">
        <v>3381</v>
      </c>
      <c r="C1989" s="814" t="s">
        <v>1700</v>
      </c>
      <c r="D1989" s="815">
        <v>1.25</v>
      </c>
      <c r="E1989" s="815">
        <v>2.23</v>
      </c>
      <c r="F1989" s="815">
        <v>3.48</v>
      </c>
    </row>
    <row r="1990" ht="30.0" customHeight="1">
      <c r="A1990" s="808"/>
      <c r="B1990" s="809" t="s">
        <v>3382</v>
      </c>
      <c r="C1990" s="810"/>
      <c r="D1990" s="811"/>
      <c r="E1990" s="811"/>
      <c r="F1990" s="811"/>
    </row>
    <row r="1991" ht="15.75" customHeight="1">
      <c r="A1991" s="812">
        <v>94213.0</v>
      </c>
      <c r="B1991" s="813" t="s">
        <v>3383</v>
      </c>
      <c r="C1991" s="814" t="s">
        <v>1700</v>
      </c>
      <c r="D1991" s="815">
        <v>77.26</v>
      </c>
      <c r="E1991" s="815">
        <v>2.56</v>
      </c>
      <c r="F1991" s="815">
        <v>79.82</v>
      </c>
    </row>
    <row r="1992" ht="15.75" customHeight="1">
      <c r="A1992" s="812">
        <v>94216.0</v>
      </c>
      <c r="B1992" s="813" t="s">
        <v>729</v>
      </c>
      <c r="C1992" s="814" t="s">
        <v>1700</v>
      </c>
      <c r="D1992" s="815">
        <v>239.04</v>
      </c>
      <c r="E1992" s="815">
        <v>1.6</v>
      </c>
      <c r="F1992" s="815">
        <v>240.64</v>
      </c>
    </row>
    <row r="1993" ht="15.0" customHeight="1">
      <c r="A1993" s="808"/>
      <c r="B1993" s="809" t="s">
        <v>3384</v>
      </c>
      <c r="C1993" s="810"/>
      <c r="D1993" s="811"/>
      <c r="E1993" s="811"/>
      <c r="F1993" s="811"/>
    </row>
    <row r="1994" ht="30.0" customHeight="1">
      <c r="A1994" s="812">
        <v>94195.0</v>
      </c>
      <c r="B1994" s="813" t="s">
        <v>3385</v>
      </c>
      <c r="C1994" s="814" t="s">
        <v>1700</v>
      </c>
      <c r="D1994" s="815">
        <v>25.11</v>
      </c>
      <c r="E1994" s="815">
        <v>5.17</v>
      </c>
      <c r="F1994" s="815">
        <v>30.28</v>
      </c>
    </row>
    <row r="1995" ht="15.0" customHeight="1">
      <c r="A1995" s="812">
        <v>94198.0</v>
      </c>
      <c r="B1995" s="813" t="s">
        <v>3386</v>
      </c>
      <c r="C1995" s="814" t="s">
        <v>1700</v>
      </c>
      <c r="D1995" s="815">
        <v>25.92</v>
      </c>
      <c r="E1995" s="815">
        <v>7.12</v>
      </c>
      <c r="F1995" s="815">
        <v>33.04</v>
      </c>
    </row>
    <row r="1996" ht="30.0" customHeight="1">
      <c r="A1996" s="812">
        <v>94201.0</v>
      </c>
      <c r="B1996" s="813" t="s">
        <v>3387</v>
      </c>
      <c r="C1996" s="814" t="s">
        <v>1700</v>
      </c>
      <c r="D1996" s="815">
        <v>34.91</v>
      </c>
      <c r="E1996" s="815">
        <v>8.18</v>
      </c>
      <c r="F1996" s="815">
        <v>43.09</v>
      </c>
    </row>
    <row r="1997" ht="15.0" customHeight="1">
      <c r="A1997" s="812">
        <v>94204.0</v>
      </c>
      <c r="B1997" s="813" t="s">
        <v>3388</v>
      </c>
      <c r="C1997" s="814" t="s">
        <v>1700</v>
      </c>
      <c r="D1997" s="815">
        <v>36.27</v>
      </c>
      <c r="E1997" s="815">
        <v>11.5</v>
      </c>
      <c r="F1997" s="815">
        <v>47.77</v>
      </c>
    </row>
    <row r="1998" ht="30.0" customHeight="1">
      <c r="A1998" s="812">
        <v>94440.0</v>
      </c>
      <c r="B1998" s="813" t="s">
        <v>3389</v>
      </c>
      <c r="C1998" s="814" t="s">
        <v>1700</v>
      </c>
      <c r="D1998" s="815">
        <v>25.11</v>
      </c>
      <c r="E1998" s="815">
        <v>5.17</v>
      </c>
      <c r="F1998" s="815">
        <v>30.28</v>
      </c>
    </row>
    <row r="1999" ht="15.0" customHeight="1">
      <c r="A1999" s="812">
        <v>94441.0</v>
      </c>
      <c r="B1999" s="813" t="s">
        <v>3390</v>
      </c>
      <c r="C1999" s="814" t="s">
        <v>1700</v>
      </c>
      <c r="D1999" s="815">
        <v>25.92</v>
      </c>
      <c r="E1999" s="815">
        <v>7.12</v>
      </c>
      <c r="F1999" s="815">
        <v>33.04</v>
      </c>
    </row>
    <row r="2000" ht="30.0" customHeight="1">
      <c r="A2000" s="812">
        <v>94442.0</v>
      </c>
      <c r="B2000" s="813" t="s">
        <v>3391</v>
      </c>
      <c r="C2000" s="814" t="s">
        <v>1700</v>
      </c>
      <c r="D2000" s="815">
        <v>25.11</v>
      </c>
      <c r="E2000" s="815">
        <v>5.17</v>
      </c>
      <c r="F2000" s="815">
        <v>30.28</v>
      </c>
    </row>
    <row r="2001" ht="30.0" customHeight="1">
      <c r="A2001" s="812">
        <v>94443.0</v>
      </c>
      <c r="B2001" s="813" t="s">
        <v>3392</v>
      </c>
      <c r="C2001" s="814" t="s">
        <v>1700</v>
      </c>
      <c r="D2001" s="815">
        <v>25.92</v>
      </c>
      <c r="E2001" s="815">
        <v>7.12</v>
      </c>
      <c r="F2001" s="815">
        <v>33.04</v>
      </c>
    </row>
    <row r="2002" ht="15.75" customHeight="1">
      <c r="A2002" s="812">
        <v>94445.0</v>
      </c>
      <c r="B2002" s="813" t="s">
        <v>3393</v>
      </c>
      <c r="C2002" s="814" t="s">
        <v>1700</v>
      </c>
      <c r="D2002" s="815">
        <v>34.91</v>
      </c>
      <c r="E2002" s="815">
        <v>8.18</v>
      </c>
      <c r="F2002" s="815">
        <v>43.09</v>
      </c>
    </row>
    <row r="2003" ht="15.75" customHeight="1">
      <c r="A2003" s="812">
        <v>94446.0</v>
      </c>
      <c r="B2003" s="813" t="s">
        <v>3394</v>
      </c>
      <c r="C2003" s="814" t="s">
        <v>1700</v>
      </c>
      <c r="D2003" s="815">
        <v>36.27</v>
      </c>
      <c r="E2003" s="815">
        <v>11.5</v>
      </c>
      <c r="F2003" s="815">
        <v>47.77</v>
      </c>
    </row>
    <row r="2004" ht="15.75" customHeight="1">
      <c r="A2004" s="812">
        <v>94447.0</v>
      </c>
      <c r="B2004" s="813" t="s">
        <v>3395</v>
      </c>
      <c r="C2004" s="814" t="s">
        <v>1700</v>
      </c>
      <c r="D2004" s="815">
        <v>34.91</v>
      </c>
      <c r="E2004" s="815">
        <v>8.18</v>
      </c>
      <c r="F2004" s="815">
        <v>43.09</v>
      </c>
    </row>
    <row r="2005" ht="30.0" customHeight="1">
      <c r="A2005" s="812">
        <v>94448.0</v>
      </c>
      <c r="B2005" s="813" t="s">
        <v>3396</v>
      </c>
      <c r="C2005" s="814" t="s">
        <v>1700</v>
      </c>
      <c r="D2005" s="815">
        <v>36.27</v>
      </c>
      <c r="E2005" s="815">
        <v>11.5</v>
      </c>
      <c r="F2005" s="815">
        <v>47.77</v>
      </c>
    </row>
    <row r="2006" ht="30.0" customHeight="1">
      <c r="A2006" s="812">
        <v>94232.0</v>
      </c>
      <c r="B2006" s="813" t="s">
        <v>3397</v>
      </c>
      <c r="C2006" s="814" t="s">
        <v>826</v>
      </c>
      <c r="D2006" s="815">
        <v>0.68</v>
      </c>
      <c r="E2006" s="815">
        <v>1.61</v>
      </c>
      <c r="F2006" s="815">
        <v>2.29</v>
      </c>
    </row>
    <row r="2007" ht="30.0" customHeight="1">
      <c r="A2007" s="812">
        <v>94219.0</v>
      </c>
      <c r="B2007" s="813" t="s">
        <v>3398</v>
      </c>
      <c r="C2007" s="814" t="s">
        <v>735</v>
      </c>
      <c r="D2007" s="815">
        <v>15.8</v>
      </c>
      <c r="E2007" s="815">
        <v>9.82</v>
      </c>
      <c r="F2007" s="815">
        <v>25.62</v>
      </c>
    </row>
    <row r="2008" ht="30.0" customHeight="1">
      <c r="A2008" s="812">
        <v>94221.0</v>
      </c>
      <c r="B2008" s="813" t="s">
        <v>3399</v>
      </c>
      <c r="C2008" s="814" t="s">
        <v>735</v>
      </c>
      <c r="D2008" s="815">
        <v>14.22</v>
      </c>
      <c r="E2008" s="815">
        <v>5.96</v>
      </c>
      <c r="F2008" s="815">
        <v>20.18</v>
      </c>
    </row>
    <row r="2009" ht="30.0" customHeight="1">
      <c r="A2009" s="808"/>
      <c r="B2009" s="809" t="s">
        <v>3400</v>
      </c>
      <c r="C2009" s="810"/>
      <c r="D2009" s="811"/>
      <c r="E2009" s="811"/>
      <c r="F2009" s="811"/>
    </row>
    <row r="2010" ht="30.0" customHeight="1">
      <c r="A2010" s="812">
        <v>94189.0</v>
      </c>
      <c r="B2010" s="813" t="s">
        <v>3401</v>
      </c>
      <c r="C2010" s="814" t="s">
        <v>1700</v>
      </c>
      <c r="D2010" s="815">
        <v>22.69</v>
      </c>
      <c r="E2010" s="815">
        <v>3.03</v>
      </c>
      <c r="F2010" s="815">
        <v>25.72</v>
      </c>
    </row>
    <row r="2011" ht="30.0" customHeight="1">
      <c r="A2011" s="812">
        <v>94192.0</v>
      </c>
      <c r="B2011" s="813" t="s">
        <v>3402</v>
      </c>
      <c r="C2011" s="814" t="s">
        <v>1700</v>
      </c>
      <c r="D2011" s="815">
        <v>23.29</v>
      </c>
      <c r="E2011" s="815">
        <v>4.51</v>
      </c>
      <c r="F2011" s="815">
        <v>27.8</v>
      </c>
    </row>
    <row r="2012" ht="30.0" customHeight="1">
      <c r="A2012" s="812">
        <v>94220.0</v>
      </c>
      <c r="B2012" s="813" t="s">
        <v>3403</v>
      </c>
      <c r="C2012" s="814" t="s">
        <v>735</v>
      </c>
      <c r="D2012" s="815">
        <v>27.16</v>
      </c>
      <c r="E2012" s="815">
        <v>9.8</v>
      </c>
      <c r="F2012" s="815">
        <v>36.96</v>
      </c>
    </row>
    <row r="2013" ht="30.0" customHeight="1">
      <c r="A2013" s="812">
        <v>94222.0</v>
      </c>
      <c r="B2013" s="813" t="s">
        <v>3404</v>
      </c>
      <c r="C2013" s="814" t="s">
        <v>735</v>
      </c>
      <c r="D2013" s="815">
        <v>25.58</v>
      </c>
      <c r="E2013" s="815">
        <v>5.94</v>
      </c>
      <c r="F2013" s="815">
        <v>31.52</v>
      </c>
    </row>
    <row r="2014" ht="30.0" customHeight="1">
      <c r="A2014" s="808"/>
      <c r="B2014" s="809" t="s">
        <v>3405</v>
      </c>
      <c r="C2014" s="810"/>
      <c r="D2014" s="811"/>
      <c r="E2014" s="811"/>
      <c r="F2014" s="811"/>
    </row>
    <row r="2015" ht="30.0" customHeight="1">
      <c r="A2015" s="812">
        <v>94207.0</v>
      </c>
      <c r="B2015" s="813" t="s">
        <v>3406</v>
      </c>
      <c r="C2015" s="814" t="s">
        <v>1700</v>
      </c>
      <c r="D2015" s="815">
        <v>37.41</v>
      </c>
      <c r="E2015" s="815">
        <v>3.72</v>
      </c>
      <c r="F2015" s="815">
        <v>41.13</v>
      </c>
    </row>
    <row r="2016" ht="30.0" customHeight="1">
      <c r="A2016" s="812">
        <v>94210.0</v>
      </c>
      <c r="B2016" s="813" t="s">
        <v>3407</v>
      </c>
      <c r="C2016" s="814" t="s">
        <v>1700</v>
      </c>
      <c r="D2016" s="815">
        <v>39.63</v>
      </c>
      <c r="E2016" s="815">
        <v>4.11</v>
      </c>
      <c r="F2016" s="815">
        <v>43.74</v>
      </c>
    </row>
    <row r="2017" ht="30.0" customHeight="1">
      <c r="A2017" s="812">
        <v>94223.0</v>
      </c>
      <c r="B2017" s="813" t="s">
        <v>3408</v>
      </c>
      <c r="C2017" s="814" t="s">
        <v>735</v>
      </c>
      <c r="D2017" s="815">
        <v>49.4</v>
      </c>
      <c r="E2017" s="815">
        <v>1.83</v>
      </c>
      <c r="F2017" s="815">
        <v>51.23</v>
      </c>
    </row>
    <row r="2018" ht="30.0" customHeight="1">
      <c r="A2018" s="812">
        <v>100435.0</v>
      </c>
      <c r="B2018" s="813" t="s">
        <v>3409</v>
      </c>
      <c r="C2018" s="814" t="s">
        <v>735</v>
      </c>
      <c r="D2018" s="815">
        <v>24.01</v>
      </c>
      <c r="E2018" s="815">
        <v>3.94</v>
      </c>
      <c r="F2018" s="815">
        <v>27.95</v>
      </c>
    </row>
    <row r="2019" ht="30.0" customHeight="1">
      <c r="A2019" s="812">
        <v>94218.0</v>
      </c>
      <c r="B2019" s="813" t="s">
        <v>3410</v>
      </c>
      <c r="C2019" s="814" t="s">
        <v>1700</v>
      </c>
      <c r="D2019" s="815">
        <v>87.81</v>
      </c>
      <c r="E2019" s="815">
        <v>4.07</v>
      </c>
      <c r="F2019" s="815">
        <v>91.88</v>
      </c>
    </row>
    <row r="2020" ht="30.0" customHeight="1">
      <c r="A2020" s="812">
        <v>94451.0</v>
      </c>
      <c r="B2020" s="813" t="s">
        <v>3411</v>
      </c>
      <c r="C2020" s="814" t="s">
        <v>735</v>
      </c>
      <c r="D2020" s="815">
        <v>116.96</v>
      </c>
      <c r="E2020" s="815">
        <v>1.87</v>
      </c>
      <c r="F2020" s="815">
        <v>118.83</v>
      </c>
    </row>
    <row r="2021" ht="30.0" customHeight="1">
      <c r="A2021" s="812">
        <v>100325.0</v>
      </c>
      <c r="B2021" s="813" t="s">
        <v>3412</v>
      </c>
      <c r="C2021" s="814" t="s">
        <v>735</v>
      </c>
      <c r="D2021" s="815">
        <v>47.95</v>
      </c>
      <c r="E2021" s="815">
        <v>1.32</v>
      </c>
      <c r="F2021" s="815">
        <v>49.27</v>
      </c>
    </row>
    <row r="2022" ht="30.0" customHeight="1">
      <c r="A2022" s="808"/>
      <c r="B2022" s="809" t="s">
        <v>3413</v>
      </c>
      <c r="C2022" s="810"/>
      <c r="D2022" s="811"/>
      <c r="E2022" s="811"/>
      <c r="F2022" s="811"/>
    </row>
    <row r="2023" ht="15.75" customHeight="1">
      <c r="A2023" s="812">
        <v>94449.0</v>
      </c>
      <c r="B2023" s="813" t="s">
        <v>3414</v>
      </c>
      <c r="C2023" s="814" t="s">
        <v>1700</v>
      </c>
      <c r="D2023" s="815">
        <v>44.75</v>
      </c>
      <c r="E2023" s="815">
        <v>3.72</v>
      </c>
      <c r="F2023" s="815">
        <v>48.47</v>
      </c>
    </row>
    <row r="2024" ht="30.0" customHeight="1">
      <c r="A2024" s="812">
        <v>94444.0</v>
      </c>
      <c r="B2024" s="813" t="s">
        <v>3415</v>
      </c>
      <c r="C2024" s="814" t="s">
        <v>1700</v>
      </c>
      <c r="D2024" s="815">
        <v>606.06</v>
      </c>
      <c r="E2024" s="815">
        <v>5.15</v>
      </c>
      <c r="F2024" s="815">
        <v>611.21</v>
      </c>
    </row>
    <row r="2025" ht="30.0" customHeight="1">
      <c r="A2025" s="808"/>
      <c r="B2025" s="816" t="s">
        <v>3416</v>
      </c>
      <c r="C2025" s="810"/>
      <c r="D2025" s="811"/>
      <c r="E2025" s="811"/>
      <c r="F2025" s="811"/>
    </row>
    <row r="2026" ht="30.0" customHeight="1">
      <c r="A2026" s="808"/>
      <c r="B2026" s="809" t="s">
        <v>3417</v>
      </c>
      <c r="C2026" s="810"/>
      <c r="D2026" s="811"/>
      <c r="E2026" s="811"/>
      <c r="F2026" s="811"/>
    </row>
    <row r="2027" ht="30.0" customHeight="1">
      <c r="A2027" s="808"/>
      <c r="B2027" s="809" t="s">
        <v>3418</v>
      </c>
      <c r="C2027" s="810"/>
      <c r="D2027" s="811"/>
      <c r="E2027" s="811"/>
      <c r="F2027" s="811"/>
    </row>
    <row r="2028" ht="30.0" customHeight="1">
      <c r="A2028" s="812">
        <v>100434.0</v>
      </c>
      <c r="B2028" s="813" t="s">
        <v>3419</v>
      </c>
      <c r="C2028" s="814" t="s">
        <v>735</v>
      </c>
      <c r="D2028" s="815">
        <v>51.58</v>
      </c>
      <c r="E2028" s="815">
        <v>5.85</v>
      </c>
      <c r="F2028" s="815">
        <v>57.43</v>
      </c>
    </row>
    <row r="2029" ht="30.0" customHeight="1">
      <c r="A2029" s="812">
        <v>94227.0</v>
      </c>
      <c r="B2029" s="813" t="s">
        <v>3420</v>
      </c>
      <c r="C2029" s="814" t="s">
        <v>735</v>
      </c>
      <c r="D2029" s="815">
        <v>56.06</v>
      </c>
      <c r="E2029" s="815">
        <v>6.72</v>
      </c>
      <c r="F2029" s="815">
        <v>62.78</v>
      </c>
    </row>
    <row r="2030" ht="30.0" customHeight="1">
      <c r="A2030" s="812">
        <v>94228.0</v>
      </c>
      <c r="B2030" s="813" t="s">
        <v>3421</v>
      </c>
      <c r="C2030" s="814" t="s">
        <v>735</v>
      </c>
      <c r="D2030" s="815">
        <v>75.0</v>
      </c>
      <c r="E2030" s="815">
        <v>9.14</v>
      </c>
      <c r="F2030" s="815">
        <v>84.14</v>
      </c>
    </row>
    <row r="2031" ht="30.0" customHeight="1">
      <c r="A2031" s="812">
        <v>94229.0</v>
      </c>
      <c r="B2031" s="813" t="s">
        <v>3422</v>
      </c>
      <c r="C2031" s="814" t="s">
        <v>735</v>
      </c>
      <c r="D2031" s="815">
        <v>146.55</v>
      </c>
      <c r="E2031" s="815">
        <v>16.27</v>
      </c>
      <c r="F2031" s="815">
        <v>162.82</v>
      </c>
    </row>
    <row r="2032" ht="30.0" customHeight="1">
      <c r="A2032" s="808"/>
      <c r="B2032" s="809" t="s">
        <v>3423</v>
      </c>
      <c r="C2032" s="810"/>
      <c r="D2032" s="811"/>
      <c r="E2032" s="811"/>
      <c r="F2032" s="811"/>
    </row>
    <row r="2033" ht="30.0" customHeight="1">
      <c r="A2033" s="812">
        <v>100327.0</v>
      </c>
      <c r="B2033" s="813" t="s">
        <v>3424</v>
      </c>
      <c r="C2033" s="814" t="s">
        <v>735</v>
      </c>
      <c r="D2033" s="815">
        <v>49.04</v>
      </c>
      <c r="E2033" s="815">
        <v>5.55</v>
      </c>
      <c r="F2033" s="815">
        <v>54.59</v>
      </c>
    </row>
    <row r="2034" ht="30.0" customHeight="1">
      <c r="A2034" s="812">
        <v>94231.0</v>
      </c>
      <c r="B2034" s="813" t="s">
        <v>3425</v>
      </c>
      <c r="C2034" s="814" t="s">
        <v>735</v>
      </c>
      <c r="D2034" s="815">
        <v>44.35</v>
      </c>
      <c r="E2034" s="815">
        <v>4.66</v>
      </c>
      <c r="F2034" s="815">
        <v>49.01</v>
      </c>
    </row>
    <row r="2035" ht="30.0" customHeight="1">
      <c r="A2035" s="808"/>
      <c r="B2035" s="809" t="s">
        <v>3426</v>
      </c>
      <c r="C2035" s="810"/>
      <c r="D2035" s="811"/>
      <c r="E2035" s="811"/>
      <c r="F2035" s="811"/>
    </row>
    <row r="2036" ht="30.0" customHeight="1">
      <c r="A2036" s="808"/>
      <c r="B2036" s="809" t="s">
        <v>3427</v>
      </c>
      <c r="C2036" s="810"/>
      <c r="D2036" s="811"/>
      <c r="E2036" s="811"/>
      <c r="F2036" s="811"/>
    </row>
    <row r="2037" ht="30.0" customHeight="1">
      <c r="A2037" s="812">
        <v>91789.0</v>
      </c>
      <c r="B2037" s="813" t="s">
        <v>3428</v>
      </c>
      <c r="C2037" s="814" t="s">
        <v>735</v>
      </c>
      <c r="D2037" s="815">
        <v>37.24</v>
      </c>
      <c r="E2037" s="815">
        <v>5.2</v>
      </c>
      <c r="F2037" s="815">
        <v>42.44</v>
      </c>
    </row>
    <row r="2038" ht="30.0" customHeight="1">
      <c r="A2038" s="812">
        <v>91790.0</v>
      </c>
      <c r="B2038" s="813" t="s">
        <v>3429</v>
      </c>
      <c r="C2038" s="814" t="s">
        <v>735</v>
      </c>
      <c r="D2038" s="815">
        <v>54.37</v>
      </c>
      <c r="E2038" s="815">
        <v>10.05</v>
      </c>
      <c r="F2038" s="815">
        <v>64.42</v>
      </c>
    </row>
    <row r="2039" ht="30.0" customHeight="1">
      <c r="A2039" s="812">
        <v>91791.0</v>
      </c>
      <c r="B2039" s="813" t="s">
        <v>3430</v>
      </c>
      <c r="C2039" s="814" t="s">
        <v>735</v>
      </c>
      <c r="D2039" s="815">
        <v>81.61</v>
      </c>
      <c r="E2039" s="815">
        <v>5.56</v>
      </c>
      <c r="F2039" s="815">
        <v>87.17</v>
      </c>
    </row>
    <row r="2040" ht="30.0" customHeight="1">
      <c r="A2040" s="808"/>
      <c r="B2040" s="809" t="s">
        <v>3431</v>
      </c>
      <c r="C2040" s="810"/>
      <c r="D2040" s="811"/>
      <c r="E2040" s="811"/>
      <c r="F2040" s="811"/>
    </row>
    <row r="2041" ht="30.0" customHeight="1">
      <c r="A2041" s="812">
        <v>89508.0</v>
      </c>
      <c r="B2041" s="813" t="s">
        <v>3432</v>
      </c>
      <c r="C2041" s="814" t="s">
        <v>735</v>
      </c>
      <c r="D2041" s="815">
        <v>14.51</v>
      </c>
      <c r="E2041" s="815">
        <v>4.71</v>
      </c>
      <c r="F2041" s="815">
        <v>19.22</v>
      </c>
    </row>
    <row r="2042" ht="30.0" customHeight="1">
      <c r="A2042" s="812">
        <v>89509.0</v>
      </c>
      <c r="B2042" s="813" t="s">
        <v>3433</v>
      </c>
      <c r="C2042" s="814" t="s">
        <v>735</v>
      </c>
      <c r="D2042" s="815">
        <v>20.26</v>
      </c>
      <c r="E2042" s="815">
        <v>5.99</v>
      </c>
      <c r="F2042" s="815">
        <v>26.25</v>
      </c>
    </row>
    <row r="2043" ht="30.0" customHeight="1">
      <c r="A2043" s="812">
        <v>89511.0</v>
      </c>
      <c r="B2043" s="813" t="s">
        <v>3434</v>
      </c>
      <c r="C2043" s="814" t="s">
        <v>735</v>
      </c>
      <c r="D2043" s="815">
        <v>29.35</v>
      </c>
      <c r="E2043" s="815">
        <v>9.28</v>
      </c>
      <c r="F2043" s="815">
        <v>38.63</v>
      </c>
    </row>
    <row r="2044" ht="30.0" customHeight="1">
      <c r="A2044" s="812">
        <v>89512.0</v>
      </c>
      <c r="B2044" s="813" t="s">
        <v>3435</v>
      </c>
      <c r="C2044" s="814" t="s">
        <v>735</v>
      </c>
      <c r="D2044" s="815">
        <v>48.82</v>
      </c>
      <c r="E2044" s="815">
        <v>12.73</v>
      </c>
      <c r="F2044" s="815">
        <v>61.55</v>
      </c>
    </row>
    <row r="2045" ht="30.0" customHeight="1">
      <c r="A2045" s="812">
        <v>89526.0</v>
      </c>
      <c r="B2045" s="813" t="s">
        <v>3436</v>
      </c>
      <c r="C2045" s="814" t="s">
        <v>826</v>
      </c>
      <c r="D2045" s="815">
        <v>32.15</v>
      </c>
      <c r="E2045" s="815">
        <v>2.85</v>
      </c>
      <c r="F2045" s="815">
        <v>35.0</v>
      </c>
    </row>
    <row r="2046" ht="30.0" customHeight="1">
      <c r="A2046" s="812">
        <v>89533.0</v>
      </c>
      <c r="B2046" s="813" t="s">
        <v>3437</v>
      </c>
      <c r="C2046" s="814" t="s">
        <v>826</v>
      </c>
      <c r="D2046" s="815">
        <v>27.89</v>
      </c>
      <c r="E2046" s="815">
        <v>3.97</v>
      </c>
      <c r="F2046" s="815">
        <v>31.86</v>
      </c>
    </row>
    <row r="2047" ht="15.75" customHeight="1">
      <c r="A2047" s="812">
        <v>89535.0</v>
      </c>
      <c r="B2047" s="813" t="s">
        <v>3438</v>
      </c>
      <c r="C2047" s="814" t="s">
        <v>826</v>
      </c>
      <c r="D2047" s="815">
        <v>47.94</v>
      </c>
      <c r="E2047" s="815">
        <v>3.97</v>
      </c>
      <c r="F2047" s="815">
        <v>51.91</v>
      </c>
    </row>
    <row r="2048" ht="30.0" customHeight="1">
      <c r="A2048" s="812">
        <v>89546.0</v>
      </c>
      <c r="B2048" s="813" t="s">
        <v>3439</v>
      </c>
      <c r="C2048" s="814" t="s">
        <v>826</v>
      </c>
      <c r="D2048" s="815">
        <v>8.93</v>
      </c>
      <c r="E2048" s="815">
        <v>1.26</v>
      </c>
      <c r="F2048" s="815">
        <v>10.19</v>
      </c>
    </row>
    <row r="2049" ht="30.0" customHeight="1">
      <c r="A2049" s="812">
        <v>89549.0</v>
      </c>
      <c r="B2049" s="813" t="s">
        <v>3440</v>
      </c>
      <c r="C2049" s="814" t="s">
        <v>826</v>
      </c>
      <c r="D2049" s="815">
        <v>11.43</v>
      </c>
      <c r="E2049" s="815">
        <v>1.98</v>
      </c>
      <c r="F2049" s="815">
        <v>13.41</v>
      </c>
    </row>
    <row r="2050" ht="30.0" customHeight="1">
      <c r="A2050" s="812">
        <v>89557.0</v>
      </c>
      <c r="B2050" s="813" t="s">
        <v>3441</v>
      </c>
      <c r="C2050" s="814" t="s">
        <v>826</v>
      </c>
      <c r="D2050" s="815">
        <v>22.85</v>
      </c>
      <c r="E2050" s="815">
        <v>2.7</v>
      </c>
      <c r="F2050" s="815">
        <v>25.55</v>
      </c>
    </row>
    <row r="2051" ht="30.0" customHeight="1">
      <c r="A2051" s="812">
        <v>95694.0</v>
      </c>
      <c r="B2051" s="813" t="s">
        <v>3442</v>
      </c>
      <c r="C2051" s="814" t="s">
        <v>826</v>
      </c>
      <c r="D2051" s="815">
        <v>61.17</v>
      </c>
      <c r="E2051" s="815">
        <v>3.97</v>
      </c>
      <c r="F2051" s="815">
        <v>65.14</v>
      </c>
    </row>
    <row r="2052" ht="30.0" customHeight="1">
      <c r="A2052" s="812">
        <v>89516.0</v>
      </c>
      <c r="B2052" s="813" t="s">
        <v>3443</v>
      </c>
      <c r="C2052" s="814" t="s">
        <v>826</v>
      </c>
      <c r="D2052" s="815">
        <v>6.66</v>
      </c>
      <c r="E2052" s="815">
        <v>1.42</v>
      </c>
      <c r="F2052" s="815">
        <v>8.08</v>
      </c>
    </row>
    <row r="2053" ht="30.0" customHeight="1">
      <c r="A2053" s="812">
        <v>89520.0</v>
      </c>
      <c r="B2053" s="813" t="s">
        <v>3444</v>
      </c>
      <c r="C2053" s="814" t="s">
        <v>826</v>
      </c>
      <c r="D2053" s="815">
        <v>9.51</v>
      </c>
      <c r="E2053" s="815">
        <v>1.84</v>
      </c>
      <c r="F2053" s="815">
        <v>11.35</v>
      </c>
    </row>
    <row r="2054" ht="30.0" customHeight="1">
      <c r="A2054" s="812">
        <v>89524.0</v>
      </c>
      <c r="B2054" s="813" t="s">
        <v>3445</v>
      </c>
      <c r="C2054" s="814" t="s">
        <v>826</v>
      </c>
      <c r="D2054" s="815">
        <v>20.46</v>
      </c>
      <c r="E2054" s="815">
        <v>2.85</v>
      </c>
      <c r="F2054" s="815">
        <v>23.31</v>
      </c>
    </row>
    <row r="2055" ht="30.0" customHeight="1">
      <c r="A2055" s="812">
        <v>89531.0</v>
      </c>
      <c r="B2055" s="813" t="s">
        <v>3446</v>
      </c>
      <c r="C2055" s="814" t="s">
        <v>826</v>
      </c>
      <c r="D2055" s="815">
        <v>27.89</v>
      </c>
      <c r="E2055" s="815">
        <v>3.97</v>
      </c>
      <c r="F2055" s="815">
        <v>31.86</v>
      </c>
    </row>
    <row r="2056" ht="15.75" customHeight="1">
      <c r="A2056" s="812">
        <v>89514.0</v>
      </c>
      <c r="B2056" s="813" t="s">
        <v>3447</v>
      </c>
      <c r="C2056" s="814" t="s">
        <v>826</v>
      </c>
      <c r="D2056" s="815">
        <v>7.94</v>
      </c>
      <c r="E2056" s="815">
        <v>1.41</v>
      </c>
      <c r="F2056" s="815">
        <v>9.35</v>
      </c>
    </row>
    <row r="2057" ht="30.0" customHeight="1">
      <c r="A2057" s="812">
        <v>89518.0</v>
      </c>
      <c r="B2057" s="813" t="s">
        <v>3448</v>
      </c>
      <c r="C2057" s="814" t="s">
        <v>826</v>
      </c>
      <c r="D2057" s="815">
        <v>11.19</v>
      </c>
      <c r="E2057" s="815">
        <v>1.84</v>
      </c>
      <c r="F2057" s="815">
        <v>13.03</v>
      </c>
    </row>
    <row r="2058" ht="30.0" customHeight="1">
      <c r="A2058" s="812">
        <v>89522.0</v>
      </c>
      <c r="B2058" s="813" t="s">
        <v>3449</v>
      </c>
      <c r="C2058" s="814" t="s">
        <v>826</v>
      </c>
      <c r="D2058" s="815">
        <v>23.66</v>
      </c>
      <c r="E2058" s="815">
        <v>2.85</v>
      </c>
      <c r="F2058" s="815">
        <v>26.51</v>
      </c>
    </row>
    <row r="2059" ht="30.0" customHeight="1">
      <c r="A2059" s="812">
        <v>89529.0</v>
      </c>
      <c r="B2059" s="813" t="s">
        <v>747</v>
      </c>
      <c r="C2059" s="814" t="s">
        <v>826</v>
      </c>
      <c r="D2059" s="815">
        <v>35.69</v>
      </c>
      <c r="E2059" s="815">
        <v>3.97</v>
      </c>
      <c r="F2059" s="815">
        <v>39.66</v>
      </c>
    </row>
    <row r="2060" ht="30.0" customHeight="1">
      <c r="A2060" s="812">
        <v>89544.0</v>
      </c>
      <c r="B2060" s="813" t="s">
        <v>3450</v>
      </c>
      <c r="C2060" s="814" t="s">
        <v>826</v>
      </c>
      <c r="D2060" s="815">
        <v>7.3</v>
      </c>
      <c r="E2060" s="815">
        <v>0.98</v>
      </c>
      <c r="F2060" s="815">
        <v>8.28</v>
      </c>
    </row>
    <row r="2061" ht="30.0" customHeight="1">
      <c r="A2061" s="812">
        <v>89545.0</v>
      </c>
      <c r="B2061" s="813" t="s">
        <v>3451</v>
      </c>
      <c r="C2061" s="814" t="s">
        <v>826</v>
      </c>
      <c r="D2061" s="815">
        <v>10.62</v>
      </c>
      <c r="E2061" s="815">
        <v>1.26</v>
      </c>
      <c r="F2061" s="815">
        <v>11.88</v>
      </c>
    </row>
    <row r="2062" ht="30.0" customHeight="1">
      <c r="A2062" s="812">
        <v>89547.0</v>
      </c>
      <c r="B2062" s="813" t="s">
        <v>3452</v>
      </c>
      <c r="C2062" s="814" t="s">
        <v>826</v>
      </c>
      <c r="D2062" s="815">
        <v>15.71</v>
      </c>
      <c r="E2062" s="815">
        <v>1.98</v>
      </c>
      <c r="F2062" s="815">
        <v>17.69</v>
      </c>
    </row>
    <row r="2063" ht="30.0" customHeight="1">
      <c r="A2063" s="812">
        <v>89548.0</v>
      </c>
      <c r="B2063" s="813" t="s">
        <v>3453</v>
      </c>
      <c r="C2063" s="814" t="s">
        <v>826</v>
      </c>
      <c r="D2063" s="815">
        <v>17.32</v>
      </c>
      <c r="E2063" s="815">
        <v>1.97</v>
      </c>
      <c r="F2063" s="815">
        <v>19.29</v>
      </c>
    </row>
    <row r="2064" ht="30.0" customHeight="1">
      <c r="A2064" s="812">
        <v>89554.0</v>
      </c>
      <c r="B2064" s="813" t="s">
        <v>3454</v>
      </c>
      <c r="C2064" s="814" t="s">
        <v>826</v>
      </c>
      <c r="D2064" s="815">
        <v>19.1</v>
      </c>
      <c r="E2064" s="815">
        <v>2.7</v>
      </c>
      <c r="F2064" s="815">
        <v>21.8</v>
      </c>
    </row>
    <row r="2065" ht="30.0" customHeight="1">
      <c r="A2065" s="812">
        <v>89556.0</v>
      </c>
      <c r="B2065" s="813" t="s">
        <v>3455</v>
      </c>
      <c r="C2065" s="814" t="s">
        <v>826</v>
      </c>
      <c r="D2065" s="815">
        <v>30.03</v>
      </c>
      <c r="E2065" s="815">
        <v>2.7</v>
      </c>
      <c r="F2065" s="815">
        <v>32.73</v>
      </c>
    </row>
    <row r="2066" ht="30.0" customHeight="1">
      <c r="A2066" s="812">
        <v>89550.0</v>
      </c>
      <c r="B2066" s="813" t="s">
        <v>3456</v>
      </c>
      <c r="C2066" s="814" t="s">
        <v>826</v>
      </c>
      <c r="D2066" s="815">
        <v>33.24</v>
      </c>
      <c r="E2066" s="815">
        <v>1.97</v>
      </c>
      <c r="F2066" s="815">
        <v>35.21</v>
      </c>
    </row>
    <row r="2067" ht="30.0" customHeight="1">
      <c r="A2067" s="812">
        <v>89559.0</v>
      </c>
      <c r="B2067" s="813" t="s">
        <v>3457</v>
      </c>
      <c r="C2067" s="814" t="s">
        <v>826</v>
      </c>
      <c r="D2067" s="815">
        <v>56.05</v>
      </c>
      <c r="E2067" s="815">
        <v>2.7</v>
      </c>
      <c r="F2067" s="815">
        <v>58.75</v>
      </c>
    </row>
    <row r="2068" ht="30.0" customHeight="1">
      <c r="A2068" s="812">
        <v>89571.0</v>
      </c>
      <c r="B2068" s="813" t="s">
        <v>3458</v>
      </c>
      <c r="C2068" s="814" t="s">
        <v>826</v>
      </c>
      <c r="D2068" s="815">
        <v>60.8</v>
      </c>
      <c r="E2068" s="815">
        <v>5.26</v>
      </c>
      <c r="F2068" s="815">
        <v>66.06</v>
      </c>
    </row>
    <row r="2069" ht="30.0" customHeight="1">
      <c r="A2069" s="812">
        <v>89573.0</v>
      </c>
      <c r="B2069" s="813" t="s">
        <v>3459</v>
      </c>
      <c r="C2069" s="814" t="s">
        <v>826</v>
      </c>
      <c r="D2069" s="815">
        <v>54.65</v>
      </c>
      <c r="E2069" s="815">
        <v>5.26</v>
      </c>
      <c r="F2069" s="815">
        <v>59.91</v>
      </c>
    </row>
    <row r="2070" ht="30.0" customHeight="1">
      <c r="A2070" s="812">
        <v>89561.0</v>
      </c>
      <c r="B2070" s="813" t="s">
        <v>3460</v>
      </c>
      <c r="C2070" s="814" t="s">
        <v>826</v>
      </c>
      <c r="D2070" s="815">
        <v>10.04</v>
      </c>
      <c r="E2070" s="815">
        <v>1.98</v>
      </c>
      <c r="F2070" s="815">
        <v>12.02</v>
      </c>
    </row>
    <row r="2071" ht="30.0" customHeight="1">
      <c r="A2071" s="812">
        <v>89563.0</v>
      </c>
      <c r="B2071" s="813" t="s">
        <v>3461</v>
      </c>
      <c r="C2071" s="814" t="s">
        <v>826</v>
      </c>
      <c r="D2071" s="815">
        <v>16.71</v>
      </c>
      <c r="E2071" s="815">
        <v>2.55</v>
      </c>
      <c r="F2071" s="815">
        <v>19.26</v>
      </c>
    </row>
    <row r="2072" ht="15.75" customHeight="1">
      <c r="A2072" s="812">
        <v>89565.0</v>
      </c>
      <c r="B2072" s="813" t="s">
        <v>3462</v>
      </c>
      <c r="C2072" s="814" t="s">
        <v>826</v>
      </c>
      <c r="D2072" s="815">
        <v>44.47</v>
      </c>
      <c r="E2072" s="815">
        <v>3.84</v>
      </c>
      <c r="F2072" s="815">
        <v>48.31</v>
      </c>
    </row>
    <row r="2073" ht="30.0" customHeight="1">
      <c r="A2073" s="812">
        <v>89566.0</v>
      </c>
      <c r="B2073" s="813" t="s">
        <v>3463</v>
      </c>
      <c r="C2073" s="814" t="s">
        <v>826</v>
      </c>
      <c r="D2073" s="815">
        <v>37.55</v>
      </c>
      <c r="E2073" s="815">
        <v>3.84</v>
      </c>
      <c r="F2073" s="815">
        <v>41.39</v>
      </c>
    </row>
    <row r="2074" ht="30.0" customHeight="1">
      <c r="A2074" s="812">
        <v>89567.0</v>
      </c>
      <c r="B2074" s="813" t="s">
        <v>3464</v>
      </c>
      <c r="C2074" s="814" t="s">
        <v>826</v>
      </c>
      <c r="D2074" s="815">
        <v>66.87</v>
      </c>
      <c r="E2074" s="815">
        <v>5.26</v>
      </c>
      <c r="F2074" s="815">
        <v>72.13</v>
      </c>
    </row>
    <row r="2075" ht="30.0" customHeight="1">
      <c r="A2075" s="812">
        <v>89569.0</v>
      </c>
      <c r="B2075" s="813" t="s">
        <v>3465</v>
      </c>
      <c r="C2075" s="814" t="s">
        <v>826</v>
      </c>
      <c r="D2075" s="815">
        <v>62.87</v>
      </c>
      <c r="E2075" s="815">
        <v>5.26</v>
      </c>
      <c r="F2075" s="815">
        <v>68.13</v>
      </c>
    </row>
    <row r="2076" ht="30.0" customHeight="1">
      <c r="A2076" s="812">
        <v>89574.0</v>
      </c>
      <c r="B2076" s="813" t="s">
        <v>3466</v>
      </c>
      <c r="C2076" s="814" t="s">
        <v>826</v>
      </c>
      <c r="D2076" s="815">
        <v>110.23</v>
      </c>
      <c r="E2076" s="815">
        <v>8.12</v>
      </c>
      <c r="F2076" s="815">
        <v>118.35</v>
      </c>
    </row>
    <row r="2077" ht="30.0" customHeight="1">
      <c r="A2077" s="808"/>
      <c r="B2077" s="809" t="s">
        <v>3467</v>
      </c>
      <c r="C2077" s="810"/>
      <c r="D2077" s="811"/>
      <c r="E2077" s="811"/>
      <c r="F2077" s="811"/>
    </row>
    <row r="2078" ht="30.0" customHeight="1">
      <c r="A2078" s="812">
        <v>89576.0</v>
      </c>
      <c r="B2078" s="813" t="s">
        <v>3468</v>
      </c>
      <c r="C2078" s="814" t="s">
        <v>735</v>
      </c>
      <c r="D2078" s="815">
        <v>22.11</v>
      </c>
      <c r="E2078" s="815">
        <v>1.97</v>
      </c>
      <c r="F2078" s="815">
        <v>24.08</v>
      </c>
    </row>
    <row r="2079" ht="30.0" customHeight="1">
      <c r="A2079" s="812">
        <v>89578.0</v>
      </c>
      <c r="B2079" s="813" t="s">
        <v>745</v>
      </c>
      <c r="C2079" s="814" t="s">
        <v>735</v>
      </c>
      <c r="D2079" s="815">
        <v>38.45</v>
      </c>
      <c r="E2079" s="815">
        <v>3.12</v>
      </c>
      <c r="F2079" s="815">
        <v>41.57</v>
      </c>
    </row>
    <row r="2080" ht="30.0" customHeight="1">
      <c r="A2080" s="812">
        <v>89580.0</v>
      </c>
      <c r="B2080" s="813" t="s">
        <v>3469</v>
      </c>
      <c r="C2080" s="814" t="s">
        <v>735</v>
      </c>
      <c r="D2080" s="815">
        <v>77.0</v>
      </c>
      <c r="E2080" s="815">
        <v>5.12</v>
      </c>
      <c r="F2080" s="815">
        <v>82.12</v>
      </c>
    </row>
    <row r="2081" ht="30.0" customHeight="1">
      <c r="A2081" s="812">
        <v>89583.0</v>
      </c>
      <c r="B2081" s="813" t="s">
        <v>3470</v>
      </c>
      <c r="C2081" s="814" t="s">
        <v>826</v>
      </c>
      <c r="D2081" s="815">
        <v>31.74</v>
      </c>
      <c r="E2081" s="815">
        <v>1.7</v>
      </c>
      <c r="F2081" s="815">
        <v>33.44</v>
      </c>
    </row>
    <row r="2082" ht="30.0" customHeight="1">
      <c r="A2082" s="812">
        <v>89586.0</v>
      </c>
      <c r="B2082" s="813" t="s">
        <v>3471</v>
      </c>
      <c r="C2082" s="814" t="s">
        <v>826</v>
      </c>
      <c r="D2082" s="815">
        <v>27.43</v>
      </c>
      <c r="E2082" s="815">
        <v>2.85</v>
      </c>
      <c r="F2082" s="815">
        <v>30.28</v>
      </c>
    </row>
    <row r="2083" ht="30.0" customHeight="1">
      <c r="A2083" s="812">
        <v>89587.0</v>
      </c>
      <c r="B2083" s="813" t="s">
        <v>3472</v>
      </c>
      <c r="C2083" s="814" t="s">
        <v>826</v>
      </c>
      <c r="D2083" s="815">
        <v>47.48</v>
      </c>
      <c r="E2083" s="815">
        <v>2.85</v>
      </c>
      <c r="F2083" s="815">
        <v>50.33</v>
      </c>
    </row>
    <row r="2084" ht="30.0" customHeight="1">
      <c r="A2084" s="812">
        <v>89592.0</v>
      </c>
      <c r="B2084" s="813" t="s">
        <v>3473</v>
      </c>
      <c r="C2084" s="814" t="s">
        <v>826</v>
      </c>
      <c r="D2084" s="815">
        <v>158.42</v>
      </c>
      <c r="E2084" s="815">
        <v>4.85</v>
      </c>
      <c r="F2084" s="815">
        <v>163.27</v>
      </c>
    </row>
    <row r="2085" ht="30.0" customHeight="1">
      <c r="A2085" s="812">
        <v>95695.0</v>
      </c>
      <c r="B2085" s="813" t="s">
        <v>3474</v>
      </c>
      <c r="C2085" s="814" t="s">
        <v>826</v>
      </c>
      <c r="D2085" s="815">
        <v>60.71</v>
      </c>
      <c r="E2085" s="815">
        <v>2.85</v>
      </c>
      <c r="F2085" s="815">
        <v>63.56</v>
      </c>
    </row>
    <row r="2086" ht="30.0" customHeight="1">
      <c r="A2086" s="812">
        <v>89582.0</v>
      </c>
      <c r="B2086" s="813" t="s">
        <v>3475</v>
      </c>
      <c r="C2086" s="814" t="s">
        <v>826</v>
      </c>
      <c r="D2086" s="815">
        <v>20.05</v>
      </c>
      <c r="E2086" s="815">
        <v>1.7</v>
      </c>
      <c r="F2086" s="815">
        <v>21.75</v>
      </c>
    </row>
    <row r="2087" ht="30.0" customHeight="1">
      <c r="A2087" s="812">
        <v>89585.0</v>
      </c>
      <c r="B2087" s="813" t="s">
        <v>3476</v>
      </c>
      <c r="C2087" s="814" t="s">
        <v>826</v>
      </c>
      <c r="D2087" s="815">
        <v>27.43</v>
      </c>
      <c r="E2087" s="815">
        <v>2.85</v>
      </c>
      <c r="F2087" s="815">
        <v>30.28</v>
      </c>
    </row>
    <row r="2088" ht="30.0" customHeight="1">
      <c r="A2088" s="812">
        <v>89591.0</v>
      </c>
      <c r="B2088" s="813" t="s">
        <v>3477</v>
      </c>
      <c r="C2088" s="814" t="s">
        <v>826</v>
      </c>
      <c r="D2088" s="815">
        <v>93.24</v>
      </c>
      <c r="E2088" s="815">
        <v>4.85</v>
      </c>
      <c r="F2088" s="815">
        <v>98.09</v>
      </c>
    </row>
    <row r="2089" ht="30.0" customHeight="1">
      <c r="A2089" s="812">
        <v>89581.0</v>
      </c>
      <c r="B2089" s="813" t="s">
        <v>3478</v>
      </c>
      <c r="C2089" s="814" t="s">
        <v>826</v>
      </c>
      <c r="D2089" s="815">
        <v>23.25</v>
      </c>
      <c r="E2089" s="815">
        <v>1.7</v>
      </c>
      <c r="F2089" s="815">
        <v>24.95</v>
      </c>
    </row>
    <row r="2090" ht="30.0" customHeight="1">
      <c r="A2090" s="812">
        <v>89584.0</v>
      </c>
      <c r="B2090" s="813" t="s">
        <v>3479</v>
      </c>
      <c r="C2090" s="814" t="s">
        <v>826</v>
      </c>
      <c r="D2090" s="815">
        <v>35.23</v>
      </c>
      <c r="E2090" s="815">
        <v>2.85</v>
      </c>
      <c r="F2090" s="815">
        <v>38.08</v>
      </c>
    </row>
    <row r="2091" ht="30.0" customHeight="1">
      <c r="A2091" s="812">
        <v>89590.0</v>
      </c>
      <c r="B2091" s="813" t="s">
        <v>3480</v>
      </c>
      <c r="C2091" s="814" t="s">
        <v>826</v>
      </c>
      <c r="D2091" s="815">
        <v>115.66</v>
      </c>
      <c r="E2091" s="815">
        <v>4.85</v>
      </c>
      <c r="F2091" s="815">
        <v>120.51</v>
      </c>
    </row>
    <row r="2092" ht="30.0" customHeight="1">
      <c r="A2092" s="812">
        <v>89599.0</v>
      </c>
      <c r="B2092" s="813" t="s">
        <v>3481</v>
      </c>
      <c r="C2092" s="814" t="s">
        <v>826</v>
      </c>
      <c r="D2092" s="815">
        <v>15.39</v>
      </c>
      <c r="E2092" s="815">
        <v>1.12</v>
      </c>
      <c r="F2092" s="815">
        <v>16.51</v>
      </c>
    </row>
    <row r="2093" ht="30.0" customHeight="1">
      <c r="A2093" s="812">
        <v>89600.0</v>
      </c>
      <c r="B2093" s="813" t="s">
        <v>3482</v>
      </c>
      <c r="C2093" s="814" t="s">
        <v>826</v>
      </c>
      <c r="D2093" s="815">
        <v>16.99</v>
      </c>
      <c r="E2093" s="815">
        <v>1.12</v>
      </c>
      <c r="F2093" s="815">
        <v>18.11</v>
      </c>
    </row>
    <row r="2094" ht="30.0" customHeight="1">
      <c r="A2094" s="812">
        <v>89669.0</v>
      </c>
      <c r="B2094" s="813" t="s">
        <v>3483</v>
      </c>
      <c r="C2094" s="814" t="s">
        <v>826</v>
      </c>
      <c r="D2094" s="815">
        <v>18.85</v>
      </c>
      <c r="E2094" s="815">
        <v>1.97</v>
      </c>
      <c r="F2094" s="815">
        <v>20.82</v>
      </c>
    </row>
    <row r="2095" ht="30.0" customHeight="1">
      <c r="A2095" s="812">
        <v>89671.0</v>
      </c>
      <c r="B2095" s="813" t="s">
        <v>3484</v>
      </c>
      <c r="C2095" s="814" t="s">
        <v>826</v>
      </c>
      <c r="D2095" s="815">
        <v>29.78</v>
      </c>
      <c r="E2095" s="815">
        <v>1.97</v>
      </c>
      <c r="F2095" s="815">
        <v>31.75</v>
      </c>
    </row>
    <row r="2096" ht="30.0" customHeight="1">
      <c r="A2096" s="812">
        <v>89677.0</v>
      </c>
      <c r="B2096" s="813" t="s">
        <v>3485</v>
      </c>
      <c r="C2096" s="814" t="s">
        <v>826</v>
      </c>
      <c r="D2096" s="815">
        <v>56.62</v>
      </c>
      <c r="E2096" s="815">
        <v>3.12</v>
      </c>
      <c r="F2096" s="815">
        <v>59.74</v>
      </c>
    </row>
    <row r="2097" ht="30.0" customHeight="1">
      <c r="A2097" s="812">
        <v>89679.0</v>
      </c>
      <c r="B2097" s="813" t="s">
        <v>3486</v>
      </c>
      <c r="C2097" s="814" t="s">
        <v>826</v>
      </c>
      <c r="D2097" s="815">
        <v>95.59</v>
      </c>
      <c r="E2097" s="815">
        <v>3.12</v>
      </c>
      <c r="F2097" s="815">
        <v>98.71</v>
      </c>
    </row>
    <row r="2098" ht="30.0" customHeight="1">
      <c r="A2098" s="812">
        <v>89685.0</v>
      </c>
      <c r="B2098" s="813" t="s">
        <v>3487</v>
      </c>
      <c r="C2098" s="814" t="s">
        <v>826</v>
      </c>
      <c r="D2098" s="815">
        <v>43.87</v>
      </c>
      <c r="E2098" s="815">
        <v>2.27</v>
      </c>
      <c r="F2098" s="815">
        <v>46.14</v>
      </c>
    </row>
    <row r="2099" ht="30.0" customHeight="1">
      <c r="A2099" s="812">
        <v>89690.0</v>
      </c>
      <c r="B2099" s="813" t="s">
        <v>3488</v>
      </c>
      <c r="C2099" s="814" t="s">
        <v>826</v>
      </c>
      <c r="D2099" s="815">
        <v>66.27</v>
      </c>
      <c r="E2099" s="815">
        <v>3.7</v>
      </c>
      <c r="F2099" s="815">
        <v>69.97</v>
      </c>
    </row>
    <row r="2100" ht="30.0" customHeight="1">
      <c r="A2100" s="812">
        <v>89692.0</v>
      </c>
      <c r="B2100" s="813" t="s">
        <v>3489</v>
      </c>
      <c r="C2100" s="814" t="s">
        <v>826</v>
      </c>
      <c r="D2100" s="815">
        <v>62.27</v>
      </c>
      <c r="E2100" s="815">
        <v>3.7</v>
      </c>
      <c r="F2100" s="815">
        <v>65.97</v>
      </c>
    </row>
    <row r="2101" ht="30.0" customHeight="1">
      <c r="A2101" s="812">
        <v>89698.0</v>
      </c>
      <c r="B2101" s="813" t="s">
        <v>3490</v>
      </c>
      <c r="C2101" s="814" t="s">
        <v>826</v>
      </c>
      <c r="D2101" s="815">
        <v>199.59</v>
      </c>
      <c r="E2101" s="815">
        <v>6.56</v>
      </c>
      <c r="F2101" s="815">
        <v>206.15</v>
      </c>
    </row>
    <row r="2102" ht="30.0" customHeight="1">
      <c r="A2102" s="812">
        <v>89699.0</v>
      </c>
      <c r="B2102" s="813" t="s">
        <v>3491</v>
      </c>
      <c r="C2102" s="814" t="s">
        <v>826</v>
      </c>
      <c r="D2102" s="815">
        <v>171.38</v>
      </c>
      <c r="E2102" s="815">
        <v>6.56</v>
      </c>
      <c r="F2102" s="815">
        <v>177.94</v>
      </c>
    </row>
    <row r="2103" ht="30.0" customHeight="1">
      <c r="A2103" s="812">
        <v>89687.0</v>
      </c>
      <c r="B2103" s="813" t="s">
        <v>3492</v>
      </c>
      <c r="C2103" s="814" t="s">
        <v>826</v>
      </c>
      <c r="D2103" s="815">
        <v>36.95</v>
      </c>
      <c r="E2103" s="815">
        <v>2.27</v>
      </c>
      <c r="F2103" s="815">
        <v>39.22</v>
      </c>
    </row>
    <row r="2104" ht="30.0" customHeight="1">
      <c r="A2104" s="812">
        <v>89693.0</v>
      </c>
      <c r="B2104" s="813" t="s">
        <v>3493</v>
      </c>
      <c r="C2104" s="814" t="s">
        <v>826</v>
      </c>
      <c r="D2104" s="815">
        <v>60.2</v>
      </c>
      <c r="E2104" s="815">
        <v>3.7</v>
      </c>
      <c r="F2104" s="815">
        <v>63.9</v>
      </c>
    </row>
    <row r="2105" ht="30.0" customHeight="1">
      <c r="A2105" s="812">
        <v>89696.0</v>
      </c>
      <c r="B2105" s="813" t="s">
        <v>3494</v>
      </c>
      <c r="C2105" s="814" t="s">
        <v>826</v>
      </c>
      <c r="D2105" s="815">
        <v>54.05</v>
      </c>
      <c r="E2105" s="815">
        <v>3.7</v>
      </c>
      <c r="F2105" s="815">
        <v>57.75</v>
      </c>
    </row>
    <row r="2106" ht="30.0" customHeight="1">
      <c r="A2106" s="812">
        <v>89701.0</v>
      </c>
      <c r="B2106" s="813" t="s">
        <v>3495</v>
      </c>
      <c r="C2106" s="814" t="s">
        <v>826</v>
      </c>
      <c r="D2106" s="815">
        <v>152.04</v>
      </c>
      <c r="E2106" s="815">
        <v>6.56</v>
      </c>
      <c r="F2106" s="815">
        <v>158.6</v>
      </c>
    </row>
    <row r="2107" ht="30.0" customHeight="1">
      <c r="A2107" s="812">
        <v>89704.0</v>
      </c>
      <c r="B2107" s="813" t="s">
        <v>3496</v>
      </c>
      <c r="C2107" s="814" t="s">
        <v>826</v>
      </c>
      <c r="D2107" s="815">
        <v>103.2</v>
      </c>
      <c r="E2107" s="815">
        <v>6.56</v>
      </c>
      <c r="F2107" s="815">
        <v>109.76</v>
      </c>
    </row>
    <row r="2108" ht="30.0" customHeight="1">
      <c r="A2108" s="812">
        <v>89665.0</v>
      </c>
      <c r="B2108" s="813" t="s">
        <v>3497</v>
      </c>
      <c r="C2108" s="814" t="s">
        <v>826</v>
      </c>
      <c r="D2108" s="815">
        <v>11.11</v>
      </c>
      <c r="E2108" s="815">
        <v>1.12</v>
      </c>
      <c r="F2108" s="815">
        <v>12.23</v>
      </c>
    </row>
    <row r="2109" ht="30.0" customHeight="1">
      <c r="A2109" s="812">
        <v>89667.0</v>
      </c>
      <c r="B2109" s="813" t="s">
        <v>3498</v>
      </c>
      <c r="C2109" s="814" t="s">
        <v>826</v>
      </c>
      <c r="D2109" s="815">
        <v>32.91</v>
      </c>
      <c r="E2109" s="815">
        <v>1.12</v>
      </c>
      <c r="F2109" s="815">
        <v>34.03</v>
      </c>
    </row>
    <row r="2110" ht="30.0" customHeight="1">
      <c r="A2110" s="812">
        <v>89673.0</v>
      </c>
      <c r="B2110" s="813" t="s">
        <v>3499</v>
      </c>
      <c r="C2110" s="814" t="s">
        <v>826</v>
      </c>
      <c r="D2110" s="815">
        <v>22.6</v>
      </c>
      <c r="E2110" s="815">
        <v>1.97</v>
      </c>
      <c r="F2110" s="815">
        <v>24.57</v>
      </c>
    </row>
    <row r="2111" ht="30.0" customHeight="1">
      <c r="A2111" s="812">
        <v>89675.0</v>
      </c>
      <c r="B2111" s="813" t="s">
        <v>3500</v>
      </c>
      <c r="C2111" s="814" t="s">
        <v>826</v>
      </c>
      <c r="D2111" s="815">
        <v>55.8</v>
      </c>
      <c r="E2111" s="815">
        <v>1.97</v>
      </c>
      <c r="F2111" s="815">
        <v>57.77</v>
      </c>
    </row>
    <row r="2112" ht="30.0" customHeight="1">
      <c r="A2112" s="812">
        <v>89681.0</v>
      </c>
      <c r="B2112" s="813" t="s">
        <v>3501</v>
      </c>
      <c r="C2112" s="814" t="s">
        <v>826</v>
      </c>
      <c r="D2112" s="815">
        <v>63.52</v>
      </c>
      <c r="E2112" s="815">
        <v>3.12</v>
      </c>
      <c r="F2112" s="815">
        <v>66.64</v>
      </c>
    </row>
    <row r="2113" ht="30.0" customHeight="1">
      <c r="A2113" s="808"/>
      <c r="B2113" s="816" t="s">
        <v>3502</v>
      </c>
      <c r="C2113" s="810"/>
      <c r="D2113" s="811"/>
      <c r="E2113" s="811"/>
      <c r="F2113" s="811"/>
    </row>
    <row r="2114" ht="30.0" customHeight="1">
      <c r="A2114" s="808"/>
      <c r="B2114" s="809" t="s">
        <v>3503</v>
      </c>
      <c r="C2114" s="810"/>
      <c r="D2114" s="811"/>
      <c r="E2114" s="811"/>
      <c r="F2114" s="811"/>
    </row>
    <row r="2115" ht="30.0" customHeight="1">
      <c r="A2115" s="812">
        <v>97644.0</v>
      </c>
      <c r="B2115" s="813" t="s">
        <v>3504</v>
      </c>
      <c r="C2115" s="814" t="s">
        <v>1700</v>
      </c>
      <c r="D2115" s="815">
        <v>2.18</v>
      </c>
      <c r="E2115" s="815">
        <v>5.3</v>
      </c>
      <c r="F2115" s="815">
        <v>7.48</v>
      </c>
    </row>
    <row r="2116" ht="30.0" customHeight="1">
      <c r="A2116" s="812">
        <v>97645.0</v>
      </c>
      <c r="B2116" s="813" t="s">
        <v>3505</v>
      </c>
      <c r="C2116" s="814" t="s">
        <v>1700</v>
      </c>
      <c r="D2116" s="815">
        <v>12.7</v>
      </c>
      <c r="E2116" s="815">
        <v>14.6</v>
      </c>
      <c r="F2116" s="815">
        <v>27.3</v>
      </c>
    </row>
    <row r="2117" ht="30.0" customHeight="1">
      <c r="A2117" s="812">
        <v>100695.0</v>
      </c>
      <c r="B2117" s="813" t="s">
        <v>3506</v>
      </c>
      <c r="C2117" s="814" t="s">
        <v>826</v>
      </c>
      <c r="D2117" s="815">
        <v>14.66</v>
      </c>
      <c r="E2117" s="815">
        <v>32.16</v>
      </c>
      <c r="F2117" s="815">
        <v>46.82</v>
      </c>
    </row>
    <row r="2118" ht="30.0" customHeight="1">
      <c r="A2118" s="812">
        <v>100696.0</v>
      </c>
      <c r="B2118" s="813" t="s">
        <v>3507</v>
      </c>
      <c r="C2118" s="814" t="s">
        <v>826</v>
      </c>
      <c r="D2118" s="815">
        <v>16.26</v>
      </c>
      <c r="E2118" s="815">
        <v>35.87</v>
      </c>
      <c r="F2118" s="815">
        <v>52.13</v>
      </c>
    </row>
    <row r="2119" ht="30.0" customHeight="1">
      <c r="A2119" s="812">
        <v>100697.0</v>
      </c>
      <c r="B2119" s="813" t="s">
        <v>3508</v>
      </c>
      <c r="C2119" s="814" t="s">
        <v>826</v>
      </c>
      <c r="D2119" s="815">
        <v>17.85</v>
      </c>
      <c r="E2119" s="815">
        <v>39.62</v>
      </c>
      <c r="F2119" s="815">
        <v>57.47</v>
      </c>
    </row>
    <row r="2120" ht="30.0" customHeight="1">
      <c r="A2120" s="812">
        <v>100698.0</v>
      </c>
      <c r="B2120" s="813" t="s">
        <v>3509</v>
      </c>
      <c r="C2120" s="814" t="s">
        <v>826</v>
      </c>
      <c r="D2120" s="815">
        <v>19.44</v>
      </c>
      <c r="E2120" s="815">
        <v>43.35</v>
      </c>
      <c r="F2120" s="815">
        <v>62.79</v>
      </c>
    </row>
    <row r="2121" ht="30.0" customHeight="1">
      <c r="A2121" s="812">
        <v>100699.0</v>
      </c>
      <c r="B2121" s="813" t="s">
        <v>3510</v>
      </c>
      <c r="C2121" s="814" t="s">
        <v>826</v>
      </c>
      <c r="D2121" s="815">
        <v>22.96</v>
      </c>
      <c r="E2121" s="815">
        <v>51.51</v>
      </c>
      <c r="F2121" s="815">
        <v>74.47</v>
      </c>
    </row>
    <row r="2122" ht="30.0" customHeight="1">
      <c r="A2122" s="808"/>
      <c r="B2122" s="809" t="s">
        <v>3511</v>
      </c>
      <c r="C2122" s="810"/>
      <c r="D2122" s="811"/>
      <c r="E2122" s="811"/>
      <c r="F2122" s="811"/>
    </row>
    <row r="2123" ht="30.0" customHeight="1">
      <c r="A2123" s="808"/>
      <c r="B2123" s="809" t="s">
        <v>3512</v>
      </c>
      <c r="C2123" s="810"/>
      <c r="D2123" s="811"/>
      <c r="E2123" s="811"/>
      <c r="F2123" s="811"/>
    </row>
    <row r="2124" ht="30.0" customHeight="1">
      <c r="A2124" s="812">
        <v>91304.0</v>
      </c>
      <c r="B2124" s="813" t="s">
        <v>3513</v>
      </c>
      <c r="C2124" s="814" t="s">
        <v>826</v>
      </c>
      <c r="D2124" s="815">
        <v>63.55</v>
      </c>
      <c r="E2124" s="815">
        <v>19.89</v>
      </c>
      <c r="F2124" s="815">
        <v>83.44</v>
      </c>
    </row>
    <row r="2125" ht="30.0" customHeight="1">
      <c r="A2125" s="812">
        <v>90830.0</v>
      </c>
      <c r="B2125" s="813" t="s">
        <v>3514</v>
      </c>
      <c r="C2125" s="814" t="s">
        <v>826</v>
      </c>
      <c r="D2125" s="815">
        <v>117.36</v>
      </c>
      <c r="E2125" s="815">
        <v>19.89</v>
      </c>
      <c r="F2125" s="815">
        <v>137.25</v>
      </c>
    </row>
    <row r="2126" ht="30.0" customHeight="1">
      <c r="A2126" s="812">
        <v>91305.0</v>
      </c>
      <c r="B2126" s="813" t="s">
        <v>3515</v>
      </c>
      <c r="C2126" s="814" t="s">
        <v>826</v>
      </c>
      <c r="D2126" s="815">
        <v>68.12</v>
      </c>
      <c r="E2126" s="815">
        <v>15.24</v>
      </c>
      <c r="F2126" s="815">
        <v>83.36</v>
      </c>
    </row>
    <row r="2127" ht="30.0" customHeight="1">
      <c r="A2127" s="812">
        <v>90831.0</v>
      </c>
      <c r="B2127" s="813" t="s">
        <v>3516</v>
      </c>
      <c r="C2127" s="814" t="s">
        <v>826</v>
      </c>
      <c r="D2127" s="815">
        <v>105.15</v>
      </c>
      <c r="E2127" s="815">
        <v>15.23</v>
      </c>
      <c r="F2127" s="815">
        <v>120.38</v>
      </c>
    </row>
    <row r="2128" ht="15.75" customHeight="1">
      <c r="A2128" s="812">
        <v>91307.0</v>
      </c>
      <c r="B2128" s="813" t="s">
        <v>3517</v>
      </c>
      <c r="C2128" s="814" t="s">
        <v>826</v>
      </c>
      <c r="D2128" s="815">
        <v>55.63</v>
      </c>
      <c r="E2128" s="815">
        <v>15.24</v>
      </c>
      <c r="F2128" s="815">
        <v>70.87</v>
      </c>
    </row>
    <row r="2129" ht="30.0" customHeight="1">
      <c r="A2129" s="812">
        <v>91306.0</v>
      </c>
      <c r="B2129" s="813" t="s">
        <v>3518</v>
      </c>
      <c r="C2129" s="814" t="s">
        <v>826</v>
      </c>
      <c r="D2129" s="815">
        <v>105.15</v>
      </c>
      <c r="E2129" s="815">
        <v>15.23</v>
      </c>
      <c r="F2129" s="815">
        <v>120.38</v>
      </c>
    </row>
    <row r="2130" ht="30.0" customHeight="1">
      <c r="A2130" s="812">
        <v>100874.0</v>
      </c>
      <c r="B2130" s="813" t="s">
        <v>3519</v>
      </c>
      <c r="C2130" s="814" t="s">
        <v>826</v>
      </c>
      <c r="D2130" s="815">
        <v>262.04</v>
      </c>
      <c r="E2130" s="815">
        <v>19.4</v>
      </c>
      <c r="F2130" s="815">
        <v>281.44</v>
      </c>
    </row>
    <row r="2131" ht="30.0" customHeight="1">
      <c r="A2131" s="812">
        <v>100703.0</v>
      </c>
      <c r="B2131" s="813" t="s">
        <v>3520</v>
      </c>
      <c r="C2131" s="814" t="s">
        <v>826</v>
      </c>
      <c r="D2131" s="815">
        <v>19.0</v>
      </c>
      <c r="E2131" s="815">
        <v>6.59</v>
      </c>
      <c r="F2131" s="815">
        <v>25.59</v>
      </c>
    </row>
    <row r="2132" ht="30.0" customHeight="1">
      <c r="A2132" s="812">
        <v>100706.0</v>
      </c>
      <c r="B2132" s="813" t="s">
        <v>3521</v>
      </c>
      <c r="C2132" s="814" t="s">
        <v>826</v>
      </c>
      <c r="D2132" s="815">
        <v>32.04</v>
      </c>
      <c r="E2132" s="815">
        <v>23.56</v>
      </c>
      <c r="F2132" s="815">
        <v>55.6</v>
      </c>
    </row>
    <row r="2133" ht="30.0" customHeight="1">
      <c r="A2133" s="812">
        <v>100704.0</v>
      </c>
      <c r="B2133" s="813" t="s">
        <v>3522</v>
      </c>
      <c r="C2133" s="814" t="s">
        <v>826</v>
      </c>
      <c r="D2133" s="815">
        <v>43.78</v>
      </c>
      <c r="E2133" s="815">
        <v>10.54</v>
      </c>
      <c r="F2133" s="815">
        <v>54.32</v>
      </c>
    </row>
    <row r="2134" ht="30.0" customHeight="1">
      <c r="A2134" s="812">
        <v>102189.0</v>
      </c>
      <c r="B2134" s="813" t="s">
        <v>3523</v>
      </c>
      <c r="C2134" s="814" t="s">
        <v>826</v>
      </c>
      <c r="D2134" s="815">
        <v>149.64</v>
      </c>
      <c r="E2134" s="815">
        <v>63.36</v>
      </c>
      <c r="F2134" s="815">
        <v>213.0</v>
      </c>
    </row>
    <row r="2135" ht="30.0" customHeight="1">
      <c r="A2135" s="812">
        <v>100707.0</v>
      </c>
      <c r="B2135" s="813" t="s">
        <v>3524</v>
      </c>
      <c r="C2135" s="814" t="s">
        <v>826</v>
      </c>
      <c r="D2135" s="815">
        <v>92.55</v>
      </c>
      <c r="E2135" s="815">
        <v>22.37</v>
      </c>
      <c r="F2135" s="815">
        <v>114.92</v>
      </c>
    </row>
    <row r="2136" ht="30.0" customHeight="1">
      <c r="A2136" s="812">
        <v>100708.0</v>
      </c>
      <c r="B2136" s="813" t="s">
        <v>3525</v>
      </c>
      <c r="C2136" s="814" t="s">
        <v>826</v>
      </c>
      <c r="D2136" s="815">
        <v>119.15</v>
      </c>
      <c r="E2136" s="815">
        <v>24.8</v>
      </c>
      <c r="F2136" s="815">
        <v>143.95</v>
      </c>
    </row>
    <row r="2137" ht="15.75" customHeight="1">
      <c r="A2137" s="812">
        <v>100705.0</v>
      </c>
      <c r="B2137" s="813" t="s">
        <v>3526</v>
      </c>
      <c r="C2137" s="814" t="s">
        <v>826</v>
      </c>
      <c r="D2137" s="815">
        <v>44.31</v>
      </c>
      <c r="E2137" s="815">
        <v>18.16</v>
      </c>
      <c r="F2137" s="815">
        <v>62.47</v>
      </c>
    </row>
    <row r="2138" ht="15.75" customHeight="1">
      <c r="A2138" s="812">
        <v>100710.0</v>
      </c>
      <c r="B2138" s="813" t="s">
        <v>3527</v>
      </c>
      <c r="C2138" s="814" t="s">
        <v>826</v>
      </c>
      <c r="D2138" s="815">
        <v>72.41</v>
      </c>
      <c r="E2138" s="815">
        <v>24.28</v>
      </c>
      <c r="F2138" s="815">
        <v>96.69</v>
      </c>
    </row>
    <row r="2139" ht="15.0" customHeight="1">
      <c r="A2139" s="812">
        <v>100709.0</v>
      </c>
      <c r="B2139" s="813" t="s">
        <v>3528</v>
      </c>
      <c r="C2139" s="814" t="s">
        <v>826</v>
      </c>
      <c r="D2139" s="815">
        <v>19.5</v>
      </c>
      <c r="E2139" s="815">
        <v>18.21</v>
      </c>
      <c r="F2139" s="815">
        <v>37.71</v>
      </c>
    </row>
    <row r="2140" ht="30.0" customHeight="1">
      <c r="A2140" s="812">
        <v>102188.0</v>
      </c>
      <c r="B2140" s="813" t="s">
        <v>3529</v>
      </c>
      <c r="C2140" s="814" t="s">
        <v>826</v>
      </c>
      <c r="D2140" s="815">
        <v>703.72</v>
      </c>
      <c r="E2140" s="815">
        <v>57.14</v>
      </c>
      <c r="F2140" s="815">
        <v>760.86</v>
      </c>
    </row>
    <row r="2141" ht="15.0" customHeight="1">
      <c r="A2141" s="808"/>
      <c r="B2141" s="809" t="s">
        <v>3530</v>
      </c>
      <c r="C2141" s="810"/>
      <c r="D2141" s="811"/>
      <c r="E2141" s="811"/>
      <c r="F2141" s="811"/>
    </row>
    <row r="2142" ht="15.0" customHeight="1">
      <c r="A2142" s="812">
        <v>100863.0</v>
      </c>
      <c r="B2142" s="813" t="s">
        <v>3531</v>
      </c>
      <c r="C2142" s="814" t="s">
        <v>826</v>
      </c>
      <c r="D2142" s="815">
        <v>531.12</v>
      </c>
      <c r="E2142" s="815">
        <v>29.12</v>
      </c>
      <c r="F2142" s="815">
        <v>560.24</v>
      </c>
    </row>
    <row r="2143" ht="30.0" customHeight="1">
      <c r="A2143" s="812">
        <v>100864.0</v>
      </c>
      <c r="B2143" s="813" t="s">
        <v>3532</v>
      </c>
      <c r="C2143" s="814" t="s">
        <v>826</v>
      </c>
      <c r="D2143" s="815">
        <v>591.15</v>
      </c>
      <c r="E2143" s="815">
        <v>29.12</v>
      </c>
      <c r="F2143" s="815">
        <v>620.27</v>
      </c>
    </row>
    <row r="2144" ht="30.0" customHeight="1">
      <c r="A2144" s="812">
        <v>100865.0</v>
      </c>
      <c r="B2144" s="813" t="s">
        <v>3533</v>
      </c>
      <c r="C2144" s="814" t="s">
        <v>826</v>
      </c>
      <c r="D2144" s="815">
        <v>560.21</v>
      </c>
      <c r="E2144" s="815">
        <v>12.93</v>
      </c>
      <c r="F2144" s="815">
        <v>573.14</v>
      </c>
    </row>
    <row r="2145" ht="30.0" customHeight="1">
      <c r="A2145" s="812">
        <v>100866.0</v>
      </c>
      <c r="B2145" s="813" t="s">
        <v>3534</v>
      </c>
      <c r="C2145" s="814" t="s">
        <v>826</v>
      </c>
      <c r="D2145" s="815">
        <v>262.04</v>
      </c>
      <c r="E2145" s="815">
        <v>19.4</v>
      </c>
      <c r="F2145" s="815">
        <v>281.44</v>
      </c>
    </row>
    <row r="2146" ht="30.0" customHeight="1">
      <c r="A2146" s="812">
        <v>100867.0</v>
      </c>
      <c r="B2146" s="813" t="s">
        <v>3535</v>
      </c>
      <c r="C2146" s="814" t="s">
        <v>826</v>
      </c>
      <c r="D2146" s="815">
        <v>281.84</v>
      </c>
      <c r="E2146" s="815">
        <v>19.4</v>
      </c>
      <c r="F2146" s="815">
        <v>301.24</v>
      </c>
    </row>
    <row r="2147" ht="15.75" customHeight="1">
      <c r="A2147" s="812">
        <v>100868.0</v>
      </c>
      <c r="B2147" s="813" t="s">
        <v>3536</v>
      </c>
      <c r="C2147" s="814" t="s">
        <v>826</v>
      </c>
      <c r="D2147" s="815">
        <v>295.01</v>
      </c>
      <c r="E2147" s="815">
        <v>19.4</v>
      </c>
      <c r="F2147" s="815">
        <v>314.41</v>
      </c>
    </row>
    <row r="2148" ht="15.75" customHeight="1">
      <c r="A2148" s="812">
        <v>100869.0</v>
      </c>
      <c r="B2148" s="813" t="s">
        <v>3537</v>
      </c>
      <c r="C2148" s="814" t="s">
        <v>826</v>
      </c>
      <c r="D2148" s="815">
        <v>305.11</v>
      </c>
      <c r="E2148" s="815">
        <v>19.4</v>
      </c>
      <c r="F2148" s="815">
        <v>324.51</v>
      </c>
    </row>
    <row r="2149" ht="30.0" customHeight="1">
      <c r="A2149" s="812">
        <v>100870.0</v>
      </c>
      <c r="B2149" s="813" t="s">
        <v>3538</v>
      </c>
      <c r="C2149" s="814" t="s">
        <v>826</v>
      </c>
      <c r="D2149" s="815">
        <v>205.03</v>
      </c>
      <c r="E2149" s="815">
        <v>19.4</v>
      </c>
      <c r="F2149" s="815">
        <v>224.43</v>
      </c>
    </row>
    <row r="2150" ht="30.0" customHeight="1">
      <c r="A2150" s="812">
        <v>100871.0</v>
      </c>
      <c r="B2150" s="813" t="s">
        <v>3539</v>
      </c>
      <c r="C2150" s="814" t="s">
        <v>826</v>
      </c>
      <c r="D2150" s="815">
        <v>222.93</v>
      </c>
      <c r="E2150" s="815">
        <v>19.4</v>
      </c>
      <c r="F2150" s="815">
        <v>242.33</v>
      </c>
    </row>
    <row r="2151" ht="30.0" customHeight="1">
      <c r="A2151" s="812">
        <v>100872.0</v>
      </c>
      <c r="B2151" s="813" t="s">
        <v>3540</v>
      </c>
      <c r="C2151" s="814" t="s">
        <v>826</v>
      </c>
      <c r="D2151" s="815">
        <v>234.35</v>
      </c>
      <c r="E2151" s="815">
        <v>19.4</v>
      </c>
      <c r="F2151" s="815">
        <v>253.75</v>
      </c>
    </row>
    <row r="2152" ht="30.0" customHeight="1">
      <c r="A2152" s="812">
        <v>100873.0</v>
      </c>
      <c r="B2152" s="813" t="s">
        <v>3541</v>
      </c>
      <c r="C2152" s="814" t="s">
        <v>826</v>
      </c>
      <c r="D2152" s="815">
        <v>241.48</v>
      </c>
      <c r="E2152" s="815">
        <v>19.4</v>
      </c>
      <c r="F2152" s="815">
        <v>260.88</v>
      </c>
    </row>
    <row r="2153" ht="30.0" customHeight="1">
      <c r="A2153" s="812">
        <v>100874.0</v>
      </c>
      <c r="B2153" s="813" t="s">
        <v>3519</v>
      </c>
      <c r="C2153" s="814" t="s">
        <v>826</v>
      </c>
      <c r="D2153" s="815">
        <v>262.04</v>
      </c>
      <c r="E2153" s="815">
        <v>19.4</v>
      </c>
      <c r="F2153" s="815">
        <v>281.44</v>
      </c>
    </row>
    <row r="2154" ht="30.0" customHeight="1">
      <c r="A2154" s="808"/>
      <c r="B2154" s="816" t="s">
        <v>3542</v>
      </c>
      <c r="C2154" s="810"/>
      <c r="D2154" s="811"/>
      <c r="E2154" s="811"/>
      <c r="F2154" s="811"/>
    </row>
    <row r="2155" ht="30.0" customHeight="1">
      <c r="A2155" s="808"/>
      <c r="B2155" s="809" t="s">
        <v>3543</v>
      </c>
      <c r="C2155" s="810"/>
      <c r="D2155" s="811"/>
      <c r="E2155" s="811"/>
      <c r="F2155" s="811"/>
    </row>
    <row r="2156" ht="30.0" customHeight="1">
      <c r="A2156" s="812">
        <v>91295.0</v>
      </c>
      <c r="B2156" s="813" t="s">
        <v>3544</v>
      </c>
      <c r="C2156" s="814" t="s">
        <v>826</v>
      </c>
      <c r="D2156" s="815">
        <v>215.91</v>
      </c>
      <c r="E2156" s="815">
        <v>25.45</v>
      </c>
      <c r="F2156" s="815">
        <v>241.36</v>
      </c>
    </row>
    <row r="2157" ht="30.0" customHeight="1">
      <c r="A2157" s="812">
        <v>91296.0</v>
      </c>
      <c r="B2157" s="813" t="s">
        <v>3545</v>
      </c>
      <c r="C2157" s="814" t="s">
        <v>826</v>
      </c>
      <c r="D2157" s="815">
        <v>229.52</v>
      </c>
      <c r="E2157" s="815">
        <v>28.08</v>
      </c>
      <c r="F2157" s="815">
        <v>257.6</v>
      </c>
    </row>
    <row r="2158" ht="30.0" customHeight="1">
      <c r="A2158" s="812">
        <v>91297.0</v>
      </c>
      <c r="B2158" s="813" t="s">
        <v>3546</v>
      </c>
      <c r="C2158" s="814" t="s">
        <v>826</v>
      </c>
      <c r="D2158" s="815">
        <v>250.85</v>
      </c>
      <c r="E2158" s="815">
        <v>30.71</v>
      </c>
      <c r="F2158" s="815">
        <v>281.56</v>
      </c>
    </row>
    <row r="2159" ht="30.0" customHeight="1">
      <c r="A2159" s="808"/>
      <c r="B2159" s="809" t="s">
        <v>3547</v>
      </c>
      <c r="C2159" s="810"/>
      <c r="D2159" s="811"/>
      <c r="E2159" s="811"/>
      <c r="F2159" s="811"/>
    </row>
    <row r="2160" ht="30.0" customHeight="1">
      <c r="A2160" s="812">
        <v>91009.0</v>
      </c>
      <c r="B2160" s="813" t="s">
        <v>3548</v>
      </c>
      <c r="C2160" s="814" t="s">
        <v>826</v>
      </c>
      <c r="D2160" s="815">
        <v>209.78</v>
      </c>
      <c r="E2160" s="815">
        <v>25.45</v>
      </c>
      <c r="F2160" s="815">
        <v>235.23</v>
      </c>
    </row>
    <row r="2161" ht="30.0" customHeight="1">
      <c r="A2161" s="812">
        <v>91010.0</v>
      </c>
      <c r="B2161" s="813" t="s">
        <v>3549</v>
      </c>
      <c r="C2161" s="814" t="s">
        <v>826</v>
      </c>
      <c r="D2161" s="815">
        <v>212.39</v>
      </c>
      <c r="E2161" s="815">
        <v>28.08</v>
      </c>
      <c r="F2161" s="815">
        <v>240.47</v>
      </c>
    </row>
    <row r="2162" ht="30.0" customHeight="1">
      <c r="A2162" s="812">
        <v>91011.0</v>
      </c>
      <c r="B2162" s="813" t="s">
        <v>3550</v>
      </c>
      <c r="C2162" s="814" t="s">
        <v>826</v>
      </c>
      <c r="D2162" s="815">
        <v>246.76</v>
      </c>
      <c r="E2162" s="815">
        <v>30.71</v>
      </c>
      <c r="F2162" s="815">
        <v>277.47</v>
      </c>
    </row>
    <row r="2163" ht="30.0" customHeight="1">
      <c r="A2163" s="812">
        <v>91012.0</v>
      </c>
      <c r="B2163" s="813" t="s">
        <v>3551</v>
      </c>
      <c r="C2163" s="814" t="s">
        <v>826</v>
      </c>
      <c r="D2163" s="815">
        <v>272.69</v>
      </c>
      <c r="E2163" s="815">
        <v>33.33</v>
      </c>
      <c r="F2163" s="815">
        <v>306.02</v>
      </c>
    </row>
    <row r="2164" ht="30.0" customHeight="1">
      <c r="A2164" s="808"/>
      <c r="B2164" s="809" t="s">
        <v>3552</v>
      </c>
      <c r="C2164" s="810"/>
      <c r="D2164" s="811"/>
      <c r="E2164" s="811"/>
      <c r="F2164" s="811"/>
    </row>
    <row r="2165" ht="30.0" customHeight="1">
      <c r="A2165" s="812">
        <v>90820.0</v>
      </c>
      <c r="B2165" s="813" t="s">
        <v>3553</v>
      </c>
      <c r="C2165" s="814" t="s">
        <v>826</v>
      </c>
      <c r="D2165" s="815">
        <v>202.69</v>
      </c>
      <c r="E2165" s="815">
        <v>25.45</v>
      </c>
      <c r="F2165" s="815">
        <v>228.14</v>
      </c>
    </row>
    <row r="2166" ht="30.0" customHeight="1">
      <c r="A2166" s="812">
        <v>90821.0</v>
      </c>
      <c r="B2166" s="813" t="s">
        <v>3554</v>
      </c>
      <c r="C2166" s="814" t="s">
        <v>826</v>
      </c>
      <c r="D2166" s="815">
        <v>204.97</v>
      </c>
      <c r="E2166" s="815">
        <v>28.08</v>
      </c>
      <c r="F2166" s="815">
        <v>233.05</v>
      </c>
    </row>
    <row r="2167" ht="15.75" customHeight="1">
      <c r="A2167" s="812">
        <v>90822.0</v>
      </c>
      <c r="B2167" s="813" t="s">
        <v>3555</v>
      </c>
      <c r="C2167" s="814" t="s">
        <v>826</v>
      </c>
      <c r="D2167" s="815">
        <v>218.0</v>
      </c>
      <c r="E2167" s="815">
        <v>30.71</v>
      </c>
      <c r="F2167" s="815">
        <v>248.71</v>
      </c>
    </row>
    <row r="2168" ht="30.0" customHeight="1">
      <c r="A2168" s="812">
        <v>90823.0</v>
      </c>
      <c r="B2168" s="813" t="s">
        <v>3556</v>
      </c>
      <c r="C2168" s="814" t="s">
        <v>826</v>
      </c>
      <c r="D2168" s="815">
        <v>266.42</v>
      </c>
      <c r="E2168" s="815">
        <v>33.33</v>
      </c>
      <c r="F2168" s="815">
        <v>299.75</v>
      </c>
    </row>
    <row r="2169" ht="30.0" customHeight="1">
      <c r="A2169" s="812">
        <v>90824.0</v>
      </c>
      <c r="B2169" s="813" t="s">
        <v>3557</v>
      </c>
      <c r="C2169" s="814" t="s">
        <v>826</v>
      </c>
      <c r="D2169" s="815">
        <v>375.87</v>
      </c>
      <c r="E2169" s="815">
        <v>42.62</v>
      </c>
      <c r="F2169" s="815">
        <v>418.49</v>
      </c>
    </row>
    <row r="2170" ht="30.0" customHeight="1">
      <c r="A2170" s="808"/>
      <c r="B2170" s="809" t="s">
        <v>3558</v>
      </c>
      <c r="C2170" s="810"/>
      <c r="D2170" s="811"/>
      <c r="E2170" s="811"/>
      <c r="F2170" s="811"/>
    </row>
    <row r="2171" ht="30.0" customHeight="1">
      <c r="A2171" s="812">
        <v>100700.0</v>
      </c>
      <c r="B2171" s="813" t="s">
        <v>3559</v>
      </c>
      <c r="C2171" s="814" t="s">
        <v>826</v>
      </c>
      <c r="D2171" s="815">
        <v>515.52</v>
      </c>
      <c r="E2171" s="815">
        <v>102.83</v>
      </c>
      <c r="F2171" s="815">
        <v>618.35</v>
      </c>
    </row>
    <row r="2172" ht="30.0" customHeight="1">
      <c r="A2172" s="808"/>
      <c r="B2172" s="809" t="s">
        <v>3560</v>
      </c>
      <c r="C2172" s="810"/>
      <c r="D2172" s="811"/>
      <c r="E2172" s="811"/>
      <c r="F2172" s="811"/>
    </row>
    <row r="2173" ht="30.0" customHeight="1">
      <c r="A2173" s="812">
        <v>90825.0</v>
      </c>
      <c r="B2173" s="813" t="s">
        <v>3561</v>
      </c>
      <c r="C2173" s="814" t="s">
        <v>826</v>
      </c>
      <c r="D2173" s="815">
        <v>417.21</v>
      </c>
      <c r="E2173" s="815">
        <v>46.23</v>
      </c>
      <c r="F2173" s="815">
        <v>463.44</v>
      </c>
    </row>
    <row r="2174" ht="30.0" customHeight="1">
      <c r="A2174" s="812">
        <v>91299.0</v>
      </c>
      <c r="B2174" s="813" t="s">
        <v>3562</v>
      </c>
      <c r="C2174" s="814" t="s">
        <v>826</v>
      </c>
      <c r="D2174" s="815">
        <v>772.62</v>
      </c>
      <c r="E2174" s="815">
        <v>42.62</v>
      </c>
      <c r="F2174" s="815">
        <v>815.24</v>
      </c>
    </row>
    <row r="2175" ht="30.0" customHeight="1">
      <c r="A2175" s="808"/>
      <c r="B2175" s="809" t="s">
        <v>3563</v>
      </c>
      <c r="C2175" s="810"/>
      <c r="D2175" s="811"/>
      <c r="E2175" s="811"/>
      <c r="F2175" s="811"/>
    </row>
    <row r="2176" ht="30.0" customHeight="1">
      <c r="A2176" s="808"/>
      <c r="B2176" s="809" t="s">
        <v>3564</v>
      </c>
      <c r="C2176" s="810"/>
      <c r="D2176" s="811"/>
      <c r="E2176" s="811"/>
      <c r="F2176" s="811"/>
    </row>
    <row r="2177" ht="30.0" customHeight="1">
      <c r="A2177" s="812">
        <v>91298.0</v>
      </c>
      <c r="B2177" s="813" t="s">
        <v>3565</v>
      </c>
      <c r="C2177" s="814" t="s">
        <v>826</v>
      </c>
      <c r="D2177" s="815">
        <v>556.82</v>
      </c>
      <c r="E2177" s="815">
        <v>30.71</v>
      </c>
      <c r="F2177" s="815">
        <v>587.53</v>
      </c>
    </row>
    <row r="2178" ht="30.0" customHeight="1">
      <c r="A2178" s="808"/>
      <c r="B2178" s="809" t="s">
        <v>3566</v>
      </c>
      <c r="C2178" s="810"/>
      <c r="D2178" s="811"/>
      <c r="E2178" s="811"/>
      <c r="F2178" s="811"/>
    </row>
    <row r="2179" ht="30.0" customHeight="1">
      <c r="A2179" s="808"/>
      <c r="B2179" s="809" t="s">
        <v>3567</v>
      </c>
      <c r="C2179" s="810"/>
      <c r="D2179" s="811"/>
      <c r="E2179" s="811"/>
      <c r="F2179" s="811"/>
    </row>
    <row r="2180" ht="30.0" customHeight="1">
      <c r="A2180" s="812">
        <v>91336.0</v>
      </c>
      <c r="B2180" s="813" t="s">
        <v>3568</v>
      </c>
      <c r="C2180" s="814" t="s">
        <v>826</v>
      </c>
      <c r="D2180" s="815">
        <v>1083.42</v>
      </c>
      <c r="E2180" s="815">
        <v>154.36</v>
      </c>
      <c r="F2180" s="815">
        <v>1237.78</v>
      </c>
    </row>
    <row r="2181" ht="30.0" customHeight="1">
      <c r="A2181" s="812">
        <v>91337.0</v>
      </c>
      <c r="B2181" s="813" t="s">
        <v>3569</v>
      </c>
      <c r="C2181" s="814" t="s">
        <v>826</v>
      </c>
      <c r="D2181" s="815">
        <v>1005.49</v>
      </c>
      <c r="E2181" s="815">
        <v>154.58</v>
      </c>
      <c r="F2181" s="815">
        <v>1160.07</v>
      </c>
    </row>
    <row r="2182" ht="30.0" customHeight="1">
      <c r="A2182" s="808"/>
      <c r="B2182" s="809" t="s">
        <v>3570</v>
      </c>
      <c r="C2182" s="810"/>
      <c r="D2182" s="811"/>
      <c r="E2182" s="811"/>
      <c r="F2182" s="811"/>
    </row>
    <row r="2183" ht="30.0" customHeight="1">
      <c r="A2183" s="812">
        <v>100693.0</v>
      </c>
      <c r="B2183" s="813" t="s">
        <v>3571</v>
      </c>
      <c r="C2183" s="814" t="s">
        <v>826</v>
      </c>
      <c r="D2183" s="815">
        <v>1200.77</v>
      </c>
      <c r="E2183" s="815">
        <v>174.26</v>
      </c>
      <c r="F2183" s="815">
        <v>1375.03</v>
      </c>
    </row>
    <row r="2184" ht="30.0" customHeight="1">
      <c r="A2184" s="812">
        <v>100694.0</v>
      </c>
      <c r="B2184" s="813" t="s">
        <v>3572</v>
      </c>
      <c r="C2184" s="814" t="s">
        <v>826</v>
      </c>
      <c r="D2184" s="815">
        <v>1069.02</v>
      </c>
      <c r="E2184" s="815">
        <v>174.49</v>
      </c>
      <c r="F2184" s="815">
        <v>1243.51</v>
      </c>
    </row>
    <row r="2185" ht="30.0" customHeight="1">
      <c r="A2185" s="808"/>
      <c r="B2185" s="809" t="s">
        <v>3573</v>
      </c>
      <c r="C2185" s="810"/>
      <c r="D2185" s="811"/>
      <c r="E2185" s="811"/>
      <c r="F2185" s="811"/>
    </row>
    <row r="2186" ht="15.75" customHeight="1">
      <c r="A2186" s="812">
        <v>100682.0</v>
      </c>
      <c r="B2186" s="813" t="s">
        <v>3574</v>
      </c>
      <c r="C2186" s="814" t="s">
        <v>826</v>
      </c>
      <c r="D2186" s="815">
        <v>516.74</v>
      </c>
      <c r="E2186" s="815">
        <v>155.15</v>
      </c>
      <c r="F2186" s="815">
        <v>671.89</v>
      </c>
    </row>
    <row r="2187" ht="15.75" customHeight="1">
      <c r="A2187" s="812">
        <v>100688.0</v>
      </c>
      <c r="B2187" s="813" t="s">
        <v>3575</v>
      </c>
      <c r="C2187" s="814" t="s">
        <v>826</v>
      </c>
      <c r="D2187" s="815">
        <v>514.49</v>
      </c>
      <c r="E2187" s="815">
        <v>152.25</v>
      </c>
      <c r="F2187" s="815">
        <v>666.74</v>
      </c>
    </row>
    <row r="2188" ht="15.75" customHeight="1">
      <c r="A2188" s="812">
        <v>100690.0</v>
      </c>
      <c r="B2188" s="813" t="s">
        <v>3576</v>
      </c>
      <c r="C2188" s="814" t="s">
        <v>826</v>
      </c>
      <c r="D2188" s="815">
        <v>547.14</v>
      </c>
      <c r="E2188" s="815">
        <v>162.69</v>
      </c>
      <c r="F2188" s="815">
        <v>709.83</v>
      </c>
    </row>
    <row r="2189" ht="30.0" customHeight="1">
      <c r="A2189" s="812">
        <v>100681.0</v>
      </c>
      <c r="B2189" s="813" t="s">
        <v>3577</v>
      </c>
      <c r="C2189" s="814" t="s">
        <v>826</v>
      </c>
      <c r="D2189" s="815">
        <v>643.92</v>
      </c>
      <c r="E2189" s="815">
        <v>154.89</v>
      </c>
      <c r="F2189" s="815">
        <v>798.81</v>
      </c>
    </row>
    <row r="2190" ht="30.0" customHeight="1">
      <c r="A2190" s="812">
        <v>100687.0</v>
      </c>
      <c r="B2190" s="813" t="s">
        <v>3578</v>
      </c>
      <c r="C2190" s="814" t="s">
        <v>826</v>
      </c>
      <c r="D2190" s="815">
        <v>628.87</v>
      </c>
      <c r="E2190" s="815">
        <v>151.99</v>
      </c>
      <c r="F2190" s="815">
        <v>780.86</v>
      </c>
    </row>
    <row r="2191" ht="30.0" customHeight="1">
      <c r="A2191" s="812">
        <v>100689.0</v>
      </c>
      <c r="B2191" s="813" t="s">
        <v>3579</v>
      </c>
      <c r="C2191" s="814" t="s">
        <v>826</v>
      </c>
      <c r="D2191" s="815">
        <v>678.92</v>
      </c>
      <c r="E2191" s="815">
        <v>162.43</v>
      </c>
      <c r="F2191" s="815">
        <v>841.35</v>
      </c>
    </row>
    <row r="2192" ht="30.0" customHeight="1">
      <c r="A2192" s="808"/>
      <c r="B2192" s="809" t="s">
        <v>3580</v>
      </c>
      <c r="C2192" s="810"/>
      <c r="D2192" s="811"/>
      <c r="E2192" s="811"/>
      <c r="F2192" s="811"/>
    </row>
    <row r="2193" ht="30.0" customHeight="1">
      <c r="A2193" s="812">
        <v>91329.0</v>
      </c>
      <c r="B2193" s="813" t="s">
        <v>3581</v>
      </c>
      <c r="C2193" s="814" t="s">
        <v>826</v>
      </c>
      <c r="D2193" s="815">
        <v>446.37</v>
      </c>
      <c r="E2193" s="815">
        <v>137.01</v>
      </c>
      <c r="F2193" s="815">
        <v>583.38</v>
      </c>
    </row>
    <row r="2194" ht="30.0" customHeight="1">
      <c r="A2194" s="812">
        <v>91328.0</v>
      </c>
      <c r="B2194" s="813" t="s">
        <v>3582</v>
      </c>
      <c r="C2194" s="814" t="s">
        <v>826</v>
      </c>
      <c r="D2194" s="815">
        <v>523.72</v>
      </c>
      <c r="E2194" s="815">
        <v>136.76</v>
      </c>
      <c r="F2194" s="815">
        <v>660.48</v>
      </c>
    </row>
    <row r="2195" ht="30.0" customHeight="1">
      <c r="A2195" s="812">
        <v>91331.0</v>
      </c>
      <c r="B2195" s="813" t="s">
        <v>3583</v>
      </c>
      <c r="C2195" s="814" t="s">
        <v>826</v>
      </c>
      <c r="D2195" s="815">
        <v>461.11</v>
      </c>
      <c r="E2195" s="815">
        <v>139.91</v>
      </c>
      <c r="F2195" s="815">
        <v>601.02</v>
      </c>
    </row>
    <row r="2196" ht="30.0" customHeight="1">
      <c r="A2196" s="812">
        <v>91330.0</v>
      </c>
      <c r="B2196" s="813" t="s">
        <v>3584</v>
      </c>
      <c r="C2196" s="814" t="s">
        <v>826</v>
      </c>
      <c r="D2196" s="815">
        <v>538.76</v>
      </c>
      <c r="E2196" s="815">
        <v>139.67</v>
      </c>
      <c r="F2196" s="815">
        <v>678.43</v>
      </c>
    </row>
    <row r="2197" ht="30.0" customHeight="1">
      <c r="A2197" s="812">
        <v>91333.0</v>
      </c>
      <c r="B2197" s="813" t="s">
        <v>3585</v>
      </c>
      <c r="C2197" s="814" t="s">
        <v>826</v>
      </c>
      <c r="D2197" s="815">
        <v>483.6</v>
      </c>
      <c r="E2197" s="815">
        <v>142.79</v>
      </c>
      <c r="F2197" s="815">
        <v>626.39</v>
      </c>
    </row>
    <row r="2198" ht="30.0" customHeight="1">
      <c r="A2198" s="812">
        <v>91332.0</v>
      </c>
      <c r="B2198" s="813" t="s">
        <v>3586</v>
      </c>
      <c r="C2198" s="814" t="s">
        <v>826</v>
      </c>
      <c r="D2198" s="815">
        <v>561.55</v>
      </c>
      <c r="E2198" s="815">
        <v>142.55</v>
      </c>
      <c r="F2198" s="815">
        <v>704.1</v>
      </c>
    </row>
    <row r="2199" ht="30.0" customHeight="1">
      <c r="A2199" s="808"/>
      <c r="B2199" s="809" t="s">
        <v>3587</v>
      </c>
      <c r="C2199" s="810"/>
      <c r="D2199" s="811"/>
      <c r="E2199" s="811"/>
      <c r="F2199" s="811"/>
    </row>
    <row r="2200" ht="30.0" customHeight="1">
      <c r="A2200" s="812">
        <v>100679.0</v>
      </c>
      <c r="B2200" s="813" t="s">
        <v>3588</v>
      </c>
      <c r="C2200" s="814" t="s">
        <v>826</v>
      </c>
      <c r="D2200" s="815">
        <v>508.36</v>
      </c>
      <c r="E2200" s="815">
        <v>152.25</v>
      </c>
      <c r="F2200" s="815">
        <v>660.61</v>
      </c>
    </row>
    <row r="2201" ht="30.0" customHeight="1">
      <c r="A2201" s="812">
        <v>100712.0</v>
      </c>
      <c r="B2201" s="813" t="s">
        <v>3589</v>
      </c>
      <c r="C2201" s="814" t="s">
        <v>826</v>
      </c>
      <c r="D2201" s="815">
        <v>499.6</v>
      </c>
      <c r="E2201" s="815">
        <v>155.16</v>
      </c>
      <c r="F2201" s="815">
        <v>654.76</v>
      </c>
    </row>
    <row r="2202" ht="30.0" customHeight="1">
      <c r="A2202" s="812">
        <v>100684.0</v>
      </c>
      <c r="B2202" s="813" t="s">
        <v>3590</v>
      </c>
      <c r="C2202" s="814" t="s">
        <v>826</v>
      </c>
      <c r="D2202" s="815">
        <v>543.05</v>
      </c>
      <c r="E2202" s="815">
        <v>162.69</v>
      </c>
      <c r="F2202" s="815">
        <v>705.74</v>
      </c>
    </row>
    <row r="2203" ht="30.0" customHeight="1">
      <c r="A2203" s="812">
        <v>100686.0</v>
      </c>
      <c r="B2203" s="813" t="s">
        <v>3591</v>
      </c>
      <c r="C2203" s="814" t="s">
        <v>826</v>
      </c>
      <c r="D2203" s="815">
        <v>570.12</v>
      </c>
      <c r="E2203" s="815">
        <v>165.57</v>
      </c>
      <c r="F2203" s="815">
        <v>735.69</v>
      </c>
    </row>
    <row r="2204" ht="30.0" customHeight="1">
      <c r="A2204" s="812">
        <v>100678.0</v>
      </c>
      <c r="B2204" s="813" t="s">
        <v>3592</v>
      </c>
      <c r="C2204" s="814" t="s">
        <v>826</v>
      </c>
      <c r="D2204" s="815">
        <v>622.74</v>
      </c>
      <c r="E2204" s="815">
        <v>151.99</v>
      </c>
      <c r="F2204" s="815">
        <v>774.73</v>
      </c>
    </row>
    <row r="2205" ht="15.75" customHeight="1">
      <c r="A2205" s="812">
        <v>100680.0</v>
      </c>
      <c r="B2205" s="813" t="s">
        <v>3593</v>
      </c>
      <c r="C2205" s="814" t="s">
        <v>826</v>
      </c>
      <c r="D2205" s="815">
        <v>626.78</v>
      </c>
      <c r="E2205" s="815">
        <v>154.9</v>
      </c>
      <c r="F2205" s="815">
        <v>781.68</v>
      </c>
    </row>
    <row r="2206" ht="30.0" customHeight="1">
      <c r="A2206" s="812">
        <v>100683.0</v>
      </c>
      <c r="B2206" s="813" t="s">
        <v>3594</v>
      </c>
      <c r="C2206" s="814" t="s">
        <v>826</v>
      </c>
      <c r="D2206" s="815">
        <v>674.82</v>
      </c>
      <c r="E2206" s="815">
        <v>162.44</v>
      </c>
      <c r="F2206" s="815">
        <v>837.26</v>
      </c>
    </row>
    <row r="2207" ht="30.0" customHeight="1">
      <c r="A2207" s="812">
        <v>100685.0</v>
      </c>
      <c r="B2207" s="813" t="s">
        <v>3595</v>
      </c>
      <c r="C2207" s="814" t="s">
        <v>826</v>
      </c>
      <c r="D2207" s="815">
        <v>702.2</v>
      </c>
      <c r="E2207" s="815">
        <v>165.31</v>
      </c>
      <c r="F2207" s="815">
        <v>867.51</v>
      </c>
    </row>
    <row r="2208" ht="30.0" customHeight="1">
      <c r="A2208" s="808"/>
      <c r="B2208" s="809" t="s">
        <v>3596</v>
      </c>
      <c r="C2208" s="810"/>
      <c r="D2208" s="811"/>
      <c r="E2208" s="811"/>
      <c r="F2208" s="811"/>
    </row>
    <row r="2209" ht="30.0" customHeight="1">
      <c r="A2209" s="812">
        <v>91324.0</v>
      </c>
      <c r="B2209" s="813" t="s">
        <v>3597</v>
      </c>
      <c r="C2209" s="814" t="s">
        <v>826</v>
      </c>
      <c r="D2209" s="815">
        <v>440.24</v>
      </c>
      <c r="E2209" s="815">
        <v>137.01</v>
      </c>
      <c r="F2209" s="815">
        <v>577.25</v>
      </c>
    </row>
    <row r="2210" ht="30.0" customHeight="1">
      <c r="A2210" s="812">
        <v>91325.0</v>
      </c>
      <c r="B2210" s="813" t="s">
        <v>3598</v>
      </c>
      <c r="C2210" s="814" t="s">
        <v>826</v>
      </c>
      <c r="D2210" s="815">
        <v>443.97</v>
      </c>
      <c r="E2210" s="815">
        <v>139.92</v>
      </c>
      <c r="F2210" s="815">
        <v>583.89</v>
      </c>
    </row>
    <row r="2211" ht="30.0" customHeight="1">
      <c r="A2211" s="812">
        <v>91326.0</v>
      </c>
      <c r="B2211" s="813" t="s">
        <v>3599</v>
      </c>
      <c r="C2211" s="814" t="s">
        <v>826</v>
      </c>
      <c r="D2211" s="815">
        <v>479.51</v>
      </c>
      <c r="E2211" s="815">
        <v>142.79</v>
      </c>
      <c r="F2211" s="815">
        <v>622.3</v>
      </c>
    </row>
    <row r="2212" ht="30.0" customHeight="1">
      <c r="A2212" s="812">
        <v>91327.0</v>
      </c>
      <c r="B2212" s="813" t="s">
        <v>3600</v>
      </c>
      <c r="C2212" s="814" t="s">
        <v>826</v>
      </c>
      <c r="D2212" s="815">
        <v>506.58</v>
      </c>
      <c r="E2212" s="815">
        <v>145.67</v>
      </c>
      <c r="F2212" s="815">
        <v>652.25</v>
      </c>
    </row>
    <row r="2213" ht="30.0" customHeight="1">
      <c r="A2213" s="812">
        <v>91013.0</v>
      </c>
      <c r="B2213" s="813" t="s">
        <v>3601</v>
      </c>
      <c r="C2213" s="814" t="s">
        <v>826</v>
      </c>
      <c r="D2213" s="815">
        <v>517.58</v>
      </c>
      <c r="E2213" s="815">
        <v>136.77</v>
      </c>
      <c r="F2213" s="815">
        <v>654.35</v>
      </c>
    </row>
    <row r="2214" ht="30.0" customHeight="1">
      <c r="A2214" s="812">
        <v>91014.0</v>
      </c>
      <c r="B2214" s="813" t="s">
        <v>3602</v>
      </c>
      <c r="C2214" s="814" t="s">
        <v>826</v>
      </c>
      <c r="D2214" s="815">
        <v>521.63</v>
      </c>
      <c r="E2214" s="815">
        <v>139.67</v>
      </c>
      <c r="F2214" s="815">
        <v>661.3</v>
      </c>
    </row>
    <row r="2215" ht="30.0" customHeight="1">
      <c r="A2215" s="812">
        <v>91015.0</v>
      </c>
      <c r="B2215" s="813" t="s">
        <v>3603</v>
      </c>
      <c r="C2215" s="814" t="s">
        <v>826</v>
      </c>
      <c r="D2215" s="815">
        <v>557.46</v>
      </c>
      <c r="E2215" s="815">
        <v>142.55</v>
      </c>
      <c r="F2215" s="815">
        <v>700.01</v>
      </c>
    </row>
    <row r="2216" ht="30.0" customHeight="1">
      <c r="A2216" s="812">
        <v>91016.0</v>
      </c>
      <c r="B2216" s="813" t="s">
        <v>3604</v>
      </c>
      <c r="C2216" s="814" t="s">
        <v>826</v>
      </c>
      <c r="D2216" s="815">
        <v>584.83</v>
      </c>
      <c r="E2216" s="815">
        <v>145.43</v>
      </c>
      <c r="F2216" s="815">
        <v>730.26</v>
      </c>
    </row>
    <row r="2217" ht="30.0" customHeight="1">
      <c r="A2217" s="808"/>
      <c r="B2217" s="809" t="s">
        <v>3605</v>
      </c>
      <c r="C2217" s="810"/>
      <c r="D2217" s="811"/>
      <c r="E2217" s="811"/>
      <c r="F2217" s="811"/>
    </row>
    <row r="2218" ht="30.0" customHeight="1">
      <c r="A2218" s="812">
        <v>91312.0</v>
      </c>
      <c r="B2218" s="813" t="s">
        <v>3606</v>
      </c>
      <c r="C2218" s="814" t="s">
        <v>826</v>
      </c>
      <c r="D2218" s="815">
        <v>501.27</v>
      </c>
      <c r="E2218" s="815">
        <v>152.25</v>
      </c>
      <c r="F2218" s="815">
        <v>653.52</v>
      </c>
    </row>
    <row r="2219" ht="30.0" customHeight="1">
      <c r="A2219" s="812">
        <v>91313.0</v>
      </c>
      <c r="B2219" s="813" t="s">
        <v>3607</v>
      </c>
      <c r="C2219" s="814" t="s">
        <v>826</v>
      </c>
      <c r="D2219" s="815">
        <v>492.18</v>
      </c>
      <c r="E2219" s="815">
        <v>155.16</v>
      </c>
      <c r="F2219" s="815">
        <v>647.34</v>
      </c>
    </row>
    <row r="2220" ht="30.0" customHeight="1">
      <c r="A2220" s="812">
        <v>91314.0</v>
      </c>
      <c r="B2220" s="813" t="s">
        <v>3608</v>
      </c>
      <c r="C2220" s="814" t="s">
        <v>826</v>
      </c>
      <c r="D2220" s="815">
        <v>514.27</v>
      </c>
      <c r="E2220" s="815">
        <v>162.71</v>
      </c>
      <c r="F2220" s="815">
        <v>676.98</v>
      </c>
    </row>
    <row r="2221" ht="15.75" customHeight="1">
      <c r="A2221" s="812">
        <v>91315.0</v>
      </c>
      <c r="B2221" s="813" t="s">
        <v>3609</v>
      </c>
      <c r="C2221" s="814" t="s">
        <v>826</v>
      </c>
      <c r="D2221" s="815">
        <v>563.84</v>
      </c>
      <c r="E2221" s="815">
        <v>165.58</v>
      </c>
      <c r="F2221" s="815">
        <v>729.42</v>
      </c>
    </row>
    <row r="2222" ht="15.75" customHeight="1">
      <c r="A2222" s="812">
        <v>91316.0</v>
      </c>
      <c r="B2222" s="813" t="s">
        <v>3610</v>
      </c>
      <c r="C2222" s="814" t="s">
        <v>826</v>
      </c>
      <c r="D2222" s="815">
        <v>672.19</v>
      </c>
      <c r="E2222" s="815">
        <v>174.57</v>
      </c>
      <c r="F2222" s="815">
        <v>846.76</v>
      </c>
    </row>
    <row r="2223" ht="15.75" customHeight="1">
      <c r="A2223" s="812">
        <v>91317.0</v>
      </c>
      <c r="B2223" s="813" t="s">
        <v>3611</v>
      </c>
      <c r="C2223" s="814" t="s">
        <v>826</v>
      </c>
      <c r="D2223" s="815">
        <v>714.66</v>
      </c>
      <c r="E2223" s="815">
        <v>178.45</v>
      </c>
      <c r="F2223" s="815">
        <v>893.11</v>
      </c>
    </row>
    <row r="2224" ht="15.75" customHeight="1">
      <c r="A2224" s="812">
        <v>90841.0</v>
      </c>
      <c r="B2224" s="813" t="s">
        <v>3612</v>
      </c>
      <c r="C2224" s="814" t="s">
        <v>826</v>
      </c>
      <c r="D2224" s="815">
        <v>615.65</v>
      </c>
      <c r="E2224" s="815">
        <v>151.99</v>
      </c>
      <c r="F2224" s="815">
        <v>767.64</v>
      </c>
    </row>
    <row r="2225" ht="30.0" customHeight="1">
      <c r="A2225" s="812">
        <v>90842.0</v>
      </c>
      <c r="B2225" s="813" t="s">
        <v>3613</v>
      </c>
      <c r="C2225" s="814" t="s">
        <v>826</v>
      </c>
      <c r="D2225" s="815">
        <v>619.36</v>
      </c>
      <c r="E2225" s="815">
        <v>154.9</v>
      </c>
      <c r="F2225" s="815">
        <v>774.26</v>
      </c>
    </row>
    <row r="2226" ht="30.0" customHeight="1">
      <c r="A2226" s="812">
        <v>90843.0</v>
      </c>
      <c r="B2226" s="813" t="s">
        <v>3614</v>
      </c>
      <c r="C2226" s="814" t="s">
        <v>826</v>
      </c>
      <c r="D2226" s="815">
        <v>646.06</v>
      </c>
      <c r="E2226" s="815">
        <v>162.44</v>
      </c>
      <c r="F2226" s="815">
        <v>808.5</v>
      </c>
    </row>
    <row r="2227" ht="30.0" customHeight="1">
      <c r="A2227" s="812">
        <v>90844.0</v>
      </c>
      <c r="B2227" s="813" t="s">
        <v>3615</v>
      </c>
      <c r="C2227" s="814" t="s">
        <v>826</v>
      </c>
      <c r="D2227" s="815">
        <v>695.92</v>
      </c>
      <c r="E2227" s="815">
        <v>165.32</v>
      </c>
      <c r="F2227" s="815">
        <v>861.24</v>
      </c>
    </row>
    <row r="2228" ht="30.0" customHeight="1">
      <c r="A2228" s="812">
        <v>90845.0</v>
      </c>
      <c r="B2228" s="813" t="s">
        <v>3616</v>
      </c>
      <c r="C2228" s="814" t="s">
        <v>826</v>
      </c>
      <c r="D2228" s="815">
        <v>803.96</v>
      </c>
      <c r="E2228" s="815">
        <v>174.32</v>
      </c>
      <c r="F2228" s="815">
        <v>978.28</v>
      </c>
    </row>
    <row r="2229" ht="30.0" customHeight="1">
      <c r="A2229" s="812">
        <v>90846.0</v>
      </c>
      <c r="B2229" s="813" t="s">
        <v>3617</v>
      </c>
      <c r="C2229" s="814" t="s">
        <v>826</v>
      </c>
      <c r="D2229" s="815">
        <v>846.73</v>
      </c>
      <c r="E2229" s="815">
        <v>178.2</v>
      </c>
      <c r="F2229" s="815">
        <v>1024.93</v>
      </c>
    </row>
    <row r="2230" ht="30.0" customHeight="1">
      <c r="A2230" s="808"/>
      <c r="B2230" s="809" t="s">
        <v>3618</v>
      </c>
      <c r="C2230" s="810"/>
      <c r="D2230" s="811"/>
      <c r="E2230" s="811"/>
      <c r="F2230" s="811"/>
    </row>
    <row r="2231" ht="30.0" customHeight="1">
      <c r="A2231" s="812">
        <v>91318.0</v>
      </c>
      <c r="B2231" s="813" t="s">
        <v>3619</v>
      </c>
      <c r="C2231" s="814" t="s">
        <v>826</v>
      </c>
      <c r="D2231" s="815">
        <v>433.14</v>
      </c>
      <c r="E2231" s="815">
        <v>137.02</v>
      </c>
      <c r="F2231" s="815">
        <v>570.16</v>
      </c>
    </row>
    <row r="2232" ht="30.0" customHeight="1">
      <c r="A2232" s="812">
        <v>91319.0</v>
      </c>
      <c r="B2232" s="813" t="s">
        <v>3620</v>
      </c>
      <c r="C2232" s="814" t="s">
        <v>826</v>
      </c>
      <c r="D2232" s="815">
        <v>436.55</v>
      </c>
      <c r="E2232" s="815">
        <v>139.92</v>
      </c>
      <c r="F2232" s="815">
        <v>576.47</v>
      </c>
    </row>
    <row r="2233" ht="30.0" customHeight="1">
      <c r="A2233" s="812">
        <v>91320.0</v>
      </c>
      <c r="B2233" s="813" t="s">
        <v>3621</v>
      </c>
      <c r="C2233" s="814" t="s">
        <v>826</v>
      </c>
      <c r="D2233" s="815">
        <v>450.73</v>
      </c>
      <c r="E2233" s="815">
        <v>142.81</v>
      </c>
      <c r="F2233" s="815">
        <v>593.54</v>
      </c>
    </row>
    <row r="2234" ht="30.0" customHeight="1">
      <c r="A2234" s="812">
        <v>91321.0</v>
      </c>
      <c r="B2234" s="813" t="s">
        <v>3622</v>
      </c>
      <c r="C2234" s="814" t="s">
        <v>826</v>
      </c>
      <c r="D2234" s="815">
        <v>500.3</v>
      </c>
      <c r="E2234" s="815">
        <v>145.68</v>
      </c>
      <c r="F2234" s="815">
        <v>645.98</v>
      </c>
    </row>
    <row r="2235" ht="30.0" customHeight="1">
      <c r="A2235" s="812">
        <v>91322.0</v>
      </c>
      <c r="B2235" s="813" t="s">
        <v>3623</v>
      </c>
      <c r="C2235" s="814" t="s">
        <v>826</v>
      </c>
      <c r="D2235" s="815">
        <v>608.65</v>
      </c>
      <c r="E2235" s="815">
        <v>154.67</v>
      </c>
      <c r="F2235" s="815">
        <v>763.32</v>
      </c>
    </row>
    <row r="2236" ht="30.0" customHeight="1">
      <c r="A2236" s="812">
        <v>91323.0</v>
      </c>
      <c r="B2236" s="813" t="s">
        <v>3624</v>
      </c>
      <c r="C2236" s="814" t="s">
        <v>826</v>
      </c>
      <c r="D2236" s="815">
        <v>651.13</v>
      </c>
      <c r="E2236" s="815">
        <v>158.54</v>
      </c>
      <c r="F2236" s="815">
        <v>809.67</v>
      </c>
    </row>
    <row r="2237" ht="30.0" customHeight="1">
      <c r="A2237" s="812">
        <v>90847.0</v>
      </c>
      <c r="B2237" s="813" t="s">
        <v>3625</v>
      </c>
      <c r="C2237" s="814" t="s">
        <v>826</v>
      </c>
      <c r="D2237" s="815">
        <v>510.49</v>
      </c>
      <c r="E2237" s="815">
        <v>136.77</v>
      </c>
      <c r="F2237" s="815">
        <v>647.26</v>
      </c>
    </row>
    <row r="2238" ht="30.0" customHeight="1">
      <c r="A2238" s="812">
        <v>90848.0</v>
      </c>
      <c r="B2238" s="813" t="s">
        <v>3626</v>
      </c>
      <c r="C2238" s="814" t="s">
        <v>826</v>
      </c>
      <c r="D2238" s="815">
        <v>514.2</v>
      </c>
      <c r="E2238" s="815">
        <v>139.68</v>
      </c>
      <c r="F2238" s="815">
        <v>653.88</v>
      </c>
    </row>
    <row r="2239" ht="30.0" customHeight="1">
      <c r="A2239" s="812">
        <v>90849.0</v>
      </c>
      <c r="B2239" s="813" t="s">
        <v>3627</v>
      </c>
      <c r="C2239" s="814" t="s">
        <v>826</v>
      </c>
      <c r="D2239" s="815">
        <v>528.69</v>
      </c>
      <c r="E2239" s="815">
        <v>142.56</v>
      </c>
      <c r="F2239" s="815">
        <v>671.25</v>
      </c>
    </row>
    <row r="2240" ht="30.0" customHeight="1">
      <c r="A2240" s="812">
        <v>90850.0</v>
      </c>
      <c r="B2240" s="813" t="s">
        <v>3628</v>
      </c>
      <c r="C2240" s="814" t="s">
        <v>826</v>
      </c>
      <c r="D2240" s="815">
        <v>578.56</v>
      </c>
      <c r="E2240" s="815">
        <v>145.43</v>
      </c>
      <c r="F2240" s="815">
        <v>723.99</v>
      </c>
    </row>
    <row r="2241" ht="30.0" customHeight="1">
      <c r="A2241" s="812">
        <v>90851.0</v>
      </c>
      <c r="B2241" s="813" t="s">
        <v>3629</v>
      </c>
      <c r="C2241" s="814" t="s">
        <v>826</v>
      </c>
      <c r="D2241" s="815">
        <v>686.6</v>
      </c>
      <c r="E2241" s="815">
        <v>154.43</v>
      </c>
      <c r="F2241" s="815">
        <v>841.03</v>
      </c>
    </row>
    <row r="2242" ht="30.0" customHeight="1">
      <c r="A2242" s="812">
        <v>90852.0</v>
      </c>
      <c r="B2242" s="813" t="s">
        <v>3630</v>
      </c>
      <c r="C2242" s="814" t="s">
        <v>826</v>
      </c>
      <c r="D2242" s="815">
        <v>729.37</v>
      </c>
      <c r="E2242" s="815">
        <v>158.31</v>
      </c>
      <c r="F2242" s="815">
        <v>887.68</v>
      </c>
    </row>
    <row r="2243" ht="30.0" customHeight="1">
      <c r="A2243" s="808"/>
      <c r="B2243" s="809" t="s">
        <v>3631</v>
      </c>
      <c r="C2243" s="810"/>
      <c r="D2243" s="811"/>
      <c r="E2243" s="811"/>
      <c r="F2243" s="811"/>
    </row>
    <row r="2244" ht="30.0" customHeight="1">
      <c r="A2244" s="812">
        <v>90788.0</v>
      </c>
      <c r="B2244" s="813" t="s">
        <v>3632</v>
      </c>
      <c r="C2244" s="814" t="s">
        <v>826</v>
      </c>
      <c r="D2244" s="815">
        <v>514.07</v>
      </c>
      <c r="E2244" s="815">
        <v>9.12</v>
      </c>
      <c r="F2244" s="815">
        <v>523.19</v>
      </c>
    </row>
    <row r="2245" ht="30.0" customHeight="1">
      <c r="A2245" s="812">
        <v>90789.0</v>
      </c>
      <c r="B2245" s="813" t="s">
        <v>3633</v>
      </c>
      <c r="C2245" s="814" t="s">
        <v>826</v>
      </c>
      <c r="D2245" s="815">
        <v>514.48</v>
      </c>
      <c r="E2245" s="815">
        <v>10.08</v>
      </c>
      <c r="F2245" s="815">
        <v>524.56</v>
      </c>
    </row>
    <row r="2246" ht="30.0" customHeight="1">
      <c r="A2246" s="812">
        <v>90790.0</v>
      </c>
      <c r="B2246" s="813" t="s">
        <v>3634</v>
      </c>
      <c r="C2246" s="814" t="s">
        <v>826</v>
      </c>
      <c r="D2246" s="815">
        <v>530.21</v>
      </c>
      <c r="E2246" s="815">
        <v>11.01</v>
      </c>
      <c r="F2246" s="815">
        <v>541.22</v>
      </c>
    </row>
    <row r="2247" ht="15.0" customHeight="1">
      <c r="A2247" s="812">
        <v>90791.0</v>
      </c>
      <c r="B2247" s="813" t="s">
        <v>3635</v>
      </c>
      <c r="C2247" s="814" t="s">
        <v>826</v>
      </c>
      <c r="D2247" s="815">
        <v>619.96</v>
      </c>
      <c r="E2247" s="815">
        <v>14.9</v>
      </c>
      <c r="F2247" s="815">
        <v>634.86</v>
      </c>
    </row>
    <row r="2248" ht="15.0" customHeight="1">
      <c r="A2248" s="812">
        <v>90793.0</v>
      </c>
      <c r="B2248" s="813" t="s">
        <v>3636</v>
      </c>
      <c r="C2248" s="814" t="s">
        <v>826</v>
      </c>
      <c r="D2248" s="815">
        <v>654.19</v>
      </c>
      <c r="E2248" s="815">
        <v>18.44</v>
      </c>
      <c r="F2248" s="815">
        <v>672.63</v>
      </c>
    </row>
    <row r="2249" ht="30.0" customHeight="1">
      <c r="A2249" s="812">
        <v>100675.0</v>
      </c>
      <c r="B2249" s="813" t="s">
        <v>3637</v>
      </c>
      <c r="C2249" s="814" t="s">
        <v>826</v>
      </c>
      <c r="D2249" s="815">
        <v>585.14</v>
      </c>
      <c r="E2249" s="815">
        <v>13.51</v>
      </c>
      <c r="F2249" s="815">
        <v>598.65</v>
      </c>
    </row>
    <row r="2250" ht="30.0" customHeight="1">
      <c r="A2250" s="808"/>
      <c r="B2250" s="809" t="s">
        <v>3638</v>
      </c>
      <c r="C2250" s="810"/>
      <c r="D2250" s="811"/>
      <c r="E2250" s="811"/>
      <c r="F2250" s="811"/>
    </row>
    <row r="2251" ht="30.0" customHeight="1">
      <c r="A2251" s="812">
        <v>90794.0</v>
      </c>
      <c r="B2251" s="813" t="s">
        <v>3639</v>
      </c>
      <c r="C2251" s="814" t="s">
        <v>826</v>
      </c>
      <c r="D2251" s="815">
        <v>422.97</v>
      </c>
      <c r="E2251" s="815">
        <v>41.84</v>
      </c>
      <c r="F2251" s="815">
        <v>464.81</v>
      </c>
    </row>
    <row r="2252" ht="30.0" customHeight="1">
      <c r="A2252" s="812">
        <v>90795.0</v>
      </c>
      <c r="B2252" s="813" t="s">
        <v>3640</v>
      </c>
      <c r="C2252" s="814" t="s">
        <v>826</v>
      </c>
      <c r="D2252" s="815">
        <v>424.77</v>
      </c>
      <c r="E2252" s="815">
        <v>46.13</v>
      </c>
      <c r="F2252" s="815">
        <v>470.9</v>
      </c>
    </row>
    <row r="2253" ht="30.0" customHeight="1">
      <c r="A2253" s="812">
        <v>90796.0</v>
      </c>
      <c r="B2253" s="813" t="s">
        <v>1246</v>
      </c>
      <c r="C2253" s="814" t="s">
        <v>826</v>
      </c>
      <c r="D2253" s="815">
        <v>426.53</v>
      </c>
      <c r="E2253" s="815">
        <v>50.45</v>
      </c>
      <c r="F2253" s="815">
        <v>476.98</v>
      </c>
    </row>
    <row r="2254" ht="30.0" customHeight="1">
      <c r="A2254" s="812">
        <v>90797.0</v>
      </c>
      <c r="B2254" s="813" t="s">
        <v>3641</v>
      </c>
      <c r="C2254" s="814" t="s">
        <v>826</v>
      </c>
      <c r="D2254" s="815">
        <v>428.33</v>
      </c>
      <c r="E2254" s="815">
        <v>54.74</v>
      </c>
      <c r="F2254" s="815">
        <v>483.07</v>
      </c>
    </row>
    <row r="2255" ht="30.0" customHeight="1">
      <c r="A2255" s="812">
        <v>90798.0</v>
      </c>
      <c r="B2255" s="813" t="s">
        <v>3642</v>
      </c>
      <c r="C2255" s="814" t="s">
        <v>826</v>
      </c>
      <c r="D2255" s="815">
        <v>635.06</v>
      </c>
      <c r="E2255" s="815">
        <v>56.6</v>
      </c>
      <c r="F2255" s="815">
        <v>691.66</v>
      </c>
    </row>
    <row r="2256" ht="30.0" customHeight="1">
      <c r="A2256" s="812">
        <v>90799.0</v>
      </c>
      <c r="B2256" s="813" t="s">
        <v>3643</v>
      </c>
      <c r="C2256" s="814" t="s">
        <v>826</v>
      </c>
      <c r="D2256" s="815">
        <v>653.46</v>
      </c>
      <c r="E2256" s="815">
        <v>61.42</v>
      </c>
      <c r="F2256" s="815">
        <v>714.88</v>
      </c>
    </row>
    <row r="2257" ht="30.0" customHeight="1">
      <c r="A2257" s="808"/>
      <c r="B2257" s="809" t="s">
        <v>3644</v>
      </c>
      <c r="C2257" s="810"/>
      <c r="D2257" s="811"/>
      <c r="E2257" s="811"/>
      <c r="F2257" s="811"/>
    </row>
    <row r="2258" ht="15.75" customHeight="1">
      <c r="A2258" s="808"/>
      <c r="B2258" s="809" t="s">
        <v>3645</v>
      </c>
      <c r="C2258" s="810"/>
      <c r="D2258" s="811"/>
      <c r="E2258" s="811"/>
      <c r="F2258" s="811"/>
    </row>
    <row r="2259" ht="45.0" customHeight="1">
      <c r="A2259" s="812">
        <v>100691.0</v>
      </c>
      <c r="B2259" s="813" t="s">
        <v>3646</v>
      </c>
      <c r="C2259" s="814" t="s">
        <v>826</v>
      </c>
      <c r="D2259" s="815">
        <v>984.95</v>
      </c>
      <c r="E2259" s="815">
        <v>162.37</v>
      </c>
      <c r="F2259" s="815">
        <v>1147.32</v>
      </c>
    </row>
    <row r="2260" ht="45.0" customHeight="1">
      <c r="A2260" s="812">
        <v>100692.0</v>
      </c>
      <c r="B2260" s="813" t="s">
        <v>3647</v>
      </c>
      <c r="C2260" s="814" t="s">
        <v>826</v>
      </c>
      <c r="D2260" s="815">
        <v>853.19</v>
      </c>
      <c r="E2260" s="815">
        <v>162.61</v>
      </c>
      <c r="F2260" s="815">
        <v>1015.8</v>
      </c>
    </row>
    <row r="2261" ht="45.0" customHeight="1">
      <c r="A2261" s="808"/>
      <c r="B2261" s="809" t="s">
        <v>3648</v>
      </c>
      <c r="C2261" s="810"/>
      <c r="D2261" s="811"/>
      <c r="E2261" s="811"/>
      <c r="F2261" s="811"/>
    </row>
    <row r="2262" ht="45.0" customHeight="1">
      <c r="A2262" s="812">
        <v>91334.0</v>
      </c>
      <c r="B2262" s="813" t="s">
        <v>3649</v>
      </c>
      <c r="C2262" s="814" t="s">
        <v>826</v>
      </c>
      <c r="D2262" s="815">
        <v>867.6</v>
      </c>
      <c r="E2262" s="815">
        <v>142.47</v>
      </c>
      <c r="F2262" s="815">
        <v>1010.07</v>
      </c>
    </row>
    <row r="2263" ht="45.0" customHeight="1">
      <c r="A2263" s="812">
        <v>91335.0</v>
      </c>
      <c r="B2263" s="813" t="s">
        <v>3650</v>
      </c>
      <c r="C2263" s="814" t="s">
        <v>826</v>
      </c>
      <c r="D2263" s="815">
        <v>789.66</v>
      </c>
      <c r="E2263" s="815">
        <v>142.7</v>
      </c>
      <c r="F2263" s="815">
        <v>932.36</v>
      </c>
    </row>
    <row r="2264" ht="45.0" customHeight="1">
      <c r="A2264" s="808"/>
      <c r="B2264" s="809" t="s">
        <v>3651</v>
      </c>
      <c r="C2264" s="810"/>
      <c r="D2264" s="811"/>
      <c r="E2264" s="811"/>
      <c r="F2264" s="811"/>
    </row>
    <row r="2265" ht="45.0" customHeight="1">
      <c r="A2265" s="808"/>
      <c r="B2265" s="816" t="s">
        <v>3652</v>
      </c>
      <c r="C2265" s="810"/>
      <c r="D2265" s="811"/>
      <c r="E2265" s="811"/>
      <c r="F2265" s="811"/>
    </row>
    <row r="2266" ht="45.0" customHeight="1">
      <c r="A2266" s="812">
        <v>100665.0</v>
      </c>
      <c r="B2266" s="813" t="s">
        <v>3653</v>
      </c>
      <c r="C2266" s="814" t="s">
        <v>1700</v>
      </c>
      <c r="D2266" s="815">
        <v>470.99</v>
      </c>
      <c r="E2266" s="815">
        <v>34.42</v>
      </c>
      <c r="F2266" s="815">
        <v>505.41</v>
      </c>
    </row>
    <row r="2267" ht="15.75" customHeight="1">
      <c r="A2267" s="812">
        <v>100666.0</v>
      </c>
      <c r="B2267" s="813" t="s">
        <v>3654</v>
      </c>
      <c r="C2267" s="814" t="s">
        <v>1700</v>
      </c>
      <c r="D2267" s="815">
        <v>372.71</v>
      </c>
      <c r="E2267" s="815">
        <v>34.42</v>
      </c>
      <c r="F2267" s="815">
        <v>407.13</v>
      </c>
    </row>
    <row r="2268" ht="30.0" customHeight="1">
      <c r="A2268" s="812">
        <v>100667.0</v>
      </c>
      <c r="B2268" s="813" t="s">
        <v>3655</v>
      </c>
      <c r="C2268" s="814" t="s">
        <v>1700</v>
      </c>
      <c r="D2268" s="815">
        <v>609.94</v>
      </c>
      <c r="E2268" s="815">
        <v>34.42</v>
      </c>
      <c r="F2268" s="815">
        <v>644.36</v>
      </c>
    </row>
    <row r="2269" ht="30.0" customHeight="1">
      <c r="A2269" s="812">
        <v>100668.0</v>
      </c>
      <c r="B2269" s="813" t="s">
        <v>3656</v>
      </c>
      <c r="C2269" s="814" t="s">
        <v>1700</v>
      </c>
      <c r="D2269" s="815">
        <v>746.47</v>
      </c>
      <c r="E2269" s="815">
        <v>77.44</v>
      </c>
      <c r="F2269" s="815">
        <v>823.91</v>
      </c>
    </row>
    <row r="2270" ht="30.0" customHeight="1">
      <c r="A2270" s="812">
        <v>100669.0</v>
      </c>
      <c r="B2270" s="813" t="s">
        <v>3657</v>
      </c>
      <c r="C2270" s="814" t="s">
        <v>1700</v>
      </c>
      <c r="D2270" s="815">
        <v>429.45</v>
      </c>
      <c r="E2270" s="815">
        <v>49.57</v>
      </c>
      <c r="F2270" s="815">
        <v>479.02</v>
      </c>
    </row>
    <row r="2271" ht="30.0" customHeight="1">
      <c r="A2271" s="812">
        <v>100670.0</v>
      </c>
      <c r="B2271" s="813" t="s">
        <v>3658</v>
      </c>
      <c r="C2271" s="814" t="s">
        <v>1700</v>
      </c>
      <c r="D2271" s="815">
        <v>586.18</v>
      </c>
      <c r="E2271" s="815">
        <v>38.24</v>
      </c>
      <c r="F2271" s="815">
        <v>624.42</v>
      </c>
    </row>
    <row r="2272" ht="15.75" customHeight="1">
      <c r="A2272" s="812">
        <v>100671.0</v>
      </c>
      <c r="B2272" s="813" t="s">
        <v>3659</v>
      </c>
      <c r="C2272" s="814" t="s">
        <v>1700</v>
      </c>
      <c r="D2272" s="815">
        <v>727.53</v>
      </c>
      <c r="E2272" s="815">
        <v>38.24</v>
      </c>
      <c r="F2272" s="815">
        <v>765.77</v>
      </c>
    </row>
    <row r="2273" ht="15.75" customHeight="1">
      <c r="A2273" s="812">
        <v>100672.0</v>
      </c>
      <c r="B2273" s="813" t="s">
        <v>3660</v>
      </c>
      <c r="C2273" s="814" t="s">
        <v>1700</v>
      </c>
      <c r="D2273" s="815">
        <v>469.85</v>
      </c>
      <c r="E2273" s="815">
        <v>38.24</v>
      </c>
      <c r="F2273" s="815">
        <v>508.09</v>
      </c>
    </row>
    <row r="2274" ht="30.0" customHeight="1">
      <c r="A2274" s="808"/>
      <c r="B2274" s="809" t="s">
        <v>3661</v>
      </c>
      <c r="C2274" s="810"/>
      <c r="D2274" s="811"/>
      <c r="E2274" s="811"/>
      <c r="F2274" s="811"/>
    </row>
    <row r="2275" ht="30.0" customHeight="1">
      <c r="A2275" s="812">
        <v>91287.0</v>
      </c>
      <c r="B2275" s="813" t="s">
        <v>3662</v>
      </c>
      <c r="C2275" s="814" t="s">
        <v>826</v>
      </c>
      <c r="D2275" s="815">
        <v>146.3</v>
      </c>
      <c r="E2275" s="815">
        <v>54.51</v>
      </c>
      <c r="F2275" s="815">
        <v>200.81</v>
      </c>
    </row>
    <row r="2276" ht="30.0" customHeight="1">
      <c r="A2276" s="812">
        <v>91292.0</v>
      </c>
      <c r="B2276" s="813" t="s">
        <v>3663</v>
      </c>
      <c r="C2276" s="814" t="s">
        <v>826</v>
      </c>
      <c r="D2276" s="815">
        <v>176.04</v>
      </c>
      <c r="E2276" s="815">
        <v>98.69</v>
      </c>
      <c r="F2276" s="815">
        <v>274.73</v>
      </c>
    </row>
    <row r="2277" ht="30.0" customHeight="1">
      <c r="A2277" s="812">
        <v>90801.0</v>
      </c>
      <c r="B2277" s="813" t="s">
        <v>3664</v>
      </c>
      <c r="C2277" s="814" t="s">
        <v>826</v>
      </c>
      <c r="D2277" s="815">
        <v>208.92</v>
      </c>
      <c r="E2277" s="815">
        <v>54.3</v>
      </c>
      <c r="F2277" s="815">
        <v>263.22</v>
      </c>
    </row>
    <row r="2278" ht="30.0" customHeight="1">
      <c r="A2278" s="812">
        <v>90806.0</v>
      </c>
      <c r="B2278" s="813" t="s">
        <v>3665</v>
      </c>
      <c r="C2278" s="814" t="s">
        <v>826</v>
      </c>
      <c r="D2278" s="815">
        <v>238.67</v>
      </c>
      <c r="E2278" s="815">
        <v>98.47</v>
      </c>
      <c r="F2278" s="815">
        <v>337.14</v>
      </c>
    </row>
    <row r="2279" ht="30.0" customHeight="1">
      <c r="A2279" s="812">
        <v>100676.0</v>
      </c>
      <c r="B2279" s="813" t="s">
        <v>3666</v>
      </c>
      <c r="C2279" s="814" t="s">
        <v>826</v>
      </c>
      <c r="D2279" s="815">
        <v>126.26</v>
      </c>
      <c r="E2279" s="815">
        <v>43.26</v>
      </c>
      <c r="F2279" s="815">
        <v>169.52</v>
      </c>
    </row>
    <row r="2280" ht="30.0" customHeight="1">
      <c r="A2280" s="812">
        <v>100659.0</v>
      </c>
      <c r="B2280" s="813" t="s">
        <v>3667</v>
      </c>
      <c r="C2280" s="814" t="s">
        <v>735</v>
      </c>
      <c r="D2280" s="815">
        <v>7.21</v>
      </c>
      <c r="E2280" s="815">
        <v>1.33</v>
      </c>
      <c r="F2280" s="815">
        <v>8.54</v>
      </c>
    </row>
    <row r="2281" ht="30.0" customHeight="1">
      <c r="A2281" s="812">
        <v>100660.0</v>
      </c>
      <c r="B2281" s="813" t="s">
        <v>3668</v>
      </c>
      <c r="C2281" s="814" t="s">
        <v>735</v>
      </c>
      <c r="D2281" s="815">
        <v>5.68</v>
      </c>
      <c r="E2281" s="815">
        <v>1.33</v>
      </c>
      <c r="F2281" s="815">
        <v>7.01</v>
      </c>
    </row>
    <row r="2282" ht="30.0" customHeight="1">
      <c r="A2282" s="808"/>
      <c r="B2282" s="816" t="s">
        <v>3669</v>
      </c>
      <c r="C2282" s="810"/>
      <c r="D2282" s="811"/>
      <c r="E2282" s="811"/>
      <c r="F2282" s="811"/>
    </row>
    <row r="2283" ht="15.75" customHeight="1">
      <c r="A2283" s="808"/>
      <c r="B2283" s="809" t="s">
        <v>3670</v>
      </c>
      <c r="C2283" s="810"/>
      <c r="D2283" s="811"/>
      <c r="E2283" s="811"/>
      <c r="F2283" s="811"/>
    </row>
    <row r="2284" ht="30.0" customHeight="1">
      <c r="A2284" s="812">
        <v>100702.0</v>
      </c>
      <c r="B2284" s="813" t="s">
        <v>1169</v>
      </c>
      <c r="C2284" s="814" t="s">
        <v>1700</v>
      </c>
      <c r="D2284" s="815">
        <v>445.77</v>
      </c>
      <c r="E2284" s="815">
        <v>6.38</v>
      </c>
      <c r="F2284" s="815">
        <v>452.15</v>
      </c>
    </row>
    <row r="2285" ht="30.0" customHeight="1">
      <c r="A2285" s="812">
        <v>94805.0</v>
      </c>
      <c r="B2285" s="813" t="s">
        <v>3671</v>
      </c>
      <c r="C2285" s="814" t="s">
        <v>826</v>
      </c>
      <c r="D2285" s="815">
        <v>855.54</v>
      </c>
      <c r="E2285" s="815">
        <v>14.75</v>
      </c>
      <c r="F2285" s="815">
        <v>870.29</v>
      </c>
    </row>
    <row r="2286" ht="30.0" customHeight="1">
      <c r="A2286" s="812">
        <v>91338.0</v>
      </c>
      <c r="B2286" s="813" t="s">
        <v>3672</v>
      </c>
      <c r="C2286" s="814" t="s">
        <v>1700</v>
      </c>
      <c r="D2286" s="815">
        <v>740.92</v>
      </c>
      <c r="E2286" s="815">
        <v>8.07</v>
      </c>
      <c r="F2286" s="815">
        <v>748.99</v>
      </c>
    </row>
    <row r="2287" ht="30.0" customHeight="1">
      <c r="A2287" s="812">
        <v>91341.0</v>
      </c>
      <c r="B2287" s="813" t="s">
        <v>3673</v>
      </c>
      <c r="C2287" s="814" t="s">
        <v>1700</v>
      </c>
      <c r="D2287" s="815">
        <v>539.87</v>
      </c>
      <c r="E2287" s="815">
        <v>8.66</v>
      </c>
      <c r="F2287" s="815">
        <v>548.53</v>
      </c>
    </row>
    <row r="2288" ht="30.0" customHeight="1">
      <c r="A2288" s="808"/>
      <c r="B2288" s="809" t="s">
        <v>3674</v>
      </c>
      <c r="C2288" s="810"/>
      <c r="D2288" s="811"/>
      <c r="E2288" s="811"/>
      <c r="F2288" s="811"/>
    </row>
    <row r="2289" ht="30.0" customHeight="1">
      <c r="A2289" s="812">
        <v>100674.0</v>
      </c>
      <c r="B2289" s="813" t="s">
        <v>3675</v>
      </c>
      <c r="C2289" s="814" t="s">
        <v>1700</v>
      </c>
      <c r="D2289" s="815">
        <v>315.89</v>
      </c>
      <c r="E2289" s="815">
        <v>16.33</v>
      </c>
      <c r="F2289" s="815">
        <v>332.22</v>
      </c>
    </row>
    <row r="2290" ht="30.0" customHeight="1">
      <c r="A2290" s="812">
        <v>94569.0</v>
      </c>
      <c r="B2290" s="813" t="s">
        <v>3676</v>
      </c>
      <c r="C2290" s="814" t="s">
        <v>1700</v>
      </c>
      <c r="D2290" s="815">
        <v>442.76</v>
      </c>
      <c r="E2290" s="815">
        <v>38.72</v>
      </c>
      <c r="F2290" s="815">
        <v>481.48</v>
      </c>
    </row>
    <row r="2291" ht="30.0" customHeight="1">
      <c r="A2291" s="812">
        <v>94570.0</v>
      </c>
      <c r="B2291" s="813" t="s">
        <v>3677</v>
      </c>
      <c r="C2291" s="814" t="s">
        <v>1700</v>
      </c>
      <c r="D2291" s="815">
        <v>289.31</v>
      </c>
      <c r="E2291" s="815">
        <v>11.76</v>
      </c>
      <c r="F2291" s="815">
        <v>301.07</v>
      </c>
    </row>
    <row r="2292" ht="15.75" customHeight="1">
      <c r="A2292" s="812">
        <v>94572.0</v>
      </c>
      <c r="B2292" s="813" t="s">
        <v>3678</v>
      </c>
      <c r="C2292" s="814" t="s">
        <v>1700</v>
      </c>
      <c r="D2292" s="815">
        <v>436.31</v>
      </c>
      <c r="E2292" s="815">
        <v>15.79</v>
      </c>
      <c r="F2292" s="815">
        <v>452.1</v>
      </c>
    </row>
    <row r="2293" ht="30.0" customHeight="1">
      <c r="A2293" s="812">
        <v>94573.0</v>
      </c>
      <c r="B2293" s="813" t="s">
        <v>3679</v>
      </c>
      <c r="C2293" s="814" t="s">
        <v>1700</v>
      </c>
      <c r="D2293" s="815">
        <v>327.36</v>
      </c>
      <c r="E2293" s="815">
        <v>21.78</v>
      </c>
      <c r="F2293" s="815">
        <v>349.14</v>
      </c>
    </row>
    <row r="2294" ht="30.0" customHeight="1">
      <c r="A2294" s="812">
        <v>94580.0</v>
      </c>
      <c r="B2294" s="813" t="s">
        <v>3680</v>
      </c>
      <c r="C2294" s="814" t="s">
        <v>1700</v>
      </c>
      <c r="D2294" s="815">
        <v>487.67</v>
      </c>
      <c r="E2294" s="815">
        <v>25.4</v>
      </c>
      <c r="F2294" s="815">
        <v>513.07</v>
      </c>
    </row>
    <row r="2295" ht="30.0" customHeight="1">
      <c r="A2295" s="808"/>
      <c r="B2295" s="809" t="s">
        <v>3681</v>
      </c>
      <c r="C2295" s="810"/>
      <c r="D2295" s="811"/>
      <c r="E2295" s="811"/>
      <c r="F2295" s="811"/>
    </row>
    <row r="2296" ht="30.0" customHeight="1">
      <c r="A2296" s="812">
        <v>99862.0</v>
      </c>
      <c r="B2296" s="813" t="s">
        <v>3682</v>
      </c>
      <c r="C2296" s="814" t="s">
        <v>1700</v>
      </c>
      <c r="D2296" s="815">
        <v>254.35</v>
      </c>
      <c r="E2296" s="815">
        <v>237.76</v>
      </c>
      <c r="F2296" s="815">
        <v>492.11</v>
      </c>
    </row>
    <row r="2297" ht="30.0" customHeight="1">
      <c r="A2297" s="808"/>
      <c r="B2297" s="816" t="s">
        <v>3683</v>
      </c>
      <c r="C2297" s="810"/>
      <c r="D2297" s="811"/>
      <c r="E2297" s="811"/>
      <c r="F2297" s="811"/>
    </row>
    <row r="2298" ht="30.0" customHeight="1">
      <c r="A2298" s="808"/>
      <c r="B2298" s="809" t="s">
        <v>3684</v>
      </c>
      <c r="C2298" s="810"/>
      <c r="D2298" s="811"/>
      <c r="E2298" s="811"/>
      <c r="F2298" s="811"/>
    </row>
    <row r="2299" ht="30.0" customHeight="1">
      <c r="A2299" s="812">
        <v>94806.0</v>
      </c>
      <c r="B2299" s="813" t="s">
        <v>3685</v>
      </c>
      <c r="C2299" s="814" t="s">
        <v>826</v>
      </c>
      <c r="D2299" s="815">
        <v>546.35</v>
      </c>
      <c r="E2299" s="815">
        <v>20.85</v>
      </c>
      <c r="F2299" s="815">
        <v>567.2</v>
      </c>
    </row>
    <row r="2300" ht="15.0" customHeight="1">
      <c r="A2300" s="808"/>
      <c r="B2300" s="809" t="s">
        <v>3686</v>
      </c>
      <c r="C2300" s="810"/>
      <c r="D2300" s="811"/>
      <c r="E2300" s="811"/>
      <c r="F2300" s="811"/>
    </row>
    <row r="2301" ht="30.0" customHeight="1">
      <c r="A2301" s="812">
        <v>100701.0</v>
      </c>
      <c r="B2301" s="813" t="s">
        <v>3687</v>
      </c>
      <c r="C2301" s="814" t="s">
        <v>1700</v>
      </c>
      <c r="D2301" s="815">
        <v>539.85</v>
      </c>
      <c r="E2301" s="815">
        <v>11.58</v>
      </c>
      <c r="F2301" s="815">
        <v>551.43</v>
      </c>
    </row>
    <row r="2302" ht="30.0" customHeight="1">
      <c r="A2302" s="808"/>
      <c r="B2302" s="809" t="s">
        <v>3688</v>
      </c>
      <c r="C2302" s="810"/>
      <c r="D2302" s="811"/>
      <c r="E2302" s="811"/>
      <c r="F2302" s="811"/>
    </row>
    <row r="2303" ht="30.0" customHeight="1">
      <c r="A2303" s="812">
        <v>94807.0</v>
      </c>
      <c r="B2303" s="813" t="s">
        <v>3689</v>
      </c>
      <c r="C2303" s="814" t="s">
        <v>826</v>
      </c>
      <c r="D2303" s="815">
        <v>663.88</v>
      </c>
      <c r="E2303" s="815">
        <v>21.96</v>
      </c>
      <c r="F2303" s="815">
        <v>685.84</v>
      </c>
    </row>
    <row r="2304" ht="30.0" customHeight="1">
      <c r="A2304" s="808"/>
      <c r="B2304" s="809" t="s">
        <v>3690</v>
      </c>
      <c r="C2304" s="810"/>
      <c r="D2304" s="811"/>
      <c r="E2304" s="811"/>
      <c r="F2304" s="811"/>
    </row>
    <row r="2305" ht="30.0" customHeight="1">
      <c r="A2305" s="808"/>
      <c r="B2305" s="809" t="s">
        <v>3691</v>
      </c>
      <c r="C2305" s="810"/>
      <c r="D2305" s="811"/>
      <c r="E2305" s="811"/>
      <c r="F2305" s="811"/>
    </row>
    <row r="2306" ht="30.0" customHeight="1">
      <c r="A2306" s="808"/>
      <c r="B2306" s="809" t="s">
        <v>3692</v>
      </c>
      <c r="C2306" s="810"/>
      <c r="D2306" s="811"/>
      <c r="E2306" s="811"/>
      <c r="F2306" s="811"/>
    </row>
    <row r="2307" ht="30.0" customHeight="1">
      <c r="A2307" s="812">
        <v>90838.0</v>
      </c>
      <c r="B2307" s="813" t="s">
        <v>3693</v>
      </c>
      <c r="C2307" s="814" t="s">
        <v>826</v>
      </c>
      <c r="D2307" s="815">
        <v>1145.9</v>
      </c>
      <c r="E2307" s="815">
        <v>82.9</v>
      </c>
      <c r="F2307" s="815">
        <v>1228.8</v>
      </c>
    </row>
    <row r="2308" ht="15.75" customHeight="1">
      <c r="A2308" s="808"/>
      <c r="B2308" s="809" t="s">
        <v>3694</v>
      </c>
      <c r="C2308" s="810"/>
      <c r="D2308" s="811"/>
      <c r="E2308" s="811"/>
      <c r="F2308" s="811"/>
    </row>
    <row r="2309" ht="15.75" customHeight="1">
      <c r="A2309" s="812">
        <v>94559.0</v>
      </c>
      <c r="B2309" s="813" t="s">
        <v>3695</v>
      </c>
      <c r="C2309" s="814" t="s">
        <v>1700</v>
      </c>
      <c r="D2309" s="815">
        <v>461.39</v>
      </c>
      <c r="E2309" s="815">
        <v>106.11</v>
      </c>
      <c r="F2309" s="815">
        <v>567.5</v>
      </c>
    </row>
    <row r="2310" ht="15.75" customHeight="1">
      <c r="A2310" s="808"/>
      <c r="B2310" s="809" t="s">
        <v>3696</v>
      </c>
      <c r="C2310" s="810"/>
      <c r="D2310" s="811"/>
      <c r="E2310" s="811"/>
      <c r="F2310" s="811"/>
    </row>
    <row r="2311" ht="15.75" customHeight="1">
      <c r="A2311" s="812">
        <v>94560.0</v>
      </c>
      <c r="B2311" s="813" t="s">
        <v>3697</v>
      </c>
      <c r="C2311" s="814" t="s">
        <v>1700</v>
      </c>
      <c r="D2311" s="815">
        <v>460.63</v>
      </c>
      <c r="E2311" s="815">
        <v>39.5</v>
      </c>
      <c r="F2311" s="815">
        <v>500.13</v>
      </c>
    </row>
    <row r="2312" ht="30.0" customHeight="1">
      <c r="A2312" s="812">
        <v>94562.0</v>
      </c>
      <c r="B2312" s="813" t="s">
        <v>3698</v>
      </c>
      <c r="C2312" s="814" t="s">
        <v>1700</v>
      </c>
      <c r="D2312" s="815">
        <v>478.49</v>
      </c>
      <c r="E2312" s="815">
        <v>48.44</v>
      </c>
      <c r="F2312" s="815">
        <v>526.93</v>
      </c>
    </row>
    <row r="2313" ht="30.0" customHeight="1">
      <c r="A2313" s="812">
        <v>94563.0</v>
      </c>
      <c r="B2313" s="813" t="s">
        <v>3699</v>
      </c>
      <c r="C2313" s="814" t="s">
        <v>1700</v>
      </c>
      <c r="D2313" s="815">
        <v>605.46</v>
      </c>
      <c r="E2313" s="815">
        <v>55.25</v>
      </c>
      <c r="F2313" s="815">
        <v>660.71</v>
      </c>
    </row>
    <row r="2314" ht="30.0" customHeight="1">
      <c r="A2314" s="808"/>
      <c r="B2314" s="809" t="s">
        <v>3700</v>
      </c>
      <c r="C2314" s="810"/>
      <c r="D2314" s="811"/>
      <c r="E2314" s="811"/>
      <c r="F2314" s="811"/>
    </row>
    <row r="2315" ht="30.0" customHeight="1">
      <c r="A2315" s="808"/>
      <c r="B2315" s="809" t="s">
        <v>3701</v>
      </c>
      <c r="C2315" s="810"/>
      <c r="D2315" s="811"/>
      <c r="E2315" s="811"/>
      <c r="F2315" s="811"/>
    </row>
    <row r="2316" ht="30.0" customHeight="1">
      <c r="A2316" s="812">
        <v>99861.0</v>
      </c>
      <c r="B2316" s="813" t="s">
        <v>3702</v>
      </c>
      <c r="C2316" s="814" t="s">
        <v>1700</v>
      </c>
      <c r="D2316" s="815">
        <v>319.55</v>
      </c>
      <c r="E2316" s="815">
        <v>228.97</v>
      </c>
      <c r="F2316" s="815">
        <v>548.52</v>
      </c>
    </row>
    <row r="2317" ht="30.0" customHeight="1">
      <c r="A2317" s="812">
        <v>100861.0</v>
      </c>
      <c r="B2317" s="813" t="s">
        <v>3703</v>
      </c>
      <c r="C2317" s="814" t="s">
        <v>826</v>
      </c>
      <c r="D2317" s="815">
        <v>23.85</v>
      </c>
      <c r="E2317" s="815">
        <v>9.71</v>
      </c>
      <c r="F2317" s="815">
        <v>33.56</v>
      </c>
    </row>
    <row r="2318" ht="30.0" customHeight="1">
      <c r="A2318" s="812">
        <v>100862.0</v>
      </c>
      <c r="B2318" s="813" t="s">
        <v>3704</v>
      </c>
      <c r="C2318" s="814" t="s">
        <v>826</v>
      </c>
      <c r="D2318" s="815">
        <v>27.52</v>
      </c>
      <c r="E2318" s="815">
        <v>9.7</v>
      </c>
      <c r="F2318" s="815">
        <v>37.22</v>
      </c>
    </row>
    <row r="2319" ht="30.0" customHeight="1">
      <c r="A2319" s="812">
        <v>95541.0</v>
      </c>
      <c r="B2319" s="813" t="s">
        <v>3705</v>
      </c>
      <c r="C2319" s="814" t="s">
        <v>826</v>
      </c>
      <c r="D2319" s="815">
        <v>0.93</v>
      </c>
      <c r="E2319" s="815">
        <v>3.04</v>
      </c>
      <c r="F2319" s="815">
        <v>3.97</v>
      </c>
    </row>
    <row r="2320" ht="30.0" customHeight="1">
      <c r="A2320" s="812">
        <v>94587.0</v>
      </c>
      <c r="B2320" s="813" t="s">
        <v>3706</v>
      </c>
      <c r="C2320" s="814" t="s">
        <v>735</v>
      </c>
      <c r="D2320" s="815">
        <v>45.83</v>
      </c>
      <c r="E2320" s="815">
        <v>15.16</v>
      </c>
      <c r="F2320" s="815">
        <v>60.99</v>
      </c>
    </row>
    <row r="2321" ht="30.0" customHeight="1">
      <c r="A2321" s="812">
        <v>94588.0</v>
      </c>
      <c r="B2321" s="813" t="s">
        <v>3707</v>
      </c>
      <c r="C2321" s="814" t="s">
        <v>735</v>
      </c>
      <c r="D2321" s="815">
        <v>46.09</v>
      </c>
      <c r="E2321" s="815">
        <v>7.87</v>
      </c>
      <c r="F2321" s="815">
        <v>53.96</v>
      </c>
    </row>
    <row r="2322" ht="30.0" customHeight="1">
      <c r="A2322" s="808"/>
      <c r="B2322" s="816" t="s">
        <v>3708</v>
      </c>
      <c r="C2322" s="810"/>
      <c r="D2322" s="811"/>
      <c r="E2322" s="811"/>
      <c r="F2322" s="811"/>
    </row>
    <row r="2323" ht="30.0" customHeight="1">
      <c r="A2323" s="812">
        <v>99837.0</v>
      </c>
      <c r="B2323" s="813" t="s">
        <v>3709</v>
      </c>
      <c r="C2323" s="814" t="s">
        <v>735</v>
      </c>
      <c r="D2323" s="815">
        <v>394.98</v>
      </c>
      <c r="E2323" s="815">
        <v>148.24</v>
      </c>
      <c r="F2323" s="815">
        <v>543.22</v>
      </c>
    </row>
    <row r="2324" ht="30.0" customHeight="1">
      <c r="A2324" s="812">
        <v>99839.0</v>
      </c>
      <c r="B2324" s="813" t="s">
        <v>3710</v>
      </c>
      <c r="C2324" s="814" t="s">
        <v>735</v>
      </c>
      <c r="D2324" s="815">
        <v>290.43</v>
      </c>
      <c r="E2324" s="815">
        <v>155.51</v>
      </c>
      <c r="F2324" s="815">
        <v>445.94</v>
      </c>
    </row>
    <row r="2325" ht="30.0" customHeight="1">
      <c r="A2325" s="812">
        <v>99841.0</v>
      </c>
      <c r="B2325" s="813" t="s">
        <v>3711</v>
      </c>
      <c r="C2325" s="814" t="s">
        <v>735</v>
      </c>
      <c r="D2325" s="815">
        <v>883.88</v>
      </c>
      <c r="E2325" s="815">
        <v>90.18</v>
      </c>
      <c r="F2325" s="815">
        <v>974.06</v>
      </c>
    </row>
    <row r="2326" ht="30.0" customHeight="1">
      <c r="A2326" s="812">
        <v>99855.0</v>
      </c>
      <c r="B2326" s="813" t="s">
        <v>3712</v>
      </c>
      <c r="C2326" s="814" t="s">
        <v>735</v>
      </c>
      <c r="D2326" s="815">
        <v>72.45</v>
      </c>
      <c r="E2326" s="815">
        <v>25.49</v>
      </c>
      <c r="F2326" s="815">
        <v>97.94</v>
      </c>
    </row>
    <row r="2327" ht="30.0" customHeight="1">
      <c r="A2327" s="812">
        <v>99857.0</v>
      </c>
      <c r="B2327" s="813" t="s">
        <v>3713</v>
      </c>
      <c r="C2327" s="814" t="s">
        <v>735</v>
      </c>
      <c r="D2327" s="815">
        <v>37.99</v>
      </c>
      <c r="E2327" s="815">
        <v>35.79</v>
      </c>
      <c r="F2327" s="815">
        <v>73.78</v>
      </c>
    </row>
    <row r="2328" ht="30.0" customHeight="1">
      <c r="A2328" s="808"/>
      <c r="B2328" s="816" t="s">
        <v>3714</v>
      </c>
      <c r="C2328" s="810"/>
      <c r="D2328" s="811"/>
      <c r="E2328" s="811"/>
      <c r="F2328" s="811"/>
    </row>
    <row r="2329" ht="30.0" customHeight="1">
      <c r="A2329" s="808"/>
      <c r="B2329" s="809" t="s">
        <v>3715</v>
      </c>
      <c r="C2329" s="810"/>
      <c r="D2329" s="811"/>
      <c r="E2329" s="811"/>
      <c r="F2329" s="811"/>
    </row>
    <row r="2330" ht="30.0" customHeight="1">
      <c r="A2330" s="812">
        <v>102190.0</v>
      </c>
      <c r="B2330" s="813" t="s">
        <v>3716</v>
      </c>
      <c r="C2330" s="814" t="s">
        <v>1700</v>
      </c>
      <c r="D2330" s="815">
        <v>4.5</v>
      </c>
      <c r="E2330" s="815">
        <v>12.64</v>
      </c>
      <c r="F2330" s="815">
        <v>17.14</v>
      </c>
    </row>
    <row r="2331" ht="30.0" customHeight="1">
      <c r="A2331" s="812">
        <v>102191.0</v>
      </c>
      <c r="B2331" s="813" t="s">
        <v>3717</v>
      </c>
      <c r="C2331" s="814" t="s">
        <v>1700</v>
      </c>
      <c r="D2331" s="815">
        <v>5.46</v>
      </c>
      <c r="E2331" s="815">
        <v>15.36</v>
      </c>
      <c r="F2331" s="815">
        <v>20.82</v>
      </c>
    </row>
    <row r="2332" ht="30.0" customHeight="1">
      <c r="A2332" s="812">
        <v>102192.0</v>
      </c>
      <c r="B2332" s="813" t="s">
        <v>3718</v>
      </c>
      <c r="C2332" s="814" t="s">
        <v>1700</v>
      </c>
      <c r="D2332" s="815">
        <v>3.91</v>
      </c>
      <c r="E2332" s="815">
        <v>10.96</v>
      </c>
      <c r="F2332" s="815">
        <v>14.87</v>
      </c>
    </row>
    <row r="2333" ht="30.0" customHeight="1">
      <c r="A2333" s="808"/>
      <c r="B2333" s="809" t="s">
        <v>3719</v>
      </c>
      <c r="C2333" s="810"/>
      <c r="D2333" s="811"/>
      <c r="E2333" s="811"/>
      <c r="F2333" s="811"/>
    </row>
    <row r="2334" ht="30.0" customHeight="1">
      <c r="A2334" s="812">
        <v>102182.0</v>
      </c>
      <c r="B2334" s="813" t="s">
        <v>3720</v>
      </c>
      <c r="C2334" s="814" t="s">
        <v>826</v>
      </c>
      <c r="D2334" s="815">
        <v>602.09</v>
      </c>
      <c r="E2334" s="815">
        <v>60.35</v>
      </c>
      <c r="F2334" s="815">
        <v>662.44</v>
      </c>
    </row>
    <row r="2335" ht="30.0" customHeight="1">
      <c r="A2335" s="812">
        <v>102183.0</v>
      </c>
      <c r="B2335" s="813" t="s">
        <v>3721</v>
      </c>
      <c r="C2335" s="814" t="s">
        <v>826</v>
      </c>
      <c r="D2335" s="815">
        <v>1207.12</v>
      </c>
      <c r="E2335" s="815">
        <v>128.91</v>
      </c>
      <c r="F2335" s="815">
        <v>1336.03</v>
      </c>
    </row>
    <row r="2336" ht="30.0" customHeight="1">
      <c r="A2336" s="812">
        <v>102184.0</v>
      </c>
      <c r="B2336" s="813" t="s">
        <v>3722</v>
      </c>
      <c r="C2336" s="814" t="s">
        <v>826</v>
      </c>
      <c r="D2336" s="815">
        <v>1300.31</v>
      </c>
      <c r="E2336" s="815">
        <v>102.26</v>
      </c>
      <c r="F2336" s="815">
        <v>1402.57</v>
      </c>
    </row>
    <row r="2337" ht="30.0" customHeight="1">
      <c r="A2337" s="812">
        <v>102185.0</v>
      </c>
      <c r="B2337" s="813" t="s">
        <v>3723</v>
      </c>
      <c r="C2337" s="814" t="s">
        <v>826</v>
      </c>
      <c r="D2337" s="815">
        <v>2603.5</v>
      </c>
      <c r="E2337" s="815">
        <v>212.5</v>
      </c>
      <c r="F2337" s="815">
        <v>2816.0</v>
      </c>
    </row>
    <row r="2338" ht="30.0" customHeight="1">
      <c r="A2338" s="808"/>
      <c r="B2338" s="809" t="s">
        <v>3724</v>
      </c>
      <c r="C2338" s="810"/>
      <c r="D2338" s="811"/>
      <c r="E2338" s="811"/>
      <c r="F2338" s="811"/>
    </row>
    <row r="2339" ht="45.0" customHeight="1">
      <c r="A2339" s="812">
        <v>102151.0</v>
      </c>
      <c r="B2339" s="813" t="s">
        <v>3725</v>
      </c>
      <c r="C2339" s="814" t="s">
        <v>1700</v>
      </c>
      <c r="D2339" s="815">
        <v>116.41</v>
      </c>
      <c r="E2339" s="815">
        <v>20.29</v>
      </c>
      <c r="F2339" s="815">
        <v>136.7</v>
      </c>
    </row>
    <row r="2340" ht="15.75" customHeight="1">
      <c r="A2340" s="812">
        <v>102152.0</v>
      </c>
      <c r="B2340" s="813" t="s">
        <v>3726</v>
      </c>
      <c r="C2340" s="814" t="s">
        <v>1700</v>
      </c>
      <c r="D2340" s="815">
        <v>149.75</v>
      </c>
      <c r="E2340" s="815">
        <v>20.28</v>
      </c>
      <c r="F2340" s="815">
        <v>170.03</v>
      </c>
    </row>
    <row r="2341" ht="30.0" customHeight="1">
      <c r="A2341" s="812">
        <v>102154.0</v>
      </c>
      <c r="B2341" s="813" t="s">
        <v>3727</v>
      </c>
      <c r="C2341" s="814" t="s">
        <v>1700</v>
      </c>
      <c r="D2341" s="815">
        <v>168.82</v>
      </c>
      <c r="E2341" s="815">
        <v>16.21</v>
      </c>
      <c r="F2341" s="815">
        <v>185.03</v>
      </c>
    </row>
    <row r="2342" ht="30.0" customHeight="1">
      <c r="A2342" s="812">
        <v>102153.0</v>
      </c>
      <c r="B2342" s="813" t="s">
        <v>3728</v>
      </c>
      <c r="C2342" s="814" t="s">
        <v>1700</v>
      </c>
      <c r="D2342" s="815">
        <v>194.19</v>
      </c>
      <c r="E2342" s="815">
        <v>20.28</v>
      </c>
      <c r="F2342" s="815">
        <v>214.47</v>
      </c>
    </row>
    <row r="2343" ht="30.0" customHeight="1">
      <c r="A2343" s="812">
        <v>102155.0</v>
      </c>
      <c r="B2343" s="813" t="s">
        <v>3729</v>
      </c>
      <c r="C2343" s="814" t="s">
        <v>1700</v>
      </c>
      <c r="D2343" s="815">
        <v>205.17</v>
      </c>
      <c r="E2343" s="815">
        <v>16.21</v>
      </c>
      <c r="F2343" s="815">
        <v>221.38</v>
      </c>
    </row>
    <row r="2344" ht="30.0" customHeight="1">
      <c r="A2344" s="812">
        <v>102156.0</v>
      </c>
      <c r="B2344" s="813" t="s">
        <v>3730</v>
      </c>
      <c r="C2344" s="814" t="s">
        <v>1700</v>
      </c>
      <c r="D2344" s="815">
        <v>199.11</v>
      </c>
      <c r="E2344" s="815">
        <v>12.36</v>
      </c>
      <c r="F2344" s="815">
        <v>211.47</v>
      </c>
    </row>
    <row r="2345" ht="30.0" customHeight="1">
      <c r="A2345" s="812">
        <v>102157.0</v>
      </c>
      <c r="B2345" s="813" t="s">
        <v>3731</v>
      </c>
      <c r="C2345" s="814" t="s">
        <v>1700</v>
      </c>
      <c r="D2345" s="815">
        <v>276.89</v>
      </c>
      <c r="E2345" s="815">
        <v>12.36</v>
      </c>
      <c r="F2345" s="815">
        <v>289.25</v>
      </c>
    </row>
    <row r="2346" ht="30.0" customHeight="1">
      <c r="A2346" s="812">
        <v>102158.0</v>
      </c>
      <c r="B2346" s="813" t="s">
        <v>3732</v>
      </c>
      <c r="C2346" s="814" t="s">
        <v>1700</v>
      </c>
      <c r="D2346" s="815">
        <v>283.13</v>
      </c>
      <c r="E2346" s="815">
        <v>9.19</v>
      </c>
      <c r="F2346" s="815">
        <v>292.32</v>
      </c>
    </row>
    <row r="2347" ht="30.0" customHeight="1">
      <c r="A2347" s="812">
        <v>102159.0</v>
      </c>
      <c r="B2347" s="813" t="s">
        <v>3733</v>
      </c>
      <c r="C2347" s="814" t="s">
        <v>1700</v>
      </c>
      <c r="D2347" s="815">
        <v>339.95</v>
      </c>
      <c r="E2347" s="815">
        <v>8.07</v>
      </c>
      <c r="F2347" s="815">
        <v>348.02</v>
      </c>
    </row>
    <row r="2348" ht="30.0" customHeight="1">
      <c r="A2348" s="812">
        <v>102160.0</v>
      </c>
      <c r="B2348" s="813" t="s">
        <v>3734</v>
      </c>
      <c r="C2348" s="814" t="s">
        <v>1700</v>
      </c>
      <c r="D2348" s="815">
        <v>127.52</v>
      </c>
      <c r="E2348" s="815">
        <v>20.29</v>
      </c>
      <c r="F2348" s="815">
        <v>147.81</v>
      </c>
    </row>
    <row r="2349" ht="30.0" customHeight="1">
      <c r="A2349" s="812">
        <v>102161.0</v>
      </c>
      <c r="B2349" s="813" t="s">
        <v>3735</v>
      </c>
      <c r="C2349" s="814" t="s">
        <v>1700</v>
      </c>
      <c r="D2349" s="815">
        <v>245.84</v>
      </c>
      <c r="E2349" s="815">
        <v>24.59</v>
      </c>
      <c r="F2349" s="815">
        <v>270.43</v>
      </c>
    </row>
    <row r="2350" ht="30.0" customHeight="1">
      <c r="A2350" s="812">
        <v>102162.0</v>
      </c>
      <c r="B2350" s="813" t="s">
        <v>3736</v>
      </c>
      <c r="C2350" s="814" t="s">
        <v>1700</v>
      </c>
      <c r="D2350" s="815">
        <v>279.17</v>
      </c>
      <c r="E2350" s="815">
        <v>24.59</v>
      </c>
      <c r="F2350" s="815">
        <v>303.76</v>
      </c>
    </row>
    <row r="2351" ht="30.0" customHeight="1">
      <c r="A2351" s="812">
        <v>102163.0</v>
      </c>
      <c r="B2351" s="813" t="s">
        <v>3737</v>
      </c>
      <c r="C2351" s="814" t="s">
        <v>1700</v>
      </c>
      <c r="D2351" s="815">
        <v>323.61</v>
      </c>
      <c r="E2351" s="815">
        <v>24.59</v>
      </c>
      <c r="F2351" s="815">
        <v>348.2</v>
      </c>
    </row>
    <row r="2352" ht="30.0" customHeight="1">
      <c r="A2352" s="812">
        <v>102164.0</v>
      </c>
      <c r="B2352" s="813" t="s">
        <v>3738</v>
      </c>
      <c r="C2352" s="814" t="s">
        <v>1700</v>
      </c>
      <c r="D2352" s="815">
        <v>274.48</v>
      </c>
      <c r="E2352" s="815">
        <v>19.69</v>
      </c>
      <c r="F2352" s="815">
        <v>294.17</v>
      </c>
    </row>
    <row r="2353" ht="15.75" customHeight="1">
      <c r="A2353" s="812">
        <v>102165.0</v>
      </c>
      <c r="B2353" s="813" t="s">
        <v>3739</v>
      </c>
      <c r="C2353" s="814" t="s">
        <v>1700</v>
      </c>
      <c r="D2353" s="815">
        <v>310.83</v>
      </c>
      <c r="E2353" s="815">
        <v>19.69</v>
      </c>
      <c r="F2353" s="815">
        <v>330.52</v>
      </c>
    </row>
    <row r="2354" ht="30.0" customHeight="1">
      <c r="A2354" s="812">
        <v>102166.0</v>
      </c>
      <c r="B2354" s="813" t="s">
        <v>3740</v>
      </c>
      <c r="C2354" s="814" t="s">
        <v>1700</v>
      </c>
      <c r="D2354" s="815">
        <v>280.94</v>
      </c>
      <c r="E2354" s="815">
        <v>15.04</v>
      </c>
      <c r="F2354" s="815">
        <v>295.98</v>
      </c>
    </row>
    <row r="2355" ht="30.0" customHeight="1">
      <c r="A2355" s="812">
        <v>102167.0</v>
      </c>
      <c r="B2355" s="813" t="s">
        <v>3741</v>
      </c>
      <c r="C2355" s="814" t="s">
        <v>1700</v>
      </c>
      <c r="D2355" s="815">
        <v>358.72</v>
      </c>
      <c r="E2355" s="815">
        <v>15.04</v>
      </c>
      <c r="F2355" s="815">
        <v>373.76</v>
      </c>
    </row>
    <row r="2356" ht="15.0" customHeight="1">
      <c r="A2356" s="812">
        <v>102168.0</v>
      </c>
      <c r="B2356" s="813" t="s">
        <v>3742</v>
      </c>
      <c r="C2356" s="814" t="s">
        <v>1700</v>
      </c>
      <c r="D2356" s="815">
        <v>343.8</v>
      </c>
      <c r="E2356" s="815">
        <v>11.17</v>
      </c>
      <c r="F2356" s="815">
        <v>354.97</v>
      </c>
    </row>
    <row r="2357" ht="15.75" customHeight="1">
      <c r="A2357" s="812">
        <v>102169.0</v>
      </c>
      <c r="B2357" s="813" t="s">
        <v>3743</v>
      </c>
      <c r="C2357" s="814" t="s">
        <v>1700</v>
      </c>
      <c r="D2357" s="815">
        <v>392.78</v>
      </c>
      <c r="E2357" s="815">
        <v>9.79</v>
      </c>
      <c r="F2357" s="815">
        <v>402.57</v>
      </c>
    </row>
    <row r="2358" ht="30.0" customHeight="1">
      <c r="A2358" s="812">
        <v>102170.0</v>
      </c>
      <c r="B2358" s="813" t="s">
        <v>3744</v>
      </c>
      <c r="C2358" s="814" t="s">
        <v>1700</v>
      </c>
      <c r="D2358" s="815">
        <v>256.95</v>
      </c>
      <c r="E2358" s="815">
        <v>24.59</v>
      </c>
      <c r="F2358" s="815">
        <v>281.54</v>
      </c>
    </row>
    <row r="2359" ht="30.0" customHeight="1">
      <c r="A2359" s="812">
        <v>102171.0</v>
      </c>
      <c r="B2359" s="813" t="s">
        <v>3745</v>
      </c>
      <c r="C2359" s="814" t="s">
        <v>1700</v>
      </c>
      <c r="D2359" s="815">
        <v>452.26</v>
      </c>
      <c r="E2359" s="815">
        <v>19.69</v>
      </c>
      <c r="F2359" s="815">
        <v>471.95</v>
      </c>
    </row>
    <row r="2360" ht="15.75" customHeight="1">
      <c r="A2360" s="812">
        <v>102172.0</v>
      </c>
      <c r="B2360" s="813" t="s">
        <v>3746</v>
      </c>
      <c r="C2360" s="814" t="s">
        <v>1700</v>
      </c>
      <c r="D2360" s="815">
        <v>436.5</v>
      </c>
      <c r="E2360" s="815">
        <v>15.04</v>
      </c>
      <c r="F2360" s="815">
        <v>451.54</v>
      </c>
    </row>
    <row r="2361" ht="15.75" customHeight="1">
      <c r="A2361" s="812">
        <v>102176.0</v>
      </c>
      <c r="B2361" s="813" t="s">
        <v>3747</v>
      </c>
      <c r="C2361" s="814" t="s">
        <v>1700</v>
      </c>
      <c r="D2361" s="815">
        <v>756.22</v>
      </c>
      <c r="E2361" s="815">
        <v>52.36</v>
      </c>
      <c r="F2361" s="815">
        <v>808.58</v>
      </c>
    </row>
    <row r="2362" ht="15.0" customHeight="1">
      <c r="A2362" s="812">
        <v>102177.0</v>
      </c>
      <c r="B2362" s="813" t="s">
        <v>3748</v>
      </c>
      <c r="C2362" s="814" t="s">
        <v>1700</v>
      </c>
      <c r="D2362" s="815">
        <v>1547.92</v>
      </c>
      <c r="E2362" s="815">
        <v>47.62</v>
      </c>
      <c r="F2362" s="815">
        <v>1595.54</v>
      </c>
    </row>
    <row r="2363" ht="30.0" customHeight="1">
      <c r="A2363" s="812">
        <v>102178.0</v>
      </c>
      <c r="B2363" s="813" t="s">
        <v>3749</v>
      </c>
      <c r="C2363" s="814" t="s">
        <v>1700</v>
      </c>
      <c r="D2363" s="815">
        <v>1781.55</v>
      </c>
      <c r="E2363" s="815">
        <v>43.61</v>
      </c>
      <c r="F2363" s="815">
        <v>1825.16</v>
      </c>
    </row>
    <row r="2364" ht="30.0" customHeight="1">
      <c r="A2364" s="812">
        <v>102179.0</v>
      </c>
      <c r="B2364" s="813" t="s">
        <v>3750</v>
      </c>
      <c r="C2364" s="814" t="s">
        <v>1700</v>
      </c>
      <c r="D2364" s="815">
        <v>195.59</v>
      </c>
      <c r="E2364" s="815">
        <v>49.86</v>
      </c>
      <c r="F2364" s="815">
        <v>245.45</v>
      </c>
    </row>
    <row r="2365" ht="30.0" customHeight="1">
      <c r="A2365" s="812">
        <v>102180.0</v>
      </c>
      <c r="B2365" s="813" t="s">
        <v>3751</v>
      </c>
      <c r="C2365" s="814" t="s">
        <v>1700</v>
      </c>
      <c r="D2365" s="815">
        <v>228.67</v>
      </c>
      <c r="E2365" s="815">
        <v>47.5</v>
      </c>
      <c r="F2365" s="815">
        <v>276.17</v>
      </c>
    </row>
    <row r="2366" ht="30.0" customHeight="1">
      <c r="A2366" s="812">
        <v>102181.0</v>
      </c>
      <c r="B2366" s="813" t="s">
        <v>3752</v>
      </c>
      <c r="C2366" s="814" t="s">
        <v>1700</v>
      </c>
      <c r="D2366" s="815">
        <v>274.2</v>
      </c>
      <c r="E2366" s="815">
        <v>44.56</v>
      </c>
      <c r="F2366" s="815">
        <v>318.76</v>
      </c>
    </row>
    <row r="2367" ht="30.0" customHeight="1">
      <c r="A2367" s="808"/>
      <c r="B2367" s="809" t="s">
        <v>1135</v>
      </c>
      <c r="C2367" s="810"/>
      <c r="D2367" s="811"/>
      <c r="E2367" s="811"/>
      <c r="F2367" s="811"/>
    </row>
    <row r="2368" ht="30.0" customHeight="1">
      <c r="A2368" s="808"/>
      <c r="B2368" s="809" t="s">
        <v>3753</v>
      </c>
      <c r="C2368" s="810"/>
      <c r="D2368" s="811"/>
      <c r="E2368" s="811"/>
      <c r="F2368" s="811"/>
    </row>
    <row r="2369" ht="30.0" customHeight="1">
      <c r="A2369" s="808"/>
      <c r="B2369" s="816" t="s">
        <v>3754</v>
      </c>
      <c r="C2369" s="810"/>
      <c r="D2369" s="811"/>
      <c r="E2369" s="811"/>
      <c r="F2369" s="811"/>
    </row>
    <row r="2370" ht="30.0" customHeight="1">
      <c r="A2370" s="808"/>
      <c r="B2370" s="809" t="s">
        <v>3755</v>
      </c>
      <c r="C2370" s="810"/>
      <c r="D2370" s="811"/>
      <c r="E2370" s="811"/>
      <c r="F2370" s="811"/>
    </row>
    <row r="2371" ht="30.0" customHeight="1">
      <c r="A2371" s="808"/>
      <c r="B2371" s="809" t="s">
        <v>3756</v>
      </c>
      <c r="C2371" s="810"/>
      <c r="D2371" s="811"/>
      <c r="E2371" s="811"/>
      <c r="F2371" s="811"/>
    </row>
    <row r="2372" ht="30.0" customHeight="1">
      <c r="A2372" s="812">
        <v>101549.0</v>
      </c>
      <c r="B2372" s="813" t="s">
        <v>3757</v>
      </c>
      <c r="C2372" s="814" t="s">
        <v>826</v>
      </c>
      <c r="D2372" s="815">
        <v>8.05</v>
      </c>
      <c r="E2372" s="815">
        <v>3.65</v>
      </c>
      <c r="F2372" s="815">
        <v>11.7</v>
      </c>
    </row>
    <row r="2373" ht="30.0" customHeight="1">
      <c r="A2373" s="808"/>
      <c r="B2373" s="809" t="s">
        <v>3758</v>
      </c>
      <c r="C2373" s="810"/>
      <c r="D2373" s="811"/>
      <c r="E2373" s="811"/>
      <c r="F2373" s="811"/>
    </row>
    <row r="2374" ht="30.0" customHeight="1">
      <c r="A2374" s="812">
        <v>101553.0</v>
      </c>
      <c r="B2374" s="813" t="s">
        <v>3759</v>
      </c>
      <c r="C2374" s="814" t="s">
        <v>826</v>
      </c>
      <c r="D2374" s="815">
        <v>7.35</v>
      </c>
      <c r="E2374" s="815">
        <v>2.86</v>
      </c>
      <c r="F2374" s="815">
        <v>10.21</v>
      </c>
    </row>
    <row r="2375" ht="30.0" customHeight="1">
      <c r="A2375" s="812">
        <v>101554.0</v>
      </c>
      <c r="B2375" s="813" t="s">
        <v>3760</v>
      </c>
      <c r="C2375" s="814" t="s">
        <v>826</v>
      </c>
      <c r="D2375" s="815">
        <v>4.83</v>
      </c>
      <c r="E2375" s="815">
        <v>2.87</v>
      </c>
      <c r="F2375" s="815">
        <v>7.7</v>
      </c>
    </row>
    <row r="2376" ht="30.0" customHeight="1">
      <c r="A2376" s="812">
        <v>101555.0</v>
      </c>
      <c r="B2376" s="813" t="s">
        <v>3761</v>
      </c>
      <c r="C2376" s="814" t="s">
        <v>826</v>
      </c>
      <c r="D2376" s="815">
        <v>2.51</v>
      </c>
      <c r="E2376" s="815">
        <v>2.89</v>
      </c>
      <c r="F2376" s="815">
        <v>5.4</v>
      </c>
    </row>
    <row r="2377" ht="30.0" customHeight="1">
      <c r="A2377" s="812">
        <v>101556.0</v>
      </c>
      <c r="B2377" s="813" t="s">
        <v>3762</v>
      </c>
      <c r="C2377" s="814" t="s">
        <v>826</v>
      </c>
      <c r="D2377" s="815">
        <v>2.15</v>
      </c>
      <c r="E2377" s="815">
        <v>2.89</v>
      </c>
      <c r="F2377" s="815">
        <v>5.04</v>
      </c>
    </row>
    <row r="2378" ht="30.0" customHeight="1">
      <c r="A2378" s="808"/>
      <c r="B2378" s="809" t="s">
        <v>3763</v>
      </c>
      <c r="C2378" s="810"/>
      <c r="D2378" s="811"/>
      <c r="E2378" s="811"/>
      <c r="F2378" s="811"/>
    </row>
    <row r="2379" ht="30.0" customHeight="1">
      <c r="A2379" s="812">
        <v>101538.0</v>
      </c>
      <c r="B2379" s="813" t="s">
        <v>3764</v>
      </c>
      <c r="C2379" s="814" t="s">
        <v>826</v>
      </c>
      <c r="D2379" s="815">
        <v>22.21</v>
      </c>
      <c r="E2379" s="815">
        <v>6.83</v>
      </c>
      <c r="F2379" s="815">
        <v>29.04</v>
      </c>
    </row>
    <row r="2380" ht="30.0" customHeight="1">
      <c r="A2380" s="812">
        <v>101539.0</v>
      </c>
      <c r="B2380" s="813" t="s">
        <v>3765</v>
      </c>
      <c r="C2380" s="814" t="s">
        <v>826</v>
      </c>
      <c r="D2380" s="815">
        <v>35.56</v>
      </c>
      <c r="E2380" s="815">
        <v>13.66</v>
      </c>
      <c r="F2380" s="815">
        <v>49.22</v>
      </c>
    </row>
    <row r="2381" ht="30.0" customHeight="1">
      <c r="A2381" s="812">
        <v>101540.0</v>
      </c>
      <c r="B2381" s="813" t="s">
        <v>3766</v>
      </c>
      <c r="C2381" s="814" t="s">
        <v>826</v>
      </c>
      <c r="D2381" s="815">
        <v>61.24</v>
      </c>
      <c r="E2381" s="815">
        <v>20.49</v>
      </c>
      <c r="F2381" s="815">
        <v>81.73</v>
      </c>
    </row>
    <row r="2382" ht="30.0" customHeight="1">
      <c r="A2382" s="812">
        <v>101541.0</v>
      </c>
      <c r="B2382" s="813" t="s">
        <v>3767</v>
      </c>
      <c r="C2382" s="814" t="s">
        <v>826</v>
      </c>
      <c r="D2382" s="815">
        <v>79.59</v>
      </c>
      <c r="E2382" s="815">
        <v>27.32</v>
      </c>
      <c r="F2382" s="815">
        <v>106.91</v>
      </c>
    </row>
    <row r="2383" ht="30.0" customHeight="1">
      <c r="A2383" s="812">
        <v>101542.0</v>
      </c>
      <c r="B2383" s="813" t="s">
        <v>3768</v>
      </c>
      <c r="C2383" s="814" t="s">
        <v>826</v>
      </c>
      <c r="D2383" s="815">
        <v>16.62</v>
      </c>
      <c r="E2383" s="815">
        <v>5.7</v>
      </c>
      <c r="F2383" s="815">
        <v>22.32</v>
      </c>
    </row>
    <row r="2384" ht="30.0" customHeight="1">
      <c r="A2384" s="812">
        <v>101543.0</v>
      </c>
      <c r="B2384" s="813" t="s">
        <v>3769</v>
      </c>
      <c r="C2384" s="814" t="s">
        <v>826</v>
      </c>
      <c r="D2384" s="815">
        <v>28.96</v>
      </c>
      <c r="E2384" s="815">
        <v>11.39</v>
      </c>
      <c r="F2384" s="815">
        <v>40.35</v>
      </c>
    </row>
    <row r="2385" ht="30.0" customHeight="1">
      <c r="A2385" s="812">
        <v>101544.0</v>
      </c>
      <c r="B2385" s="813" t="s">
        <v>3770</v>
      </c>
      <c r="C2385" s="814" t="s">
        <v>826</v>
      </c>
      <c r="D2385" s="815">
        <v>46.86</v>
      </c>
      <c r="E2385" s="815">
        <v>17.09</v>
      </c>
      <c r="F2385" s="815">
        <v>63.95</v>
      </c>
    </row>
    <row r="2386" ht="30.0" customHeight="1">
      <c r="A2386" s="812">
        <v>101545.0</v>
      </c>
      <c r="B2386" s="813" t="s">
        <v>3771</v>
      </c>
      <c r="C2386" s="814" t="s">
        <v>826</v>
      </c>
      <c r="D2386" s="815">
        <v>68.97</v>
      </c>
      <c r="E2386" s="815">
        <v>22.79</v>
      </c>
      <c r="F2386" s="815">
        <v>91.76</v>
      </c>
    </row>
    <row r="2387" ht="30.0" customHeight="1">
      <c r="A2387" s="808"/>
      <c r="B2387" s="809" t="s">
        <v>3772</v>
      </c>
      <c r="C2387" s="810"/>
      <c r="D2387" s="811"/>
      <c r="E2387" s="811"/>
      <c r="F2387" s="811"/>
    </row>
    <row r="2388" ht="30.0" customHeight="1">
      <c r="A2388" s="812">
        <v>102109.0</v>
      </c>
      <c r="B2388" s="813" t="s">
        <v>3773</v>
      </c>
      <c r="C2388" s="814" t="s">
        <v>826</v>
      </c>
      <c r="D2388" s="815">
        <v>26.59</v>
      </c>
      <c r="E2388" s="815">
        <v>12.82</v>
      </c>
      <c r="F2388" s="815">
        <v>39.41</v>
      </c>
    </row>
    <row r="2389" ht="30.0" customHeight="1">
      <c r="A2389" s="812">
        <v>102110.0</v>
      </c>
      <c r="B2389" s="813" t="s">
        <v>3774</v>
      </c>
      <c r="C2389" s="814" t="s">
        <v>826</v>
      </c>
      <c r="D2389" s="815">
        <v>98.77</v>
      </c>
      <c r="E2389" s="815">
        <v>12.8</v>
      </c>
      <c r="F2389" s="815">
        <v>111.57</v>
      </c>
    </row>
    <row r="2390" ht="30.0" customHeight="1">
      <c r="A2390" s="808"/>
      <c r="B2390" s="809" t="s">
        <v>3775</v>
      </c>
      <c r="C2390" s="810"/>
      <c r="D2390" s="811"/>
      <c r="E2390" s="811"/>
      <c r="F2390" s="811"/>
    </row>
    <row r="2391" ht="30.0" customHeight="1">
      <c r="A2391" s="812">
        <v>102102.0</v>
      </c>
      <c r="B2391" s="813" t="s">
        <v>3776</v>
      </c>
      <c r="C2391" s="814" t="s">
        <v>826</v>
      </c>
      <c r="D2391" s="815">
        <v>6007.31</v>
      </c>
      <c r="E2391" s="815">
        <v>254.53</v>
      </c>
      <c r="F2391" s="815">
        <v>6261.84</v>
      </c>
    </row>
    <row r="2392" ht="30.0" customHeight="1">
      <c r="A2392" s="812">
        <v>102103.0</v>
      </c>
      <c r="B2392" s="813" t="s">
        <v>3777</v>
      </c>
      <c r="C2392" s="814" t="s">
        <v>826</v>
      </c>
      <c r="D2392" s="815">
        <v>6700.36</v>
      </c>
      <c r="E2392" s="815">
        <v>258.9</v>
      </c>
      <c r="F2392" s="815">
        <v>6959.26</v>
      </c>
    </row>
    <row r="2393" ht="30.0" customHeight="1">
      <c r="A2393" s="812">
        <v>102104.0</v>
      </c>
      <c r="B2393" s="813" t="s">
        <v>3778</v>
      </c>
      <c r="C2393" s="814" t="s">
        <v>826</v>
      </c>
      <c r="D2393" s="815">
        <v>8635.69</v>
      </c>
      <c r="E2393" s="815">
        <v>266.4</v>
      </c>
      <c r="F2393" s="815">
        <v>8902.09</v>
      </c>
    </row>
    <row r="2394" ht="30.0" customHeight="1">
      <c r="A2394" s="812">
        <v>102105.0</v>
      </c>
      <c r="B2394" s="813" t="s">
        <v>3779</v>
      </c>
      <c r="C2394" s="814" t="s">
        <v>826</v>
      </c>
      <c r="D2394" s="815">
        <v>10646.74</v>
      </c>
      <c r="E2394" s="815">
        <v>273.89</v>
      </c>
      <c r="F2394" s="815">
        <v>10920.63</v>
      </c>
    </row>
    <row r="2395" ht="15.75" customHeight="1">
      <c r="A2395" s="812">
        <v>102106.0</v>
      </c>
      <c r="B2395" s="813" t="s">
        <v>3780</v>
      </c>
      <c r="C2395" s="814" t="s">
        <v>826</v>
      </c>
      <c r="D2395" s="815">
        <v>13395.24</v>
      </c>
      <c r="E2395" s="815">
        <v>278.28</v>
      </c>
      <c r="F2395" s="815">
        <v>13673.52</v>
      </c>
    </row>
    <row r="2396" ht="30.0" customHeight="1">
      <c r="A2396" s="812">
        <v>102107.0</v>
      </c>
      <c r="B2396" s="813" t="s">
        <v>3781</v>
      </c>
      <c r="C2396" s="814" t="s">
        <v>826</v>
      </c>
      <c r="D2396" s="815">
        <v>18749.45</v>
      </c>
      <c r="E2396" s="815">
        <v>294.51</v>
      </c>
      <c r="F2396" s="815">
        <v>19043.96</v>
      </c>
    </row>
    <row r="2397" ht="30.0" customHeight="1">
      <c r="A2397" s="812">
        <v>102108.0</v>
      </c>
      <c r="B2397" s="813" t="s">
        <v>3782</v>
      </c>
      <c r="C2397" s="814" t="s">
        <v>826</v>
      </c>
      <c r="D2397" s="815">
        <v>21857.56</v>
      </c>
      <c r="E2397" s="815">
        <v>304.5</v>
      </c>
      <c r="F2397" s="815">
        <v>22162.06</v>
      </c>
    </row>
    <row r="2398" ht="30.0" customHeight="1">
      <c r="A2398" s="808"/>
      <c r="B2398" s="809" t="s">
        <v>3783</v>
      </c>
      <c r="C2398" s="810"/>
      <c r="D2398" s="811"/>
      <c r="E2398" s="811"/>
      <c r="F2398" s="811"/>
    </row>
    <row r="2399" ht="30.0" customHeight="1">
      <c r="A2399" s="812">
        <v>101546.0</v>
      </c>
      <c r="B2399" s="813" t="s">
        <v>3784</v>
      </c>
      <c r="C2399" s="814" t="s">
        <v>826</v>
      </c>
      <c r="D2399" s="815">
        <v>23.01</v>
      </c>
      <c r="E2399" s="815">
        <v>1.11</v>
      </c>
      <c r="F2399" s="815">
        <v>24.12</v>
      </c>
    </row>
    <row r="2400" ht="45.0" customHeight="1">
      <c r="A2400" s="812">
        <v>101547.0</v>
      </c>
      <c r="B2400" s="813" t="s">
        <v>3785</v>
      </c>
      <c r="C2400" s="814" t="s">
        <v>826</v>
      </c>
      <c r="D2400" s="815">
        <v>74.24</v>
      </c>
      <c r="E2400" s="815">
        <v>1.11</v>
      </c>
      <c r="F2400" s="815">
        <v>75.35</v>
      </c>
    </row>
    <row r="2401" ht="45.0" customHeight="1">
      <c r="A2401" s="812">
        <v>101548.0</v>
      </c>
      <c r="B2401" s="813" t="s">
        <v>3786</v>
      </c>
      <c r="C2401" s="814" t="s">
        <v>826</v>
      </c>
      <c r="D2401" s="815">
        <v>4.93</v>
      </c>
      <c r="E2401" s="815">
        <v>1.12</v>
      </c>
      <c r="F2401" s="815">
        <v>6.05</v>
      </c>
    </row>
    <row r="2402" ht="45.0" customHeight="1">
      <c r="A2402" s="808"/>
      <c r="B2402" s="809" t="s">
        <v>3787</v>
      </c>
      <c r="C2402" s="810"/>
      <c r="D2402" s="811"/>
      <c r="E2402" s="811"/>
      <c r="F2402" s="811"/>
    </row>
    <row r="2403" ht="15.75" customHeight="1">
      <c r="A2403" s="808"/>
      <c r="B2403" s="809" t="s">
        <v>3788</v>
      </c>
      <c r="C2403" s="810"/>
      <c r="D2403" s="811"/>
      <c r="E2403" s="811"/>
      <c r="F2403" s="811"/>
    </row>
    <row r="2404" ht="45.0" customHeight="1">
      <c r="A2404" s="812">
        <v>100578.0</v>
      </c>
      <c r="B2404" s="813" t="s">
        <v>3789</v>
      </c>
      <c r="C2404" s="814" t="s">
        <v>826</v>
      </c>
      <c r="D2404" s="815">
        <v>281.25</v>
      </c>
      <c r="E2404" s="815">
        <v>84.01</v>
      </c>
      <c r="F2404" s="815">
        <v>365.26</v>
      </c>
    </row>
    <row r="2405" ht="45.0" customHeight="1">
      <c r="A2405" s="812">
        <v>100579.0</v>
      </c>
      <c r="B2405" s="813" t="s">
        <v>3790</v>
      </c>
      <c r="C2405" s="814" t="s">
        <v>826</v>
      </c>
      <c r="D2405" s="815">
        <v>310.37</v>
      </c>
      <c r="E2405" s="815">
        <v>90.31</v>
      </c>
      <c r="F2405" s="815">
        <v>400.68</v>
      </c>
    </row>
    <row r="2406" ht="45.0" customHeight="1">
      <c r="A2406" s="812">
        <v>100580.0</v>
      </c>
      <c r="B2406" s="813" t="s">
        <v>3791</v>
      </c>
      <c r="C2406" s="814" t="s">
        <v>826</v>
      </c>
      <c r="D2406" s="815">
        <v>321.77</v>
      </c>
      <c r="E2406" s="815">
        <v>117.7</v>
      </c>
      <c r="F2406" s="815">
        <v>439.47</v>
      </c>
    </row>
    <row r="2407" ht="45.0" customHeight="1">
      <c r="A2407" s="812">
        <v>100581.0</v>
      </c>
      <c r="B2407" s="813" t="s">
        <v>3792</v>
      </c>
      <c r="C2407" s="814" t="s">
        <v>826</v>
      </c>
      <c r="D2407" s="815">
        <v>324.82</v>
      </c>
      <c r="E2407" s="815">
        <v>93.41</v>
      </c>
      <c r="F2407" s="815">
        <v>418.23</v>
      </c>
    </row>
    <row r="2408" ht="45.0" customHeight="1">
      <c r="A2408" s="812">
        <v>100582.0</v>
      </c>
      <c r="B2408" s="813" t="s">
        <v>3793</v>
      </c>
      <c r="C2408" s="814" t="s">
        <v>826</v>
      </c>
      <c r="D2408" s="815">
        <v>345.19</v>
      </c>
      <c r="E2408" s="815">
        <v>143.05</v>
      </c>
      <c r="F2408" s="815">
        <v>488.24</v>
      </c>
    </row>
    <row r="2409" ht="15.75" customHeight="1">
      <c r="A2409" s="812">
        <v>100583.0</v>
      </c>
      <c r="B2409" s="813" t="s">
        <v>3794</v>
      </c>
      <c r="C2409" s="814" t="s">
        <v>826</v>
      </c>
      <c r="D2409" s="815">
        <v>339.74</v>
      </c>
      <c r="E2409" s="815">
        <v>97.29</v>
      </c>
      <c r="F2409" s="815">
        <v>437.03</v>
      </c>
    </row>
    <row r="2410" ht="30.0" customHeight="1">
      <c r="A2410" s="812">
        <v>100584.0</v>
      </c>
      <c r="B2410" s="813" t="s">
        <v>3795</v>
      </c>
      <c r="C2410" s="814" t="s">
        <v>826</v>
      </c>
      <c r="D2410" s="815">
        <v>352.09</v>
      </c>
      <c r="E2410" s="815">
        <v>126.97</v>
      </c>
      <c r="F2410" s="815">
        <v>479.06</v>
      </c>
    </row>
    <row r="2411" ht="30.0" customHeight="1">
      <c r="A2411" s="812">
        <v>100585.0</v>
      </c>
      <c r="B2411" s="813" t="s">
        <v>3796</v>
      </c>
      <c r="C2411" s="814" t="s">
        <v>826</v>
      </c>
      <c r="D2411" s="815">
        <v>369.16</v>
      </c>
      <c r="E2411" s="815">
        <v>104.43</v>
      </c>
      <c r="F2411" s="815">
        <v>473.59</v>
      </c>
    </row>
    <row r="2412" ht="30.0" customHeight="1">
      <c r="A2412" s="812">
        <v>100586.0</v>
      </c>
      <c r="B2412" s="813" t="s">
        <v>3797</v>
      </c>
      <c r="C2412" s="814" t="s">
        <v>826</v>
      </c>
      <c r="D2412" s="815">
        <v>388.99</v>
      </c>
      <c r="E2412" s="815">
        <v>151.53</v>
      </c>
      <c r="F2412" s="815">
        <v>540.52</v>
      </c>
    </row>
    <row r="2413" ht="30.0" customHeight="1">
      <c r="A2413" s="812">
        <v>100587.0</v>
      </c>
      <c r="B2413" s="813" t="s">
        <v>3798</v>
      </c>
      <c r="C2413" s="814" t="s">
        <v>826</v>
      </c>
      <c r="D2413" s="815">
        <v>398.93</v>
      </c>
      <c r="E2413" s="815">
        <v>112.55</v>
      </c>
      <c r="F2413" s="815">
        <v>511.48</v>
      </c>
    </row>
    <row r="2414" ht="30.0" customHeight="1">
      <c r="A2414" s="812">
        <v>100588.0</v>
      </c>
      <c r="B2414" s="813" t="s">
        <v>3799</v>
      </c>
      <c r="C2414" s="814" t="s">
        <v>826</v>
      </c>
      <c r="D2414" s="815">
        <v>414.37</v>
      </c>
      <c r="E2414" s="815">
        <v>149.12</v>
      </c>
      <c r="F2414" s="815">
        <v>563.49</v>
      </c>
    </row>
    <row r="2415" ht="30.0" customHeight="1">
      <c r="A2415" s="812">
        <v>100589.0</v>
      </c>
      <c r="B2415" s="813" t="s">
        <v>3800</v>
      </c>
      <c r="C2415" s="814" t="s">
        <v>826</v>
      </c>
      <c r="D2415" s="815">
        <v>424.1</v>
      </c>
      <c r="E2415" s="815">
        <v>142.61</v>
      </c>
      <c r="F2415" s="815">
        <v>566.71</v>
      </c>
    </row>
    <row r="2416" ht="30.0" customHeight="1">
      <c r="A2416" s="812">
        <v>100590.0</v>
      </c>
      <c r="B2416" s="813" t="s">
        <v>3801</v>
      </c>
      <c r="C2416" s="814" t="s">
        <v>826</v>
      </c>
      <c r="D2416" s="815">
        <v>439.03</v>
      </c>
      <c r="E2416" s="815">
        <v>179.24</v>
      </c>
      <c r="F2416" s="815">
        <v>618.27</v>
      </c>
    </row>
    <row r="2417" ht="30.0" customHeight="1">
      <c r="A2417" s="812">
        <v>100591.0</v>
      </c>
      <c r="B2417" s="813" t="s">
        <v>3802</v>
      </c>
      <c r="C2417" s="814" t="s">
        <v>826</v>
      </c>
      <c r="D2417" s="815">
        <v>432.96</v>
      </c>
      <c r="E2417" s="815">
        <v>129.97</v>
      </c>
      <c r="F2417" s="815">
        <v>562.93</v>
      </c>
    </row>
    <row r="2418" ht="30.0" customHeight="1">
      <c r="A2418" s="812">
        <v>100592.0</v>
      </c>
      <c r="B2418" s="813" t="s">
        <v>3803</v>
      </c>
      <c r="C2418" s="814" t="s">
        <v>826</v>
      </c>
      <c r="D2418" s="815">
        <v>445.41</v>
      </c>
      <c r="E2418" s="815">
        <v>160.21</v>
      </c>
      <c r="F2418" s="815">
        <v>605.62</v>
      </c>
    </row>
    <row r="2419" ht="30.0" customHeight="1">
      <c r="A2419" s="812">
        <v>100593.0</v>
      </c>
      <c r="B2419" s="813" t="s">
        <v>3804</v>
      </c>
      <c r="C2419" s="814" t="s">
        <v>826</v>
      </c>
      <c r="D2419" s="815">
        <v>463.45</v>
      </c>
      <c r="E2419" s="815">
        <v>139.68</v>
      </c>
      <c r="F2419" s="815">
        <v>603.13</v>
      </c>
    </row>
    <row r="2420" ht="30.0" customHeight="1">
      <c r="A2420" s="812">
        <v>100594.0</v>
      </c>
      <c r="B2420" s="813" t="s">
        <v>3805</v>
      </c>
      <c r="C2420" s="814" t="s">
        <v>826</v>
      </c>
      <c r="D2420" s="815">
        <v>484.81</v>
      </c>
      <c r="E2420" s="815">
        <v>190.58</v>
      </c>
      <c r="F2420" s="815">
        <v>675.39</v>
      </c>
    </row>
    <row r="2421" ht="30.0" customHeight="1">
      <c r="A2421" s="812">
        <v>100595.0</v>
      </c>
      <c r="B2421" s="813" t="s">
        <v>3806</v>
      </c>
      <c r="C2421" s="814" t="s">
        <v>826</v>
      </c>
      <c r="D2421" s="815">
        <v>554.8</v>
      </c>
      <c r="E2421" s="815">
        <v>169.07</v>
      </c>
      <c r="F2421" s="815">
        <v>723.87</v>
      </c>
    </row>
    <row r="2422" ht="15.75" customHeight="1">
      <c r="A2422" s="812">
        <v>100596.0</v>
      </c>
      <c r="B2422" s="813" t="s">
        <v>3807</v>
      </c>
      <c r="C2422" s="814" t="s">
        <v>826</v>
      </c>
      <c r="D2422" s="815">
        <v>583.86</v>
      </c>
      <c r="E2422" s="815">
        <v>237.35</v>
      </c>
      <c r="F2422" s="815">
        <v>821.21</v>
      </c>
    </row>
    <row r="2423" ht="30.0" customHeight="1">
      <c r="A2423" s="812">
        <v>100597.0</v>
      </c>
      <c r="B2423" s="813" t="s">
        <v>3808</v>
      </c>
      <c r="C2423" s="814" t="s">
        <v>826</v>
      </c>
      <c r="D2423" s="815">
        <v>625.5</v>
      </c>
      <c r="E2423" s="815">
        <v>212.0</v>
      </c>
      <c r="F2423" s="815">
        <v>837.5</v>
      </c>
    </row>
    <row r="2424" ht="30.0" customHeight="1">
      <c r="A2424" s="812">
        <v>100598.0</v>
      </c>
      <c r="B2424" s="813" t="s">
        <v>3809</v>
      </c>
      <c r="C2424" s="814" t="s">
        <v>826</v>
      </c>
      <c r="D2424" s="815">
        <v>649.5</v>
      </c>
      <c r="E2424" s="815">
        <v>268.24</v>
      </c>
      <c r="F2424" s="815">
        <v>917.74</v>
      </c>
    </row>
    <row r="2425" ht="15.75" customHeight="1">
      <c r="A2425" s="812">
        <v>100599.0</v>
      </c>
      <c r="B2425" s="813" t="s">
        <v>3810</v>
      </c>
      <c r="C2425" s="814" t="s">
        <v>826</v>
      </c>
      <c r="D2425" s="815">
        <v>304.91</v>
      </c>
      <c r="E2425" s="815">
        <v>69.95</v>
      </c>
      <c r="F2425" s="815">
        <v>374.86</v>
      </c>
    </row>
    <row r="2426" ht="15.75" customHeight="1">
      <c r="A2426" s="812">
        <v>100600.0</v>
      </c>
      <c r="B2426" s="813" t="s">
        <v>3811</v>
      </c>
      <c r="C2426" s="814" t="s">
        <v>826</v>
      </c>
      <c r="D2426" s="815">
        <v>342.04</v>
      </c>
      <c r="E2426" s="815">
        <v>102.21</v>
      </c>
      <c r="F2426" s="815">
        <v>444.25</v>
      </c>
    </row>
    <row r="2427" ht="15.75" customHeight="1">
      <c r="A2427" s="812">
        <v>100601.0</v>
      </c>
      <c r="B2427" s="813" t="s">
        <v>3812</v>
      </c>
      <c r="C2427" s="814" t="s">
        <v>826</v>
      </c>
      <c r="D2427" s="815">
        <v>410.31</v>
      </c>
      <c r="E2427" s="815">
        <v>150.32</v>
      </c>
      <c r="F2427" s="815">
        <v>560.63</v>
      </c>
    </row>
    <row r="2428" ht="15.75" customHeight="1">
      <c r="A2428" s="812">
        <v>100602.0</v>
      </c>
      <c r="B2428" s="813" t="s">
        <v>3813</v>
      </c>
      <c r="C2428" s="814" t="s">
        <v>826</v>
      </c>
      <c r="D2428" s="815">
        <v>495.46</v>
      </c>
      <c r="E2428" s="815">
        <v>210.39</v>
      </c>
      <c r="F2428" s="815">
        <v>705.85</v>
      </c>
    </row>
    <row r="2429" ht="30.0" customHeight="1">
      <c r="A2429" s="812">
        <v>100603.0</v>
      </c>
      <c r="B2429" s="813" t="s">
        <v>3814</v>
      </c>
      <c r="C2429" s="814" t="s">
        <v>826</v>
      </c>
      <c r="D2429" s="815">
        <v>712.52</v>
      </c>
      <c r="E2429" s="815">
        <v>367.09</v>
      </c>
      <c r="F2429" s="815">
        <v>1079.61</v>
      </c>
    </row>
    <row r="2430" ht="30.0" customHeight="1">
      <c r="A2430" s="812">
        <v>100604.0</v>
      </c>
      <c r="B2430" s="813" t="s">
        <v>3815</v>
      </c>
      <c r="C2430" s="814" t="s">
        <v>826</v>
      </c>
      <c r="D2430" s="815">
        <v>367.15</v>
      </c>
      <c r="E2430" s="815">
        <v>105.44</v>
      </c>
      <c r="F2430" s="815">
        <v>472.59</v>
      </c>
    </row>
    <row r="2431" ht="30.0" customHeight="1">
      <c r="A2431" s="812">
        <v>100605.0</v>
      </c>
      <c r="B2431" s="813" t="s">
        <v>3816</v>
      </c>
      <c r="C2431" s="814" t="s">
        <v>826</v>
      </c>
      <c r="D2431" s="815">
        <v>522.36</v>
      </c>
      <c r="E2431" s="815">
        <v>219.02</v>
      </c>
      <c r="F2431" s="815">
        <v>741.38</v>
      </c>
    </row>
    <row r="2432" ht="30.0" customHeight="1">
      <c r="A2432" s="812">
        <v>100606.0</v>
      </c>
      <c r="B2432" s="813" t="s">
        <v>3817</v>
      </c>
      <c r="C2432" s="814" t="s">
        <v>826</v>
      </c>
      <c r="D2432" s="815">
        <v>741.51</v>
      </c>
      <c r="E2432" s="815">
        <v>382.97</v>
      </c>
      <c r="F2432" s="815">
        <v>1124.48</v>
      </c>
    </row>
    <row r="2433" ht="30.0" customHeight="1">
      <c r="A2433" s="812">
        <v>100607.0</v>
      </c>
      <c r="B2433" s="813" t="s">
        <v>3818</v>
      </c>
      <c r="C2433" s="814" t="s">
        <v>826</v>
      </c>
      <c r="D2433" s="815">
        <v>379.23</v>
      </c>
      <c r="E2433" s="815">
        <v>106.93</v>
      </c>
      <c r="F2433" s="815">
        <v>486.16</v>
      </c>
    </row>
    <row r="2434" ht="30.0" customHeight="1">
      <c r="A2434" s="812">
        <v>100608.0</v>
      </c>
      <c r="B2434" s="813" t="s">
        <v>3819</v>
      </c>
      <c r="C2434" s="814" t="s">
        <v>826</v>
      </c>
      <c r="D2434" s="815">
        <v>535.63</v>
      </c>
      <c r="E2434" s="815">
        <v>223.3</v>
      </c>
      <c r="F2434" s="815">
        <v>758.93</v>
      </c>
    </row>
    <row r="2435" ht="30.0" customHeight="1">
      <c r="A2435" s="812">
        <v>100609.0</v>
      </c>
      <c r="B2435" s="813" t="s">
        <v>3820</v>
      </c>
      <c r="C2435" s="814" t="s">
        <v>826</v>
      </c>
      <c r="D2435" s="815">
        <v>756.58</v>
      </c>
      <c r="E2435" s="815">
        <v>391.85</v>
      </c>
      <c r="F2435" s="815">
        <v>1148.43</v>
      </c>
    </row>
    <row r="2436" ht="30.0" customHeight="1">
      <c r="A2436" s="812">
        <v>100610.0</v>
      </c>
      <c r="B2436" s="813" t="s">
        <v>3821</v>
      </c>
      <c r="C2436" s="814" t="s">
        <v>826</v>
      </c>
      <c r="D2436" s="815">
        <v>391.39</v>
      </c>
      <c r="E2436" s="815">
        <v>108.24</v>
      </c>
      <c r="F2436" s="815">
        <v>499.63</v>
      </c>
    </row>
    <row r="2437" ht="30.0" customHeight="1">
      <c r="A2437" s="812">
        <v>100611.0</v>
      </c>
      <c r="B2437" s="813" t="s">
        <v>3822</v>
      </c>
      <c r="C2437" s="814" t="s">
        <v>826</v>
      </c>
      <c r="D2437" s="815">
        <v>461.21</v>
      </c>
      <c r="E2437" s="815">
        <v>161.16</v>
      </c>
      <c r="F2437" s="815">
        <v>622.37</v>
      </c>
    </row>
    <row r="2438" ht="30.0" customHeight="1">
      <c r="A2438" s="812">
        <v>100612.0</v>
      </c>
      <c r="B2438" s="813" t="s">
        <v>3823</v>
      </c>
      <c r="C2438" s="814" t="s">
        <v>826</v>
      </c>
      <c r="D2438" s="815">
        <v>548.79</v>
      </c>
      <c r="E2438" s="815">
        <v>227.36</v>
      </c>
      <c r="F2438" s="815">
        <v>776.15</v>
      </c>
    </row>
    <row r="2439" ht="30.0" customHeight="1">
      <c r="A2439" s="812">
        <v>100613.0</v>
      </c>
      <c r="B2439" s="813" t="s">
        <v>3824</v>
      </c>
      <c r="C2439" s="814" t="s">
        <v>826</v>
      </c>
      <c r="D2439" s="815">
        <v>771.24</v>
      </c>
      <c r="E2439" s="815">
        <v>400.63</v>
      </c>
      <c r="F2439" s="815">
        <v>1171.87</v>
      </c>
    </row>
    <row r="2440" ht="30.0" customHeight="1">
      <c r="A2440" s="812">
        <v>100614.0</v>
      </c>
      <c r="B2440" s="813" t="s">
        <v>3825</v>
      </c>
      <c r="C2440" s="814" t="s">
        <v>826</v>
      </c>
      <c r="D2440" s="815">
        <v>486.41</v>
      </c>
      <c r="E2440" s="815">
        <v>166.29</v>
      </c>
      <c r="F2440" s="815">
        <v>652.7</v>
      </c>
    </row>
    <row r="2441" ht="30.0" customHeight="1">
      <c r="A2441" s="812">
        <v>100615.0</v>
      </c>
      <c r="B2441" s="813" t="s">
        <v>3826</v>
      </c>
      <c r="C2441" s="814" t="s">
        <v>826</v>
      </c>
      <c r="D2441" s="815">
        <v>574.88</v>
      </c>
      <c r="E2441" s="815">
        <v>235.46</v>
      </c>
      <c r="F2441" s="815">
        <v>810.34</v>
      </c>
    </row>
    <row r="2442" ht="30.0" customHeight="1">
      <c r="A2442" s="812">
        <v>100616.0</v>
      </c>
      <c r="B2442" s="813" t="s">
        <v>3827</v>
      </c>
      <c r="C2442" s="814" t="s">
        <v>826</v>
      </c>
      <c r="D2442" s="815">
        <v>801.38</v>
      </c>
      <c r="E2442" s="815">
        <v>419.69</v>
      </c>
      <c r="F2442" s="815">
        <v>1221.07</v>
      </c>
    </row>
    <row r="2443" ht="15.75" customHeight="1">
      <c r="A2443" s="812">
        <v>100617.0</v>
      </c>
      <c r="B2443" s="813" t="s">
        <v>3828</v>
      </c>
      <c r="C2443" s="814" t="s">
        <v>826</v>
      </c>
      <c r="D2443" s="815">
        <v>600.81</v>
      </c>
      <c r="E2443" s="815">
        <v>243.62</v>
      </c>
      <c r="F2443" s="815">
        <v>844.43</v>
      </c>
    </row>
    <row r="2444" ht="30.0" customHeight="1">
      <c r="A2444" s="812">
        <v>100618.0</v>
      </c>
      <c r="B2444" s="813" t="s">
        <v>3829</v>
      </c>
      <c r="C2444" s="814" t="s">
        <v>826</v>
      </c>
      <c r="D2444" s="815">
        <v>836.31</v>
      </c>
      <c r="E2444" s="815">
        <v>437.24</v>
      </c>
      <c r="F2444" s="815">
        <v>1273.55</v>
      </c>
    </row>
    <row r="2445" ht="15.75" customHeight="1">
      <c r="A2445" s="808"/>
      <c r="B2445" s="809" t="s">
        <v>3830</v>
      </c>
      <c r="C2445" s="810"/>
      <c r="D2445" s="811"/>
      <c r="E2445" s="811"/>
      <c r="F2445" s="811"/>
    </row>
    <row r="2446" ht="15.0" customHeight="1">
      <c r="A2446" s="812">
        <v>100619.0</v>
      </c>
      <c r="B2446" s="813" t="s">
        <v>3831</v>
      </c>
      <c r="C2446" s="814" t="s">
        <v>826</v>
      </c>
      <c r="D2446" s="815">
        <v>387.05</v>
      </c>
      <c r="E2446" s="815">
        <v>70.91</v>
      </c>
      <c r="F2446" s="815">
        <v>457.96</v>
      </c>
    </row>
    <row r="2447" ht="15.75" customHeight="1">
      <c r="A2447" s="812">
        <v>100620.0</v>
      </c>
      <c r="B2447" s="813" t="s">
        <v>3832</v>
      </c>
      <c r="C2447" s="814" t="s">
        <v>826</v>
      </c>
      <c r="D2447" s="815">
        <v>2669.54</v>
      </c>
      <c r="E2447" s="815">
        <v>46.01</v>
      </c>
      <c r="F2447" s="815">
        <v>2715.55</v>
      </c>
    </row>
    <row r="2448" ht="15.75" customHeight="1">
      <c r="A2448" s="812">
        <v>100621.0</v>
      </c>
      <c r="B2448" s="813" t="s">
        <v>3833</v>
      </c>
      <c r="C2448" s="814" t="s">
        <v>826</v>
      </c>
      <c r="D2448" s="815">
        <v>2994.61</v>
      </c>
      <c r="E2448" s="815">
        <v>65.44</v>
      </c>
      <c r="F2448" s="815">
        <v>3060.05</v>
      </c>
    </row>
    <row r="2449" ht="15.75" customHeight="1">
      <c r="A2449" s="812">
        <v>100622.0</v>
      </c>
      <c r="B2449" s="813" t="s">
        <v>3834</v>
      </c>
      <c r="C2449" s="814" t="s">
        <v>826</v>
      </c>
      <c r="D2449" s="815">
        <v>1876.34</v>
      </c>
      <c r="E2449" s="815">
        <v>77.25</v>
      </c>
      <c r="F2449" s="815">
        <v>1953.59</v>
      </c>
    </row>
    <row r="2450" ht="15.75" customHeight="1">
      <c r="A2450" s="812">
        <v>100623.0</v>
      </c>
      <c r="B2450" s="813" t="s">
        <v>3835</v>
      </c>
      <c r="C2450" s="814" t="s">
        <v>826</v>
      </c>
      <c r="D2450" s="815">
        <v>1980.24</v>
      </c>
      <c r="E2450" s="815">
        <v>96.63</v>
      </c>
      <c r="F2450" s="815">
        <v>2076.87</v>
      </c>
    </row>
    <row r="2451" ht="30.0" customHeight="1">
      <c r="A2451" s="808"/>
      <c r="B2451" s="809" t="s">
        <v>3836</v>
      </c>
      <c r="C2451" s="810"/>
      <c r="D2451" s="811"/>
      <c r="E2451" s="811"/>
      <c r="F2451" s="811"/>
    </row>
    <row r="2452" ht="30.0" customHeight="1">
      <c r="A2452" s="812">
        <v>101489.0</v>
      </c>
      <c r="B2452" s="813" t="s">
        <v>3837</v>
      </c>
      <c r="C2452" s="814" t="s">
        <v>826</v>
      </c>
      <c r="D2452" s="815">
        <v>792.16</v>
      </c>
      <c r="E2452" s="815">
        <v>246.34</v>
      </c>
      <c r="F2452" s="815">
        <v>1038.5</v>
      </c>
    </row>
    <row r="2453" ht="30.0" customHeight="1">
      <c r="A2453" s="812">
        <v>101490.0</v>
      </c>
      <c r="B2453" s="813" t="s">
        <v>3838</v>
      </c>
      <c r="C2453" s="814" t="s">
        <v>826</v>
      </c>
      <c r="D2453" s="815">
        <v>855.75</v>
      </c>
      <c r="E2453" s="815">
        <v>258.32</v>
      </c>
      <c r="F2453" s="815">
        <v>1114.07</v>
      </c>
    </row>
    <row r="2454" ht="30.0" customHeight="1">
      <c r="A2454" s="812">
        <v>101491.0</v>
      </c>
      <c r="B2454" s="813" t="s">
        <v>3839</v>
      </c>
      <c r="C2454" s="814" t="s">
        <v>826</v>
      </c>
      <c r="D2454" s="815">
        <v>899.81</v>
      </c>
      <c r="E2454" s="815">
        <v>242.09</v>
      </c>
      <c r="F2454" s="815">
        <v>1141.9</v>
      </c>
    </row>
    <row r="2455" ht="15.75" customHeight="1">
      <c r="A2455" s="812">
        <v>101492.0</v>
      </c>
      <c r="B2455" s="813" t="s">
        <v>3840</v>
      </c>
      <c r="C2455" s="814" t="s">
        <v>826</v>
      </c>
      <c r="D2455" s="815">
        <v>1001.47</v>
      </c>
      <c r="E2455" s="815">
        <v>252.65</v>
      </c>
      <c r="F2455" s="815">
        <v>1254.12</v>
      </c>
    </row>
    <row r="2456" ht="15.0" customHeight="1">
      <c r="A2456" s="812">
        <v>101493.0</v>
      </c>
      <c r="B2456" s="813" t="s">
        <v>3841</v>
      </c>
      <c r="C2456" s="814" t="s">
        <v>826</v>
      </c>
      <c r="D2456" s="815">
        <v>789.54</v>
      </c>
      <c r="E2456" s="815">
        <v>235.29</v>
      </c>
      <c r="F2456" s="815">
        <v>1024.83</v>
      </c>
    </row>
    <row r="2457" ht="30.0" customHeight="1">
      <c r="A2457" s="812">
        <v>101494.0</v>
      </c>
      <c r="B2457" s="813" t="s">
        <v>3842</v>
      </c>
      <c r="C2457" s="814" t="s">
        <v>826</v>
      </c>
      <c r="D2457" s="815">
        <v>853.13</v>
      </c>
      <c r="E2457" s="815">
        <v>247.27</v>
      </c>
      <c r="F2457" s="815">
        <v>1100.4</v>
      </c>
    </row>
    <row r="2458" ht="30.0" customHeight="1">
      <c r="A2458" s="812">
        <v>101495.0</v>
      </c>
      <c r="B2458" s="813" t="s">
        <v>3843</v>
      </c>
      <c r="C2458" s="814" t="s">
        <v>826</v>
      </c>
      <c r="D2458" s="815">
        <v>897.19</v>
      </c>
      <c r="E2458" s="815">
        <v>231.04</v>
      </c>
      <c r="F2458" s="815">
        <v>1128.23</v>
      </c>
    </row>
    <row r="2459" ht="15.75" customHeight="1">
      <c r="A2459" s="812">
        <v>101496.0</v>
      </c>
      <c r="B2459" s="813" t="s">
        <v>3844</v>
      </c>
      <c r="C2459" s="814" t="s">
        <v>826</v>
      </c>
      <c r="D2459" s="815">
        <v>998.84</v>
      </c>
      <c r="E2459" s="815">
        <v>241.61</v>
      </c>
      <c r="F2459" s="815">
        <v>1240.45</v>
      </c>
    </row>
    <row r="2460" ht="15.75" customHeight="1">
      <c r="A2460" s="812">
        <v>101497.0</v>
      </c>
      <c r="B2460" s="813" t="s">
        <v>3845</v>
      </c>
      <c r="C2460" s="814" t="s">
        <v>826</v>
      </c>
      <c r="D2460" s="815">
        <v>973.32</v>
      </c>
      <c r="E2460" s="815">
        <v>264.31</v>
      </c>
      <c r="F2460" s="815">
        <v>1237.63</v>
      </c>
    </row>
    <row r="2461" ht="15.75" customHeight="1">
      <c r="A2461" s="812">
        <v>101498.0</v>
      </c>
      <c r="B2461" s="813" t="s">
        <v>3846</v>
      </c>
      <c r="C2461" s="814" t="s">
        <v>826</v>
      </c>
      <c r="D2461" s="815">
        <v>1069.56</v>
      </c>
      <c r="E2461" s="815">
        <v>282.45</v>
      </c>
      <c r="F2461" s="815">
        <v>1352.01</v>
      </c>
    </row>
    <row r="2462" ht="30.0" customHeight="1">
      <c r="A2462" s="812">
        <v>101499.0</v>
      </c>
      <c r="B2462" s="813" t="s">
        <v>3847</v>
      </c>
      <c r="C2462" s="814" t="s">
        <v>826</v>
      </c>
      <c r="D2462" s="815">
        <v>1136.25</v>
      </c>
      <c r="E2462" s="815">
        <v>257.89</v>
      </c>
      <c r="F2462" s="815">
        <v>1394.14</v>
      </c>
    </row>
    <row r="2463" ht="30.0" customHeight="1">
      <c r="A2463" s="812">
        <v>101500.0</v>
      </c>
      <c r="B2463" s="813" t="s">
        <v>3848</v>
      </c>
      <c r="C2463" s="814" t="s">
        <v>826</v>
      </c>
      <c r="D2463" s="815">
        <v>1281.23</v>
      </c>
      <c r="E2463" s="815">
        <v>269.93</v>
      </c>
      <c r="F2463" s="815">
        <v>1551.16</v>
      </c>
    </row>
    <row r="2464" ht="30.0" customHeight="1">
      <c r="A2464" s="812">
        <v>101501.0</v>
      </c>
      <c r="B2464" s="813" t="s">
        <v>3849</v>
      </c>
      <c r="C2464" s="814" t="s">
        <v>826</v>
      </c>
      <c r="D2464" s="815">
        <v>973.98</v>
      </c>
      <c r="E2464" s="815">
        <v>255.59</v>
      </c>
      <c r="F2464" s="815">
        <v>1229.57</v>
      </c>
    </row>
    <row r="2465" ht="30.0" customHeight="1">
      <c r="A2465" s="812">
        <v>101502.0</v>
      </c>
      <c r="B2465" s="813" t="s">
        <v>3850</v>
      </c>
      <c r="C2465" s="814" t="s">
        <v>826</v>
      </c>
      <c r="D2465" s="815">
        <v>1070.22</v>
      </c>
      <c r="E2465" s="815">
        <v>273.73</v>
      </c>
      <c r="F2465" s="815">
        <v>1343.95</v>
      </c>
    </row>
    <row r="2466" ht="30.0" customHeight="1">
      <c r="A2466" s="812">
        <v>101503.0</v>
      </c>
      <c r="B2466" s="813" t="s">
        <v>3851</v>
      </c>
      <c r="C2466" s="814" t="s">
        <v>826</v>
      </c>
      <c r="D2466" s="815">
        <v>1136.92</v>
      </c>
      <c r="E2466" s="815">
        <v>249.16</v>
      </c>
      <c r="F2466" s="815">
        <v>1386.08</v>
      </c>
    </row>
    <row r="2467" ht="30.0" customHeight="1">
      <c r="A2467" s="812">
        <v>101504.0</v>
      </c>
      <c r="B2467" s="813" t="s">
        <v>3852</v>
      </c>
      <c r="C2467" s="814" t="s">
        <v>826</v>
      </c>
      <c r="D2467" s="815">
        <v>1281.89</v>
      </c>
      <c r="E2467" s="815">
        <v>261.21</v>
      </c>
      <c r="F2467" s="815">
        <v>1543.1</v>
      </c>
    </row>
    <row r="2468" ht="15.0" customHeight="1">
      <c r="A2468" s="812">
        <v>101505.0</v>
      </c>
      <c r="B2468" s="813" t="s">
        <v>3853</v>
      </c>
      <c r="C2468" s="814" t="s">
        <v>826</v>
      </c>
      <c r="D2468" s="815">
        <v>1050.66</v>
      </c>
      <c r="E2468" s="815">
        <v>282.11</v>
      </c>
      <c r="F2468" s="815">
        <v>1332.77</v>
      </c>
    </row>
    <row r="2469" ht="15.0" customHeight="1">
      <c r="A2469" s="812">
        <v>101506.0</v>
      </c>
      <c r="B2469" s="813" t="s">
        <v>3854</v>
      </c>
      <c r="C2469" s="814" t="s">
        <v>826</v>
      </c>
      <c r="D2469" s="815">
        <v>1178.99</v>
      </c>
      <c r="E2469" s="815">
        <v>306.29</v>
      </c>
      <c r="F2469" s="815">
        <v>1485.28</v>
      </c>
    </row>
    <row r="2470" ht="15.0" customHeight="1">
      <c r="A2470" s="812">
        <v>101507.0</v>
      </c>
      <c r="B2470" s="813" t="s">
        <v>3855</v>
      </c>
      <c r="C2470" s="814" t="s">
        <v>826</v>
      </c>
      <c r="D2470" s="815">
        <v>1267.93</v>
      </c>
      <c r="E2470" s="815">
        <v>273.52</v>
      </c>
      <c r="F2470" s="815">
        <v>1541.45</v>
      </c>
    </row>
    <row r="2471" ht="30.0" customHeight="1">
      <c r="A2471" s="812">
        <v>101508.0</v>
      </c>
      <c r="B2471" s="813" t="s">
        <v>3856</v>
      </c>
      <c r="C2471" s="814" t="s">
        <v>826</v>
      </c>
      <c r="D2471" s="815">
        <v>1455.46</v>
      </c>
      <c r="E2471" s="815">
        <v>287.03</v>
      </c>
      <c r="F2471" s="815">
        <v>1742.49</v>
      </c>
    </row>
    <row r="2472" ht="15.0" customHeight="1">
      <c r="A2472" s="812">
        <v>101509.0</v>
      </c>
      <c r="B2472" s="813" t="s">
        <v>3857</v>
      </c>
      <c r="C2472" s="814" t="s">
        <v>826</v>
      </c>
      <c r="D2472" s="815">
        <v>1228.7</v>
      </c>
      <c r="E2472" s="815">
        <v>273.69</v>
      </c>
      <c r="F2472" s="815">
        <v>1502.39</v>
      </c>
    </row>
    <row r="2473" ht="15.75" customHeight="1">
      <c r="A2473" s="812">
        <v>101510.0</v>
      </c>
      <c r="B2473" s="813" t="s">
        <v>3858</v>
      </c>
      <c r="C2473" s="814" t="s">
        <v>826</v>
      </c>
      <c r="D2473" s="815">
        <v>1357.02</v>
      </c>
      <c r="E2473" s="815">
        <v>297.88</v>
      </c>
      <c r="F2473" s="815">
        <v>1654.9</v>
      </c>
    </row>
    <row r="2474" ht="15.0" customHeight="1">
      <c r="A2474" s="812">
        <v>101511.0</v>
      </c>
      <c r="B2474" s="813" t="s">
        <v>3859</v>
      </c>
      <c r="C2474" s="814" t="s">
        <v>826</v>
      </c>
      <c r="D2474" s="815">
        <v>1445.97</v>
      </c>
      <c r="E2474" s="815">
        <v>265.1</v>
      </c>
      <c r="F2474" s="815">
        <v>1711.07</v>
      </c>
    </row>
    <row r="2475" ht="15.0" customHeight="1">
      <c r="A2475" s="812">
        <v>101512.0</v>
      </c>
      <c r="B2475" s="813" t="s">
        <v>3860</v>
      </c>
      <c r="C2475" s="814" t="s">
        <v>826</v>
      </c>
      <c r="D2475" s="815">
        <v>1633.47</v>
      </c>
      <c r="E2475" s="815">
        <v>278.64</v>
      </c>
      <c r="F2475" s="815">
        <v>1912.11</v>
      </c>
    </row>
    <row r="2476" ht="15.75" customHeight="1">
      <c r="A2476" s="812">
        <v>101513.0</v>
      </c>
      <c r="B2476" s="813" t="s">
        <v>3861</v>
      </c>
      <c r="C2476" s="814" t="s">
        <v>826</v>
      </c>
      <c r="D2476" s="815">
        <v>472.65</v>
      </c>
      <c r="E2476" s="815">
        <v>109.85</v>
      </c>
      <c r="F2476" s="815">
        <v>582.5</v>
      </c>
    </row>
    <row r="2477" ht="15.0" customHeight="1">
      <c r="A2477" s="812">
        <v>101514.0</v>
      </c>
      <c r="B2477" s="813" t="s">
        <v>3862</v>
      </c>
      <c r="C2477" s="814" t="s">
        <v>826</v>
      </c>
      <c r="D2477" s="815">
        <v>548.96</v>
      </c>
      <c r="E2477" s="815">
        <v>124.22</v>
      </c>
      <c r="F2477" s="815">
        <v>673.18</v>
      </c>
    </row>
    <row r="2478" ht="30.0" customHeight="1">
      <c r="A2478" s="812">
        <v>101515.0</v>
      </c>
      <c r="B2478" s="813" t="s">
        <v>3863</v>
      </c>
      <c r="C2478" s="814" t="s">
        <v>826</v>
      </c>
      <c r="D2478" s="815">
        <v>601.88</v>
      </c>
      <c r="E2478" s="815">
        <v>104.7</v>
      </c>
      <c r="F2478" s="815">
        <v>706.58</v>
      </c>
    </row>
    <row r="2479" ht="30.0" customHeight="1">
      <c r="A2479" s="812">
        <v>101516.0</v>
      </c>
      <c r="B2479" s="813" t="s">
        <v>3864</v>
      </c>
      <c r="C2479" s="814" t="s">
        <v>826</v>
      </c>
      <c r="D2479" s="815">
        <v>703.1</v>
      </c>
      <c r="E2479" s="815">
        <v>108.16</v>
      </c>
      <c r="F2479" s="815">
        <v>811.26</v>
      </c>
    </row>
    <row r="2480" ht="15.0" customHeight="1">
      <c r="A2480" s="812">
        <v>101517.0</v>
      </c>
      <c r="B2480" s="813" t="s">
        <v>3865</v>
      </c>
      <c r="C2480" s="814" t="s">
        <v>826</v>
      </c>
      <c r="D2480" s="815">
        <v>470.05</v>
      </c>
      <c r="E2480" s="815">
        <v>98.78</v>
      </c>
      <c r="F2480" s="815">
        <v>568.83</v>
      </c>
    </row>
    <row r="2481" ht="15.0" customHeight="1">
      <c r="A2481" s="812">
        <v>101518.0</v>
      </c>
      <c r="B2481" s="813" t="s">
        <v>3866</v>
      </c>
      <c r="C2481" s="814" t="s">
        <v>826</v>
      </c>
      <c r="D2481" s="815">
        <v>546.35</v>
      </c>
      <c r="E2481" s="815">
        <v>113.16</v>
      </c>
      <c r="F2481" s="815">
        <v>659.51</v>
      </c>
    </row>
    <row r="2482" ht="15.0" customHeight="1">
      <c r="A2482" s="812">
        <v>101519.0</v>
      </c>
      <c r="B2482" s="813" t="s">
        <v>3867</v>
      </c>
      <c r="C2482" s="814" t="s">
        <v>826</v>
      </c>
      <c r="D2482" s="815">
        <v>599.28</v>
      </c>
      <c r="E2482" s="815">
        <v>93.63</v>
      </c>
      <c r="F2482" s="815">
        <v>692.91</v>
      </c>
    </row>
    <row r="2483" ht="15.0" customHeight="1">
      <c r="A2483" s="812">
        <v>101520.0</v>
      </c>
      <c r="B2483" s="813" t="s">
        <v>3868</v>
      </c>
      <c r="C2483" s="814" t="s">
        <v>826</v>
      </c>
      <c r="D2483" s="815">
        <v>700.5</v>
      </c>
      <c r="E2483" s="815">
        <v>97.09</v>
      </c>
      <c r="F2483" s="815">
        <v>797.59</v>
      </c>
    </row>
    <row r="2484" ht="15.0" customHeight="1">
      <c r="A2484" s="812">
        <v>101521.0</v>
      </c>
      <c r="B2484" s="813" t="s">
        <v>3869</v>
      </c>
      <c r="C2484" s="814" t="s">
        <v>826</v>
      </c>
      <c r="D2484" s="815">
        <v>664.22</v>
      </c>
      <c r="E2484" s="815">
        <v>129.92</v>
      </c>
      <c r="F2484" s="815">
        <v>794.14</v>
      </c>
    </row>
    <row r="2485" ht="15.75" customHeight="1">
      <c r="A2485" s="812">
        <v>101522.0</v>
      </c>
      <c r="B2485" s="813" t="s">
        <v>3870</v>
      </c>
      <c r="C2485" s="814" t="s">
        <v>826</v>
      </c>
      <c r="D2485" s="815">
        <v>778.66</v>
      </c>
      <c r="E2485" s="815">
        <v>151.51</v>
      </c>
      <c r="F2485" s="815">
        <v>930.17</v>
      </c>
    </row>
    <row r="2486" ht="15.0" customHeight="1">
      <c r="A2486" s="812">
        <v>101523.0</v>
      </c>
      <c r="B2486" s="813" t="s">
        <v>3871</v>
      </c>
      <c r="C2486" s="814" t="s">
        <v>826</v>
      </c>
      <c r="D2486" s="815">
        <v>858.05</v>
      </c>
      <c r="E2486" s="815">
        <v>122.21</v>
      </c>
      <c r="F2486" s="815">
        <v>980.26</v>
      </c>
    </row>
    <row r="2487" ht="15.0" customHeight="1">
      <c r="A2487" s="812">
        <v>101524.0</v>
      </c>
      <c r="B2487" s="813" t="s">
        <v>3872</v>
      </c>
      <c r="C2487" s="814" t="s">
        <v>826</v>
      </c>
      <c r="D2487" s="815">
        <v>1009.85</v>
      </c>
      <c r="E2487" s="815">
        <v>127.43</v>
      </c>
      <c r="F2487" s="815">
        <v>1137.28</v>
      </c>
    </row>
    <row r="2488" ht="15.0" customHeight="1">
      <c r="A2488" s="812">
        <v>101525.0</v>
      </c>
      <c r="B2488" s="813" t="s">
        <v>3873</v>
      </c>
      <c r="C2488" s="814" t="s">
        <v>826</v>
      </c>
      <c r="D2488" s="815">
        <v>664.92</v>
      </c>
      <c r="E2488" s="815">
        <v>121.17</v>
      </c>
      <c r="F2488" s="815">
        <v>786.09</v>
      </c>
    </row>
    <row r="2489" ht="15.75" customHeight="1">
      <c r="A2489" s="812">
        <v>101526.0</v>
      </c>
      <c r="B2489" s="813" t="s">
        <v>3874</v>
      </c>
      <c r="C2489" s="814" t="s">
        <v>826</v>
      </c>
      <c r="D2489" s="815">
        <v>779.36</v>
      </c>
      <c r="E2489" s="815">
        <v>142.76</v>
      </c>
      <c r="F2489" s="815">
        <v>922.12</v>
      </c>
    </row>
    <row r="2490" ht="30.0" customHeight="1">
      <c r="A2490" s="812">
        <v>101527.0</v>
      </c>
      <c r="B2490" s="813" t="s">
        <v>3875</v>
      </c>
      <c r="C2490" s="814" t="s">
        <v>826</v>
      </c>
      <c r="D2490" s="815">
        <v>858.76</v>
      </c>
      <c r="E2490" s="815">
        <v>113.45</v>
      </c>
      <c r="F2490" s="815">
        <v>972.21</v>
      </c>
    </row>
    <row r="2491" ht="30.0" customHeight="1">
      <c r="A2491" s="812">
        <v>101528.0</v>
      </c>
      <c r="B2491" s="813" t="s">
        <v>3876</v>
      </c>
      <c r="C2491" s="814" t="s">
        <v>826</v>
      </c>
      <c r="D2491" s="815">
        <v>1010.55</v>
      </c>
      <c r="E2491" s="815">
        <v>118.68</v>
      </c>
      <c r="F2491" s="815">
        <v>1129.23</v>
      </c>
    </row>
    <row r="2492" ht="15.75" customHeight="1">
      <c r="A2492" s="812">
        <v>101529.0</v>
      </c>
      <c r="B2492" s="813" t="s">
        <v>3877</v>
      </c>
      <c r="C2492" s="814" t="s">
        <v>826</v>
      </c>
      <c r="D2492" s="815">
        <v>753.07</v>
      </c>
      <c r="E2492" s="815">
        <v>150.04</v>
      </c>
      <c r="F2492" s="815">
        <v>903.11</v>
      </c>
    </row>
    <row r="2493" ht="15.0" customHeight="1">
      <c r="A2493" s="812">
        <v>101530.0</v>
      </c>
      <c r="B2493" s="813" t="s">
        <v>3878</v>
      </c>
      <c r="C2493" s="814" t="s">
        <v>826</v>
      </c>
      <c r="D2493" s="815">
        <v>905.65</v>
      </c>
      <c r="E2493" s="815">
        <v>178.83</v>
      </c>
      <c r="F2493" s="815">
        <v>1084.48</v>
      </c>
    </row>
    <row r="2494" ht="15.0" customHeight="1">
      <c r="A2494" s="812">
        <v>101531.0</v>
      </c>
      <c r="B2494" s="813" t="s">
        <v>3879</v>
      </c>
      <c r="C2494" s="814" t="s">
        <v>826</v>
      </c>
      <c r="D2494" s="815">
        <v>1011.52</v>
      </c>
      <c r="E2494" s="815">
        <v>139.75</v>
      </c>
      <c r="F2494" s="815">
        <v>1151.27</v>
      </c>
    </row>
    <row r="2495" ht="15.0" customHeight="1">
      <c r="A2495" s="812">
        <v>101532.0</v>
      </c>
      <c r="B2495" s="813" t="s">
        <v>3880</v>
      </c>
      <c r="C2495" s="814" t="s">
        <v>826</v>
      </c>
      <c r="D2495" s="815">
        <v>1213.91</v>
      </c>
      <c r="E2495" s="815">
        <v>146.72</v>
      </c>
      <c r="F2495" s="815">
        <v>1360.63</v>
      </c>
    </row>
    <row r="2496" ht="15.0" customHeight="1">
      <c r="A2496" s="812">
        <v>101533.0</v>
      </c>
      <c r="B2496" s="813" t="s">
        <v>3881</v>
      </c>
      <c r="C2496" s="814" t="s">
        <v>826</v>
      </c>
      <c r="D2496" s="815">
        <v>931.15</v>
      </c>
      <c r="E2496" s="815">
        <v>141.59</v>
      </c>
      <c r="F2496" s="815">
        <v>1072.74</v>
      </c>
    </row>
    <row r="2497" ht="30.0" customHeight="1">
      <c r="A2497" s="812">
        <v>101534.0</v>
      </c>
      <c r="B2497" s="813" t="s">
        <v>3882</v>
      </c>
      <c r="C2497" s="814" t="s">
        <v>826</v>
      </c>
      <c r="D2497" s="815">
        <v>1083.72</v>
      </c>
      <c r="E2497" s="815">
        <v>170.39</v>
      </c>
      <c r="F2497" s="815">
        <v>1254.11</v>
      </c>
    </row>
    <row r="2498" ht="30.0" customHeight="1">
      <c r="A2498" s="812">
        <v>101535.0</v>
      </c>
      <c r="B2498" s="813" t="s">
        <v>3883</v>
      </c>
      <c r="C2498" s="814" t="s">
        <v>826</v>
      </c>
      <c r="D2498" s="815">
        <v>1189.59</v>
      </c>
      <c r="E2498" s="815">
        <v>131.31</v>
      </c>
      <c r="F2498" s="815">
        <v>1320.9</v>
      </c>
    </row>
    <row r="2499" ht="30.0" customHeight="1">
      <c r="A2499" s="812">
        <v>101536.0</v>
      </c>
      <c r="B2499" s="813" t="s">
        <v>3884</v>
      </c>
      <c r="C2499" s="814" t="s">
        <v>826</v>
      </c>
      <c r="D2499" s="815">
        <v>1391.95</v>
      </c>
      <c r="E2499" s="815">
        <v>138.31</v>
      </c>
      <c r="F2499" s="815">
        <v>1530.26</v>
      </c>
    </row>
    <row r="2500" ht="15.0" customHeight="1">
      <c r="A2500" s="812">
        <v>101938.0</v>
      </c>
      <c r="B2500" s="813" t="s">
        <v>3885</v>
      </c>
      <c r="C2500" s="814" t="s">
        <v>826</v>
      </c>
      <c r="D2500" s="815">
        <v>63.62</v>
      </c>
      <c r="E2500" s="815">
        <v>12.52</v>
      </c>
      <c r="F2500" s="815">
        <v>76.14</v>
      </c>
    </row>
    <row r="2501" ht="15.75" customHeight="1">
      <c r="A2501" s="808"/>
      <c r="B2501" s="816" t="s">
        <v>3886</v>
      </c>
      <c r="C2501" s="810"/>
      <c r="D2501" s="811"/>
      <c r="E2501" s="811"/>
      <c r="F2501" s="811"/>
    </row>
    <row r="2502" ht="15.0" customHeight="1">
      <c r="A2502" s="808"/>
      <c r="B2502" s="809" t="s">
        <v>3887</v>
      </c>
      <c r="C2502" s="810"/>
      <c r="D2502" s="811"/>
      <c r="E2502" s="811"/>
      <c r="F2502" s="811"/>
    </row>
    <row r="2503" ht="30.0" customHeight="1">
      <c r="A2503" s="808"/>
      <c r="B2503" s="809" t="s">
        <v>3888</v>
      </c>
      <c r="C2503" s="810"/>
      <c r="D2503" s="811"/>
      <c r="E2503" s="811"/>
      <c r="F2503" s="811"/>
    </row>
    <row r="2504" ht="15.75" customHeight="1">
      <c r="A2504" s="812">
        <v>91831.0</v>
      </c>
      <c r="B2504" s="813" t="s">
        <v>3889</v>
      </c>
      <c r="C2504" s="814" t="s">
        <v>735</v>
      </c>
      <c r="D2504" s="815">
        <v>3.77</v>
      </c>
      <c r="E2504" s="815">
        <v>2.88</v>
      </c>
      <c r="F2504" s="815">
        <v>6.65</v>
      </c>
    </row>
    <row r="2505" ht="15.75" customHeight="1">
      <c r="A2505" s="812">
        <v>91842.0</v>
      </c>
      <c r="B2505" s="813" t="s">
        <v>3890</v>
      </c>
      <c r="C2505" s="814" t="s">
        <v>735</v>
      </c>
      <c r="D2505" s="815">
        <v>2.8</v>
      </c>
      <c r="E2505" s="815">
        <v>2.09</v>
      </c>
      <c r="F2505" s="815">
        <v>4.89</v>
      </c>
    </row>
    <row r="2506" ht="15.75" customHeight="1">
      <c r="A2506" s="812">
        <v>91852.0</v>
      </c>
      <c r="B2506" s="813" t="s">
        <v>3891</v>
      </c>
      <c r="C2506" s="814" t="s">
        <v>735</v>
      </c>
      <c r="D2506" s="815">
        <v>3.28</v>
      </c>
      <c r="E2506" s="815">
        <v>3.75</v>
      </c>
      <c r="F2506" s="815">
        <v>7.03</v>
      </c>
    </row>
    <row r="2507" ht="15.75" customHeight="1">
      <c r="A2507" s="812">
        <v>91834.0</v>
      </c>
      <c r="B2507" s="813" t="s">
        <v>3892</v>
      </c>
      <c r="C2507" s="814" t="s">
        <v>735</v>
      </c>
      <c r="D2507" s="815">
        <v>4.1</v>
      </c>
      <c r="E2507" s="815">
        <v>3.32</v>
      </c>
      <c r="F2507" s="815">
        <v>7.42</v>
      </c>
    </row>
    <row r="2508" ht="15.0" customHeight="1">
      <c r="A2508" s="812">
        <v>91844.0</v>
      </c>
      <c r="B2508" s="813" t="s">
        <v>3893</v>
      </c>
      <c r="C2508" s="814" t="s">
        <v>735</v>
      </c>
      <c r="D2508" s="815">
        <v>3.15</v>
      </c>
      <c r="E2508" s="815">
        <v>2.53</v>
      </c>
      <c r="F2508" s="815">
        <v>5.68</v>
      </c>
    </row>
    <row r="2509" ht="15.0" customHeight="1">
      <c r="A2509" s="812">
        <v>91854.0</v>
      </c>
      <c r="B2509" s="813" t="s">
        <v>3894</v>
      </c>
      <c r="C2509" s="814" t="s">
        <v>735</v>
      </c>
      <c r="D2509" s="815">
        <v>3.6</v>
      </c>
      <c r="E2509" s="815">
        <v>4.19</v>
      </c>
      <c r="F2509" s="815">
        <v>7.79</v>
      </c>
    </row>
    <row r="2510" ht="15.75" customHeight="1">
      <c r="A2510" s="812">
        <v>91836.0</v>
      </c>
      <c r="B2510" s="813" t="s">
        <v>3895</v>
      </c>
      <c r="C2510" s="814" t="s">
        <v>735</v>
      </c>
      <c r="D2510" s="815">
        <v>5.85</v>
      </c>
      <c r="E2510" s="815">
        <v>3.89</v>
      </c>
      <c r="F2510" s="815">
        <v>9.74</v>
      </c>
    </row>
    <row r="2511" ht="15.0" customHeight="1">
      <c r="A2511" s="812">
        <v>91846.0</v>
      </c>
      <c r="B2511" s="813" t="s">
        <v>3896</v>
      </c>
      <c r="C2511" s="814" t="s">
        <v>735</v>
      </c>
      <c r="D2511" s="815">
        <v>4.9</v>
      </c>
      <c r="E2511" s="815">
        <v>3.1</v>
      </c>
      <c r="F2511" s="815">
        <v>8.0</v>
      </c>
    </row>
    <row r="2512" ht="30.0" customHeight="1">
      <c r="A2512" s="812">
        <v>91856.0</v>
      </c>
      <c r="B2512" s="813" t="s">
        <v>3897</v>
      </c>
      <c r="C2512" s="814" t="s">
        <v>735</v>
      </c>
      <c r="D2512" s="815">
        <v>5.24</v>
      </c>
      <c r="E2512" s="815">
        <v>4.75</v>
      </c>
      <c r="F2512" s="815">
        <v>9.99</v>
      </c>
    </row>
    <row r="2513" ht="15.0" customHeight="1">
      <c r="A2513" s="808"/>
      <c r="B2513" s="809" t="s">
        <v>3898</v>
      </c>
      <c r="C2513" s="810"/>
      <c r="D2513" s="811"/>
      <c r="E2513" s="811"/>
      <c r="F2513" s="811"/>
    </row>
    <row r="2514" ht="15.0" customHeight="1">
      <c r="A2514" s="812">
        <v>91833.0</v>
      </c>
      <c r="B2514" s="813" t="s">
        <v>3899</v>
      </c>
      <c r="C2514" s="814" t="s">
        <v>735</v>
      </c>
      <c r="D2514" s="815">
        <v>4.21</v>
      </c>
      <c r="E2514" s="815">
        <v>2.87</v>
      </c>
      <c r="F2514" s="815">
        <v>7.08</v>
      </c>
    </row>
    <row r="2515" ht="15.0" customHeight="1">
      <c r="A2515" s="812">
        <v>91835.0</v>
      </c>
      <c r="B2515" s="813" t="s">
        <v>3900</v>
      </c>
      <c r="C2515" s="814" t="s">
        <v>735</v>
      </c>
      <c r="D2515" s="815">
        <v>5.21</v>
      </c>
      <c r="E2515" s="815">
        <v>3.32</v>
      </c>
      <c r="F2515" s="815">
        <v>8.53</v>
      </c>
    </row>
    <row r="2516" ht="15.0" customHeight="1">
      <c r="A2516" s="812">
        <v>91837.0</v>
      </c>
      <c r="B2516" s="813" t="s">
        <v>3901</v>
      </c>
      <c r="C2516" s="814" t="s">
        <v>735</v>
      </c>
      <c r="D2516" s="815">
        <v>8.46</v>
      </c>
      <c r="E2516" s="815">
        <v>3.88</v>
      </c>
      <c r="F2516" s="815">
        <v>12.34</v>
      </c>
    </row>
    <row r="2517" ht="15.0" customHeight="1">
      <c r="A2517" s="812">
        <v>91843.0</v>
      </c>
      <c r="B2517" s="813" t="s">
        <v>3902</v>
      </c>
      <c r="C2517" s="814" t="s">
        <v>735</v>
      </c>
      <c r="D2517" s="815">
        <v>3.24</v>
      </c>
      <c r="E2517" s="815">
        <v>2.08</v>
      </c>
      <c r="F2517" s="815">
        <v>5.32</v>
      </c>
    </row>
    <row r="2518" ht="15.0" customHeight="1">
      <c r="A2518" s="812">
        <v>91845.0</v>
      </c>
      <c r="B2518" s="813" t="s">
        <v>3903</v>
      </c>
      <c r="C2518" s="814" t="s">
        <v>735</v>
      </c>
      <c r="D2518" s="815">
        <v>4.27</v>
      </c>
      <c r="E2518" s="815">
        <v>2.52</v>
      </c>
      <c r="F2518" s="815">
        <v>6.79</v>
      </c>
    </row>
    <row r="2519" ht="30.0" customHeight="1">
      <c r="A2519" s="812">
        <v>91847.0</v>
      </c>
      <c r="B2519" s="813" t="s">
        <v>3904</v>
      </c>
      <c r="C2519" s="814" t="s">
        <v>735</v>
      </c>
      <c r="D2519" s="815">
        <v>7.51</v>
      </c>
      <c r="E2519" s="815">
        <v>3.09</v>
      </c>
      <c r="F2519" s="815">
        <v>10.6</v>
      </c>
    </row>
    <row r="2520" ht="15.75" customHeight="1">
      <c r="A2520" s="812">
        <v>91853.0</v>
      </c>
      <c r="B2520" s="813" t="s">
        <v>3905</v>
      </c>
      <c r="C2520" s="814" t="s">
        <v>735</v>
      </c>
      <c r="D2520" s="815">
        <v>3.67</v>
      </c>
      <c r="E2520" s="815">
        <v>3.75</v>
      </c>
      <c r="F2520" s="815">
        <v>7.42</v>
      </c>
    </row>
    <row r="2521" ht="15.75" customHeight="1">
      <c r="A2521" s="812">
        <v>91855.0</v>
      </c>
      <c r="B2521" s="813" t="s">
        <v>3906</v>
      </c>
      <c r="C2521" s="814" t="s">
        <v>735</v>
      </c>
      <c r="D2521" s="815">
        <v>4.64</v>
      </c>
      <c r="E2521" s="815">
        <v>4.18</v>
      </c>
      <c r="F2521" s="815">
        <v>8.82</v>
      </c>
    </row>
    <row r="2522" ht="30.0" customHeight="1">
      <c r="A2522" s="812">
        <v>91857.0</v>
      </c>
      <c r="B2522" s="813" t="s">
        <v>3907</v>
      </c>
      <c r="C2522" s="814" t="s">
        <v>735</v>
      </c>
      <c r="D2522" s="815">
        <v>7.66</v>
      </c>
      <c r="E2522" s="815">
        <v>4.74</v>
      </c>
      <c r="F2522" s="815">
        <v>12.4</v>
      </c>
    </row>
    <row r="2523" ht="30.0" customHeight="1">
      <c r="A2523" s="808"/>
      <c r="B2523" s="809" t="s">
        <v>3908</v>
      </c>
      <c r="C2523" s="810"/>
      <c r="D2523" s="811"/>
      <c r="E2523" s="811"/>
      <c r="F2523" s="811"/>
    </row>
    <row r="2524" ht="30.0" customHeight="1">
      <c r="A2524" s="812">
        <v>91840.0</v>
      </c>
      <c r="B2524" s="813" t="s">
        <v>3909</v>
      </c>
      <c r="C2524" s="814" t="s">
        <v>735</v>
      </c>
      <c r="D2524" s="815">
        <v>6.92</v>
      </c>
      <c r="E2524" s="815">
        <v>4.55</v>
      </c>
      <c r="F2524" s="815">
        <v>11.47</v>
      </c>
    </row>
    <row r="2525" ht="30.0" customHeight="1">
      <c r="A2525" s="812">
        <v>91850.0</v>
      </c>
      <c r="B2525" s="813" t="s">
        <v>3910</v>
      </c>
      <c r="C2525" s="814" t="s">
        <v>735</v>
      </c>
      <c r="D2525" s="815">
        <v>5.98</v>
      </c>
      <c r="E2525" s="815">
        <v>3.79</v>
      </c>
      <c r="F2525" s="815">
        <v>9.77</v>
      </c>
    </row>
    <row r="2526" ht="30.0" customHeight="1">
      <c r="A2526" s="812">
        <v>91860.0</v>
      </c>
      <c r="B2526" s="813" t="s">
        <v>3911</v>
      </c>
      <c r="C2526" s="814" t="s">
        <v>735</v>
      </c>
      <c r="D2526" s="815">
        <v>6.26</v>
      </c>
      <c r="E2526" s="815">
        <v>5.42</v>
      </c>
      <c r="F2526" s="815">
        <v>11.68</v>
      </c>
    </row>
    <row r="2527" ht="30.0" customHeight="1">
      <c r="A2527" s="812">
        <v>97667.0</v>
      </c>
      <c r="B2527" s="813" t="s">
        <v>1005</v>
      </c>
      <c r="C2527" s="814" t="s">
        <v>735</v>
      </c>
      <c r="D2527" s="815">
        <v>5.8</v>
      </c>
      <c r="E2527" s="815">
        <v>1.78</v>
      </c>
      <c r="F2527" s="815">
        <v>7.58</v>
      </c>
    </row>
    <row r="2528" ht="30.0" customHeight="1">
      <c r="A2528" s="812">
        <v>97668.0</v>
      </c>
      <c r="B2528" s="813" t="s">
        <v>3912</v>
      </c>
      <c r="C2528" s="814" t="s">
        <v>735</v>
      </c>
      <c r="D2528" s="815">
        <v>8.5</v>
      </c>
      <c r="E2528" s="815">
        <v>3.03</v>
      </c>
      <c r="F2528" s="815">
        <v>11.53</v>
      </c>
    </row>
    <row r="2529" ht="30.0" customHeight="1">
      <c r="A2529" s="812">
        <v>97669.0</v>
      </c>
      <c r="B2529" s="813" t="s">
        <v>909</v>
      </c>
      <c r="C2529" s="814" t="s">
        <v>735</v>
      </c>
      <c r="D2529" s="815">
        <v>12.5</v>
      </c>
      <c r="E2529" s="815">
        <v>5.66</v>
      </c>
      <c r="F2529" s="815">
        <v>18.16</v>
      </c>
    </row>
    <row r="2530" ht="30.0" customHeight="1">
      <c r="A2530" s="812">
        <v>97670.0</v>
      </c>
      <c r="B2530" s="813" t="s">
        <v>3913</v>
      </c>
      <c r="C2530" s="814" t="s">
        <v>735</v>
      </c>
      <c r="D2530" s="815">
        <v>16.91</v>
      </c>
      <c r="E2530" s="815">
        <v>6.64</v>
      </c>
      <c r="F2530" s="815">
        <v>23.55</v>
      </c>
    </row>
    <row r="2531" ht="15.75" customHeight="1">
      <c r="A2531" s="808"/>
      <c r="B2531" s="809" t="s">
        <v>3914</v>
      </c>
      <c r="C2531" s="810"/>
      <c r="D2531" s="811"/>
      <c r="E2531" s="811"/>
      <c r="F2531" s="811"/>
    </row>
    <row r="2532" ht="15.75" customHeight="1">
      <c r="A2532" s="812">
        <v>91839.0</v>
      </c>
      <c r="B2532" s="813" t="s">
        <v>3915</v>
      </c>
      <c r="C2532" s="814" t="s">
        <v>735</v>
      </c>
      <c r="D2532" s="815">
        <v>5.13</v>
      </c>
      <c r="E2532" s="815">
        <v>3.89</v>
      </c>
      <c r="F2532" s="815">
        <v>9.02</v>
      </c>
    </row>
    <row r="2533" ht="15.75" customHeight="1">
      <c r="A2533" s="812">
        <v>91849.0</v>
      </c>
      <c r="B2533" s="813" t="s">
        <v>3916</v>
      </c>
      <c r="C2533" s="814" t="s">
        <v>735</v>
      </c>
      <c r="D2533" s="815">
        <v>4.18</v>
      </c>
      <c r="E2533" s="815">
        <v>3.1</v>
      </c>
      <c r="F2533" s="815">
        <v>7.28</v>
      </c>
    </row>
    <row r="2534" ht="15.75" customHeight="1">
      <c r="A2534" s="812">
        <v>91859.0</v>
      </c>
      <c r="B2534" s="813" t="s">
        <v>3917</v>
      </c>
      <c r="C2534" s="814" t="s">
        <v>735</v>
      </c>
      <c r="D2534" s="815">
        <v>4.57</v>
      </c>
      <c r="E2534" s="815">
        <v>4.76</v>
      </c>
      <c r="F2534" s="815">
        <v>9.33</v>
      </c>
    </row>
    <row r="2535" ht="15.75" customHeight="1">
      <c r="A2535" s="812">
        <v>91841.0</v>
      </c>
      <c r="B2535" s="813" t="s">
        <v>3918</v>
      </c>
      <c r="C2535" s="814" t="s">
        <v>735</v>
      </c>
      <c r="D2535" s="815">
        <v>6.24</v>
      </c>
      <c r="E2535" s="815">
        <v>4.55</v>
      </c>
      <c r="F2535" s="815">
        <v>10.79</v>
      </c>
    </row>
    <row r="2536" ht="15.75" customHeight="1">
      <c r="A2536" s="812">
        <v>91851.0</v>
      </c>
      <c r="B2536" s="813" t="s">
        <v>3919</v>
      </c>
      <c r="C2536" s="814" t="s">
        <v>735</v>
      </c>
      <c r="D2536" s="815">
        <v>5.3</v>
      </c>
      <c r="E2536" s="815">
        <v>3.79</v>
      </c>
      <c r="F2536" s="815">
        <v>9.09</v>
      </c>
    </row>
    <row r="2537" ht="15.75" customHeight="1">
      <c r="A2537" s="812">
        <v>91861.0</v>
      </c>
      <c r="B2537" s="813" t="s">
        <v>3920</v>
      </c>
      <c r="C2537" s="814" t="s">
        <v>735</v>
      </c>
      <c r="D2537" s="815">
        <v>5.63</v>
      </c>
      <c r="E2537" s="815">
        <v>5.42</v>
      </c>
      <c r="F2537" s="815">
        <v>11.05</v>
      </c>
    </row>
    <row r="2538" ht="30.0" customHeight="1">
      <c r="A2538" s="808"/>
      <c r="B2538" s="809" t="s">
        <v>3921</v>
      </c>
      <c r="C2538" s="810"/>
      <c r="D2538" s="811"/>
      <c r="E2538" s="811"/>
      <c r="F2538" s="811"/>
    </row>
    <row r="2539" ht="30.0" customHeight="1">
      <c r="A2539" s="812">
        <v>91862.0</v>
      </c>
      <c r="B2539" s="813" t="s">
        <v>3922</v>
      </c>
      <c r="C2539" s="814" t="s">
        <v>735</v>
      </c>
      <c r="D2539" s="815">
        <v>4.94</v>
      </c>
      <c r="E2539" s="815">
        <v>3.16</v>
      </c>
      <c r="F2539" s="815">
        <v>8.1</v>
      </c>
    </row>
    <row r="2540" ht="30.0" customHeight="1">
      <c r="A2540" s="812">
        <v>91866.0</v>
      </c>
      <c r="B2540" s="813" t="s">
        <v>3923</v>
      </c>
      <c r="C2540" s="814" t="s">
        <v>735</v>
      </c>
      <c r="D2540" s="815">
        <v>4.01</v>
      </c>
      <c r="E2540" s="815">
        <v>2.46</v>
      </c>
      <c r="F2540" s="815">
        <v>6.47</v>
      </c>
    </row>
    <row r="2541" ht="30.0" customHeight="1">
      <c r="A2541" s="812">
        <v>91870.0</v>
      </c>
      <c r="B2541" s="813" t="s">
        <v>3924</v>
      </c>
      <c r="C2541" s="814" t="s">
        <v>735</v>
      </c>
      <c r="D2541" s="815">
        <v>4.74</v>
      </c>
      <c r="E2541" s="815">
        <v>4.41</v>
      </c>
      <c r="F2541" s="815">
        <v>9.15</v>
      </c>
    </row>
    <row r="2542" ht="15.75" customHeight="1">
      <c r="A2542" s="812">
        <v>91863.0</v>
      </c>
      <c r="B2542" s="813" t="s">
        <v>3925</v>
      </c>
      <c r="C2542" s="814" t="s">
        <v>735</v>
      </c>
      <c r="D2542" s="815">
        <v>5.86</v>
      </c>
      <c r="E2542" s="815">
        <v>3.66</v>
      </c>
      <c r="F2542" s="815">
        <v>9.52</v>
      </c>
    </row>
    <row r="2543" ht="30.0" customHeight="1">
      <c r="A2543" s="812">
        <v>91867.0</v>
      </c>
      <c r="B2543" s="813" t="s">
        <v>3926</v>
      </c>
      <c r="C2543" s="814" t="s">
        <v>735</v>
      </c>
      <c r="D2543" s="815">
        <v>4.94</v>
      </c>
      <c r="E2543" s="815">
        <v>2.95</v>
      </c>
      <c r="F2543" s="815">
        <v>7.89</v>
      </c>
    </row>
    <row r="2544" ht="30.0" customHeight="1">
      <c r="A2544" s="812">
        <v>91871.0</v>
      </c>
      <c r="B2544" s="813" t="s">
        <v>3927</v>
      </c>
      <c r="C2544" s="814" t="s">
        <v>735</v>
      </c>
      <c r="D2544" s="815">
        <v>5.69</v>
      </c>
      <c r="E2544" s="815">
        <v>4.92</v>
      </c>
      <c r="F2544" s="815">
        <v>10.61</v>
      </c>
    </row>
    <row r="2545" ht="30.0" customHeight="1">
      <c r="A2545" s="812">
        <v>91864.0</v>
      </c>
      <c r="B2545" s="813" t="s">
        <v>3928</v>
      </c>
      <c r="C2545" s="814" t="s">
        <v>735</v>
      </c>
      <c r="D2545" s="815">
        <v>8.24</v>
      </c>
      <c r="E2545" s="815">
        <v>4.36</v>
      </c>
      <c r="F2545" s="815">
        <v>12.6</v>
      </c>
    </row>
    <row r="2546" ht="30.0" customHeight="1">
      <c r="A2546" s="812">
        <v>91868.0</v>
      </c>
      <c r="B2546" s="813" t="s">
        <v>3929</v>
      </c>
      <c r="C2546" s="814" t="s">
        <v>735</v>
      </c>
      <c r="D2546" s="815">
        <v>7.34</v>
      </c>
      <c r="E2546" s="815">
        <v>3.64</v>
      </c>
      <c r="F2546" s="815">
        <v>10.98</v>
      </c>
    </row>
    <row r="2547" ht="30.0" customHeight="1">
      <c r="A2547" s="812">
        <v>91872.0</v>
      </c>
      <c r="B2547" s="813" t="s">
        <v>3930</v>
      </c>
      <c r="C2547" s="814" t="s">
        <v>735</v>
      </c>
      <c r="D2547" s="815">
        <v>8.08</v>
      </c>
      <c r="E2547" s="815">
        <v>5.61</v>
      </c>
      <c r="F2547" s="815">
        <v>13.69</v>
      </c>
    </row>
    <row r="2548" ht="30.0" customHeight="1">
      <c r="A2548" s="812">
        <v>91865.0</v>
      </c>
      <c r="B2548" s="813" t="s">
        <v>3931</v>
      </c>
      <c r="C2548" s="814" t="s">
        <v>735</v>
      </c>
      <c r="D2548" s="815">
        <v>10.53</v>
      </c>
      <c r="E2548" s="815">
        <v>5.15</v>
      </c>
      <c r="F2548" s="815">
        <v>15.68</v>
      </c>
    </row>
    <row r="2549" ht="15.75" customHeight="1">
      <c r="A2549" s="812">
        <v>91869.0</v>
      </c>
      <c r="B2549" s="813" t="s">
        <v>3932</v>
      </c>
      <c r="C2549" s="814" t="s">
        <v>735</v>
      </c>
      <c r="D2549" s="815">
        <v>9.63</v>
      </c>
      <c r="E2549" s="815">
        <v>4.43</v>
      </c>
      <c r="F2549" s="815">
        <v>14.06</v>
      </c>
    </row>
    <row r="2550" ht="15.0" customHeight="1">
      <c r="A2550" s="812">
        <v>91873.0</v>
      </c>
      <c r="B2550" s="813" t="s">
        <v>3933</v>
      </c>
      <c r="C2550" s="814" t="s">
        <v>735</v>
      </c>
      <c r="D2550" s="815">
        <v>10.35</v>
      </c>
      <c r="E2550" s="815">
        <v>6.38</v>
      </c>
      <c r="F2550" s="815">
        <v>16.73</v>
      </c>
    </row>
    <row r="2551" ht="15.0" customHeight="1">
      <c r="A2551" s="812">
        <v>93008.0</v>
      </c>
      <c r="B2551" s="813" t="s">
        <v>3934</v>
      </c>
      <c r="C2551" s="814" t="s">
        <v>735</v>
      </c>
      <c r="D2551" s="815">
        <v>10.56</v>
      </c>
      <c r="E2551" s="815">
        <v>3.23</v>
      </c>
      <c r="F2551" s="815">
        <v>13.79</v>
      </c>
    </row>
    <row r="2552" ht="30.0" customHeight="1">
      <c r="A2552" s="812">
        <v>93009.0</v>
      </c>
      <c r="B2552" s="813" t="s">
        <v>3935</v>
      </c>
      <c r="C2552" s="814" t="s">
        <v>735</v>
      </c>
      <c r="D2552" s="815">
        <v>16.64</v>
      </c>
      <c r="E2552" s="815">
        <v>3.71</v>
      </c>
      <c r="F2552" s="815">
        <v>20.35</v>
      </c>
    </row>
    <row r="2553" ht="30.0" customHeight="1">
      <c r="A2553" s="812">
        <v>93010.0</v>
      </c>
      <c r="B2553" s="813" t="s">
        <v>3936</v>
      </c>
      <c r="C2553" s="814" t="s">
        <v>735</v>
      </c>
      <c r="D2553" s="815">
        <v>23.89</v>
      </c>
      <c r="E2553" s="815">
        <v>4.42</v>
      </c>
      <c r="F2553" s="815">
        <v>28.31</v>
      </c>
    </row>
    <row r="2554" ht="30.0" customHeight="1">
      <c r="A2554" s="812">
        <v>93011.0</v>
      </c>
      <c r="B2554" s="813" t="s">
        <v>3937</v>
      </c>
      <c r="C2554" s="814" t="s">
        <v>735</v>
      </c>
      <c r="D2554" s="815">
        <v>29.71</v>
      </c>
      <c r="E2554" s="815">
        <v>4.92</v>
      </c>
      <c r="F2554" s="815">
        <v>34.63</v>
      </c>
    </row>
    <row r="2555" ht="30.0" customHeight="1">
      <c r="A2555" s="812">
        <v>93012.0</v>
      </c>
      <c r="B2555" s="813" t="s">
        <v>3938</v>
      </c>
      <c r="C2555" s="814" t="s">
        <v>735</v>
      </c>
      <c r="D2555" s="815">
        <v>46.15</v>
      </c>
      <c r="E2555" s="815">
        <v>6.14</v>
      </c>
      <c r="F2555" s="815">
        <v>52.29</v>
      </c>
    </row>
    <row r="2556" ht="30.0" customHeight="1">
      <c r="A2556" s="808"/>
      <c r="B2556" s="809" t="s">
        <v>3939</v>
      </c>
      <c r="C2556" s="810"/>
      <c r="D2556" s="811"/>
      <c r="E2556" s="811"/>
      <c r="F2556" s="811"/>
    </row>
    <row r="2557" ht="30.0" customHeight="1">
      <c r="A2557" s="812">
        <v>91874.0</v>
      </c>
      <c r="B2557" s="813" t="s">
        <v>3940</v>
      </c>
      <c r="C2557" s="814" t="s">
        <v>826</v>
      </c>
      <c r="D2557" s="815">
        <v>1.83</v>
      </c>
      <c r="E2557" s="815">
        <v>2.42</v>
      </c>
      <c r="F2557" s="815">
        <v>4.25</v>
      </c>
    </row>
    <row r="2558" ht="30.0" customHeight="1">
      <c r="A2558" s="812">
        <v>91878.0</v>
      </c>
      <c r="B2558" s="813" t="s">
        <v>3941</v>
      </c>
      <c r="C2558" s="814" t="s">
        <v>826</v>
      </c>
      <c r="D2558" s="815">
        <v>2.17</v>
      </c>
      <c r="E2558" s="815">
        <v>3.26</v>
      </c>
      <c r="F2558" s="815">
        <v>5.43</v>
      </c>
    </row>
    <row r="2559" ht="30.0" customHeight="1">
      <c r="A2559" s="812">
        <v>91882.0</v>
      </c>
      <c r="B2559" s="813" t="s">
        <v>3942</v>
      </c>
      <c r="C2559" s="814" t="s">
        <v>826</v>
      </c>
      <c r="D2559" s="815">
        <v>2.52</v>
      </c>
      <c r="E2559" s="815">
        <v>4.17</v>
      </c>
      <c r="F2559" s="815">
        <v>6.69</v>
      </c>
    </row>
    <row r="2560" ht="30.0" customHeight="1">
      <c r="A2560" s="812">
        <v>91875.0</v>
      </c>
      <c r="B2560" s="813" t="s">
        <v>3943</v>
      </c>
      <c r="C2560" s="814" t="s">
        <v>826</v>
      </c>
      <c r="D2560" s="815">
        <v>2.54</v>
      </c>
      <c r="E2560" s="815">
        <v>3.12</v>
      </c>
      <c r="F2560" s="815">
        <v>5.66</v>
      </c>
    </row>
    <row r="2561" ht="30.0" customHeight="1">
      <c r="A2561" s="812">
        <v>91879.0</v>
      </c>
      <c r="B2561" s="813" t="s">
        <v>3944</v>
      </c>
      <c r="C2561" s="814" t="s">
        <v>826</v>
      </c>
      <c r="D2561" s="815">
        <v>2.87</v>
      </c>
      <c r="E2561" s="815">
        <v>3.93</v>
      </c>
      <c r="F2561" s="815">
        <v>6.8</v>
      </c>
    </row>
    <row r="2562" ht="30.0" customHeight="1">
      <c r="A2562" s="812">
        <v>91884.0</v>
      </c>
      <c r="B2562" s="813" t="s">
        <v>3945</v>
      </c>
      <c r="C2562" s="814" t="s">
        <v>826</v>
      </c>
      <c r="D2562" s="815">
        <v>3.14</v>
      </c>
      <c r="E2562" s="815">
        <v>4.62</v>
      </c>
      <c r="F2562" s="815">
        <v>7.76</v>
      </c>
    </row>
    <row r="2563" ht="30.0" customHeight="1">
      <c r="A2563" s="812">
        <v>91876.0</v>
      </c>
      <c r="B2563" s="813" t="s">
        <v>3946</v>
      </c>
      <c r="C2563" s="814" t="s">
        <v>826</v>
      </c>
      <c r="D2563" s="815">
        <v>3.45</v>
      </c>
      <c r="E2563" s="815">
        <v>4.04</v>
      </c>
      <c r="F2563" s="815">
        <v>7.49</v>
      </c>
    </row>
    <row r="2564" ht="30.0" customHeight="1">
      <c r="A2564" s="812">
        <v>91880.0</v>
      </c>
      <c r="B2564" s="813" t="s">
        <v>3947</v>
      </c>
      <c r="C2564" s="814" t="s">
        <v>826</v>
      </c>
      <c r="D2564" s="815">
        <v>3.8</v>
      </c>
      <c r="E2564" s="815">
        <v>4.86</v>
      </c>
      <c r="F2564" s="815">
        <v>8.66</v>
      </c>
    </row>
    <row r="2565" ht="30.0" customHeight="1">
      <c r="A2565" s="812">
        <v>91885.0</v>
      </c>
      <c r="B2565" s="813" t="s">
        <v>3948</v>
      </c>
      <c r="C2565" s="814" t="s">
        <v>826</v>
      </c>
      <c r="D2565" s="815">
        <v>3.96</v>
      </c>
      <c r="E2565" s="815">
        <v>5.27</v>
      </c>
      <c r="F2565" s="815">
        <v>9.23</v>
      </c>
    </row>
    <row r="2566" ht="30.0" customHeight="1">
      <c r="A2566" s="812">
        <v>91877.0</v>
      </c>
      <c r="B2566" s="813" t="s">
        <v>3949</v>
      </c>
      <c r="C2566" s="814" t="s">
        <v>826</v>
      </c>
      <c r="D2566" s="815">
        <v>4.9</v>
      </c>
      <c r="E2566" s="815">
        <v>5.11</v>
      </c>
      <c r="F2566" s="815">
        <v>10.01</v>
      </c>
    </row>
    <row r="2567" ht="30.0" customHeight="1">
      <c r="A2567" s="812">
        <v>91881.0</v>
      </c>
      <c r="B2567" s="813" t="s">
        <v>3950</v>
      </c>
      <c r="C2567" s="814" t="s">
        <v>826</v>
      </c>
      <c r="D2567" s="815">
        <v>5.24</v>
      </c>
      <c r="E2567" s="815">
        <v>5.95</v>
      </c>
      <c r="F2567" s="815">
        <v>11.19</v>
      </c>
    </row>
    <row r="2568" ht="30.0" customHeight="1">
      <c r="A2568" s="812">
        <v>91886.0</v>
      </c>
      <c r="B2568" s="813" t="s">
        <v>3951</v>
      </c>
      <c r="C2568" s="814" t="s">
        <v>826</v>
      </c>
      <c r="D2568" s="815">
        <v>5.26</v>
      </c>
      <c r="E2568" s="815">
        <v>6.05</v>
      </c>
      <c r="F2568" s="815">
        <v>11.31</v>
      </c>
    </row>
    <row r="2569" ht="30.0" customHeight="1">
      <c r="A2569" s="812">
        <v>93013.0</v>
      </c>
      <c r="B2569" s="813" t="s">
        <v>3952</v>
      </c>
      <c r="C2569" s="814" t="s">
        <v>826</v>
      </c>
      <c r="D2569" s="815">
        <v>6.57</v>
      </c>
      <c r="E2569" s="815">
        <v>6.47</v>
      </c>
      <c r="F2569" s="815">
        <v>13.04</v>
      </c>
    </row>
    <row r="2570" ht="30.0" customHeight="1">
      <c r="A2570" s="812">
        <v>93014.0</v>
      </c>
      <c r="B2570" s="813" t="s">
        <v>3953</v>
      </c>
      <c r="C2570" s="814" t="s">
        <v>826</v>
      </c>
      <c r="D2570" s="815">
        <v>8.75</v>
      </c>
      <c r="E2570" s="815">
        <v>7.46</v>
      </c>
      <c r="F2570" s="815">
        <v>16.21</v>
      </c>
    </row>
    <row r="2571" ht="30.0" customHeight="1">
      <c r="A2571" s="812">
        <v>93015.0</v>
      </c>
      <c r="B2571" s="813" t="s">
        <v>3954</v>
      </c>
      <c r="C2571" s="814" t="s">
        <v>826</v>
      </c>
      <c r="D2571" s="815">
        <v>16.41</v>
      </c>
      <c r="E2571" s="815">
        <v>8.9</v>
      </c>
      <c r="F2571" s="815">
        <v>25.31</v>
      </c>
    </row>
    <row r="2572" ht="30.0" customHeight="1">
      <c r="A2572" s="812">
        <v>93016.0</v>
      </c>
      <c r="B2572" s="813" t="s">
        <v>3955</v>
      </c>
      <c r="C2572" s="814" t="s">
        <v>826</v>
      </c>
      <c r="D2572" s="815">
        <v>21.21</v>
      </c>
      <c r="E2572" s="815">
        <v>9.87</v>
      </c>
      <c r="F2572" s="815">
        <v>31.08</v>
      </c>
    </row>
    <row r="2573" ht="30.0" customHeight="1">
      <c r="A2573" s="812">
        <v>93017.0</v>
      </c>
      <c r="B2573" s="813" t="s">
        <v>3956</v>
      </c>
      <c r="C2573" s="814" t="s">
        <v>826</v>
      </c>
      <c r="D2573" s="815">
        <v>35.24</v>
      </c>
      <c r="E2573" s="815">
        <v>12.31</v>
      </c>
      <c r="F2573" s="815">
        <v>47.55</v>
      </c>
    </row>
    <row r="2574" ht="30.0" customHeight="1">
      <c r="A2574" s="812">
        <v>91887.0</v>
      </c>
      <c r="B2574" s="813" t="s">
        <v>3957</v>
      </c>
      <c r="C2574" s="814" t="s">
        <v>826</v>
      </c>
      <c r="D2574" s="815">
        <v>4.48</v>
      </c>
      <c r="E2574" s="815">
        <v>3.62</v>
      </c>
      <c r="F2574" s="815">
        <v>8.1</v>
      </c>
    </row>
    <row r="2575" ht="30.0" customHeight="1">
      <c r="A2575" s="812">
        <v>91899.0</v>
      </c>
      <c r="B2575" s="813" t="s">
        <v>3958</v>
      </c>
      <c r="C2575" s="814" t="s">
        <v>826</v>
      </c>
      <c r="D2575" s="815">
        <v>4.97</v>
      </c>
      <c r="E2575" s="815">
        <v>4.83</v>
      </c>
      <c r="F2575" s="815">
        <v>9.8</v>
      </c>
    </row>
    <row r="2576" ht="30.0" customHeight="1">
      <c r="A2576" s="812">
        <v>91911.0</v>
      </c>
      <c r="B2576" s="813" t="s">
        <v>3959</v>
      </c>
      <c r="C2576" s="814" t="s">
        <v>826</v>
      </c>
      <c r="D2576" s="815">
        <v>5.5</v>
      </c>
      <c r="E2576" s="815">
        <v>6.24</v>
      </c>
      <c r="F2576" s="815">
        <v>11.74</v>
      </c>
    </row>
    <row r="2577" ht="30.0" customHeight="1">
      <c r="A2577" s="812">
        <v>91890.0</v>
      </c>
      <c r="B2577" s="813" t="s">
        <v>3960</v>
      </c>
      <c r="C2577" s="814" t="s">
        <v>826</v>
      </c>
      <c r="D2577" s="815">
        <v>4.92</v>
      </c>
      <c r="E2577" s="815">
        <v>4.64</v>
      </c>
      <c r="F2577" s="815">
        <v>9.56</v>
      </c>
    </row>
    <row r="2578" ht="30.0" customHeight="1">
      <c r="A2578" s="812">
        <v>91902.0</v>
      </c>
      <c r="B2578" s="813" t="s">
        <v>3961</v>
      </c>
      <c r="C2578" s="814" t="s">
        <v>826</v>
      </c>
      <c r="D2578" s="815">
        <v>5.4</v>
      </c>
      <c r="E2578" s="815">
        <v>5.85</v>
      </c>
      <c r="F2578" s="815">
        <v>11.25</v>
      </c>
    </row>
    <row r="2579" ht="30.0" customHeight="1">
      <c r="A2579" s="812">
        <v>91914.0</v>
      </c>
      <c r="B2579" s="813" t="s">
        <v>3962</v>
      </c>
      <c r="C2579" s="814" t="s">
        <v>826</v>
      </c>
      <c r="D2579" s="815">
        <v>5.83</v>
      </c>
      <c r="E2579" s="815">
        <v>6.92</v>
      </c>
      <c r="F2579" s="815">
        <v>12.75</v>
      </c>
    </row>
    <row r="2580" ht="30.0" customHeight="1">
      <c r="A2580" s="812">
        <v>91893.0</v>
      </c>
      <c r="B2580" s="813" t="s">
        <v>3963</v>
      </c>
      <c r="C2580" s="814" t="s">
        <v>826</v>
      </c>
      <c r="D2580" s="815">
        <v>7.1</v>
      </c>
      <c r="E2580" s="815">
        <v>6.03</v>
      </c>
      <c r="F2580" s="815">
        <v>13.13</v>
      </c>
    </row>
    <row r="2581" ht="30.0" customHeight="1">
      <c r="A2581" s="812">
        <v>91905.0</v>
      </c>
      <c r="B2581" s="813" t="s">
        <v>3964</v>
      </c>
      <c r="C2581" s="814" t="s">
        <v>826</v>
      </c>
      <c r="D2581" s="815">
        <v>7.57</v>
      </c>
      <c r="E2581" s="815">
        <v>7.26</v>
      </c>
      <c r="F2581" s="815">
        <v>14.83</v>
      </c>
    </row>
    <row r="2582" ht="30.0" customHeight="1">
      <c r="A2582" s="812">
        <v>91917.0</v>
      </c>
      <c r="B2582" s="813" t="s">
        <v>3965</v>
      </c>
      <c r="C2582" s="814" t="s">
        <v>826</v>
      </c>
      <c r="D2582" s="815">
        <v>7.8</v>
      </c>
      <c r="E2582" s="815">
        <v>7.92</v>
      </c>
      <c r="F2582" s="815">
        <v>15.72</v>
      </c>
    </row>
    <row r="2583" ht="30.0" customHeight="1">
      <c r="A2583" s="812">
        <v>91896.0</v>
      </c>
      <c r="B2583" s="813" t="s">
        <v>3966</v>
      </c>
      <c r="C2583" s="814" t="s">
        <v>826</v>
      </c>
      <c r="D2583" s="815">
        <v>8.33</v>
      </c>
      <c r="E2583" s="815">
        <v>7.62</v>
      </c>
      <c r="F2583" s="815">
        <v>15.95</v>
      </c>
    </row>
    <row r="2584" ht="30.0" customHeight="1">
      <c r="A2584" s="812">
        <v>91908.0</v>
      </c>
      <c r="B2584" s="813" t="s">
        <v>3967</v>
      </c>
      <c r="C2584" s="814" t="s">
        <v>826</v>
      </c>
      <c r="D2584" s="815">
        <v>8.79</v>
      </c>
      <c r="E2584" s="815">
        <v>8.9</v>
      </c>
      <c r="F2584" s="815">
        <v>17.69</v>
      </c>
    </row>
    <row r="2585" ht="30.0" customHeight="1">
      <c r="A2585" s="812">
        <v>91920.0</v>
      </c>
      <c r="B2585" s="813" t="s">
        <v>3968</v>
      </c>
      <c r="C2585" s="814" t="s">
        <v>826</v>
      </c>
      <c r="D2585" s="815">
        <v>8.86</v>
      </c>
      <c r="E2585" s="815">
        <v>9.04</v>
      </c>
      <c r="F2585" s="815">
        <v>17.9</v>
      </c>
    </row>
    <row r="2586" ht="30.0" customHeight="1">
      <c r="A2586" s="812">
        <v>93018.0</v>
      </c>
      <c r="B2586" s="813" t="s">
        <v>3969</v>
      </c>
      <c r="C2586" s="814" t="s">
        <v>826</v>
      </c>
      <c r="D2586" s="815">
        <v>10.28</v>
      </c>
      <c r="E2586" s="815">
        <v>9.71</v>
      </c>
      <c r="F2586" s="815">
        <v>19.99</v>
      </c>
    </row>
    <row r="2587" ht="30.0" customHeight="1">
      <c r="A2587" s="812">
        <v>93020.0</v>
      </c>
      <c r="B2587" s="813" t="s">
        <v>3970</v>
      </c>
      <c r="C2587" s="814" t="s">
        <v>826</v>
      </c>
      <c r="D2587" s="815">
        <v>14.85</v>
      </c>
      <c r="E2587" s="815">
        <v>11.19</v>
      </c>
      <c r="F2587" s="815">
        <v>26.04</v>
      </c>
    </row>
    <row r="2588" ht="15.75" customHeight="1">
      <c r="A2588" s="812">
        <v>93022.0</v>
      </c>
      <c r="B2588" s="813" t="s">
        <v>3971</v>
      </c>
      <c r="C2588" s="814" t="s">
        <v>826</v>
      </c>
      <c r="D2588" s="815">
        <v>31.87</v>
      </c>
      <c r="E2588" s="815">
        <v>13.37</v>
      </c>
      <c r="F2588" s="815">
        <v>45.24</v>
      </c>
    </row>
    <row r="2589" ht="30.0" customHeight="1">
      <c r="A2589" s="812">
        <v>93024.0</v>
      </c>
      <c r="B2589" s="813" t="s">
        <v>3972</v>
      </c>
      <c r="C2589" s="814" t="s">
        <v>826</v>
      </c>
      <c r="D2589" s="815">
        <v>32.48</v>
      </c>
      <c r="E2589" s="815">
        <v>14.82</v>
      </c>
      <c r="F2589" s="815">
        <v>47.3</v>
      </c>
    </row>
    <row r="2590" ht="30.0" customHeight="1">
      <c r="A2590" s="812">
        <v>93026.0</v>
      </c>
      <c r="B2590" s="813" t="s">
        <v>3973</v>
      </c>
      <c r="C2590" s="814" t="s">
        <v>826</v>
      </c>
      <c r="D2590" s="815">
        <v>60.75</v>
      </c>
      <c r="E2590" s="815">
        <v>18.45</v>
      </c>
      <c r="F2590" s="815">
        <v>79.2</v>
      </c>
    </row>
    <row r="2591" ht="30.0" customHeight="1">
      <c r="A2591" s="812">
        <v>97559.0</v>
      </c>
      <c r="B2591" s="813" t="s">
        <v>3974</v>
      </c>
      <c r="C2591" s="814" t="s">
        <v>826</v>
      </c>
      <c r="D2591" s="815">
        <v>4.67</v>
      </c>
      <c r="E2591" s="815">
        <v>4.64</v>
      </c>
      <c r="F2591" s="815">
        <v>9.31</v>
      </c>
    </row>
    <row r="2592" ht="30.0" customHeight="1">
      <c r="A2592" s="812">
        <v>97562.0</v>
      </c>
      <c r="B2592" s="813" t="s">
        <v>3975</v>
      </c>
      <c r="C2592" s="814" t="s">
        <v>826</v>
      </c>
      <c r="D2592" s="815">
        <v>5.15</v>
      </c>
      <c r="E2592" s="815">
        <v>5.85</v>
      </c>
      <c r="F2592" s="815">
        <v>11.0</v>
      </c>
    </row>
    <row r="2593" ht="15.75" customHeight="1">
      <c r="A2593" s="812">
        <v>97564.0</v>
      </c>
      <c r="B2593" s="813" t="s">
        <v>3976</v>
      </c>
      <c r="C2593" s="814" t="s">
        <v>826</v>
      </c>
      <c r="D2593" s="815">
        <v>5.58</v>
      </c>
      <c r="E2593" s="815">
        <v>6.92</v>
      </c>
      <c r="F2593" s="815">
        <v>12.5</v>
      </c>
    </row>
    <row r="2594" ht="15.75" customHeight="1">
      <c r="A2594" s="812">
        <v>91895.0</v>
      </c>
      <c r="B2594" s="813" t="s">
        <v>3977</v>
      </c>
      <c r="C2594" s="814" t="s">
        <v>826</v>
      </c>
      <c r="D2594" s="815">
        <v>9.35</v>
      </c>
      <c r="E2594" s="815">
        <v>6.03</v>
      </c>
      <c r="F2594" s="815">
        <v>15.38</v>
      </c>
    </row>
    <row r="2595" ht="15.0" customHeight="1">
      <c r="A2595" s="812">
        <v>91907.0</v>
      </c>
      <c r="B2595" s="813" t="s">
        <v>3978</v>
      </c>
      <c r="C2595" s="814" t="s">
        <v>826</v>
      </c>
      <c r="D2595" s="815">
        <v>9.82</v>
      </c>
      <c r="E2595" s="815">
        <v>7.26</v>
      </c>
      <c r="F2595" s="815">
        <v>17.08</v>
      </c>
    </row>
    <row r="2596" ht="15.0" customHeight="1">
      <c r="A2596" s="812">
        <v>91919.0</v>
      </c>
      <c r="B2596" s="813" t="s">
        <v>3979</v>
      </c>
      <c r="C2596" s="814" t="s">
        <v>826</v>
      </c>
      <c r="D2596" s="815">
        <v>10.07</v>
      </c>
      <c r="E2596" s="815">
        <v>7.9</v>
      </c>
      <c r="F2596" s="815">
        <v>17.97</v>
      </c>
    </row>
    <row r="2597" ht="15.0" customHeight="1">
      <c r="A2597" s="812">
        <v>91889.0</v>
      </c>
      <c r="B2597" s="813" t="s">
        <v>3980</v>
      </c>
      <c r="C2597" s="814" t="s">
        <v>826</v>
      </c>
      <c r="D2597" s="815">
        <v>4.15</v>
      </c>
      <c r="E2597" s="815">
        <v>3.62</v>
      </c>
      <c r="F2597" s="815">
        <v>7.77</v>
      </c>
    </row>
    <row r="2598" ht="15.75" customHeight="1">
      <c r="A2598" s="812">
        <v>91901.0</v>
      </c>
      <c r="B2598" s="813" t="s">
        <v>3981</v>
      </c>
      <c r="C2598" s="814" t="s">
        <v>826</v>
      </c>
      <c r="D2598" s="815">
        <v>4.63</v>
      </c>
      <c r="E2598" s="815">
        <v>4.84</v>
      </c>
      <c r="F2598" s="815">
        <v>9.47</v>
      </c>
    </row>
    <row r="2599" ht="15.75" customHeight="1">
      <c r="A2599" s="812">
        <v>91913.0</v>
      </c>
      <c r="B2599" s="813" t="s">
        <v>3982</v>
      </c>
      <c r="C2599" s="814" t="s">
        <v>826</v>
      </c>
      <c r="D2599" s="815">
        <v>5.17</v>
      </c>
      <c r="E2599" s="815">
        <v>6.24</v>
      </c>
      <c r="F2599" s="815">
        <v>11.41</v>
      </c>
    </row>
    <row r="2600" ht="15.75" customHeight="1">
      <c r="A2600" s="812">
        <v>91892.0</v>
      </c>
      <c r="B2600" s="813" t="s">
        <v>3983</v>
      </c>
      <c r="C2600" s="814" t="s">
        <v>826</v>
      </c>
      <c r="D2600" s="815">
        <v>7.14</v>
      </c>
      <c r="E2600" s="815">
        <v>4.63</v>
      </c>
      <c r="F2600" s="815">
        <v>11.77</v>
      </c>
    </row>
    <row r="2601" ht="15.75" customHeight="1">
      <c r="A2601" s="812">
        <v>91904.0</v>
      </c>
      <c r="B2601" s="813" t="s">
        <v>3984</v>
      </c>
      <c r="C2601" s="814" t="s">
        <v>826</v>
      </c>
      <c r="D2601" s="815">
        <v>7.63</v>
      </c>
      <c r="E2601" s="815">
        <v>5.83</v>
      </c>
      <c r="F2601" s="815">
        <v>13.46</v>
      </c>
    </row>
    <row r="2602" ht="15.0" customHeight="1">
      <c r="A2602" s="812">
        <v>91916.0</v>
      </c>
      <c r="B2602" s="813" t="s">
        <v>3985</v>
      </c>
      <c r="C2602" s="814" t="s">
        <v>826</v>
      </c>
      <c r="D2602" s="815">
        <v>8.05</v>
      </c>
      <c r="E2602" s="815">
        <v>6.91</v>
      </c>
      <c r="F2602" s="815">
        <v>14.96</v>
      </c>
    </row>
    <row r="2603" ht="15.0" customHeight="1">
      <c r="A2603" s="812">
        <v>91898.0</v>
      </c>
      <c r="B2603" s="813" t="s">
        <v>3986</v>
      </c>
      <c r="C2603" s="814" t="s">
        <v>826</v>
      </c>
      <c r="D2603" s="815">
        <v>10.74</v>
      </c>
      <c r="E2603" s="815">
        <v>7.62</v>
      </c>
      <c r="F2603" s="815">
        <v>18.36</v>
      </c>
    </row>
    <row r="2604" ht="15.0" customHeight="1">
      <c r="A2604" s="812">
        <v>91910.0</v>
      </c>
      <c r="B2604" s="813" t="s">
        <v>3987</v>
      </c>
      <c r="C2604" s="814" t="s">
        <v>826</v>
      </c>
      <c r="D2604" s="815">
        <v>11.22</v>
      </c>
      <c r="E2604" s="815">
        <v>8.88</v>
      </c>
      <c r="F2604" s="815">
        <v>20.1</v>
      </c>
    </row>
    <row r="2605" ht="15.0" customHeight="1">
      <c r="A2605" s="812">
        <v>91922.0</v>
      </c>
      <c r="B2605" s="813" t="s">
        <v>3988</v>
      </c>
      <c r="C2605" s="814" t="s">
        <v>826</v>
      </c>
      <c r="D2605" s="815">
        <v>11.29</v>
      </c>
      <c r="E2605" s="815">
        <v>9.02</v>
      </c>
      <c r="F2605" s="815">
        <v>20.31</v>
      </c>
    </row>
    <row r="2606" ht="15.75" customHeight="1">
      <c r="A2606" s="808"/>
      <c r="B2606" s="809" t="s">
        <v>3989</v>
      </c>
      <c r="C2606" s="810"/>
      <c r="D2606" s="811"/>
      <c r="E2606" s="811"/>
      <c r="F2606" s="811"/>
    </row>
    <row r="2607" ht="15.75" customHeight="1">
      <c r="A2607" s="812">
        <v>95745.0</v>
      </c>
      <c r="B2607" s="813" t="s">
        <v>3990</v>
      </c>
      <c r="C2607" s="814" t="s">
        <v>735</v>
      </c>
      <c r="D2607" s="815">
        <v>9.93</v>
      </c>
      <c r="E2607" s="815">
        <v>4.69</v>
      </c>
      <c r="F2607" s="815">
        <v>14.62</v>
      </c>
    </row>
    <row r="2608" ht="15.75" customHeight="1">
      <c r="A2608" s="812">
        <v>95749.0</v>
      </c>
      <c r="B2608" s="813" t="s">
        <v>3991</v>
      </c>
      <c r="C2608" s="814" t="s">
        <v>735</v>
      </c>
      <c r="D2608" s="815">
        <v>11.53</v>
      </c>
      <c r="E2608" s="815">
        <v>8.69</v>
      </c>
      <c r="F2608" s="815">
        <v>20.22</v>
      </c>
    </row>
    <row r="2609" ht="15.75" customHeight="1">
      <c r="A2609" s="812">
        <v>95746.0</v>
      </c>
      <c r="B2609" s="813" t="s">
        <v>3992</v>
      </c>
      <c r="C2609" s="814" t="s">
        <v>735</v>
      </c>
      <c r="D2609" s="815">
        <v>12.4</v>
      </c>
      <c r="E2609" s="815">
        <v>5.62</v>
      </c>
      <c r="F2609" s="815">
        <v>18.02</v>
      </c>
    </row>
    <row r="2610" ht="30.0" customHeight="1">
      <c r="A2610" s="812">
        <v>95750.0</v>
      </c>
      <c r="B2610" s="813" t="s">
        <v>3993</v>
      </c>
      <c r="C2610" s="814" t="s">
        <v>735</v>
      </c>
      <c r="D2610" s="815">
        <v>13.98</v>
      </c>
      <c r="E2610" s="815">
        <v>9.53</v>
      </c>
      <c r="F2610" s="815">
        <v>23.51</v>
      </c>
    </row>
    <row r="2611" ht="30.0" customHeight="1">
      <c r="A2611" s="812">
        <v>95747.0</v>
      </c>
      <c r="B2611" s="813" t="s">
        <v>3994</v>
      </c>
      <c r="C2611" s="814" t="s">
        <v>735</v>
      </c>
      <c r="D2611" s="815">
        <v>21.67</v>
      </c>
      <c r="E2611" s="815">
        <v>6.88</v>
      </c>
      <c r="F2611" s="815">
        <v>28.55</v>
      </c>
    </row>
    <row r="2612" ht="30.0" customHeight="1">
      <c r="A2612" s="812">
        <v>95751.0</v>
      </c>
      <c r="B2612" s="813" t="s">
        <v>3995</v>
      </c>
      <c r="C2612" s="814" t="s">
        <v>735</v>
      </c>
      <c r="D2612" s="815">
        <v>23.2</v>
      </c>
      <c r="E2612" s="815">
        <v>10.66</v>
      </c>
      <c r="F2612" s="815">
        <v>33.86</v>
      </c>
    </row>
    <row r="2613" ht="30.0" customHeight="1">
      <c r="A2613" s="812">
        <v>95748.0</v>
      </c>
      <c r="B2613" s="813" t="s">
        <v>3996</v>
      </c>
      <c r="C2613" s="814" t="s">
        <v>735</v>
      </c>
      <c r="D2613" s="815">
        <v>22.92</v>
      </c>
      <c r="E2613" s="815">
        <v>8.35</v>
      </c>
      <c r="F2613" s="815">
        <v>31.27</v>
      </c>
    </row>
    <row r="2614" ht="30.0" customHeight="1">
      <c r="A2614" s="812">
        <v>95752.0</v>
      </c>
      <c r="B2614" s="813" t="s">
        <v>3997</v>
      </c>
      <c r="C2614" s="814" t="s">
        <v>735</v>
      </c>
      <c r="D2614" s="815">
        <v>24.38</v>
      </c>
      <c r="E2614" s="815">
        <v>12.0</v>
      </c>
      <c r="F2614" s="815">
        <v>36.38</v>
      </c>
    </row>
    <row r="2615" ht="15.75" customHeight="1">
      <c r="A2615" s="812">
        <v>95753.0</v>
      </c>
      <c r="B2615" s="813" t="s">
        <v>3998</v>
      </c>
      <c r="C2615" s="814" t="s">
        <v>826</v>
      </c>
      <c r="D2615" s="815">
        <v>2.41</v>
      </c>
      <c r="E2615" s="815">
        <v>3.09</v>
      </c>
      <c r="F2615" s="815">
        <v>5.5</v>
      </c>
    </row>
    <row r="2616" ht="15.75" customHeight="1">
      <c r="A2616" s="812">
        <v>95754.0</v>
      </c>
      <c r="B2616" s="813" t="s">
        <v>916</v>
      </c>
      <c r="C2616" s="814" t="s">
        <v>826</v>
      </c>
      <c r="D2616" s="815">
        <v>2.96</v>
      </c>
      <c r="E2616" s="815">
        <v>3.94</v>
      </c>
      <c r="F2616" s="815">
        <v>6.9</v>
      </c>
    </row>
    <row r="2617" ht="15.75" customHeight="1">
      <c r="A2617" s="812">
        <v>95755.0</v>
      </c>
      <c r="B2617" s="813" t="s">
        <v>3999</v>
      </c>
      <c r="C2617" s="814" t="s">
        <v>826</v>
      </c>
      <c r="D2617" s="815">
        <v>4.54</v>
      </c>
      <c r="E2617" s="815">
        <v>5.14</v>
      </c>
      <c r="F2617" s="815">
        <v>9.68</v>
      </c>
    </row>
    <row r="2618" ht="15.75" customHeight="1">
      <c r="A2618" s="812">
        <v>95756.0</v>
      </c>
      <c r="B2618" s="813" t="s">
        <v>4000</v>
      </c>
      <c r="C2618" s="814" t="s">
        <v>826</v>
      </c>
      <c r="D2618" s="815">
        <v>6.23</v>
      </c>
      <c r="E2618" s="815">
        <v>6.51</v>
      </c>
      <c r="F2618" s="815">
        <v>12.74</v>
      </c>
    </row>
    <row r="2619" ht="30.0" customHeight="1">
      <c r="A2619" s="812">
        <v>95757.0</v>
      </c>
      <c r="B2619" s="813" t="s">
        <v>4001</v>
      </c>
      <c r="C2619" s="814" t="s">
        <v>826</v>
      </c>
      <c r="D2619" s="815">
        <v>3.32</v>
      </c>
      <c r="E2619" s="815">
        <v>5.29</v>
      </c>
      <c r="F2619" s="815">
        <v>8.61</v>
      </c>
    </row>
    <row r="2620" ht="15.75" customHeight="1">
      <c r="A2620" s="812">
        <v>95758.0</v>
      </c>
      <c r="B2620" s="813" t="s">
        <v>4002</v>
      </c>
      <c r="C2620" s="814" t="s">
        <v>826</v>
      </c>
      <c r="D2620" s="815">
        <v>3.75</v>
      </c>
      <c r="E2620" s="815">
        <v>5.9</v>
      </c>
      <c r="F2620" s="815">
        <v>9.65</v>
      </c>
    </row>
    <row r="2621" ht="30.0" customHeight="1">
      <c r="A2621" s="812">
        <v>95759.0</v>
      </c>
      <c r="B2621" s="813" t="s">
        <v>4003</v>
      </c>
      <c r="C2621" s="814" t="s">
        <v>826</v>
      </c>
      <c r="D2621" s="815">
        <v>5.2</v>
      </c>
      <c r="E2621" s="815">
        <v>6.72</v>
      </c>
      <c r="F2621" s="815">
        <v>11.92</v>
      </c>
    </row>
    <row r="2622" ht="30.0" customHeight="1">
      <c r="A2622" s="812">
        <v>95760.0</v>
      </c>
      <c r="B2622" s="813" t="s">
        <v>4004</v>
      </c>
      <c r="C2622" s="814" t="s">
        <v>826</v>
      </c>
      <c r="D2622" s="815">
        <v>6.7</v>
      </c>
      <c r="E2622" s="815">
        <v>7.68</v>
      </c>
      <c r="F2622" s="815">
        <v>14.38</v>
      </c>
    </row>
    <row r="2623" ht="30.0" customHeight="1">
      <c r="A2623" s="808"/>
      <c r="B2623" s="809" t="s">
        <v>4005</v>
      </c>
      <c r="C2623" s="810"/>
      <c r="D2623" s="811"/>
      <c r="E2623" s="811"/>
      <c r="F2623" s="811"/>
    </row>
    <row r="2624" ht="30.0" customHeight="1">
      <c r="A2624" s="812">
        <v>95726.0</v>
      </c>
      <c r="B2624" s="813" t="s">
        <v>4006</v>
      </c>
      <c r="C2624" s="814" t="s">
        <v>735</v>
      </c>
      <c r="D2624" s="815">
        <v>3.33</v>
      </c>
      <c r="E2624" s="815">
        <v>2.18</v>
      </c>
      <c r="F2624" s="815">
        <v>5.51</v>
      </c>
    </row>
    <row r="2625" ht="30.0" customHeight="1">
      <c r="A2625" s="812">
        <v>95729.0</v>
      </c>
      <c r="B2625" s="813" t="s">
        <v>4007</v>
      </c>
      <c r="C2625" s="814" t="s">
        <v>735</v>
      </c>
      <c r="D2625" s="815">
        <v>3.83</v>
      </c>
      <c r="E2625" s="815">
        <v>3.41</v>
      </c>
      <c r="F2625" s="815">
        <v>7.24</v>
      </c>
    </row>
    <row r="2626" ht="30.0" customHeight="1">
      <c r="A2626" s="812">
        <v>95727.0</v>
      </c>
      <c r="B2626" s="813" t="s">
        <v>4008</v>
      </c>
      <c r="C2626" s="814" t="s">
        <v>735</v>
      </c>
      <c r="D2626" s="815">
        <v>3.87</v>
      </c>
      <c r="E2626" s="815">
        <v>2.42</v>
      </c>
      <c r="F2626" s="815">
        <v>6.29</v>
      </c>
    </row>
    <row r="2627" ht="30.0" customHeight="1">
      <c r="A2627" s="812">
        <v>95730.0</v>
      </c>
      <c r="B2627" s="813" t="s">
        <v>4009</v>
      </c>
      <c r="C2627" s="814" t="s">
        <v>735</v>
      </c>
      <c r="D2627" s="815">
        <v>4.36</v>
      </c>
      <c r="E2627" s="815">
        <v>3.66</v>
      </c>
      <c r="F2627" s="815">
        <v>8.02</v>
      </c>
    </row>
    <row r="2628" ht="30.0" customHeight="1">
      <c r="A2628" s="812">
        <v>95728.0</v>
      </c>
      <c r="B2628" s="813" t="s">
        <v>4010</v>
      </c>
      <c r="C2628" s="814" t="s">
        <v>735</v>
      </c>
      <c r="D2628" s="815">
        <v>5.23</v>
      </c>
      <c r="E2628" s="815">
        <v>2.75</v>
      </c>
      <c r="F2628" s="815">
        <v>7.98</v>
      </c>
    </row>
    <row r="2629" ht="30.0" customHeight="1">
      <c r="A2629" s="812">
        <v>95731.0</v>
      </c>
      <c r="B2629" s="813" t="s">
        <v>4011</v>
      </c>
      <c r="C2629" s="814" t="s">
        <v>735</v>
      </c>
      <c r="D2629" s="815">
        <v>5.73</v>
      </c>
      <c r="E2629" s="815">
        <v>3.97</v>
      </c>
      <c r="F2629" s="815">
        <v>9.7</v>
      </c>
    </row>
    <row r="2630" ht="15.75" customHeight="1">
      <c r="A2630" s="812">
        <v>95732.0</v>
      </c>
      <c r="B2630" s="813" t="s">
        <v>4012</v>
      </c>
      <c r="C2630" s="814" t="s">
        <v>826</v>
      </c>
      <c r="D2630" s="815">
        <v>2.25</v>
      </c>
      <c r="E2630" s="815">
        <v>1.76</v>
      </c>
      <c r="F2630" s="815">
        <v>4.01</v>
      </c>
    </row>
    <row r="2631" ht="30.0" customHeight="1">
      <c r="A2631" s="812">
        <v>95733.0</v>
      </c>
      <c r="B2631" s="813" t="s">
        <v>4013</v>
      </c>
      <c r="C2631" s="814" t="s">
        <v>826</v>
      </c>
      <c r="D2631" s="815">
        <v>3.0</v>
      </c>
      <c r="E2631" s="815">
        <v>2.26</v>
      </c>
      <c r="F2631" s="815">
        <v>5.26</v>
      </c>
    </row>
    <row r="2632" ht="30.0" customHeight="1">
      <c r="A2632" s="812">
        <v>95734.0</v>
      </c>
      <c r="B2632" s="813" t="s">
        <v>4014</v>
      </c>
      <c r="C2632" s="814" t="s">
        <v>826</v>
      </c>
      <c r="D2632" s="815">
        <v>4.07</v>
      </c>
      <c r="E2632" s="815">
        <v>2.95</v>
      </c>
      <c r="F2632" s="815">
        <v>7.02</v>
      </c>
    </row>
    <row r="2633" ht="30.0" customHeight="1">
      <c r="A2633" s="812">
        <v>95735.0</v>
      </c>
      <c r="B2633" s="813" t="s">
        <v>4015</v>
      </c>
      <c r="C2633" s="814" t="s">
        <v>826</v>
      </c>
      <c r="D2633" s="815">
        <v>2.74</v>
      </c>
      <c r="E2633" s="815">
        <v>3.07</v>
      </c>
      <c r="F2633" s="815">
        <v>5.81</v>
      </c>
    </row>
    <row r="2634" ht="30.0" customHeight="1">
      <c r="A2634" s="812">
        <v>95736.0</v>
      </c>
      <c r="B2634" s="813" t="s">
        <v>4016</v>
      </c>
      <c r="C2634" s="814" t="s">
        <v>826</v>
      </c>
      <c r="D2634" s="815">
        <v>3.46</v>
      </c>
      <c r="E2634" s="815">
        <v>3.39</v>
      </c>
      <c r="F2634" s="815">
        <v>6.85</v>
      </c>
    </row>
    <row r="2635" ht="30.0" customHeight="1">
      <c r="A2635" s="812">
        <v>95738.0</v>
      </c>
      <c r="B2635" s="813" t="s">
        <v>4017</v>
      </c>
      <c r="C2635" s="814" t="s">
        <v>826</v>
      </c>
      <c r="D2635" s="815">
        <v>4.45</v>
      </c>
      <c r="E2635" s="815">
        <v>3.86</v>
      </c>
      <c r="F2635" s="815">
        <v>8.31</v>
      </c>
    </row>
    <row r="2636" ht="30.0" customHeight="1">
      <c r="A2636" s="808"/>
      <c r="B2636" s="809" t="s">
        <v>4018</v>
      </c>
      <c r="C2636" s="810"/>
      <c r="D2636" s="811"/>
      <c r="E2636" s="811"/>
      <c r="F2636" s="811"/>
    </row>
    <row r="2637" ht="30.0" customHeight="1">
      <c r="A2637" s="812">
        <v>90462.0</v>
      </c>
      <c r="B2637" s="813" t="s">
        <v>4019</v>
      </c>
      <c r="C2637" s="814" t="s">
        <v>735</v>
      </c>
      <c r="D2637" s="815">
        <v>0.89</v>
      </c>
      <c r="E2637" s="815">
        <v>0.26</v>
      </c>
      <c r="F2637" s="815">
        <v>1.15</v>
      </c>
    </row>
    <row r="2638" ht="30.0" customHeight="1">
      <c r="A2638" s="812">
        <v>90463.0</v>
      </c>
      <c r="B2638" s="813" t="s">
        <v>4020</v>
      </c>
      <c r="C2638" s="814" t="s">
        <v>735</v>
      </c>
      <c r="D2638" s="815">
        <v>0.7</v>
      </c>
      <c r="E2638" s="815">
        <v>0.31</v>
      </c>
      <c r="F2638" s="815">
        <v>1.01</v>
      </c>
    </row>
    <row r="2639" ht="30.0" customHeight="1">
      <c r="A2639" s="812">
        <v>90460.0</v>
      </c>
      <c r="B2639" s="813" t="s">
        <v>4021</v>
      </c>
      <c r="C2639" s="814" t="s">
        <v>735</v>
      </c>
      <c r="D2639" s="815">
        <v>7.27</v>
      </c>
      <c r="E2639" s="815">
        <v>0.99</v>
      </c>
      <c r="F2639" s="815">
        <v>8.26</v>
      </c>
    </row>
    <row r="2640" ht="30.0" customHeight="1">
      <c r="A2640" s="812">
        <v>90461.0</v>
      </c>
      <c r="B2640" s="813" t="s">
        <v>4022</v>
      </c>
      <c r="C2640" s="814" t="s">
        <v>735</v>
      </c>
      <c r="D2640" s="815">
        <v>4.29</v>
      </c>
      <c r="E2640" s="815">
        <v>1.12</v>
      </c>
      <c r="F2640" s="815">
        <v>5.41</v>
      </c>
    </row>
    <row r="2641" ht="30.0" customHeight="1">
      <c r="A2641" s="812">
        <v>96559.0</v>
      </c>
      <c r="B2641" s="813" t="s">
        <v>4023</v>
      </c>
      <c r="C2641" s="814" t="s">
        <v>1700</v>
      </c>
      <c r="D2641" s="815">
        <v>20.16</v>
      </c>
      <c r="E2641" s="815">
        <v>2.84</v>
      </c>
      <c r="F2641" s="815">
        <v>23.0</v>
      </c>
    </row>
    <row r="2642" ht="30.0" customHeight="1">
      <c r="A2642" s="812">
        <v>96560.0</v>
      </c>
      <c r="B2642" s="813" t="s">
        <v>4024</v>
      </c>
      <c r="C2642" s="814" t="s">
        <v>1700</v>
      </c>
      <c r="D2642" s="815">
        <v>12.78</v>
      </c>
      <c r="E2642" s="815">
        <v>2.81</v>
      </c>
      <c r="F2642" s="815">
        <v>15.59</v>
      </c>
    </row>
    <row r="2643" ht="30.0" customHeight="1">
      <c r="A2643" s="812">
        <v>96561.0</v>
      </c>
      <c r="B2643" s="813" t="s">
        <v>4025</v>
      </c>
      <c r="C2643" s="814" t="s">
        <v>1700</v>
      </c>
      <c r="D2643" s="815">
        <v>9.76</v>
      </c>
      <c r="E2643" s="815">
        <v>1.55</v>
      </c>
      <c r="F2643" s="815">
        <v>11.31</v>
      </c>
    </row>
    <row r="2644" ht="30.0" customHeight="1">
      <c r="A2644" s="812">
        <v>96562.0</v>
      </c>
      <c r="B2644" s="813" t="s">
        <v>4026</v>
      </c>
      <c r="C2644" s="814" t="s">
        <v>735</v>
      </c>
      <c r="D2644" s="815">
        <v>11.63</v>
      </c>
      <c r="E2644" s="815">
        <v>2.96</v>
      </c>
      <c r="F2644" s="815">
        <v>14.59</v>
      </c>
    </row>
    <row r="2645" ht="30.0" customHeight="1">
      <c r="A2645" s="812">
        <v>96563.0</v>
      </c>
      <c r="B2645" s="813" t="s">
        <v>4027</v>
      </c>
      <c r="C2645" s="814" t="s">
        <v>735</v>
      </c>
      <c r="D2645" s="815">
        <v>15.24</v>
      </c>
      <c r="E2645" s="815">
        <v>2.96</v>
      </c>
      <c r="F2645" s="815">
        <v>18.2</v>
      </c>
    </row>
    <row r="2646" ht="30.0" customHeight="1">
      <c r="A2646" s="808"/>
      <c r="B2646" s="809" t="s">
        <v>4028</v>
      </c>
      <c r="C2646" s="810"/>
      <c r="D2646" s="811"/>
      <c r="E2646" s="811"/>
      <c r="F2646" s="811"/>
    </row>
    <row r="2647" ht="30.0" customHeight="1">
      <c r="A2647" s="808"/>
      <c r="B2647" s="809" t="s">
        <v>4029</v>
      </c>
      <c r="C2647" s="810"/>
      <c r="D2647" s="811"/>
      <c r="E2647" s="811"/>
      <c r="F2647" s="811"/>
    </row>
    <row r="2648" ht="30.0" customHeight="1">
      <c r="A2648" s="808"/>
      <c r="B2648" s="809" t="s">
        <v>4030</v>
      </c>
      <c r="C2648" s="810"/>
      <c r="D2648" s="811"/>
      <c r="E2648" s="811"/>
      <c r="F2648" s="811"/>
    </row>
    <row r="2649" ht="30.0" customHeight="1">
      <c r="A2649" s="808"/>
      <c r="B2649" s="809" t="s">
        <v>4031</v>
      </c>
      <c r="C2649" s="810"/>
      <c r="D2649" s="811"/>
      <c r="E2649" s="811"/>
      <c r="F2649" s="811"/>
    </row>
    <row r="2650" ht="30.0" customHeight="1">
      <c r="A2650" s="808"/>
      <c r="B2650" s="809" t="s">
        <v>4032</v>
      </c>
      <c r="C2650" s="810"/>
      <c r="D2650" s="811"/>
      <c r="E2650" s="811"/>
      <c r="F2650" s="811"/>
    </row>
    <row r="2651" ht="30.0" customHeight="1">
      <c r="A2651" s="808"/>
      <c r="B2651" s="809" t="s">
        <v>4033</v>
      </c>
      <c r="C2651" s="810"/>
      <c r="D2651" s="811"/>
      <c r="E2651" s="811"/>
      <c r="F2651" s="811"/>
    </row>
    <row r="2652" ht="30.0" customHeight="1">
      <c r="A2652" s="808"/>
      <c r="B2652" s="809" t="s">
        <v>4034</v>
      </c>
      <c r="C2652" s="810"/>
      <c r="D2652" s="811"/>
      <c r="E2652" s="811"/>
      <c r="F2652" s="811"/>
    </row>
    <row r="2653" ht="30.0" customHeight="1">
      <c r="A2653" s="808"/>
      <c r="B2653" s="809" t="s">
        <v>4035</v>
      </c>
      <c r="C2653" s="810"/>
      <c r="D2653" s="811"/>
      <c r="E2653" s="811"/>
      <c r="F2653" s="811"/>
    </row>
    <row r="2654" ht="30.0" customHeight="1">
      <c r="A2654" s="808"/>
      <c r="B2654" s="816" t="s">
        <v>4036</v>
      </c>
      <c r="C2654" s="810"/>
      <c r="D2654" s="811"/>
      <c r="E2654" s="811"/>
      <c r="F2654" s="811"/>
    </row>
    <row r="2655" ht="30.0" customHeight="1">
      <c r="A2655" s="808"/>
      <c r="B2655" s="809" t="s">
        <v>4037</v>
      </c>
      <c r="C2655" s="810"/>
      <c r="D2655" s="811"/>
      <c r="E2655" s="811"/>
      <c r="F2655" s="811"/>
    </row>
    <row r="2656" ht="30.0" customHeight="1">
      <c r="A2656" s="808"/>
      <c r="B2656" s="809" t="s">
        <v>4038</v>
      </c>
      <c r="C2656" s="810"/>
      <c r="D2656" s="811"/>
      <c r="E2656" s="811"/>
      <c r="F2656" s="811"/>
    </row>
    <row r="2657" ht="30.0" customHeight="1">
      <c r="A2657" s="812">
        <v>97886.0</v>
      </c>
      <c r="B2657" s="813" t="s">
        <v>4039</v>
      </c>
      <c r="C2657" s="814" t="s">
        <v>826</v>
      </c>
      <c r="D2657" s="815">
        <v>76.01</v>
      </c>
      <c r="E2657" s="815">
        <v>69.88</v>
      </c>
      <c r="F2657" s="815">
        <v>145.89</v>
      </c>
    </row>
    <row r="2658" ht="30.0" customHeight="1">
      <c r="A2658" s="812">
        <v>97887.0</v>
      </c>
      <c r="B2658" s="813" t="s">
        <v>4040</v>
      </c>
      <c r="C2658" s="814" t="s">
        <v>826</v>
      </c>
      <c r="D2658" s="815">
        <v>120.6</v>
      </c>
      <c r="E2658" s="815">
        <v>110.3</v>
      </c>
      <c r="F2658" s="815">
        <v>230.9</v>
      </c>
    </row>
    <row r="2659" ht="30.0" customHeight="1">
      <c r="A2659" s="812">
        <v>97888.0</v>
      </c>
      <c r="B2659" s="813" t="s">
        <v>4041</v>
      </c>
      <c r="C2659" s="814" t="s">
        <v>826</v>
      </c>
      <c r="D2659" s="815">
        <v>240.78</v>
      </c>
      <c r="E2659" s="815">
        <v>206.45</v>
      </c>
      <c r="F2659" s="815">
        <v>447.23</v>
      </c>
    </row>
    <row r="2660" ht="30.0" customHeight="1">
      <c r="A2660" s="812">
        <v>97889.0</v>
      </c>
      <c r="B2660" s="813" t="s">
        <v>4042</v>
      </c>
      <c r="C2660" s="814" t="s">
        <v>826</v>
      </c>
      <c r="D2660" s="815">
        <v>323.89</v>
      </c>
      <c r="E2660" s="815">
        <v>275.06</v>
      </c>
      <c r="F2660" s="815">
        <v>598.95</v>
      </c>
    </row>
    <row r="2661" ht="30.0" customHeight="1">
      <c r="A2661" s="812">
        <v>97890.0</v>
      </c>
      <c r="B2661" s="813" t="s">
        <v>4043</v>
      </c>
      <c r="C2661" s="814" t="s">
        <v>826</v>
      </c>
      <c r="D2661" s="815">
        <v>394.98</v>
      </c>
      <c r="E2661" s="815">
        <v>295.27</v>
      </c>
      <c r="F2661" s="815">
        <v>690.25</v>
      </c>
    </row>
    <row r="2662" ht="30.0" customHeight="1">
      <c r="A2662" s="812">
        <v>97891.0</v>
      </c>
      <c r="B2662" s="813" t="s">
        <v>4044</v>
      </c>
      <c r="C2662" s="814" t="s">
        <v>826</v>
      </c>
      <c r="D2662" s="815">
        <v>82.37</v>
      </c>
      <c r="E2662" s="815">
        <v>83.61</v>
      </c>
      <c r="F2662" s="815">
        <v>165.98</v>
      </c>
    </row>
    <row r="2663" ht="30.0" customHeight="1">
      <c r="A2663" s="812">
        <v>97892.0</v>
      </c>
      <c r="B2663" s="813" t="s">
        <v>4045</v>
      </c>
      <c r="C2663" s="814" t="s">
        <v>826</v>
      </c>
      <c r="D2663" s="815">
        <v>159.99</v>
      </c>
      <c r="E2663" s="815">
        <v>149.98</v>
      </c>
      <c r="F2663" s="815">
        <v>309.97</v>
      </c>
    </row>
    <row r="2664" ht="30.0" customHeight="1">
      <c r="A2664" s="812">
        <v>97893.0</v>
      </c>
      <c r="B2664" s="813" t="s">
        <v>4046</v>
      </c>
      <c r="C2664" s="814" t="s">
        <v>826</v>
      </c>
      <c r="D2664" s="815">
        <v>220.89</v>
      </c>
      <c r="E2664" s="815">
        <v>203.03</v>
      </c>
      <c r="F2664" s="815">
        <v>423.92</v>
      </c>
    </row>
    <row r="2665" ht="30.0" customHeight="1">
      <c r="A2665" s="812">
        <v>97894.0</v>
      </c>
      <c r="B2665" s="813" t="s">
        <v>4047</v>
      </c>
      <c r="C2665" s="814" t="s">
        <v>826</v>
      </c>
      <c r="D2665" s="815">
        <v>270.16</v>
      </c>
      <c r="E2665" s="815">
        <v>207.99</v>
      </c>
      <c r="F2665" s="815">
        <v>478.15</v>
      </c>
    </row>
    <row r="2666" ht="30.0" customHeight="1">
      <c r="A2666" s="812">
        <v>97881.0</v>
      </c>
      <c r="B2666" s="813" t="s">
        <v>936</v>
      </c>
      <c r="C2666" s="814" t="s">
        <v>826</v>
      </c>
      <c r="D2666" s="815">
        <v>59.07</v>
      </c>
      <c r="E2666" s="815">
        <v>17.41</v>
      </c>
      <c r="F2666" s="815">
        <v>76.48</v>
      </c>
    </row>
    <row r="2667" ht="15.75" customHeight="1">
      <c r="A2667" s="812">
        <v>97882.0</v>
      </c>
      <c r="B2667" s="813" t="s">
        <v>938</v>
      </c>
      <c r="C2667" s="814" t="s">
        <v>826</v>
      </c>
      <c r="D2667" s="815">
        <v>92.84</v>
      </c>
      <c r="E2667" s="815">
        <v>24.44</v>
      </c>
      <c r="F2667" s="815">
        <v>117.28</v>
      </c>
    </row>
    <row r="2668" ht="30.0" customHeight="1">
      <c r="A2668" s="812">
        <v>97883.0</v>
      </c>
      <c r="B2668" s="813" t="s">
        <v>4048</v>
      </c>
      <c r="C2668" s="814" t="s">
        <v>826</v>
      </c>
      <c r="D2668" s="815">
        <v>184.07</v>
      </c>
      <c r="E2668" s="815">
        <v>38.64</v>
      </c>
      <c r="F2668" s="815">
        <v>222.71</v>
      </c>
    </row>
    <row r="2669" ht="30.0" customHeight="1">
      <c r="A2669" s="812">
        <v>97884.0</v>
      </c>
      <c r="B2669" s="813" t="s">
        <v>4049</v>
      </c>
      <c r="C2669" s="814" t="s">
        <v>826</v>
      </c>
      <c r="D2669" s="815">
        <v>361.7</v>
      </c>
      <c r="E2669" s="815">
        <v>62.11</v>
      </c>
      <c r="F2669" s="815">
        <v>423.81</v>
      </c>
    </row>
    <row r="2670" ht="30.0" customHeight="1">
      <c r="A2670" s="812">
        <v>97885.0</v>
      </c>
      <c r="B2670" s="813" t="s">
        <v>4050</v>
      </c>
      <c r="C2670" s="814" t="s">
        <v>826</v>
      </c>
      <c r="D2670" s="815">
        <v>560.16</v>
      </c>
      <c r="E2670" s="815">
        <v>90.86</v>
      </c>
      <c r="F2670" s="815">
        <v>651.02</v>
      </c>
    </row>
    <row r="2671" ht="30.0" customHeight="1">
      <c r="A2671" s="808"/>
      <c r="B2671" s="809" t="s">
        <v>4051</v>
      </c>
      <c r="C2671" s="810"/>
      <c r="D2671" s="811"/>
      <c r="E2671" s="811"/>
      <c r="F2671" s="811"/>
    </row>
    <row r="2672" ht="30.0" customHeight="1">
      <c r="A2672" s="808"/>
      <c r="B2672" s="809" t="s">
        <v>4052</v>
      </c>
      <c r="C2672" s="810"/>
      <c r="D2672" s="811"/>
      <c r="E2672" s="811"/>
      <c r="F2672" s="811"/>
    </row>
    <row r="2673" ht="30.0" customHeight="1">
      <c r="A2673" s="812">
        <v>100556.0</v>
      </c>
      <c r="B2673" s="813" t="s">
        <v>4053</v>
      </c>
      <c r="C2673" s="814" t="s">
        <v>826</v>
      </c>
      <c r="D2673" s="815">
        <v>30.01</v>
      </c>
      <c r="E2673" s="815">
        <v>9.99</v>
      </c>
      <c r="F2673" s="815">
        <v>40.0</v>
      </c>
    </row>
    <row r="2674" ht="30.0" customHeight="1">
      <c r="A2674" s="812">
        <v>100557.0</v>
      </c>
      <c r="B2674" s="813" t="s">
        <v>4054</v>
      </c>
      <c r="C2674" s="814" t="s">
        <v>826</v>
      </c>
      <c r="D2674" s="815">
        <v>498.06</v>
      </c>
      <c r="E2674" s="815">
        <v>29.86</v>
      </c>
      <c r="F2674" s="815">
        <v>527.92</v>
      </c>
    </row>
    <row r="2675" ht="30.0" customHeight="1">
      <c r="A2675" s="812">
        <v>101795.0</v>
      </c>
      <c r="B2675" s="813" t="s">
        <v>4055</v>
      </c>
      <c r="C2675" s="814" t="s">
        <v>826</v>
      </c>
      <c r="D2675" s="815">
        <v>266.14</v>
      </c>
      <c r="E2675" s="815">
        <v>161.28</v>
      </c>
      <c r="F2675" s="815">
        <v>427.42</v>
      </c>
    </row>
    <row r="2676" ht="30.0" customHeight="1">
      <c r="A2676" s="812">
        <v>101798.0</v>
      </c>
      <c r="B2676" s="813" t="s">
        <v>4056</v>
      </c>
      <c r="C2676" s="814" t="s">
        <v>826</v>
      </c>
      <c r="D2676" s="815">
        <v>284.28</v>
      </c>
      <c r="E2676" s="815">
        <v>26.48</v>
      </c>
      <c r="F2676" s="815">
        <v>310.76</v>
      </c>
    </row>
    <row r="2677" ht="30.0" customHeight="1">
      <c r="A2677" s="812">
        <v>101799.0</v>
      </c>
      <c r="B2677" s="813" t="s">
        <v>4057</v>
      </c>
      <c r="C2677" s="814" t="s">
        <v>826</v>
      </c>
      <c r="D2677" s="815">
        <v>710.69</v>
      </c>
      <c r="E2677" s="815">
        <v>43.7</v>
      </c>
      <c r="F2677" s="815">
        <v>754.39</v>
      </c>
    </row>
    <row r="2678" ht="30.0" customHeight="1">
      <c r="A2678" s="808"/>
      <c r="B2678" s="809" t="s">
        <v>4058</v>
      </c>
      <c r="C2678" s="810"/>
      <c r="D2678" s="811"/>
      <c r="E2678" s="811"/>
      <c r="F2678" s="811"/>
    </row>
    <row r="2679" ht="30.0" customHeight="1">
      <c r="A2679" s="812">
        <v>95777.0</v>
      </c>
      <c r="B2679" s="813" t="s">
        <v>4059</v>
      </c>
      <c r="C2679" s="814" t="s">
        <v>826</v>
      </c>
      <c r="D2679" s="815">
        <v>14.51</v>
      </c>
      <c r="E2679" s="815">
        <v>9.92</v>
      </c>
      <c r="F2679" s="815">
        <v>24.43</v>
      </c>
    </row>
    <row r="2680" ht="45.0" customHeight="1">
      <c r="A2680" s="812">
        <v>95778.0</v>
      </c>
      <c r="B2680" s="813" t="s">
        <v>955</v>
      </c>
      <c r="C2680" s="814" t="s">
        <v>826</v>
      </c>
      <c r="D2680" s="815">
        <v>15.11</v>
      </c>
      <c r="E2680" s="815">
        <v>9.92</v>
      </c>
      <c r="F2680" s="815">
        <v>25.03</v>
      </c>
    </row>
    <row r="2681" ht="45.0" customHeight="1">
      <c r="A2681" s="812">
        <v>95779.0</v>
      </c>
      <c r="B2681" s="813" t="s">
        <v>1101</v>
      </c>
      <c r="C2681" s="814" t="s">
        <v>826</v>
      </c>
      <c r="D2681" s="815">
        <v>13.08</v>
      </c>
      <c r="E2681" s="815">
        <v>9.93</v>
      </c>
      <c r="F2681" s="815">
        <v>23.01</v>
      </c>
    </row>
    <row r="2682" ht="45.0" customHeight="1">
      <c r="A2682" s="812">
        <v>95787.0</v>
      </c>
      <c r="B2682" s="813" t="s">
        <v>4060</v>
      </c>
      <c r="C2682" s="814" t="s">
        <v>826</v>
      </c>
      <c r="D2682" s="815">
        <v>13.75</v>
      </c>
      <c r="E2682" s="815">
        <v>10.89</v>
      </c>
      <c r="F2682" s="815">
        <v>24.64</v>
      </c>
    </row>
    <row r="2683" ht="45.0" customHeight="1">
      <c r="A2683" s="812">
        <v>95795.0</v>
      </c>
      <c r="B2683" s="813" t="s">
        <v>4061</v>
      </c>
      <c r="C2683" s="814" t="s">
        <v>826</v>
      </c>
      <c r="D2683" s="815">
        <v>15.81</v>
      </c>
      <c r="E2683" s="815">
        <v>12.63</v>
      </c>
      <c r="F2683" s="815">
        <v>28.44</v>
      </c>
    </row>
    <row r="2684" ht="45.0" customHeight="1">
      <c r="A2684" s="812">
        <v>95801.0</v>
      </c>
      <c r="B2684" s="813" t="s">
        <v>4062</v>
      </c>
      <c r="C2684" s="814" t="s">
        <v>826</v>
      </c>
      <c r="D2684" s="815">
        <v>19.78</v>
      </c>
      <c r="E2684" s="815">
        <v>14.36</v>
      </c>
      <c r="F2684" s="815">
        <v>34.14</v>
      </c>
    </row>
    <row r="2685" ht="45.0" customHeight="1">
      <c r="A2685" s="812">
        <v>95780.0</v>
      </c>
      <c r="B2685" s="813" t="s">
        <v>4063</v>
      </c>
      <c r="C2685" s="814" t="s">
        <v>826</v>
      </c>
      <c r="D2685" s="815">
        <v>17.48</v>
      </c>
      <c r="E2685" s="815">
        <v>10.31</v>
      </c>
      <c r="F2685" s="815">
        <v>27.79</v>
      </c>
    </row>
    <row r="2686" ht="45.0" customHeight="1">
      <c r="A2686" s="812">
        <v>95781.0</v>
      </c>
      <c r="B2686" s="813" t="s">
        <v>4064</v>
      </c>
      <c r="C2686" s="814" t="s">
        <v>826</v>
      </c>
      <c r="D2686" s="815">
        <v>17.93</v>
      </c>
      <c r="E2686" s="815">
        <v>10.31</v>
      </c>
      <c r="F2686" s="815">
        <v>28.24</v>
      </c>
    </row>
    <row r="2687" ht="45.0" customHeight="1">
      <c r="A2687" s="812">
        <v>95782.0</v>
      </c>
      <c r="B2687" s="813" t="s">
        <v>4065</v>
      </c>
      <c r="C2687" s="814" t="s">
        <v>826</v>
      </c>
      <c r="D2687" s="815">
        <v>19.1</v>
      </c>
      <c r="E2687" s="815">
        <v>10.31</v>
      </c>
      <c r="F2687" s="815">
        <v>29.41</v>
      </c>
    </row>
    <row r="2688" ht="15.75" customHeight="1">
      <c r="A2688" s="812">
        <v>95789.0</v>
      </c>
      <c r="B2688" s="813" t="s">
        <v>4066</v>
      </c>
      <c r="C2688" s="814" t="s">
        <v>826</v>
      </c>
      <c r="D2688" s="815">
        <v>19.08</v>
      </c>
      <c r="E2688" s="815">
        <v>11.5</v>
      </c>
      <c r="F2688" s="815">
        <v>30.58</v>
      </c>
    </row>
    <row r="2689" ht="30.0" customHeight="1">
      <c r="A2689" s="812">
        <v>95796.0</v>
      </c>
      <c r="B2689" s="813" t="s">
        <v>4067</v>
      </c>
      <c r="C2689" s="814" t="s">
        <v>826</v>
      </c>
      <c r="D2689" s="815">
        <v>22.43</v>
      </c>
      <c r="E2689" s="815">
        <v>13.54</v>
      </c>
      <c r="F2689" s="815">
        <v>35.97</v>
      </c>
    </row>
    <row r="2690" ht="30.0" customHeight="1">
      <c r="A2690" s="812">
        <v>95802.0</v>
      </c>
      <c r="B2690" s="813" t="s">
        <v>4068</v>
      </c>
      <c r="C2690" s="814" t="s">
        <v>826</v>
      </c>
      <c r="D2690" s="815">
        <v>22.54</v>
      </c>
      <c r="E2690" s="815">
        <v>15.56</v>
      </c>
      <c r="F2690" s="815">
        <v>38.1</v>
      </c>
    </row>
    <row r="2691" ht="30.0" customHeight="1">
      <c r="A2691" s="812">
        <v>95785.0</v>
      </c>
      <c r="B2691" s="813" t="s">
        <v>4069</v>
      </c>
      <c r="C2691" s="814" t="s">
        <v>826</v>
      </c>
      <c r="D2691" s="815">
        <v>22.58</v>
      </c>
      <c r="E2691" s="815">
        <v>10.87</v>
      </c>
      <c r="F2691" s="815">
        <v>33.45</v>
      </c>
    </row>
    <row r="2692" ht="30.0" customHeight="1">
      <c r="A2692" s="812">
        <v>95791.0</v>
      </c>
      <c r="B2692" s="813" t="s">
        <v>4070</v>
      </c>
      <c r="C2692" s="814" t="s">
        <v>826</v>
      </c>
      <c r="D2692" s="815">
        <v>27.09</v>
      </c>
      <c r="E2692" s="815">
        <v>12.34</v>
      </c>
      <c r="F2692" s="815">
        <v>39.43</v>
      </c>
    </row>
    <row r="2693" ht="30.0" customHeight="1">
      <c r="A2693" s="812">
        <v>95797.0</v>
      </c>
      <c r="B2693" s="813" t="s">
        <v>4071</v>
      </c>
      <c r="C2693" s="814" t="s">
        <v>826</v>
      </c>
      <c r="D2693" s="815">
        <v>30.95</v>
      </c>
      <c r="E2693" s="815">
        <v>14.8</v>
      </c>
      <c r="F2693" s="815">
        <v>45.75</v>
      </c>
    </row>
    <row r="2694" ht="30.0" customHeight="1">
      <c r="A2694" s="812">
        <v>95803.0</v>
      </c>
      <c r="B2694" s="813" t="s">
        <v>4072</v>
      </c>
      <c r="C2694" s="814" t="s">
        <v>826</v>
      </c>
      <c r="D2694" s="815">
        <v>33.35</v>
      </c>
      <c r="E2694" s="815">
        <v>17.25</v>
      </c>
      <c r="F2694" s="815">
        <v>50.6</v>
      </c>
    </row>
    <row r="2695" ht="30.0" customHeight="1">
      <c r="A2695" s="808"/>
      <c r="B2695" s="809" t="s">
        <v>4073</v>
      </c>
      <c r="C2695" s="810"/>
      <c r="D2695" s="811"/>
      <c r="E2695" s="811"/>
      <c r="F2695" s="811"/>
    </row>
    <row r="2696" ht="30.0" customHeight="1">
      <c r="A2696" s="812">
        <v>95804.0</v>
      </c>
      <c r="B2696" s="813" t="s">
        <v>4074</v>
      </c>
      <c r="C2696" s="814" t="s">
        <v>826</v>
      </c>
      <c r="D2696" s="815">
        <v>14.99</v>
      </c>
      <c r="E2696" s="815">
        <v>8.22</v>
      </c>
      <c r="F2696" s="815">
        <v>23.21</v>
      </c>
    </row>
    <row r="2697" ht="30.0" customHeight="1">
      <c r="A2697" s="812">
        <v>95805.0</v>
      </c>
      <c r="B2697" s="813" t="s">
        <v>4075</v>
      </c>
      <c r="C2697" s="814" t="s">
        <v>826</v>
      </c>
      <c r="D2697" s="815">
        <v>15.05</v>
      </c>
      <c r="E2697" s="815">
        <v>8.35</v>
      </c>
      <c r="F2697" s="815">
        <v>23.4</v>
      </c>
    </row>
    <row r="2698" ht="30.0" customHeight="1">
      <c r="A2698" s="812">
        <v>95806.0</v>
      </c>
      <c r="B2698" s="813" t="s">
        <v>4076</v>
      </c>
      <c r="C2698" s="814" t="s">
        <v>826</v>
      </c>
      <c r="D2698" s="815">
        <v>15.66</v>
      </c>
      <c r="E2698" s="815">
        <v>8.53</v>
      </c>
      <c r="F2698" s="815">
        <v>24.19</v>
      </c>
    </row>
    <row r="2699" ht="30.0" customHeight="1">
      <c r="A2699" s="812">
        <v>95807.0</v>
      </c>
      <c r="B2699" s="813" t="s">
        <v>4077</v>
      </c>
      <c r="C2699" s="814" t="s">
        <v>826</v>
      </c>
      <c r="D2699" s="815">
        <v>16.77</v>
      </c>
      <c r="E2699" s="815">
        <v>9.77</v>
      </c>
      <c r="F2699" s="815">
        <v>26.54</v>
      </c>
    </row>
    <row r="2700" ht="30.0" customHeight="1">
      <c r="A2700" s="812">
        <v>95808.0</v>
      </c>
      <c r="B2700" s="813" t="s">
        <v>4078</v>
      </c>
      <c r="C2700" s="814" t="s">
        <v>826</v>
      </c>
      <c r="D2700" s="815">
        <v>16.94</v>
      </c>
      <c r="E2700" s="815">
        <v>10.17</v>
      </c>
      <c r="F2700" s="815">
        <v>27.11</v>
      </c>
    </row>
    <row r="2701" ht="30.0" customHeight="1">
      <c r="A2701" s="812">
        <v>95809.0</v>
      </c>
      <c r="B2701" s="813" t="s">
        <v>4079</v>
      </c>
      <c r="C2701" s="814" t="s">
        <v>826</v>
      </c>
      <c r="D2701" s="815">
        <v>19.19</v>
      </c>
      <c r="E2701" s="815">
        <v>10.76</v>
      </c>
      <c r="F2701" s="815">
        <v>29.95</v>
      </c>
    </row>
    <row r="2702" ht="30.0" customHeight="1">
      <c r="A2702" s="812">
        <v>95810.0</v>
      </c>
      <c r="B2702" s="813" t="s">
        <v>4080</v>
      </c>
      <c r="C2702" s="814" t="s">
        <v>826</v>
      </c>
      <c r="D2702" s="815">
        <v>13.29</v>
      </c>
      <c r="E2702" s="815">
        <v>2.33</v>
      </c>
      <c r="F2702" s="815">
        <v>15.62</v>
      </c>
    </row>
    <row r="2703" ht="30.0" customHeight="1">
      <c r="A2703" s="812">
        <v>95811.0</v>
      </c>
      <c r="B2703" s="813" t="s">
        <v>4081</v>
      </c>
      <c r="C2703" s="814" t="s">
        <v>826</v>
      </c>
      <c r="D2703" s="815">
        <v>13.45</v>
      </c>
      <c r="E2703" s="815">
        <v>2.74</v>
      </c>
      <c r="F2703" s="815">
        <v>16.19</v>
      </c>
    </row>
    <row r="2704" ht="30.0" customHeight="1">
      <c r="A2704" s="812">
        <v>95812.0</v>
      </c>
      <c r="B2704" s="813" t="s">
        <v>4082</v>
      </c>
      <c r="C2704" s="814" t="s">
        <v>826</v>
      </c>
      <c r="D2704" s="815">
        <v>15.7</v>
      </c>
      <c r="E2704" s="815">
        <v>3.31</v>
      </c>
      <c r="F2704" s="815">
        <v>19.01</v>
      </c>
    </row>
    <row r="2705" ht="30.0" customHeight="1">
      <c r="A2705" s="812">
        <v>95813.0</v>
      </c>
      <c r="B2705" s="813" t="s">
        <v>4083</v>
      </c>
      <c r="C2705" s="814" t="s">
        <v>826</v>
      </c>
      <c r="D2705" s="815">
        <v>15.02</v>
      </c>
      <c r="E2705" s="815">
        <v>3.51</v>
      </c>
      <c r="F2705" s="815">
        <v>18.53</v>
      </c>
    </row>
    <row r="2706" ht="30.0" customHeight="1">
      <c r="A2706" s="812">
        <v>95814.0</v>
      </c>
      <c r="B2706" s="813" t="s">
        <v>4084</v>
      </c>
      <c r="C2706" s="814" t="s">
        <v>826</v>
      </c>
      <c r="D2706" s="815">
        <v>15.26</v>
      </c>
      <c r="E2706" s="815">
        <v>4.13</v>
      </c>
      <c r="F2706" s="815">
        <v>19.39</v>
      </c>
    </row>
    <row r="2707" ht="30.0" customHeight="1">
      <c r="A2707" s="812">
        <v>95815.0</v>
      </c>
      <c r="B2707" s="813" t="s">
        <v>4085</v>
      </c>
      <c r="C2707" s="814" t="s">
        <v>826</v>
      </c>
      <c r="D2707" s="815">
        <v>19.95</v>
      </c>
      <c r="E2707" s="815">
        <v>4.98</v>
      </c>
      <c r="F2707" s="815">
        <v>24.93</v>
      </c>
    </row>
    <row r="2708" ht="30.0" customHeight="1">
      <c r="A2708" s="812">
        <v>95816.0</v>
      </c>
      <c r="B2708" s="813" t="s">
        <v>4086</v>
      </c>
      <c r="C2708" s="814" t="s">
        <v>826</v>
      </c>
      <c r="D2708" s="815">
        <v>20.53</v>
      </c>
      <c r="E2708" s="815">
        <v>12.12</v>
      </c>
      <c r="F2708" s="815">
        <v>32.65</v>
      </c>
    </row>
    <row r="2709" ht="30.0" customHeight="1">
      <c r="A2709" s="812">
        <v>95817.0</v>
      </c>
      <c r="B2709" s="813" t="s">
        <v>4087</v>
      </c>
      <c r="C2709" s="814" t="s">
        <v>826</v>
      </c>
      <c r="D2709" s="815">
        <v>20.34</v>
      </c>
      <c r="E2709" s="815">
        <v>12.94</v>
      </c>
      <c r="F2709" s="815">
        <v>33.28</v>
      </c>
    </row>
    <row r="2710" ht="30.0" customHeight="1">
      <c r="A2710" s="812">
        <v>95818.0</v>
      </c>
      <c r="B2710" s="813" t="s">
        <v>4088</v>
      </c>
      <c r="C2710" s="814" t="s">
        <v>826</v>
      </c>
      <c r="D2710" s="815">
        <v>26.67</v>
      </c>
      <c r="E2710" s="815">
        <v>14.07</v>
      </c>
      <c r="F2710" s="815">
        <v>40.74</v>
      </c>
    </row>
    <row r="2711" ht="30.0" customHeight="1">
      <c r="A2711" s="808"/>
      <c r="B2711" s="809" t="s">
        <v>4089</v>
      </c>
      <c r="C2711" s="810"/>
      <c r="D2711" s="811"/>
      <c r="E2711" s="811"/>
      <c r="F2711" s="811"/>
    </row>
    <row r="2712" ht="30.0" customHeight="1">
      <c r="A2712" s="812">
        <v>91937.0</v>
      </c>
      <c r="B2712" s="813" t="s">
        <v>934</v>
      </c>
      <c r="C2712" s="814" t="s">
        <v>826</v>
      </c>
      <c r="D2712" s="815">
        <v>6.4</v>
      </c>
      <c r="E2712" s="815">
        <v>4.15</v>
      </c>
      <c r="F2712" s="815">
        <v>10.55</v>
      </c>
    </row>
    <row r="2713" ht="30.0" customHeight="1">
      <c r="A2713" s="812">
        <v>91936.0</v>
      </c>
      <c r="B2713" s="813" t="s">
        <v>4090</v>
      </c>
      <c r="C2713" s="814" t="s">
        <v>826</v>
      </c>
      <c r="D2713" s="815">
        <v>8.53</v>
      </c>
      <c r="E2713" s="815">
        <v>4.14</v>
      </c>
      <c r="F2713" s="815">
        <v>12.67</v>
      </c>
    </row>
    <row r="2714" ht="30.0" customHeight="1">
      <c r="A2714" s="812">
        <v>91939.0</v>
      </c>
      <c r="B2714" s="813" t="s">
        <v>4091</v>
      </c>
      <c r="C2714" s="814" t="s">
        <v>826</v>
      </c>
      <c r="D2714" s="815">
        <v>8.97</v>
      </c>
      <c r="E2714" s="815">
        <v>15.12</v>
      </c>
      <c r="F2714" s="815">
        <v>24.09</v>
      </c>
    </row>
    <row r="2715" ht="30.0" customHeight="1">
      <c r="A2715" s="812">
        <v>91940.0</v>
      </c>
      <c r="B2715" s="813" t="s">
        <v>4092</v>
      </c>
      <c r="C2715" s="814" t="s">
        <v>826</v>
      </c>
      <c r="D2715" s="815">
        <v>5.81</v>
      </c>
      <c r="E2715" s="815">
        <v>7.27</v>
      </c>
      <c r="F2715" s="815">
        <v>13.08</v>
      </c>
    </row>
    <row r="2716" ht="30.0" customHeight="1">
      <c r="A2716" s="812">
        <v>91941.0</v>
      </c>
      <c r="B2716" s="813" t="s">
        <v>4093</v>
      </c>
      <c r="C2716" s="814" t="s">
        <v>826</v>
      </c>
      <c r="D2716" s="815">
        <v>4.64</v>
      </c>
      <c r="E2716" s="815">
        <v>4.31</v>
      </c>
      <c r="F2716" s="815">
        <v>8.95</v>
      </c>
    </row>
    <row r="2717" ht="30.0" customHeight="1">
      <c r="A2717" s="812">
        <v>91942.0</v>
      </c>
      <c r="B2717" s="813" t="s">
        <v>4094</v>
      </c>
      <c r="C2717" s="814" t="s">
        <v>826</v>
      </c>
      <c r="D2717" s="815">
        <v>12.59</v>
      </c>
      <c r="E2717" s="815">
        <v>17.39</v>
      </c>
      <c r="F2717" s="815">
        <v>29.98</v>
      </c>
    </row>
    <row r="2718" ht="30.0" customHeight="1">
      <c r="A2718" s="812">
        <v>91943.0</v>
      </c>
      <c r="B2718" s="813" t="s">
        <v>4095</v>
      </c>
      <c r="C2718" s="814" t="s">
        <v>826</v>
      </c>
      <c r="D2718" s="815">
        <v>8.99</v>
      </c>
      <c r="E2718" s="815">
        <v>8.33</v>
      </c>
      <c r="F2718" s="815">
        <v>17.32</v>
      </c>
    </row>
    <row r="2719" ht="30.0" customHeight="1">
      <c r="A2719" s="812">
        <v>91944.0</v>
      </c>
      <c r="B2719" s="813" t="s">
        <v>4096</v>
      </c>
      <c r="C2719" s="814" t="s">
        <v>826</v>
      </c>
      <c r="D2719" s="815">
        <v>7.65</v>
      </c>
      <c r="E2719" s="815">
        <v>4.92</v>
      </c>
      <c r="F2719" s="815">
        <v>12.57</v>
      </c>
    </row>
    <row r="2720" ht="30.0" customHeight="1">
      <c r="A2720" s="812">
        <v>92865.0</v>
      </c>
      <c r="B2720" s="813" t="s">
        <v>4097</v>
      </c>
      <c r="C2720" s="814" t="s">
        <v>826</v>
      </c>
      <c r="D2720" s="815">
        <v>5.49</v>
      </c>
      <c r="E2720" s="815">
        <v>4.15</v>
      </c>
      <c r="F2720" s="815">
        <v>9.64</v>
      </c>
    </row>
    <row r="2721" ht="30.0" customHeight="1">
      <c r="A2721" s="812">
        <v>92866.0</v>
      </c>
      <c r="B2721" s="813" t="s">
        <v>4098</v>
      </c>
      <c r="C2721" s="814" t="s">
        <v>826</v>
      </c>
      <c r="D2721" s="815">
        <v>3.37</v>
      </c>
      <c r="E2721" s="815">
        <v>4.17</v>
      </c>
      <c r="F2721" s="815">
        <v>7.54</v>
      </c>
    </row>
    <row r="2722" ht="30.0" customHeight="1">
      <c r="A2722" s="812">
        <v>92867.0</v>
      </c>
      <c r="B2722" s="813" t="s">
        <v>4099</v>
      </c>
      <c r="C2722" s="814" t="s">
        <v>826</v>
      </c>
      <c r="D2722" s="815">
        <v>8.14</v>
      </c>
      <c r="E2722" s="815">
        <v>15.12</v>
      </c>
      <c r="F2722" s="815">
        <v>23.26</v>
      </c>
    </row>
    <row r="2723" ht="30.0" customHeight="1">
      <c r="A2723" s="812">
        <v>92868.0</v>
      </c>
      <c r="B2723" s="813" t="s">
        <v>4100</v>
      </c>
      <c r="C2723" s="814" t="s">
        <v>826</v>
      </c>
      <c r="D2723" s="815">
        <v>4.98</v>
      </c>
      <c r="E2723" s="815">
        <v>7.27</v>
      </c>
      <c r="F2723" s="815">
        <v>12.25</v>
      </c>
    </row>
    <row r="2724" ht="30.0" customHeight="1">
      <c r="A2724" s="812">
        <v>92869.0</v>
      </c>
      <c r="B2724" s="813" t="s">
        <v>4101</v>
      </c>
      <c r="C2724" s="814" t="s">
        <v>826</v>
      </c>
      <c r="D2724" s="815">
        <v>3.79</v>
      </c>
      <c r="E2724" s="815">
        <v>4.33</v>
      </c>
      <c r="F2724" s="815">
        <v>8.12</v>
      </c>
    </row>
    <row r="2725" ht="30.0" customHeight="1">
      <c r="A2725" s="812">
        <v>92870.0</v>
      </c>
      <c r="B2725" s="813" t="s">
        <v>4102</v>
      </c>
      <c r="C2725" s="814" t="s">
        <v>826</v>
      </c>
      <c r="D2725" s="815">
        <v>11.15</v>
      </c>
      <c r="E2725" s="815">
        <v>17.39</v>
      </c>
      <c r="F2725" s="815">
        <v>28.54</v>
      </c>
    </row>
    <row r="2726" ht="30.0" customHeight="1">
      <c r="A2726" s="812">
        <v>92871.0</v>
      </c>
      <c r="B2726" s="813" t="s">
        <v>4103</v>
      </c>
      <c r="C2726" s="814" t="s">
        <v>826</v>
      </c>
      <c r="D2726" s="815">
        <v>7.53</v>
      </c>
      <c r="E2726" s="815">
        <v>8.35</v>
      </c>
      <c r="F2726" s="815">
        <v>15.88</v>
      </c>
    </row>
    <row r="2727" ht="30.0" customHeight="1">
      <c r="A2727" s="812">
        <v>92872.0</v>
      </c>
      <c r="B2727" s="813" t="s">
        <v>4104</v>
      </c>
      <c r="C2727" s="814" t="s">
        <v>826</v>
      </c>
      <c r="D2727" s="815">
        <v>6.2</v>
      </c>
      <c r="E2727" s="815">
        <v>4.93</v>
      </c>
      <c r="F2727" s="815">
        <v>11.13</v>
      </c>
    </row>
    <row r="2728" ht="30.0" customHeight="1">
      <c r="A2728" s="808"/>
      <c r="B2728" s="809" t="s">
        <v>4105</v>
      </c>
      <c r="C2728" s="810"/>
      <c r="D2728" s="811"/>
      <c r="E2728" s="811"/>
      <c r="F2728" s="811"/>
    </row>
    <row r="2729" ht="30.0" customHeight="1">
      <c r="A2729" s="812">
        <v>91945.0</v>
      </c>
      <c r="B2729" s="813" t="s">
        <v>4106</v>
      </c>
      <c r="C2729" s="814" t="s">
        <v>826</v>
      </c>
      <c r="D2729" s="815">
        <v>5.63</v>
      </c>
      <c r="E2729" s="815">
        <v>3.08</v>
      </c>
      <c r="F2729" s="815">
        <v>8.71</v>
      </c>
    </row>
    <row r="2730" ht="30.0" customHeight="1">
      <c r="A2730" s="812">
        <v>91946.0</v>
      </c>
      <c r="B2730" s="813" t="s">
        <v>4107</v>
      </c>
      <c r="C2730" s="814" t="s">
        <v>826</v>
      </c>
      <c r="D2730" s="815">
        <v>5.28</v>
      </c>
      <c r="E2730" s="815">
        <v>2.11</v>
      </c>
      <c r="F2730" s="815">
        <v>7.39</v>
      </c>
    </row>
    <row r="2731" ht="30.0" customHeight="1">
      <c r="A2731" s="812">
        <v>91947.0</v>
      </c>
      <c r="B2731" s="813" t="s">
        <v>4108</v>
      </c>
      <c r="C2731" s="814" t="s">
        <v>826</v>
      </c>
      <c r="D2731" s="815">
        <v>5.09</v>
      </c>
      <c r="E2731" s="815">
        <v>1.48</v>
      </c>
      <c r="F2731" s="815">
        <v>6.57</v>
      </c>
    </row>
    <row r="2732" ht="30.0" customHeight="1">
      <c r="A2732" s="812">
        <v>91949.0</v>
      </c>
      <c r="B2732" s="813" t="s">
        <v>4109</v>
      </c>
      <c r="C2732" s="814" t="s">
        <v>826</v>
      </c>
      <c r="D2732" s="815">
        <v>9.91</v>
      </c>
      <c r="E2732" s="815">
        <v>3.66</v>
      </c>
      <c r="F2732" s="815">
        <v>13.57</v>
      </c>
    </row>
    <row r="2733" ht="30.0" customHeight="1">
      <c r="A2733" s="812">
        <v>91950.0</v>
      </c>
      <c r="B2733" s="813" t="s">
        <v>4110</v>
      </c>
      <c r="C2733" s="814" t="s">
        <v>826</v>
      </c>
      <c r="D2733" s="815">
        <v>9.51</v>
      </c>
      <c r="E2733" s="815">
        <v>2.47</v>
      </c>
      <c r="F2733" s="815">
        <v>11.98</v>
      </c>
    </row>
    <row r="2734" ht="30.0" customHeight="1">
      <c r="A2734" s="812">
        <v>91951.0</v>
      </c>
      <c r="B2734" s="813" t="s">
        <v>4111</v>
      </c>
      <c r="C2734" s="814" t="s">
        <v>826</v>
      </c>
      <c r="D2734" s="815">
        <v>9.26</v>
      </c>
      <c r="E2734" s="815">
        <v>1.76</v>
      </c>
      <c r="F2734" s="815">
        <v>11.02</v>
      </c>
    </row>
    <row r="2735" ht="30.0" customHeight="1">
      <c r="A2735" s="808"/>
      <c r="B2735" s="816" t="s">
        <v>4112</v>
      </c>
      <c r="C2735" s="810"/>
      <c r="D2735" s="811"/>
      <c r="E2735" s="811"/>
      <c r="F2735" s="811"/>
    </row>
    <row r="2736" ht="30.0" customHeight="1">
      <c r="A2736" s="808"/>
      <c r="B2736" s="809" t="s">
        <v>4113</v>
      </c>
      <c r="C2736" s="810"/>
      <c r="D2736" s="811"/>
      <c r="E2736" s="811"/>
      <c r="F2736" s="811"/>
    </row>
    <row r="2737" ht="30.0" customHeight="1">
      <c r="A2737" s="808"/>
      <c r="B2737" s="809" t="s">
        <v>4114</v>
      </c>
      <c r="C2737" s="810"/>
      <c r="D2737" s="811"/>
      <c r="E2737" s="811"/>
      <c r="F2737" s="811"/>
    </row>
    <row r="2738" ht="30.0" customHeight="1">
      <c r="A2738" s="808"/>
      <c r="B2738" s="809" t="s">
        <v>4115</v>
      </c>
      <c r="C2738" s="810"/>
      <c r="D2738" s="811"/>
      <c r="E2738" s="811"/>
      <c r="F2738" s="811"/>
    </row>
    <row r="2739" ht="30.0" customHeight="1">
      <c r="A2739" s="812">
        <v>102136.0</v>
      </c>
      <c r="B2739" s="813" t="s">
        <v>4116</v>
      </c>
      <c r="C2739" s="814" t="s">
        <v>826</v>
      </c>
      <c r="D2739" s="815">
        <v>17.26</v>
      </c>
      <c r="E2739" s="815">
        <v>40.57</v>
      </c>
      <c r="F2739" s="815">
        <v>57.83</v>
      </c>
    </row>
    <row r="2740" ht="30.0" customHeight="1">
      <c r="A2740" s="808"/>
      <c r="B2740" s="809" t="s">
        <v>4117</v>
      </c>
      <c r="C2740" s="810"/>
      <c r="D2740" s="811"/>
      <c r="E2740" s="811"/>
      <c r="F2740" s="811"/>
    </row>
    <row r="2741" ht="30.0" customHeight="1">
      <c r="A2741" s="812">
        <v>100560.0</v>
      </c>
      <c r="B2741" s="813" t="s">
        <v>4118</v>
      </c>
      <c r="C2741" s="814" t="s">
        <v>826</v>
      </c>
      <c r="D2741" s="815">
        <v>82.35</v>
      </c>
      <c r="E2741" s="815">
        <v>25.98</v>
      </c>
      <c r="F2741" s="815">
        <v>108.33</v>
      </c>
    </row>
    <row r="2742" ht="30.0" customHeight="1">
      <c r="A2742" s="812">
        <v>100561.0</v>
      </c>
      <c r="B2742" s="813" t="s">
        <v>4119</v>
      </c>
      <c r="C2742" s="814" t="s">
        <v>826</v>
      </c>
      <c r="D2742" s="815">
        <v>172.5</v>
      </c>
      <c r="E2742" s="815">
        <v>29.73</v>
      </c>
      <c r="F2742" s="815">
        <v>202.23</v>
      </c>
    </row>
    <row r="2743" ht="30.0" customHeight="1">
      <c r="A2743" s="812">
        <v>100562.0</v>
      </c>
      <c r="B2743" s="813" t="s">
        <v>4120</v>
      </c>
      <c r="C2743" s="814" t="s">
        <v>826</v>
      </c>
      <c r="D2743" s="815">
        <v>281.39</v>
      </c>
      <c r="E2743" s="815">
        <v>33.98</v>
      </c>
      <c r="F2743" s="815">
        <v>315.37</v>
      </c>
    </row>
    <row r="2744" ht="30.0" customHeight="1">
      <c r="A2744" s="812">
        <v>100563.0</v>
      </c>
      <c r="B2744" s="813" t="s">
        <v>4121</v>
      </c>
      <c r="C2744" s="814" t="s">
        <v>826</v>
      </c>
      <c r="D2744" s="815">
        <v>417.57</v>
      </c>
      <c r="E2744" s="815">
        <v>38.79</v>
      </c>
      <c r="F2744" s="815">
        <v>456.36</v>
      </c>
    </row>
    <row r="2745" ht="30.0" customHeight="1">
      <c r="A2745" s="808"/>
      <c r="B2745" s="809" t="s">
        <v>4122</v>
      </c>
      <c r="C2745" s="810"/>
      <c r="D2745" s="811"/>
      <c r="E2745" s="811"/>
      <c r="F2745" s="811"/>
    </row>
    <row r="2746" ht="30.0" customHeight="1">
      <c r="A2746" s="812">
        <v>101878.0</v>
      </c>
      <c r="B2746" s="813" t="s">
        <v>1036</v>
      </c>
      <c r="C2746" s="814" t="s">
        <v>826</v>
      </c>
      <c r="D2746" s="815">
        <v>554.24</v>
      </c>
      <c r="E2746" s="815">
        <v>43.99</v>
      </c>
      <c r="F2746" s="815">
        <v>598.23</v>
      </c>
    </row>
    <row r="2747" ht="30.0" customHeight="1">
      <c r="A2747" s="812">
        <v>101876.0</v>
      </c>
      <c r="B2747" s="813" t="s">
        <v>4123</v>
      </c>
      <c r="C2747" s="814" t="s">
        <v>826</v>
      </c>
      <c r="D2747" s="815">
        <v>46.92</v>
      </c>
      <c r="E2747" s="815">
        <v>9.99</v>
      </c>
      <c r="F2747" s="815">
        <v>56.91</v>
      </c>
    </row>
    <row r="2748" ht="30.0" customHeight="1">
      <c r="A2748" s="812">
        <v>101877.0</v>
      </c>
      <c r="B2748" s="813" t="s">
        <v>4124</v>
      </c>
      <c r="C2748" s="814" t="s">
        <v>826</v>
      </c>
      <c r="D2748" s="815">
        <v>30.9</v>
      </c>
      <c r="E2748" s="815">
        <v>8.85</v>
      </c>
      <c r="F2748" s="815">
        <v>39.75</v>
      </c>
    </row>
    <row r="2749" ht="30.0" customHeight="1">
      <c r="A2749" s="812">
        <v>101875.0</v>
      </c>
      <c r="B2749" s="813" t="s">
        <v>4125</v>
      </c>
      <c r="C2749" s="814" t="s">
        <v>826</v>
      </c>
      <c r="D2749" s="815">
        <v>423.2</v>
      </c>
      <c r="E2749" s="815">
        <v>15.43</v>
      </c>
      <c r="F2749" s="815">
        <v>438.63</v>
      </c>
    </row>
    <row r="2750" ht="30.0" customHeight="1">
      <c r="A2750" s="812">
        <v>101879.0</v>
      </c>
      <c r="B2750" s="813" t="s">
        <v>1039</v>
      </c>
      <c r="C2750" s="814" t="s">
        <v>826</v>
      </c>
      <c r="D2750" s="815">
        <v>620.29</v>
      </c>
      <c r="E2750" s="815">
        <v>17.33</v>
      </c>
      <c r="F2750" s="815">
        <v>637.62</v>
      </c>
    </row>
    <row r="2751" ht="30.0" customHeight="1">
      <c r="A2751" s="812">
        <v>101880.0</v>
      </c>
      <c r="B2751" s="813" t="s">
        <v>4126</v>
      </c>
      <c r="C2751" s="814" t="s">
        <v>826</v>
      </c>
      <c r="D2751" s="815">
        <v>712.49</v>
      </c>
      <c r="E2751" s="815">
        <v>20.84</v>
      </c>
      <c r="F2751" s="815">
        <v>733.33</v>
      </c>
    </row>
    <row r="2752" ht="30.0" customHeight="1">
      <c r="A2752" s="812">
        <v>101881.0</v>
      </c>
      <c r="B2752" s="813" t="s">
        <v>1042</v>
      </c>
      <c r="C2752" s="814" t="s">
        <v>826</v>
      </c>
      <c r="D2752" s="815">
        <v>1038.99</v>
      </c>
      <c r="E2752" s="815">
        <v>20.92</v>
      </c>
      <c r="F2752" s="815">
        <v>1059.91</v>
      </c>
    </row>
    <row r="2753" ht="30.0" customHeight="1">
      <c r="A2753" s="812">
        <v>101882.0</v>
      </c>
      <c r="B2753" s="813" t="s">
        <v>4127</v>
      </c>
      <c r="C2753" s="814" t="s">
        <v>826</v>
      </c>
      <c r="D2753" s="815">
        <v>1489.09</v>
      </c>
      <c r="E2753" s="815">
        <v>20.87</v>
      </c>
      <c r="F2753" s="815">
        <v>1509.96</v>
      </c>
    </row>
    <row r="2754" ht="30.0" customHeight="1">
      <c r="A2754" s="812">
        <v>101883.0</v>
      </c>
      <c r="B2754" s="813" t="s">
        <v>4128</v>
      </c>
      <c r="C2754" s="814" t="s">
        <v>826</v>
      </c>
      <c r="D2754" s="815">
        <v>590.45</v>
      </c>
      <c r="E2754" s="815">
        <v>17.16</v>
      </c>
      <c r="F2754" s="815">
        <v>607.61</v>
      </c>
    </row>
    <row r="2755" ht="30.0" customHeight="1">
      <c r="A2755" s="808"/>
      <c r="B2755" s="809" t="s">
        <v>4129</v>
      </c>
      <c r="C2755" s="810"/>
      <c r="D2755" s="811"/>
      <c r="E2755" s="811"/>
      <c r="F2755" s="811"/>
    </row>
    <row r="2756" ht="30.0" customHeight="1">
      <c r="A2756" s="812">
        <v>97359.0</v>
      </c>
      <c r="B2756" s="813" t="s">
        <v>4130</v>
      </c>
      <c r="C2756" s="814" t="s">
        <v>826</v>
      </c>
      <c r="D2756" s="815">
        <v>2346.36</v>
      </c>
      <c r="E2756" s="815">
        <v>105.72</v>
      </c>
      <c r="F2756" s="815">
        <v>2452.08</v>
      </c>
    </row>
    <row r="2757" ht="30.0" customHeight="1">
      <c r="A2757" s="812">
        <v>97360.0</v>
      </c>
      <c r="B2757" s="813" t="s">
        <v>4131</v>
      </c>
      <c r="C2757" s="814" t="s">
        <v>826</v>
      </c>
      <c r="D2757" s="815">
        <v>4556.31</v>
      </c>
      <c r="E2757" s="815">
        <v>158.6</v>
      </c>
      <c r="F2757" s="815">
        <v>4714.91</v>
      </c>
    </row>
    <row r="2758" ht="30.0" customHeight="1">
      <c r="A2758" s="812">
        <v>97361.0</v>
      </c>
      <c r="B2758" s="813" t="s">
        <v>4132</v>
      </c>
      <c r="C2758" s="814" t="s">
        <v>826</v>
      </c>
      <c r="D2758" s="815">
        <v>6075.08</v>
      </c>
      <c r="E2758" s="815">
        <v>211.47</v>
      </c>
      <c r="F2758" s="815">
        <v>6286.55</v>
      </c>
    </row>
    <row r="2759" ht="30.0" customHeight="1">
      <c r="A2759" s="812">
        <v>97362.0</v>
      </c>
      <c r="B2759" s="813" t="s">
        <v>4133</v>
      </c>
      <c r="C2759" s="814" t="s">
        <v>826</v>
      </c>
      <c r="D2759" s="815">
        <v>2051.79</v>
      </c>
      <c r="E2759" s="815">
        <v>24.49</v>
      </c>
      <c r="F2759" s="815">
        <v>2076.28</v>
      </c>
    </row>
    <row r="2760" ht="30.0" customHeight="1">
      <c r="A2760" s="812">
        <v>101946.0</v>
      </c>
      <c r="B2760" s="813" t="s">
        <v>4134</v>
      </c>
      <c r="C2760" s="814" t="s">
        <v>826</v>
      </c>
      <c r="D2760" s="815">
        <v>74.82</v>
      </c>
      <c r="E2760" s="815">
        <v>44.01</v>
      </c>
      <c r="F2760" s="815">
        <v>118.83</v>
      </c>
    </row>
    <row r="2761" ht="30.0" customHeight="1">
      <c r="A2761" s="808"/>
      <c r="B2761" s="809" t="s">
        <v>4135</v>
      </c>
      <c r="C2761" s="810"/>
      <c r="D2761" s="811"/>
      <c r="E2761" s="811"/>
      <c r="F2761" s="811"/>
    </row>
    <row r="2762" ht="30.0" customHeight="1">
      <c r="A2762" s="812">
        <v>101938.0</v>
      </c>
      <c r="B2762" s="813" t="s">
        <v>3885</v>
      </c>
      <c r="C2762" s="814" t="s">
        <v>826</v>
      </c>
      <c r="D2762" s="815">
        <v>63.62</v>
      </c>
      <c r="E2762" s="815">
        <v>12.52</v>
      </c>
      <c r="F2762" s="815">
        <v>76.14</v>
      </c>
    </row>
    <row r="2763" ht="30.0" customHeight="1">
      <c r="A2763" s="808"/>
      <c r="B2763" s="809" t="s">
        <v>4136</v>
      </c>
      <c r="C2763" s="810"/>
      <c r="D2763" s="811"/>
      <c r="E2763" s="811"/>
      <c r="F2763" s="811"/>
    </row>
    <row r="2764" ht="30.0" customHeight="1">
      <c r="A2764" s="812">
        <v>101901.0</v>
      </c>
      <c r="B2764" s="813" t="s">
        <v>4137</v>
      </c>
      <c r="C2764" s="814" t="s">
        <v>826</v>
      </c>
      <c r="D2764" s="815">
        <v>216.59</v>
      </c>
      <c r="E2764" s="815">
        <v>4.11</v>
      </c>
      <c r="F2764" s="815">
        <v>220.7</v>
      </c>
    </row>
    <row r="2765" ht="30.0" customHeight="1">
      <c r="A2765" s="812">
        <v>101902.0</v>
      </c>
      <c r="B2765" s="813" t="s">
        <v>4138</v>
      </c>
      <c r="C2765" s="814" t="s">
        <v>826</v>
      </c>
      <c r="D2765" s="815">
        <v>266.03</v>
      </c>
      <c r="E2765" s="815">
        <v>5.72</v>
      </c>
      <c r="F2765" s="815">
        <v>271.75</v>
      </c>
    </row>
    <row r="2766" ht="30.0" customHeight="1">
      <c r="A2766" s="812">
        <v>101903.0</v>
      </c>
      <c r="B2766" s="813" t="s">
        <v>4139</v>
      </c>
      <c r="C2766" s="814" t="s">
        <v>826</v>
      </c>
      <c r="D2766" s="815">
        <v>557.53</v>
      </c>
      <c r="E2766" s="815">
        <v>11.71</v>
      </c>
      <c r="F2766" s="815">
        <v>569.24</v>
      </c>
    </row>
    <row r="2767" ht="15.75" customHeight="1">
      <c r="A2767" s="812">
        <v>101904.0</v>
      </c>
      <c r="B2767" s="813" t="s">
        <v>4140</v>
      </c>
      <c r="C2767" s="814" t="s">
        <v>826</v>
      </c>
      <c r="D2767" s="815">
        <v>2102.71</v>
      </c>
      <c r="E2767" s="815">
        <v>22.6</v>
      </c>
      <c r="F2767" s="815">
        <v>2125.31</v>
      </c>
    </row>
    <row r="2768" ht="15.75" customHeight="1">
      <c r="A2768" s="808"/>
      <c r="B2768" s="809" t="s">
        <v>4141</v>
      </c>
      <c r="C2768" s="810"/>
      <c r="D2768" s="811"/>
      <c r="E2768" s="811"/>
      <c r="F2768" s="811"/>
    </row>
    <row r="2769" ht="15.75" customHeight="1">
      <c r="A2769" s="812">
        <v>101890.0</v>
      </c>
      <c r="B2769" s="813" t="s">
        <v>4142</v>
      </c>
      <c r="C2769" s="814" t="s">
        <v>826</v>
      </c>
      <c r="D2769" s="815">
        <v>13.81</v>
      </c>
      <c r="E2769" s="815">
        <v>1.89</v>
      </c>
      <c r="F2769" s="815">
        <v>15.7</v>
      </c>
    </row>
    <row r="2770" ht="30.0" customHeight="1">
      <c r="A2770" s="812">
        <v>101891.0</v>
      </c>
      <c r="B2770" s="813" t="s">
        <v>4143</v>
      </c>
      <c r="C2770" s="814" t="s">
        <v>826</v>
      </c>
      <c r="D2770" s="815">
        <v>22.99</v>
      </c>
      <c r="E2770" s="815">
        <v>3.9</v>
      </c>
      <c r="F2770" s="815">
        <v>26.89</v>
      </c>
    </row>
    <row r="2771" ht="15.75" customHeight="1">
      <c r="A2771" s="812">
        <v>93653.0</v>
      </c>
      <c r="B2771" s="813" t="s">
        <v>984</v>
      </c>
      <c r="C2771" s="814" t="s">
        <v>826</v>
      </c>
      <c r="D2771" s="815">
        <v>10.48</v>
      </c>
      <c r="E2771" s="815">
        <v>1.0</v>
      </c>
      <c r="F2771" s="815">
        <v>11.48</v>
      </c>
    </row>
    <row r="2772" ht="15.75" customHeight="1">
      <c r="A2772" s="812">
        <v>93654.0</v>
      </c>
      <c r="B2772" s="813" t="s">
        <v>987</v>
      </c>
      <c r="C2772" s="814" t="s">
        <v>826</v>
      </c>
      <c r="D2772" s="815">
        <v>10.62</v>
      </c>
      <c r="E2772" s="815">
        <v>1.36</v>
      </c>
      <c r="F2772" s="815">
        <v>11.98</v>
      </c>
    </row>
    <row r="2773" ht="15.75" customHeight="1">
      <c r="A2773" s="812">
        <v>93655.0</v>
      </c>
      <c r="B2773" s="813" t="s">
        <v>990</v>
      </c>
      <c r="C2773" s="814" t="s">
        <v>826</v>
      </c>
      <c r="D2773" s="815">
        <v>11.09</v>
      </c>
      <c r="E2773" s="815">
        <v>1.89</v>
      </c>
      <c r="F2773" s="815">
        <v>12.98</v>
      </c>
    </row>
    <row r="2774" ht="30.0" customHeight="1">
      <c r="A2774" s="812">
        <v>93656.0</v>
      </c>
      <c r="B2774" s="813" t="s">
        <v>993</v>
      </c>
      <c r="C2774" s="814" t="s">
        <v>826</v>
      </c>
      <c r="D2774" s="815">
        <v>11.09</v>
      </c>
      <c r="E2774" s="815">
        <v>1.89</v>
      </c>
      <c r="F2774" s="815">
        <v>12.98</v>
      </c>
    </row>
    <row r="2775" ht="15.75" customHeight="1">
      <c r="A2775" s="812">
        <v>93657.0</v>
      </c>
      <c r="B2775" s="813" t="s">
        <v>996</v>
      </c>
      <c r="C2775" s="814" t="s">
        <v>826</v>
      </c>
      <c r="D2775" s="815">
        <v>11.59</v>
      </c>
      <c r="E2775" s="815">
        <v>2.61</v>
      </c>
      <c r="F2775" s="815">
        <v>14.2</v>
      </c>
    </row>
    <row r="2776" ht="45.0" customHeight="1">
      <c r="A2776" s="812">
        <v>93658.0</v>
      </c>
      <c r="B2776" s="813" t="s">
        <v>4144</v>
      </c>
      <c r="C2776" s="814" t="s">
        <v>826</v>
      </c>
      <c r="D2776" s="815">
        <v>16.64</v>
      </c>
      <c r="E2776" s="815">
        <v>3.9</v>
      </c>
      <c r="F2776" s="815">
        <v>20.54</v>
      </c>
    </row>
    <row r="2777" ht="45.0" customHeight="1">
      <c r="A2777" s="812">
        <v>93659.0</v>
      </c>
      <c r="B2777" s="813" t="s">
        <v>999</v>
      </c>
      <c r="C2777" s="814" t="s">
        <v>826</v>
      </c>
      <c r="D2777" s="815">
        <v>17.55</v>
      </c>
      <c r="E2777" s="815">
        <v>5.45</v>
      </c>
      <c r="F2777" s="815">
        <v>23.0</v>
      </c>
    </row>
    <row r="2778" ht="15.75" customHeight="1">
      <c r="A2778" s="808"/>
      <c r="B2778" s="809" t="s">
        <v>4145</v>
      </c>
      <c r="C2778" s="810"/>
      <c r="D2778" s="811"/>
      <c r="E2778" s="811"/>
      <c r="F2778" s="811"/>
    </row>
    <row r="2779" ht="15.0" customHeight="1">
      <c r="A2779" s="812">
        <v>101892.0</v>
      </c>
      <c r="B2779" s="813" t="s">
        <v>4146</v>
      </c>
      <c r="C2779" s="814" t="s">
        <v>826</v>
      </c>
      <c r="D2779" s="815">
        <v>67.95</v>
      </c>
      <c r="E2779" s="815">
        <v>3.8</v>
      </c>
      <c r="F2779" s="815">
        <v>71.75</v>
      </c>
    </row>
    <row r="2780" ht="15.75" customHeight="1">
      <c r="A2780" s="812">
        <v>93660.0</v>
      </c>
      <c r="B2780" s="813" t="s">
        <v>4147</v>
      </c>
      <c r="C2780" s="814" t="s">
        <v>826</v>
      </c>
      <c r="D2780" s="815">
        <v>55.32</v>
      </c>
      <c r="E2780" s="815">
        <v>2.02</v>
      </c>
      <c r="F2780" s="815">
        <v>57.34</v>
      </c>
    </row>
    <row r="2781" ht="15.0" customHeight="1">
      <c r="A2781" s="812">
        <v>93661.0</v>
      </c>
      <c r="B2781" s="813" t="s">
        <v>981</v>
      </c>
      <c r="C2781" s="814" t="s">
        <v>826</v>
      </c>
      <c r="D2781" s="815">
        <v>55.61</v>
      </c>
      <c r="E2781" s="815">
        <v>2.73</v>
      </c>
      <c r="F2781" s="815">
        <v>58.34</v>
      </c>
    </row>
    <row r="2782" ht="15.0" customHeight="1">
      <c r="A2782" s="812">
        <v>93662.0</v>
      </c>
      <c r="B2782" s="813" t="s">
        <v>4148</v>
      </c>
      <c r="C2782" s="814" t="s">
        <v>826</v>
      </c>
      <c r="D2782" s="815">
        <v>56.55</v>
      </c>
      <c r="E2782" s="815">
        <v>3.8</v>
      </c>
      <c r="F2782" s="815">
        <v>60.35</v>
      </c>
    </row>
    <row r="2783" ht="15.75" customHeight="1">
      <c r="A2783" s="812">
        <v>93663.0</v>
      </c>
      <c r="B2783" s="813" t="s">
        <v>978</v>
      </c>
      <c r="C2783" s="814" t="s">
        <v>826</v>
      </c>
      <c r="D2783" s="815">
        <v>56.55</v>
      </c>
      <c r="E2783" s="815">
        <v>3.8</v>
      </c>
      <c r="F2783" s="815">
        <v>60.35</v>
      </c>
    </row>
    <row r="2784" ht="15.75" customHeight="1">
      <c r="A2784" s="812">
        <v>93664.0</v>
      </c>
      <c r="B2784" s="813" t="s">
        <v>975</v>
      </c>
      <c r="C2784" s="814" t="s">
        <v>826</v>
      </c>
      <c r="D2784" s="815">
        <v>57.54</v>
      </c>
      <c r="E2784" s="815">
        <v>5.24</v>
      </c>
      <c r="F2784" s="815">
        <v>62.78</v>
      </c>
    </row>
    <row r="2785" ht="45.0" customHeight="1">
      <c r="A2785" s="812">
        <v>93665.0</v>
      </c>
      <c r="B2785" s="813" t="s">
        <v>972</v>
      </c>
      <c r="C2785" s="814" t="s">
        <v>826</v>
      </c>
      <c r="D2785" s="815">
        <v>57.97</v>
      </c>
      <c r="E2785" s="815">
        <v>7.8</v>
      </c>
      <c r="F2785" s="815">
        <v>65.77</v>
      </c>
    </row>
    <row r="2786" ht="45.0" customHeight="1">
      <c r="A2786" s="812">
        <v>93666.0</v>
      </c>
      <c r="B2786" s="813" t="s">
        <v>4149</v>
      </c>
      <c r="C2786" s="814" t="s">
        <v>826</v>
      </c>
      <c r="D2786" s="815">
        <v>59.76</v>
      </c>
      <c r="E2786" s="815">
        <v>10.92</v>
      </c>
      <c r="F2786" s="815">
        <v>70.68</v>
      </c>
    </row>
    <row r="2787" ht="30.0" customHeight="1">
      <c r="A2787" s="808"/>
      <c r="B2787" s="809" t="s">
        <v>4150</v>
      </c>
      <c r="C2787" s="810"/>
      <c r="D2787" s="811"/>
      <c r="E2787" s="811"/>
      <c r="F2787" s="811"/>
    </row>
    <row r="2788" ht="45.0" customHeight="1">
      <c r="A2788" s="812">
        <v>101893.0</v>
      </c>
      <c r="B2788" s="813" t="s">
        <v>4151</v>
      </c>
      <c r="C2788" s="814" t="s">
        <v>826</v>
      </c>
      <c r="D2788" s="815">
        <v>85.7</v>
      </c>
      <c r="E2788" s="815">
        <v>5.72</v>
      </c>
      <c r="F2788" s="815">
        <v>91.42</v>
      </c>
    </row>
    <row r="2789" ht="45.0" customHeight="1">
      <c r="A2789" s="812">
        <v>101894.0</v>
      </c>
      <c r="B2789" s="813" t="s">
        <v>960</v>
      </c>
      <c r="C2789" s="814" t="s">
        <v>826</v>
      </c>
      <c r="D2789" s="815">
        <v>128.9</v>
      </c>
      <c r="E2789" s="815">
        <v>22.6</v>
      </c>
      <c r="F2789" s="815">
        <v>151.5</v>
      </c>
    </row>
    <row r="2790" ht="45.0" customHeight="1">
      <c r="A2790" s="812">
        <v>101895.0</v>
      </c>
      <c r="B2790" s="813" t="s">
        <v>4152</v>
      </c>
      <c r="C2790" s="814" t="s">
        <v>826</v>
      </c>
      <c r="D2790" s="815">
        <v>381.91</v>
      </c>
      <c r="E2790" s="815">
        <v>38.2</v>
      </c>
      <c r="F2790" s="815">
        <v>420.11</v>
      </c>
    </row>
    <row r="2791" ht="45.0" customHeight="1">
      <c r="A2791" s="812">
        <v>101896.0</v>
      </c>
      <c r="B2791" s="813" t="s">
        <v>4153</v>
      </c>
      <c r="C2791" s="814" t="s">
        <v>826</v>
      </c>
      <c r="D2791" s="815">
        <v>598.16</v>
      </c>
      <c r="E2791" s="815">
        <v>38.2</v>
      </c>
      <c r="F2791" s="815">
        <v>636.36</v>
      </c>
    </row>
    <row r="2792" ht="30.0" customHeight="1">
      <c r="A2792" s="812">
        <v>101897.0</v>
      </c>
      <c r="B2792" s="813" t="s">
        <v>4154</v>
      </c>
      <c r="C2792" s="814" t="s">
        <v>826</v>
      </c>
      <c r="D2792" s="815">
        <v>985.72</v>
      </c>
      <c r="E2792" s="815">
        <v>38.2</v>
      </c>
      <c r="F2792" s="815">
        <v>1023.92</v>
      </c>
    </row>
    <row r="2793" ht="30.0" customHeight="1">
      <c r="A2793" s="812">
        <v>101898.0</v>
      </c>
      <c r="B2793" s="813" t="s">
        <v>4155</v>
      </c>
      <c r="C2793" s="814" t="s">
        <v>826</v>
      </c>
      <c r="D2793" s="815">
        <v>1337.23</v>
      </c>
      <c r="E2793" s="815">
        <v>38.2</v>
      </c>
      <c r="F2793" s="815">
        <v>1375.43</v>
      </c>
    </row>
    <row r="2794" ht="30.0" customHeight="1">
      <c r="A2794" s="812">
        <v>101899.0</v>
      </c>
      <c r="B2794" s="813" t="s">
        <v>4156</v>
      </c>
      <c r="C2794" s="814" t="s">
        <v>826</v>
      </c>
      <c r="D2794" s="815">
        <v>2173.35</v>
      </c>
      <c r="E2794" s="815">
        <v>38.2</v>
      </c>
      <c r="F2794" s="815">
        <v>2211.55</v>
      </c>
    </row>
    <row r="2795" ht="30.0" customHeight="1">
      <c r="A2795" s="812">
        <v>101900.0</v>
      </c>
      <c r="B2795" s="813" t="s">
        <v>4157</v>
      </c>
      <c r="C2795" s="814" t="s">
        <v>826</v>
      </c>
      <c r="D2795" s="815">
        <v>4595.11</v>
      </c>
      <c r="E2795" s="815">
        <v>38.2</v>
      </c>
      <c r="F2795" s="815">
        <v>4633.31</v>
      </c>
    </row>
    <row r="2796" ht="30.0" customHeight="1">
      <c r="A2796" s="812">
        <v>93667.0</v>
      </c>
      <c r="B2796" s="813" t="s">
        <v>4158</v>
      </c>
      <c r="C2796" s="814" t="s">
        <v>826</v>
      </c>
      <c r="D2796" s="815">
        <v>68.47</v>
      </c>
      <c r="E2796" s="815">
        <v>3.03</v>
      </c>
      <c r="F2796" s="815">
        <v>71.5</v>
      </c>
    </row>
    <row r="2797" ht="30.0" customHeight="1">
      <c r="A2797" s="812">
        <v>93668.0</v>
      </c>
      <c r="B2797" s="813" t="s">
        <v>4159</v>
      </c>
      <c r="C2797" s="814" t="s">
        <v>826</v>
      </c>
      <c r="D2797" s="815">
        <v>68.9</v>
      </c>
      <c r="E2797" s="815">
        <v>4.11</v>
      </c>
      <c r="F2797" s="815">
        <v>73.01</v>
      </c>
    </row>
    <row r="2798" ht="30.0" customHeight="1">
      <c r="A2798" s="812">
        <v>93669.0</v>
      </c>
      <c r="B2798" s="813" t="s">
        <v>969</v>
      </c>
      <c r="C2798" s="814" t="s">
        <v>826</v>
      </c>
      <c r="D2798" s="815">
        <v>70.31</v>
      </c>
      <c r="E2798" s="815">
        <v>5.72</v>
      </c>
      <c r="F2798" s="815">
        <v>76.03</v>
      </c>
    </row>
    <row r="2799" ht="30.0" customHeight="1">
      <c r="A2799" s="812">
        <v>93670.0</v>
      </c>
      <c r="B2799" s="813" t="s">
        <v>966</v>
      </c>
      <c r="C2799" s="814" t="s">
        <v>826</v>
      </c>
      <c r="D2799" s="815">
        <v>70.31</v>
      </c>
      <c r="E2799" s="815">
        <v>5.72</v>
      </c>
      <c r="F2799" s="815">
        <v>76.03</v>
      </c>
    </row>
    <row r="2800" ht="30.0" customHeight="1">
      <c r="A2800" s="812">
        <v>93671.0</v>
      </c>
      <c r="B2800" s="813" t="s">
        <v>963</v>
      </c>
      <c r="C2800" s="814" t="s">
        <v>826</v>
      </c>
      <c r="D2800" s="815">
        <v>71.8</v>
      </c>
      <c r="E2800" s="815">
        <v>7.88</v>
      </c>
      <c r="F2800" s="815">
        <v>79.68</v>
      </c>
    </row>
    <row r="2801" ht="30.0" customHeight="1">
      <c r="A2801" s="812">
        <v>93672.0</v>
      </c>
      <c r="B2801" s="813" t="s">
        <v>4160</v>
      </c>
      <c r="C2801" s="814" t="s">
        <v>826</v>
      </c>
      <c r="D2801" s="815">
        <v>73.65</v>
      </c>
      <c r="E2801" s="815">
        <v>11.71</v>
      </c>
      <c r="F2801" s="815">
        <v>85.36</v>
      </c>
    </row>
    <row r="2802" ht="30.0" customHeight="1">
      <c r="A2802" s="812">
        <v>93673.0</v>
      </c>
      <c r="B2802" s="813" t="s">
        <v>4161</v>
      </c>
      <c r="C2802" s="814" t="s">
        <v>826</v>
      </c>
      <c r="D2802" s="815">
        <v>76.34</v>
      </c>
      <c r="E2802" s="815">
        <v>16.39</v>
      </c>
      <c r="F2802" s="815">
        <v>92.73</v>
      </c>
    </row>
    <row r="2803" ht="30.0" customHeight="1">
      <c r="A2803" s="808"/>
      <c r="B2803" s="809" t="s">
        <v>4162</v>
      </c>
      <c r="C2803" s="810"/>
      <c r="D2803" s="811"/>
      <c r="E2803" s="811"/>
      <c r="F2803" s="811"/>
    </row>
    <row r="2804" ht="30.0" customHeight="1">
      <c r="A2804" s="808"/>
      <c r="B2804" s="816" t="s">
        <v>4163</v>
      </c>
      <c r="C2804" s="810"/>
      <c r="D2804" s="811"/>
      <c r="E2804" s="811"/>
      <c r="F2804" s="811"/>
    </row>
    <row r="2805" ht="30.0" customHeight="1">
      <c r="A2805" s="808"/>
      <c r="B2805" s="809" t="s">
        <v>4164</v>
      </c>
      <c r="C2805" s="810"/>
      <c r="D2805" s="811"/>
      <c r="E2805" s="811"/>
      <c r="F2805" s="811"/>
    </row>
    <row r="2806" ht="45.0" customHeight="1">
      <c r="A2806" s="812">
        <v>97661.0</v>
      </c>
      <c r="B2806" s="813" t="s">
        <v>4165</v>
      </c>
      <c r="C2806" s="814" t="s">
        <v>735</v>
      </c>
      <c r="D2806" s="815">
        <v>0.11</v>
      </c>
      <c r="E2806" s="815">
        <v>0.42</v>
      </c>
      <c r="F2806" s="815">
        <v>0.53</v>
      </c>
    </row>
    <row r="2807" ht="45.0" customHeight="1">
      <c r="A2807" s="808"/>
      <c r="B2807" s="809" t="s">
        <v>4166</v>
      </c>
      <c r="C2807" s="810"/>
      <c r="D2807" s="811"/>
      <c r="E2807" s="811"/>
      <c r="F2807" s="811"/>
    </row>
    <row r="2808" ht="45.0" customHeight="1">
      <c r="A2808" s="808"/>
      <c r="B2808" s="809" t="s">
        <v>4167</v>
      </c>
      <c r="C2808" s="810"/>
      <c r="D2808" s="811"/>
      <c r="E2808" s="811"/>
      <c r="F2808" s="811"/>
    </row>
    <row r="2809" ht="45.0" customHeight="1">
      <c r="A2809" s="808"/>
      <c r="B2809" s="809" t="s">
        <v>4168</v>
      </c>
      <c r="C2809" s="810"/>
      <c r="D2809" s="811"/>
      <c r="E2809" s="811"/>
      <c r="F2809" s="811"/>
    </row>
    <row r="2810" ht="30.0" customHeight="1">
      <c r="A2810" s="812">
        <v>101884.0</v>
      </c>
      <c r="B2810" s="813" t="s">
        <v>4169</v>
      </c>
      <c r="C2810" s="814" t="s">
        <v>735</v>
      </c>
      <c r="D2810" s="815">
        <v>8.0</v>
      </c>
      <c r="E2810" s="815">
        <v>0.1</v>
      </c>
      <c r="F2810" s="815">
        <v>8.1</v>
      </c>
    </row>
    <row r="2811" ht="30.0" customHeight="1">
      <c r="A2811" s="812">
        <v>101886.0</v>
      </c>
      <c r="B2811" s="813" t="s">
        <v>4170</v>
      </c>
      <c r="C2811" s="814" t="s">
        <v>735</v>
      </c>
      <c r="D2811" s="815">
        <v>12.35</v>
      </c>
      <c r="E2811" s="815">
        <v>0.19</v>
      </c>
      <c r="F2811" s="815">
        <v>12.54</v>
      </c>
    </row>
    <row r="2812" ht="45.0" customHeight="1">
      <c r="A2812" s="812">
        <v>101888.0</v>
      </c>
      <c r="B2812" s="813" t="s">
        <v>4171</v>
      </c>
      <c r="C2812" s="814" t="s">
        <v>735</v>
      </c>
      <c r="D2812" s="815">
        <v>19.81</v>
      </c>
      <c r="E2812" s="815">
        <v>0.32</v>
      </c>
      <c r="F2812" s="815">
        <v>20.13</v>
      </c>
    </row>
    <row r="2813" ht="45.0" customHeight="1">
      <c r="A2813" s="812">
        <v>91924.0</v>
      </c>
      <c r="B2813" s="813" t="s">
        <v>918</v>
      </c>
      <c r="C2813" s="814" t="s">
        <v>735</v>
      </c>
      <c r="D2813" s="815">
        <v>1.65</v>
      </c>
      <c r="E2813" s="815">
        <v>0.68</v>
      </c>
      <c r="F2813" s="815">
        <v>2.33</v>
      </c>
    </row>
    <row r="2814" ht="30.0" customHeight="1">
      <c r="A2814" s="812">
        <v>91926.0</v>
      </c>
      <c r="B2814" s="813" t="s">
        <v>4172</v>
      </c>
      <c r="C2814" s="814" t="s">
        <v>735</v>
      </c>
      <c r="D2814" s="815">
        <v>2.53</v>
      </c>
      <c r="E2814" s="815">
        <v>0.86</v>
      </c>
      <c r="F2814" s="815">
        <v>3.39</v>
      </c>
    </row>
    <row r="2815" ht="30.0" customHeight="1">
      <c r="A2815" s="812">
        <v>91928.0</v>
      </c>
      <c r="B2815" s="813" t="s">
        <v>922</v>
      </c>
      <c r="C2815" s="814" t="s">
        <v>735</v>
      </c>
      <c r="D2815" s="815">
        <v>4.33</v>
      </c>
      <c r="E2815" s="815">
        <v>1.15</v>
      </c>
      <c r="F2815" s="815">
        <v>5.48</v>
      </c>
    </row>
    <row r="2816" ht="30.0" customHeight="1">
      <c r="A2816" s="812">
        <v>91930.0</v>
      </c>
      <c r="B2816" s="813" t="s">
        <v>924</v>
      </c>
      <c r="C2816" s="814" t="s">
        <v>735</v>
      </c>
      <c r="D2816" s="815">
        <v>6.0</v>
      </c>
      <c r="E2816" s="815">
        <v>1.5</v>
      </c>
      <c r="F2816" s="815">
        <v>7.5</v>
      </c>
    </row>
    <row r="2817" ht="30.0" customHeight="1">
      <c r="A2817" s="812">
        <v>91932.0</v>
      </c>
      <c r="B2817" s="813" t="s">
        <v>4173</v>
      </c>
      <c r="C2817" s="814" t="s">
        <v>735</v>
      </c>
      <c r="D2817" s="815">
        <v>10.11</v>
      </c>
      <c r="E2817" s="815">
        <v>2.22</v>
      </c>
      <c r="F2817" s="815">
        <v>12.33</v>
      </c>
    </row>
    <row r="2818" ht="30.0" customHeight="1">
      <c r="A2818" s="812">
        <v>91934.0</v>
      </c>
      <c r="B2818" s="813" t="s">
        <v>928</v>
      </c>
      <c r="C2818" s="814" t="s">
        <v>735</v>
      </c>
      <c r="D2818" s="815">
        <v>15.53</v>
      </c>
      <c r="E2818" s="815">
        <v>3.31</v>
      </c>
      <c r="F2818" s="815">
        <v>18.84</v>
      </c>
    </row>
    <row r="2819" ht="30.0" customHeight="1">
      <c r="A2819" s="812">
        <v>92979.0</v>
      </c>
      <c r="B2819" s="813" t="s">
        <v>4174</v>
      </c>
      <c r="C2819" s="814" t="s">
        <v>735</v>
      </c>
      <c r="D2819" s="815">
        <v>8.07</v>
      </c>
      <c r="E2819" s="815">
        <v>0.24</v>
      </c>
      <c r="F2819" s="815">
        <v>8.31</v>
      </c>
    </row>
    <row r="2820" ht="30.0" customHeight="1">
      <c r="A2820" s="812">
        <v>92981.0</v>
      </c>
      <c r="B2820" s="813" t="s">
        <v>4175</v>
      </c>
      <c r="C2820" s="814" t="s">
        <v>735</v>
      </c>
      <c r="D2820" s="815">
        <v>12.42</v>
      </c>
      <c r="E2820" s="815">
        <v>0.36</v>
      </c>
      <c r="F2820" s="815">
        <v>12.78</v>
      </c>
    </row>
    <row r="2821" ht="30.0" customHeight="1">
      <c r="A2821" s="812">
        <v>92983.0</v>
      </c>
      <c r="B2821" s="813" t="s">
        <v>930</v>
      </c>
      <c r="C2821" s="814" t="s">
        <v>735</v>
      </c>
      <c r="D2821" s="815">
        <v>20.18</v>
      </c>
      <c r="E2821" s="815">
        <v>1.82</v>
      </c>
      <c r="F2821" s="815">
        <v>22.0</v>
      </c>
    </row>
    <row r="2822" ht="30.0" customHeight="1">
      <c r="A2822" s="812">
        <v>92985.0</v>
      </c>
      <c r="B2822" s="813" t="s">
        <v>932</v>
      </c>
      <c r="C2822" s="814" t="s">
        <v>735</v>
      </c>
      <c r="D2822" s="815">
        <v>27.55</v>
      </c>
      <c r="E2822" s="815">
        <v>2.09</v>
      </c>
      <c r="F2822" s="815">
        <v>29.64</v>
      </c>
    </row>
    <row r="2823" ht="30.0" customHeight="1">
      <c r="A2823" s="812">
        <v>92987.0</v>
      </c>
      <c r="B2823" s="813" t="s">
        <v>4176</v>
      </c>
      <c r="C2823" s="814" t="s">
        <v>735</v>
      </c>
      <c r="D2823" s="815">
        <v>40.18</v>
      </c>
      <c r="E2823" s="815">
        <v>2.49</v>
      </c>
      <c r="F2823" s="815">
        <v>42.67</v>
      </c>
    </row>
    <row r="2824" ht="30.0" customHeight="1">
      <c r="A2824" s="812">
        <v>92989.0</v>
      </c>
      <c r="B2824" s="813" t="s">
        <v>4177</v>
      </c>
      <c r="C2824" s="814" t="s">
        <v>735</v>
      </c>
      <c r="D2824" s="815">
        <v>56.27</v>
      </c>
      <c r="E2824" s="815">
        <v>3.02</v>
      </c>
      <c r="F2824" s="815">
        <v>59.29</v>
      </c>
    </row>
    <row r="2825" ht="30.0" customHeight="1">
      <c r="A2825" s="812">
        <v>92991.0</v>
      </c>
      <c r="B2825" s="813" t="s">
        <v>4178</v>
      </c>
      <c r="C2825" s="814" t="s">
        <v>735</v>
      </c>
      <c r="D2825" s="815">
        <v>73.67</v>
      </c>
      <c r="E2825" s="815">
        <v>3.67</v>
      </c>
      <c r="F2825" s="815">
        <v>77.34</v>
      </c>
    </row>
    <row r="2826" ht="30.0" customHeight="1">
      <c r="A2826" s="812">
        <v>92993.0</v>
      </c>
      <c r="B2826" s="813" t="s">
        <v>4179</v>
      </c>
      <c r="C2826" s="814" t="s">
        <v>735</v>
      </c>
      <c r="D2826" s="815">
        <v>94.8</v>
      </c>
      <c r="E2826" s="815">
        <v>4.37</v>
      </c>
      <c r="F2826" s="815">
        <v>99.17</v>
      </c>
    </row>
    <row r="2827" ht="30.0" customHeight="1">
      <c r="A2827" s="812">
        <v>92995.0</v>
      </c>
      <c r="B2827" s="813" t="s">
        <v>4180</v>
      </c>
      <c r="C2827" s="814" t="s">
        <v>735</v>
      </c>
      <c r="D2827" s="815">
        <v>118.23</v>
      </c>
      <c r="E2827" s="815">
        <v>5.15</v>
      </c>
      <c r="F2827" s="815">
        <v>123.38</v>
      </c>
    </row>
    <row r="2828" ht="30.0" customHeight="1">
      <c r="A2828" s="812">
        <v>92997.0</v>
      </c>
      <c r="B2828" s="813" t="s">
        <v>4181</v>
      </c>
      <c r="C2828" s="814" t="s">
        <v>735</v>
      </c>
      <c r="D2828" s="815">
        <v>143.79</v>
      </c>
      <c r="E2828" s="815">
        <v>6.11</v>
      </c>
      <c r="F2828" s="815">
        <v>149.9</v>
      </c>
    </row>
    <row r="2829" ht="30.0" customHeight="1">
      <c r="A2829" s="812">
        <v>92999.0</v>
      </c>
      <c r="B2829" s="813" t="s">
        <v>4182</v>
      </c>
      <c r="C2829" s="814" t="s">
        <v>735</v>
      </c>
      <c r="D2829" s="815">
        <v>189.85</v>
      </c>
      <c r="E2829" s="815">
        <v>7.58</v>
      </c>
      <c r="F2829" s="815">
        <v>197.43</v>
      </c>
    </row>
    <row r="2830" ht="30.0" customHeight="1">
      <c r="A2830" s="812">
        <v>93001.0</v>
      </c>
      <c r="B2830" s="813" t="s">
        <v>4183</v>
      </c>
      <c r="C2830" s="814" t="s">
        <v>735</v>
      </c>
      <c r="D2830" s="815">
        <v>232.15</v>
      </c>
      <c r="E2830" s="815">
        <v>8.97</v>
      </c>
      <c r="F2830" s="815">
        <v>241.12</v>
      </c>
    </row>
    <row r="2831" ht="45.0" customHeight="1">
      <c r="A2831" s="808"/>
      <c r="B2831" s="809" t="s">
        <v>4184</v>
      </c>
      <c r="C2831" s="810"/>
      <c r="D2831" s="811"/>
      <c r="E2831" s="811"/>
      <c r="F2831" s="811"/>
    </row>
    <row r="2832" ht="45.0" customHeight="1">
      <c r="A2832" s="812">
        <v>101885.0</v>
      </c>
      <c r="B2832" s="813" t="s">
        <v>4185</v>
      </c>
      <c r="C2832" s="814" t="s">
        <v>735</v>
      </c>
      <c r="D2832" s="815">
        <v>8.72</v>
      </c>
      <c r="E2832" s="815">
        <v>0.1</v>
      </c>
      <c r="F2832" s="815">
        <v>8.82</v>
      </c>
    </row>
    <row r="2833" ht="45.0" customHeight="1">
      <c r="A2833" s="812">
        <v>101887.0</v>
      </c>
      <c r="B2833" s="813" t="s">
        <v>4186</v>
      </c>
      <c r="C2833" s="814" t="s">
        <v>735</v>
      </c>
      <c r="D2833" s="815">
        <v>13.38</v>
      </c>
      <c r="E2833" s="815">
        <v>0.19</v>
      </c>
      <c r="F2833" s="815">
        <v>13.57</v>
      </c>
    </row>
    <row r="2834" ht="30.0" customHeight="1">
      <c r="A2834" s="812">
        <v>101889.0</v>
      </c>
      <c r="B2834" s="813" t="s">
        <v>4187</v>
      </c>
      <c r="C2834" s="814" t="s">
        <v>735</v>
      </c>
      <c r="D2834" s="815">
        <v>20.39</v>
      </c>
      <c r="E2834" s="815">
        <v>0.32</v>
      </c>
      <c r="F2834" s="815">
        <v>20.71</v>
      </c>
    </row>
    <row r="2835" ht="45.0" customHeight="1">
      <c r="A2835" s="812">
        <v>91925.0</v>
      </c>
      <c r="B2835" s="813" t="s">
        <v>4188</v>
      </c>
      <c r="C2835" s="814" t="s">
        <v>735</v>
      </c>
      <c r="D2835" s="815">
        <v>2.6</v>
      </c>
      <c r="E2835" s="815">
        <v>0.68</v>
      </c>
      <c r="F2835" s="815">
        <v>3.28</v>
      </c>
    </row>
    <row r="2836" ht="30.0" customHeight="1">
      <c r="A2836" s="812">
        <v>91927.0</v>
      </c>
      <c r="B2836" s="813" t="s">
        <v>920</v>
      </c>
      <c r="C2836" s="814" t="s">
        <v>735</v>
      </c>
      <c r="D2836" s="815">
        <v>3.57</v>
      </c>
      <c r="E2836" s="815">
        <v>0.85</v>
      </c>
      <c r="F2836" s="815">
        <v>4.42</v>
      </c>
    </row>
    <row r="2837" ht="30.0" customHeight="1">
      <c r="A2837" s="812">
        <v>91929.0</v>
      </c>
      <c r="B2837" s="813" t="s">
        <v>4189</v>
      </c>
      <c r="C2837" s="814" t="s">
        <v>735</v>
      </c>
      <c r="D2837" s="815">
        <v>5.07</v>
      </c>
      <c r="E2837" s="815">
        <v>1.15</v>
      </c>
      <c r="F2837" s="815">
        <v>6.22</v>
      </c>
    </row>
    <row r="2838" ht="30.0" customHeight="1">
      <c r="A2838" s="812">
        <v>91931.0</v>
      </c>
      <c r="B2838" s="813" t="s">
        <v>4190</v>
      </c>
      <c r="C2838" s="814" t="s">
        <v>735</v>
      </c>
      <c r="D2838" s="815">
        <v>6.88</v>
      </c>
      <c r="E2838" s="815">
        <v>1.5</v>
      </c>
      <c r="F2838" s="815">
        <v>8.38</v>
      </c>
    </row>
    <row r="2839" ht="45.0" customHeight="1">
      <c r="A2839" s="812">
        <v>91933.0</v>
      </c>
      <c r="B2839" s="813" t="s">
        <v>926</v>
      </c>
      <c r="C2839" s="814" t="s">
        <v>735</v>
      </c>
      <c r="D2839" s="815">
        <v>10.95</v>
      </c>
      <c r="E2839" s="815">
        <v>2.22</v>
      </c>
      <c r="F2839" s="815">
        <v>13.17</v>
      </c>
    </row>
    <row r="2840" ht="30.0" customHeight="1">
      <c r="A2840" s="812">
        <v>91935.0</v>
      </c>
      <c r="B2840" s="813" t="s">
        <v>4191</v>
      </c>
      <c r="C2840" s="814" t="s">
        <v>735</v>
      </c>
      <c r="D2840" s="815">
        <v>16.74</v>
      </c>
      <c r="E2840" s="815">
        <v>3.3</v>
      </c>
      <c r="F2840" s="815">
        <v>20.04</v>
      </c>
    </row>
    <row r="2841" ht="30.0" customHeight="1">
      <c r="A2841" s="812">
        <v>92980.0</v>
      </c>
      <c r="B2841" s="813" t="s">
        <v>4192</v>
      </c>
      <c r="C2841" s="814" t="s">
        <v>735</v>
      </c>
      <c r="D2841" s="815">
        <v>8.79</v>
      </c>
      <c r="E2841" s="815">
        <v>0.24</v>
      </c>
      <c r="F2841" s="815">
        <v>9.03</v>
      </c>
    </row>
    <row r="2842" ht="30.0" customHeight="1">
      <c r="A2842" s="812">
        <v>92982.0</v>
      </c>
      <c r="B2842" s="813" t="s">
        <v>4193</v>
      </c>
      <c r="C2842" s="814" t="s">
        <v>735</v>
      </c>
      <c r="D2842" s="815">
        <v>13.45</v>
      </c>
      <c r="E2842" s="815">
        <v>0.36</v>
      </c>
      <c r="F2842" s="815">
        <v>13.81</v>
      </c>
    </row>
    <row r="2843" ht="15.75" customHeight="1">
      <c r="A2843" s="812">
        <v>92984.0</v>
      </c>
      <c r="B2843" s="813" t="s">
        <v>4194</v>
      </c>
      <c r="C2843" s="814" t="s">
        <v>735</v>
      </c>
      <c r="D2843" s="815">
        <v>20.75</v>
      </c>
      <c r="E2843" s="815">
        <v>1.82</v>
      </c>
      <c r="F2843" s="815">
        <v>22.57</v>
      </c>
    </row>
    <row r="2844" ht="30.0" customHeight="1">
      <c r="A2844" s="812">
        <v>92986.0</v>
      </c>
      <c r="B2844" s="813" t="s">
        <v>4195</v>
      </c>
      <c r="C2844" s="814" t="s">
        <v>735</v>
      </c>
      <c r="D2844" s="815">
        <v>28.41</v>
      </c>
      <c r="E2844" s="815">
        <v>2.09</v>
      </c>
      <c r="F2844" s="815">
        <v>30.5</v>
      </c>
    </row>
    <row r="2845" ht="30.0" customHeight="1">
      <c r="A2845" s="812">
        <v>92988.0</v>
      </c>
      <c r="B2845" s="813" t="s">
        <v>4196</v>
      </c>
      <c r="C2845" s="814" t="s">
        <v>735</v>
      </c>
      <c r="D2845" s="815">
        <v>40.29</v>
      </c>
      <c r="E2845" s="815">
        <v>2.49</v>
      </c>
      <c r="F2845" s="815">
        <v>42.78</v>
      </c>
    </row>
    <row r="2846" ht="30.0" customHeight="1">
      <c r="A2846" s="812">
        <v>92990.0</v>
      </c>
      <c r="B2846" s="813" t="s">
        <v>4197</v>
      </c>
      <c r="C2846" s="814" t="s">
        <v>735</v>
      </c>
      <c r="D2846" s="815">
        <v>55.59</v>
      </c>
      <c r="E2846" s="815">
        <v>3.02</v>
      </c>
      <c r="F2846" s="815">
        <v>58.61</v>
      </c>
    </row>
    <row r="2847" ht="30.0" customHeight="1">
      <c r="A2847" s="812">
        <v>92992.0</v>
      </c>
      <c r="B2847" s="813" t="s">
        <v>4198</v>
      </c>
      <c r="C2847" s="814" t="s">
        <v>735</v>
      </c>
      <c r="D2847" s="815">
        <v>73.72</v>
      </c>
      <c r="E2847" s="815">
        <v>3.67</v>
      </c>
      <c r="F2847" s="815">
        <v>77.39</v>
      </c>
    </row>
    <row r="2848" ht="30.0" customHeight="1">
      <c r="A2848" s="812">
        <v>92994.0</v>
      </c>
      <c r="B2848" s="813" t="s">
        <v>4199</v>
      </c>
      <c r="C2848" s="814" t="s">
        <v>735</v>
      </c>
      <c r="D2848" s="815">
        <v>95.78</v>
      </c>
      <c r="E2848" s="815">
        <v>4.37</v>
      </c>
      <c r="F2848" s="815">
        <v>100.15</v>
      </c>
    </row>
    <row r="2849" ht="30.0" customHeight="1">
      <c r="A2849" s="812">
        <v>92996.0</v>
      </c>
      <c r="B2849" s="813" t="s">
        <v>4200</v>
      </c>
      <c r="C2849" s="814" t="s">
        <v>735</v>
      </c>
      <c r="D2849" s="815">
        <v>118.57</v>
      </c>
      <c r="E2849" s="815">
        <v>5.15</v>
      </c>
      <c r="F2849" s="815">
        <v>123.72</v>
      </c>
    </row>
    <row r="2850" ht="15.75" customHeight="1">
      <c r="A2850" s="812">
        <v>92998.0</v>
      </c>
      <c r="B2850" s="813" t="s">
        <v>4201</v>
      </c>
      <c r="C2850" s="814" t="s">
        <v>735</v>
      </c>
      <c r="D2850" s="815">
        <v>145.24</v>
      </c>
      <c r="E2850" s="815">
        <v>6.11</v>
      </c>
      <c r="F2850" s="815">
        <v>151.35</v>
      </c>
    </row>
    <row r="2851" ht="45.0" customHeight="1">
      <c r="A2851" s="812">
        <v>93000.0</v>
      </c>
      <c r="B2851" s="813" t="s">
        <v>4202</v>
      </c>
      <c r="C2851" s="814" t="s">
        <v>735</v>
      </c>
      <c r="D2851" s="815">
        <v>191.05</v>
      </c>
      <c r="E2851" s="815">
        <v>7.58</v>
      </c>
      <c r="F2851" s="815">
        <v>198.63</v>
      </c>
    </row>
    <row r="2852" ht="45.0" customHeight="1">
      <c r="A2852" s="812">
        <v>93002.0</v>
      </c>
      <c r="B2852" s="813" t="s">
        <v>4203</v>
      </c>
      <c r="C2852" s="814" t="s">
        <v>735</v>
      </c>
      <c r="D2852" s="815">
        <v>238.87</v>
      </c>
      <c r="E2852" s="815">
        <v>8.97</v>
      </c>
      <c r="F2852" s="815">
        <v>247.84</v>
      </c>
    </row>
    <row r="2853" ht="45.0" customHeight="1">
      <c r="A2853" s="812">
        <v>101560.0</v>
      </c>
      <c r="B2853" s="813" t="s">
        <v>4204</v>
      </c>
      <c r="C2853" s="814" t="s">
        <v>735</v>
      </c>
      <c r="D2853" s="815">
        <v>8.78</v>
      </c>
      <c r="E2853" s="815">
        <v>0.04</v>
      </c>
      <c r="F2853" s="815">
        <v>8.82</v>
      </c>
    </row>
    <row r="2854" ht="15.75" customHeight="1">
      <c r="A2854" s="812">
        <v>101561.0</v>
      </c>
      <c r="B2854" s="813" t="s">
        <v>4205</v>
      </c>
      <c r="C2854" s="814" t="s">
        <v>735</v>
      </c>
      <c r="D2854" s="815">
        <v>13.45</v>
      </c>
      <c r="E2854" s="815">
        <v>0.04</v>
      </c>
      <c r="F2854" s="815">
        <v>13.49</v>
      </c>
    </row>
    <row r="2855" ht="45.0" customHeight="1">
      <c r="A2855" s="812">
        <v>101562.0</v>
      </c>
      <c r="B2855" s="813" t="s">
        <v>4206</v>
      </c>
      <c r="C2855" s="814" t="s">
        <v>735</v>
      </c>
      <c r="D2855" s="815">
        <v>20.47</v>
      </c>
      <c r="E2855" s="815">
        <v>0.04</v>
      </c>
      <c r="F2855" s="815">
        <v>20.51</v>
      </c>
    </row>
    <row r="2856" ht="45.0" customHeight="1">
      <c r="A2856" s="812">
        <v>101563.0</v>
      </c>
      <c r="B2856" s="813" t="s">
        <v>4207</v>
      </c>
      <c r="C2856" s="814" t="s">
        <v>735</v>
      </c>
      <c r="D2856" s="815">
        <v>28.22</v>
      </c>
      <c r="E2856" s="815">
        <v>0.04</v>
      </c>
      <c r="F2856" s="815">
        <v>28.26</v>
      </c>
    </row>
    <row r="2857" ht="45.0" customHeight="1">
      <c r="A2857" s="812">
        <v>101564.0</v>
      </c>
      <c r="B2857" s="813" t="s">
        <v>4208</v>
      </c>
      <c r="C2857" s="814" t="s">
        <v>735</v>
      </c>
      <c r="D2857" s="815">
        <v>40.23</v>
      </c>
      <c r="E2857" s="815">
        <v>0.04</v>
      </c>
      <c r="F2857" s="815">
        <v>40.27</v>
      </c>
    </row>
    <row r="2858" ht="15.75" customHeight="1">
      <c r="A2858" s="812">
        <v>101565.0</v>
      </c>
      <c r="B2858" s="813" t="s">
        <v>4209</v>
      </c>
      <c r="C2858" s="814" t="s">
        <v>735</v>
      </c>
      <c r="D2858" s="815">
        <v>55.71</v>
      </c>
      <c r="E2858" s="815">
        <v>0.05</v>
      </c>
      <c r="F2858" s="815">
        <v>55.76</v>
      </c>
    </row>
    <row r="2859" ht="15.0" customHeight="1">
      <c r="A2859" s="812">
        <v>101567.0</v>
      </c>
      <c r="B2859" s="813" t="s">
        <v>4210</v>
      </c>
      <c r="C2859" s="814" t="s">
        <v>735</v>
      </c>
      <c r="D2859" s="815">
        <v>74.0</v>
      </c>
      <c r="E2859" s="815">
        <v>0.05</v>
      </c>
      <c r="F2859" s="815">
        <v>74.05</v>
      </c>
    </row>
    <row r="2860" ht="15.0" customHeight="1">
      <c r="A2860" s="812">
        <v>101568.0</v>
      </c>
      <c r="B2860" s="813" t="s">
        <v>4211</v>
      </c>
      <c r="C2860" s="814" t="s">
        <v>735</v>
      </c>
      <c r="D2860" s="815">
        <v>96.33</v>
      </c>
      <c r="E2860" s="815">
        <v>0.05</v>
      </c>
      <c r="F2860" s="815">
        <v>96.38</v>
      </c>
    </row>
    <row r="2861" ht="15.0" customHeight="1">
      <c r="A2861" s="808"/>
      <c r="B2861" s="809" t="s">
        <v>1759</v>
      </c>
      <c r="C2861" s="810"/>
      <c r="D2861" s="811"/>
      <c r="E2861" s="811"/>
      <c r="F2861" s="811"/>
    </row>
    <row r="2862" ht="30.0" customHeight="1">
      <c r="A2862" s="808"/>
      <c r="B2862" s="816" t="s">
        <v>4212</v>
      </c>
      <c r="C2862" s="810"/>
      <c r="D2862" s="811"/>
      <c r="E2862" s="811"/>
      <c r="F2862" s="811"/>
    </row>
    <row r="2863" ht="30.0" customHeight="1">
      <c r="A2863" s="808"/>
      <c r="B2863" s="809" t="s">
        <v>4213</v>
      </c>
      <c r="C2863" s="810"/>
      <c r="D2863" s="811"/>
      <c r="E2863" s="811"/>
      <c r="F2863" s="811"/>
    </row>
    <row r="2864" ht="30.0" customHeight="1">
      <c r="A2864" s="812">
        <v>97660.0</v>
      </c>
      <c r="B2864" s="813" t="s">
        <v>4214</v>
      </c>
      <c r="C2864" s="814" t="s">
        <v>826</v>
      </c>
      <c r="D2864" s="815">
        <v>0.11</v>
      </c>
      <c r="E2864" s="815">
        <v>0.42</v>
      </c>
      <c r="F2864" s="815">
        <v>0.53</v>
      </c>
    </row>
    <row r="2865" ht="30.0" customHeight="1">
      <c r="A2865" s="812">
        <v>101633.0</v>
      </c>
      <c r="B2865" s="813" t="s">
        <v>4215</v>
      </c>
      <c r="C2865" s="814" t="s">
        <v>826</v>
      </c>
      <c r="D2865" s="815">
        <v>52.58</v>
      </c>
      <c r="E2865" s="815">
        <v>4.98</v>
      </c>
      <c r="F2865" s="815">
        <v>57.56</v>
      </c>
    </row>
    <row r="2866" ht="30.0" customHeight="1">
      <c r="A2866" s="808"/>
      <c r="B2866" s="809" t="s">
        <v>4216</v>
      </c>
      <c r="C2866" s="810"/>
      <c r="D2866" s="811"/>
      <c r="E2866" s="811"/>
      <c r="F2866" s="811"/>
    </row>
    <row r="2867" ht="30.0" customHeight="1">
      <c r="A2867" s="812">
        <v>91952.0</v>
      </c>
      <c r="B2867" s="813" t="s">
        <v>4217</v>
      </c>
      <c r="C2867" s="814" t="s">
        <v>826</v>
      </c>
      <c r="D2867" s="815">
        <v>9.69</v>
      </c>
      <c r="E2867" s="815">
        <v>6.51</v>
      </c>
      <c r="F2867" s="815">
        <v>16.2</v>
      </c>
    </row>
    <row r="2868" ht="30.0" customHeight="1">
      <c r="A2868" s="812">
        <v>91953.0</v>
      </c>
      <c r="B2868" s="813" t="s">
        <v>4218</v>
      </c>
      <c r="C2868" s="814" t="s">
        <v>826</v>
      </c>
      <c r="D2868" s="815">
        <v>14.97</v>
      </c>
      <c r="E2868" s="815">
        <v>8.62</v>
      </c>
      <c r="F2868" s="815">
        <v>23.59</v>
      </c>
    </row>
    <row r="2869" ht="30.0" customHeight="1">
      <c r="A2869" s="812">
        <v>91958.0</v>
      </c>
      <c r="B2869" s="813" t="s">
        <v>4219</v>
      </c>
      <c r="C2869" s="814" t="s">
        <v>826</v>
      </c>
      <c r="D2869" s="815">
        <v>18.71</v>
      </c>
      <c r="E2869" s="815">
        <v>11.26</v>
      </c>
      <c r="F2869" s="815">
        <v>29.97</v>
      </c>
    </row>
    <row r="2870" ht="30.0" customHeight="1">
      <c r="A2870" s="812">
        <v>91959.0</v>
      </c>
      <c r="B2870" s="813" t="s">
        <v>4220</v>
      </c>
      <c r="C2870" s="814" t="s">
        <v>826</v>
      </c>
      <c r="D2870" s="815">
        <v>23.99</v>
      </c>
      <c r="E2870" s="815">
        <v>13.37</v>
      </c>
      <c r="F2870" s="815">
        <v>37.36</v>
      </c>
    </row>
    <row r="2871" ht="30.0" customHeight="1">
      <c r="A2871" s="812">
        <v>91966.0</v>
      </c>
      <c r="B2871" s="813" t="s">
        <v>4221</v>
      </c>
      <c r="C2871" s="814" t="s">
        <v>826</v>
      </c>
      <c r="D2871" s="815">
        <v>27.72</v>
      </c>
      <c r="E2871" s="815">
        <v>16.03</v>
      </c>
      <c r="F2871" s="815">
        <v>43.75</v>
      </c>
    </row>
    <row r="2872" ht="30.0" customHeight="1">
      <c r="A2872" s="812">
        <v>91967.0</v>
      </c>
      <c r="B2872" s="813" t="s">
        <v>4222</v>
      </c>
      <c r="C2872" s="814" t="s">
        <v>826</v>
      </c>
      <c r="D2872" s="815">
        <v>33.0</v>
      </c>
      <c r="E2872" s="815">
        <v>18.14</v>
      </c>
      <c r="F2872" s="815">
        <v>51.14</v>
      </c>
    </row>
    <row r="2873" ht="30.0" customHeight="1">
      <c r="A2873" s="812">
        <v>91974.0</v>
      </c>
      <c r="B2873" s="813" t="s">
        <v>4223</v>
      </c>
      <c r="C2873" s="814" t="s">
        <v>826</v>
      </c>
      <c r="D2873" s="815">
        <v>36.8</v>
      </c>
      <c r="E2873" s="815">
        <v>20.97</v>
      </c>
      <c r="F2873" s="815">
        <v>57.77</v>
      </c>
    </row>
    <row r="2874" ht="30.0" customHeight="1">
      <c r="A2874" s="812">
        <v>91975.0</v>
      </c>
      <c r="B2874" s="813" t="s">
        <v>4224</v>
      </c>
      <c r="C2874" s="814" t="s">
        <v>826</v>
      </c>
      <c r="D2874" s="815">
        <v>46.3</v>
      </c>
      <c r="E2874" s="815">
        <v>23.45</v>
      </c>
      <c r="F2874" s="815">
        <v>69.75</v>
      </c>
    </row>
    <row r="2875" ht="30.0" customHeight="1">
      <c r="A2875" s="812">
        <v>91976.0</v>
      </c>
      <c r="B2875" s="813" t="s">
        <v>4225</v>
      </c>
      <c r="C2875" s="814" t="s">
        <v>826</v>
      </c>
      <c r="D2875" s="815">
        <v>54.85</v>
      </c>
      <c r="E2875" s="815">
        <v>30.56</v>
      </c>
      <c r="F2875" s="815">
        <v>85.41</v>
      </c>
    </row>
    <row r="2876" ht="30.0" customHeight="1">
      <c r="A2876" s="812">
        <v>91977.0</v>
      </c>
      <c r="B2876" s="813" t="s">
        <v>4226</v>
      </c>
      <c r="C2876" s="814" t="s">
        <v>826</v>
      </c>
      <c r="D2876" s="815">
        <v>64.35</v>
      </c>
      <c r="E2876" s="815">
        <v>33.04</v>
      </c>
      <c r="F2876" s="815">
        <v>97.39</v>
      </c>
    </row>
    <row r="2877" ht="30.0" customHeight="1">
      <c r="A2877" s="808"/>
      <c r="B2877" s="809" t="s">
        <v>4227</v>
      </c>
      <c r="C2877" s="810"/>
      <c r="D2877" s="811"/>
      <c r="E2877" s="811"/>
      <c r="F2877" s="811"/>
    </row>
    <row r="2878" ht="30.0" customHeight="1">
      <c r="A2878" s="812">
        <v>91956.0</v>
      </c>
      <c r="B2878" s="813" t="s">
        <v>4228</v>
      </c>
      <c r="C2878" s="814" t="s">
        <v>826</v>
      </c>
      <c r="D2878" s="815">
        <v>21.79</v>
      </c>
      <c r="E2878" s="815">
        <v>13.65</v>
      </c>
      <c r="F2878" s="815">
        <v>35.44</v>
      </c>
    </row>
    <row r="2879" ht="30.0" customHeight="1">
      <c r="A2879" s="812">
        <v>91957.0</v>
      </c>
      <c r="B2879" s="813" t="s">
        <v>4229</v>
      </c>
      <c r="C2879" s="814" t="s">
        <v>826</v>
      </c>
      <c r="D2879" s="815">
        <v>27.07</v>
      </c>
      <c r="E2879" s="815">
        <v>15.76</v>
      </c>
      <c r="F2879" s="815">
        <v>42.83</v>
      </c>
    </row>
    <row r="2880" ht="30.0" customHeight="1">
      <c r="A2880" s="812">
        <v>91962.0</v>
      </c>
      <c r="B2880" s="813" t="s">
        <v>4230</v>
      </c>
      <c r="C2880" s="814" t="s">
        <v>826</v>
      </c>
      <c r="D2880" s="815">
        <v>33.93</v>
      </c>
      <c r="E2880" s="815">
        <v>20.8</v>
      </c>
      <c r="F2880" s="815">
        <v>54.73</v>
      </c>
    </row>
    <row r="2881" ht="30.0" customHeight="1">
      <c r="A2881" s="812">
        <v>91963.0</v>
      </c>
      <c r="B2881" s="813" t="s">
        <v>4231</v>
      </c>
      <c r="C2881" s="814" t="s">
        <v>826</v>
      </c>
      <c r="D2881" s="815">
        <v>39.2</v>
      </c>
      <c r="E2881" s="815">
        <v>22.92</v>
      </c>
      <c r="F2881" s="815">
        <v>62.12</v>
      </c>
    </row>
    <row r="2882" ht="30.0" customHeight="1">
      <c r="A2882" s="812">
        <v>91964.0</v>
      </c>
      <c r="B2882" s="813" t="s">
        <v>4232</v>
      </c>
      <c r="C2882" s="814" t="s">
        <v>826</v>
      </c>
      <c r="D2882" s="815">
        <v>30.81</v>
      </c>
      <c r="E2882" s="815">
        <v>18.41</v>
      </c>
      <c r="F2882" s="815">
        <v>49.22</v>
      </c>
    </row>
    <row r="2883" ht="30.0" customHeight="1">
      <c r="A2883" s="812">
        <v>91965.0</v>
      </c>
      <c r="B2883" s="813" t="s">
        <v>4233</v>
      </c>
      <c r="C2883" s="814" t="s">
        <v>826</v>
      </c>
      <c r="D2883" s="815">
        <v>36.08</v>
      </c>
      <c r="E2883" s="815">
        <v>20.53</v>
      </c>
      <c r="F2883" s="815">
        <v>56.61</v>
      </c>
    </row>
    <row r="2884" ht="30.0" customHeight="1">
      <c r="A2884" s="812">
        <v>91970.0</v>
      </c>
      <c r="B2884" s="813" t="s">
        <v>4234</v>
      </c>
      <c r="C2884" s="814" t="s">
        <v>826</v>
      </c>
      <c r="D2884" s="815">
        <v>39.91</v>
      </c>
      <c r="E2884" s="815">
        <v>23.37</v>
      </c>
      <c r="F2884" s="815">
        <v>63.28</v>
      </c>
    </row>
    <row r="2885" ht="30.0" customHeight="1">
      <c r="A2885" s="812">
        <v>91971.0</v>
      </c>
      <c r="B2885" s="813" t="s">
        <v>4235</v>
      </c>
      <c r="C2885" s="814" t="s">
        <v>826</v>
      </c>
      <c r="D2885" s="815">
        <v>49.41</v>
      </c>
      <c r="E2885" s="815">
        <v>25.85</v>
      </c>
      <c r="F2885" s="815">
        <v>75.26</v>
      </c>
    </row>
    <row r="2886" ht="30.0" customHeight="1">
      <c r="A2886" s="812">
        <v>91972.0</v>
      </c>
      <c r="B2886" s="813" t="s">
        <v>4236</v>
      </c>
      <c r="C2886" s="814" t="s">
        <v>826</v>
      </c>
      <c r="D2886" s="815">
        <v>43.03</v>
      </c>
      <c r="E2886" s="815">
        <v>25.76</v>
      </c>
      <c r="F2886" s="815">
        <v>68.79</v>
      </c>
    </row>
    <row r="2887" ht="30.0" customHeight="1">
      <c r="A2887" s="812">
        <v>91973.0</v>
      </c>
      <c r="B2887" s="813" t="s">
        <v>4237</v>
      </c>
      <c r="C2887" s="814" t="s">
        <v>826</v>
      </c>
      <c r="D2887" s="815">
        <v>52.53</v>
      </c>
      <c r="E2887" s="815">
        <v>28.24</v>
      </c>
      <c r="F2887" s="815">
        <v>80.77</v>
      </c>
    </row>
    <row r="2888" ht="30.0" customHeight="1">
      <c r="A2888" s="808"/>
      <c r="B2888" s="809" t="s">
        <v>4238</v>
      </c>
      <c r="C2888" s="810"/>
      <c r="D2888" s="811"/>
      <c r="E2888" s="811"/>
      <c r="F2888" s="811"/>
    </row>
    <row r="2889" ht="30.0" customHeight="1">
      <c r="A2889" s="812">
        <v>92022.0</v>
      </c>
      <c r="B2889" s="813" t="s">
        <v>4239</v>
      </c>
      <c r="C2889" s="814" t="s">
        <v>826</v>
      </c>
      <c r="D2889" s="815">
        <v>20.62</v>
      </c>
      <c r="E2889" s="815">
        <v>13.65</v>
      </c>
      <c r="F2889" s="815">
        <v>34.27</v>
      </c>
    </row>
    <row r="2890" ht="30.0" customHeight="1">
      <c r="A2890" s="812">
        <v>92023.0</v>
      </c>
      <c r="B2890" s="813" t="s">
        <v>4240</v>
      </c>
      <c r="C2890" s="814" t="s">
        <v>826</v>
      </c>
      <c r="D2890" s="815">
        <v>25.9</v>
      </c>
      <c r="E2890" s="815">
        <v>15.76</v>
      </c>
      <c r="F2890" s="815">
        <v>41.66</v>
      </c>
    </row>
    <row r="2891" ht="30.0" customHeight="1">
      <c r="A2891" s="812">
        <v>92024.0</v>
      </c>
      <c r="B2891" s="813" t="s">
        <v>4241</v>
      </c>
      <c r="C2891" s="814" t="s">
        <v>826</v>
      </c>
      <c r="D2891" s="815">
        <v>31.59</v>
      </c>
      <c r="E2891" s="815">
        <v>20.8</v>
      </c>
      <c r="F2891" s="815">
        <v>52.39</v>
      </c>
    </row>
    <row r="2892" ht="30.0" customHeight="1">
      <c r="A2892" s="812">
        <v>92025.0</v>
      </c>
      <c r="B2892" s="813" t="s">
        <v>4242</v>
      </c>
      <c r="C2892" s="814" t="s">
        <v>826</v>
      </c>
      <c r="D2892" s="815">
        <v>36.86</v>
      </c>
      <c r="E2892" s="815">
        <v>22.92</v>
      </c>
      <c r="F2892" s="815">
        <v>59.78</v>
      </c>
    </row>
    <row r="2893" ht="30.0" customHeight="1">
      <c r="A2893" s="812">
        <v>92026.0</v>
      </c>
      <c r="B2893" s="813" t="s">
        <v>4243</v>
      </c>
      <c r="C2893" s="814" t="s">
        <v>826</v>
      </c>
      <c r="D2893" s="815">
        <v>29.63</v>
      </c>
      <c r="E2893" s="815">
        <v>18.42</v>
      </c>
      <c r="F2893" s="815">
        <v>48.05</v>
      </c>
    </row>
    <row r="2894" ht="30.0" customHeight="1">
      <c r="A2894" s="812">
        <v>92027.0</v>
      </c>
      <c r="B2894" s="813" t="s">
        <v>4244</v>
      </c>
      <c r="C2894" s="814" t="s">
        <v>826</v>
      </c>
      <c r="D2894" s="815">
        <v>34.91</v>
      </c>
      <c r="E2894" s="815">
        <v>20.53</v>
      </c>
      <c r="F2894" s="815">
        <v>55.44</v>
      </c>
    </row>
    <row r="2895" ht="30.0" customHeight="1">
      <c r="A2895" s="808"/>
      <c r="B2895" s="809" t="s">
        <v>4245</v>
      </c>
      <c r="C2895" s="810"/>
      <c r="D2895" s="811"/>
      <c r="E2895" s="811"/>
      <c r="F2895" s="811"/>
    </row>
    <row r="2896" ht="30.0" customHeight="1">
      <c r="A2896" s="812">
        <v>92034.0</v>
      </c>
      <c r="B2896" s="813" t="s">
        <v>4246</v>
      </c>
      <c r="C2896" s="814" t="s">
        <v>826</v>
      </c>
      <c r="D2896" s="815">
        <v>32.76</v>
      </c>
      <c r="E2896" s="815">
        <v>20.8</v>
      </c>
      <c r="F2896" s="815">
        <v>53.56</v>
      </c>
    </row>
    <row r="2897" ht="30.0" customHeight="1">
      <c r="A2897" s="812">
        <v>92035.0</v>
      </c>
      <c r="B2897" s="813" t="s">
        <v>4247</v>
      </c>
      <c r="C2897" s="814" t="s">
        <v>826</v>
      </c>
      <c r="D2897" s="815">
        <v>38.03</v>
      </c>
      <c r="E2897" s="815">
        <v>22.92</v>
      </c>
      <c r="F2897" s="815">
        <v>60.95</v>
      </c>
    </row>
    <row r="2898" ht="30.0" customHeight="1">
      <c r="A2898" s="808"/>
      <c r="B2898" s="809" t="s">
        <v>4248</v>
      </c>
      <c r="C2898" s="810"/>
      <c r="D2898" s="811"/>
      <c r="E2898" s="811"/>
      <c r="F2898" s="811"/>
    </row>
    <row r="2899" ht="30.0" customHeight="1">
      <c r="A2899" s="812">
        <v>91954.0</v>
      </c>
      <c r="B2899" s="813" t="s">
        <v>4249</v>
      </c>
      <c r="C2899" s="814" t="s">
        <v>826</v>
      </c>
      <c r="D2899" s="815">
        <v>12.81</v>
      </c>
      <c r="E2899" s="815">
        <v>8.9</v>
      </c>
      <c r="F2899" s="815">
        <v>21.71</v>
      </c>
    </row>
    <row r="2900" ht="30.0" customHeight="1">
      <c r="A2900" s="812">
        <v>91955.0</v>
      </c>
      <c r="B2900" s="813" t="s">
        <v>4250</v>
      </c>
      <c r="C2900" s="814" t="s">
        <v>826</v>
      </c>
      <c r="D2900" s="815">
        <v>18.09</v>
      </c>
      <c r="E2900" s="815">
        <v>11.01</v>
      </c>
      <c r="F2900" s="815">
        <v>29.1</v>
      </c>
    </row>
    <row r="2901" ht="30.0" customHeight="1">
      <c r="A2901" s="812">
        <v>91960.0</v>
      </c>
      <c r="B2901" s="813" t="s">
        <v>4251</v>
      </c>
      <c r="C2901" s="814" t="s">
        <v>826</v>
      </c>
      <c r="D2901" s="815">
        <v>24.92</v>
      </c>
      <c r="E2901" s="815">
        <v>16.03</v>
      </c>
      <c r="F2901" s="815">
        <v>40.95</v>
      </c>
    </row>
    <row r="2902" ht="30.0" customHeight="1">
      <c r="A2902" s="812">
        <v>91961.0</v>
      </c>
      <c r="B2902" s="813" t="s">
        <v>4252</v>
      </c>
      <c r="C2902" s="814" t="s">
        <v>826</v>
      </c>
      <c r="D2902" s="815">
        <v>30.2</v>
      </c>
      <c r="E2902" s="815">
        <v>18.14</v>
      </c>
      <c r="F2902" s="815">
        <v>48.34</v>
      </c>
    </row>
    <row r="2903" ht="30.0" customHeight="1">
      <c r="A2903" s="812">
        <v>91968.0</v>
      </c>
      <c r="B2903" s="813" t="s">
        <v>4253</v>
      </c>
      <c r="C2903" s="814" t="s">
        <v>826</v>
      </c>
      <c r="D2903" s="815">
        <v>37.02</v>
      </c>
      <c r="E2903" s="815">
        <v>23.18</v>
      </c>
      <c r="F2903" s="815">
        <v>60.2</v>
      </c>
    </row>
    <row r="2904" ht="30.0" customHeight="1">
      <c r="A2904" s="812">
        <v>91969.0</v>
      </c>
      <c r="B2904" s="813" t="s">
        <v>4254</v>
      </c>
      <c r="C2904" s="814" t="s">
        <v>826</v>
      </c>
      <c r="D2904" s="815">
        <v>42.29</v>
      </c>
      <c r="E2904" s="815">
        <v>25.3</v>
      </c>
      <c r="F2904" s="815">
        <v>67.59</v>
      </c>
    </row>
    <row r="2905" ht="30.0" customHeight="1">
      <c r="A2905" s="808"/>
      <c r="B2905" s="809" t="s">
        <v>4255</v>
      </c>
      <c r="C2905" s="810"/>
      <c r="D2905" s="811"/>
      <c r="E2905" s="811"/>
      <c r="F2905" s="811"/>
    </row>
    <row r="2906" ht="30.0" customHeight="1">
      <c r="A2906" s="812">
        <v>92028.0</v>
      </c>
      <c r="B2906" s="813" t="s">
        <v>4256</v>
      </c>
      <c r="C2906" s="814" t="s">
        <v>826</v>
      </c>
      <c r="D2906" s="815">
        <v>23.75</v>
      </c>
      <c r="E2906" s="815">
        <v>16.03</v>
      </c>
      <c r="F2906" s="815">
        <v>39.78</v>
      </c>
    </row>
    <row r="2907" ht="30.0" customHeight="1">
      <c r="A2907" s="812">
        <v>92029.0</v>
      </c>
      <c r="B2907" s="813" t="s">
        <v>4257</v>
      </c>
      <c r="C2907" s="814" t="s">
        <v>826</v>
      </c>
      <c r="D2907" s="815">
        <v>29.02</v>
      </c>
      <c r="E2907" s="815">
        <v>18.15</v>
      </c>
      <c r="F2907" s="815">
        <v>47.17</v>
      </c>
    </row>
    <row r="2908" ht="30.0" customHeight="1">
      <c r="A2908" s="812">
        <v>92030.0</v>
      </c>
      <c r="B2908" s="813" t="s">
        <v>4258</v>
      </c>
      <c r="C2908" s="814" t="s">
        <v>826</v>
      </c>
      <c r="D2908" s="815">
        <v>34.67</v>
      </c>
      <c r="E2908" s="815">
        <v>23.19</v>
      </c>
      <c r="F2908" s="815">
        <v>57.86</v>
      </c>
    </row>
    <row r="2909" ht="30.0" customHeight="1">
      <c r="A2909" s="812">
        <v>92031.0</v>
      </c>
      <c r="B2909" s="813" t="s">
        <v>4259</v>
      </c>
      <c r="C2909" s="814" t="s">
        <v>826</v>
      </c>
      <c r="D2909" s="815">
        <v>39.95</v>
      </c>
      <c r="E2909" s="815">
        <v>25.3</v>
      </c>
      <c r="F2909" s="815">
        <v>65.25</v>
      </c>
    </row>
    <row r="2910" ht="30.0" customHeight="1">
      <c r="A2910" s="812">
        <v>92032.0</v>
      </c>
      <c r="B2910" s="813" t="s">
        <v>4260</v>
      </c>
      <c r="C2910" s="814" t="s">
        <v>826</v>
      </c>
      <c r="D2910" s="815">
        <v>35.85</v>
      </c>
      <c r="E2910" s="815">
        <v>23.18</v>
      </c>
      <c r="F2910" s="815">
        <v>59.03</v>
      </c>
    </row>
    <row r="2911" ht="30.0" customHeight="1">
      <c r="A2911" s="812">
        <v>92033.0</v>
      </c>
      <c r="B2911" s="813" t="s">
        <v>4261</v>
      </c>
      <c r="C2911" s="814" t="s">
        <v>826</v>
      </c>
      <c r="D2911" s="815">
        <v>41.12</v>
      </c>
      <c r="E2911" s="815">
        <v>25.3</v>
      </c>
      <c r="F2911" s="815">
        <v>66.42</v>
      </c>
    </row>
    <row r="2912" ht="30.0" customHeight="1">
      <c r="A2912" s="808"/>
      <c r="B2912" s="809" t="s">
        <v>4262</v>
      </c>
      <c r="C2912" s="810"/>
      <c r="D2912" s="811"/>
      <c r="E2912" s="811"/>
      <c r="F2912" s="811"/>
    </row>
    <row r="2913" ht="30.0" customHeight="1">
      <c r="A2913" s="812">
        <v>91978.0</v>
      </c>
      <c r="B2913" s="813" t="s">
        <v>4263</v>
      </c>
      <c r="C2913" s="814" t="s">
        <v>826</v>
      </c>
      <c r="D2913" s="815">
        <v>24.16</v>
      </c>
      <c r="E2913" s="815">
        <v>11.26</v>
      </c>
      <c r="F2913" s="815">
        <v>35.42</v>
      </c>
    </row>
    <row r="2914" ht="30.0" customHeight="1">
      <c r="A2914" s="812">
        <v>91979.0</v>
      </c>
      <c r="B2914" s="813" t="s">
        <v>4264</v>
      </c>
      <c r="C2914" s="814" t="s">
        <v>826</v>
      </c>
      <c r="D2914" s="815">
        <v>29.44</v>
      </c>
      <c r="E2914" s="815">
        <v>13.37</v>
      </c>
      <c r="F2914" s="815">
        <v>42.81</v>
      </c>
    </row>
    <row r="2915" ht="30.0" customHeight="1">
      <c r="A2915" s="808"/>
      <c r="B2915" s="809" t="s">
        <v>4265</v>
      </c>
      <c r="C2915" s="810"/>
      <c r="D2915" s="811"/>
      <c r="E2915" s="811"/>
      <c r="F2915" s="811"/>
    </row>
    <row r="2916" ht="30.0" customHeight="1">
      <c r="A2916" s="812">
        <v>91984.0</v>
      </c>
      <c r="B2916" s="813" t="s">
        <v>4266</v>
      </c>
      <c r="C2916" s="814" t="s">
        <v>826</v>
      </c>
      <c r="D2916" s="815">
        <v>8.54</v>
      </c>
      <c r="E2916" s="815">
        <v>6.51</v>
      </c>
      <c r="F2916" s="815">
        <v>15.05</v>
      </c>
    </row>
    <row r="2917" ht="30.0" customHeight="1">
      <c r="A2917" s="812">
        <v>91985.0</v>
      </c>
      <c r="B2917" s="813" t="s">
        <v>4267</v>
      </c>
      <c r="C2917" s="814" t="s">
        <v>826</v>
      </c>
      <c r="D2917" s="815">
        <v>13.82</v>
      </c>
      <c r="E2917" s="815">
        <v>8.62</v>
      </c>
      <c r="F2917" s="815">
        <v>22.44</v>
      </c>
    </row>
    <row r="2918" ht="30.0" customHeight="1">
      <c r="A2918" s="812">
        <v>91988.0</v>
      </c>
      <c r="B2918" s="813" t="s">
        <v>4268</v>
      </c>
      <c r="C2918" s="814" t="s">
        <v>826</v>
      </c>
      <c r="D2918" s="815">
        <v>12.73</v>
      </c>
      <c r="E2918" s="815">
        <v>6.5</v>
      </c>
      <c r="F2918" s="815">
        <v>19.23</v>
      </c>
    </row>
    <row r="2919" ht="30.0" customHeight="1">
      <c r="A2919" s="812">
        <v>91989.0</v>
      </c>
      <c r="B2919" s="813" t="s">
        <v>4269</v>
      </c>
      <c r="C2919" s="814" t="s">
        <v>826</v>
      </c>
      <c r="D2919" s="815">
        <v>18.01</v>
      </c>
      <c r="E2919" s="815">
        <v>8.61</v>
      </c>
      <c r="F2919" s="815">
        <v>26.62</v>
      </c>
    </row>
    <row r="2920" ht="30.0" customHeight="1">
      <c r="A2920" s="808"/>
      <c r="B2920" s="809" t="s">
        <v>4270</v>
      </c>
      <c r="C2920" s="810"/>
      <c r="D2920" s="811"/>
      <c r="E2920" s="811"/>
      <c r="F2920" s="811"/>
    </row>
    <row r="2921" ht="30.0" customHeight="1">
      <c r="A2921" s="812">
        <v>91980.0</v>
      </c>
      <c r="B2921" s="813" t="s">
        <v>4271</v>
      </c>
      <c r="C2921" s="814" t="s">
        <v>826</v>
      </c>
      <c r="D2921" s="815">
        <v>22.92</v>
      </c>
      <c r="E2921" s="815">
        <v>11.26</v>
      </c>
      <c r="F2921" s="815">
        <v>34.18</v>
      </c>
    </row>
    <row r="2922" ht="30.0" customHeight="1">
      <c r="A2922" s="812">
        <v>91981.0</v>
      </c>
      <c r="B2922" s="813" t="s">
        <v>4272</v>
      </c>
      <c r="C2922" s="814" t="s">
        <v>826</v>
      </c>
      <c r="D2922" s="815">
        <v>28.2</v>
      </c>
      <c r="E2922" s="815">
        <v>13.37</v>
      </c>
      <c r="F2922" s="815">
        <v>41.57</v>
      </c>
    </row>
    <row r="2923" ht="30.0" customHeight="1">
      <c r="A2923" s="808"/>
      <c r="B2923" s="809" t="s">
        <v>4273</v>
      </c>
      <c r="C2923" s="810"/>
      <c r="D2923" s="811"/>
      <c r="E2923" s="811"/>
      <c r="F2923" s="811"/>
    </row>
    <row r="2924" ht="30.0" customHeight="1">
      <c r="A2924" s="812">
        <v>91982.0</v>
      </c>
      <c r="B2924" s="813" t="s">
        <v>4274</v>
      </c>
      <c r="C2924" s="814" t="s">
        <v>826</v>
      </c>
      <c r="D2924" s="815">
        <v>81.69</v>
      </c>
      <c r="E2924" s="815">
        <v>6.48</v>
      </c>
      <c r="F2924" s="815">
        <v>88.17</v>
      </c>
    </row>
    <row r="2925" ht="30.0" customHeight="1">
      <c r="A2925" s="812">
        <v>91983.0</v>
      </c>
      <c r="B2925" s="813" t="s">
        <v>4275</v>
      </c>
      <c r="C2925" s="814" t="s">
        <v>826</v>
      </c>
      <c r="D2925" s="815">
        <v>86.97</v>
      </c>
      <c r="E2925" s="815">
        <v>8.59</v>
      </c>
      <c r="F2925" s="815">
        <v>95.56</v>
      </c>
    </row>
    <row r="2926" ht="30.0" customHeight="1">
      <c r="A2926" s="808"/>
      <c r="B2926" s="809" t="s">
        <v>4276</v>
      </c>
      <c r="C2926" s="810"/>
      <c r="D2926" s="811"/>
      <c r="E2926" s="811"/>
      <c r="F2926" s="811"/>
    </row>
    <row r="2927" ht="30.0" customHeight="1">
      <c r="A2927" s="808"/>
      <c r="B2927" s="809" t="s">
        <v>4277</v>
      </c>
      <c r="C2927" s="810"/>
      <c r="D2927" s="811"/>
      <c r="E2927" s="811"/>
      <c r="F2927" s="811"/>
    </row>
    <row r="2928" ht="15.0" customHeight="1">
      <c r="A2928" s="812">
        <v>91990.0</v>
      </c>
      <c r="B2928" s="813" t="s">
        <v>4278</v>
      </c>
      <c r="C2928" s="814" t="s">
        <v>826</v>
      </c>
      <c r="D2928" s="815">
        <v>13.79</v>
      </c>
      <c r="E2928" s="815">
        <v>14.35</v>
      </c>
      <c r="F2928" s="815">
        <v>28.14</v>
      </c>
    </row>
    <row r="2929" ht="15.0" customHeight="1">
      <c r="A2929" s="812">
        <v>91991.0</v>
      </c>
      <c r="B2929" s="813" t="s">
        <v>4279</v>
      </c>
      <c r="C2929" s="814" t="s">
        <v>826</v>
      </c>
      <c r="D2929" s="815">
        <v>16.06</v>
      </c>
      <c r="E2929" s="815">
        <v>14.34</v>
      </c>
      <c r="F2929" s="815">
        <v>30.4</v>
      </c>
    </row>
    <row r="2930" ht="15.0" customHeight="1">
      <c r="A2930" s="812">
        <v>91992.0</v>
      </c>
      <c r="B2930" s="813" t="s">
        <v>4280</v>
      </c>
      <c r="C2930" s="814" t="s">
        <v>826</v>
      </c>
      <c r="D2930" s="815">
        <v>19.07</v>
      </c>
      <c r="E2930" s="815">
        <v>16.46</v>
      </c>
      <c r="F2930" s="815">
        <v>35.53</v>
      </c>
    </row>
    <row r="2931" ht="30.0" customHeight="1">
      <c r="A2931" s="812">
        <v>91993.0</v>
      </c>
      <c r="B2931" s="813" t="s">
        <v>4281</v>
      </c>
      <c r="C2931" s="814" t="s">
        <v>826</v>
      </c>
      <c r="D2931" s="815">
        <v>21.34</v>
      </c>
      <c r="E2931" s="815">
        <v>16.45</v>
      </c>
      <c r="F2931" s="815">
        <v>37.79</v>
      </c>
    </row>
    <row r="2932" ht="30.0" customHeight="1">
      <c r="A2932" s="808"/>
      <c r="B2932" s="809" t="s">
        <v>4282</v>
      </c>
      <c r="C2932" s="810"/>
      <c r="D2932" s="811"/>
      <c r="E2932" s="811"/>
      <c r="F2932" s="811"/>
    </row>
    <row r="2933" ht="30.0" customHeight="1">
      <c r="A2933" s="812">
        <v>91994.0</v>
      </c>
      <c r="B2933" s="813" t="s">
        <v>4283</v>
      </c>
      <c r="C2933" s="814" t="s">
        <v>826</v>
      </c>
      <c r="D2933" s="815">
        <v>11.64</v>
      </c>
      <c r="E2933" s="815">
        <v>8.9</v>
      </c>
      <c r="F2933" s="815">
        <v>20.54</v>
      </c>
    </row>
    <row r="2934" ht="30.0" customHeight="1">
      <c r="A2934" s="812">
        <v>91995.0</v>
      </c>
      <c r="B2934" s="813" t="s">
        <v>4284</v>
      </c>
      <c r="C2934" s="814" t="s">
        <v>826</v>
      </c>
      <c r="D2934" s="815">
        <v>13.9</v>
      </c>
      <c r="E2934" s="815">
        <v>8.9</v>
      </c>
      <c r="F2934" s="815">
        <v>22.8</v>
      </c>
    </row>
    <row r="2935" ht="30.0" customHeight="1">
      <c r="A2935" s="812">
        <v>91996.0</v>
      </c>
      <c r="B2935" s="813" t="s">
        <v>951</v>
      </c>
      <c r="C2935" s="814" t="s">
        <v>826</v>
      </c>
      <c r="D2935" s="815">
        <v>16.92</v>
      </c>
      <c r="E2935" s="815">
        <v>11.01</v>
      </c>
      <c r="F2935" s="815">
        <v>27.93</v>
      </c>
    </row>
    <row r="2936" ht="30.0" customHeight="1">
      <c r="A2936" s="812">
        <v>91997.0</v>
      </c>
      <c r="B2936" s="813" t="s">
        <v>4285</v>
      </c>
      <c r="C2936" s="814" t="s">
        <v>826</v>
      </c>
      <c r="D2936" s="815">
        <v>19.18</v>
      </c>
      <c r="E2936" s="815">
        <v>11.01</v>
      </c>
      <c r="F2936" s="815">
        <v>30.19</v>
      </c>
    </row>
    <row r="2937" ht="30.0" customHeight="1">
      <c r="A2937" s="812">
        <v>92002.0</v>
      </c>
      <c r="B2937" s="813" t="s">
        <v>4286</v>
      </c>
      <c r="C2937" s="814" t="s">
        <v>826</v>
      </c>
      <c r="D2937" s="815">
        <v>22.58</v>
      </c>
      <c r="E2937" s="815">
        <v>16.03</v>
      </c>
      <c r="F2937" s="815">
        <v>38.61</v>
      </c>
    </row>
    <row r="2938" ht="45.0" customHeight="1">
      <c r="A2938" s="812">
        <v>92003.0</v>
      </c>
      <c r="B2938" s="813" t="s">
        <v>4287</v>
      </c>
      <c r="C2938" s="814" t="s">
        <v>826</v>
      </c>
      <c r="D2938" s="815">
        <v>27.1</v>
      </c>
      <c r="E2938" s="815">
        <v>16.03</v>
      </c>
      <c r="F2938" s="815">
        <v>43.13</v>
      </c>
    </row>
    <row r="2939" ht="45.0" customHeight="1">
      <c r="A2939" s="812">
        <v>92004.0</v>
      </c>
      <c r="B2939" s="813" t="s">
        <v>4288</v>
      </c>
      <c r="C2939" s="814" t="s">
        <v>826</v>
      </c>
      <c r="D2939" s="815">
        <v>27.85</v>
      </c>
      <c r="E2939" s="815">
        <v>18.15</v>
      </c>
      <c r="F2939" s="815">
        <v>46.0</v>
      </c>
    </row>
    <row r="2940" ht="30.0" customHeight="1">
      <c r="A2940" s="812">
        <v>92005.0</v>
      </c>
      <c r="B2940" s="813" t="s">
        <v>4289</v>
      </c>
      <c r="C2940" s="814" t="s">
        <v>826</v>
      </c>
      <c r="D2940" s="815">
        <v>32.38</v>
      </c>
      <c r="E2940" s="815">
        <v>18.14</v>
      </c>
      <c r="F2940" s="815">
        <v>50.52</v>
      </c>
    </row>
    <row r="2941" ht="30.0" customHeight="1">
      <c r="A2941" s="812">
        <v>92010.0</v>
      </c>
      <c r="B2941" s="813" t="s">
        <v>4290</v>
      </c>
      <c r="C2941" s="814" t="s">
        <v>826</v>
      </c>
      <c r="D2941" s="815">
        <v>33.5</v>
      </c>
      <c r="E2941" s="815">
        <v>23.19</v>
      </c>
      <c r="F2941" s="815">
        <v>56.69</v>
      </c>
    </row>
    <row r="2942" ht="30.0" customHeight="1">
      <c r="A2942" s="812">
        <v>92011.0</v>
      </c>
      <c r="B2942" s="813" t="s">
        <v>4291</v>
      </c>
      <c r="C2942" s="814" t="s">
        <v>826</v>
      </c>
      <c r="D2942" s="815">
        <v>40.29</v>
      </c>
      <c r="E2942" s="815">
        <v>23.18</v>
      </c>
      <c r="F2942" s="815">
        <v>63.47</v>
      </c>
    </row>
    <row r="2943" ht="30.0" customHeight="1">
      <c r="A2943" s="812">
        <v>92012.0</v>
      </c>
      <c r="B2943" s="813" t="s">
        <v>4292</v>
      </c>
      <c r="C2943" s="814" t="s">
        <v>826</v>
      </c>
      <c r="D2943" s="815">
        <v>38.78</v>
      </c>
      <c r="E2943" s="815">
        <v>25.3</v>
      </c>
      <c r="F2943" s="815">
        <v>64.08</v>
      </c>
    </row>
    <row r="2944" ht="30.0" customHeight="1">
      <c r="A2944" s="812">
        <v>92013.0</v>
      </c>
      <c r="B2944" s="813" t="s">
        <v>4293</v>
      </c>
      <c r="C2944" s="814" t="s">
        <v>826</v>
      </c>
      <c r="D2944" s="815">
        <v>45.57</v>
      </c>
      <c r="E2944" s="815">
        <v>25.29</v>
      </c>
      <c r="F2944" s="815">
        <v>70.86</v>
      </c>
    </row>
    <row r="2945" ht="30.0" customHeight="1">
      <c r="A2945" s="808"/>
      <c r="B2945" s="809" t="s">
        <v>4294</v>
      </c>
      <c r="C2945" s="810"/>
      <c r="D2945" s="811"/>
      <c r="E2945" s="811"/>
      <c r="F2945" s="811"/>
    </row>
    <row r="2946" ht="30.0" customHeight="1">
      <c r="A2946" s="812">
        <v>91998.0</v>
      </c>
      <c r="B2946" s="813" t="s">
        <v>4295</v>
      </c>
      <c r="C2946" s="814" t="s">
        <v>826</v>
      </c>
      <c r="D2946" s="815">
        <v>10.77</v>
      </c>
      <c r="E2946" s="815">
        <v>6.81</v>
      </c>
      <c r="F2946" s="815">
        <v>17.58</v>
      </c>
    </row>
    <row r="2947" ht="30.0" customHeight="1">
      <c r="A2947" s="812">
        <v>91999.0</v>
      </c>
      <c r="B2947" s="813" t="s">
        <v>4296</v>
      </c>
      <c r="C2947" s="814" t="s">
        <v>826</v>
      </c>
      <c r="D2947" s="815">
        <v>13.04</v>
      </c>
      <c r="E2947" s="815">
        <v>6.8</v>
      </c>
      <c r="F2947" s="815">
        <v>19.84</v>
      </c>
    </row>
    <row r="2948" ht="30.0" customHeight="1">
      <c r="A2948" s="812">
        <v>92000.0</v>
      </c>
      <c r="B2948" s="813" t="s">
        <v>4297</v>
      </c>
      <c r="C2948" s="814" t="s">
        <v>826</v>
      </c>
      <c r="D2948" s="815">
        <v>16.05</v>
      </c>
      <c r="E2948" s="815">
        <v>8.92</v>
      </c>
      <c r="F2948" s="815">
        <v>24.97</v>
      </c>
    </row>
    <row r="2949" ht="30.0" customHeight="1">
      <c r="A2949" s="812">
        <v>92001.0</v>
      </c>
      <c r="B2949" s="813" t="s">
        <v>4298</v>
      </c>
      <c r="C2949" s="814" t="s">
        <v>826</v>
      </c>
      <c r="D2949" s="815">
        <v>18.32</v>
      </c>
      <c r="E2949" s="815">
        <v>8.91</v>
      </c>
      <c r="F2949" s="815">
        <v>27.23</v>
      </c>
    </row>
    <row r="2950" ht="30.0" customHeight="1">
      <c r="A2950" s="812">
        <v>92006.0</v>
      </c>
      <c r="B2950" s="813" t="s">
        <v>4299</v>
      </c>
      <c r="C2950" s="814" t="s">
        <v>826</v>
      </c>
      <c r="D2950" s="815">
        <v>20.88</v>
      </c>
      <c r="E2950" s="815">
        <v>11.82</v>
      </c>
      <c r="F2950" s="815">
        <v>32.7</v>
      </c>
    </row>
    <row r="2951" ht="30.0" customHeight="1">
      <c r="A2951" s="812">
        <v>92007.0</v>
      </c>
      <c r="B2951" s="813" t="s">
        <v>4300</v>
      </c>
      <c r="C2951" s="814" t="s">
        <v>826</v>
      </c>
      <c r="D2951" s="815">
        <v>25.41</v>
      </c>
      <c r="E2951" s="815">
        <v>11.81</v>
      </c>
      <c r="F2951" s="815">
        <v>37.22</v>
      </c>
    </row>
    <row r="2952" ht="30.0" customHeight="1">
      <c r="A2952" s="812">
        <v>92008.0</v>
      </c>
      <c r="B2952" s="813" t="s">
        <v>4301</v>
      </c>
      <c r="C2952" s="814" t="s">
        <v>826</v>
      </c>
      <c r="D2952" s="815">
        <v>26.16</v>
      </c>
      <c r="E2952" s="815">
        <v>13.93</v>
      </c>
      <c r="F2952" s="815">
        <v>40.09</v>
      </c>
    </row>
    <row r="2953" ht="30.0" customHeight="1">
      <c r="A2953" s="812">
        <v>92009.0</v>
      </c>
      <c r="B2953" s="813" t="s">
        <v>4302</v>
      </c>
      <c r="C2953" s="814" t="s">
        <v>826</v>
      </c>
      <c r="D2953" s="815">
        <v>30.68</v>
      </c>
      <c r="E2953" s="815">
        <v>13.93</v>
      </c>
      <c r="F2953" s="815">
        <v>44.61</v>
      </c>
    </row>
    <row r="2954" ht="30.0" customHeight="1">
      <c r="A2954" s="812">
        <v>92014.0</v>
      </c>
      <c r="B2954" s="813" t="s">
        <v>4303</v>
      </c>
      <c r="C2954" s="814" t="s">
        <v>826</v>
      </c>
      <c r="D2954" s="815">
        <v>30.98</v>
      </c>
      <c r="E2954" s="815">
        <v>16.84</v>
      </c>
      <c r="F2954" s="815">
        <v>47.82</v>
      </c>
    </row>
    <row r="2955" ht="30.0" customHeight="1">
      <c r="A2955" s="812">
        <v>92015.0</v>
      </c>
      <c r="B2955" s="813" t="s">
        <v>4304</v>
      </c>
      <c r="C2955" s="814" t="s">
        <v>826</v>
      </c>
      <c r="D2955" s="815">
        <v>37.76</v>
      </c>
      <c r="E2955" s="815">
        <v>16.84</v>
      </c>
      <c r="F2955" s="815">
        <v>54.6</v>
      </c>
    </row>
    <row r="2956" ht="30.0" customHeight="1">
      <c r="A2956" s="812">
        <v>92016.0</v>
      </c>
      <c r="B2956" s="813" t="s">
        <v>4305</v>
      </c>
      <c r="C2956" s="814" t="s">
        <v>826</v>
      </c>
      <c r="D2956" s="815">
        <v>36.25</v>
      </c>
      <c r="E2956" s="815">
        <v>18.96</v>
      </c>
      <c r="F2956" s="815">
        <v>55.21</v>
      </c>
    </row>
    <row r="2957" ht="15.0" customHeight="1">
      <c r="A2957" s="812">
        <v>92017.0</v>
      </c>
      <c r="B2957" s="813" t="s">
        <v>4306</v>
      </c>
      <c r="C2957" s="814" t="s">
        <v>826</v>
      </c>
      <c r="D2957" s="815">
        <v>43.04</v>
      </c>
      <c r="E2957" s="815">
        <v>18.95</v>
      </c>
      <c r="F2957" s="815">
        <v>61.99</v>
      </c>
    </row>
    <row r="2958" ht="15.0" customHeight="1">
      <c r="A2958" s="812">
        <v>92018.0</v>
      </c>
      <c r="B2958" s="813" t="s">
        <v>4307</v>
      </c>
      <c r="C2958" s="814" t="s">
        <v>826</v>
      </c>
      <c r="D2958" s="815">
        <v>41.19</v>
      </c>
      <c r="E2958" s="815">
        <v>22.16</v>
      </c>
      <c r="F2958" s="815">
        <v>63.35</v>
      </c>
    </row>
    <row r="2959" ht="15.0" customHeight="1">
      <c r="A2959" s="812">
        <v>92019.0</v>
      </c>
      <c r="B2959" s="813" t="s">
        <v>4308</v>
      </c>
      <c r="C2959" s="814" t="s">
        <v>826</v>
      </c>
      <c r="D2959" s="815">
        <v>50.69</v>
      </c>
      <c r="E2959" s="815">
        <v>24.64</v>
      </c>
      <c r="F2959" s="815">
        <v>75.33</v>
      </c>
    </row>
    <row r="2960" ht="30.0" customHeight="1">
      <c r="A2960" s="812">
        <v>92020.0</v>
      </c>
      <c r="B2960" s="813" t="s">
        <v>4309</v>
      </c>
      <c r="C2960" s="814" t="s">
        <v>826</v>
      </c>
      <c r="D2960" s="815">
        <v>61.44</v>
      </c>
      <c r="E2960" s="815">
        <v>32.36</v>
      </c>
      <c r="F2960" s="815">
        <v>93.8</v>
      </c>
    </row>
    <row r="2961" ht="30.0" customHeight="1">
      <c r="A2961" s="812">
        <v>92021.0</v>
      </c>
      <c r="B2961" s="813" t="s">
        <v>4310</v>
      </c>
      <c r="C2961" s="814" t="s">
        <v>826</v>
      </c>
      <c r="D2961" s="815">
        <v>70.94</v>
      </c>
      <c r="E2961" s="815">
        <v>34.84</v>
      </c>
      <c r="F2961" s="815">
        <v>105.78</v>
      </c>
    </row>
    <row r="2962" ht="30.0" customHeight="1">
      <c r="A2962" s="808"/>
      <c r="B2962" s="809" t="s">
        <v>4311</v>
      </c>
      <c r="C2962" s="810"/>
      <c r="D2962" s="811"/>
      <c r="E2962" s="811"/>
      <c r="F2962" s="811"/>
    </row>
    <row r="2963" ht="30.0" customHeight="1">
      <c r="A2963" s="812">
        <v>93141.0</v>
      </c>
      <c r="B2963" s="813" t="s">
        <v>4312</v>
      </c>
      <c r="C2963" s="814" t="s">
        <v>826</v>
      </c>
      <c r="D2963" s="815">
        <v>81.1</v>
      </c>
      <c r="E2963" s="815">
        <v>71.7</v>
      </c>
      <c r="F2963" s="815">
        <v>152.8</v>
      </c>
    </row>
    <row r="2964" ht="30.0" customHeight="1">
      <c r="A2964" s="812">
        <v>93142.0</v>
      </c>
      <c r="B2964" s="813" t="s">
        <v>4313</v>
      </c>
      <c r="C2964" s="814" t="s">
        <v>826</v>
      </c>
      <c r="D2964" s="815">
        <v>92.06</v>
      </c>
      <c r="E2964" s="815">
        <v>78.81</v>
      </c>
      <c r="F2964" s="815">
        <v>170.87</v>
      </c>
    </row>
    <row r="2965" ht="30.0" customHeight="1">
      <c r="A2965" s="812">
        <v>93143.0</v>
      </c>
      <c r="B2965" s="813" t="s">
        <v>4314</v>
      </c>
      <c r="C2965" s="814" t="s">
        <v>826</v>
      </c>
      <c r="D2965" s="815">
        <v>83.38</v>
      </c>
      <c r="E2965" s="815">
        <v>71.68</v>
      </c>
      <c r="F2965" s="815">
        <v>155.06</v>
      </c>
    </row>
    <row r="2966" ht="15.0" customHeight="1">
      <c r="A2966" s="812">
        <v>93144.0</v>
      </c>
      <c r="B2966" s="813" t="s">
        <v>1438</v>
      </c>
      <c r="C2966" s="814" t="s">
        <v>826</v>
      </c>
      <c r="D2966" s="815">
        <v>121.56</v>
      </c>
      <c r="E2966" s="815">
        <v>77.73</v>
      </c>
      <c r="F2966" s="815">
        <v>199.29</v>
      </c>
    </row>
    <row r="2967" ht="15.0" customHeight="1">
      <c r="A2967" s="808"/>
      <c r="B2967" s="809" t="s">
        <v>4315</v>
      </c>
      <c r="C2967" s="810"/>
      <c r="D2967" s="811"/>
      <c r="E2967" s="811"/>
      <c r="F2967" s="811"/>
    </row>
    <row r="2968" ht="15.0" customHeight="1">
      <c r="A2968" s="812">
        <v>91986.0</v>
      </c>
      <c r="B2968" s="813" t="s">
        <v>4316</v>
      </c>
      <c r="C2968" s="814" t="s">
        <v>826</v>
      </c>
      <c r="D2968" s="815">
        <v>23.09</v>
      </c>
      <c r="E2968" s="815">
        <v>10.14</v>
      </c>
      <c r="F2968" s="815">
        <v>33.23</v>
      </c>
    </row>
    <row r="2969" ht="30.0" customHeight="1">
      <c r="A2969" s="812">
        <v>91987.0</v>
      </c>
      <c r="B2969" s="813" t="s">
        <v>4317</v>
      </c>
      <c r="C2969" s="814" t="s">
        <v>826</v>
      </c>
      <c r="D2969" s="815">
        <v>28.37</v>
      </c>
      <c r="E2969" s="815">
        <v>12.25</v>
      </c>
      <c r="F2969" s="815">
        <v>40.62</v>
      </c>
    </row>
    <row r="2970" ht="30.0" customHeight="1">
      <c r="A2970" s="808"/>
      <c r="B2970" s="809" t="s">
        <v>4318</v>
      </c>
      <c r="C2970" s="810"/>
      <c r="D2970" s="811"/>
      <c r="E2970" s="811"/>
      <c r="F2970" s="811"/>
    </row>
    <row r="2971" ht="30.0" customHeight="1">
      <c r="A2971" s="812">
        <v>101632.0</v>
      </c>
      <c r="B2971" s="813" t="s">
        <v>4319</v>
      </c>
      <c r="C2971" s="814" t="s">
        <v>826</v>
      </c>
      <c r="D2971" s="815">
        <v>18.64</v>
      </c>
      <c r="E2971" s="815">
        <v>0.46</v>
      </c>
      <c r="F2971" s="815">
        <v>19.1</v>
      </c>
    </row>
    <row r="2972" ht="30.0" customHeight="1">
      <c r="A2972" s="808"/>
      <c r="B2972" s="809" t="s">
        <v>4320</v>
      </c>
      <c r="C2972" s="810"/>
      <c r="D2972" s="811"/>
      <c r="E2972" s="811"/>
      <c r="F2972" s="811"/>
    </row>
    <row r="2973" ht="30.0" customHeight="1">
      <c r="A2973" s="812">
        <v>97595.0</v>
      </c>
      <c r="B2973" s="813" t="s">
        <v>4321</v>
      </c>
      <c r="C2973" s="814" t="s">
        <v>826</v>
      </c>
      <c r="D2973" s="815">
        <v>45.18</v>
      </c>
      <c r="E2973" s="815">
        <v>12.38</v>
      </c>
      <c r="F2973" s="815">
        <v>57.56</v>
      </c>
    </row>
    <row r="2974" ht="30.0" customHeight="1">
      <c r="A2974" s="812">
        <v>97597.0</v>
      </c>
      <c r="B2974" s="813" t="s">
        <v>4322</v>
      </c>
      <c r="C2974" s="814" t="s">
        <v>826</v>
      </c>
      <c r="D2974" s="815">
        <v>31.32</v>
      </c>
      <c r="E2974" s="815">
        <v>8.23</v>
      </c>
      <c r="F2974" s="815">
        <v>39.55</v>
      </c>
    </row>
    <row r="2975" ht="30.0" customHeight="1">
      <c r="A2975" s="812">
        <v>97596.0</v>
      </c>
      <c r="B2975" s="813" t="s">
        <v>4323</v>
      </c>
      <c r="C2975" s="814" t="s">
        <v>826</v>
      </c>
      <c r="D2975" s="815">
        <v>29.69</v>
      </c>
      <c r="E2975" s="815">
        <v>12.39</v>
      </c>
      <c r="F2975" s="815">
        <v>42.08</v>
      </c>
    </row>
    <row r="2976" ht="30.0" customHeight="1">
      <c r="A2976" s="812">
        <v>97598.0</v>
      </c>
      <c r="B2976" s="813" t="s">
        <v>4324</v>
      </c>
      <c r="C2976" s="814" t="s">
        <v>826</v>
      </c>
      <c r="D2976" s="815">
        <v>29.35</v>
      </c>
      <c r="E2976" s="815">
        <v>8.23</v>
      </c>
      <c r="F2976" s="815">
        <v>37.58</v>
      </c>
    </row>
    <row r="2977" ht="30.0" customHeight="1">
      <c r="A2977" s="808"/>
      <c r="B2977" s="816" t="s">
        <v>4325</v>
      </c>
      <c r="C2977" s="810"/>
      <c r="D2977" s="811"/>
      <c r="E2977" s="811"/>
      <c r="F2977" s="811"/>
    </row>
    <row r="2978" ht="30.0" customHeight="1">
      <c r="A2978" s="808"/>
      <c r="B2978" s="809" t="s">
        <v>4326</v>
      </c>
      <c r="C2978" s="810"/>
      <c r="D2978" s="811"/>
      <c r="E2978" s="811"/>
      <c r="F2978" s="811"/>
    </row>
    <row r="2979" ht="30.0" customHeight="1">
      <c r="A2979" s="812">
        <v>97665.0</v>
      </c>
      <c r="B2979" s="813" t="s">
        <v>4327</v>
      </c>
      <c r="C2979" s="814" t="s">
        <v>826</v>
      </c>
      <c r="D2979" s="815">
        <v>0.27</v>
      </c>
      <c r="E2979" s="815">
        <v>0.76</v>
      </c>
      <c r="F2979" s="815">
        <v>1.03</v>
      </c>
    </row>
    <row r="2980" ht="30.0" customHeight="1">
      <c r="A2980" s="812">
        <v>101630.0</v>
      </c>
      <c r="B2980" s="813" t="s">
        <v>4328</v>
      </c>
      <c r="C2980" s="814" t="s">
        <v>826</v>
      </c>
      <c r="D2980" s="815">
        <v>36.96</v>
      </c>
      <c r="E2980" s="815">
        <v>12.04</v>
      </c>
      <c r="F2980" s="815">
        <v>49.0</v>
      </c>
    </row>
    <row r="2981" ht="30.0" customHeight="1">
      <c r="A2981" s="812">
        <v>101651.0</v>
      </c>
      <c r="B2981" s="813" t="s">
        <v>4329</v>
      </c>
      <c r="C2981" s="814" t="s">
        <v>826</v>
      </c>
      <c r="D2981" s="815">
        <v>34.44</v>
      </c>
      <c r="E2981" s="815">
        <v>5.69</v>
      </c>
      <c r="F2981" s="815">
        <v>40.13</v>
      </c>
    </row>
    <row r="2982" ht="30.0" customHeight="1">
      <c r="A2982" s="812">
        <v>101661.0</v>
      </c>
      <c r="B2982" s="813" t="s">
        <v>4330</v>
      </c>
      <c r="C2982" s="814" t="s">
        <v>826</v>
      </c>
      <c r="D2982" s="815">
        <v>45.87</v>
      </c>
      <c r="E2982" s="815">
        <v>34.34</v>
      </c>
      <c r="F2982" s="815">
        <v>80.21</v>
      </c>
    </row>
    <row r="2983" ht="30.0" customHeight="1">
      <c r="A2983" s="808"/>
      <c r="B2983" s="809" t="s">
        <v>4331</v>
      </c>
      <c r="C2983" s="810"/>
      <c r="D2983" s="811"/>
      <c r="E2983" s="811"/>
      <c r="F2983" s="811"/>
    </row>
    <row r="2984" ht="30.0" customHeight="1">
      <c r="A2984" s="812">
        <v>100904.0</v>
      </c>
      <c r="B2984" s="813" t="s">
        <v>4332</v>
      </c>
      <c r="C2984" s="814" t="s">
        <v>826</v>
      </c>
      <c r="D2984" s="815">
        <v>39.12</v>
      </c>
      <c r="E2984" s="815">
        <v>7.98</v>
      </c>
      <c r="F2984" s="815">
        <v>47.1</v>
      </c>
    </row>
    <row r="2985" ht="30.0" customHeight="1">
      <c r="A2985" s="812">
        <v>100905.0</v>
      </c>
      <c r="B2985" s="813" t="s">
        <v>4333</v>
      </c>
      <c r="C2985" s="814" t="s">
        <v>826</v>
      </c>
      <c r="D2985" s="815">
        <v>106.9</v>
      </c>
      <c r="E2985" s="815">
        <v>18.17</v>
      </c>
      <c r="F2985" s="815">
        <v>125.07</v>
      </c>
    </row>
    <row r="2986" ht="30.0" customHeight="1">
      <c r="A2986" s="812">
        <v>100906.0</v>
      </c>
      <c r="B2986" s="813" t="s">
        <v>4334</v>
      </c>
      <c r="C2986" s="814" t="s">
        <v>826</v>
      </c>
      <c r="D2986" s="815">
        <v>148.39</v>
      </c>
      <c r="E2986" s="815">
        <v>18.16</v>
      </c>
      <c r="F2986" s="815">
        <v>166.55</v>
      </c>
    </row>
    <row r="2987" ht="30.0" customHeight="1">
      <c r="A2987" s="812">
        <v>97583.0</v>
      </c>
      <c r="B2987" s="813" t="s">
        <v>4335</v>
      </c>
      <c r="C2987" s="814" t="s">
        <v>826</v>
      </c>
      <c r="D2987" s="815">
        <v>39.12</v>
      </c>
      <c r="E2987" s="815">
        <v>7.98</v>
      </c>
      <c r="F2987" s="815">
        <v>47.1</v>
      </c>
    </row>
    <row r="2988" ht="30.0" customHeight="1">
      <c r="A2988" s="812">
        <v>97584.0</v>
      </c>
      <c r="B2988" s="813" t="s">
        <v>4336</v>
      </c>
      <c r="C2988" s="814" t="s">
        <v>826</v>
      </c>
      <c r="D2988" s="815">
        <v>56.3</v>
      </c>
      <c r="E2988" s="815">
        <v>7.97</v>
      </c>
      <c r="F2988" s="815">
        <v>64.27</v>
      </c>
    </row>
    <row r="2989" ht="30.0" customHeight="1">
      <c r="A2989" s="812">
        <v>97585.0</v>
      </c>
      <c r="B2989" s="813" t="s">
        <v>4337</v>
      </c>
      <c r="C2989" s="814" t="s">
        <v>826</v>
      </c>
      <c r="D2989" s="815">
        <v>53.45</v>
      </c>
      <c r="E2989" s="815">
        <v>9.08</v>
      </c>
      <c r="F2989" s="815">
        <v>62.53</v>
      </c>
    </row>
    <row r="2990" ht="30.0" customHeight="1">
      <c r="A2990" s="812">
        <v>97586.0</v>
      </c>
      <c r="B2990" s="813" t="s">
        <v>4338</v>
      </c>
      <c r="C2990" s="814" t="s">
        <v>826</v>
      </c>
      <c r="D2990" s="815">
        <v>74.2</v>
      </c>
      <c r="E2990" s="815">
        <v>9.07</v>
      </c>
      <c r="F2990" s="815">
        <v>83.27</v>
      </c>
    </row>
    <row r="2991" ht="30.0" customHeight="1">
      <c r="A2991" s="812">
        <v>97589.0</v>
      </c>
      <c r="B2991" s="813" t="s">
        <v>4339</v>
      </c>
      <c r="C2991" s="814" t="s">
        <v>826</v>
      </c>
      <c r="D2991" s="815">
        <v>22.34</v>
      </c>
      <c r="E2991" s="815">
        <v>11.75</v>
      </c>
      <c r="F2991" s="815">
        <v>34.09</v>
      </c>
    </row>
    <row r="2992" ht="30.0" customHeight="1">
      <c r="A2992" s="812">
        <v>97590.0</v>
      </c>
      <c r="B2992" s="813" t="s">
        <v>4340</v>
      </c>
      <c r="C2992" s="814" t="s">
        <v>826</v>
      </c>
      <c r="D2992" s="815">
        <v>51.0</v>
      </c>
      <c r="E2992" s="815">
        <v>11.74</v>
      </c>
      <c r="F2992" s="815">
        <v>62.74</v>
      </c>
    </row>
    <row r="2993" ht="30.0" customHeight="1">
      <c r="A2993" s="812">
        <v>97591.0</v>
      </c>
      <c r="B2993" s="813" t="s">
        <v>4341</v>
      </c>
      <c r="C2993" s="814" t="s">
        <v>826</v>
      </c>
      <c r="D2993" s="815">
        <v>71.9</v>
      </c>
      <c r="E2993" s="815">
        <v>15.17</v>
      </c>
      <c r="F2993" s="815">
        <v>87.07</v>
      </c>
    </row>
    <row r="2994" ht="30.0" customHeight="1">
      <c r="A2994" s="812">
        <v>97592.0</v>
      </c>
      <c r="B2994" s="813" t="s">
        <v>4342</v>
      </c>
      <c r="C2994" s="814" t="s">
        <v>826</v>
      </c>
      <c r="D2994" s="815">
        <v>27.0</v>
      </c>
      <c r="E2994" s="815">
        <v>11.74</v>
      </c>
      <c r="F2994" s="815">
        <v>38.74</v>
      </c>
    </row>
    <row r="2995" ht="30.0" customHeight="1">
      <c r="A2995" s="812">
        <v>97593.0</v>
      </c>
      <c r="B2995" s="813" t="s">
        <v>4343</v>
      </c>
      <c r="C2995" s="814" t="s">
        <v>826</v>
      </c>
      <c r="D2995" s="815">
        <v>73.91</v>
      </c>
      <c r="E2995" s="815">
        <v>9.83</v>
      </c>
      <c r="F2995" s="815">
        <v>83.74</v>
      </c>
    </row>
    <row r="2996" ht="15.0" customHeight="1">
      <c r="A2996" s="812">
        <v>97594.0</v>
      </c>
      <c r="B2996" s="813" t="s">
        <v>4344</v>
      </c>
      <c r="C2996" s="814" t="s">
        <v>826</v>
      </c>
      <c r="D2996" s="815">
        <v>73.37</v>
      </c>
      <c r="E2996" s="815">
        <v>12.79</v>
      </c>
      <c r="F2996" s="815">
        <v>86.16</v>
      </c>
    </row>
    <row r="2997" ht="15.0" customHeight="1">
      <c r="A2997" s="812">
        <v>102085.0</v>
      </c>
      <c r="B2997" s="813" t="s">
        <v>4345</v>
      </c>
      <c r="C2997" s="814" t="s">
        <v>826</v>
      </c>
      <c r="D2997" s="815">
        <v>90.0</v>
      </c>
      <c r="E2997" s="815">
        <v>19.31</v>
      </c>
      <c r="F2997" s="815">
        <v>109.31</v>
      </c>
    </row>
    <row r="2998" ht="15.0" customHeight="1">
      <c r="A2998" s="808"/>
      <c r="B2998" s="809" t="s">
        <v>4346</v>
      </c>
      <c r="C2998" s="810"/>
      <c r="D2998" s="811"/>
      <c r="E2998" s="811"/>
      <c r="F2998" s="811"/>
    </row>
    <row r="2999" ht="15.0" customHeight="1">
      <c r="A2999" s="812">
        <v>97587.0</v>
      </c>
      <c r="B2999" s="813" t="s">
        <v>4347</v>
      </c>
      <c r="C2999" s="814" t="s">
        <v>826</v>
      </c>
      <c r="D2999" s="815">
        <v>139.72</v>
      </c>
      <c r="E2999" s="815">
        <v>7.77</v>
      </c>
      <c r="F2999" s="815">
        <v>147.49</v>
      </c>
    </row>
    <row r="3000" ht="30.0" customHeight="1">
      <c r="A3000" s="808"/>
      <c r="B3000" s="809" t="s">
        <v>4348</v>
      </c>
      <c r="C3000" s="810"/>
      <c r="D3000" s="811"/>
      <c r="E3000" s="811"/>
      <c r="F3000" s="811"/>
    </row>
    <row r="3001" ht="30.0" customHeight="1">
      <c r="A3001" s="812">
        <v>97599.0</v>
      </c>
      <c r="B3001" s="813" t="s">
        <v>4349</v>
      </c>
      <c r="C3001" s="814" t="s">
        <v>826</v>
      </c>
      <c r="D3001" s="815">
        <v>26.2</v>
      </c>
      <c r="E3001" s="815">
        <v>3.92</v>
      </c>
      <c r="F3001" s="815">
        <v>30.12</v>
      </c>
    </row>
    <row r="3002" ht="30.0" customHeight="1">
      <c r="A3002" s="808"/>
      <c r="B3002" s="809" t="s">
        <v>4350</v>
      </c>
      <c r="C3002" s="810"/>
      <c r="D3002" s="811"/>
      <c r="E3002" s="811"/>
      <c r="F3002" s="811"/>
    </row>
    <row r="3003" ht="30.0" customHeight="1">
      <c r="A3003" s="808"/>
      <c r="B3003" s="809" t="s">
        <v>4351</v>
      </c>
      <c r="C3003" s="810"/>
      <c r="D3003" s="811"/>
      <c r="E3003" s="811"/>
      <c r="F3003" s="811"/>
    </row>
    <row r="3004" ht="30.0" customHeight="1">
      <c r="A3004" s="812">
        <v>97605.0</v>
      </c>
      <c r="B3004" s="813" t="s">
        <v>4352</v>
      </c>
      <c r="C3004" s="814" t="s">
        <v>826</v>
      </c>
      <c r="D3004" s="815">
        <v>46.24</v>
      </c>
      <c r="E3004" s="815">
        <v>10.37</v>
      </c>
      <c r="F3004" s="815">
        <v>56.61</v>
      </c>
    </row>
    <row r="3005" ht="30.0" customHeight="1">
      <c r="A3005" s="812">
        <v>97606.0</v>
      </c>
      <c r="B3005" s="813" t="s">
        <v>4353</v>
      </c>
      <c r="C3005" s="814" t="s">
        <v>826</v>
      </c>
      <c r="D3005" s="815">
        <v>52.25</v>
      </c>
      <c r="E3005" s="815">
        <v>10.37</v>
      </c>
      <c r="F3005" s="815">
        <v>62.62</v>
      </c>
    </row>
    <row r="3006" ht="30.0" customHeight="1">
      <c r="A3006" s="812">
        <v>97607.0</v>
      </c>
      <c r="B3006" s="813" t="s">
        <v>4354</v>
      </c>
      <c r="C3006" s="814" t="s">
        <v>826</v>
      </c>
      <c r="D3006" s="815">
        <v>54.92</v>
      </c>
      <c r="E3006" s="815">
        <v>12.09</v>
      </c>
      <c r="F3006" s="815">
        <v>67.01</v>
      </c>
    </row>
    <row r="3007" ht="30.0" customHeight="1">
      <c r="A3007" s="812">
        <v>97608.0</v>
      </c>
      <c r="B3007" s="813" t="s">
        <v>4355</v>
      </c>
      <c r="C3007" s="814" t="s">
        <v>826</v>
      </c>
      <c r="D3007" s="815">
        <v>60.93</v>
      </c>
      <c r="E3007" s="815">
        <v>12.09</v>
      </c>
      <c r="F3007" s="815">
        <v>73.02</v>
      </c>
    </row>
    <row r="3008" ht="30.0" customHeight="1">
      <c r="A3008" s="808"/>
      <c r="B3008" s="809" t="s">
        <v>4356</v>
      </c>
      <c r="C3008" s="810"/>
      <c r="D3008" s="811"/>
      <c r="E3008" s="811"/>
      <c r="F3008" s="811"/>
    </row>
    <row r="3009" ht="30.0" customHeight="1">
      <c r="A3009" s="812">
        <v>97600.0</v>
      </c>
      <c r="B3009" s="813" t="s">
        <v>4357</v>
      </c>
      <c r="C3009" s="814" t="s">
        <v>826</v>
      </c>
      <c r="D3009" s="815">
        <v>215.2</v>
      </c>
      <c r="E3009" s="815">
        <v>9.11</v>
      </c>
      <c r="F3009" s="815">
        <v>224.31</v>
      </c>
    </row>
    <row r="3010" ht="30.0" customHeight="1">
      <c r="A3010" s="812">
        <v>97601.0</v>
      </c>
      <c r="B3010" s="813" t="s">
        <v>4358</v>
      </c>
      <c r="C3010" s="814" t="s">
        <v>826</v>
      </c>
      <c r="D3010" s="815">
        <v>233.54</v>
      </c>
      <c r="E3010" s="815">
        <v>9.11</v>
      </c>
      <c r="F3010" s="815">
        <v>242.65</v>
      </c>
    </row>
    <row r="3011" ht="30.0" customHeight="1">
      <c r="A3011" s="812">
        <v>101666.0</v>
      </c>
      <c r="B3011" s="813" t="s">
        <v>4359</v>
      </c>
      <c r="C3011" s="814" t="s">
        <v>826</v>
      </c>
      <c r="D3011" s="815">
        <v>236.78</v>
      </c>
      <c r="E3011" s="815">
        <v>16.99</v>
      </c>
      <c r="F3011" s="815">
        <v>253.77</v>
      </c>
    </row>
    <row r="3012" ht="30.0" customHeight="1">
      <c r="A3012" s="808"/>
      <c r="B3012" s="809" t="s">
        <v>4360</v>
      </c>
      <c r="C3012" s="810"/>
      <c r="D3012" s="811"/>
      <c r="E3012" s="811"/>
      <c r="F3012" s="811"/>
    </row>
    <row r="3013" ht="30.0" customHeight="1">
      <c r="A3013" s="812">
        <v>101652.0</v>
      </c>
      <c r="B3013" s="813" t="s">
        <v>4361</v>
      </c>
      <c r="C3013" s="814" t="s">
        <v>826</v>
      </c>
      <c r="D3013" s="815">
        <v>245.16</v>
      </c>
      <c r="E3013" s="815">
        <v>27.42</v>
      </c>
      <c r="F3013" s="815">
        <v>272.58</v>
      </c>
    </row>
    <row r="3014" ht="30.0" customHeight="1">
      <c r="A3014" s="812">
        <v>101662.0</v>
      </c>
      <c r="B3014" s="813" t="s">
        <v>4362</v>
      </c>
      <c r="C3014" s="814" t="s">
        <v>826</v>
      </c>
      <c r="D3014" s="815">
        <v>358.9</v>
      </c>
      <c r="E3014" s="815">
        <v>33.83</v>
      </c>
      <c r="F3014" s="815">
        <v>392.73</v>
      </c>
    </row>
    <row r="3015" ht="30.0" customHeight="1">
      <c r="A3015" s="812">
        <v>101653.0</v>
      </c>
      <c r="B3015" s="813" t="s">
        <v>4363</v>
      </c>
      <c r="C3015" s="814" t="s">
        <v>826</v>
      </c>
      <c r="D3015" s="815">
        <v>127.82</v>
      </c>
      <c r="E3015" s="815">
        <v>46.9</v>
      </c>
      <c r="F3015" s="815">
        <v>174.72</v>
      </c>
    </row>
    <row r="3016" ht="30.0" customHeight="1">
      <c r="A3016" s="812">
        <v>101654.0</v>
      </c>
      <c r="B3016" s="813" t="s">
        <v>4364</v>
      </c>
      <c r="C3016" s="814" t="s">
        <v>826</v>
      </c>
      <c r="D3016" s="815">
        <v>290.13</v>
      </c>
      <c r="E3016" s="815">
        <v>10.88</v>
      </c>
      <c r="F3016" s="815">
        <v>301.01</v>
      </c>
    </row>
    <row r="3017" ht="30.0" customHeight="1">
      <c r="A3017" s="812">
        <v>101655.0</v>
      </c>
      <c r="B3017" s="813" t="s">
        <v>4365</v>
      </c>
      <c r="C3017" s="814" t="s">
        <v>826</v>
      </c>
      <c r="D3017" s="815">
        <v>504.47</v>
      </c>
      <c r="E3017" s="815">
        <v>10.88</v>
      </c>
      <c r="F3017" s="815">
        <v>515.35</v>
      </c>
    </row>
    <row r="3018" ht="45.0" customHeight="1">
      <c r="A3018" s="812">
        <v>101656.0</v>
      </c>
      <c r="B3018" s="813" t="s">
        <v>4366</v>
      </c>
      <c r="C3018" s="814" t="s">
        <v>826</v>
      </c>
      <c r="D3018" s="815">
        <v>554.52</v>
      </c>
      <c r="E3018" s="815">
        <v>10.88</v>
      </c>
      <c r="F3018" s="815">
        <v>565.4</v>
      </c>
    </row>
    <row r="3019" ht="45.0" customHeight="1">
      <c r="A3019" s="812">
        <v>101657.0</v>
      </c>
      <c r="B3019" s="813" t="s">
        <v>4367</v>
      </c>
      <c r="C3019" s="814" t="s">
        <v>826</v>
      </c>
      <c r="D3019" s="815">
        <v>661.12</v>
      </c>
      <c r="E3019" s="815">
        <v>10.88</v>
      </c>
      <c r="F3019" s="815">
        <v>672.0</v>
      </c>
    </row>
    <row r="3020" ht="45.0" customHeight="1">
      <c r="A3020" s="812">
        <v>101658.0</v>
      </c>
      <c r="B3020" s="813" t="s">
        <v>4368</v>
      </c>
      <c r="C3020" s="814" t="s">
        <v>826</v>
      </c>
      <c r="D3020" s="815">
        <v>880.33</v>
      </c>
      <c r="E3020" s="815">
        <v>10.88</v>
      </c>
      <c r="F3020" s="815">
        <v>891.21</v>
      </c>
    </row>
    <row r="3021" ht="45.0" customHeight="1">
      <c r="A3021" s="812">
        <v>101659.0</v>
      </c>
      <c r="B3021" s="813" t="s">
        <v>4369</v>
      </c>
      <c r="C3021" s="814" t="s">
        <v>826</v>
      </c>
      <c r="D3021" s="815">
        <v>1016.66</v>
      </c>
      <c r="E3021" s="815">
        <v>10.88</v>
      </c>
      <c r="F3021" s="815">
        <v>1027.54</v>
      </c>
    </row>
    <row r="3022" ht="45.0" customHeight="1">
      <c r="A3022" s="812">
        <v>101660.0</v>
      </c>
      <c r="B3022" s="813" t="s">
        <v>4370</v>
      </c>
      <c r="C3022" s="814" t="s">
        <v>826</v>
      </c>
      <c r="D3022" s="815">
        <v>1660.24</v>
      </c>
      <c r="E3022" s="815">
        <v>10.88</v>
      </c>
      <c r="F3022" s="815">
        <v>1671.12</v>
      </c>
    </row>
    <row r="3023" ht="30.0" customHeight="1">
      <c r="A3023" s="808"/>
      <c r="B3023" s="809" t="s">
        <v>4371</v>
      </c>
      <c r="C3023" s="810"/>
      <c r="D3023" s="811"/>
      <c r="E3023" s="811"/>
      <c r="F3023" s="811"/>
    </row>
    <row r="3024" ht="30.0" customHeight="1">
      <c r="A3024" s="812">
        <v>101636.0</v>
      </c>
      <c r="B3024" s="813" t="s">
        <v>4372</v>
      </c>
      <c r="C3024" s="814" t="s">
        <v>826</v>
      </c>
      <c r="D3024" s="815">
        <v>75.12</v>
      </c>
      <c r="E3024" s="815">
        <v>23.47</v>
      </c>
      <c r="F3024" s="815">
        <v>98.59</v>
      </c>
    </row>
    <row r="3025" ht="30.0" customHeight="1">
      <c r="A3025" s="812">
        <v>101637.0</v>
      </c>
      <c r="B3025" s="813" t="s">
        <v>4373</v>
      </c>
      <c r="C3025" s="814" t="s">
        <v>826</v>
      </c>
      <c r="D3025" s="815">
        <v>69.76</v>
      </c>
      <c r="E3025" s="815">
        <v>23.47</v>
      </c>
      <c r="F3025" s="815">
        <v>93.23</v>
      </c>
    </row>
    <row r="3026" ht="30.0" customHeight="1">
      <c r="A3026" s="812">
        <v>101663.0</v>
      </c>
      <c r="B3026" s="813" t="s">
        <v>4374</v>
      </c>
      <c r="C3026" s="814" t="s">
        <v>826</v>
      </c>
      <c r="D3026" s="815">
        <v>10.13</v>
      </c>
      <c r="E3026" s="815">
        <v>10.64</v>
      </c>
      <c r="F3026" s="815">
        <v>20.77</v>
      </c>
    </row>
    <row r="3027" ht="15.75" customHeight="1">
      <c r="A3027" s="812">
        <v>101664.0</v>
      </c>
      <c r="B3027" s="813" t="s">
        <v>4375</v>
      </c>
      <c r="C3027" s="814" t="s">
        <v>826</v>
      </c>
      <c r="D3027" s="815">
        <v>11.01</v>
      </c>
      <c r="E3027" s="815">
        <v>10.62</v>
      </c>
      <c r="F3027" s="815">
        <v>21.63</v>
      </c>
    </row>
    <row r="3028" ht="45.0" customHeight="1">
      <c r="A3028" s="812">
        <v>101665.0</v>
      </c>
      <c r="B3028" s="813" t="s">
        <v>4376</v>
      </c>
      <c r="C3028" s="814" t="s">
        <v>826</v>
      </c>
      <c r="D3028" s="815">
        <v>14.71</v>
      </c>
      <c r="E3028" s="815">
        <v>10.62</v>
      </c>
      <c r="F3028" s="815">
        <v>25.33</v>
      </c>
    </row>
    <row r="3029" ht="45.0" customHeight="1">
      <c r="A3029" s="808"/>
      <c r="B3029" s="809" t="s">
        <v>4360</v>
      </c>
      <c r="C3029" s="810"/>
      <c r="D3029" s="811"/>
      <c r="E3029" s="811"/>
      <c r="F3029" s="811"/>
    </row>
    <row r="3030" ht="45.0" customHeight="1">
      <c r="A3030" s="808"/>
      <c r="B3030" s="809" t="s">
        <v>4377</v>
      </c>
      <c r="C3030" s="810"/>
      <c r="D3030" s="811"/>
      <c r="E3030" s="811"/>
      <c r="F3030" s="811"/>
    </row>
    <row r="3031" ht="45.0" customHeight="1">
      <c r="A3031" s="812">
        <v>93145.0</v>
      </c>
      <c r="B3031" s="813" t="s">
        <v>4378</v>
      </c>
      <c r="C3031" s="814" t="s">
        <v>826</v>
      </c>
      <c r="D3031" s="815">
        <v>103.89</v>
      </c>
      <c r="E3031" s="815">
        <v>82.21</v>
      </c>
      <c r="F3031" s="815">
        <v>186.1</v>
      </c>
    </row>
    <row r="3032" ht="45.0" customHeight="1">
      <c r="A3032" s="812">
        <v>93146.0</v>
      </c>
      <c r="B3032" s="813" t="s">
        <v>4379</v>
      </c>
      <c r="C3032" s="814" t="s">
        <v>826</v>
      </c>
      <c r="D3032" s="815">
        <v>113.92</v>
      </c>
      <c r="E3032" s="815">
        <v>87.47</v>
      </c>
      <c r="F3032" s="815">
        <v>201.39</v>
      </c>
    </row>
    <row r="3033" ht="45.0" customHeight="1">
      <c r="A3033" s="812">
        <v>93147.0</v>
      </c>
      <c r="B3033" s="813" t="s">
        <v>4380</v>
      </c>
      <c r="C3033" s="814" t="s">
        <v>826</v>
      </c>
      <c r="D3033" s="815">
        <v>133.28</v>
      </c>
      <c r="E3033" s="815">
        <v>96.57</v>
      </c>
      <c r="F3033" s="815">
        <v>229.85</v>
      </c>
    </row>
    <row r="3034" ht="30.0" customHeight="1">
      <c r="A3034" s="808"/>
      <c r="B3034" s="809" t="s">
        <v>4381</v>
      </c>
      <c r="C3034" s="810"/>
      <c r="D3034" s="811"/>
      <c r="E3034" s="811"/>
      <c r="F3034" s="811"/>
    </row>
    <row r="3035" ht="30.0" customHeight="1">
      <c r="A3035" s="812">
        <v>93128.0</v>
      </c>
      <c r="B3035" s="813" t="s">
        <v>4382</v>
      </c>
      <c r="C3035" s="814" t="s">
        <v>826</v>
      </c>
      <c r="D3035" s="815">
        <v>61.22</v>
      </c>
      <c r="E3035" s="815">
        <v>64.1</v>
      </c>
      <c r="F3035" s="815">
        <v>125.32</v>
      </c>
    </row>
    <row r="3036" ht="30.0" customHeight="1">
      <c r="A3036" s="812">
        <v>93137.0</v>
      </c>
      <c r="B3036" s="813" t="s">
        <v>4383</v>
      </c>
      <c r="C3036" s="814" t="s">
        <v>826</v>
      </c>
      <c r="D3036" s="815">
        <v>77.17</v>
      </c>
      <c r="E3036" s="815">
        <v>71.7</v>
      </c>
      <c r="F3036" s="815">
        <v>148.87</v>
      </c>
    </row>
    <row r="3037" ht="30.0" customHeight="1">
      <c r="A3037" s="812">
        <v>93138.0</v>
      </c>
      <c r="B3037" s="813" t="s">
        <v>4384</v>
      </c>
      <c r="C3037" s="814" t="s">
        <v>826</v>
      </c>
      <c r="D3037" s="815">
        <v>71.25</v>
      </c>
      <c r="E3037" s="815">
        <v>69.36</v>
      </c>
      <c r="F3037" s="815">
        <v>140.61</v>
      </c>
    </row>
    <row r="3038" ht="30.0" customHeight="1">
      <c r="A3038" s="812">
        <v>93139.0</v>
      </c>
      <c r="B3038" s="813" t="s">
        <v>4385</v>
      </c>
      <c r="C3038" s="814" t="s">
        <v>826</v>
      </c>
      <c r="D3038" s="815">
        <v>97.2</v>
      </c>
      <c r="E3038" s="815">
        <v>82.23</v>
      </c>
      <c r="F3038" s="815">
        <v>179.43</v>
      </c>
    </row>
    <row r="3039" ht="30.0" customHeight="1">
      <c r="A3039" s="812">
        <v>93140.0</v>
      </c>
      <c r="B3039" s="813" t="s">
        <v>4386</v>
      </c>
      <c r="C3039" s="814" t="s">
        <v>826</v>
      </c>
      <c r="D3039" s="815">
        <v>90.58</v>
      </c>
      <c r="E3039" s="815">
        <v>78.44</v>
      </c>
      <c r="F3039" s="815">
        <v>169.02</v>
      </c>
    </row>
    <row r="3040" ht="30.0" customHeight="1">
      <c r="A3040" s="808"/>
      <c r="B3040" s="816" t="s">
        <v>4387</v>
      </c>
      <c r="C3040" s="810"/>
      <c r="D3040" s="811"/>
      <c r="E3040" s="811"/>
      <c r="F3040" s="811"/>
    </row>
    <row r="3041" ht="30.0" customHeight="1">
      <c r="A3041" s="808"/>
      <c r="B3041" s="809" t="s">
        <v>4388</v>
      </c>
      <c r="C3041" s="810"/>
      <c r="D3041" s="811"/>
      <c r="E3041" s="811"/>
      <c r="F3041" s="811"/>
    </row>
    <row r="3042" ht="30.0" customHeight="1">
      <c r="A3042" s="808"/>
      <c r="B3042" s="809" t="s">
        <v>4389</v>
      </c>
      <c r="C3042" s="810"/>
      <c r="D3042" s="811"/>
      <c r="E3042" s="811"/>
      <c r="F3042" s="811"/>
    </row>
    <row r="3043" ht="30.0" customHeight="1">
      <c r="A3043" s="808"/>
      <c r="B3043" s="809" t="s">
        <v>4390</v>
      </c>
      <c r="C3043" s="810"/>
      <c r="D3043" s="811"/>
      <c r="E3043" s="811"/>
      <c r="F3043" s="811"/>
    </row>
    <row r="3044" ht="30.0" customHeight="1">
      <c r="A3044" s="812">
        <v>97611.0</v>
      </c>
      <c r="B3044" s="813" t="s">
        <v>4391</v>
      </c>
      <c r="C3044" s="814" t="s">
        <v>826</v>
      </c>
      <c r="D3044" s="815">
        <v>19.08</v>
      </c>
      <c r="E3044" s="815">
        <v>3.62</v>
      </c>
      <c r="F3044" s="815">
        <v>22.7</v>
      </c>
    </row>
    <row r="3045" ht="30.0" customHeight="1">
      <c r="A3045" s="812">
        <v>97612.0</v>
      </c>
      <c r="B3045" s="813" t="s">
        <v>4392</v>
      </c>
      <c r="C3045" s="814" t="s">
        <v>826</v>
      </c>
      <c r="D3045" s="815">
        <v>21.14</v>
      </c>
      <c r="E3045" s="815">
        <v>3.62</v>
      </c>
      <c r="F3045" s="815">
        <v>24.76</v>
      </c>
    </row>
    <row r="3046" ht="30.0" customHeight="1">
      <c r="A3046" s="812">
        <v>97615.0</v>
      </c>
      <c r="B3046" s="813" t="s">
        <v>4393</v>
      </c>
      <c r="C3046" s="814" t="s">
        <v>826</v>
      </c>
      <c r="D3046" s="815">
        <v>31.89</v>
      </c>
      <c r="E3046" s="815">
        <v>5.42</v>
      </c>
      <c r="F3046" s="815">
        <v>37.31</v>
      </c>
    </row>
    <row r="3047" ht="30.0" customHeight="1">
      <c r="A3047" s="812">
        <v>97616.0</v>
      </c>
      <c r="B3047" s="813" t="s">
        <v>4394</v>
      </c>
      <c r="C3047" s="814" t="s">
        <v>826</v>
      </c>
      <c r="D3047" s="815">
        <v>36.11</v>
      </c>
      <c r="E3047" s="815">
        <v>5.42</v>
      </c>
      <c r="F3047" s="815">
        <v>41.53</v>
      </c>
    </row>
    <row r="3048" ht="30.0" customHeight="1">
      <c r="A3048" s="812">
        <v>97617.0</v>
      </c>
      <c r="B3048" s="813" t="s">
        <v>4395</v>
      </c>
      <c r="C3048" s="814" t="s">
        <v>826</v>
      </c>
      <c r="D3048" s="815">
        <v>35.8</v>
      </c>
      <c r="E3048" s="815">
        <v>5.42</v>
      </c>
      <c r="F3048" s="815">
        <v>41.22</v>
      </c>
    </row>
    <row r="3049" ht="45.0" customHeight="1">
      <c r="A3049" s="812">
        <v>97618.0</v>
      </c>
      <c r="B3049" s="813" t="s">
        <v>4396</v>
      </c>
      <c r="C3049" s="814" t="s">
        <v>826</v>
      </c>
      <c r="D3049" s="815">
        <v>34.78</v>
      </c>
      <c r="E3049" s="815">
        <v>5.42</v>
      </c>
      <c r="F3049" s="815">
        <v>40.2</v>
      </c>
    </row>
    <row r="3050" ht="45.0" customHeight="1">
      <c r="A3050" s="812">
        <v>100919.0</v>
      </c>
      <c r="B3050" s="813" t="s">
        <v>4397</v>
      </c>
      <c r="C3050" s="814" t="s">
        <v>826</v>
      </c>
      <c r="D3050" s="815">
        <v>60.63</v>
      </c>
      <c r="E3050" s="815">
        <v>3.62</v>
      </c>
      <c r="F3050" s="815">
        <v>64.25</v>
      </c>
    </row>
    <row r="3051" ht="45.0" customHeight="1">
      <c r="A3051" s="812">
        <v>100920.0</v>
      </c>
      <c r="B3051" s="813" t="s">
        <v>4398</v>
      </c>
      <c r="C3051" s="814" t="s">
        <v>826</v>
      </c>
      <c r="D3051" s="815">
        <v>106.05</v>
      </c>
      <c r="E3051" s="815">
        <v>3.62</v>
      </c>
      <c r="F3051" s="815">
        <v>109.67</v>
      </c>
    </row>
    <row r="3052" ht="45.0" customHeight="1">
      <c r="A3052" s="808"/>
      <c r="B3052" s="809" t="s">
        <v>4399</v>
      </c>
      <c r="C3052" s="810"/>
      <c r="D3052" s="811"/>
      <c r="E3052" s="811"/>
      <c r="F3052" s="811"/>
    </row>
    <row r="3053" ht="30.0" customHeight="1">
      <c r="A3053" s="812">
        <v>97614.0</v>
      </c>
      <c r="B3053" s="813" t="s">
        <v>4400</v>
      </c>
      <c r="C3053" s="814" t="s">
        <v>826</v>
      </c>
      <c r="D3053" s="815">
        <v>52.59</v>
      </c>
      <c r="E3053" s="815">
        <v>3.62</v>
      </c>
      <c r="F3053" s="815">
        <v>56.21</v>
      </c>
    </row>
    <row r="3054" ht="30.0" customHeight="1">
      <c r="A3054" s="812">
        <v>101640.0</v>
      </c>
      <c r="B3054" s="813" t="s">
        <v>4401</v>
      </c>
      <c r="C3054" s="814" t="s">
        <v>826</v>
      </c>
      <c r="D3054" s="815">
        <v>94.39</v>
      </c>
      <c r="E3054" s="815">
        <v>0.77</v>
      </c>
      <c r="F3054" s="815">
        <v>95.16</v>
      </c>
    </row>
    <row r="3055" ht="45.0" customHeight="1">
      <c r="A3055" s="812">
        <v>101641.0</v>
      </c>
      <c r="B3055" s="813" t="s">
        <v>4402</v>
      </c>
      <c r="C3055" s="814" t="s">
        <v>826</v>
      </c>
      <c r="D3055" s="815">
        <v>48.4</v>
      </c>
      <c r="E3055" s="815">
        <v>0.77</v>
      </c>
      <c r="F3055" s="815">
        <v>49.17</v>
      </c>
    </row>
    <row r="3056" ht="45.0" customHeight="1">
      <c r="A3056" s="808"/>
      <c r="B3056" s="809" t="s">
        <v>4403</v>
      </c>
      <c r="C3056" s="810"/>
      <c r="D3056" s="811"/>
      <c r="E3056" s="811"/>
      <c r="F3056" s="811"/>
    </row>
    <row r="3057" ht="30.0" customHeight="1">
      <c r="A3057" s="812">
        <v>97613.0</v>
      </c>
      <c r="B3057" s="813" t="s">
        <v>4404</v>
      </c>
      <c r="C3057" s="814" t="s">
        <v>826</v>
      </c>
      <c r="D3057" s="815">
        <v>27.96</v>
      </c>
      <c r="E3057" s="815">
        <v>3.62</v>
      </c>
      <c r="F3057" s="815">
        <v>31.58</v>
      </c>
    </row>
    <row r="3058" ht="30.0" customHeight="1">
      <c r="A3058" s="812">
        <v>101642.0</v>
      </c>
      <c r="B3058" s="813" t="s">
        <v>4405</v>
      </c>
      <c r="C3058" s="814" t="s">
        <v>826</v>
      </c>
      <c r="D3058" s="815">
        <v>23.77</v>
      </c>
      <c r="E3058" s="815">
        <v>0.77</v>
      </c>
      <c r="F3058" s="815">
        <v>24.54</v>
      </c>
    </row>
    <row r="3059" ht="30.0" customHeight="1">
      <c r="A3059" s="812">
        <v>101643.0</v>
      </c>
      <c r="B3059" s="813" t="s">
        <v>4406</v>
      </c>
      <c r="C3059" s="814" t="s">
        <v>826</v>
      </c>
      <c r="D3059" s="815">
        <v>42.11</v>
      </c>
      <c r="E3059" s="815">
        <v>0.77</v>
      </c>
      <c r="F3059" s="815">
        <v>42.88</v>
      </c>
    </row>
    <row r="3060" ht="30.0" customHeight="1">
      <c r="A3060" s="812">
        <v>101644.0</v>
      </c>
      <c r="B3060" s="813" t="s">
        <v>4407</v>
      </c>
      <c r="C3060" s="814" t="s">
        <v>826</v>
      </c>
      <c r="D3060" s="815">
        <v>57.35</v>
      </c>
      <c r="E3060" s="815">
        <v>0.77</v>
      </c>
      <c r="F3060" s="815">
        <v>58.12</v>
      </c>
    </row>
    <row r="3061" ht="30.0" customHeight="1">
      <c r="A3061" s="808"/>
      <c r="B3061" s="809" t="s">
        <v>4408</v>
      </c>
      <c r="C3061" s="810"/>
      <c r="D3061" s="811"/>
      <c r="E3061" s="811"/>
      <c r="F3061" s="811"/>
    </row>
    <row r="3062" ht="30.0" customHeight="1">
      <c r="A3062" s="812">
        <v>101648.0</v>
      </c>
      <c r="B3062" s="813" t="s">
        <v>4409</v>
      </c>
      <c r="C3062" s="814" t="s">
        <v>826</v>
      </c>
      <c r="D3062" s="815">
        <v>51.11</v>
      </c>
      <c r="E3062" s="815">
        <v>0.77</v>
      </c>
      <c r="F3062" s="815">
        <v>51.88</v>
      </c>
    </row>
    <row r="3063" ht="30.0" customHeight="1">
      <c r="A3063" s="812">
        <v>101649.0</v>
      </c>
      <c r="B3063" s="813" t="s">
        <v>4410</v>
      </c>
      <c r="C3063" s="814" t="s">
        <v>826</v>
      </c>
      <c r="D3063" s="815">
        <v>59.04</v>
      </c>
      <c r="E3063" s="815">
        <v>0.77</v>
      </c>
      <c r="F3063" s="815">
        <v>59.81</v>
      </c>
    </row>
    <row r="3064" ht="30.0" customHeight="1">
      <c r="A3064" s="812">
        <v>101650.0</v>
      </c>
      <c r="B3064" s="813" t="s">
        <v>4411</v>
      </c>
      <c r="C3064" s="814" t="s">
        <v>826</v>
      </c>
      <c r="D3064" s="815">
        <v>68.79</v>
      </c>
      <c r="E3064" s="815">
        <v>0.77</v>
      </c>
      <c r="F3064" s="815">
        <v>69.56</v>
      </c>
    </row>
    <row r="3065" ht="30.0" customHeight="1">
      <c r="A3065" s="808"/>
      <c r="B3065" s="809" t="s">
        <v>4412</v>
      </c>
      <c r="C3065" s="810"/>
      <c r="D3065" s="811"/>
      <c r="E3065" s="811"/>
      <c r="F3065" s="811"/>
    </row>
    <row r="3066" ht="30.0" customHeight="1">
      <c r="A3066" s="812">
        <v>101645.0</v>
      </c>
      <c r="B3066" s="813" t="s">
        <v>4413</v>
      </c>
      <c r="C3066" s="814" t="s">
        <v>826</v>
      </c>
      <c r="D3066" s="815">
        <v>26.61</v>
      </c>
      <c r="E3066" s="815">
        <v>0.77</v>
      </c>
      <c r="F3066" s="815">
        <v>27.38</v>
      </c>
    </row>
    <row r="3067" ht="30.0" customHeight="1">
      <c r="A3067" s="812">
        <v>101646.0</v>
      </c>
      <c r="B3067" s="813" t="s">
        <v>4414</v>
      </c>
      <c r="C3067" s="814" t="s">
        <v>826</v>
      </c>
      <c r="D3067" s="815">
        <v>35.67</v>
      </c>
      <c r="E3067" s="815">
        <v>0.77</v>
      </c>
      <c r="F3067" s="815">
        <v>36.44</v>
      </c>
    </row>
    <row r="3068" ht="30.0" customHeight="1">
      <c r="A3068" s="812">
        <v>101647.0</v>
      </c>
      <c r="B3068" s="813" t="s">
        <v>4415</v>
      </c>
      <c r="C3068" s="814" t="s">
        <v>826</v>
      </c>
      <c r="D3068" s="815">
        <v>66.37</v>
      </c>
      <c r="E3068" s="815">
        <v>0.77</v>
      </c>
      <c r="F3068" s="815">
        <v>67.14</v>
      </c>
    </row>
    <row r="3069" ht="30.0" customHeight="1">
      <c r="A3069" s="808"/>
      <c r="B3069" s="809" t="s">
        <v>4416</v>
      </c>
      <c r="C3069" s="810"/>
      <c r="D3069" s="811"/>
      <c r="E3069" s="811"/>
      <c r="F3069" s="811"/>
    </row>
    <row r="3070" ht="30.0" customHeight="1">
      <c r="A3070" s="812">
        <v>100902.0</v>
      </c>
      <c r="B3070" s="813" t="s">
        <v>4417</v>
      </c>
      <c r="C3070" s="814" t="s">
        <v>826</v>
      </c>
      <c r="D3070" s="815">
        <v>21.49</v>
      </c>
      <c r="E3070" s="815">
        <v>5.43</v>
      </c>
      <c r="F3070" s="815">
        <v>26.92</v>
      </c>
    </row>
    <row r="3071" ht="30.0" customHeight="1">
      <c r="A3071" s="812">
        <v>100903.0</v>
      </c>
      <c r="B3071" s="813" t="s">
        <v>4418</v>
      </c>
      <c r="C3071" s="814" t="s">
        <v>826</v>
      </c>
      <c r="D3071" s="815">
        <v>27.21</v>
      </c>
      <c r="E3071" s="815">
        <v>5.42</v>
      </c>
      <c r="F3071" s="815">
        <v>32.63</v>
      </c>
    </row>
    <row r="3072" ht="30.0" customHeight="1">
      <c r="A3072" s="812">
        <v>97609.0</v>
      </c>
      <c r="B3072" s="813" t="s">
        <v>4419</v>
      </c>
      <c r="C3072" s="814" t="s">
        <v>826</v>
      </c>
      <c r="D3072" s="815">
        <v>13.06</v>
      </c>
      <c r="E3072" s="815">
        <v>3.63</v>
      </c>
      <c r="F3072" s="815">
        <v>16.69</v>
      </c>
    </row>
    <row r="3073" ht="30.0" customHeight="1">
      <c r="A3073" s="812">
        <v>97610.0</v>
      </c>
      <c r="B3073" s="813" t="s">
        <v>4420</v>
      </c>
      <c r="C3073" s="814" t="s">
        <v>826</v>
      </c>
      <c r="D3073" s="815">
        <v>14.35</v>
      </c>
      <c r="E3073" s="815">
        <v>3.63</v>
      </c>
      <c r="F3073" s="815">
        <v>17.98</v>
      </c>
    </row>
    <row r="3074" ht="45.0" customHeight="1">
      <c r="A3074" s="808"/>
      <c r="B3074" s="809" t="s">
        <v>4421</v>
      </c>
      <c r="C3074" s="810"/>
      <c r="D3074" s="811"/>
      <c r="E3074" s="811"/>
      <c r="F3074" s="811"/>
    </row>
    <row r="3075" ht="45.0" customHeight="1">
      <c r="A3075" s="812">
        <v>100921.0</v>
      </c>
      <c r="B3075" s="813" t="s">
        <v>4422</v>
      </c>
      <c r="C3075" s="814" t="s">
        <v>826</v>
      </c>
      <c r="D3075" s="815">
        <v>25.8</v>
      </c>
      <c r="E3075" s="815">
        <v>15.12</v>
      </c>
      <c r="F3075" s="815">
        <v>40.92</v>
      </c>
    </row>
    <row r="3076" ht="45.0" customHeight="1">
      <c r="A3076" s="812">
        <v>100922.0</v>
      </c>
      <c r="B3076" s="813" t="s">
        <v>4423</v>
      </c>
      <c r="C3076" s="814" t="s">
        <v>826</v>
      </c>
      <c r="D3076" s="815">
        <v>18.75</v>
      </c>
      <c r="E3076" s="815">
        <v>10.4</v>
      </c>
      <c r="F3076" s="815">
        <v>29.15</v>
      </c>
    </row>
    <row r="3077" ht="30.0" customHeight="1">
      <c r="A3077" s="812">
        <v>100923.0</v>
      </c>
      <c r="B3077" s="813" t="s">
        <v>4424</v>
      </c>
      <c r="C3077" s="814" t="s">
        <v>826</v>
      </c>
      <c r="D3077" s="815">
        <v>22.45</v>
      </c>
      <c r="E3077" s="815">
        <v>10.4</v>
      </c>
      <c r="F3077" s="815">
        <v>32.85</v>
      </c>
    </row>
    <row r="3078" ht="45.0" customHeight="1">
      <c r="A3078" s="812">
        <v>101626.0</v>
      </c>
      <c r="B3078" s="813" t="s">
        <v>4425</v>
      </c>
      <c r="C3078" s="814" t="s">
        <v>826</v>
      </c>
      <c r="D3078" s="815">
        <v>82.18</v>
      </c>
      <c r="E3078" s="815">
        <v>5.59</v>
      </c>
      <c r="F3078" s="815">
        <v>87.77</v>
      </c>
    </row>
    <row r="3079" ht="30.0" customHeight="1">
      <c r="A3079" s="812">
        <v>101627.0</v>
      </c>
      <c r="B3079" s="813" t="s">
        <v>4426</v>
      </c>
      <c r="C3079" s="814" t="s">
        <v>826</v>
      </c>
      <c r="D3079" s="815">
        <v>129.13</v>
      </c>
      <c r="E3079" s="815">
        <v>5.59</v>
      </c>
      <c r="F3079" s="815">
        <v>134.72</v>
      </c>
    </row>
    <row r="3080" ht="30.0" customHeight="1">
      <c r="A3080" s="812">
        <v>101628.0</v>
      </c>
      <c r="B3080" s="813" t="s">
        <v>4427</v>
      </c>
      <c r="C3080" s="814" t="s">
        <v>826</v>
      </c>
      <c r="D3080" s="815">
        <v>60.46</v>
      </c>
      <c r="E3080" s="815">
        <v>5.59</v>
      </c>
      <c r="F3080" s="815">
        <v>66.05</v>
      </c>
    </row>
    <row r="3081" ht="30.0" customHeight="1">
      <c r="A3081" s="812">
        <v>101629.0</v>
      </c>
      <c r="B3081" s="813" t="s">
        <v>4428</v>
      </c>
      <c r="C3081" s="814" t="s">
        <v>826</v>
      </c>
      <c r="D3081" s="815">
        <v>71.65</v>
      </c>
      <c r="E3081" s="815">
        <v>5.59</v>
      </c>
      <c r="F3081" s="815">
        <v>77.24</v>
      </c>
    </row>
    <row r="3082" ht="45.0" customHeight="1">
      <c r="A3082" s="812">
        <v>101631.0</v>
      </c>
      <c r="B3082" s="813" t="s">
        <v>4429</v>
      </c>
      <c r="C3082" s="814" t="s">
        <v>826</v>
      </c>
      <c r="D3082" s="815">
        <v>21.42</v>
      </c>
      <c r="E3082" s="815">
        <v>5.6</v>
      </c>
      <c r="F3082" s="815">
        <v>27.02</v>
      </c>
    </row>
    <row r="3083" ht="30.0" customHeight="1">
      <c r="A3083" s="808"/>
      <c r="B3083" s="816" t="s">
        <v>4430</v>
      </c>
      <c r="C3083" s="810"/>
      <c r="D3083" s="811"/>
      <c r="E3083" s="811"/>
      <c r="F3083" s="811"/>
    </row>
    <row r="3084" ht="30.0" customHeight="1">
      <c r="A3084" s="808"/>
      <c r="B3084" s="809" t="s">
        <v>4431</v>
      </c>
      <c r="C3084" s="810"/>
      <c r="D3084" s="811"/>
      <c r="E3084" s="811"/>
      <c r="F3084" s="811"/>
    </row>
    <row r="3085" ht="30.0" customHeight="1">
      <c r="A3085" s="808"/>
      <c r="B3085" s="809" t="s">
        <v>4432</v>
      </c>
      <c r="C3085" s="810"/>
      <c r="D3085" s="811"/>
      <c r="E3085" s="811"/>
      <c r="F3085" s="811"/>
    </row>
    <row r="3086" ht="15.75" customHeight="1">
      <c r="A3086" s="812">
        <v>100860.0</v>
      </c>
      <c r="B3086" s="813" t="s">
        <v>822</v>
      </c>
      <c r="C3086" s="814" t="s">
        <v>826</v>
      </c>
      <c r="D3086" s="815">
        <v>69.92</v>
      </c>
      <c r="E3086" s="815">
        <v>9.13</v>
      </c>
      <c r="F3086" s="815">
        <v>79.05</v>
      </c>
    </row>
    <row r="3087" ht="15.0" customHeight="1">
      <c r="A3087" s="808"/>
      <c r="B3087" s="809" t="s">
        <v>4433</v>
      </c>
      <c r="C3087" s="810"/>
      <c r="D3087" s="811"/>
      <c r="E3087" s="811"/>
      <c r="F3087" s="811"/>
    </row>
    <row r="3088" ht="15.0" customHeight="1">
      <c r="A3088" s="812">
        <v>101537.0</v>
      </c>
      <c r="B3088" s="813" t="s">
        <v>4434</v>
      </c>
      <c r="C3088" s="814" t="s">
        <v>826</v>
      </c>
      <c r="D3088" s="815">
        <v>117.35</v>
      </c>
      <c r="E3088" s="815">
        <v>24.36</v>
      </c>
      <c r="F3088" s="815">
        <v>141.71</v>
      </c>
    </row>
    <row r="3089" ht="15.0" customHeight="1">
      <c r="A3089" s="808"/>
      <c r="B3089" s="809" t="s">
        <v>4435</v>
      </c>
      <c r="C3089" s="810"/>
      <c r="D3089" s="811"/>
      <c r="E3089" s="811"/>
      <c r="F3089" s="811"/>
    </row>
    <row r="3090" ht="15.0" customHeight="1">
      <c r="A3090" s="808"/>
      <c r="B3090" s="809" t="s">
        <v>4436</v>
      </c>
      <c r="C3090" s="810"/>
      <c r="D3090" s="811"/>
      <c r="E3090" s="811"/>
      <c r="F3090" s="811"/>
    </row>
    <row r="3091" ht="15.0" customHeight="1">
      <c r="A3091" s="808"/>
      <c r="B3091" s="816" t="s">
        <v>4437</v>
      </c>
      <c r="C3091" s="810"/>
      <c r="D3091" s="811"/>
      <c r="E3091" s="811"/>
      <c r="F3091" s="811"/>
    </row>
    <row r="3092" ht="30.0" customHeight="1">
      <c r="A3092" s="808"/>
      <c r="B3092" s="809" t="s">
        <v>4438</v>
      </c>
      <c r="C3092" s="810"/>
      <c r="D3092" s="811"/>
      <c r="E3092" s="811"/>
      <c r="F3092" s="811"/>
    </row>
    <row r="3093" ht="15.75" customHeight="1">
      <c r="A3093" s="808"/>
      <c r="B3093" s="809" t="s">
        <v>4439</v>
      </c>
      <c r="C3093" s="810"/>
      <c r="D3093" s="811"/>
      <c r="E3093" s="811"/>
      <c r="F3093" s="811"/>
    </row>
    <row r="3094" ht="15.75" customHeight="1">
      <c r="A3094" s="812">
        <v>96985.0</v>
      </c>
      <c r="B3094" s="813" t="s">
        <v>4440</v>
      </c>
      <c r="C3094" s="814" t="s">
        <v>826</v>
      </c>
      <c r="D3094" s="815">
        <v>37.65</v>
      </c>
      <c r="E3094" s="815">
        <v>7.3</v>
      </c>
      <c r="F3094" s="815">
        <v>44.95</v>
      </c>
    </row>
    <row r="3095" ht="30.0" customHeight="1">
      <c r="A3095" s="812">
        <v>96986.0</v>
      </c>
      <c r="B3095" s="813" t="s">
        <v>1115</v>
      </c>
      <c r="C3095" s="814" t="s">
        <v>826</v>
      </c>
      <c r="D3095" s="815">
        <v>55.93</v>
      </c>
      <c r="E3095" s="815">
        <v>11.42</v>
      </c>
      <c r="F3095" s="815">
        <v>67.35</v>
      </c>
    </row>
    <row r="3096" ht="30.0" customHeight="1">
      <c r="A3096" s="808"/>
      <c r="B3096" s="809" t="s">
        <v>4441</v>
      </c>
      <c r="C3096" s="810"/>
      <c r="D3096" s="811"/>
      <c r="E3096" s="811"/>
      <c r="F3096" s="811"/>
    </row>
    <row r="3097" ht="30.0" customHeight="1">
      <c r="A3097" s="812">
        <v>96989.0</v>
      </c>
      <c r="B3097" s="813" t="s">
        <v>4442</v>
      </c>
      <c r="C3097" s="814" t="s">
        <v>826</v>
      </c>
      <c r="D3097" s="815">
        <v>77.42</v>
      </c>
      <c r="E3097" s="815">
        <v>3.63</v>
      </c>
      <c r="F3097" s="815">
        <v>81.05</v>
      </c>
    </row>
    <row r="3098" ht="30.0" customHeight="1">
      <c r="A3098" s="812">
        <v>96987.0</v>
      </c>
      <c r="B3098" s="813" t="s">
        <v>4443</v>
      </c>
      <c r="C3098" s="814" t="s">
        <v>826</v>
      </c>
      <c r="D3098" s="815">
        <v>63.89</v>
      </c>
      <c r="E3098" s="815">
        <v>32.72</v>
      </c>
      <c r="F3098" s="815">
        <v>96.61</v>
      </c>
    </row>
    <row r="3099" ht="30.0" customHeight="1">
      <c r="A3099" s="812">
        <v>96988.0</v>
      </c>
      <c r="B3099" s="813" t="s">
        <v>4444</v>
      </c>
      <c r="C3099" s="814" t="s">
        <v>826</v>
      </c>
      <c r="D3099" s="815">
        <v>118.21</v>
      </c>
      <c r="E3099" s="815">
        <v>4.54</v>
      </c>
      <c r="F3099" s="815">
        <v>122.75</v>
      </c>
    </row>
    <row r="3100" ht="15.0" customHeight="1">
      <c r="A3100" s="812">
        <v>98463.0</v>
      </c>
      <c r="B3100" s="813" t="s">
        <v>4445</v>
      </c>
      <c r="C3100" s="814" t="s">
        <v>826</v>
      </c>
      <c r="D3100" s="815">
        <v>10.6</v>
      </c>
      <c r="E3100" s="815">
        <v>9.16</v>
      </c>
      <c r="F3100" s="815">
        <v>19.76</v>
      </c>
    </row>
    <row r="3101" ht="30.0" customHeight="1">
      <c r="A3101" s="808"/>
      <c r="B3101" s="809" t="s">
        <v>4446</v>
      </c>
      <c r="C3101" s="810"/>
      <c r="D3101" s="811"/>
      <c r="E3101" s="811"/>
      <c r="F3101" s="811"/>
    </row>
    <row r="3102" ht="15.0" customHeight="1">
      <c r="A3102" s="812">
        <v>96971.0</v>
      </c>
      <c r="B3102" s="813" t="s">
        <v>4447</v>
      </c>
      <c r="C3102" s="814" t="s">
        <v>735</v>
      </c>
      <c r="D3102" s="815">
        <v>19.53</v>
      </c>
      <c r="E3102" s="815">
        <v>7.33</v>
      </c>
      <c r="F3102" s="815">
        <v>26.86</v>
      </c>
    </row>
    <row r="3103" ht="15.0" customHeight="1">
      <c r="A3103" s="812">
        <v>96972.0</v>
      </c>
      <c r="B3103" s="813" t="s">
        <v>4448</v>
      </c>
      <c r="C3103" s="814" t="s">
        <v>735</v>
      </c>
      <c r="D3103" s="815">
        <v>27.73</v>
      </c>
      <c r="E3103" s="815">
        <v>9.91</v>
      </c>
      <c r="F3103" s="815">
        <v>37.64</v>
      </c>
    </row>
    <row r="3104" ht="30.0" customHeight="1">
      <c r="A3104" s="812">
        <v>96973.0</v>
      </c>
      <c r="B3104" s="813" t="s">
        <v>4449</v>
      </c>
      <c r="C3104" s="814" t="s">
        <v>735</v>
      </c>
      <c r="D3104" s="815">
        <v>36.25</v>
      </c>
      <c r="E3104" s="815">
        <v>11.87</v>
      </c>
      <c r="F3104" s="815">
        <v>48.12</v>
      </c>
    </row>
    <row r="3105" ht="15.0" customHeight="1">
      <c r="A3105" s="812">
        <v>96974.0</v>
      </c>
      <c r="B3105" s="813" t="s">
        <v>4450</v>
      </c>
      <c r="C3105" s="814" t="s">
        <v>735</v>
      </c>
      <c r="D3105" s="815">
        <v>48.07</v>
      </c>
      <c r="E3105" s="815">
        <v>13.94</v>
      </c>
      <c r="F3105" s="815">
        <v>62.01</v>
      </c>
    </row>
    <row r="3106" ht="15.0" customHeight="1">
      <c r="A3106" s="812">
        <v>96975.0</v>
      </c>
      <c r="B3106" s="813" t="s">
        <v>4451</v>
      </c>
      <c r="C3106" s="814" t="s">
        <v>735</v>
      </c>
      <c r="D3106" s="815">
        <v>64.82</v>
      </c>
      <c r="E3106" s="815">
        <v>15.89</v>
      </c>
      <c r="F3106" s="815">
        <v>80.71</v>
      </c>
    </row>
    <row r="3107" ht="30.0" customHeight="1">
      <c r="A3107" s="812">
        <v>96976.0</v>
      </c>
      <c r="B3107" s="813" t="s">
        <v>4452</v>
      </c>
      <c r="C3107" s="814" t="s">
        <v>735</v>
      </c>
      <c r="D3107" s="815">
        <v>87.98</v>
      </c>
      <c r="E3107" s="815">
        <v>17.66</v>
      </c>
      <c r="F3107" s="815">
        <v>105.64</v>
      </c>
    </row>
    <row r="3108" ht="15.0" customHeight="1">
      <c r="A3108" s="812">
        <v>96977.0</v>
      </c>
      <c r="B3108" s="813" t="s">
        <v>1113</v>
      </c>
      <c r="C3108" s="814" t="s">
        <v>735</v>
      </c>
      <c r="D3108" s="815">
        <v>41.24</v>
      </c>
      <c r="E3108" s="815">
        <v>0.96</v>
      </c>
      <c r="F3108" s="815">
        <v>42.2</v>
      </c>
    </row>
    <row r="3109" ht="30.0" customHeight="1">
      <c r="A3109" s="812">
        <v>96978.0</v>
      </c>
      <c r="B3109" s="813" t="s">
        <v>4453</v>
      </c>
      <c r="C3109" s="814" t="s">
        <v>735</v>
      </c>
      <c r="D3109" s="815">
        <v>58.04</v>
      </c>
      <c r="E3109" s="815">
        <v>1.16</v>
      </c>
      <c r="F3109" s="815">
        <v>59.2</v>
      </c>
    </row>
    <row r="3110" ht="30.0" customHeight="1">
      <c r="A3110" s="812">
        <v>96979.0</v>
      </c>
      <c r="B3110" s="813" t="s">
        <v>4454</v>
      </c>
      <c r="C3110" s="814" t="s">
        <v>735</v>
      </c>
      <c r="D3110" s="815">
        <v>81.64</v>
      </c>
      <c r="E3110" s="815">
        <v>1.34</v>
      </c>
      <c r="F3110" s="815">
        <v>82.98</v>
      </c>
    </row>
    <row r="3111" ht="30.0" customHeight="1">
      <c r="A3111" s="812">
        <v>96984.0</v>
      </c>
      <c r="B3111" s="813" t="s">
        <v>4455</v>
      </c>
      <c r="C3111" s="814" t="s">
        <v>826</v>
      </c>
      <c r="D3111" s="815">
        <v>24.46</v>
      </c>
      <c r="E3111" s="815">
        <v>24.03</v>
      </c>
      <c r="F3111" s="815">
        <v>48.49</v>
      </c>
    </row>
    <row r="3112" ht="30.0" customHeight="1">
      <c r="A3112" s="808"/>
      <c r="B3112" s="809" t="s">
        <v>4456</v>
      </c>
      <c r="C3112" s="810"/>
      <c r="D3112" s="811"/>
      <c r="E3112" s="811"/>
      <c r="F3112" s="811"/>
    </row>
    <row r="3113" ht="30.0" customHeight="1">
      <c r="A3113" s="808"/>
      <c r="B3113" s="809" t="s">
        <v>4457</v>
      </c>
      <c r="C3113" s="810"/>
      <c r="D3113" s="811"/>
      <c r="E3113" s="811"/>
      <c r="F3113" s="811"/>
    </row>
    <row r="3114" ht="30.0" customHeight="1">
      <c r="A3114" s="808"/>
      <c r="B3114" s="809" t="s">
        <v>4458</v>
      </c>
      <c r="C3114" s="810"/>
      <c r="D3114" s="811"/>
      <c r="E3114" s="811"/>
      <c r="F3114" s="811"/>
    </row>
    <row r="3115" ht="30.0" customHeight="1">
      <c r="A3115" s="808"/>
      <c r="B3115" s="816" t="s">
        <v>4459</v>
      </c>
      <c r="C3115" s="810"/>
      <c r="D3115" s="811"/>
      <c r="E3115" s="811"/>
      <c r="F3115" s="811"/>
    </row>
    <row r="3116" ht="30.0" customHeight="1">
      <c r="A3116" s="808"/>
      <c r="B3116" s="809" t="s">
        <v>4460</v>
      </c>
      <c r="C3116" s="810"/>
      <c r="D3116" s="811"/>
      <c r="E3116" s="811"/>
      <c r="F3116" s="811"/>
    </row>
    <row r="3117" ht="30.0" customHeight="1">
      <c r="A3117" s="808"/>
      <c r="B3117" s="809" t="s">
        <v>4461</v>
      </c>
      <c r="C3117" s="810"/>
      <c r="D3117" s="811"/>
      <c r="E3117" s="811"/>
      <c r="F3117" s="811"/>
    </row>
    <row r="3118" ht="30.0" customHeight="1">
      <c r="A3118" s="808"/>
      <c r="B3118" s="809" t="s">
        <v>4462</v>
      </c>
      <c r="C3118" s="810"/>
      <c r="D3118" s="811"/>
      <c r="E3118" s="811"/>
      <c r="F3118" s="811"/>
    </row>
    <row r="3119" ht="30.0" customHeight="1">
      <c r="A3119" s="808"/>
      <c r="B3119" s="809" t="s">
        <v>4463</v>
      </c>
      <c r="C3119" s="810"/>
      <c r="D3119" s="811"/>
      <c r="E3119" s="811"/>
      <c r="F3119" s="811"/>
    </row>
    <row r="3120" ht="30.0" customHeight="1">
      <c r="A3120" s="808"/>
      <c r="B3120" s="809" t="s">
        <v>4464</v>
      </c>
      <c r="C3120" s="810"/>
      <c r="D3120" s="811"/>
      <c r="E3120" s="811"/>
      <c r="F3120" s="811"/>
    </row>
    <row r="3121" ht="30.0" customHeight="1">
      <c r="A3121" s="812">
        <v>98400.0</v>
      </c>
      <c r="B3121" s="813" t="s">
        <v>4465</v>
      </c>
      <c r="C3121" s="814" t="s">
        <v>735</v>
      </c>
      <c r="D3121" s="815">
        <v>8.3</v>
      </c>
      <c r="E3121" s="815">
        <v>2.64</v>
      </c>
      <c r="F3121" s="815">
        <v>10.94</v>
      </c>
    </row>
    <row r="3122" ht="30.0" customHeight="1">
      <c r="A3122" s="812">
        <v>98401.0</v>
      </c>
      <c r="B3122" s="813" t="s">
        <v>4466</v>
      </c>
      <c r="C3122" s="814" t="s">
        <v>735</v>
      </c>
      <c r="D3122" s="815">
        <v>13.8</v>
      </c>
      <c r="E3122" s="815">
        <v>3.0</v>
      </c>
      <c r="F3122" s="815">
        <v>16.8</v>
      </c>
    </row>
    <row r="3123" ht="45.0" customHeight="1">
      <c r="A3123" s="812">
        <v>98402.0</v>
      </c>
      <c r="B3123" s="813" t="s">
        <v>4467</v>
      </c>
      <c r="C3123" s="814" t="s">
        <v>735</v>
      </c>
      <c r="D3123" s="815">
        <v>18.43</v>
      </c>
      <c r="E3123" s="815">
        <v>3.28</v>
      </c>
      <c r="F3123" s="815">
        <v>21.71</v>
      </c>
    </row>
    <row r="3124" ht="30.0" customHeight="1">
      <c r="A3124" s="808"/>
      <c r="B3124" s="809" t="s">
        <v>4468</v>
      </c>
      <c r="C3124" s="810"/>
      <c r="D3124" s="811"/>
      <c r="E3124" s="811"/>
      <c r="F3124" s="811"/>
    </row>
    <row r="3125" ht="45.0" customHeight="1">
      <c r="A3125" s="812">
        <v>98261.0</v>
      </c>
      <c r="B3125" s="813" t="s">
        <v>4469</v>
      </c>
      <c r="C3125" s="814" t="s">
        <v>735</v>
      </c>
      <c r="D3125" s="815">
        <v>1.2</v>
      </c>
      <c r="E3125" s="815">
        <v>1.8</v>
      </c>
      <c r="F3125" s="815">
        <v>3.0</v>
      </c>
    </row>
    <row r="3126" ht="45.0" customHeight="1">
      <c r="A3126" s="812">
        <v>98262.0</v>
      </c>
      <c r="B3126" s="813" t="s">
        <v>4470</v>
      </c>
      <c r="C3126" s="814" t="s">
        <v>735</v>
      </c>
      <c r="D3126" s="815">
        <v>1.63</v>
      </c>
      <c r="E3126" s="815">
        <v>1.88</v>
      </c>
      <c r="F3126" s="815">
        <v>3.51</v>
      </c>
    </row>
    <row r="3127" ht="30.0" customHeight="1">
      <c r="A3127" s="812">
        <v>98263.0</v>
      </c>
      <c r="B3127" s="813" t="s">
        <v>4471</v>
      </c>
      <c r="C3127" s="814" t="s">
        <v>735</v>
      </c>
      <c r="D3127" s="815">
        <v>2.19</v>
      </c>
      <c r="E3127" s="815">
        <v>1.92</v>
      </c>
      <c r="F3127" s="815">
        <v>4.11</v>
      </c>
    </row>
    <row r="3128" ht="45.0" customHeight="1">
      <c r="A3128" s="812">
        <v>98264.0</v>
      </c>
      <c r="B3128" s="813" t="s">
        <v>4472</v>
      </c>
      <c r="C3128" s="814" t="s">
        <v>735</v>
      </c>
      <c r="D3128" s="815">
        <v>2.61</v>
      </c>
      <c r="E3128" s="815">
        <v>1.99</v>
      </c>
      <c r="F3128" s="815">
        <v>4.6</v>
      </c>
    </row>
    <row r="3129" ht="45.0" customHeight="1">
      <c r="A3129" s="812">
        <v>98265.0</v>
      </c>
      <c r="B3129" s="813" t="s">
        <v>4473</v>
      </c>
      <c r="C3129" s="814" t="s">
        <v>735</v>
      </c>
      <c r="D3129" s="815">
        <v>3.26</v>
      </c>
      <c r="E3129" s="815">
        <v>2.04</v>
      </c>
      <c r="F3129" s="815">
        <v>5.3</v>
      </c>
    </row>
    <row r="3130" ht="30.0" customHeight="1">
      <c r="A3130" s="812">
        <v>98266.0</v>
      </c>
      <c r="B3130" s="813" t="s">
        <v>4474</v>
      </c>
      <c r="C3130" s="814" t="s">
        <v>735</v>
      </c>
      <c r="D3130" s="815">
        <v>3.63</v>
      </c>
      <c r="E3130" s="815">
        <v>2.06</v>
      </c>
      <c r="F3130" s="815">
        <v>5.69</v>
      </c>
    </row>
    <row r="3131" ht="30.0" customHeight="1">
      <c r="A3131" s="812">
        <v>98273.0</v>
      </c>
      <c r="B3131" s="813" t="s">
        <v>4475</v>
      </c>
      <c r="C3131" s="814" t="s">
        <v>735</v>
      </c>
      <c r="D3131" s="815">
        <v>1.94</v>
      </c>
      <c r="E3131" s="815">
        <v>0.22</v>
      </c>
      <c r="F3131" s="815">
        <v>2.16</v>
      </c>
    </row>
    <row r="3132" ht="45.0" customHeight="1">
      <c r="A3132" s="812">
        <v>98274.0</v>
      </c>
      <c r="B3132" s="813" t="s">
        <v>4476</v>
      </c>
      <c r="C3132" s="814" t="s">
        <v>735</v>
      </c>
      <c r="D3132" s="815">
        <v>2.58</v>
      </c>
      <c r="E3132" s="815">
        <v>0.27</v>
      </c>
      <c r="F3132" s="815">
        <v>2.85</v>
      </c>
    </row>
    <row r="3133" ht="30.0" customHeight="1">
      <c r="A3133" s="812">
        <v>98275.0</v>
      </c>
      <c r="B3133" s="813" t="s">
        <v>4477</v>
      </c>
      <c r="C3133" s="814" t="s">
        <v>735</v>
      </c>
      <c r="D3133" s="815">
        <v>2.97</v>
      </c>
      <c r="E3133" s="815">
        <v>0.29</v>
      </c>
      <c r="F3133" s="815">
        <v>3.26</v>
      </c>
    </row>
    <row r="3134" ht="45.0" customHeight="1">
      <c r="A3134" s="812">
        <v>98280.0</v>
      </c>
      <c r="B3134" s="813" t="s">
        <v>4478</v>
      </c>
      <c r="C3134" s="814" t="s">
        <v>735</v>
      </c>
      <c r="D3134" s="815">
        <v>2.08</v>
      </c>
      <c r="E3134" s="815">
        <v>4.05</v>
      </c>
      <c r="F3134" s="815">
        <v>6.13</v>
      </c>
    </row>
    <row r="3135" ht="45.0" customHeight="1">
      <c r="A3135" s="812">
        <v>98281.0</v>
      </c>
      <c r="B3135" s="813" t="s">
        <v>4479</v>
      </c>
      <c r="C3135" s="814" t="s">
        <v>735</v>
      </c>
      <c r="D3135" s="815">
        <v>2.52</v>
      </c>
      <c r="E3135" s="815">
        <v>4.13</v>
      </c>
      <c r="F3135" s="815">
        <v>6.65</v>
      </c>
    </row>
    <row r="3136" ht="30.0" customHeight="1">
      <c r="A3136" s="812">
        <v>98282.0</v>
      </c>
      <c r="B3136" s="813" t="s">
        <v>4480</v>
      </c>
      <c r="C3136" s="814" t="s">
        <v>735</v>
      </c>
      <c r="D3136" s="815">
        <v>3.05</v>
      </c>
      <c r="E3136" s="815">
        <v>4.2</v>
      </c>
      <c r="F3136" s="815">
        <v>7.25</v>
      </c>
    </row>
    <row r="3137" ht="30.0" customHeight="1">
      <c r="A3137" s="812">
        <v>98283.0</v>
      </c>
      <c r="B3137" s="813" t="s">
        <v>4481</v>
      </c>
      <c r="C3137" s="814" t="s">
        <v>735</v>
      </c>
      <c r="D3137" s="815">
        <v>3.49</v>
      </c>
      <c r="E3137" s="815">
        <v>4.24</v>
      </c>
      <c r="F3137" s="815">
        <v>7.73</v>
      </c>
    </row>
    <row r="3138" ht="45.0" customHeight="1">
      <c r="A3138" s="812">
        <v>98284.0</v>
      </c>
      <c r="B3138" s="813" t="s">
        <v>4482</v>
      </c>
      <c r="C3138" s="814" t="s">
        <v>735</v>
      </c>
      <c r="D3138" s="815">
        <v>4.14</v>
      </c>
      <c r="E3138" s="815">
        <v>4.29</v>
      </c>
      <c r="F3138" s="815">
        <v>8.43</v>
      </c>
    </row>
    <row r="3139" ht="30.0" customHeight="1">
      <c r="A3139" s="812">
        <v>98285.0</v>
      </c>
      <c r="B3139" s="813" t="s">
        <v>4483</v>
      </c>
      <c r="C3139" s="814" t="s">
        <v>735</v>
      </c>
      <c r="D3139" s="815">
        <v>4.54</v>
      </c>
      <c r="E3139" s="815">
        <v>4.3</v>
      </c>
      <c r="F3139" s="815">
        <v>8.84</v>
      </c>
    </row>
    <row r="3140" ht="45.0" customHeight="1">
      <c r="A3140" s="812">
        <v>98287.0</v>
      </c>
      <c r="B3140" s="813" t="s">
        <v>4484</v>
      </c>
      <c r="C3140" s="814" t="s">
        <v>735</v>
      </c>
      <c r="D3140" s="815">
        <v>0.69</v>
      </c>
      <c r="E3140" s="815">
        <v>0.43</v>
      </c>
      <c r="F3140" s="815">
        <v>1.12</v>
      </c>
    </row>
    <row r="3141" ht="45.0" customHeight="1">
      <c r="A3141" s="812">
        <v>98288.0</v>
      </c>
      <c r="B3141" s="813" t="s">
        <v>4485</v>
      </c>
      <c r="C3141" s="814" t="s">
        <v>735</v>
      </c>
      <c r="D3141" s="815">
        <v>1.14</v>
      </c>
      <c r="E3141" s="815">
        <v>0.5</v>
      </c>
      <c r="F3141" s="815">
        <v>1.64</v>
      </c>
    </row>
    <row r="3142" ht="30.0" customHeight="1">
      <c r="A3142" s="812">
        <v>98289.0</v>
      </c>
      <c r="B3142" s="813" t="s">
        <v>4486</v>
      </c>
      <c r="C3142" s="814" t="s">
        <v>735</v>
      </c>
      <c r="D3142" s="815">
        <v>1.66</v>
      </c>
      <c r="E3142" s="815">
        <v>0.57</v>
      </c>
      <c r="F3142" s="815">
        <v>2.23</v>
      </c>
    </row>
    <row r="3143" ht="15.0" customHeight="1">
      <c r="A3143" s="812">
        <v>98290.0</v>
      </c>
      <c r="B3143" s="813" t="s">
        <v>4487</v>
      </c>
      <c r="C3143" s="814" t="s">
        <v>735</v>
      </c>
      <c r="D3143" s="815">
        <v>2.1</v>
      </c>
      <c r="E3143" s="815">
        <v>0.62</v>
      </c>
      <c r="F3143" s="815">
        <v>2.72</v>
      </c>
    </row>
    <row r="3144" ht="30.0" customHeight="1">
      <c r="A3144" s="812">
        <v>98291.0</v>
      </c>
      <c r="B3144" s="813" t="s">
        <v>4488</v>
      </c>
      <c r="C3144" s="814" t="s">
        <v>735</v>
      </c>
      <c r="D3144" s="815">
        <v>2.74</v>
      </c>
      <c r="E3144" s="815">
        <v>0.68</v>
      </c>
      <c r="F3144" s="815">
        <v>3.42</v>
      </c>
    </row>
    <row r="3145" ht="15.0" customHeight="1">
      <c r="A3145" s="812">
        <v>98292.0</v>
      </c>
      <c r="B3145" s="813" t="s">
        <v>4489</v>
      </c>
      <c r="C3145" s="814" t="s">
        <v>735</v>
      </c>
      <c r="D3145" s="815">
        <v>3.12</v>
      </c>
      <c r="E3145" s="815">
        <v>0.69</v>
      </c>
      <c r="F3145" s="815">
        <v>3.81</v>
      </c>
    </row>
    <row r="3146" ht="15.0" customHeight="1">
      <c r="A3146" s="808"/>
      <c r="B3146" s="809" t="s">
        <v>4490</v>
      </c>
      <c r="C3146" s="810"/>
      <c r="D3146" s="811"/>
      <c r="E3146" s="811"/>
      <c r="F3146" s="811"/>
    </row>
    <row r="3147" ht="30.0" customHeight="1">
      <c r="A3147" s="812">
        <v>98267.0</v>
      </c>
      <c r="B3147" s="813" t="s">
        <v>4491</v>
      </c>
      <c r="C3147" s="814" t="s">
        <v>735</v>
      </c>
      <c r="D3147" s="815">
        <v>6.63</v>
      </c>
      <c r="E3147" s="815">
        <v>2.65</v>
      </c>
      <c r="F3147" s="815">
        <v>9.28</v>
      </c>
    </row>
    <row r="3148" ht="45.0" customHeight="1">
      <c r="A3148" s="812">
        <v>98268.0</v>
      </c>
      <c r="B3148" s="813" t="s">
        <v>4492</v>
      </c>
      <c r="C3148" s="814" t="s">
        <v>735</v>
      </c>
      <c r="D3148" s="815">
        <v>12.0</v>
      </c>
      <c r="E3148" s="815">
        <v>3.0</v>
      </c>
      <c r="F3148" s="815">
        <v>15.0</v>
      </c>
    </row>
    <row r="3149" ht="30.0" customHeight="1">
      <c r="A3149" s="812">
        <v>98269.0</v>
      </c>
      <c r="B3149" s="813" t="s">
        <v>4493</v>
      </c>
      <c r="C3149" s="814" t="s">
        <v>735</v>
      </c>
      <c r="D3149" s="815">
        <v>16.04</v>
      </c>
      <c r="E3149" s="815">
        <v>3.29</v>
      </c>
      <c r="F3149" s="815">
        <v>19.33</v>
      </c>
    </row>
    <row r="3150" ht="45.0" customHeight="1">
      <c r="A3150" s="812">
        <v>98270.0</v>
      </c>
      <c r="B3150" s="813" t="s">
        <v>4494</v>
      </c>
      <c r="C3150" s="814" t="s">
        <v>735</v>
      </c>
      <c r="D3150" s="815">
        <v>27.59</v>
      </c>
      <c r="E3150" s="815">
        <v>3.64</v>
      </c>
      <c r="F3150" s="815">
        <v>31.23</v>
      </c>
    </row>
    <row r="3151" ht="45.0" customHeight="1">
      <c r="A3151" s="812">
        <v>98271.0</v>
      </c>
      <c r="B3151" s="813" t="s">
        <v>4495</v>
      </c>
      <c r="C3151" s="814" t="s">
        <v>735</v>
      </c>
      <c r="D3151" s="815">
        <v>44.27</v>
      </c>
      <c r="E3151" s="815">
        <v>3.99</v>
      </c>
      <c r="F3151" s="815">
        <v>48.26</v>
      </c>
    </row>
    <row r="3152" ht="30.0" customHeight="1">
      <c r="A3152" s="812">
        <v>98272.0</v>
      </c>
      <c r="B3152" s="813" t="s">
        <v>4496</v>
      </c>
      <c r="C3152" s="814" t="s">
        <v>735</v>
      </c>
      <c r="D3152" s="815">
        <v>107.29</v>
      </c>
      <c r="E3152" s="815">
        <v>5.46</v>
      </c>
      <c r="F3152" s="815">
        <v>112.75</v>
      </c>
    </row>
    <row r="3153" ht="30.0" customHeight="1">
      <c r="A3153" s="812">
        <v>98276.0</v>
      </c>
      <c r="B3153" s="813" t="s">
        <v>4497</v>
      </c>
      <c r="C3153" s="814" t="s">
        <v>735</v>
      </c>
      <c r="D3153" s="815">
        <v>5.94</v>
      </c>
      <c r="E3153" s="815">
        <v>0.89</v>
      </c>
      <c r="F3153" s="815">
        <v>6.83</v>
      </c>
    </row>
    <row r="3154" ht="30.0" customHeight="1">
      <c r="A3154" s="812">
        <v>98277.0</v>
      </c>
      <c r="B3154" s="813" t="s">
        <v>4498</v>
      </c>
      <c r="C3154" s="814" t="s">
        <v>735</v>
      </c>
      <c r="D3154" s="815">
        <v>11.31</v>
      </c>
      <c r="E3154" s="815">
        <v>1.25</v>
      </c>
      <c r="F3154" s="815">
        <v>12.56</v>
      </c>
    </row>
    <row r="3155" ht="30.0" customHeight="1">
      <c r="A3155" s="812">
        <v>98278.0</v>
      </c>
      <c r="B3155" s="813" t="s">
        <v>4499</v>
      </c>
      <c r="C3155" s="814" t="s">
        <v>735</v>
      </c>
      <c r="D3155" s="815">
        <v>15.35</v>
      </c>
      <c r="E3155" s="815">
        <v>1.54</v>
      </c>
      <c r="F3155" s="815">
        <v>16.89</v>
      </c>
    </row>
    <row r="3156" ht="30.0" customHeight="1">
      <c r="A3156" s="812">
        <v>98279.0</v>
      </c>
      <c r="B3156" s="813" t="s">
        <v>4500</v>
      </c>
      <c r="C3156" s="814" t="s">
        <v>735</v>
      </c>
      <c r="D3156" s="815">
        <v>26.89</v>
      </c>
      <c r="E3156" s="815">
        <v>1.89</v>
      </c>
      <c r="F3156" s="815">
        <v>28.78</v>
      </c>
    </row>
    <row r="3157" ht="30.0" customHeight="1">
      <c r="A3157" s="812">
        <v>98286.0</v>
      </c>
      <c r="B3157" s="813" t="s">
        <v>4501</v>
      </c>
      <c r="C3157" s="814" t="s">
        <v>735</v>
      </c>
      <c r="D3157" s="815">
        <v>7.53</v>
      </c>
      <c r="E3157" s="815">
        <v>4.89</v>
      </c>
      <c r="F3157" s="815">
        <v>12.42</v>
      </c>
    </row>
    <row r="3158" ht="15.75" customHeight="1">
      <c r="A3158" s="812">
        <v>98293.0</v>
      </c>
      <c r="B3158" s="813" t="s">
        <v>4502</v>
      </c>
      <c r="C3158" s="814" t="s">
        <v>735</v>
      </c>
      <c r="D3158" s="815">
        <v>6.1</v>
      </c>
      <c r="E3158" s="815">
        <v>1.3</v>
      </c>
      <c r="F3158" s="815">
        <v>7.4</v>
      </c>
    </row>
    <row r="3159" ht="45.0" customHeight="1">
      <c r="A3159" s="808"/>
      <c r="B3159" s="809" t="s">
        <v>4503</v>
      </c>
      <c r="C3159" s="810"/>
      <c r="D3159" s="811"/>
      <c r="E3159" s="811"/>
      <c r="F3159" s="811"/>
    </row>
    <row r="3160" ht="15.75" customHeight="1">
      <c r="A3160" s="812">
        <v>98294.0</v>
      </c>
      <c r="B3160" s="813" t="s">
        <v>4504</v>
      </c>
      <c r="C3160" s="814" t="s">
        <v>735</v>
      </c>
      <c r="D3160" s="815">
        <v>1.48</v>
      </c>
      <c r="E3160" s="815">
        <v>0.47</v>
      </c>
      <c r="F3160" s="815">
        <v>1.95</v>
      </c>
    </row>
    <row r="3161" ht="15.75" customHeight="1">
      <c r="A3161" s="812">
        <v>98295.0</v>
      </c>
      <c r="B3161" s="813" t="s">
        <v>4505</v>
      </c>
      <c r="C3161" s="814" t="s">
        <v>735</v>
      </c>
      <c r="D3161" s="815">
        <v>1.31</v>
      </c>
      <c r="E3161" s="815">
        <v>0.07</v>
      </c>
      <c r="F3161" s="815">
        <v>1.38</v>
      </c>
    </row>
    <row r="3162" ht="15.0" customHeight="1">
      <c r="A3162" s="812">
        <v>98296.0</v>
      </c>
      <c r="B3162" s="813" t="s">
        <v>4506</v>
      </c>
      <c r="C3162" s="814" t="s">
        <v>735</v>
      </c>
      <c r="D3162" s="815">
        <v>2.23</v>
      </c>
      <c r="E3162" s="815">
        <v>0.78</v>
      </c>
      <c r="F3162" s="815">
        <v>3.01</v>
      </c>
    </row>
    <row r="3163" ht="15.0" customHeight="1">
      <c r="A3163" s="812">
        <v>98297.0</v>
      </c>
      <c r="B3163" s="813" t="s">
        <v>1095</v>
      </c>
      <c r="C3163" s="814" t="s">
        <v>735</v>
      </c>
      <c r="D3163" s="815">
        <v>1.98</v>
      </c>
      <c r="E3163" s="815">
        <v>0.12</v>
      </c>
      <c r="F3163" s="815">
        <v>2.1</v>
      </c>
    </row>
    <row r="3164" ht="15.0" customHeight="1">
      <c r="A3164" s="808"/>
      <c r="B3164" s="809" t="s">
        <v>4507</v>
      </c>
      <c r="C3164" s="810"/>
      <c r="D3164" s="811"/>
      <c r="E3164" s="811"/>
      <c r="F3164" s="811"/>
    </row>
    <row r="3165" ht="15.0" customHeight="1">
      <c r="A3165" s="812">
        <v>98307.0</v>
      </c>
      <c r="B3165" s="813" t="s">
        <v>4508</v>
      </c>
      <c r="C3165" s="814" t="s">
        <v>826</v>
      </c>
      <c r="D3165" s="815">
        <v>39.34</v>
      </c>
      <c r="E3165" s="815">
        <v>5.95</v>
      </c>
      <c r="F3165" s="815">
        <v>45.29</v>
      </c>
    </row>
    <row r="3166" ht="15.0" customHeight="1">
      <c r="A3166" s="812">
        <v>98308.0</v>
      </c>
      <c r="B3166" s="813" t="s">
        <v>1065</v>
      </c>
      <c r="C3166" s="814" t="s">
        <v>826</v>
      </c>
      <c r="D3166" s="815">
        <v>23.33</v>
      </c>
      <c r="E3166" s="815">
        <v>5.95</v>
      </c>
      <c r="F3166" s="815">
        <v>29.28</v>
      </c>
    </row>
    <row r="3167" ht="15.0" customHeight="1">
      <c r="A3167" s="808"/>
      <c r="B3167" s="809" t="s">
        <v>4509</v>
      </c>
      <c r="C3167" s="810"/>
      <c r="D3167" s="811"/>
      <c r="E3167" s="811"/>
      <c r="F3167" s="811"/>
    </row>
    <row r="3168" ht="15.0" customHeight="1">
      <c r="A3168" s="808"/>
      <c r="B3168" s="809" t="s">
        <v>4510</v>
      </c>
      <c r="C3168" s="810"/>
      <c r="D3168" s="811"/>
      <c r="E3168" s="811"/>
      <c r="F3168" s="811"/>
    </row>
    <row r="3169" ht="15.0" customHeight="1">
      <c r="A3169" s="808"/>
      <c r="B3169" s="809" t="s">
        <v>4511</v>
      </c>
      <c r="C3169" s="810"/>
      <c r="D3169" s="811"/>
      <c r="E3169" s="811"/>
      <c r="F3169" s="811"/>
    </row>
    <row r="3170" ht="15.0" customHeight="1">
      <c r="A3170" s="812">
        <v>98301.0</v>
      </c>
      <c r="B3170" s="813" t="s">
        <v>4512</v>
      </c>
      <c r="C3170" s="814" t="s">
        <v>826</v>
      </c>
      <c r="D3170" s="815">
        <v>268.8</v>
      </c>
      <c r="E3170" s="815">
        <v>179.13</v>
      </c>
      <c r="F3170" s="815">
        <v>447.93</v>
      </c>
    </row>
    <row r="3171" ht="15.0" customHeight="1">
      <c r="A3171" s="812">
        <v>98302.0</v>
      </c>
      <c r="B3171" s="813" t="s">
        <v>1079</v>
      </c>
      <c r="C3171" s="814" t="s">
        <v>826</v>
      </c>
      <c r="D3171" s="815">
        <v>415.16</v>
      </c>
      <c r="E3171" s="815">
        <v>179.13</v>
      </c>
      <c r="F3171" s="815">
        <v>594.29</v>
      </c>
    </row>
    <row r="3172" ht="15.0" customHeight="1">
      <c r="A3172" s="812">
        <v>98304.0</v>
      </c>
      <c r="B3172" s="813" t="s">
        <v>4513</v>
      </c>
      <c r="C3172" s="814" t="s">
        <v>826</v>
      </c>
      <c r="D3172" s="815">
        <v>605.74</v>
      </c>
      <c r="E3172" s="815">
        <v>356.03</v>
      </c>
      <c r="F3172" s="815">
        <v>961.77</v>
      </c>
    </row>
    <row r="3173" ht="15.0" customHeight="1">
      <c r="A3173" s="812">
        <v>98593.0</v>
      </c>
      <c r="B3173" s="813" t="s">
        <v>4514</v>
      </c>
      <c r="C3173" s="814" t="s">
        <v>826</v>
      </c>
      <c r="D3173" s="815">
        <v>430.91</v>
      </c>
      <c r="E3173" s="815">
        <v>356.04</v>
      </c>
      <c r="F3173" s="815">
        <v>786.95</v>
      </c>
    </row>
    <row r="3174" ht="15.0" customHeight="1">
      <c r="A3174" s="808"/>
      <c r="B3174" s="809" t="s">
        <v>4515</v>
      </c>
      <c r="C3174" s="810"/>
      <c r="D3174" s="811"/>
      <c r="E3174" s="811"/>
      <c r="F3174" s="811"/>
    </row>
    <row r="3175" ht="15.0" customHeight="1">
      <c r="A3175" s="808"/>
      <c r="B3175" s="809" t="s">
        <v>4516</v>
      </c>
      <c r="C3175" s="810"/>
      <c r="D3175" s="811"/>
      <c r="E3175" s="811"/>
      <c r="F3175" s="811"/>
    </row>
    <row r="3176" ht="15.0" customHeight="1">
      <c r="A3176" s="808"/>
      <c r="B3176" s="809" t="s">
        <v>4517</v>
      </c>
      <c r="C3176" s="810"/>
      <c r="D3176" s="811"/>
      <c r="E3176" s="811"/>
      <c r="F3176" s="811"/>
    </row>
    <row r="3177" ht="15.0" customHeight="1">
      <c r="A3177" s="808"/>
      <c r="B3177" s="809" t="s">
        <v>4518</v>
      </c>
      <c r="C3177" s="810"/>
      <c r="D3177" s="811"/>
      <c r="E3177" s="811"/>
      <c r="F3177" s="811"/>
    </row>
    <row r="3178" ht="15.0" customHeight="1">
      <c r="A3178" s="808"/>
      <c r="B3178" s="809" t="s">
        <v>4519</v>
      </c>
      <c r="C3178" s="810"/>
      <c r="D3178" s="811"/>
      <c r="E3178" s="811"/>
      <c r="F3178" s="811"/>
    </row>
    <row r="3179" ht="15.0" customHeight="1">
      <c r="A3179" s="808"/>
      <c r="B3179" s="816" t="s">
        <v>4520</v>
      </c>
      <c r="C3179" s="810"/>
      <c r="D3179" s="811"/>
      <c r="E3179" s="811"/>
      <c r="F3179" s="811"/>
    </row>
    <row r="3180" ht="15.0" customHeight="1">
      <c r="A3180" s="808"/>
      <c r="B3180" s="809" t="s">
        <v>4521</v>
      </c>
      <c r="C3180" s="810"/>
      <c r="D3180" s="811"/>
      <c r="E3180" s="811"/>
      <c r="F3180" s="811"/>
    </row>
    <row r="3181" ht="15.0" customHeight="1">
      <c r="A3181" s="808"/>
      <c r="B3181" s="809" t="s">
        <v>4522</v>
      </c>
      <c r="C3181" s="810"/>
      <c r="D3181" s="811"/>
      <c r="E3181" s="811"/>
      <c r="F3181" s="811"/>
    </row>
    <row r="3182" ht="15.75" customHeight="1">
      <c r="A3182" s="812">
        <v>97327.0</v>
      </c>
      <c r="B3182" s="813" t="s">
        <v>4523</v>
      </c>
      <c r="C3182" s="814" t="s">
        <v>735</v>
      </c>
      <c r="D3182" s="815">
        <v>19.92</v>
      </c>
      <c r="E3182" s="815">
        <v>1.47</v>
      </c>
      <c r="F3182" s="815">
        <v>21.39</v>
      </c>
    </row>
    <row r="3183" ht="15.0" customHeight="1">
      <c r="A3183" s="812">
        <v>97328.0</v>
      </c>
      <c r="B3183" s="813" t="s">
        <v>4524</v>
      </c>
      <c r="C3183" s="814" t="s">
        <v>735</v>
      </c>
      <c r="D3183" s="815">
        <v>35.48</v>
      </c>
      <c r="E3183" s="815">
        <v>1.61</v>
      </c>
      <c r="F3183" s="815">
        <v>37.09</v>
      </c>
    </row>
    <row r="3184" ht="15.0" customHeight="1">
      <c r="A3184" s="812">
        <v>97329.0</v>
      </c>
      <c r="B3184" s="813" t="s">
        <v>4525</v>
      </c>
      <c r="C3184" s="814" t="s">
        <v>735</v>
      </c>
      <c r="D3184" s="815">
        <v>44.59</v>
      </c>
      <c r="E3184" s="815">
        <v>1.72</v>
      </c>
      <c r="F3184" s="815">
        <v>46.31</v>
      </c>
    </row>
    <row r="3185" ht="15.75" customHeight="1">
      <c r="A3185" s="812">
        <v>97330.0</v>
      </c>
      <c r="B3185" s="813" t="s">
        <v>4526</v>
      </c>
      <c r="C3185" s="814" t="s">
        <v>735</v>
      </c>
      <c r="D3185" s="815">
        <v>54.65</v>
      </c>
      <c r="E3185" s="815">
        <v>1.8</v>
      </c>
      <c r="F3185" s="815">
        <v>56.45</v>
      </c>
    </row>
    <row r="3186" ht="30.0" customHeight="1">
      <c r="A3186" s="812">
        <v>97331.0</v>
      </c>
      <c r="B3186" s="813" t="s">
        <v>4527</v>
      </c>
      <c r="C3186" s="814" t="s">
        <v>735</v>
      </c>
      <c r="D3186" s="815">
        <v>20.0</v>
      </c>
      <c r="E3186" s="815">
        <v>1.67</v>
      </c>
      <c r="F3186" s="815">
        <v>21.67</v>
      </c>
    </row>
    <row r="3187" ht="30.0" customHeight="1">
      <c r="A3187" s="812">
        <v>97332.0</v>
      </c>
      <c r="B3187" s="813" t="s">
        <v>4528</v>
      </c>
      <c r="C3187" s="814" t="s">
        <v>735</v>
      </c>
      <c r="D3187" s="815">
        <v>35.57</v>
      </c>
      <c r="E3187" s="815">
        <v>1.84</v>
      </c>
      <c r="F3187" s="815">
        <v>37.41</v>
      </c>
    </row>
    <row r="3188" ht="30.0" customHeight="1">
      <c r="A3188" s="812">
        <v>97333.0</v>
      </c>
      <c r="B3188" s="813" t="s">
        <v>4529</v>
      </c>
      <c r="C3188" s="814" t="s">
        <v>735</v>
      </c>
      <c r="D3188" s="815">
        <v>44.7</v>
      </c>
      <c r="E3188" s="815">
        <v>2.01</v>
      </c>
      <c r="F3188" s="815">
        <v>46.71</v>
      </c>
    </row>
    <row r="3189" ht="30.0" customHeight="1">
      <c r="A3189" s="812">
        <v>97334.0</v>
      </c>
      <c r="B3189" s="813" t="s">
        <v>4530</v>
      </c>
      <c r="C3189" s="814" t="s">
        <v>735</v>
      </c>
      <c r="D3189" s="815">
        <v>54.74</v>
      </c>
      <c r="E3189" s="815">
        <v>2.13</v>
      </c>
      <c r="F3189" s="815">
        <v>56.87</v>
      </c>
    </row>
    <row r="3190" ht="30.0" customHeight="1">
      <c r="A3190" s="808"/>
      <c r="B3190" s="809" t="s">
        <v>4531</v>
      </c>
      <c r="C3190" s="810"/>
      <c r="D3190" s="811"/>
      <c r="E3190" s="811"/>
      <c r="F3190" s="811"/>
    </row>
    <row r="3191" ht="30.0" customHeight="1">
      <c r="A3191" s="812">
        <v>89865.0</v>
      </c>
      <c r="B3191" s="813" t="s">
        <v>4532</v>
      </c>
      <c r="C3191" s="814" t="s">
        <v>735</v>
      </c>
      <c r="D3191" s="815">
        <v>6.37</v>
      </c>
      <c r="E3191" s="815">
        <v>5.43</v>
      </c>
      <c r="F3191" s="815">
        <v>11.8</v>
      </c>
    </row>
    <row r="3192" ht="30.0" customHeight="1">
      <c r="A3192" s="812">
        <v>89866.0</v>
      </c>
      <c r="B3192" s="813" t="s">
        <v>4533</v>
      </c>
      <c r="C3192" s="814" t="s">
        <v>826</v>
      </c>
      <c r="D3192" s="815">
        <v>2.58</v>
      </c>
      <c r="E3192" s="815">
        <v>2.0</v>
      </c>
      <c r="F3192" s="815">
        <v>4.58</v>
      </c>
    </row>
    <row r="3193" ht="30.0" customHeight="1">
      <c r="A3193" s="812">
        <v>89867.0</v>
      </c>
      <c r="B3193" s="813" t="s">
        <v>4534</v>
      </c>
      <c r="C3193" s="814" t="s">
        <v>826</v>
      </c>
      <c r="D3193" s="815">
        <v>3.41</v>
      </c>
      <c r="E3193" s="815">
        <v>2.0</v>
      </c>
      <c r="F3193" s="815">
        <v>5.41</v>
      </c>
    </row>
    <row r="3194" ht="30.0" customHeight="1">
      <c r="A3194" s="812">
        <v>89868.0</v>
      </c>
      <c r="B3194" s="813" t="s">
        <v>4535</v>
      </c>
      <c r="C3194" s="814" t="s">
        <v>826</v>
      </c>
      <c r="D3194" s="815">
        <v>2.32</v>
      </c>
      <c r="E3194" s="815">
        <v>1.13</v>
      </c>
      <c r="F3194" s="815">
        <v>3.45</v>
      </c>
    </row>
    <row r="3195" ht="30.0" customHeight="1">
      <c r="A3195" s="812">
        <v>89869.0</v>
      </c>
      <c r="B3195" s="813" t="s">
        <v>4536</v>
      </c>
      <c r="C3195" s="814" t="s">
        <v>826</v>
      </c>
      <c r="D3195" s="815">
        <v>4.82</v>
      </c>
      <c r="E3195" s="815">
        <v>2.57</v>
      </c>
      <c r="F3195" s="815">
        <v>7.39</v>
      </c>
    </row>
    <row r="3196" ht="30.0" customHeight="1">
      <c r="A3196" s="808"/>
      <c r="B3196" s="809" t="s">
        <v>4537</v>
      </c>
      <c r="C3196" s="810"/>
      <c r="D3196" s="811"/>
      <c r="E3196" s="811"/>
      <c r="F3196" s="811"/>
    </row>
    <row r="3197" ht="30.0" customHeight="1">
      <c r="A3197" s="808"/>
      <c r="B3197" s="816" t="s">
        <v>4538</v>
      </c>
      <c r="C3197" s="810"/>
      <c r="D3197" s="811"/>
      <c r="E3197" s="811"/>
      <c r="F3197" s="811"/>
    </row>
    <row r="3198" ht="15.0" customHeight="1">
      <c r="A3198" s="808"/>
      <c r="B3198" s="809" t="s">
        <v>4539</v>
      </c>
      <c r="C3198" s="810"/>
      <c r="D3198" s="811"/>
      <c r="E3198" s="811"/>
      <c r="F3198" s="811"/>
    </row>
    <row r="3199" ht="15.0" customHeight="1">
      <c r="A3199" s="808"/>
      <c r="B3199" s="809" t="s">
        <v>4540</v>
      </c>
      <c r="C3199" s="810"/>
      <c r="D3199" s="811"/>
      <c r="E3199" s="811"/>
      <c r="F3199" s="811"/>
    </row>
    <row r="3200" ht="15.0" customHeight="1">
      <c r="A3200" s="812">
        <v>100788.0</v>
      </c>
      <c r="B3200" s="813" t="s">
        <v>4541</v>
      </c>
      <c r="C3200" s="814" t="s">
        <v>826</v>
      </c>
      <c r="D3200" s="815">
        <v>439.06</v>
      </c>
      <c r="E3200" s="815">
        <v>110.5</v>
      </c>
      <c r="F3200" s="815">
        <v>549.56</v>
      </c>
    </row>
    <row r="3201" ht="15.0" customHeight="1">
      <c r="A3201" s="808"/>
      <c r="B3201" s="809" t="s">
        <v>4542</v>
      </c>
      <c r="C3201" s="810"/>
      <c r="D3201" s="811"/>
      <c r="E3201" s="811"/>
      <c r="F3201" s="811"/>
    </row>
    <row r="3202" ht="15.0" customHeight="1">
      <c r="A3202" s="812">
        <v>101917.0</v>
      </c>
      <c r="B3202" s="813" t="s">
        <v>4543</v>
      </c>
      <c r="C3202" s="814" t="s">
        <v>826</v>
      </c>
      <c r="D3202" s="815">
        <v>89.45</v>
      </c>
      <c r="E3202" s="815">
        <v>24.1</v>
      </c>
      <c r="F3202" s="815">
        <v>113.55</v>
      </c>
    </row>
    <row r="3203" ht="30.0" customHeight="1">
      <c r="A3203" s="808"/>
      <c r="B3203" s="809" t="s">
        <v>4544</v>
      </c>
      <c r="C3203" s="810"/>
      <c r="D3203" s="811"/>
      <c r="E3203" s="811"/>
      <c r="F3203" s="811"/>
    </row>
    <row r="3204" ht="15.75" customHeight="1">
      <c r="A3204" s="808"/>
      <c r="B3204" s="809" t="s">
        <v>4545</v>
      </c>
      <c r="C3204" s="810"/>
      <c r="D3204" s="811"/>
      <c r="E3204" s="811"/>
      <c r="F3204" s="811"/>
    </row>
    <row r="3205" ht="15.0" customHeight="1">
      <c r="A3205" s="812">
        <v>101936.0</v>
      </c>
      <c r="B3205" s="813" t="s">
        <v>4546</v>
      </c>
      <c r="C3205" s="814" t="s">
        <v>826</v>
      </c>
      <c r="D3205" s="815">
        <v>4336.64</v>
      </c>
      <c r="E3205" s="815">
        <v>2112.12</v>
      </c>
      <c r="F3205" s="815">
        <v>6448.76</v>
      </c>
    </row>
    <row r="3206" ht="15.0" customHeight="1">
      <c r="A3206" s="812">
        <v>101937.0</v>
      </c>
      <c r="B3206" s="813" t="s">
        <v>4547</v>
      </c>
      <c r="C3206" s="814" t="s">
        <v>826</v>
      </c>
      <c r="D3206" s="815">
        <v>7119.7</v>
      </c>
      <c r="E3206" s="815">
        <v>4567.7</v>
      </c>
      <c r="F3206" s="815">
        <v>11687.4</v>
      </c>
    </row>
    <row r="3207" ht="15.0" customHeight="1">
      <c r="A3207" s="808"/>
      <c r="B3207" s="809" t="s">
        <v>4548</v>
      </c>
      <c r="C3207" s="810"/>
      <c r="D3207" s="811"/>
      <c r="E3207" s="811"/>
      <c r="F3207" s="811"/>
    </row>
    <row r="3208" ht="15.0" customHeight="1">
      <c r="A3208" s="812">
        <v>100791.0</v>
      </c>
      <c r="B3208" s="813" t="s">
        <v>4549</v>
      </c>
      <c r="C3208" s="814" t="s">
        <v>735</v>
      </c>
      <c r="D3208" s="815">
        <v>12.08</v>
      </c>
      <c r="E3208" s="815">
        <v>4.62</v>
      </c>
      <c r="F3208" s="815">
        <v>16.7</v>
      </c>
    </row>
    <row r="3209" ht="15.75" customHeight="1">
      <c r="A3209" s="812">
        <v>100792.0</v>
      </c>
      <c r="B3209" s="813" t="s">
        <v>4550</v>
      </c>
      <c r="C3209" s="814" t="s">
        <v>735</v>
      </c>
      <c r="D3209" s="815">
        <v>19.08</v>
      </c>
      <c r="E3209" s="815">
        <v>5.48</v>
      </c>
      <c r="F3209" s="815">
        <v>24.56</v>
      </c>
    </row>
    <row r="3210" ht="15.0" customHeight="1">
      <c r="A3210" s="812">
        <v>100793.0</v>
      </c>
      <c r="B3210" s="813" t="s">
        <v>4551</v>
      </c>
      <c r="C3210" s="814" t="s">
        <v>735</v>
      </c>
      <c r="D3210" s="815">
        <v>26.07</v>
      </c>
      <c r="E3210" s="815">
        <v>6.56</v>
      </c>
      <c r="F3210" s="815">
        <v>32.63</v>
      </c>
    </row>
    <row r="3211" ht="15.0" customHeight="1">
      <c r="A3211" s="812">
        <v>100794.0</v>
      </c>
      <c r="B3211" s="813" t="s">
        <v>4552</v>
      </c>
      <c r="C3211" s="814" t="s">
        <v>735</v>
      </c>
      <c r="D3211" s="815">
        <v>36.0</v>
      </c>
      <c r="E3211" s="815">
        <v>8.06</v>
      </c>
      <c r="F3211" s="815">
        <v>44.06</v>
      </c>
    </row>
    <row r="3212" ht="15.0" customHeight="1">
      <c r="A3212" s="812">
        <v>100803.0</v>
      </c>
      <c r="B3212" s="813" t="s">
        <v>4553</v>
      </c>
      <c r="C3212" s="814" t="s">
        <v>735</v>
      </c>
      <c r="D3212" s="815">
        <v>11.88</v>
      </c>
      <c r="E3212" s="815">
        <v>4.02</v>
      </c>
      <c r="F3212" s="815">
        <v>15.9</v>
      </c>
    </row>
    <row r="3213" ht="15.0" customHeight="1">
      <c r="A3213" s="812">
        <v>100804.0</v>
      </c>
      <c r="B3213" s="813" t="s">
        <v>4554</v>
      </c>
      <c r="C3213" s="814" t="s">
        <v>735</v>
      </c>
      <c r="D3213" s="815">
        <v>18.83</v>
      </c>
      <c r="E3213" s="815">
        <v>4.77</v>
      </c>
      <c r="F3213" s="815">
        <v>23.6</v>
      </c>
    </row>
    <row r="3214" ht="30.0" customHeight="1">
      <c r="A3214" s="812">
        <v>100805.0</v>
      </c>
      <c r="B3214" s="813" t="s">
        <v>4555</v>
      </c>
      <c r="C3214" s="814" t="s">
        <v>735</v>
      </c>
      <c r="D3214" s="815">
        <v>25.78</v>
      </c>
      <c r="E3214" s="815">
        <v>5.7</v>
      </c>
      <c r="F3214" s="815">
        <v>31.48</v>
      </c>
    </row>
    <row r="3215" ht="30.0" customHeight="1">
      <c r="A3215" s="812">
        <v>100806.0</v>
      </c>
      <c r="B3215" s="813" t="s">
        <v>4556</v>
      </c>
      <c r="C3215" s="814" t="s">
        <v>735</v>
      </c>
      <c r="D3215" s="815">
        <v>35.63</v>
      </c>
      <c r="E3215" s="815">
        <v>7.02</v>
      </c>
      <c r="F3215" s="815">
        <v>42.65</v>
      </c>
    </row>
    <row r="3216" ht="30.0" customHeight="1">
      <c r="A3216" s="808"/>
      <c r="B3216" s="809" t="s">
        <v>4548</v>
      </c>
      <c r="C3216" s="810"/>
      <c r="D3216" s="811"/>
      <c r="E3216" s="811"/>
      <c r="F3216" s="811"/>
    </row>
    <row r="3217" ht="30.0" customHeight="1">
      <c r="A3217" s="812">
        <v>100791.0</v>
      </c>
      <c r="B3217" s="813" t="s">
        <v>4549</v>
      </c>
      <c r="C3217" s="814" t="s">
        <v>735</v>
      </c>
      <c r="D3217" s="815">
        <v>12.08</v>
      </c>
      <c r="E3217" s="815">
        <v>4.62</v>
      </c>
      <c r="F3217" s="815">
        <v>16.7</v>
      </c>
    </row>
    <row r="3218" ht="30.0" customHeight="1">
      <c r="A3218" s="812">
        <v>100792.0</v>
      </c>
      <c r="B3218" s="813" t="s">
        <v>4550</v>
      </c>
      <c r="C3218" s="814" t="s">
        <v>735</v>
      </c>
      <c r="D3218" s="815">
        <v>19.08</v>
      </c>
      <c r="E3218" s="815">
        <v>5.48</v>
      </c>
      <c r="F3218" s="815">
        <v>24.56</v>
      </c>
    </row>
    <row r="3219" ht="30.0" customHeight="1">
      <c r="A3219" s="812">
        <v>100793.0</v>
      </c>
      <c r="B3219" s="813" t="s">
        <v>4551</v>
      </c>
      <c r="C3219" s="814" t="s">
        <v>735</v>
      </c>
      <c r="D3219" s="815">
        <v>26.07</v>
      </c>
      <c r="E3219" s="815">
        <v>6.56</v>
      </c>
      <c r="F3219" s="815">
        <v>32.63</v>
      </c>
    </row>
    <row r="3220" ht="15.75" customHeight="1">
      <c r="A3220" s="812">
        <v>100794.0</v>
      </c>
      <c r="B3220" s="813" t="s">
        <v>4552</v>
      </c>
      <c r="C3220" s="814" t="s">
        <v>735</v>
      </c>
      <c r="D3220" s="815">
        <v>36.0</v>
      </c>
      <c r="E3220" s="815">
        <v>8.06</v>
      </c>
      <c r="F3220" s="815">
        <v>44.06</v>
      </c>
    </row>
    <row r="3221" ht="45.0" customHeight="1">
      <c r="A3221" s="812">
        <v>100803.0</v>
      </c>
      <c r="B3221" s="813" t="s">
        <v>4553</v>
      </c>
      <c r="C3221" s="814" t="s">
        <v>735</v>
      </c>
      <c r="D3221" s="815">
        <v>11.88</v>
      </c>
      <c r="E3221" s="815">
        <v>4.02</v>
      </c>
      <c r="F3221" s="815">
        <v>15.9</v>
      </c>
    </row>
    <row r="3222" ht="45.0" customHeight="1">
      <c r="A3222" s="812">
        <v>100804.0</v>
      </c>
      <c r="B3222" s="813" t="s">
        <v>4554</v>
      </c>
      <c r="C3222" s="814" t="s">
        <v>735</v>
      </c>
      <c r="D3222" s="815">
        <v>18.83</v>
      </c>
      <c r="E3222" s="815">
        <v>4.77</v>
      </c>
      <c r="F3222" s="815">
        <v>23.6</v>
      </c>
    </row>
    <row r="3223" ht="45.0" customHeight="1">
      <c r="A3223" s="812">
        <v>100805.0</v>
      </c>
      <c r="B3223" s="813" t="s">
        <v>4555</v>
      </c>
      <c r="C3223" s="814" t="s">
        <v>735</v>
      </c>
      <c r="D3223" s="815">
        <v>25.78</v>
      </c>
      <c r="E3223" s="815">
        <v>5.7</v>
      </c>
      <c r="F3223" s="815">
        <v>31.48</v>
      </c>
    </row>
    <row r="3224" ht="45.0" customHeight="1">
      <c r="A3224" s="812">
        <v>100806.0</v>
      </c>
      <c r="B3224" s="813" t="s">
        <v>4556</v>
      </c>
      <c r="C3224" s="814" t="s">
        <v>735</v>
      </c>
      <c r="D3224" s="815">
        <v>35.63</v>
      </c>
      <c r="E3224" s="815">
        <v>7.02</v>
      </c>
      <c r="F3224" s="815">
        <v>42.65</v>
      </c>
    </row>
    <row r="3225" ht="45.0" customHeight="1">
      <c r="A3225" s="808"/>
      <c r="B3225" s="809" t="s">
        <v>4557</v>
      </c>
      <c r="C3225" s="810"/>
      <c r="D3225" s="811"/>
      <c r="E3225" s="811"/>
      <c r="F3225" s="811"/>
    </row>
    <row r="3226" ht="45.0" customHeight="1">
      <c r="A3226" s="812">
        <v>92691.0</v>
      </c>
      <c r="B3226" s="813" t="s">
        <v>4558</v>
      </c>
      <c r="C3226" s="814" t="s">
        <v>735</v>
      </c>
      <c r="D3226" s="815">
        <v>50.06</v>
      </c>
      <c r="E3226" s="815">
        <v>17.63</v>
      </c>
      <c r="F3226" s="815">
        <v>67.69</v>
      </c>
    </row>
    <row r="3227" ht="45.0" customHeight="1">
      <c r="A3227" s="812">
        <v>92338.0</v>
      </c>
      <c r="B3227" s="813" t="s">
        <v>4559</v>
      </c>
      <c r="C3227" s="814" t="s">
        <v>735</v>
      </c>
      <c r="D3227" s="815">
        <v>84.5</v>
      </c>
      <c r="E3227" s="815">
        <v>17.43</v>
      </c>
      <c r="F3227" s="815">
        <v>101.93</v>
      </c>
    </row>
    <row r="3228" ht="45.0" customHeight="1">
      <c r="A3228" s="812">
        <v>92339.0</v>
      </c>
      <c r="B3228" s="813" t="s">
        <v>4560</v>
      </c>
      <c r="C3228" s="814" t="s">
        <v>735</v>
      </c>
      <c r="D3228" s="815">
        <v>133.61</v>
      </c>
      <c r="E3228" s="815">
        <v>19.31</v>
      </c>
      <c r="F3228" s="815">
        <v>152.92</v>
      </c>
    </row>
    <row r="3229" ht="45.0" customHeight="1">
      <c r="A3229" s="812">
        <v>92648.0</v>
      </c>
      <c r="B3229" s="813" t="s">
        <v>4561</v>
      </c>
      <c r="C3229" s="814" t="s">
        <v>735</v>
      </c>
      <c r="D3229" s="815">
        <v>65.83</v>
      </c>
      <c r="E3229" s="815">
        <v>5.97</v>
      </c>
      <c r="F3229" s="815">
        <v>71.8</v>
      </c>
    </row>
    <row r="3230" ht="45.0" customHeight="1">
      <c r="A3230" s="812">
        <v>92649.0</v>
      </c>
      <c r="B3230" s="813" t="s">
        <v>4562</v>
      </c>
      <c r="C3230" s="814" t="s">
        <v>735</v>
      </c>
      <c r="D3230" s="815">
        <v>80.59</v>
      </c>
      <c r="E3230" s="815">
        <v>6.91</v>
      </c>
      <c r="F3230" s="815">
        <v>87.5</v>
      </c>
    </row>
    <row r="3231" ht="45.0" customHeight="1">
      <c r="A3231" s="812">
        <v>92650.0</v>
      </c>
      <c r="B3231" s="813" t="s">
        <v>4563</v>
      </c>
      <c r="C3231" s="814" t="s">
        <v>735</v>
      </c>
      <c r="D3231" s="815">
        <v>129.53</v>
      </c>
      <c r="E3231" s="815">
        <v>8.27</v>
      </c>
      <c r="F3231" s="815">
        <v>137.8</v>
      </c>
    </row>
    <row r="3232" ht="45.0" customHeight="1">
      <c r="A3232" s="812">
        <v>92689.0</v>
      </c>
      <c r="B3232" s="813" t="s">
        <v>4564</v>
      </c>
      <c r="C3232" s="814" t="s">
        <v>735</v>
      </c>
      <c r="D3232" s="815">
        <v>30.3</v>
      </c>
      <c r="E3232" s="815">
        <v>5.24</v>
      </c>
      <c r="F3232" s="815">
        <v>35.54</v>
      </c>
    </row>
    <row r="3233" ht="45.0" customHeight="1">
      <c r="A3233" s="812">
        <v>92690.0</v>
      </c>
      <c r="B3233" s="813" t="s">
        <v>4565</v>
      </c>
      <c r="C3233" s="814" t="s">
        <v>735</v>
      </c>
      <c r="D3233" s="815">
        <v>42.04</v>
      </c>
      <c r="E3233" s="815">
        <v>9.03</v>
      </c>
      <c r="F3233" s="815">
        <v>51.07</v>
      </c>
    </row>
    <row r="3234" ht="45.0" customHeight="1">
      <c r="A3234" s="808"/>
      <c r="B3234" s="809" t="s">
        <v>4566</v>
      </c>
      <c r="C3234" s="810"/>
      <c r="D3234" s="811"/>
      <c r="E3234" s="811"/>
      <c r="F3234" s="811"/>
    </row>
    <row r="3235" ht="45.0" customHeight="1">
      <c r="A3235" s="812">
        <v>97537.0</v>
      </c>
      <c r="B3235" s="813" t="s">
        <v>4567</v>
      </c>
      <c r="C3235" s="814" t="s">
        <v>826</v>
      </c>
      <c r="D3235" s="815">
        <v>12.34</v>
      </c>
      <c r="E3235" s="815">
        <v>5.25</v>
      </c>
      <c r="F3235" s="815">
        <v>17.59</v>
      </c>
    </row>
    <row r="3236" ht="45.0" customHeight="1">
      <c r="A3236" s="812">
        <v>97540.0</v>
      </c>
      <c r="B3236" s="813" t="s">
        <v>4568</v>
      </c>
      <c r="C3236" s="814" t="s">
        <v>826</v>
      </c>
      <c r="D3236" s="815">
        <v>15.03</v>
      </c>
      <c r="E3236" s="815">
        <v>9.05</v>
      </c>
      <c r="F3236" s="815">
        <v>24.08</v>
      </c>
    </row>
    <row r="3237" ht="45.0" customHeight="1">
      <c r="A3237" s="812">
        <v>97541.0</v>
      </c>
      <c r="B3237" s="813" t="s">
        <v>4569</v>
      </c>
      <c r="C3237" s="814" t="s">
        <v>826</v>
      </c>
      <c r="D3237" s="815">
        <v>11.79</v>
      </c>
      <c r="E3237" s="815">
        <v>9.05</v>
      </c>
      <c r="F3237" s="815">
        <v>20.84</v>
      </c>
    </row>
    <row r="3238" ht="45.0" customHeight="1">
      <c r="A3238" s="812">
        <v>97543.0</v>
      </c>
      <c r="B3238" s="813" t="s">
        <v>4570</v>
      </c>
      <c r="C3238" s="814" t="s">
        <v>826</v>
      </c>
      <c r="D3238" s="815">
        <v>22.24</v>
      </c>
      <c r="E3238" s="815">
        <v>17.61</v>
      </c>
      <c r="F3238" s="815">
        <v>39.85</v>
      </c>
    </row>
    <row r="3239" ht="45.0" customHeight="1">
      <c r="A3239" s="812">
        <v>97544.0</v>
      </c>
      <c r="B3239" s="813" t="s">
        <v>4571</v>
      </c>
      <c r="C3239" s="814" t="s">
        <v>826</v>
      </c>
      <c r="D3239" s="815">
        <v>18.32</v>
      </c>
      <c r="E3239" s="815">
        <v>17.61</v>
      </c>
      <c r="F3239" s="815">
        <v>35.93</v>
      </c>
    </row>
    <row r="3240" ht="45.0" customHeight="1">
      <c r="A3240" s="812">
        <v>97546.0</v>
      </c>
      <c r="B3240" s="813" t="s">
        <v>4572</v>
      </c>
      <c r="C3240" s="814" t="s">
        <v>826</v>
      </c>
      <c r="D3240" s="815">
        <v>16.81</v>
      </c>
      <c r="E3240" s="815">
        <v>7.93</v>
      </c>
      <c r="F3240" s="815">
        <v>24.74</v>
      </c>
    </row>
    <row r="3241" ht="45.0" customHeight="1">
      <c r="A3241" s="812">
        <v>97547.0</v>
      </c>
      <c r="B3241" s="813" t="s">
        <v>4573</v>
      </c>
      <c r="C3241" s="814" t="s">
        <v>826</v>
      </c>
      <c r="D3241" s="815">
        <v>16.81</v>
      </c>
      <c r="E3241" s="815">
        <v>7.93</v>
      </c>
      <c r="F3241" s="815">
        <v>24.74</v>
      </c>
    </row>
    <row r="3242" ht="45.0" customHeight="1">
      <c r="A3242" s="812">
        <v>97548.0</v>
      </c>
      <c r="B3242" s="813" t="s">
        <v>4574</v>
      </c>
      <c r="C3242" s="814" t="s">
        <v>826</v>
      </c>
      <c r="D3242" s="815">
        <v>23.52</v>
      </c>
      <c r="E3242" s="815">
        <v>13.57</v>
      </c>
      <c r="F3242" s="815">
        <v>37.09</v>
      </c>
    </row>
    <row r="3243" ht="45.0" customHeight="1">
      <c r="A3243" s="812">
        <v>97549.0</v>
      </c>
      <c r="B3243" s="813" t="s">
        <v>4575</v>
      </c>
      <c r="C3243" s="814" t="s">
        <v>826</v>
      </c>
      <c r="D3243" s="815">
        <v>23.52</v>
      </c>
      <c r="E3243" s="815">
        <v>13.57</v>
      </c>
      <c r="F3243" s="815">
        <v>37.09</v>
      </c>
    </row>
    <row r="3244" ht="45.0" customHeight="1">
      <c r="A3244" s="812">
        <v>97550.0</v>
      </c>
      <c r="B3244" s="813" t="s">
        <v>4576</v>
      </c>
      <c r="C3244" s="814" t="s">
        <v>826</v>
      </c>
      <c r="D3244" s="815">
        <v>36.07</v>
      </c>
      <c r="E3244" s="815">
        <v>26.41</v>
      </c>
      <c r="F3244" s="815">
        <v>62.48</v>
      </c>
    </row>
    <row r="3245" ht="45.0" customHeight="1">
      <c r="A3245" s="812">
        <v>97551.0</v>
      </c>
      <c r="B3245" s="813" t="s">
        <v>4577</v>
      </c>
      <c r="C3245" s="814" t="s">
        <v>826</v>
      </c>
      <c r="D3245" s="815">
        <v>36.07</v>
      </c>
      <c r="E3245" s="815">
        <v>26.41</v>
      </c>
      <c r="F3245" s="815">
        <v>62.48</v>
      </c>
    </row>
    <row r="3246" ht="45.0" customHeight="1">
      <c r="A3246" s="812">
        <v>97552.0</v>
      </c>
      <c r="B3246" s="813" t="s">
        <v>4578</v>
      </c>
      <c r="C3246" s="814" t="s">
        <v>826</v>
      </c>
      <c r="D3246" s="815">
        <v>25.26</v>
      </c>
      <c r="E3246" s="815">
        <v>10.56</v>
      </c>
      <c r="F3246" s="815">
        <v>35.82</v>
      </c>
    </row>
    <row r="3247" ht="45.0" customHeight="1">
      <c r="A3247" s="812">
        <v>97553.0</v>
      </c>
      <c r="B3247" s="813" t="s">
        <v>4579</v>
      </c>
      <c r="C3247" s="814" t="s">
        <v>826</v>
      </c>
      <c r="D3247" s="815">
        <v>34.19</v>
      </c>
      <c r="E3247" s="815">
        <v>18.1</v>
      </c>
      <c r="F3247" s="815">
        <v>52.29</v>
      </c>
    </row>
    <row r="3248" ht="45.0" customHeight="1">
      <c r="A3248" s="812">
        <v>97554.0</v>
      </c>
      <c r="B3248" s="813" t="s">
        <v>4580</v>
      </c>
      <c r="C3248" s="814" t="s">
        <v>826</v>
      </c>
      <c r="D3248" s="815">
        <v>56.23</v>
      </c>
      <c r="E3248" s="815">
        <v>35.23</v>
      </c>
      <c r="F3248" s="815">
        <v>91.46</v>
      </c>
    </row>
    <row r="3249" ht="45.0" customHeight="1">
      <c r="A3249" s="808"/>
      <c r="B3249" s="809" t="s">
        <v>4581</v>
      </c>
      <c r="C3249" s="810"/>
      <c r="D3249" s="811"/>
      <c r="E3249" s="811"/>
      <c r="F3249" s="811"/>
    </row>
    <row r="3250" ht="45.0" customHeight="1">
      <c r="A3250" s="812">
        <v>97536.0</v>
      </c>
      <c r="B3250" s="813" t="s">
        <v>4582</v>
      </c>
      <c r="C3250" s="814" t="s">
        <v>735</v>
      </c>
      <c r="D3250" s="815">
        <v>42.86</v>
      </c>
      <c r="E3250" s="815">
        <v>13.81</v>
      </c>
      <c r="F3250" s="815">
        <v>56.67</v>
      </c>
    </row>
    <row r="3251" ht="45.0" customHeight="1">
      <c r="A3251" s="812">
        <v>92687.0</v>
      </c>
      <c r="B3251" s="813" t="s">
        <v>4583</v>
      </c>
      <c r="C3251" s="814" t="s">
        <v>735</v>
      </c>
      <c r="D3251" s="815">
        <v>21.94</v>
      </c>
      <c r="E3251" s="815">
        <v>4.94</v>
      </c>
      <c r="F3251" s="815">
        <v>26.88</v>
      </c>
    </row>
    <row r="3252" ht="45.0" customHeight="1">
      <c r="A3252" s="812">
        <v>92688.0</v>
      </c>
      <c r="B3252" s="813" t="s">
        <v>4584</v>
      </c>
      <c r="C3252" s="814" t="s">
        <v>735</v>
      </c>
      <c r="D3252" s="815">
        <v>28.59</v>
      </c>
      <c r="E3252" s="815">
        <v>8.49</v>
      </c>
      <c r="F3252" s="815">
        <v>37.08</v>
      </c>
    </row>
    <row r="3253" ht="45.0" customHeight="1">
      <c r="A3253" s="812">
        <v>92693.0</v>
      </c>
      <c r="B3253" s="813" t="s">
        <v>4585</v>
      </c>
      <c r="C3253" s="814" t="s">
        <v>826</v>
      </c>
      <c r="D3253" s="815">
        <v>6.74</v>
      </c>
      <c r="E3253" s="815">
        <v>4.96</v>
      </c>
      <c r="F3253" s="815">
        <v>11.7</v>
      </c>
    </row>
    <row r="3254" ht="45.0" customHeight="1">
      <c r="A3254" s="812">
        <v>92695.0</v>
      </c>
      <c r="B3254" s="813" t="s">
        <v>4586</v>
      </c>
      <c r="C3254" s="814" t="s">
        <v>826</v>
      </c>
      <c r="D3254" s="815">
        <v>9.84</v>
      </c>
      <c r="E3254" s="815">
        <v>8.5</v>
      </c>
      <c r="F3254" s="815">
        <v>18.34</v>
      </c>
    </row>
    <row r="3255" ht="45.0" customHeight="1">
      <c r="A3255" s="812">
        <v>92697.0</v>
      </c>
      <c r="B3255" s="813" t="s">
        <v>4587</v>
      </c>
      <c r="C3255" s="814" t="s">
        <v>826</v>
      </c>
      <c r="D3255" s="815">
        <v>15.87</v>
      </c>
      <c r="E3255" s="815">
        <v>13.8</v>
      </c>
      <c r="F3255" s="815">
        <v>29.67</v>
      </c>
    </row>
    <row r="3256" ht="45.0" customHeight="1">
      <c r="A3256" s="812">
        <v>92953.0</v>
      </c>
      <c r="B3256" s="813" t="s">
        <v>4588</v>
      </c>
      <c r="C3256" s="814" t="s">
        <v>826</v>
      </c>
      <c r="D3256" s="815">
        <v>10.88</v>
      </c>
      <c r="E3256" s="815">
        <v>8.5</v>
      </c>
      <c r="F3256" s="815">
        <v>19.38</v>
      </c>
    </row>
    <row r="3257" ht="45.0" customHeight="1">
      <c r="A3257" s="812">
        <v>92692.0</v>
      </c>
      <c r="B3257" s="813" t="s">
        <v>4589</v>
      </c>
      <c r="C3257" s="814" t="s">
        <v>826</v>
      </c>
      <c r="D3257" s="815">
        <v>6.42</v>
      </c>
      <c r="E3257" s="815">
        <v>4.96</v>
      </c>
      <c r="F3257" s="815">
        <v>11.38</v>
      </c>
    </row>
    <row r="3258" ht="45.0" customHeight="1">
      <c r="A3258" s="812">
        <v>92694.0</v>
      </c>
      <c r="B3258" s="813" t="s">
        <v>4590</v>
      </c>
      <c r="C3258" s="814" t="s">
        <v>826</v>
      </c>
      <c r="D3258" s="815">
        <v>9.52</v>
      </c>
      <c r="E3258" s="815">
        <v>8.5</v>
      </c>
      <c r="F3258" s="815">
        <v>18.02</v>
      </c>
    </row>
    <row r="3259" ht="45.0" customHeight="1">
      <c r="A3259" s="812">
        <v>92696.0</v>
      </c>
      <c r="B3259" s="813" t="s">
        <v>4591</v>
      </c>
      <c r="C3259" s="814" t="s">
        <v>826</v>
      </c>
      <c r="D3259" s="815">
        <v>14.43</v>
      </c>
      <c r="E3259" s="815">
        <v>13.8</v>
      </c>
      <c r="F3259" s="815">
        <v>28.23</v>
      </c>
    </row>
    <row r="3260" ht="45.0" customHeight="1">
      <c r="A3260" s="812">
        <v>92704.0</v>
      </c>
      <c r="B3260" s="813" t="s">
        <v>4592</v>
      </c>
      <c r="C3260" s="814" t="s">
        <v>826</v>
      </c>
      <c r="D3260" s="815">
        <v>11.32</v>
      </c>
      <c r="E3260" s="815">
        <v>9.9</v>
      </c>
      <c r="F3260" s="815">
        <v>21.22</v>
      </c>
    </row>
    <row r="3261" ht="45.0" customHeight="1">
      <c r="A3261" s="812">
        <v>92705.0</v>
      </c>
      <c r="B3261" s="813" t="s">
        <v>4593</v>
      </c>
      <c r="C3261" s="814" t="s">
        <v>826</v>
      </c>
      <c r="D3261" s="815">
        <v>17.15</v>
      </c>
      <c r="E3261" s="815">
        <v>16.97</v>
      </c>
      <c r="F3261" s="815">
        <v>34.12</v>
      </c>
    </row>
    <row r="3262" ht="45.0" customHeight="1">
      <c r="A3262" s="812">
        <v>92706.0</v>
      </c>
      <c r="B3262" s="813" t="s">
        <v>4594</v>
      </c>
      <c r="C3262" s="814" t="s">
        <v>826</v>
      </c>
      <c r="D3262" s="815">
        <v>27.59</v>
      </c>
      <c r="E3262" s="815">
        <v>27.62</v>
      </c>
      <c r="F3262" s="815">
        <v>55.21</v>
      </c>
    </row>
    <row r="3263" ht="45.0" customHeight="1">
      <c r="A3263" s="812">
        <v>92904.0</v>
      </c>
      <c r="B3263" s="813" t="s">
        <v>4595</v>
      </c>
      <c r="C3263" s="814" t="s">
        <v>826</v>
      </c>
      <c r="D3263" s="815">
        <v>20.98</v>
      </c>
      <c r="E3263" s="815">
        <v>4.94</v>
      </c>
      <c r="F3263" s="815">
        <v>25.92</v>
      </c>
    </row>
    <row r="3264" ht="45.0" customHeight="1">
      <c r="A3264" s="812">
        <v>92905.0</v>
      </c>
      <c r="B3264" s="813" t="s">
        <v>4596</v>
      </c>
      <c r="C3264" s="814" t="s">
        <v>826</v>
      </c>
      <c r="D3264" s="815">
        <v>28.52</v>
      </c>
      <c r="E3264" s="815">
        <v>8.49</v>
      </c>
      <c r="F3264" s="815">
        <v>37.01</v>
      </c>
    </row>
    <row r="3265" ht="45.0" customHeight="1">
      <c r="A3265" s="812">
        <v>92906.0</v>
      </c>
      <c r="B3265" s="813" t="s">
        <v>4597</v>
      </c>
      <c r="C3265" s="814" t="s">
        <v>826</v>
      </c>
      <c r="D3265" s="815">
        <v>31.38</v>
      </c>
      <c r="E3265" s="815">
        <v>13.79</v>
      </c>
      <c r="F3265" s="815">
        <v>45.17</v>
      </c>
    </row>
    <row r="3266" ht="45.0" customHeight="1">
      <c r="A3266" s="812">
        <v>92698.0</v>
      </c>
      <c r="B3266" s="813" t="s">
        <v>4598</v>
      </c>
      <c r="C3266" s="814" t="s">
        <v>826</v>
      </c>
      <c r="D3266" s="815">
        <v>9.38</v>
      </c>
      <c r="E3266" s="815">
        <v>7.42</v>
      </c>
      <c r="F3266" s="815">
        <v>16.8</v>
      </c>
    </row>
    <row r="3267" ht="45.0" customHeight="1">
      <c r="A3267" s="812">
        <v>92700.0</v>
      </c>
      <c r="B3267" s="813" t="s">
        <v>4599</v>
      </c>
      <c r="C3267" s="814" t="s">
        <v>826</v>
      </c>
      <c r="D3267" s="815">
        <v>14.63</v>
      </c>
      <c r="E3267" s="815">
        <v>12.74</v>
      </c>
      <c r="F3267" s="815">
        <v>27.37</v>
      </c>
    </row>
    <row r="3268" ht="45.0" customHeight="1">
      <c r="A3268" s="812">
        <v>92702.0</v>
      </c>
      <c r="B3268" s="813" t="s">
        <v>4600</v>
      </c>
      <c r="C3268" s="814" t="s">
        <v>826</v>
      </c>
      <c r="D3268" s="815">
        <v>22.08</v>
      </c>
      <c r="E3268" s="815">
        <v>20.71</v>
      </c>
      <c r="F3268" s="815">
        <v>42.79</v>
      </c>
    </row>
    <row r="3269" ht="45.0" customHeight="1">
      <c r="A3269" s="812">
        <v>92699.0</v>
      </c>
      <c r="B3269" s="813" t="s">
        <v>4601</v>
      </c>
      <c r="C3269" s="814" t="s">
        <v>826</v>
      </c>
      <c r="D3269" s="815">
        <v>8.34</v>
      </c>
      <c r="E3269" s="815">
        <v>7.42</v>
      </c>
      <c r="F3269" s="815">
        <v>15.76</v>
      </c>
    </row>
    <row r="3270" ht="45.0" customHeight="1">
      <c r="A3270" s="812">
        <v>92701.0</v>
      </c>
      <c r="B3270" s="813" t="s">
        <v>4602</v>
      </c>
      <c r="C3270" s="814" t="s">
        <v>826</v>
      </c>
      <c r="D3270" s="815">
        <v>13.08</v>
      </c>
      <c r="E3270" s="815">
        <v>12.74</v>
      </c>
      <c r="F3270" s="815">
        <v>25.82</v>
      </c>
    </row>
    <row r="3271" ht="45.0" customHeight="1">
      <c r="A3271" s="812">
        <v>92703.0</v>
      </c>
      <c r="B3271" s="813" t="s">
        <v>4603</v>
      </c>
      <c r="C3271" s="814" t="s">
        <v>826</v>
      </c>
      <c r="D3271" s="815">
        <v>20.15</v>
      </c>
      <c r="E3271" s="815">
        <v>20.73</v>
      </c>
      <c r="F3271" s="815">
        <v>40.88</v>
      </c>
    </row>
    <row r="3272" ht="45.0" customHeight="1">
      <c r="A3272" s="808"/>
      <c r="B3272" s="809" t="s">
        <v>4604</v>
      </c>
      <c r="C3272" s="810"/>
      <c r="D3272" s="811"/>
      <c r="E3272" s="811"/>
      <c r="F3272" s="811"/>
    </row>
    <row r="3273" ht="45.0" customHeight="1">
      <c r="A3273" s="812">
        <v>97335.0</v>
      </c>
      <c r="B3273" s="813" t="s">
        <v>4605</v>
      </c>
      <c r="C3273" s="814" t="s">
        <v>735</v>
      </c>
      <c r="D3273" s="815">
        <v>56.73</v>
      </c>
      <c r="E3273" s="815">
        <v>1.32</v>
      </c>
      <c r="F3273" s="815">
        <v>58.05</v>
      </c>
    </row>
    <row r="3274" ht="45.0" customHeight="1">
      <c r="A3274" s="812">
        <v>97336.0</v>
      </c>
      <c r="B3274" s="813" t="s">
        <v>4606</v>
      </c>
      <c r="C3274" s="814" t="s">
        <v>735</v>
      </c>
      <c r="D3274" s="815">
        <v>72.13</v>
      </c>
      <c r="E3274" s="815">
        <v>1.58</v>
      </c>
      <c r="F3274" s="815">
        <v>73.71</v>
      </c>
    </row>
    <row r="3275" ht="45.0" customHeight="1">
      <c r="A3275" s="812">
        <v>97337.0</v>
      </c>
      <c r="B3275" s="813" t="s">
        <v>4607</v>
      </c>
      <c r="C3275" s="814" t="s">
        <v>735</v>
      </c>
      <c r="D3275" s="815">
        <v>108.73</v>
      </c>
      <c r="E3275" s="815">
        <v>1.87</v>
      </c>
      <c r="F3275" s="815">
        <v>110.6</v>
      </c>
    </row>
    <row r="3276" ht="45.0" customHeight="1">
      <c r="A3276" s="812">
        <v>97338.0</v>
      </c>
      <c r="B3276" s="813" t="s">
        <v>4608</v>
      </c>
      <c r="C3276" s="814" t="s">
        <v>735</v>
      </c>
      <c r="D3276" s="815">
        <v>130.78</v>
      </c>
      <c r="E3276" s="815">
        <v>2.15</v>
      </c>
      <c r="F3276" s="815">
        <v>132.93</v>
      </c>
    </row>
    <row r="3277" ht="45.0" customHeight="1">
      <c r="A3277" s="812">
        <v>97339.0</v>
      </c>
      <c r="B3277" s="813" t="s">
        <v>4609</v>
      </c>
      <c r="C3277" s="814" t="s">
        <v>735</v>
      </c>
      <c r="D3277" s="815">
        <v>140.35</v>
      </c>
      <c r="E3277" s="815">
        <v>2.67</v>
      </c>
      <c r="F3277" s="815">
        <v>143.02</v>
      </c>
    </row>
    <row r="3278" ht="45.0" customHeight="1">
      <c r="A3278" s="812">
        <v>97340.0</v>
      </c>
      <c r="B3278" s="813" t="s">
        <v>4610</v>
      </c>
      <c r="C3278" s="814" t="s">
        <v>735</v>
      </c>
      <c r="D3278" s="815">
        <v>140.54</v>
      </c>
      <c r="E3278" s="815">
        <v>3.15</v>
      </c>
      <c r="F3278" s="815">
        <v>143.69</v>
      </c>
    </row>
    <row r="3279" ht="45.0" customHeight="1">
      <c r="A3279" s="812">
        <v>97341.0</v>
      </c>
      <c r="B3279" s="813" t="s">
        <v>4611</v>
      </c>
      <c r="C3279" s="814" t="s">
        <v>735</v>
      </c>
      <c r="D3279" s="815">
        <v>36.09</v>
      </c>
      <c r="E3279" s="815">
        <v>3.55</v>
      </c>
      <c r="F3279" s="815">
        <v>39.64</v>
      </c>
    </row>
    <row r="3280" ht="45.0" customHeight="1">
      <c r="A3280" s="812">
        <v>97342.0</v>
      </c>
      <c r="B3280" s="813" t="s">
        <v>4612</v>
      </c>
      <c r="C3280" s="814" t="s">
        <v>735</v>
      </c>
      <c r="D3280" s="815">
        <v>57.76</v>
      </c>
      <c r="E3280" s="815">
        <v>4.11</v>
      </c>
      <c r="F3280" s="815">
        <v>61.87</v>
      </c>
    </row>
    <row r="3281" ht="45.0" customHeight="1">
      <c r="A3281" s="812">
        <v>97343.0</v>
      </c>
      <c r="B3281" s="813" t="s">
        <v>1443</v>
      </c>
      <c r="C3281" s="814" t="s">
        <v>735</v>
      </c>
      <c r="D3281" s="815">
        <v>73.24</v>
      </c>
      <c r="E3281" s="815">
        <v>4.56</v>
      </c>
      <c r="F3281" s="815">
        <v>77.8</v>
      </c>
    </row>
    <row r="3282" ht="45.0" customHeight="1">
      <c r="A3282" s="812">
        <v>97344.0</v>
      </c>
      <c r="B3282" s="813" t="s">
        <v>4613</v>
      </c>
      <c r="C3282" s="814" t="s">
        <v>735</v>
      </c>
      <c r="D3282" s="815">
        <v>38.36</v>
      </c>
      <c r="E3282" s="815">
        <v>9.65</v>
      </c>
      <c r="F3282" s="815">
        <v>48.01</v>
      </c>
    </row>
    <row r="3283" ht="45.0" customHeight="1">
      <c r="A3283" s="812">
        <v>97345.0</v>
      </c>
      <c r="B3283" s="813" t="s">
        <v>4614</v>
      </c>
      <c r="C3283" s="814" t="s">
        <v>735</v>
      </c>
      <c r="D3283" s="815">
        <v>61.67</v>
      </c>
      <c r="E3283" s="815">
        <v>14.57</v>
      </c>
      <c r="F3283" s="815">
        <v>76.24</v>
      </c>
    </row>
    <row r="3284" ht="45.0" customHeight="1">
      <c r="A3284" s="812">
        <v>97346.0</v>
      </c>
      <c r="B3284" s="813" t="s">
        <v>4615</v>
      </c>
      <c r="C3284" s="814" t="s">
        <v>735</v>
      </c>
      <c r="D3284" s="815">
        <v>78.56</v>
      </c>
      <c r="E3284" s="815">
        <v>18.83</v>
      </c>
      <c r="F3284" s="815">
        <v>97.39</v>
      </c>
    </row>
    <row r="3285" ht="45.0" customHeight="1">
      <c r="A3285" s="808"/>
      <c r="B3285" s="809" t="s">
        <v>4616</v>
      </c>
      <c r="C3285" s="810"/>
      <c r="D3285" s="811"/>
      <c r="E3285" s="811"/>
      <c r="F3285" s="811"/>
    </row>
    <row r="3286" ht="45.0" customHeight="1">
      <c r="A3286" s="812">
        <v>97347.0</v>
      </c>
      <c r="B3286" s="813" t="s">
        <v>4617</v>
      </c>
      <c r="C3286" s="814" t="s">
        <v>735</v>
      </c>
      <c r="D3286" s="815">
        <v>68.54</v>
      </c>
      <c r="E3286" s="815">
        <v>1.32</v>
      </c>
      <c r="F3286" s="815">
        <v>69.86</v>
      </c>
    </row>
    <row r="3287" ht="45.0" customHeight="1">
      <c r="A3287" s="812">
        <v>97348.0</v>
      </c>
      <c r="B3287" s="813" t="s">
        <v>4618</v>
      </c>
      <c r="C3287" s="814" t="s">
        <v>735</v>
      </c>
      <c r="D3287" s="815">
        <v>94.86</v>
      </c>
      <c r="E3287" s="815">
        <v>1.58</v>
      </c>
      <c r="F3287" s="815">
        <v>96.44</v>
      </c>
    </row>
    <row r="3288" ht="45.0" customHeight="1">
      <c r="A3288" s="812">
        <v>97349.0</v>
      </c>
      <c r="B3288" s="813" t="s">
        <v>4619</v>
      </c>
      <c r="C3288" s="814" t="s">
        <v>735</v>
      </c>
      <c r="D3288" s="815">
        <v>137.04</v>
      </c>
      <c r="E3288" s="815">
        <v>1.87</v>
      </c>
      <c r="F3288" s="815">
        <v>138.91</v>
      </c>
    </row>
    <row r="3289" ht="45.0" customHeight="1">
      <c r="A3289" s="812">
        <v>97350.0</v>
      </c>
      <c r="B3289" s="813" t="s">
        <v>4620</v>
      </c>
      <c r="C3289" s="814" t="s">
        <v>735</v>
      </c>
      <c r="D3289" s="815">
        <v>166.48</v>
      </c>
      <c r="E3289" s="815">
        <v>2.15</v>
      </c>
      <c r="F3289" s="815">
        <v>168.63</v>
      </c>
    </row>
    <row r="3290" ht="45.0" customHeight="1">
      <c r="A3290" s="812">
        <v>97351.0</v>
      </c>
      <c r="B3290" s="813" t="s">
        <v>4621</v>
      </c>
      <c r="C3290" s="814" t="s">
        <v>735</v>
      </c>
      <c r="D3290" s="815">
        <v>230.43</v>
      </c>
      <c r="E3290" s="815">
        <v>2.67</v>
      </c>
      <c r="F3290" s="815">
        <v>233.1</v>
      </c>
    </row>
    <row r="3291" ht="45.0" customHeight="1">
      <c r="A3291" s="812">
        <v>97352.0</v>
      </c>
      <c r="B3291" s="813" t="s">
        <v>4622</v>
      </c>
      <c r="C3291" s="814" t="s">
        <v>735</v>
      </c>
      <c r="D3291" s="815">
        <v>298.86</v>
      </c>
      <c r="E3291" s="815">
        <v>3.15</v>
      </c>
      <c r="F3291" s="815">
        <v>302.01</v>
      </c>
    </row>
    <row r="3292" ht="45.0" customHeight="1">
      <c r="A3292" s="812">
        <v>97353.0</v>
      </c>
      <c r="B3292" s="813" t="s">
        <v>4623</v>
      </c>
      <c r="C3292" s="814" t="s">
        <v>735</v>
      </c>
      <c r="D3292" s="815">
        <v>43.09</v>
      </c>
      <c r="E3292" s="815">
        <v>3.55</v>
      </c>
      <c r="F3292" s="815">
        <v>46.64</v>
      </c>
    </row>
    <row r="3293" ht="45.0" customHeight="1">
      <c r="A3293" s="812">
        <v>97354.0</v>
      </c>
      <c r="B3293" s="813" t="s">
        <v>4624</v>
      </c>
      <c r="C3293" s="814" t="s">
        <v>735</v>
      </c>
      <c r="D3293" s="815">
        <v>69.57</v>
      </c>
      <c r="E3293" s="815">
        <v>4.11</v>
      </c>
      <c r="F3293" s="815">
        <v>73.68</v>
      </c>
    </row>
    <row r="3294" ht="45.0" customHeight="1">
      <c r="A3294" s="812">
        <v>97355.0</v>
      </c>
      <c r="B3294" s="813" t="s">
        <v>4625</v>
      </c>
      <c r="C3294" s="814" t="s">
        <v>735</v>
      </c>
      <c r="D3294" s="815">
        <v>95.97</v>
      </c>
      <c r="E3294" s="815">
        <v>4.56</v>
      </c>
      <c r="F3294" s="815">
        <v>100.53</v>
      </c>
    </row>
    <row r="3295" ht="45.0" customHeight="1">
      <c r="A3295" s="812">
        <v>97356.0</v>
      </c>
      <c r="B3295" s="813" t="s">
        <v>4626</v>
      </c>
      <c r="C3295" s="814" t="s">
        <v>735</v>
      </c>
      <c r="D3295" s="815">
        <v>45.36</v>
      </c>
      <c r="E3295" s="815">
        <v>9.65</v>
      </c>
      <c r="F3295" s="815">
        <v>55.01</v>
      </c>
    </row>
    <row r="3296" ht="45.0" customHeight="1">
      <c r="A3296" s="812">
        <v>97357.0</v>
      </c>
      <c r="B3296" s="813" t="s">
        <v>4627</v>
      </c>
      <c r="C3296" s="814" t="s">
        <v>735</v>
      </c>
      <c r="D3296" s="815">
        <v>73.48</v>
      </c>
      <c r="E3296" s="815">
        <v>14.57</v>
      </c>
      <c r="F3296" s="815">
        <v>88.05</v>
      </c>
    </row>
    <row r="3297" ht="45.0" customHeight="1">
      <c r="A3297" s="812">
        <v>97358.0</v>
      </c>
      <c r="B3297" s="813" t="s">
        <v>4628</v>
      </c>
      <c r="C3297" s="814" t="s">
        <v>735</v>
      </c>
      <c r="D3297" s="815">
        <v>101.29</v>
      </c>
      <c r="E3297" s="815">
        <v>18.83</v>
      </c>
      <c r="F3297" s="815">
        <v>120.12</v>
      </c>
    </row>
    <row r="3298" ht="45.0" customHeight="1">
      <c r="A3298" s="808"/>
      <c r="B3298" s="809" t="s">
        <v>4629</v>
      </c>
      <c r="C3298" s="810"/>
      <c r="D3298" s="811"/>
      <c r="E3298" s="811"/>
      <c r="F3298" s="811"/>
    </row>
    <row r="3299" ht="45.0" customHeight="1">
      <c r="A3299" s="812">
        <v>92287.0</v>
      </c>
      <c r="B3299" s="813" t="s">
        <v>4630</v>
      </c>
      <c r="C3299" s="814" t="s">
        <v>826</v>
      </c>
      <c r="D3299" s="815">
        <v>10.65</v>
      </c>
      <c r="E3299" s="815">
        <v>2.74</v>
      </c>
      <c r="F3299" s="815">
        <v>13.39</v>
      </c>
    </row>
    <row r="3300" ht="45.0" customHeight="1">
      <c r="A3300" s="812">
        <v>92288.0</v>
      </c>
      <c r="B3300" s="813" t="s">
        <v>4631</v>
      </c>
      <c r="C3300" s="814" t="s">
        <v>826</v>
      </c>
      <c r="D3300" s="815">
        <v>17.24</v>
      </c>
      <c r="E3300" s="815">
        <v>3.24</v>
      </c>
      <c r="F3300" s="815">
        <v>20.48</v>
      </c>
    </row>
    <row r="3301" ht="45.0" customHeight="1">
      <c r="A3301" s="812">
        <v>92289.0</v>
      </c>
      <c r="B3301" s="813" t="s">
        <v>4632</v>
      </c>
      <c r="C3301" s="814" t="s">
        <v>826</v>
      </c>
      <c r="D3301" s="815">
        <v>31.82</v>
      </c>
      <c r="E3301" s="815">
        <v>3.81</v>
      </c>
      <c r="F3301" s="815">
        <v>35.63</v>
      </c>
    </row>
    <row r="3302" ht="45.0" customHeight="1">
      <c r="A3302" s="812">
        <v>92290.0</v>
      </c>
      <c r="B3302" s="813" t="s">
        <v>4633</v>
      </c>
      <c r="C3302" s="814" t="s">
        <v>826</v>
      </c>
      <c r="D3302" s="815">
        <v>49.46</v>
      </c>
      <c r="E3302" s="815">
        <v>4.42</v>
      </c>
      <c r="F3302" s="815">
        <v>53.88</v>
      </c>
    </row>
    <row r="3303" ht="45.0" customHeight="1">
      <c r="A3303" s="812">
        <v>92291.0</v>
      </c>
      <c r="B3303" s="813" t="s">
        <v>4634</v>
      </c>
      <c r="C3303" s="814" t="s">
        <v>826</v>
      </c>
      <c r="D3303" s="815">
        <v>76.88</v>
      </c>
      <c r="E3303" s="815">
        <v>5.41</v>
      </c>
      <c r="F3303" s="815">
        <v>82.29</v>
      </c>
    </row>
    <row r="3304" ht="45.0" customHeight="1">
      <c r="A3304" s="812">
        <v>92292.0</v>
      </c>
      <c r="B3304" s="813" t="s">
        <v>4635</v>
      </c>
      <c r="C3304" s="814" t="s">
        <v>826</v>
      </c>
      <c r="D3304" s="815">
        <v>248.8</v>
      </c>
      <c r="E3304" s="815">
        <v>6.42</v>
      </c>
      <c r="F3304" s="815">
        <v>255.22</v>
      </c>
    </row>
    <row r="3305" ht="45.0" customHeight="1">
      <c r="A3305" s="812">
        <v>92293.0</v>
      </c>
      <c r="B3305" s="813" t="s">
        <v>4636</v>
      </c>
      <c r="C3305" s="814" t="s">
        <v>826</v>
      </c>
      <c r="D3305" s="815">
        <v>5.92</v>
      </c>
      <c r="E3305" s="815">
        <v>1.82</v>
      </c>
      <c r="F3305" s="815">
        <v>7.74</v>
      </c>
    </row>
    <row r="3306" ht="45.0" customHeight="1">
      <c r="A3306" s="812">
        <v>92294.0</v>
      </c>
      <c r="B3306" s="813" t="s">
        <v>4637</v>
      </c>
      <c r="C3306" s="814" t="s">
        <v>826</v>
      </c>
      <c r="D3306" s="815">
        <v>10.45</v>
      </c>
      <c r="E3306" s="815">
        <v>2.15</v>
      </c>
      <c r="F3306" s="815">
        <v>12.6</v>
      </c>
    </row>
    <row r="3307" ht="45.0" customHeight="1">
      <c r="A3307" s="812">
        <v>92295.0</v>
      </c>
      <c r="B3307" s="813" t="s">
        <v>4638</v>
      </c>
      <c r="C3307" s="814" t="s">
        <v>826</v>
      </c>
      <c r="D3307" s="815">
        <v>20.66</v>
      </c>
      <c r="E3307" s="815">
        <v>2.53</v>
      </c>
      <c r="F3307" s="815">
        <v>23.19</v>
      </c>
    </row>
    <row r="3308" ht="45.0" customHeight="1">
      <c r="A3308" s="812">
        <v>92296.0</v>
      </c>
      <c r="B3308" s="813" t="s">
        <v>4639</v>
      </c>
      <c r="C3308" s="814" t="s">
        <v>826</v>
      </c>
      <c r="D3308" s="815">
        <v>27.9</v>
      </c>
      <c r="E3308" s="815">
        <v>2.93</v>
      </c>
      <c r="F3308" s="815">
        <v>30.83</v>
      </c>
    </row>
    <row r="3309" ht="45.0" customHeight="1">
      <c r="A3309" s="812">
        <v>92297.0</v>
      </c>
      <c r="B3309" s="813" t="s">
        <v>4640</v>
      </c>
      <c r="C3309" s="814" t="s">
        <v>826</v>
      </c>
      <c r="D3309" s="815">
        <v>43.87</v>
      </c>
      <c r="E3309" s="815">
        <v>3.61</v>
      </c>
      <c r="F3309" s="815">
        <v>47.48</v>
      </c>
    </row>
    <row r="3310" ht="45.0" customHeight="1">
      <c r="A3310" s="812">
        <v>92298.0</v>
      </c>
      <c r="B3310" s="813" t="s">
        <v>4641</v>
      </c>
      <c r="C3310" s="814" t="s">
        <v>826</v>
      </c>
      <c r="D3310" s="815">
        <v>127.99</v>
      </c>
      <c r="E3310" s="815">
        <v>4.28</v>
      </c>
      <c r="F3310" s="815">
        <v>132.27</v>
      </c>
    </row>
    <row r="3311" ht="45.0" customHeight="1">
      <c r="A3311" s="812">
        <v>92299.0</v>
      </c>
      <c r="B3311" s="813" t="s">
        <v>4642</v>
      </c>
      <c r="C3311" s="814" t="s">
        <v>826</v>
      </c>
      <c r="D3311" s="815">
        <v>14.02</v>
      </c>
      <c r="E3311" s="815">
        <v>3.64</v>
      </c>
      <c r="F3311" s="815">
        <v>17.66</v>
      </c>
    </row>
    <row r="3312" ht="45.0" customHeight="1">
      <c r="A3312" s="812">
        <v>92300.0</v>
      </c>
      <c r="B3312" s="813" t="s">
        <v>4643</v>
      </c>
      <c r="C3312" s="814" t="s">
        <v>826</v>
      </c>
      <c r="D3312" s="815">
        <v>21.8</v>
      </c>
      <c r="E3312" s="815">
        <v>4.34</v>
      </c>
      <c r="F3312" s="815">
        <v>26.14</v>
      </c>
    </row>
    <row r="3313" ht="45.0" customHeight="1">
      <c r="A3313" s="812">
        <v>92301.0</v>
      </c>
      <c r="B3313" s="813" t="s">
        <v>4644</v>
      </c>
      <c r="C3313" s="814" t="s">
        <v>826</v>
      </c>
      <c r="D3313" s="815">
        <v>45.53</v>
      </c>
      <c r="E3313" s="815">
        <v>5.1</v>
      </c>
      <c r="F3313" s="815">
        <v>50.63</v>
      </c>
    </row>
    <row r="3314" ht="45.0" customHeight="1">
      <c r="A3314" s="812">
        <v>92302.0</v>
      </c>
      <c r="B3314" s="813" t="s">
        <v>4645</v>
      </c>
      <c r="C3314" s="814" t="s">
        <v>826</v>
      </c>
      <c r="D3314" s="815">
        <v>61.03</v>
      </c>
      <c r="E3314" s="815">
        <v>5.87</v>
      </c>
      <c r="F3314" s="815">
        <v>66.9</v>
      </c>
    </row>
    <row r="3315" ht="45.0" customHeight="1">
      <c r="A3315" s="812">
        <v>92303.0</v>
      </c>
      <c r="B3315" s="813" t="s">
        <v>4646</v>
      </c>
      <c r="C3315" s="814" t="s">
        <v>826</v>
      </c>
      <c r="D3315" s="815">
        <v>114.63</v>
      </c>
      <c r="E3315" s="815">
        <v>7.22</v>
      </c>
      <c r="F3315" s="815">
        <v>121.85</v>
      </c>
    </row>
    <row r="3316" ht="45.0" customHeight="1">
      <c r="A3316" s="812">
        <v>92304.0</v>
      </c>
      <c r="B3316" s="813" t="s">
        <v>4647</v>
      </c>
      <c r="C3316" s="814" t="s">
        <v>826</v>
      </c>
      <c r="D3316" s="815">
        <v>306.51</v>
      </c>
      <c r="E3316" s="815">
        <v>8.57</v>
      </c>
      <c r="F3316" s="815">
        <v>315.08</v>
      </c>
    </row>
    <row r="3317" ht="45.0" customHeight="1">
      <c r="A3317" s="812">
        <v>93119.0</v>
      </c>
      <c r="B3317" s="813" t="s">
        <v>4648</v>
      </c>
      <c r="C3317" s="814" t="s">
        <v>826</v>
      </c>
      <c r="D3317" s="815">
        <v>10.44</v>
      </c>
      <c r="E3317" s="815">
        <v>2.74</v>
      </c>
      <c r="F3317" s="815">
        <v>13.18</v>
      </c>
    </row>
    <row r="3318" ht="45.0" customHeight="1">
      <c r="A3318" s="812">
        <v>93122.0</v>
      </c>
      <c r="B3318" s="813" t="s">
        <v>4649</v>
      </c>
      <c r="C3318" s="814" t="s">
        <v>826</v>
      </c>
      <c r="D3318" s="815">
        <v>15.97</v>
      </c>
      <c r="E3318" s="815">
        <v>3.24</v>
      </c>
      <c r="F3318" s="815">
        <v>19.21</v>
      </c>
    </row>
    <row r="3319" ht="45.0" customHeight="1">
      <c r="A3319" s="812">
        <v>93123.0</v>
      </c>
      <c r="B3319" s="813" t="s">
        <v>4650</v>
      </c>
      <c r="C3319" s="814" t="s">
        <v>826</v>
      </c>
      <c r="D3319" s="815">
        <v>38.05</v>
      </c>
      <c r="E3319" s="815">
        <v>3.8</v>
      </c>
      <c r="F3319" s="815">
        <v>41.85</v>
      </c>
    </row>
    <row r="3320" ht="45.0" customHeight="1">
      <c r="A3320" s="812">
        <v>93124.0</v>
      </c>
      <c r="B3320" s="813" t="s">
        <v>4651</v>
      </c>
      <c r="C3320" s="814" t="s">
        <v>826</v>
      </c>
      <c r="D3320" s="815">
        <v>61.15</v>
      </c>
      <c r="E3320" s="815">
        <v>4.42</v>
      </c>
      <c r="F3320" s="815">
        <v>65.57</v>
      </c>
    </row>
    <row r="3321" ht="45.0" customHeight="1">
      <c r="A3321" s="812">
        <v>93125.0</v>
      </c>
      <c r="B3321" s="813" t="s">
        <v>4652</v>
      </c>
      <c r="C3321" s="814" t="s">
        <v>826</v>
      </c>
      <c r="D3321" s="815">
        <v>89.82</v>
      </c>
      <c r="E3321" s="815">
        <v>5.41</v>
      </c>
      <c r="F3321" s="815">
        <v>95.23</v>
      </c>
    </row>
    <row r="3322" ht="45.0" customHeight="1">
      <c r="A3322" s="812">
        <v>93126.0</v>
      </c>
      <c r="B3322" s="813" t="s">
        <v>4653</v>
      </c>
      <c r="C3322" s="814" t="s">
        <v>826</v>
      </c>
      <c r="D3322" s="815">
        <v>203.8</v>
      </c>
      <c r="E3322" s="815">
        <v>6.42</v>
      </c>
      <c r="F3322" s="815">
        <v>210.22</v>
      </c>
    </row>
    <row r="3323" ht="15.75" customHeight="1">
      <c r="A3323" s="812">
        <v>93050.0</v>
      </c>
      <c r="B3323" s="813" t="s">
        <v>4654</v>
      </c>
      <c r="C3323" s="814" t="s">
        <v>826</v>
      </c>
      <c r="D3323" s="815">
        <v>6.88</v>
      </c>
      <c r="E3323" s="815">
        <v>1.81</v>
      </c>
      <c r="F3323" s="815">
        <v>8.69</v>
      </c>
    </row>
    <row r="3324" ht="45.0" customHeight="1">
      <c r="A3324" s="812">
        <v>93056.0</v>
      </c>
      <c r="B3324" s="813" t="s">
        <v>4655</v>
      </c>
      <c r="C3324" s="814" t="s">
        <v>826</v>
      </c>
      <c r="D3324" s="815">
        <v>10.45</v>
      </c>
      <c r="E3324" s="815">
        <v>2.15</v>
      </c>
      <c r="F3324" s="815">
        <v>12.6</v>
      </c>
    </row>
    <row r="3325" ht="45.0" customHeight="1">
      <c r="A3325" s="812">
        <v>93061.0</v>
      </c>
      <c r="B3325" s="813" t="s">
        <v>4656</v>
      </c>
      <c r="C3325" s="814" t="s">
        <v>826</v>
      </c>
      <c r="D3325" s="815">
        <v>20.76</v>
      </c>
      <c r="E3325" s="815">
        <v>2.53</v>
      </c>
      <c r="F3325" s="815">
        <v>23.29</v>
      </c>
    </row>
    <row r="3326" ht="45.0" customHeight="1">
      <c r="A3326" s="812">
        <v>93064.0</v>
      </c>
      <c r="B3326" s="813" t="s">
        <v>4657</v>
      </c>
      <c r="C3326" s="814" t="s">
        <v>826</v>
      </c>
      <c r="D3326" s="815">
        <v>32.82</v>
      </c>
      <c r="E3326" s="815">
        <v>2.93</v>
      </c>
      <c r="F3326" s="815">
        <v>35.75</v>
      </c>
    </row>
    <row r="3327" ht="30.0" customHeight="1">
      <c r="A3327" s="812">
        <v>93067.0</v>
      </c>
      <c r="B3327" s="813" t="s">
        <v>4658</v>
      </c>
      <c r="C3327" s="814" t="s">
        <v>826</v>
      </c>
      <c r="D3327" s="815">
        <v>49.23</v>
      </c>
      <c r="E3327" s="815">
        <v>3.61</v>
      </c>
      <c r="F3327" s="815">
        <v>52.84</v>
      </c>
    </row>
    <row r="3328" ht="30.0" customHeight="1">
      <c r="A3328" s="812">
        <v>93070.0</v>
      </c>
      <c r="B3328" s="813" t="s">
        <v>4659</v>
      </c>
      <c r="C3328" s="814" t="s">
        <v>826</v>
      </c>
      <c r="D3328" s="815">
        <v>127.99</v>
      </c>
      <c r="E3328" s="815">
        <v>4.28</v>
      </c>
      <c r="F3328" s="815">
        <v>132.27</v>
      </c>
    </row>
    <row r="3329" ht="30.0" customHeight="1">
      <c r="A3329" s="812">
        <v>93051.0</v>
      </c>
      <c r="B3329" s="813" t="s">
        <v>4660</v>
      </c>
      <c r="C3329" s="814" t="s">
        <v>826</v>
      </c>
      <c r="D3329" s="815">
        <v>6.22</v>
      </c>
      <c r="E3329" s="815">
        <v>1.82</v>
      </c>
      <c r="F3329" s="815">
        <v>8.04</v>
      </c>
    </row>
    <row r="3330" ht="30.0" customHeight="1">
      <c r="A3330" s="812">
        <v>93057.0</v>
      </c>
      <c r="B3330" s="813" t="s">
        <v>4661</v>
      </c>
      <c r="C3330" s="814" t="s">
        <v>826</v>
      </c>
      <c r="D3330" s="815">
        <v>8.9</v>
      </c>
      <c r="E3330" s="815">
        <v>2.15</v>
      </c>
      <c r="F3330" s="815">
        <v>11.05</v>
      </c>
    </row>
    <row r="3331" ht="30.0" customHeight="1">
      <c r="A3331" s="812">
        <v>93062.0</v>
      </c>
      <c r="B3331" s="813" t="s">
        <v>4662</v>
      </c>
      <c r="C3331" s="814" t="s">
        <v>826</v>
      </c>
      <c r="D3331" s="815">
        <v>17.76</v>
      </c>
      <c r="E3331" s="815">
        <v>2.53</v>
      </c>
      <c r="F3331" s="815">
        <v>20.29</v>
      </c>
    </row>
    <row r="3332" ht="30.0" customHeight="1">
      <c r="A3332" s="812">
        <v>93065.0</v>
      </c>
      <c r="B3332" s="813" t="s">
        <v>4663</v>
      </c>
      <c r="C3332" s="814" t="s">
        <v>826</v>
      </c>
      <c r="D3332" s="815">
        <v>30.6</v>
      </c>
      <c r="E3332" s="815">
        <v>2.93</v>
      </c>
      <c r="F3332" s="815">
        <v>33.53</v>
      </c>
    </row>
    <row r="3333" ht="30.0" customHeight="1">
      <c r="A3333" s="812">
        <v>93068.0</v>
      </c>
      <c r="B3333" s="813" t="s">
        <v>4664</v>
      </c>
      <c r="C3333" s="814" t="s">
        <v>826</v>
      </c>
      <c r="D3333" s="815">
        <v>42.73</v>
      </c>
      <c r="E3333" s="815">
        <v>3.61</v>
      </c>
      <c r="F3333" s="815">
        <v>46.34</v>
      </c>
    </row>
    <row r="3334" ht="30.0" customHeight="1">
      <c r="A3334" s="812">
        <v>93071.0</v>
      </c>
      <c r="B3334" s="813" t="s">
        <v>4665</v>
      </c>
      <c r="C3334" s="814" t="s">
        <v>826</v>
      </c>
      <c r="D3334" s="815">
        <v>118.61</v>
      </c>
      <c r="E3334" s="815">
        <v>4.28</v>
      </c>
      <c r="F3334" s="815">
        <v>122.89</v>
      </c>
    </row>
    <row r="3335" ht="30.0" customHeight="1">
      <c r="A3335" s="812">
        <v>93052.0</v>
      </c>
      <c r="B3335" s="813" t="s">
        <v>4666</v>
      </c>
      <c r="C3335" s="814" t="s">
        <v>826</v>
      </c>
      <c r="D3335" s="815">
        <v>371.25</v>
      </c>
      <c r="E3335" s="815">
        <v>1.8</v>
      </c>
      <c r="F3335" s="815">
        <v>373.05</v>
      </c>
    </row>
    <row r="3336" ht="45.0" customHeight="1">
      <c r="A3336" s="812">
        <v>93058.0</v>
      </c>
      <c r="B3336" s="813" t="s">
        <v>4667</v>
      </c>
      <c r="C3336" s="814" t="s">
        <v>826</v>
      </c>
      <c r="D3336" s="815">
        <v>408.1</v>
      </c>
      <c r="E3336" s="815">
        <v>2.15</v>
      </c>
      <c r="F3336" s="815">
        <v>410.25</v>
      </c>
    </row>
    <row r="3337" ht="45.0" customHeight="1">
      <c r="A3337" s="808"/>
      <c r="B3337" s="809" t="s">
        <v>4668</v>
      </c>
      <c r="C3337" s="810"/>
      <c r="D3337" s="811"/>
      <c r="E3337" s="811"/>
      <c r="F3337" s="811"/>
    </row>
    <row r="3338" ht="30.0" customHeight="1">
      <c r="A3338" s="812">
        <v>92311.0</v>
      </c>
      <c r="B3338" s="813" t="s">
        <v>4669</v>
      </c>
      <c r="C3338" s="814" t="s">
        <v>826</v>
      </c>
      <c r="D3338" s="815">
        <v>5.93</v>
      </c>
      <c r="E3338" s="815">
        <v>3.92</v>
      </c>
      <c r="F3338" s="815">
        <v>9.85</v>
      </c>
    </row>
    <row r="3339" ht="30.0" customHeight="1">
      <c r="A3339" s="812">
        <v>92312.0</v>
      </c>
      <c r="B3339" s="813" t="s">
        <v>4670</v>
      </c>
      <c r="C3339" s="814" t="s">
        <v>826</v>
      </c>
      <c r="D3339" s="815">
        <v>11.3</v>
      </c>
      <c r="E3339" s="815">
        <v>4.53</v>
      </c>
      <c r="F3339" s="815">
        <v>15.83</v>
      </c>
    </row>
    <row r="3340" ht="30.0" customHeight="1">
      <c r="A3340" s="812">
        <v>92313.0</v>
      </c>
      <c r="B3340" s="813" t="s">
        <v>1447</v>
      </c>
      <c r="C3340" s="814" t="s">
        <v>826</v>
      </c>
      <c r="D3340" s="815">
        <v>17.9</v>
      </c>
      <c r="E3340" s="815">
        <v>5.03</v>
      </c>
      <c r="F3340" s="815">
        <v>22.93</v>
      </c>
    </row>
    <row r="3341" ht="30.0" customHeight="1">
      <c r="A3341" s="812">
        <v>92314.0</v>
      </c>
      <c r="B3341" s="813" t="s">
        <v>4671</v>
      </c>
      <c r="C3341" s="814" t="s">
        <v>826</v>
      </c>
      <c r="D3341" s="815">
        <v>3.81</v>
      </c>
      <c r="E3341" s="815">
        <v>2.6</v>
      </c>
      <c r="F3341" s="815">
        <v>6.41</v>
      </c>
    </row>
    <row r="3342" ht="30.0" customHeight="1">
      <c r="A3342" s="812">
        <v>92315.0</v>
      </c>
      <c r="B3342" s="813" t="s">
        <v>4672</v>
      </c>
      <c r="C3342" s="814" t="s">
        <v>826</v>
      </c>
      <c r="D3342" s="815">
        <v>6.36</v>
      </c>
      <c r="E3342" s="815">
        <v>3.04</v>
      </c>
      <c r="F3342" s="815">
        <v>9.4</v>
      </c>
    </row>
    <row r="3343" ht="15.75" customHeight="1">
      <c r="A3343" s="812">
        <v>92316.0</v>
      </c>
      <c r="B3343" s="813" t="s">
        <v>4673</v>
      </c>
      <c r="C3343" s="814" t="s">
        <v>826</v>
      </c>
      <c r="D3343" s="815">
        <v>10.89</v>
      </c>
      <c r="E3343" s="815">
        <v>3.37</v>
      </c>
      <c r="F3343" s="815">
        <v>14.26</v>
      </c>
    </row>
    <row r="3344" ht="30.0" customHeight="1">
      <c r="A3344" s="812">
        <v>92317.0</v>
      </c>
      <c r="B3344" s="813" t="s">
        <v>4674</v>
      </c>
      <c r="C3344" s="814" t="s">
        <v>826</v>
      </c>
      <c r="D3344" s="815">
        <v>8.17</v>
      </c>
      <c r="E3344" s="815">
        <v>5.22</v>
      </c>
      <c r="F3344" s="815">
        <v>13.39</v>
      </c>
    </row>
    <row r="3345" ht="30.0" customHeight="1">
      <c r="A3345" s="812">
        <v>92318.0</v>
      </c>
      <c r="B3345" s="813" t="s">
        <v>4675</v>
      </c>
      <c r="C3345" s="814" t="s">
        <v>826</v>
      </c>
      <c r="D3345" s="815">
        <v>14.91</v>
      </c>
      <c r="E3345" s="815">
        <v>6.03</v>
      </c>
      <c r="F3345" s="815">
        <v>20.94</v>
      </c>
    </row>
    <row r="3346" ht="30.0" customHeight="1">
      <c r="A3346" s="812">
        <v>92319.0</v>
      </c>
      <c r="B3346" s="813" t="s">
        <v>4676</v>
      </c>
      <c r="C3346" s="814" t="s">
        <v>826</v>
      </c>
      <c r="D3346" s="815">
        <v>22.7</v>
      </c>
      <c r="E3346" s="815">
        <v>6.72</v>
      </c>
      <c r="F3346" s="815">
        <v>29.42</v>
      </c>
    </row>
    <row r="3347" ht="30.0" customHeight="1">
      <c r="A3347" s="812">
        <v>93074.0</v>
      </c>
      <c r="B3347" s="813" t="s">
        <v>4677</v>
      </c>
      <c r="C3347" s="814" t="s">
        <v>826</v>
      </c>
      <c r="D3347" s="815">
        <v>5.91</v>
      </c>
      <c r="E3347" s="815">
        <v>3.92</v>
      </c>
      <c r="F3347" s="815">
        <v>9.83</v>
      </c>
    </row>
    <row r="3348" ht="30.0" customHeight="1">
      <c r="A3348" s="812">
        <v>93076.0</v>
      </c>
      <c r="B3348" s="813" t="s">
        <v>4678</v>
      </c>
      <c r="C3348" s="814" t="s">
        <v>826</v>
      </c>
      <c r="D3348" s="815">
        <v>11.09</v>
      </c>
      <c r="E3348" s="815">
        <v>4.53</v>
      </c>
      <c r="F3348" s="815">
        <v>15.62</v>
      </c>
    </row>
    <row r="3349" ht="30.0" customHeight="1">
      <c r="A3349" s="812">
        <v>93079.0</v>
      </c>
      <c r="B3349" s="813" t="s">
        <v>4679</v>
      </c>
      <c r="C3349" s="814" t="s">
        <v>826</v>
      </c>
      <c r="D3349" s="815">
        <v>16.63</v>
      </c>
      <c r="E3349" s="815">
        <v>5.03</v>
      </c>
      <c r="F3349" s="815">
        <v>21.66</v>
      </c>
    </row>
    <row r="3350" ht="30.0" customHeight="1">
      <c r="A3350" s="812">
        <v>93080.0</v>
      </c>
      <c r="B3350" s="813" t="s">
        <v>4680</v>
      </c>
      <c r="C3350" s="814" t="s">
        <v>826</v>
      </c>
      <c r="D3350" s="815">
        <v>3.83</v>
      </c>
      <c r="E3350" s="815">
        <v>2.6</v>
      </c>
      <c r="F3350" s="815">
        <v>6.43</v>
      </c>
    </row>
    <row r="3351" ht="30.0" customHeight="1">
      <c r="A3351" s="812">
        <v>93084.0</v>
      </c>
      <c r="B3351" s="813" t="s">
        <v>4681</v>
      </c>
      <c r="C3351" s="814" t="s">
        <v>826</v>
      </c>
      <c r="D3351" s="815">
        <v>7.31</v>
      </c>
      <c r="E3351" s="815">
        <v>3.04</v>
      </c>
      <c r="F3351" s="815">
        <v>10.35</v>
      </c>
    </row>
    <row r="3352" ht="30.0" customHeight="1">
      <c r="A3352" s="812">
        <v>93090.0</v>
      </c>
      <c r="B3352" s="813" t="s">
        <v>4682</v>
      </c>
      <c r="C3352" s="814" t="s">
        <v>826</v>
      </c>
      <c r="D3352" s="815">
        <v>10.89</v>
      </c>
      <c r="E3352" s="815">
        <v>3.37</v>
      </c>
      <c r="F3352" s="815">
        <v>14.26</v>
      </c>
    </row>
    <row r="3353" ht="30.0" customHeight="1">
      <c r="A3353" s="812">
        <v>93085.0</v>
      </c>
      <c r="B3353" s="813" t="s">
        <v>4683</v>
      </c>
      <c r="C3353" s="814" t="s">
        <v>826</v>
      </c>
      <c r="D3353" s="815">
        <v>6.66</v>
      </c>
      <c r="E3353" s="815">
        <v>3.04</v>
      </c>
      <c r="F3353" s="815">
        <v>9.7</v>
      </c>
    </row>
    <row r="3354" ht="30.0" customHeight="1">
      <c r="A3354" s="812">
        <v>93091.0</v>
      </c>
      <c r="B3354" s="813" t="s">
        <v>4684</v>
      </c>
      <c r="C3354" s="814" t="s">
        <v>826</v>
      </c>
      <c r="D3354" s="815">
        <v>9.34</v>
      </c>
      <c r="E3354" s="815">
        <v>3.37</v>
      </c>
      <c r="F3354" s="815">
        <v>12.71</v>
      </c>
    </row>
    <row r="3355" ht="15.75" customHeight="1">
      <c r="A3355" s="812">
        <v>93083.0</v>
      </c>
      <c r="B3355" s="813" t="s">
        <v>4685</v>
      </c>
      <c r="C3355" s="814" t="s">
        <v>826</v>
      </c>
      <c r="D3355" s="815">
        <v>320.11</v>
      </c>
      <c r="E3355" s="815">
        <v>2.58</v>
      </c>
      <c r="F3355" s="815">
        <v>322.69</v>
      </c>
    </row>
    <row r="3356" ht="30.0" customHeight="1">
      <c r="A3356" s="812">
        <v>93086.0</v>
      </c>
      <c r="B3356" s="813" t="s">
        <v>4686</v>
      </c>
      <c r="C3356" s="814" t="s">
        <v>826</v>
      </c>
      <c r="D3356" s="815">
        <v>371.69</v>
      </c>
      <c r="E3356" s="815">
        <v>3.02</v>
      </c>
      <c r="F3356" s="815">
        <v>374.71</v>
      </c>
    </row>
    <row r="3357" ht="30.0" customHeight="1">
      <c r="A3357" s="812">
        <v>93092.0</v>
      </c>
      <c r="B3357" s="813" t="s">
        <v>4687</v>
      </c>
      <c r="C3357" s="814" t="s">
        <v>826</v>
      </c>
      <c r="D3357" s="815">
        <v>408.55</v>
      </c>
      <c r="E3357" s="815">
        <v>3.36</v>
      </c>
      <c r="F3357" s="815">
        <v>411.91</v>
      </c>
    </row>
    <row r="3358" ht="30.0" customHeight="1">
      <c r="A3358" s="808"/>
      <c r="B3358" s="809" t="s">
        <v>4688</v>
      </c>
      <c r="C3358" s="810"/>
      <c r="D3358" s="811"/>
      <c r="E3358" s="811"/>
      <c r="F3358" s="811"/>
    </row>
    <row r="3359" ht="30.0" customHeight="1">
      <c r="A3359" s="812">
        <v>92326.0</v>
      </c>
      <c r="B3359" s="813" t="s">
        <v>4689</v>
      </c>
      <c r="C3359" s="814" t="s">
        <v>826</v>
      </c>
      <c r="D3359" s="815">
        <v>7.2</v>
      </c>
      <c r="E3359" s="815">
        <v>4.06</v>
      </c>
      <c r="F3359" s="815">
        <v>11.26</v>
      </c>
    </row>
    <row r="3360" ht="30.0" customHeight="1">
      <c r="A3360" s="812">
        <v>92327.0</v>
      </c>
      <c r="B3360" s="813" t="s">
        <v>4690</v>
      </c>
      <c r="C3360" s="814" t="s">
        <v>826</v>
      </c>
      <c r="D3360" s="815">
        <v>11.94</v>
      </c>
      <c r="E3360" s="815">
        <v>6.15</v>
      </c>
      <c r="F3360" s="815">
        <v>18.09</v>
      </c>
    </row>
    <row r="3361" ht="30.0" customHeight="1">
      <c r="A3361" s="812">
        <v>92328.0</v>
      </c>
      <c r="B3361" s="813" t="s">
        <v>4691</v>
      </c>
      <c r="C3361" s="814" t="s">
        <v>826</v>
      </c>
      <c r="D3361" s="815">
        <v>19.04</v>
      </c>
      <c r="E3361" s="815">
        <v>7.92</v>
      </c>
      <c r="F3361" s="815">
        <v>26.96</v>
      </c>
    </row>
    <row r="3362" ht="30.0" customHeight="1">
      <c r="A3362" s="812">
        <v>92329.0</v>
      </c>
      <c r="B3362" s="813" t="s">
        <v>4692</v>
      </c>
      <c r="C3362" s="814" t="s">
        <v>826</v>
      </c>
      <c r="D3362" s="815">
        <v>3.83</v>
      </c>
      <c r="E3362" s="815">
        <v>2.73</v>
      </c>
      <c r="F3362" s="815">
        <v>6.56</v>
      </c>
    </row>
    <row r="3363" ht="30.0" customHeight="1">
      <c r="A3363" s="812">
        <v>92330.0</v>
      </c>
      <c r="B3363" s="813" t="s">
        <v>4693</v>
      </c>
      <c r="C3363" s="814" t="s">
        <v>826</v>
      </c>
      <c r="D3363" s="815">
        <v>6.77</v>
      </c>
      <c r="E3363" s="815">
        <v>4.1</v>
      </c>
      <c r="F3363" s="815">
        <v>10.87</v>
      </c>
    </row>
    <row r="3364" ht="30.0" customHeight="1">
      <c r="A3364" s="812">
        <v>92331.0</v>
      </c>
      <c r="B3364" s="813" t="s">
        <v>4694</v>
      </c>
      <c r="C3364" s="814" t="s">
        <v>826</v>
      </c>
      <c r="D3364" s="815">
        <v>11.69</v>
      </c>
      <c r="E3364" s="815">
        <v>5.27</v>
      </c>
      <c r="F3364" s="815">
        <v>16.96</v>
      </c>
    </row>
    <row r="3365" ht="30.0" customHeight="1">
      <c r="A3365" s="812">
        <v>92332.0</v>
      </c>
      <c r="B3365" s="813" t="s">
        <v>4695</v>
      </c>
      <c r="C3365" s="814" t="s">
        <v>826</v>
      </c>
      <c r="D3365" s="815">
        <v>8.23</v>
      </c>
      <c r="E3365" s="815">
        <v>5.39</v>
      </c>
      <c r="F3365" s="815">
        <v>13.62</v>
      </c>
    </row>
    <row r="3366" ht="30.0" customHeight="1">
      <c r="A3366" s="812">
        <v>92333.0</v>
      </c>
      <c r="B3366" s="813" t="s">
        <v>4696</v>
      </c>
      <c r="C3366" s="814" t="s">
        <v>826</v>
      </c>
      <c r="D3366" s="815">
        <v>15.74</v>
      </c>
      <c r="E3366" s="815">
        <v>8.19</v>
      </c>
      <c r="F3366" s="815">
        <v>23.93</v>
      </c>
    </row>
    <row r="3367" ht="30.0" customHeight="1">
      <c r="A3367" s="812">
        <v>92334.0</v>
      </c>
      <c r="B3367" s="813" t="s">
        <v>4697</v>
      </c>
      <c r="C3367" s="814" t="s">
        <v>826</v>
      </c>
      <c r="D3367" s="815">
        <v>24.22</v>
      </c>
      <c r="E3367" s="815">
        <v>10.55</v>
      </c>
      <c r="F3367" s="815">
        <v>34.77</v>
      </c>
    </row>
    <row r="3368" ht="30.0" customHeight="1">
      <c r="A3368" s="812">
        <v>93097.0</v>
      </c>
      <c r="B3368" s="813" t="s">
        <v>4698</v>
      </c>
      <c r="C3368" s="814" t="s">
        <v>826</v>
      </c>
      <c r="D3368" s="815">
        <v>5.96</v>
      </c>
      <c r="E3368" s="815">
        <v>4.07</v>
      </c>
      <c r="F3368" s="815">
        <v>10.03</v>
      </c>
    </row>
    <row r="3369" ht="30.0" customHeight="1">
      <c r="A3369" s="812">
        <v>93099.0</v>
      </c>
      <c r="B3369" s="813" t="s">
        <v>4699</v>
      </c>
      <c r="C3369" s="814" t="s">
        <v>826</v>
      </c>
      <c r="D3369" s="815">
        <v>11.73</v>
      </c>
      <c r="E3369" s="815">
        <v>6.15</v>
      </c>
      <c r="F3369" s="815">
        <v>17.88</v>
      </c>
    </row>
    <row r="3370" ht="30.0" customHeight="1">
      <c r="A3370" s="812">
        <v>93102.0</v>
      </c>
      <c r="B3370" s="813" t="s">
        <v>4700</v>
      </c>
      <c r="C3370" s="814" t="s">
        <v>826</v>
      </c>
      <c r="D3370" s="815">
        <v>17.25</v>
      </c>
      <c r="E3370" s="815">
        <v>6.48</v>
      </c>
      <c r="F3370" s="815">
        <v>23.73</v>
      </c>
    </row>
    <row r="3371" ht="30.0" customHeight="1">
      <c r="A3371" s="812">
        <v>93103.0</v>
      </c>
      <c r="B3371" s="813" t="s">
        <v>4701</v>
      </c>
      <c r="C3371" s="814" t="s">
        <v>826</v>
      </c>
      <c r="D3371" s="815">
        <v>3.85</v>
      </c>
      <c r="E3371" s="815">
        <v>2.73</v>
      </c>
      <c r="F3371" s="815">
        <v>6.58</v>
      </c>
    </row>
    <row r="3372" ht="30.0" customHeight="1">
      <c r="A3372" s="812">
        <v>93106.0</v>
      </c>
      <c r="B3372" s="813" t="s">
        <v>4702</v>
      </c>
      <c r="C3372" s="814" t="s">
        <v>826</v>
      </c>
      <c r="D3372" s="815">
        <v>320.14</v>
      </c>
      <c r="E3372" s="815">
        <v>2.7</v>
      </c>
      <c r="F3372" s="815">
        <v>322.84</v>
      </c>
    </row>
    <row r="3373" ht="30.0" customHeight="1">
      <c r="A3373" s="812">
        <v>93107.0</v>
      </c>
      <c r="B3373" s="813" t="s">
        <v>4703</v>
      </c>
      <c r="C3373" s="814" t="s">
        <v>826</v>
      </c>
      <c r="D3373" s="815">
        <v>7.72</v>
      </c>
      <c r="E3373" s="815">
        <v>4.1</v>
      </c>
      <c r="F3373" s="815">
        <v>11.82</v>
      </c>
    </row>
    <row r="3374" ht="30.0" customHeight="1">
      <c r="A3374" s="812">
        <v>93108.0</v>
      </c>
      <c r="B3374" s="813" t="s">
        <v>4704</v>
      </c>
      <c r="C3374" s="814" t="s">
        <v>826</v>
      </c>
      <c r="D3374" s="815">
        <v>7.07</v>
      </c>
      <c r="E3374" s="815">
        <v>4.1</v>
      </c>
      <c r="F3374" s="815">
        <v>11.17</v>
      </c>
    </row>
    <row r="3375" ht="30.0" customHeight="1">
      <c r="A3375" s="812">
        <v>93109.0</v>
      </c>
      <c r="B3375" s="813" t="s">
        <v>4705</v>
      </c>
      <c r="C3375" s="814" t="s">
        <v>826</v>
      </c>
      <c r="D3375" s="815">
        <v>372.1</v>
      </c>
      <c r="E3375" s="815">
        <v>4.08</v>
      </c>
      <c r="F3375" s="815">
        <v>376.18</v>
      </c>
    </row>
    <row r="3376" ht="30.0" customHeight="1">
      <c r="A3376" s="812">
        <v>93113.0</v>
      </c>
      <c r="B3376" s="813" t="s">
        <v>4706</v>
      </c>
      <c r="C3376" s="814" t="s">
        <v>826</v>
      </c>
      <c r="D3376" s="815">
        <v>11.69</v>
      </c>
      <c r="E3376" s="815">
        <v>5.27</v>
      </c>
      <c r="F3376" s="815">
        <v>16.96</v>
      </c>
    </row>
    <row r="3377" ht="30.0" customHeight="1">
      <c r="A3377" s="812">
        <v>93116.0</v>
      </c>
      <c r="B3377" s="813" t="s">
        <v>4707</v>
      </c>
      <c r="C3377" s="814" t="s">
        <v>826</v>
      </c>
      <c r="D3377" s="815">
        <v>409.35</v>
      </c>
      <c r="E3377" s="815">
        <v>5.26</v>
      </c>
      <c r="F3377" s="815">
        <v>414.61</v>
      </c>
    </row>
    <row r="3378" ht="30.0" customHeight="1">
      <c r="A3378" s="812">
        <v>93133.0</v>
      </c>
      <c r="B3378" s="813" t="s">
        <v>4708</v>
      </c>
      <c r="C3378" s="814" t="s">
        <v>826</v>
      </c>
      <c r="D3378" s="815">
        <v>10.13</v>
      </c>
      <c r="E3378" s="815">
        <v>5.28</v>
      </c>
      <c r="F3378" s="815">
        <v>15.41</v>
      </c>
    </row>
    <row r="3379" ht="30.0" customHeight="1">
      <c r="A3379" s="808"/>
      <c r="B3379" s="809" t="s">
        <v>4709</v>
      </c>
      <c r="C3379" s="810"/>
      <c r="D3379" s="811"/>
      <c r="E3379" s="811"/>
      <c r="F3379" s="811"/>
    </row>
    <row r="3380" ht="30.0" customHeight="1">
      <c r="A3380" s="812">
        <v>98602.0</v>
      </c>
      <c r="B3380" s="813" t="s">
        <v>4710</v>
      </c>
      <c r="C3380" s="814" t="s">
        <v>826</v>
      </c>
      <c r="D3380" s="815">
        <v>12.05</v>
      </c>
      <c r="E3380" s="815">
        <v>1.81</v>
      </c>
      <c r="F3380" s="815">
        <v>13.86</v>
      </c>
    </row>
    <row r="3381" ht="30.0" customHeight="1">
      <c r="A3381" s="812">
        <v>93054.0</v>
      </c>
      <c r="B3381" s="813" t="s">
        <v>4711</v>
      </c>
      <c r="C3381" s="814" t="s">
        <v>826</v>
      </c>
      <c r="D3381" s="815">
        <v>14.49</v>
      </c>
      <c r="E3381" s="815">
        <v>1.8</v>
      </c>
      <c r="F3381" s="815">
        <v>16.29</v>
      </c>
    </row>
    <row r="3382" ht="30.0" customHeight="1">
      <c r="A3382" s="812">
        <v>93059.0</v>
      </c>
      <c r="B3382" s="813" t="s">
        <v>4712</v>
      </c>
      <c r="C3382" s="814" t="s">
        <v>826</v>
      </c>
      <c r="D3382" s="815">
        <v>20.13</v>
      </c>
      <c r="E3382" s="815">
        <v>2.15</v>
      </c>
      <c r="F3382" s="815">
        <v>22.28</v>
      </c>
    </row>
    <row r="3383" ht="30.0" customHeight="1">
      <c r="A3383" s="812">
        <v>93055.0</v>
      </c>
      <c r="B3383" s="813" t="s">
        <v>4713</v>
      </c>
      <c r="C3383" s="814" t="s">
        <v>826</v>
      </c>
      <c r="D3383" s="815">
        <v>31.02</v>
      </c>
      <c r="E3383" s="815">
        <v>1.8</v>
      </c>
      <c r="F3383" s="815">
        <v>32.82</v>
      </c>
    </row>
    <row r="3384" ht="30.0" customHeight="1">
      <c r="A3384" s="812">
        <v>93060.0</v>
      </c>
      <c r="B3384" s="813" t="s">
        <v>4714</v>
      </c>
      <c r="C3384" s="814" t="s">
        <v>826</v>
      </c>
      <c r="D3384" s="815">
        <v>54.81</v>
      </c>
      <c r="E3384" s="815">
        <v>2.15</v>
      </c>
      <c r="F3384" s="815">
        <v>56.96</v>
      </c>
    </row>
    <row r="3385" ht="30.0" customHeight="1">
      <c r="A3385" s="812">
        <v>93063.0</v>
      </c>
      <c r="B3385" s="813" t="s">
        <v>4715</v>
      </c>
      <c r="C3385" s="814" t="s">
        <v>826</v>
      </c>
      <c r="D3385" s="815">
        <v>467.39</v>
      </c>
      <c r="E3385" s="815">
        <v>2.53</v>
      </c>
      <c r="F3385" s="815">
        <v>469.92</v>
      </c>
    </row>
    <row r="3386" ht="30.0" customHeight="1">
      <c r="A3386" s="812">
        <v>93066.0</v>
      </c>
      <c r="B3386" s="813" t="s">
        <v>4716</v>
      </c>
      <c r="C3386" s="814" t="s">
        <v>826</v>
      </c>
      <c r="D3386" s="815">
        <v>586.92</v>
      </c>
      <c r="E3386" s="815">
        <v>2.93</v>
      </c>
      <c r="F3386" s="815">
        <v>589.85</v>
      </c>
    </row>
    <row r="3387" ht="30.0" customHeight="1">
      <c r="A3387" s="812">
        <v>93069.0</v>
      </c>
      <c r="B3387" s="813" t="s">
        <v>4717</v>
      </c>
      <c r="C3387" s="814" t="s">
        <v>826</v>
      </c>
      <c r="D3387" s="815">
        <v>813.74</v>
      </c>
      <c r="E3387" s="815">
        <v>3.61</v>
      </c>
      <c r="F3387" s="815">
        <v>817.35</v>
      </c>
    </row>
    <row r="3388" ht="30.0" customHeight="1">
      <c r="A3388" s="812">
        <v>93072.0</v>
      </c>
      <c r="B3388" s="813" t="s">
        <v>4718</v>
      </c>
      <c r="C3388" s="814" t="s">
        <v>826</v>
      </c>
      <c r="D3388" s="815">
        <v>1074.01</v>
      </c>
      <c r="E3388" s="815">
        <v>4.28</v>
      </c>
      <c r="F3388" s="815">
        <v>1078.29</v>
      </c>
    </row>
    <row r="3389" ht="30.0" customHeight="1">
      <c r="A3389" s="812">
        <v>93073.0</v>
      </c>
      <c r="B3389" s="813" t="s">
        <v>4719</v>
      </c>
      <c r="C3389" s="814" t="s">
        <v>826</v>
      </c>
      <c r="D3389" s="815">
        <v>56.46</v>
      </c>
      <c r="E3389" s="815">
        <v>3.63</v>
      </c>
      <c r="F3389" s="815">
        <v>60.09</v>
      </c>
    </row>
    <row r="3390" ht="30.0" customHeight="1">
      <c r="A3390" s="812">
        <v>93120.0</v>
      </c>
      <c r="B3390" s="813" t="s">
        <v>4720</v>
      </c>
      <c r="C3390" s="814" t="s">
        <v>826</v>
      </c>
      <c r="D3390" s="815">
        <v>17.39</v>
      </c>
      <c r="E3390" s="815">
        <v>2.74</v>
      </c>
      <c r="F3390" s="815">
        <v>20.13</v>
      </c>
    </row>
    <row r="3391" ht="30.0" customHeight="1">
      <c r="A3391" s="812">
        <v>93121.0</v>
      </c>
      <c r="B3391" s="813" t="s">
        <v>4721</v>
      </c>
      <c r="C3391" s="814" t="s">
        <v>826</v>
      </c>
      <c r="D3391" s="815">
        <v>19.23</v>
      </c>
      <c r="E3391" s="815">
        <v>2.73</v>
      </c>
      <c r="F3391" s="815">
        <v>21.96</v>
      </c>
    </row>
    <row r="3392" ht="30.0" customHeight="1">
      <c r="A3392" s="808"/>
      <c r="B3392" s="809" t="s">
        <v>4722</v>
      </c>
      <c r="C3392" s="810"/>
      <c r="D3392" s="811"/>
      <c r="E3392" s="811"/>
      <c r="F3392" s="811"/>
    </row>
    <row r="3393" ht="30.0" customHeight="1">
      <c r="A3393" s="812">
        <v>93105.0</v>
      </c>
      <c r="B3393" s="813" t="s">
        <v>4723</v>
      </c>
      <c r="C3393" s="814" t="s">
        <v>826</v>
      </c>
      <c r="D3393" s="815">
        <v>14.85</v>
      </c>
      <c r="E3393" s="815">
        <v>2.71</v>
      </c>
      <c r="F3393" s="815">
        <v>17.56</v>
      </c>
    </row>
    <row r="3394" ht="30.0" customHeight="1">
      <c r="A3394" s="812">
        <v>93112.0</v>
      </c>
      <c r="B3394" s="813" t="s">
        <v>4724</v>
      </c>
      <c r="C3394" s="814" t="s">
        <v>826</v>
      </c>
      <c r="D3394" s="815">
        <v>31.87</v>
      </c>
      <c r="E3394" s="815">
        <v>4.08</v>
      </c>
      <c r="F3394" s="815">
        <v>35.95</v>
      </c>
    </row>
    <row r="3395" ht="30.0" customHeight="1">
      <c r="A3395" s="812">
        <v>93115.0</v>
      </c>
      <c r="B3395" s="813" t="s">
        <v>4725</v>
      </c>
      <c r="C3395" s="814" t="s">
        <v>826</v>
      </c>
      <c r="D3395" s="815">
        <v>56.06</v>
      </c>
      <c r="E3395" s="815">
        <v>5.26</v>
      </c>
      <c r="F3395" s="815">
        <v>61.32</v>
      </c>
    </row>
    <row r="3396" ht="30.0" customHeight="1">
      <c r="A3396" s="812">
        <v>93104.0</v>
      </c>
      <c r="B3396" s="813" t="s">
        <v>4726</v>
      </c>
      <c r="C3396" s="814" t="s">
        <v>826</v>
      </c>
      <c r="D3396" s="815">
        <v>11.72</v>
      </c>
      <c r="E3396" s="815">
        <v>2.71</v>
      </c>
      <c r="F3396" s="815">
        <v>14.43</v>
      </c>
    </row>
    <row r="3397" ht="30.0" customHeight="1">
      <c r="A3397" s="812">
        <v>93110.0</v>
      </c>
      <c r="B3397" s="813" t="s">
        <v>4727</v>
      </c>
      <c r="C3397" s="814" t="s">
        <v>826</v>
      </c>
      <c r="D3397" s="815">
        <v>12.9</v>
      </c>
      <c r="E3397" s="815">
        <v>4.09</v>
      </c>
      <c r="F3397" s="815">
        <v>16.99</v>
      </c>
    </row>
    <row r="3398" ht="30.0" customHeight="1">
      <c r="A3398" s="812">
        <v>93111.0</v>
      </c>
      <c r="B3398" s="813" t="s">
        <v>4728</v>
      </c>
      <c r="C3398" s="814" t="s">
        <v>826</v>
      </c>
      <c r="D3398" s="815">
        <v>15.33</v>
      </c>
      <c r="E3398" s="815">
        <v>4.09</v>
      </c>
      <c r="F3398" s="815">
        <v>19.42</v>
      </c>
    </row>
    <row r="3399" ht="30.0" customHeight="1">
      <c r="A3399" s="812">
        <v>93114.0</v>
      </c>
      <c r="B3399" s="813" t="s">
        <v>4729</v>
      </c>
      <c r="C3399" s="814" t="s">
        <v>826</v>
      </c>
      <c r="D3399" s="815">
        <v>21.37</v>
      </c>
      <c r="E3399" s="815">
        <v>5.27</v>
      </c>
      <c r="F3399" s="815">
        <v>26.64</v>
      </c>
    </row>
    <row r="3400" ht="30.0" customHeight="1">
      <c r="A3400" s="812">
        <v>93095.0</v>
      </c>
      <c r="B3400" s="813" t="s">
        <v>4730</v>
      </c>
      <c r="C3400" s="814" t="s">
        <v>826</v>
      </c>
      <c r="D3400" s="815">
        <v>39.41</v>
      </c>
      <c r="E3400" s="815">
        <v>5.21</v>
      </c>
      <c r="F3400" s="815">
        <v>44.62</v>
      </c>
    </row>
    <row r="3401" ht="30.0" customHeight="1">
      <c r="A3401" s="812">
        <v>93096.0</v>
      </c>
      <c r="B3401" s="813" t="s">
        <v>4731</v>
      </c>
      <c r="C3401" s="814" t="s">
        <v>826</v>
      </c>
      <c r="D3401" s="815">
        <v>57.36</v>
      </c>
      <c r="E3401" s="815">
        <v>6.01</v>
      </c>
      <c r="F3401" s="815">
        <v>63.37</v>
      </c>
    </row>
    <row r="3402" ht="30.0" customHeight="1">
      <c r="A3402" s="812">
        <v>93117.0</v>
      </c>
      <c r="B3402" s="813" t="s">
        <v>4732</v>
      </c>
      <c r="C3402" s="814" t="s">
        <v>826</v>
      </c>
      <c r="D3402" s="815">
        <v>39.47</v>
      </c>
      <c r="E3402" s="815">
        <v>5.38</v>
      </c>
      <c r="F3402" s="815">
        <v>44.85</v>
      </c>
    </row>
    <row r="3403" ht="30.0" customHeight="1">
      <c r="A3403" s="812">
        <v>93118.0</v>
      </c>
      <c r="B3403" s="813" t="s">
        <v>4733</v>
      </c>
      <c r="C3403" s="814" t="s">
        <v>826</v>
      </c>
      <c r="D3403" s="815">
        <v>58.19</v>
      </c>
      <c r="E3403" s="815">
        <v>8.17</v>
      </c>
      <c r="F3403" s="815">
        <v>66.36</v>
      </c>
    </row>
    <row r="3404" ht="30.0" customHeight="1">
      <c r="A3404" s="812">
        <v>93098.0</v>
      </c>
      <c r="B3404" s="813" t="s">
        <v>4734</v>
      </c>
      <c r="C3404" s="814" t="s">
        <v>826</v>
      </c>
      <c r="D3404" s="815">
        <v>12.16</v>
      </c>
      <c r="E3404" s="815">
        <v>4.05</v>
      </c>
      <c r="F3404" s="815">
        <v>16.21</v>
      </c>
    </row>
    <row r="3405" ht="30.0" customHeight="1">
      <c r="A3405" s="812">
        <v>93100.0</v>
      </c>
      <c r="B3405" s="813" t="s">
        <v>4735</v>
      </c>
      <c r="C3405" s="814" t="s">
        <v>826</v>
      </c>
      <c r="D3405" s="815">
        <v>18.69</v>
      </c>
      <c r="E3405" s="815">
        <v>6.14</v>
      </c>
      <c r="F3405" s="815">
        <v>24.83</v>
      </c>
    </row>
    <row r="3406" ht="30.0" customHeight="1">
      <c r="A3406" s="812">
        <v>93101.0</v>
      </c>
      <c r="B3406" s="813" t="s">
        <v>4736</v>
      </c>
      <c r="C3406" s="814" t="s">
        <v>826</v>
      </c>
      <c r="D3406" s="815">
        <v>20.52</v>
      </c>
      <c r="E3406" s="815">
        <v>6.14</v>
      </c>
      <c r="F3406" s="815">
        <v>26.66</v>
      </c>
    </row>
    <row r="3407" ht="30.0" customHeight="1">
      <c r="A3407" s="808"/>
      <c r="B3407" s="809" t="s">
        <v>4737</v>
      </c>
      <c r="C3407" s="810"/>
      <c r="D3407" s="811"/>
      <c r="E3407" s="811"/>
      <c r="F3407" s="811"/>
    </row>
    <row r="3408" ht="45.0" customHeight="1">
      <c r="A3408" s="812">
        <v>93082.0</v>
      </c>
      <c r="B3408" s="813" t="s">
        <v>4738</v>
      </c>
      <c r="C3408" s="814" t="s">
        <v>826</v>
      </c>
      <c r="D3408" s="815">
        <v>14.82</v>
      </c>
      <c r="E3408" s="815">
        <v>2.59</v>
      </c>
      <c r="F3408" s="815">
        <v>17.41</v>
      </c>
    </row>
    <row r="3409" ht="45.0" customHeight="1">
      <c r="A3409" s="812">
        <v>93089.0</v>
      </c>
      <c r="B3409" s="813" t="s">
        <v>4739</v>
      </c>
      <c r="C3409" s="814" t="s">
        <v>826</v>
      </c>
      <c r="D3409" s="815">
        <v>31.46</v>
      </c>
      <c r="E3409" s="815">
        <v>3.02</v>
      </c>
      <c r="F3409" s="815">
        <v>34.48</v>
      </c>
    </row>
    <row r="3410" ht="45.0" customHeight="1">
      <c r="A3410" s="812">
        <v>93094.0</v>
      </c>
      <c r="B3410" s="813" t="s">
        <v>4740</v>
      </c>
      <c r="C3410" s="814" t="s">
        <v>826</v>
      </c>
      <c r="D3410" s="815">
        <v>55.26</v>
      </c>
      <c r="E3410" s="815">
        <v>3.36</v>
      </c>
      <c r="F3410" s="815">
        <v>58.62</v>
      </c>
    </row>
    <row r="3411" ht="45.0" customHeight="1">
      <c r="A3411" s="812">
        <v>93075.0</v>
      </c>
      <c r="B3411" s="813" t="s">
        <v>4741</v>
      </c>
      <c r="C3411" s="814" t="s">
        <v>826</v>
      </c>
      <c r="D3411" s="815">
        <v>12.1</v>
      </c>
      <c r="E3411" s="815">
        <v>3.91</v>
      </c>
      <c r="F3411" s="815">
        <v>16.01</v>
      </c>
    </row>
    <row r="3412" ht="30.0" customHeight="1">
      <c r="A3412" s="812">
        <v>93077.0</v>
      </c>
      <c r="B3412" s="813" t="s">
        <v>4742</v>
      </c>
      <c r="C3412" s="814" t="s">
        <v>826</v>
      </c>
      <c r="D3412" s="815">
        <v>18.05</v>
      </c>
      <c r="E3412" s="815">
        <v>4.52</v>
      </c>
      <c r="F3412" s="815">
        <v>22.57</v>
      </c>
    </row>
    <row r="3413" ht="45.0" customHeight="1">
      <c r="A3413" s="812">
        <v>93078.0</v>
      </c>
      <c r="B3413" s="813" t="s">
        <v>4743</v>
      </c>
      <c r="C3413" s="814" t="s">
        <v>826</v>
      </c>
      <c r="D3413" s="815">
        <v>19.88</v>
      </c>
      <c r="E3413" s="815">
        <v>4.52</v>
      </c>
      <c r="F3413" s="815">
        <v>24.4</v>
      </c>
    </row>
    <row r="3414" ht="45.0" customHeight="1">
      <c r="A3414" s="812">
        <v>93081.0</v>
      </c>
      <c r="B3414" s="813" t="s">
        <v>4744</v>
      </c>
      <c r="C3414" s="814" t="s">
        <v>826</v>
      </c>
      <c r="D3414" s="815">
        <v>11.69</v>
      </c>
      <c r="E3414" s="815">
        <v>2.59</v>
      </c>
      <c r="F3414" s="815">
        <v>14.28</v>
      </c>
    </row>
    <row r="3415" ht="45.0" customHeight="1">
      <c r="A3415" s="812">
        <v>93087.0</v>
      </c>
      <c r="B3415" s="813" t="s">
        <v>4745</v>
      </c>
      <c r="C3415" s="814" t="s">
        <v>826</v>
      </c>
      <c r="D3415" s="815">
        <v>12.49</v>
      </c>
      <c r="E3415" s="815">
        <v>3.03</v>
      </c>
      <c r="F3415" s="815">
        <v>15.52</v>
      </c>
    </row>
    <row r="3416" ht="30.0" customHeight="1">
      <c r="A3416" s="812">
        <v>93088.0</v>
      </c>
      <c r="B3416" s="813" t="s">
        <v>4746</v>
      </c>
      <c r="C3416" s="814" t="s">
        <v>826</v>
      </c>
      <c r="D3416" s="815">
        <v>15.08</v>
      </c>
      <c r="E3416" s="815">
        <v>3.03</v>
      </c>
      <c r="F3416" s="815">
        <v>18.11</v>
      </c>
    </row>
    <row r="3417" ht="30.0" customHeight="1">
      <c r="A3417" s="812">
        <v>93093.0</v>
      </c>
      <c r="B3417" s="813" t="s">
        <v>4747</v>
      </c>
      <c r="C3417" s="814" t="s">
        <v>826</v>
      </c>
      <c r="D3417" s="815">
        <v>20.58</v>
      </c>
      <c r="E3417" s="815">
        <v>3.36</v>
      </c>
      <c r="F3417" s="815">
        <v>23.94</v>
      </c>
    </row>
    <row r="3418" ht="30.0" customHeight="1">
      <c r="A3418" s="808"/>
      <c r="B3418" s="816" t="s">
        <v>4748</v>
      </c>
      <c r="C3418" s="810"/>
      <c r="D3418" s="811"/>
      <c r="E3418" s="811"/>
      <c r="F3418" s="811"/>
    </row>
    <row r="3419" ht="30.0" customHeight="1">
      <c r="A3419" s="808"/>
      <c r="B3419" s="809" t="s">
        <v>4749</v>
      </c>
      <c r="C3419" s="810"/>
      <c r="D3419" s="811"/>
      <c r="E3419" s="811"/>
      <c r="F3419" s="811"/>
    </row>
    <row r="3420" ht="30.0" customHeight="1">
      <c r="A3420" s="812">
        <v>90459.0</v>
      </c>
      <c r="B3420" s="813" t="s">
        <v>4750</v>
      </c>
      <c r="C3420" s="814" t="s">
        <v>826</v>
      </c>
      <c r="D3420" s="815">
        <v>8.07</v>
      </c>
      <c r="E3420" s="815">
        <v>24.49</v>
      </c>
      <c r="F3420" s="815">
        <v>32.56</v>
      </c>
    </row>
    <row r="3421" ht="30.0" customHeight="1">
      <c r="A3421" s="808"/>
      <c r="B3421" s="809" t="s">
        <v>4751</v>
      </c>
      <c r="C3421" s="810"/>
      <c r="D3421" s="811"/>
      <c r="E3421" s="811"/>
      <c r="F3421" s="811"/>
    </row>
    <row r="3422" ht="30.0" customHeight="1">
      <c r="A3422" s="808"/>
      <c r="B3422" s="809" t="s">
        <v>4752</v>
      </c>
      <c r="C3422" s="810"/>
      <c r="D3422" s="811"/>
      <c r="E3422" s="811"/>
      <c r="F3422" s="811"/>
    </row>
    <row r="3423" ht="30.0" customHeight="1">
      <c r="A3423" s="812">
        <v>101915.0</v>
      </c>
      <c r="B3423" s="813" t="s">
        <v>4753</v>
      </c>
      <c r="C3423" s="814" t="s">
        <v>826</v>
      </c>
      <c r="D3423" s="815">
        <v>246.53</v>
      </c>
      <c r="E3423" s="815">
        <v>4.02</v>
      </c>
      <c r="F3423" s="815">
        <v>250.55</v>
      </c>
    </row>
    <row r="3424" ht="30.0" customHeight="1">
      <c r="A3424" s="808"/>
      <c r="B3424" s="809" t="s">
        <v>4754</v>
      </c>
      <c r="C3424" s="810"/>
      <c r="D3424" s="811"/>
      <c r="E3424" s="811"/>
      <c r="F3424" s="811"/>
    </row>
    <row r="3425" ht="30.0" customHeight="1">
      <c r="A3425" s="812">
        <v>96765.0</v>
      </c>
      <c r="B3425" s="813" t="s">
        <v>4755</v>
      </c>
      <c r="C3425" s="814" t="s">
        <v>826</v>
      </c>
      <c r="D3425" s="815">
        <v>1163.32</v>
      </c>
      <c r="E3425" s="815">
        <v>86.84</v>
      </c>
      <c r="F3425" s="815">
        <v>1250.16</v>
      </c>
    </row>
    <row r="3426" ht="30.0" customHeight="1">
      <c r="A3426" s="812">
        <v>101912.0</v>
      </c>
      <c r="B3426" s="813" t="s">
        <v>4756</v>
      </c>
      <c r="C3426" s="814" t="s">
        <v>826</v>
      </c>
      <c r="D3426" s="815">
        <v>1137.26</v>
      </c>
      <c r="E3426" s="815">
        <v>93.55</v>
      </c>
      <c r="F3426" s="815">
        <v>1230.81</v>
      </c>
    </row>
    <row r="3427" ht="15.75" customHeight="1">
      <c r="A3427" s="808"/>
      <c r="B3427" s="809" t="s">
        <v>4757</v>
      </c>
      <c r="C3427" s="810"/>
      <c r="D3427" s="811"/>
      <c r="E3427" s="811"/>
      <c r="F3427" s="811"/>
    </row>
    <row r="3428" ht="30.0" customHeight="1">
      <c r="A3428" s="812">
        <v>101916.0</v>
      </c>
      <c r="B3428" s="813" t="s">
        <v>4758</v>
      </c>
      <c r="C3428" s="814" t="s">
        <v>826</v>
      </c>
      <c r="D3428" s="815">
        <v>2194.92</v>
      </c>
      <c r="E3428" s="815">
        <v>126.93</v>
      </c>
      <c r="F3428" s="815">
        <v>2321.85</v>
      </c>
    </row>
    <row r="3429" ht="30.0" customHeight="1">
      <c r="A3429" s="808"/>
      <c r="B3429" s="809" t="s">
        <v>4759</v>
      </c>
      <c r="C3429" s="810"/>
      <c r="D3429" s="811"/>
      <c r="E3429" s="811"/>
      <c r="F3429" s="811"/>
    </row>
    <row r="3430" ht="30.0" customHeight="1">
      <c r="A3430" s="812">
        <v>101913.0</v>
      </c>
      <c r="B3430" s="813" t="s">
        <v>4760</v>
      </c>
      <c r="C3430" s="814" t="s">
        <v>826</v>
      </c>
      <c r="D3430" s="815">
        <v>299.39</v>
      </c>
      <c r="E3430" s="815">
        <v>66.21</v>
      </c>
      <c r="F3430" s="815">
        <v>365.6</v>
      </c>
    </row>
    <row r="3431" ht="30.0" customHeight="1">
      <c r="A3431" s="812">
        <v>101914.0</v>
      </c>
      <c r="B3431" s="813" t="s">
        <v>4761</v>
      </c>
      <c r="C3431" s="814" t="s">
        <v>826</v>
      </c>
      <c r="D3431" s="815">
        <v>268.73</v>
      </c>
      <c r="E3431" s="815">
        <v>38.91</v>
      </c>
      <c r="F3431" s="815">
        <v>307.64</v>
      </c>
    </row>
    <row r="3432" ht="30.0" customHeight="1">
      <c r="A3432" s="808"/>
      <c r="B3432" s="809" t="s">
        <v>4762</v>
      </c>
      <c r="C3432" s="810"/>
      <c r="D3432" s="811"/>
      <c r="E3432" s="811"/>
      <c r="F3432" s="811"/>
    </row>
    <row r="3433" ht="45.0" customHeight="1">
      <c r="A3433" s="808"/>
      <c r="B3433" s="809" t="s">
        <v>4763</v>
      </c>
      <c r="C3433" s="810"/>
      <c r="D3433" s="811"/>
      <c r="E3433" s="811"/>
      <c r="F3433" s="811"/>
    </row>
    <row r="3434" ht="45.0" customHeight="1">
      <c r="A3434" s="812">
        <v>95697.0</v>
      </c>
      <c r="B3434" s="813" t="s">
        <v>4764</v>
      </c>
      <c r="C3434" s="814" t="s">
        <v>735</v>
      </c>
      <c r="D3434" s="815">
        <v>64.96</v>
      </c>
      <c r="E3434" s="815">
        <v>3.67</v>
      </c>
      <c r="F3434" s="815">
        <v>68.63</v>
      </c>
    </row>
    <row r="3435" ht="45.0" customHeight="1">
      <c r="A3435" s="812">
        <v>92361.0</v>
      </c>
      <c r="B3435" s="813" t="s">
        <v>4765</v>
      </c>
      <c r="C3435" s="814" t="s">
        <v>735</v>
      </c>
      <c r="D3435" s="815">
        <v>79.73</v>
      </c>
      <c r="E3435" s="815">
        <v>4.6</v>
      </c>
      <c r="F3435" s="815">
        <v>84.33</v>
      </c>
    </row>
    <row r="3436" ht="30.0" customHeight="1">
      <c r="A3436" s="812">
        <v>92362.0</v>
      </c>
      <c r="B3436" s="813" t="s">
        <v>4766</v>
      </c>
      <c r="C3436" s="814" t="s">
        <v>735</v>
      </c>
      <c r="D3436" s="815">
        <v>128.67</v>
      </c>
      <c r="E3436" s="815">
        <v>5.97</v>
      </c>
      <c r="F3436" s="815">
        <v>134.64</v>
      </c>
    </row>
    <row r="3437" ht="30.0" customHeight="1">
      <c r="A3437" s="812">
        <v>92359.0</v>
      </c>
      <c r="B3437" s="813" t="s">
        <v>4767</v>
      </c>
      <c r="C3437" s="814" t="s">
        <v>735</v>
      </c>
      <c r="D3437" s="815">
        <v>44.41</v>
      </c>
      <c r="E3437" s="815">
        <v>2.28</v>
      </c>
      <c r="F3437" s="815">
        <v>46.69</v>
      </c>
    </row>
    <row r="3438" ht="30.0" customHeight="1">
      <c r="A3438" s="812">
        <v>92360.0</v>
      </c>
      <c r="B3438" s="813" t="s">
        <v>4768</v>
      </c>
      <c r="C3438" s="814" t="s">
        <v>735</v>
      </c>
      <c r="D3438" s="815">
        <v>59.48</v>
      </c>
      <c r="E3438" s="815">
        <v>2.91</v>
      </c>
      <c r="F3438" s="815">
        <v>62.39</v>
      </c>
    </row>
    <row r="3439" ht="30.0" customHeight="1">
      <c r="A3439" s="812">
        <v>92645.0</v>
      </c>
      <c r="B3439" s="813" t="s">
        <v>4769</v>
      </c>
      <c r="C3439" s="814" t="s">
        <v>735</v>
      </c>
      <c r="D3439" s="815">
        <v>45.25</v>
      </c>
      <c r="E3439" s="815">
        <v>4.6</v>
      </c>
      <c r="F3439" s="815">
        <v>49.85</v>
      </c>
    </row>
    <row r="3440" ht="30.0" customHeight="1">
      <c r="A3440" s="812">
        <v>92646.0</v>
      </c>
      <c r="B3440" s="813" t="s">
        <v>4770</v>
      </c>
      <c r="C3440" s="814" t="s">
        <v>735</v>
      </c>
      <c r="D3440" s="815">
        <v>60.31</v>
      </c>
      <c r="E3440" s="815">
        <v>5.23</v>
      </c>
      <c r="F3440" s="815">
        <v>65.54</v>
      </c>
    </row>
    <row r="3441" ht="30.0" customHeight="1">
      <c r="A3441" s="808"/>
      <c r="B3441" s="809" t="s">
        <v>4771</v>
      </c>
      <c r="C3441" s="810"/>
      <c r="D3441" s="811"/>
      <c r="E3441" s="811"/>
      <c r="F3441" s="811"/>
    </row>
    <row r="3442" ht="30.0" customHeight="1">
      <c r="A3442" s="812">
        <v>97498.0</v>
      </c>
      <c r="B3442" s="813" t="s">
        <v>4772</v>
      </c>
      <c r="C3442" s="814" t="s">
        <v>735</v>
      </c>
      <c r="D3442" s="815">
        <v>39.46</v>
      </c>
      <c r="E3442" s="815">
        <v>4.65</v>
      </c>
      <c r="F3442" s="815">
        <v>44.11</v>
      </c>
    </row>
    <row r="3443" ht="30.0" customHeight="1">
      <c r="A3443" s="812">
        <v>92364.0</v>
      </c>
      <c r="B3443" s="813" t="s">
        <v>4773</v>
      </c>
      <c r="C3443" s="814" t="s">
        <v>735</v>
      </c>
      <c r="D3443" s="815">
        <v>49.47</v>
      </c>
      <c r="E3443" s="815">
        <v>5.07</v>
      </c>
      <c r="F3443" s="815">
        <v>54.54</v>
      </c>
    </row>
    <row r="3444" ht="30.0" customHeight="1">
      <c r="A3444" s="812">
        <v>92365.0</v>
      </c>
      <c r="B3444" s="813" t="s">
        <v>4774</v>
      </c>
      <c r="C3444" s="814" t="s">
        <v>735</v>
      </c>
      <c r="D3444" s="815">
        <v>57.34</v>
      </c>
      <c r="E3444" s="815">
        <v>5.53</v>
      </c>
      <c r="F3444" s="815">
        <v>62.87</v>
      </c>
    </row>
    <row r="3445" ht="30.0" customHeight="1">
      <c r="A3445" s="812">
        <v>92366.0</v>
      </c>
      <c r="B3445" s="813" t="s">
        <v>4775</v>
      </c>
      <c r="C3445" s="814" t="s">
        <v>735</v>
      </c>
      <c r="D3445" s="815">
        <v>81.99</v>
      </c>
      <c r="E3445" s="815">
        <v>6.13</v>
      </c>
      <c r="F3445" s="815">
        <v>88.12</v>
      </c>
    </row>
    <row r="3446" ht="30.0" customHeight="1">
      <c r="A3446" s="812">
        <v>92367.0</v>
      </c>
      <c r="B3446" s="813" t="s">
        <v>4776</v>
      </c>
      <c r="C3446" s="814" t="s">
        <v>735</v>
      </c>
      <c r="D3446" s="815">
        <v>101.52</v>
      </c>
      <c r="E3446" s="815">
        <v>6.99</v>
      </c>
      <c r="F3446" s="815">
        <v>108.51</v>
      </c>
    </row>
    <row r="3447" ht="30.0" customHeight="1">
      <c r="A3447" s="812">
        <v>92368.0</v>
      </c>
      <c r="B3447" s="813" t="s">
        <v>4777</v>
      </c>
      <c r="C3447" s="814" t="s">
        <v>735</v>
      </c>
      <c r="D3447" s="815">
        <v>136.03</v>
      </c>
      <c r="E3447" s="815">
        <v>7.87</v>
      </c>
      <c r="F3447" s="815">
        <v>143.9</v>
      </c>
    </row>
    <row r="3448" ht="30.0" customHeight="1">
      <c r="A3448" s="812">
        <v>101927.0</v>
      </c>
      <c r="B3448" s="813" t="s">
        <v>4778</v>
      </c>
      <c r="C3448" s="814" t="s">
        <v>735</v>
      </c>
      <c r="D3448" s="815">
        <v>186.71</v>
      </c>
      <c r="E3448" s="815">
        <v>9.1</v>
      </c>
      <c r="F3448" s="815">
        <v>195.81</v>
      </c>
    </row>
    <row r="3449" ht="30.0" customHeight="1">
      <c r="A3449" s="812">
        <v>101928.0</v>
      </c>
      <c r="B3449" s="813" t="s">
        <v>4779</v>
      </c>
      <c r="C3449" s="814" t="s">
        <v>826</v>
      </c>
      <c r="D3449" s="815">
        <v>297.3</v>
      </c>
      <c r="E3449" s="815">
        <v>27.28</v>
      </c>
      <c r="F3449" s="815">
        <v>324.58</v>
      </c>
    </row>
    <row r="3450" ht="30.0" customHeight="1">
      <c r="A3450" s="812">
        <v>101929.0</v>
      </c>
      <c r="B3450" s="813" t="s">
        <v>4780</v>
      </c>
      <c r="C3450" s="814" t="s">
        <v>826</v>
      </c>
      <c r="D3450" s="815">
        <v>130.2</v>
      </c>
      <c r="E3450" s="815">
        <v>27.29</v>
      </c>
      <c r="F3450" s="815">
        <v>157.49</v>
      </c>
    </row>
    <row r="3451" ht="30.0" customHeight="1">
      <c r="A3451" s="812">
        <v>101930.0</v>
      </c>
      <c r="B3451" s="813" t="s">
        <v>4781</v>
      </c>
      <c r="C3451" s="814" t="s">
        <v>826</v>
      </c>
      <c r="D3451" s="815">
        <v>151.71</v>
      </c>
      <c r="E3451" s="815">
        <v>27.29</v>
      </c>
      <c r="F3451" s="815">
        <v>179.0</v>
      </c>
    </row>
    <row r="3452" ht="30.0" customHeight="1">
      <c r="A3452" s="812">
        <v>101931.0</v>
      </c>
      <c r="B3452" s="813" t="s">
        <v>4782</v>
      </c>
      <c r="C3452" s="814" t="s">
        <v>826</v>
      </c>
      <c r="D3452" s="815">
        <v>151.71</v>
      </c>
      <c r="E3452" s="815">
        <v>27.29</v>
      </c>
      <c r="F3452" s="815">
        <v>179.0</v>
      </c>
    </row>
    <row r="3453" ht="30.0" customHeight="1">
      <c r="A3453" s="812">
        <v>101932.0</v>
      </c>
      <c r="B3453" s="813" t="s">
        <v>4783</v>
      </c>
      <c r="C3453" s="814" t="s">
        <v>826</v>
      </c>
      <c r="D3453" s="815">
        <v>151.71</v>
      </c>
      <c r="E3453" s="815">
        <v>27.29</v>
      </c>
      <c r="F3453" s="815">
        <v>179.0</v>
      </c>
    </row>
    <row r="3454" ht="30.0" customHeight="1">
      <c r="A3454" s="812">
        <v>101933.0</v>
      </c>
      <c r="B3454" s="813" t="s">
        <v>4784</v>
      </c>
      <c r="C3454" s="814" t="s">
        <v>826</v>
      </c>
      <c r="D3454" s="815">
        <v>121.2</v>
      </c>
      <c r="E3454" s="815">
        <v>27.29</v>
      </c>
      <c r="F3454" s="815">
        <v>148.49</v>
      </c>
    </row>
    <row r="3455" ht="30.0" customHeight="1">
      <c r="A3455" s="812">
        <v>101934.0</v>
      </c>
      <c r="B3455" s="813" t="s">
        <v>4785</v>
      </c>
      <c r="C3455" s="814" t="s">
        <v>826</v>
      </c>
      <c r="D3455" s="815">
        <v>206.44</v>
      </c>
      <c r="E3455" s="815">
        <v>40.94</v>
      </c>
      <c r="F3455" s="815">
        <v>247.38</v>
      </c>
    </row>
    <row r="3456" ht="30.0" customHeight="1">
      <c r="A3456" s="812">
        <v>92369.0</v>
      </c>
      <c r="B3456" s="813" t="s">
        <v>4786</v>
      </c>
      <c r="C3456" s="814" t="s">
        <v>826</v>
      </c>
      <c r="D3456" s="815">
        <v>14.52</v>
      </c>
      <c r="E3456" s="815">
        <v>14.03</v>
      </c>
      <c r="F3456" s="815">
        <v>28.55</v>
      </c>
    </row>
    <row r="3457" ht="30.0" customHeight="1">
      <c r="A3457" s="812">
        <v>92370.0</v>
      </c>
      <c r="B3457" s="813" t="s">
        <v>4787</v>
      </c>
      <c r="C3457" s="814" t="s">
        <v>826</v>
      </c>
      <c r="D3457" s="815">
        <v>15.96</v>
      </c>
      <c r="E3457" s="815">
        <v>14.03</v>
      </c>
      <c r="F3457" s="815">
        <v>29.99</v>
      </c>
    </row>
    <row r="3458" ht="30.0" customHeight="1">
      <c r="A3458" s="812">
        <v>92371.0</v>
      </c>
      <c r="B3458" s="813" t="s">
        <v>4788</v>
      </c>
      <c r="C3458" s="814" t="s">
        <v>826</v>
      </c>
      <c r="D3458" s="815">
        <v>19.35</v>
      </c>
      <c r="E3458" s="815">
        <v>15.25</v>
      </c>
      <c r="F3458" s="815">
        <v>34.6</v>
      </c>
    </row>
    <row r="3459" ht="30.0" customHeight="1">
      <c r="A3459" s="812">
        <v>92372.0</v>
      </c>
      <c r="B3459" s="813" t="s">
        <v>4789</v>
      </c>
      <c r="C3459" s="814" t="s">
        <v>826</v>
      </c>
      <c r="D3459" s="815">
        <v>20.69</v>
      </c>
      <c r="E3459" s="815">
        <v>15.25</v>
      </c>
      <c r="F3459" s="815">
        <v>35.94</v>
      </c>
    </row>
    <row r="3460" ht="30.0" customHeight="1">
      <c r="A3460" s="812">
        <v>92373.0</v>
      </c>
      <c r="B3460" s="813" t="s">
        <v>4790</v>
      </c>
      <c r="C3460" s="814" t="s">
        <v>826</v>
      </c>
      <c r="D3460" s="815">
        <v>24.28</v>
      </c>
      <c r="E3460" s="815">
        <v>16.65</v>
      </c>
      <c r="F3460" s="815">
        <v>40.93</v>
      </c>
    </row>
    <row r="3461" ht="30.0" customHeight="1">
      <c r="A3461" s="812">
        <v>92374.0</v>
      </c>
      <c r="B3461" s="813" t="s">
        <v>4791</v>
      </c>
      <c r="C3461" s="814" t="s">
        <v>826</v>
      </c>
      <c r="D3461" s="815">
        <v>24.54</v>
      </c>
      <c r="E3461" s="815">
        <v>16.65</v>
      </c>
      <c r="F3461" s="815">
        <v>41.19</v>
      </c>
    </row>
    <row r="3462" ht="30.0" customHeight="1">
      <c r="A3462" s="812">
        <v>92375.0</v>
      </c>
      <c r="B3462" s="813" t="s">
        <v>4792</v>
      </c>
      <c r="C3462" s="814" t="s">
        <v>826</v>
      </c>
      <c r="D3462" s="815">
        <v>34.86</v>
      </c>
      <c r="E3462" s="815">
        <v>18.43</v>
      </c>
      <c r="F3462" s="815">
        <v>53.29</v>
      </c>
    </row>
    <row r="3463" ht="30.0" customHeight="1">
      <c r="A3463" s="812">
        <v>92376.0</v>
      </c>
      <c r="B3463" s="813" t="s">
        <v>4793</v>
      </c>
      <c r="C3463" s="814" t="s">
        <v>826</v>
      </c>
      <c r="D3463" s="815">
        <v>34.84</v>
      </c>
      <c r="E3463" s="815">
        <v>18.43</v>
      </c>
      <c r="F3463" s="815">
        <v>53.27</v>
      </c>
    </row>
    <row r="3464" ht="30.0" customHeight="1">
      <c r="A3464" s="812">
        <v>92377.0</v>
      </c>
      <c r="B3464" s="813" t="s">
        <v>4794</v>
      </c>
      <c r="C3464" s="814" t="s">
        <v>826</v>
      </c>
      <c r="D3464" s="815">
        <v>50.52</v>
      </c>
      <c r="E3464" s="815">
        <v>21.05</v>
      </c>
      <c r="F3464" s="815">
        <v>71.57</v>
      </c>
    </row>
    <row r="3465" ht="30.0" customHeight="1">
      <c r="A3465" s="812">
        <v>92378.0</v>
      </c>
      <c r="B3465" s="813" t="s">
        <v>4795</v>
      </c>
      <c r="C3465" s="814" t="s">
        <v>826</v>
      </c>
      <c r="D3465" s="815">
        <v>58.54</v>
      </c>
      <c r="E3465" s="815">
        <v>21.05</v>
      </c>
      <c r="F3465" s="815">
        <v>79.59</v>
      </c>
    </row>
    <row r="3466" ht="30.0" customHeight="1">
      <c r="A3466" s="812">
        <v>92379.0</v>
      </c>
      <c r="B3466" s="813" t="s">
        <v>4796</v>
      </c>
      <c r="C3466" s="814" t="s">
        <v>826</v>
      </c>
      <c r="D3466" s="815">
        <v>77.96</v>
      </c>
      <c r="E3466" s="815">
        <v>23.67</v>
      </c>
      <c r="F3466" s="815">
        <v>101.63</v>
      </c>
    </row>
    <row r="3467" ht="30.0" customHeight="1">
      <c r="A3467" s="812">
        <v>92380.0</v>
      </c>
      <c r="B3467" s="813" t="s">
        <v>4797</v>
      </c>
      <c r="C3467" s="814" t="s">
        <v>826</v>
      </c>
      <c r="D3467" s="815">
        <v>85.1</v>
      </c>
      <c r="E3467" s="815">
        <v>23.67</v>
      </c>
      <c r="F3467" s="815">
        <v>108.77</v>
      </c>
    </row>
    <row r="3468" ht="30.0" customHeight="1">
      <c r="A3468" s="812">
        <v>92381.0</v>
      </c>
      <c r="B3468" s="813" t="s">
        <v>4798</v>
      </c>
      <c r="C3468" s="814" t="s">
        <v>826</v>
      </c>
      <c r="D3468" s="815">
        <v>22.19</v>
      </c>
      <c r="E3468" s="815">
        <v>21.03</v>
      </c>
      <c r="F3468" s="815">
        <v>43.22</v>
      </c>
    </row>
    <row r="3469" ht="30.0" customHeight="1">
      <c r="A3469" s="812">
        <v>92382.0</v>
      </c>
      <c r="B3469" s="813" t="s">
        <v>4799</v>
      </c>
      <c r="C3469" s="814" t="s">
        <v>826</v>
      </c>
      <c r="D3469" s="815">
        <v>20.26</v>
      </c>
      <c r="E3469" s="815">
        <v>21.05</v>
      </c>
      <c r="F3469" s="815">
        <v>41.31</v>
      </c>
    </row>
    <row r="3470" ht="30.0" customHeight="1">
      <c r="A3470" s="812">
        <v>92383.0</v>
      </c>
      <c r="B3470" s="813" t="s">
        <v>4800</v>
      </c>
      <c r="C3470" s="814" t="s">
        <v>826</v>
      </c>
      <c r="D3470" s="815">
        <v>31.76</v>
      </c>
      <c r="E3470" s="815">
        <v>22.86</v>
      </c>
      <c r="F3470" s="815">
        <v>54.62</v>
      </c>
    </row>
    <row r="3471" ht="15.75" customHeight="1">
      <c r="A3471" s="812">
        <v>92384.0</v>
      </c>
      <c r="B3471" s="813" t="s">
        <v>4801</v>
      </c>
      <c r="C3471" s="814" t="s">
        <v>826</v>
      </c>
      <c r="D3471" s="815">
        <v>27.95</v>
      </c>
      <c r="E3471" s="815">
        <v>22.86</v>
      </c>
      <c r="F3471" s="815">
        <v>50.81</v>
      </c>
    </row>
    <row r="3472" ht="30.0" customHeight="1">
      <c r="A3472" s="812">
        <v>92385.0</v>
      </c>
      <c r="B3472" s="813" t="s">
        <v>4802</v>
      </c>
      <c r="C3472" s="814" t="s">
        <v>826</v>
      </c>
      <c r="D3472" s="815">
        <v>37.71</v>
      </c>
      <c r="E3472" s="815">
        <v>24.97</v>
      </c>
      <c r="F3472" s="815">
        <v>62.68</v>
      </c>
    </row>
    <row r="3473" ht="30.0" customHeight="1">
      <c r="A3473" s="812">
        <v>92386.0</v>
      </c>
      <c r="B3473" s="813" t="s">
        <v>4803</v>
      </c>
      <c r="C3473" s="814" t="s">
        <v>826</v>
      </c>
      <c r="D3473" s="815">
        <v>35.08</v>
      </c>
      <c r="E3473" s="815">
        <v>24.97</v>
      </c>
      <c r="F3473" s="815">
        <v>60.05</v>
      </c>
    </row>
    <row r="3474" ht="30.0" customHeight="1">
      <c r="A3474" s="812">
        <v>92387.0</v>
      </c>
      <c r="B3474" s="813" t="s">
        <v>4804</v>
      </c>
      <c r="C3474" s="814" t="s">
        <v>826</v>
      </c>
      <c r="D3474" s="815">
        <v>51.58</v>
      </c>
      <c r="E3474" s="815">
        <v>27.6</v>
      </c>
      <c r="F3474" s="815">
        <v>79.18</v>
      </c>
    </row>
    <row r="3475" ht="30.0" customHeight="1">
      <c r="A3475" s="812">
        <v>92388.0</v>
      </c>
      <c r="B3475" s="813" t="s">
        <v>4805</v>
      </c>
      <c r="C3475" s="814" t="s">
        <v>826</v>
      </c>
      <c r="D3475" s="815">
        <v>49.79</v>
      </c>
      <c r="E3475" s="815">
        <v>27.6</v>
      </c>
      <c r="F3475" s="815">
        <v>77.39</v>
      </c>
    </row>
    <row r="3476" ht="30.0" customHeight="1">
      <c r="A3476" s="812">
        <v>92389.0</v>
      </c>
      <c r="B3476" s="813" t="s">
        <v>4806</v>
      </c>
      <c r="C3476" s="814" t="s">
        <v>826</v>
      </c>
      <c r="D3476" s="815">
        <v>91.19</v>
      </c>
      <c r="E3476" s="815">
        <v>31.57</v>
      </c>
      <c r="F3476" s="815">
        <v>122.76</v>
      </c>
    </row>
    <row r="3477" ht="30.0" customHeight="1">
      <c r="A3477" s="812">
        <v>92390.0</v>
      </c>
      <c r="B3477" s="813" t="s">
        <v>4807</v>
      </c>
      <c r="C3477" s="814" t="s">
        <v>826</v>
      </c>
      <c r="D3477" s="815">
        <v>83.34</v>
      </c>
      <c r="E3477" s="815">
        <v>31.57</v>
      </c>
      <c r="F3477" s="815">
        <v>114.91</v>
      </c>
    </row>
    <row r="3478" ht="30.0" customHeight="1">
      <c r="A3478" s="812">
        <v>92635.0</v>
      </c>
      <c r="B3478" s="813" t="s">
        <v>4808</v>
      </c>
      <c r="C3478" s="814" t="s">
        <v>826</v>
      </c>
      <c r="D3478" s="815">
        <v>129.15</v>
      </c>
      <c r="E3478" s="815">
        <v>35.52</v>
      </c>
      <c r="F3478" s="815">
        <v>164.67</v>
      </c>
    </row>
    <row r="3479" ht="30.0" customHeight="1">
      <c r="A3479" s="812">
        <v>92636.0</v>
      </c>
      <c r="B3479" s="813" t="s">
        <v>4809</v>
      </c>
      <c r="C3479" s="814" t="s">
        <v>826</v>
      </c>
      <c r="D3479" s="815">
        <v>114.02</v>
      </c>
      <c r="E3479" s="815">
        <v>35.52</v>
      </c>
      <c r="F3479" s="815">
        <v>149.54</v>
      </c>
    </row>
    <row r="3480" ht="30.0" customHeight="1">
      <c r="A3480" s="812">
        <v>92637.0</v>
      </c>
      <c r="B3480" s="813" t="s">
        <v>4810</v>
      </c>
      <c r="C3480" s="814" t="s">
        <v>826</v>
      </c>
      <c r="D3480" s="815">
        <v>27.75</v>
      </c>
      <c r="E3480" s="815">
        <v>28.05</v>
      </c>
      <c r="F3480" s="815">
        <v>55.8</v>
      </c>
    </row>
    <row r="3481" ht="30.0" customHeight="1">
      <c r="A3481" s="812">
        <v>92638.0</v>
      </c>
      <c r="B3481" s="813" t="s">
        <v>4811</v>
      </c>
      <c r="C3481" s="814" t="s">
        <v>826</v>
      </c>
      <c r="D3481" s="815">
        <v>37.73</v>
      </c>
      <c r="E3481" s="815">
        <v>30.5</v>
      </c>
      <c r="F3481" s="815">
        <v>68.23</v>
      </c>
    </row>
    <row r="3482" ht="30.0" customHeight="1">
      <c r="A3482" s="812">
        <v>92639.0</v>
      </c>
      <c r="B3482" s="813" t="s">
        <v>4812</v>
      </c>
      <c r="C3482" s="814" t="s">
        <v>826</v>
      </c>
      <c r="D3482" s="815">
        <v>45.76</v>
      </c>
      <c r="E3482" s="815">
        <v>33.3</v>
      </c>
      <c r="F3482" s="815">
        <v>79.06</v>
      </c>
    </row>
    <row r="3483" ht="30.0" customHeight="1">
      <c r="A3483" s="812">
        <v>92640.0</v>
      </c>
      <c r="B3483" s="813" t="s">
        <v>4813</v>
      </c>
      <c r="C3483" s="814" t="s">
        <v>826</v>
      </c>
      <c r="D3483" s="815">
        <v>66.33</v>
      </c>
      <c r="E3483" s="815">
        <v>36.82</v>
      </c>
      <c r="F3483" s="815">
        <v>103.15</v>
      </c>
    </row>
    <row r="3484" ht="30.0" customHeight="1">
      <c r="A3484" s="812">
        <v>92642.0</v>
      </c>
      <c r="B3484" s="813" t="s">
        <v>4814</v>
      </c>
      <c r="C3484" s="814" t="s">
        <v>826</v>
      </c>
      <c r="D3484" s="815">
        <v>115.07</v>
      </c>
      <c r="E3484" s="815">
        <v>42.07</v>
      </c>
      <c r="F3484" s="815">
        <v>157.14</v>
      </c>
    </row>
    <row r="3485" ht="30.0" customHeight="1">
      <c r="A3485" s="812">
        <v>92644.0</v>
      </c>
      <c r="B3485" s="813" t="s">
        <v>4815</v>
      </c>
      <c r="C3485" s="814" t="s">
        <v>826</v>
      </c>
      <c r="D3485" s="815">
        <v>150.59</v>
      </c>
      <c r="E3485" s="815">
        <v>47.36</v>
      </c>
      <c r="F3485" s="815">
        <v>197.95</v>
      </c>
    </row>
    <row r="3486" ht="30.0" customHeight="1">
      <c r="A3486" s="812">
        <v>101935.0</v>
      </c>
      <c r="B3486" s="813" t="s">
        <v>4816</v>
      </c>
      <c r="C3486" s="814" t="s">
        <v>826</v>
      </c>
      <c r="D3486" s="815">
        <v>264.72</v>
      </c>
      <c r="E3486" s="815">
        <v>54.59</v>
      </c>
      <c r="F3486" s="815">
        <v>319.31</v>
      </c>
    </row>
    <row r="3487" ht="30.0" customHeight="1">
      <c r="A3487" s="812">
        <v>92892.0</v>
      </c>
      <c r="B3487" s="813" t="s">
        <v>4817</v>
      </c>
      <c r="C3487" s="814" t="s">
        <v>826</v>
      </c>
      <c r="D3487" s="815">
        <v>31.48</v>
      </c>
      <c r="E3487" s="815">
        <v>14.01</v>
      </c>
      <c r="F3487" s="815">
        <v>45.49</v>
      </c>
    </row>
    <row r="3488" ht="30.0" customHeight="1">
      <c r="A3488" s="812">
        <v>92893.0</v>
      </c>
      <c r="B3488" s="813" t="s">
        <v>4818</v>
      </c>
      <c r="C3488" s="814" t="s">
        <v>826</v>
      </c>
      <c r="D3488" s="815">
        <v>49.52</v>
      </c>
      <c r="E3488" s="815">
        <v>15.24</v>
      </c>
      <c r="F3488" s="815">
        <v>64.76</v>
      </c>
    </row>
    <row r="3489" ht="30.0" customHeight="1">
      <c r="A3489" s="812">
        <v>92894.0</v>
      </c>
      <c r="B3489" s="813" t="s">
        <v>4819</v>
      </c>
      <c r="C3489" s="814" t="s">
        <v>826</v>
      </c>
      <c r="D3489" s="815">
        <v>60.71</v>
      </c>
      <c r="E3489" s="815">
        <v>16.64</v>
      </c>
      <c r="F3489" s="815">
        <v>77.35</v>
      </c>
    </row>
    <row r="3490" ht="30.0" customHeight="1">
      <c r="A3490" s="812">
        <v>92895.0</v>
      </c>
      <c r="B3490" s="813" t="s">
        <v>4820</v>
      </c>
      <c r="C3490" s="814" t="s">
        <v>826</v>
      </c>
      <c r="D3490" s="815">
        <v>86.93</v>
      </c>
      <c r="E3490" s="815">
        <v>18.42</v>
      </c>
      <c r="F3490" s="815">
        <v>105.35</v>
      </c>
    </row>
    <row r="3491" ht="30.0" customHeight="1">
      <c r="A3491" s="812">
        <v>92896.0</v>
      </c>
      <c r="B3491" s="813" t="s">
        <v>4821</v>
      </c>
      <c r="C3491" s="814" t="s">
        <v>826</v>
      </c>
      <c r="D3491" s="815">
        <v>140.07</v>
      </c>
      <c r="E3491" s="815">
        <v>21.04</v>
      </c>
      <c r="F3491" s="815">
        <v>161.11</v>
      </c>
    </row>
    <row r="3492" ht="30.0" customHeight="1">
      <c r="A3492" s="812">
        <v>92897.0</v>
      </c>
      <c r="B3492" s="813" t="s">
        <v>4822</v>
      </c>
      <c r="C3492" s="814" t="s">
        <v>826</v>
      </c>
      <c r="D3492" s="815">
        <v>213.44</v>
      </c>
      <c r="E3492" s="815">
        <v>23.66</v>
      </c>
      <c r="F3492" s="815">
        <v>237.1</v>
      </c>
    </row>
    <row r="3493" ht="30.0" customHeight="1">
      <c r="A3493" s="812">
        <v>92918.0</v>
      </c>
      <c r="B3493" s="813" t="s">
        <v>4823</v>
      </c>
      <c r="C3493" s="814" t="s">
        <v>826</v>
      </c>
      <c r="D3493" s="815">
        <v>15.84</v>
      </c>
      <c r="E3493" s="815">
        <v>14.03</v>
      </c>
      <c r="F3493" s="815">
        <v>29.87</v>
      </c>
    </row>
    <row r="3494" ht="30.0" customHeight="1">
      <c r="A3494" s="812">
        <v>92920.0</v>
      </c>
      <c r="B3494" s="813" t="s">
        <v>4824</v>
      </c>
      <c r="C3494" s="814" t="s">
        <v>826</v>
      </c>
      <c r="D3494" s="815">
        <v>16.04</v>
      </c>
      <c r="E3494" s="815">
        <v>14.03</v>
      </c>
      <c r="F3494" s="815">
        <v>30.07</v>
      </c>
    </row>
    <row r="3495" ht="30.0" customHeight="1">
      <c r="A3495" s="812">
        <v>92925.0</v>
      </c>
      <c r="B3495" s="813" t="s">
        <v>4825</v>
      </c>
      <c r="C3495" s="814" t="s">
        <v>826</v>
      </c>
      <c r="D3495" s="815">
        <v>21.77</v>
      </c>
      <c r="E3495" s="815">
        <v>15.25</v>
      </c>
      <c r="F3495" s="815">
        <v>37.02</v>
      </c>
    </row>
    <row r="3496" ht="30.0" customHeight="1">
      <c r="A3496" s="812">
        <v>92926.0</v>
      </c>
      <c r="B3496" s="813" t="s">
        <v>4826</v>
      </c>
      <c r="C3496" s="814" t="s">
        <v>826</v>
      </c>
      <c r="D3496" s="815">
        <v>21.76</v>
      </c>
      <c r="E3496" s="815">
        <v>15.25</v>
      </c>
      <c r="F3496" s="815">
        <v>37.01</v>
      </c>
    </row>
    <row r="3497" ht="30.0" customHeight="1">
      <c r="A3497" s="812">
        <v>92927.0</v>
      </c>
      <c r="B3497" s="813" t="s">
        <v>4827</v>
      </c>
      <c r="C3497" s="814" t="s">
        <v>826</v>
      </c>
      <c r="D3497" s="815">
        <v>21.76</v>
      </c>
      <c r="E3497" s="815">
        <v>15.25</v>
      </c>
      <c r="F3497" s="815">
        <v>37.01</v>
      </c>
    </row>
    <row r="3498" ht="30.0" customHeight="1">
      <c r="A3498" s="812">
        <v>92928.0</v>
      </c>
      <c r="B3498" s="813" t="s">
        <v>4828</v>
      </c>
      <c r="C3498" s="814" t="s">
        <v>826</v>
      </c>
      <c r="D3498" s="815">
        <v>25.65</v>
      </c>
      <c r="E3498" s="815">
        <v>16.65</v>
      </c>
      <c r="F3498" s="815">
        <v>42.3</v>
      </c>
    </row>
    <row r="3499" ht="30.0" customHeight="1">
      <c r="A3499" s="812">
        <v>92929.0</v>
      </c>
      <c r="B3499" s="813" t="s">
        <v>4829</v>
      </c>
      <c r="C3499" s="814" t="s">
        <v>826</v>
      </c>
      <c r="D3499" s="815">
        <v>25.65</v>
      </c>
      <c r="E3499" s="815">
        <v>16.65</v>
      </c>
      <c r="F3499" s="815">
        <v>42.3</v>
      </c>
    </row>
    <row r="3500" ht="30.0" customHeight="1">
      <c r="A3500" s="812">
        <v>92930.0</v>
      </c>
      <c r="B3500" s="813" t="s">
        <v>4830</v>
      </c>
      <c r="C3500" s="814" t="s">
        <v>826</v>
      </c>
      <c r="D3500" s="815">
        <v>25.65</v>
      </c>
      <c r="E3500" s="815">
        <v>16.65</v>
      </c>
      <c r="F3500" s="815">
        <v>42.3</v>
      </c>
    </row>
    <row r="3501" ht="30.0" customHeight="1">
      <c r="A3501" s="812">
        <v>92931.0</v>
      </c>
      <c r="B3501" s="813" t="s">
        <v>4831</v>
      </c>
      <c r="C3501" s="814" t="s">
        <v>826</v>
      </c>
      <c r="D3501" s="815">
        <v>37.87</v>
      </c>
      <c r="E3501" s="815">
        <v>18.42</v>
      </c>
      <c r="F3501" s="815">
        <v>56.29</v>
      </c>
    </row>
    <row r="3502" ht="30.0" customHeight="1">
      <c r="A3502" s="812">
        <v>92932.0</v>
      </c>
      <c r="B3502" s="813" t="s">
        <v>4832</v>
      </c>
      <c r="C3502" s="814" t="s">
        <v>826</v>
      </c>
      <c r="D3502" s="815">
        <v>37.87</v>
      </c>
      <c r="E3502" s="815">
        <v>18.42</v>
      </c>
      <c r="F3502" s="815">
        <v>56.29</v>
      </c>
    </row>
    <row r="3503" ht="30.0" customHeight="1">
      <c r="A3503" s="812">
        <v>92933.0</v>
      </c>
      <c r="B3503" s="813" t="s">
        <v>4833</v>
      </c>
      <c r="C3503" s="814" t="s">
        <v>826</v>
      </c>
      <c r="D3503" s="815">
        <v>37.87</v>
      </c>
      <c r="E3503" s="815">
        <v>18.42</v>
      </c>
      <c r="F3503" s="815">
        <v>56.29</v>
      </c>
    </row>
    <row r="3504" ht="30.0" customHeight="1">
      <c r="A3504" s="812">
        <v>92934.0</v>
      </c>
      <c r="B3504" s="813" t="s">
        <v>4834</v>
      </c>
      <c r="C3504" s="814" t="s">
        <v>826</v>
      </c>
      <c r="D3504" s="815">
        <v>61.93</v>
      </c>
      <c r="E3504" s="815">
        <v>21.05</v>
      </c>
      <c r="F3504" s="815">
        <v>82.98</v>
      </c>
    </row>
    <row r="3505" ht="30.0" customHeight="1">
      <c r="A3505" s="812">
        <v>92935.0</v>
      </c>
      <c r="B3505" s="813" t="s">
        <v>4835</v>
      </c>
      <c r="C3505" s="814" t="s">
        <v>826</v>
      </c>
      <c r="D3505" s="815">
        <v>61.93</v>
      </c>
      <c r="E3505" s="815">
        <v>21.05</v>
      </c>
      <c r="F3505" s="815">
        <v>82.98</v>
      </c>
    </row>
    <row r="3506" ht="30.0" customHeight="1">
      <c r="A3506" s="812">
        <v>92936.0</v>
      </c>
      <c r="B3506" s="813" t="s">
        <v>4836</v>
      </c>
      <c r="C3506" s="814" t="s">
        <v>826</v>
      </c>
      <c r="D3506" s="815">
        <v>91.01</v>
      </c>
      <c r="E3506" s="815">
        <v>23.67</v>
      </c>
      <c r="F3506" s="815">
        <v>114.68</v>
      </c>
    </row>
    <row r="3507" ht="30.0" customHeight="1">
      <c r="A3507" s="812">
        <v>92937.0</v>
      </c>
      <c r="B3507" s="813" t="s">
        <v>4837</v>
      </c>
      <c r="C3507" s="814" t="s">
        <v>826</v>
      </c>
      <c r="D3507" s="815">
        <v>91.01</v>
      </c>
      <c r="E3507" s="815">
        <v>23.67</v>
      </c>
      <c r="F3507" s="815">
        <v>114.68</v>
      </c>
    </row>
    <row r="3508" ht="30.0" customHeight="1">
      <c r="A3508" s="808"/>
      <c r="B3508" s="809" t="s">
        <v>4838</v>
      </c>
      <c r="C3508" s="810"/>
      <c r="D3508" s="811"/>
      <c r="E3508" s="811"/>
      <c r="F3508" s="811"/>
    </row>
    <row r="3509" ht="30.0" customHeight="1">
      <c r="A3509" s="812">
        <v>97461.0</v>
      </c>
      <c r="B3509" s="813" t="s">
        <v>4839</v>
      </c>
      <c r="C3509" s="814" t="s">
        <v>826</v>
      </c>
      <c r="D3509" s="815">
        <v>18.31</v>
      </c>
      <c r="E3509" s="815">
        <v>6.93</v>
      </c>
      <c r="F3509" s="815">
        <v>25.24</v>
      </c>
    </row>
    <row r="3510" ht="30.0" customHeight="1">
      <c r="A3510" s="812">
        <v>97462.0</v>
      </c>
      <c r="B3510" s="813" t="s">
        <v>4840</v>
      </c>
      <c r="C3510" s="814" t="s">
        <v>826</v>
      </c>
      <c r="D3510" s="815">
        <v>14.38</v>
      </c>
      <c r="E3510" s="815">
        <v>6.94</v>
      </c>
      <c r="F3510" s="815">
        <v>21.32</v>
      </c>
    </row>
    <row r="3511" ht="30.0" customHeight="1">
      <c r="A3511" s="812">
        <v>97464.0</v>
      </c>
      <c r="B3511" s="813" t="s">
        <v>4841</v>
      </c>
      <c r="C3511" s="814" t="s">
        <v>826</v>
      </c>
      <c r="D3511" s="815">
        <v>27.25</v>
      </c>
      <c r="E3511" s="815">
        <v>8.85</v>
      </c>
      <c r="F3511" s="815">
        <v>36.1</v>
      </c>
    </row>
    <row r="3512" ht="30.0" customHeight="1">
      <c r="A3512" s="812">
        <v>97465.0</v>
      </c>
      <c r="B3512" s="813" t="s">
        <v>4842</v>
      </c>
      <c r="C3512" s="814" t="s">
        <v>826</v>
      </c>
      <c r="D3512" s="815">
        <v>33.84</v>
      </c>
      <c r="E3512" s="815">
        <v>8.85</v>
      </c>
      <c r="F3512" s="815">
        <v>42.69</v>
      </c>
    </row>
    <row r="3513" ht="30.0" customHeight="1">
      <c r="A3513" s="812">
        <v>97467.0</v>
      </c>
      <c r="B3513" s="813" t="s">
        <v>4843</v>
      </c>
      <c r="C3513" s="814" t="s">
        <v>826</v>
      </c>
      <c r="D3513" s="815">
        <v>34.72</v>
      </c>
      <c r="E3513" s="815">
        <v>11.06</v>
      </c>
      <c r="F3513" s="815">
        <v>45.78</v>
      </c>
    </row>
    <row r="3514" ht="30.0" customHeight="1">
      <c r="A3514" s="812">
        <v>97468.0</v>
      </c>
      <c r="B3514" s="813" t="s">
        <v>4844</v>
      </c>
      <c r="C3514" s="814" t="s">
        <v>826</v>
      </c>
      <c r="D3514" s="815">
        <v>43.17</v>
      </c>
      <c r="E3514" s="815">
        <v>11.06</v>
      </c>
      <c r="F3514" s="815">
        <v>54.23</v>
      </c>
    </row>
    <row r="3515" ht="30.0" customHeight="1">
      <c r="A3515" s="812">
        <v>97470.0</v>
      </c>
      <c r="B3515" s="813" t="s">
        <v>4845</v>
      </c>
      <c r="C3515" s="814" t="s">
        <v>826</v>
      </c>
      <c r="D3515" s="815">
        <v>53.2</v>
      </c>
      <c r="E3515" s="815">
        <v>13.85</v>
      </c>
      <c r="F3515" s="815">
        <v>67.05</v>
      </c>
    </row>
    <row r="3516" ht="30.0" customHeight="1">
      <c r="A3516" s="812">
        <v>97471.0</v>
      </c>
      <c r="B3516" s="813" t="s">
        <v>4846</v>
      </c>
      <c r="C3516" s="814" t="s">
        <v>826</v>
      </c>
      <c r="D3516" s="815">
        <v>66.56</v>
      </c>
      <c r="E3516" s="815">
        <v>13.84</v>
      </c>
      <c r="F3516" s="815">
        <v>80.4</v>
      </c>
    </row>
    <row r="3517" ht="30.0" customHeight="1">
      <c r="A3517" s="812">
        <v>97474.0</v>
      </c>
      <c r="B3517" s="813" t="s">
        <v>4847</v>
      </c>
      <c r="C3517" s="814" t="s">
        <v>826</v>
      </c>
      <c r="D3517" s="815">
        <v>103.04</v>
      </c>
      <c r="E3517" s="815">
        <v>17.98</v>
      </c>
      <c r="F3517" s="815">
        <v>121.02</v>
      </c>
    </row>
    <row r="3518" ht="30.0" customHeight="1">
      <c r="A3518" s="812">
        <v>97475.0</v>
      </c>
      <c r="B3518" s="813" t="s">
        <v>4848</v>
      </c>
      <c r="C3518" s="814" t="s">
        <v>826</v>
      </c>
      <c r="D3518" s="815">
        <v>130.04</v>
      </c>
      <c r="E3518" s="815">
        <v>17.98</v>
      </c>
      <c r="F3518" s="815">
        <v>148.02</v>
      </c>
    </row>
    <row r="3519" ht="30.0" customHeight="1">
      <c r="A3519" s="812">
        <v>97477.0</v>
      </c>
      <c r="B3519" s="813" t="s">
        <v>4849</v>
      </c>
      <c r="C3519" s="814" t="s">
        <v>826</v>
      </c>
      <c r="D3519" s="815">
        <v>138.63</v>
      </c>
      <c r="E3519" s="815">
        <v>22.18</v>
      </c>
      <c r="F3519" s="815">
        <v>160.81</v>
      </c>
    </row>
    <row r="3520" ht="30.0" customHeight="1">
      <c r="A3520" s="812">
        <v>97478.0</v>
      </c>
      <c r="B3520" s="813" t="s">
        <v>4850</v>
      </c>
      <c r="C3520" s="814" t="s">
        <v>826</v>
      </c>
      <c r="D3520" s="815">
        <v>175.0</v>
      </c>
      <c r="E3520" s="815">
        <v>22.18</v>
      </c>
      <c r="F3520" s="815">
        <v>197.18</v>
      </c>
    </row>
    <row r="3521" ht="30.0" customHeight="1">
      <c r="A3521" s="812">
        <v>97479.0</v>
      </c>
      <c r="B3521" s="813" t="s">
        <v>4851</v>
      </c>
      <c r="C3521" s="814" t="s">
        <v>826</v>
      </c>
      <c r="D3521" s="815">
        <v>30.15</v>
      </c>
      <c r="E3521" s="815">
        <v>10.38</v>
      </c>
      <c r="F3521" s="815">
        <v>40.53</v>
      </c>
    </row>
    <row r="3522" ht="30.0" customHeight="1">
      <c r="A3522" s="812">
        <v>97480.0</v>
      </c>
      <c r="B3522" s="813" t="s">
        <v>4852</v>
      </c>
      <c r="C3522" s="814" t="s">
        <v>826</v>
      </c>
      <c r="D3522" s="815">
        <v>30.15</v>
      </c>
      <c r="E3522" s="815">
        <v>10.38</v>
      </c>
      <c r="F3522" s="815">
        <v>40.53</v>
      </c>
    </row>
    <row r="3523" ht="30.0" customHeight="1">
      <c r="A3523" s="812">
        <v>97481.0</v>
      </c>
      <c r="B3523" s="813" t="s">
        <v>4853</v>
      </c>
      <c r="C3523" s="814" t="s">
        <v>826</v>
      </c>
      <c r="D3523" s="815">
        <v>45.03</v>
      </c>
      <c r="E3523" s="815">
        <v>13.3</v>
      </c>
      <c r="F3523" s="815">
        <v>58.33</v>
      </c>
    </row>
    <row r="3524" ht="30.0" customHeight="1">
      <c r="A3524" s="812">
        <v>97482.0</v>
      </c>
      <c r="B3524" s="813" t="s">
        <v>4854</v>
      </c>
      <c r="C3524" s="814" t="s">
        <v>826</v>
      </c>
      <c r="D3524" s="815">
        <v>45.03</v>
      </c>
      <c r="E3524" s="815">
        <v>13.3</v>
      </c>
      <c r="F3524" s="815">
        <v>58.33</v>
      </c>
    </row>
    <row r="3525" ht="30.0" customHeight="1">
      <c r="A3525" s="812">
        <v>97483.0</v>
      </c>
      <c r="B3525" s="813" t="s">
        <v>4855</v>
      </c>
      <c r="C3525" s="814" t="s">
        <v>826</v>
      </c>
      <c r="D3525" s="815">
        <v>64.63</v>
      </c>
      <c r="E3525" s="815">
        <v>16.61</v>
      </c>
      <c r="F3525" s="815">
        <v>81.24</v>
      </c>
    </row>
    <row r="3526" ht="30.0" customHeight="1">
      <c r="A3526" s="812">
        <v>97484.0</v>
      </c>
      <c r="B3526" s="813" t="s">
        <v>4856</v>
      </c>
      <c r="C3526" s="814" t="s">
        <v>826</v>
      </c>
      <c r="D3526" s="815">
        <v>64.63</v>
      </c>
      <c r="E3526" s="815">
        <v>16.61</v>
      </c>
      <c r="F3526" s="815">
        <v>81.24</v>
      </c>
    </row>
    <row r="3527" ht="30.0" customHeight="1">
      <c r="A3527" s="812">
        <v>97485.0</v>
      </c>
      <c r="B3527" s="813" t="s">
        <v>4857</v>
      </c>
      <c r="C3527" s="814" t="s">
        <v>826</v>
      </c>
      <c r="D3527" s="815">
        <v>90.78</v>
      </c>
      <c r="E3527" s="815">
        <v>20.76</v>
      </c>
      <c r="F3527" s="815">
        <v>111.54</v>
      </c>
    </row>
    <row r="3528" ht="30.0" customHeight="1">
      <c r="A3528" s="812">
        <v>97486.0</v>
      </c>
      <c r="B3528" s="813" t="s">
        <v>4858</v>
      </c>
      <c r="C3528" s="814" t="s">
        <v>826</v>
      </c>
      <c r="D3528" s="815">
        <v>98.4</v>
      </c>
      <c r="E3528" s="815">
        <v>20.76</v>
      </c>
      <c r="F3528" s="815">
        <v>119.16</v>
      </c>
    </row>
    <row r="3529" ht="30.0" customHeight="1">
      <c r="A3529" s="812">
        <v>97487.0</v>
      </c>
      <c r="B3529" s="813" t="s">
        <v>4859</v>
      </c>
      <c r="C3529" s="814" t="s">
        <v>826</v>
      </c>
      <c r="D3529" s="815">
        <v>175.76</v>
      </c>
      <c r="E3529" s="815">
        <v>27.04</v>
      </c>
      <c r="F3529" s="815">
        <v>202.8</v>
      </c>
    </row>
    <row r="3530" ht="30.0" customHeight="1">
      <c r="A3530" s="812">
        <v>97488.0</v>
      </c>
      <c r="B3530" s="813" t="s">
        <v>4860</v>
      </c>
      <c r="C3530" s="814" t="s">
        <v>826</v>
      </c>
      <c r="D3530" s="815">
        <v>187.95</v>
      </c>
      <c r="E3530" s="815">
        <v>27.04</v>
      </c>
      <c r="F3530" s="815">
        <v>214.99</v>
      </c>
    </row>
    <row r="3531" ht="30.0" customHeight="1">
      <c r="A3531" s="812">
        <v>97489.0</v>
      </c>
      <c r="B3531" s="813" t="s">
        <v>4861</v>
      </c>
      <c r="C3531" s="814" t="s">
        <v>826</v>
      </c>
      <c r="D3531" s="815">
        <v>440.6</v>
      </c>
      <c r="E3531" s="815">
        <v>33.26</v>
      </c>
      <c r="F3531" s="815">
        <v>473.86</v>
      </c>
    </row>
    <row r="3532" ht="30.0" customHeight="1">
      <c r="A3532" s="812">
        <v>97490.0</v>
      </c>
      <c r="B3532" s="813" t="s">
        <v>4862</v>
      </c>
      <c r="C3532" s="814" t="s">
        <v>826</v>
      </c>
      <c r="D3532" s="815">
        <v>385.9</v>
      </c>
      <c r="E3532" s="815">
        <v>33.26</v>
      </c>
      <c r="F3532" s="815">
        <v>419.16</v>
      </c>
    </row>
    <row r="3533" ht="30.0" customHeight="1">
      <c r="A3533" s="812">
        <v>97491.0</v>
      </c>
      <c r="B3533" s="813" t="s">
        <v>4863</v>
      </c>
      <c r="C3533" s="814" t="s">
        <v>826</v>
      </c>
      <c r="D3533" s="815">
        <v>48.29</v>
      </c>
      <c r="E3533" s="815">
        <v>13.8</v>
      </c>
      <c r="F3533" s="815">
        <v>62.09</v>
      </c>
    </row>
    <row r="3534" ht="30.0" customHeight="1">
      <c r="A3534" s="812">
        <v>97492.0</v>
      </c>
      <c r="B3534" s="813" t="s">
        <v>4864</v>
      </c>
      <c r="C3534" s="814" t="s">
        <v>826</v>
      </c>
      <c r="D3534" s="815">
        <v>72.82</v>
      </c>
      <c r="E3534" s="815">
        <v>17.71</v>
      </c>
      <c r="F3534" s="815">
        <v>90.53</v>
      </c>
    </row>
    <row r="3535" ht="30.0" customHeight="1">
      <c r="A3535" s="812">
        <v>97493.0</v>
      </c>
      <c r="B3535" s="813" t="s">
        <v>4865</v>
      </c>
      <c r="C3535" s="814" t="s">
        <v>826</v>
      </c>
      <c r="D3535" s="815">
        <v>94.44</v>
      </c>
      <c r="E3535" s="815">
        <v>22.14</v>
      </c>
      <c r="F3535" s="815">
        <v>116.58</v>
      </c>
    </row>
    <row r="3536" ht="30.0" customHeight="1">
      <c r="A3536" s="812">
        <v>97494.0</v>
      </c>
      <c r="B3536" s="813" t="s">
        <v>4866</v>
      </c>
      <c r="C3536" s="814" t="s">
        <v>826</v>
      </c>
      <c r="D3536" s="815">
        <v>151.65</v>
      </c>
      <c r="E3536" s="815">
        <v>27.67</v>
      </c>
      <c r="F3536" s="815">
        <v>179.32</v>
      </c>
    </row>
    <row r="3537" ht="30.0" customHeight="1">
      <c r="A3537" s="812">
        <v>97495.0</v>
      </c>
      <c r="B3537" s="813" t="s">
        <v>4867</v>
      </c>
      <c r="C3537" s="814" t="s">
        <v>826</v>
      </c>
      <c r="D3537" s="815">
        <v>289.11</v>
      </c>
      <c r="E3537" s="815">
        <v>36.01</v>
      </c>
      <c r="F3537" s="815">
        <v>325.12</v>
      </c>
    </row>
    <row r="3538" ht="30.0" customHeight="1">
      <c r="A3538" s="812">
        <v>97496.0</v>
      </c>
      <c r="B3538" s="813" t="s">
        <v>4868</v>
      </c>
      <c r="C3538" s="814" t="s">
        <v>826</v>
      </c>
      <c r="D3538" s="815">
        <v>466.83</v>
      </c>
      <c r="E3538" s="815">
        <v>44.38</v>
      </c>
      <c r="F3538" s="815">
        <v>511.21</v>
      </c>
    </row>
    <row r="3539" ht="30.0" customHeight="1">
      <c r="A3539" s="808"/>
      <c r="B3539" s="809" t="s">
        <v>4869</v>
      </c>
      <c r="C3539" s="810"/>
      <c r="D3539" s="811"/>
      <c r="E3539" s="811"/>
      <c r="F3539" s="811"/>
    </row>
    <row r="3540" ht="30.0" customHeight="1">
      <c r="A3540" s="812">
        <v>97535.0</v>
      </c>
      <c r="B3540" s="813" t="s">
        <v>4870</v>
      </c>
      <c r="C3540" s="814" t="s">
        <v>735</v>
      </c>
      <c r="D3540" s="815">
        <v>40.49</v>
      </c>
      <c r="E3540" s="815">
        <v>7.42</v>
      </c>
      <c r="F3540" s="815">
        <v>47.91</v>
      </c>
    </row>
    <row r="3541" ht="30.0" customHeight="1">
      <c r="A3541" s="812">
        <v>92652.0</v>
      </c>
      <c r="B3541" s="813" t="s">
        <v>4871</v>
      </c>
      <c r="C3541" s="814" t="s">
        <v>735</v>
      </c>
      <c r="D3541" s="815">
        <v>50.51</v>
      </c>
      <c r="E3541" s="815">
        <v>7.84</v>
      </c>
      <c r="F3541" s="815">
        <v>58.35</v>
      </c>
    </row>
    <row r="3542" ht="30.0" customHeight="1">
      <c r="A3542" s="812">
        <v>92653.0</v>
      </c>
      <c r="B3542" s="813" t="s">
        <v>4872</v>
      </c>
      <c r="C3542" s="814" t="s">
        <v>735</v>
      </c>
      <c r="D3542" s="815">
        <v>58.39</v>
      </c>
      <c r="E3542" s="815">
        <v>8.33</v>
      </c>
      <c r="F3542" s="815">
        <v>66.72</v>
      </c>
    </row>
    <row r="3543" ht="30.0" customHeight="1">
      <c r="A3543" s="812">
        <v>92654.0</v>
      </c>
      <c r="B3543" s="813" t="s">
        <v>4873</v>
      </c>
      <c r="C3543" s="814" t="s">
        <v>735</v>
      </c>
      <c r="D3543" s="815">
        <v>83.05</v>
      </c>
      <c r="E3543" s="815">
        <v>8.93</v>
      </c>
      <c r="F3543" s="815">
        <v>91.98</v>
      </c>
    </row>
    <row r="3544" ht="30.0" customHeight="1">
      <c r="A3544" s="812">
        <v>92655.0</v>
      </c>
      <c r="B3544" s="813" t="s">
        <v>4874</v>
      </c>
      <c r="C3544" s="814" t="s">
        <v>735</v>
      </c>
      <c r="D3544" s="815">
        <v>102.6</v>
      </c>
      <c r="E3544" s="815">
        <v>9.84</v>
      </c>
      <c r="F3544" s="815">
        <v>112.44</v>
      </c>
    </row>
    <row r="3545" ht="30.0" customHeight="1">
      <c r="A3545" s="812">
        <v>92656.0</v>
      </c>
      <c r="B3545" s="813" t="s">
        <v>4875</v>
      </c>
      <c r="C3545" s="814" t="s">
        <v>735</v>
      </c>
      <c r="D3545" s="815">
        <v>137.1</v>
      </c>
      <c r="E3545" s="815">
        <v>10.73</v>
      </c>
      <c r="F3545" s="815">
        <v>147.83</v>
      </c>
    </row>
    <row r="3546" ht="30.0" customHeight="1">
      <c r="A3546" s="808"/>
      <c r="B3546" s="809" t="s">
        <v>4876</v>
      </c>
      <c r="C3546" s="810"/>
      <c r="D3546" s="811"/>
      <c r="E3546" s="811"/>
      <c r="F3546" s="811"/>
    </row>
    <row r="3547" ht="30.0" customHeight="1">
      <c r="A3547" s="812">
        <v>95696.0</v>
      </c>
      <c r="B3547" s="813" t="s">
        <v>4877</v>
      </c>
      <c r="C3547" s="814" t="s">
        <v>826</v>
      </c>
      <c r="D3547" s="815">
        <v>42.71</v>
      </c>
      <c r="E3547" s="815">
        <v>1.97</v>
      </c>
      <c r="F3547" s="815">
        <v>44.68</v>
      </c>
    </row>
    <row r="3548" ht="30.0" customHeight="1">
      <c r="A3548" s="812">
        <v>92657.0</v>
      </c>
      <c r="B3548" s="813" t="s">
        <v>4878</v>
      </c>
      <c r="C3548" s="814" t="s">
        <v>826</v>
      </c>
      <c r="D3548" s="815">
        <v>12.51</v>
      </c>
      <c r="E3548" s="815">
        <v>8.61</v>
      </c>
      <c r="F3548" s="815">
        <v>21.12</v>
      </c>
    </row>
    <row r="3549" ht="30.0" customHeight="1">
      <c r="A3549" s="812">
        <v>92658.0</v>
      </c>
      <c r="B3549" s="813" t="s">
        <v>4879</v>
      </c>
      <c r="C3549" s="814" t="s">
        <v>826</v>
      </c>
      <c r="D3549" s="815">
        <v>13.95</v>
      </c>
      <c r="E3549" s="815">
        <v>8.61</v>
      </c>
      <c r="F3549" s="815">
        <v>22.56</v>
      </c>
    </row>
    <row r="3550" ht="30.0" customHeight="1">
      <c r="A3550" s="812">
        <v>92659.0</v>
      </c>
      <c r="B3550" s="813" t="s">
        <v>4880</v>
      </c>
      <c r="C3550" s="814" t="s">
        <v>826</v>
      </c>
      <c r="D3550" s="815">
        <v>17.05</v>
      </c>
      <c r="E3550" s="815">
        <v>9.1</v>
      </c>
      <c r="F3550" s="815">
        <v>26.15</v>
      </c>
    </row>
    <row r="3551" ht="30.0" customHeight="1">
      <c r="A3551" s="812">
        <v>92660.0</v>
      </c>
      <c r="B3551" s="813" t="s">
        <v>4881</v>
      </c>
      <c r="C3551" s="814" t="s">
        <v>826</v>
      </c>
      <c r="D3551" s="815">
        <v>18.4</v>
      </c>
      <c r="E3551" s="815">
        <v>9.09</v>
      </c>
      <c r="F3551" s="815">
        <v>27.49</v>
      </c>
    </row>
    <row r="3552" ht="30.0" customHeight="1">
      <c r="A3552" s="812">
        <v>92661.0</v>
      </c>
      <c r="B3552" s="813" t="s">
        <v>4882</v>
      </c>
      <c r="C3552" s="814" t="s">
        <v>826</v>
      </c>
      <c r="D3552" s="815">
        <v>21.67</v>
      </c>
      <c r="E3552" s="815">
        <v>9.64</v>
      </c>
      <c r="F3552" s="815">
        <v>31.31</v>
      </c>
    </row>
    <row r="3553" ht="30.0" customHeight="1">
      <c r="A3553" s="812">
        <v>92662.0</v>
      </c>
      <c r="B3553" s="813" t="s">
        <v>4883</v>
      </c>
      <c r="C3553" s="814" t="s">
        <v>826</v>
      </c>
      <c r="D3553" s="815">
        <v>21.93</v>
      </c>
      <c r="E3553" s="815">
        <v>9.64</v>
      </c>
      <c r="F3553" s="815">
        <v>31.57</v>
      </c>
    </row>
    <row r="3554" ht="30.0" customHeight="1">
      <c r="A3554" s="812">
        <v>92663.0</v>
      </c>
      <c r="B3554" s="813" t="s">
        <v>4884</v>
      </c>
      <c r="C3554" s="814" t="s">
        <v>826</v>
      </c>
      <c r="D3554" s="815">
        <v>31.87</v>
      </c>
      <c r="E3554" s="815">
        <v>10.34</v>
      </c>
      <c r="F3554" s="815">
        <v>42.21</v>
      </c>
    </row>
    <row r="3555" ht="15.75" customHeight="1">
      <c r="A3555" s="812">
        <v>92664.0</v>
      </c>
      <c r="B3555" s="813" t="s">
        <v>4885</v>
      </c>
      <c r="C3555" s="814" t="s">
        <v>826</v>
      </c>
      <c r="D3555" s="815">
        <v>31.85</v>
      </c>
      <c r="E3555" s="815">
        <v>10.34</v>
      </c>
      <c r="F3555" s="815">
        <v>42.19</v>
      </c>
    </row>
    <row r="3556" ht="30.0" customHeight="1">
      <c r="A3556" s="812">
        <v>92665.0</v>
      </c>
      <c r="B3556" s="813" t="s">
        <v>4886</v>
      </c>
      <c r="C3556" s="814" t="s">
        <v>826</v>
      </c>
      <c r="D3556" s="815">
        <v>46.92</v>
      </c>
      <c r="E3556" s="815">
        <v>11.38</v>
      </c>
      <c r="F3556" s="815">
        <v>58.3</v>
      </c>
    </row>
    <row r="3557" ht="30.0" customHeight="1">
      <c r="A3557" s="812">
        <v>92666.0</v>
      </c>
      <c r="B3557" s="813" t="s">
        <v>4887</v>
      </c>
      <c r="C3557" s="814" t="s">
        <v>826</v>
      </c>
      <c r="D3557" s="815">
        <v>54.94</v>
      </c>
      <c r="E3557" s="815">
        <v>11.38</v>
      </c>
      <c r="F3557" s="815">
        <v>66.32</v>
      </c>
    </row>
    <row r="3558" ht="30.0" customHeight="1">
      <c r="A3558" s="812">
        <v>92667.0</v>
      </c>
      <c r="B3558" s="813" t="s">
        <v>4888</v>
      </c>
      <c r="C3558" s="814" t="s">
        <v>826</v>
      </c>
      <c r="D3558" s="815">
        <v>73.75</v>
      </c>
      <c r="E3558" s="815">
        <v>12.43</v>
      </c>
      <c r="F3558" s="815">
        <v>86.18</v>
      </c>
    </row>
    <row r="3559" ht="30.0" customHeight="1">
      <c r="A3559" s="812">
        <v>92668.0</v>
      </c>
      <c r="B3559" s="813" t="s">
        <v>4889</v>
      </c>
      <c r="C3559" s="814" t="s">
        <v>826</v>
      </c>
      <c r="D3559" s="815">
        <v>80.89</v>
      </c>
      <c r="E3559" s="815">
        <v>12.43</v>
      </c>
      <c r="F3559" s="815">
        <v>93.32</v>
      </c>
    </row>
    <row r="3560" ht="30.0" customHeight="1">
      <c r="A3560" s="812">
        <v>92669.0</v>
      </c>
      <c r="B3560" s="813" t="s">
        <v>4890</v>
      </c>
      <c r="C3560" s="814" t="s">
        <v>826</v>
      </c>
      <c r="D3560" s="815">
        <v>19.17</v>
      </c>
      <c r="E3560" s="815">
        <v>12.9</v>
      </c>
      <c r="F3560" s="815">
        <v>32.07</v>
      </c>
    </row>
    <row r="3561" ht="30.0" customHeight="1">
      <c r="A3561" s="812">
        <v>92670.0</v>
      </c>
      <c r="B3561" s="813" t="s">
        <v>4891</v>
      </c>
      <c r="C3561" s="814" t="s">
        <v>826</v>
      </c>
      <c r="D3561" s="815">
        <v>17.26</v>
      </c>
      <c r="E3561" s="815">
        <v>12.9</v>
      </c>
      <c r="F3561" s="815">
        <v>30.16</v>
      </c>
    </row>
    <row r="3562" ht="30.0" customHeight="1">
      <c r="A3562" s="812">
        <v>92671.0</v>
      </c>
      <c r="B3562" s="813" t="s">
        <v>4892</v>
      </c>
      <c r="C3562" s="814" t="s">
        <v>826</v>
      </c>
      <c r="D3562" s="815">
        <v>28.34</v>
      </c>
      <c r="E3562" s="815">
        <v>13.63</v>
      </c>
      <c r="F3562" s="815">
        <v>41.97</v>
      </c>
    </row>
    <row r="3563" ht="30.0" customHeight="1">
      <c r="A3563" s="812">
        <v>92672.0</v>
      </c>
      <c r="B3563" s="813" t="s">
        <v>4893</v>
      </c>
      <c r="C3563" s="814" t="s">
        <v>826</v>
      </c>
      <c r="D3563" s="815">
        <v>24.52</v>
      </c>
      <c r="E3563" s="815">
        <v>13.64</v>
      </c>
      <c r="F3563" s="815">
        <v>38.16</v>
      </c>
    </row>
    <row r="3564" ht="30.0" customHeight="1">
      <c r="A3564" s="812">
        <v>92673.0</v>
      </c>
      <c r="B3564" s="813" t="s">
        <v>4894</v>
      </c>
      <c r="C3564" s="814" t="s">
        <v>826</v>
      </c>
      <c r="D3564" s="815">
        <v>33.8</v>
      </c>
      <c r="E3564" s="815">
        <v>14.46</v>
      </c>
      <c r="F3564" s="815">
        <v>48.26</v>
      </c>
    </row>
    <row r="3565" ht="30.0" customHeight="1">
      <c r="A3565" s="812">
        <v>92674.0</v>
      </c>
      <c r="B3565" s="813" t="s">
        <v>4895</v>
      </c>
      <c r="C3565" s="814" t="s">
        <v>826</v>
      </c>
      <c r="D3565" s="815">
        <v>31.17</v>
      </c>
      <c r="E3565" s="815">
        <v>14.46</v>
      </c>
      <c r="F3565" s="815">
        <v>45.63</v>
      </c>
    </row>
    <row r="3566" ht="30.0" customHeight="1">
      <c r="A3566" s="812">
        <v>92675.0</v>
      </c>
      <c r="B3566" s="813" t="s">
        <v>4896</v>
      </c>
      <c r="C3566" s="814" t="s">
        <v>826</v>
      </c>
      <c r="D3566" s="815">
        <v>47.09</v>
      </c>
      <c r="E3566" s="815">
        <v>15.52</v>
      </c>
      <c r="F3566" s="815">
        <v>62.61</v>
      </c>
    </row>
    <row r="3567" ht="30.0" customHeight="1">
      <c r="A3567" s="812">
        <v>92676.0</v>
      </c>
      <c r="B3567" s="813" t="s">
        <v>4897</v>
      </c>
      <c r="C3567" s="814" t="s">
        <v>826</v>
      </c>
      <c r="D3567" s="815">
        <v>45.3</v>
      </c>
      <c r="E3567" s="815">
        <v>15.52</v>
      </c>
      <c r="F3567" s="815">
        <v>60.82</v>
      </c>
    </row>
    <row r="3568" ht="45.0" customHeight="1">
      <c r="A3568" s="812">
        <v>92677.0</v>
      </c>
      <c r="B3568" s="813" t="s">
        <v>4898</v>
      </c>
      <c r="C3568" s="814" t="s">
        <v>826</v>
      </c>
      <c r="D3568" s="815">
        <v>85.79</v>
      </c>
      <c r="E3568" s="815">
        <v>17.09</v>
      </c>
      <c r="F3568" s="815">
        <v>102.88</v>
      </c>
    </row>
    <row r="3569" ht="45.0" customHeight="1">
      <c r="A3569" s="812">
        <v>92678.0</v>
      </c>
      <c r="B3569" s="813" t="s">
        <v>4899</v>
      </c>
      <c r="C3569" s="814" t="s">
        <v>826</v>
      </c>
      <c r="D3569" s="815">
        <v>77.93</v>
      </c>
      <c r="E3569" s="815">
        <v>17.1</v>
      </c>
      <c r="F3569" s="815">
        <v>95.03</v>
      </c>
    </row>
    <row r="3570" ht="45.0" customHeight="1">
      <c r="A3570" s="812">
        <v>92679.0</v>
      </c>
      <c r="B3570" s="813" t="s">
        <v>4900</v>
      </c>
      <c r="C3570" s="814" t="s">
        <v>826</v>
      </c>
      <c r="D3570" s="815">
        <v>122.88</v>
      </c>
      <c r="E3570" s="815">
        <v>18.66</v>
      </c>
      <c r="F3570" s="815">
        <v>141.54</v>
      </c>
    </row>
    <row r="3571" ht="45.0" customHeight="1">
      <c r="A3571" s="812">
        <v>92680.0</v>
      </c>
      <c r="B3571" s="813" t="s">
        <v>4901</v>
      </c>
      <c r="C3571" s="814" t="s">
        <v>826</v>
      </c>
      <c r="D3571" s="815">
        <v>107.75</v>
      </c>
      <c r="E3571" s="815">
        <v>18.66</v>
      </c>
      <c r="F3571" s="815">
        <v>126.41</v>
      </c>
    </row>
    <row r="3572" ht="45.0" customHeight="1">
      <c r="A3572" s="812">
        <v>92681.0</v>
      </c>
      <c r="B3572" s="813" t="s">
        <v>4902</v>
      </c>
      <c r="C3572" s="814" t="s">
        <v>826</v>
      </c>
      <c r="D3572" s="815">
        <v>23.73</v>
      </c>
      <c r="E3572" s="815">
        <v>17.19</v>
      </c>
      <c r="F3572" s="815">
        <v>40.92</v>
      </c>
    </row>
    <row r="3573" ht="45.0" customHeight="1">
      <c r="A3573" s="812">
        <v>92682.0</v>
      </c>
      <c r="B3573" s="813" t="s">
        <v>4903</v>
      </c>
      <c r="C3573" s="814" t="s">
        <v>826</v>
      </c>
      <c r="D3573" s="815">
        <v>33.13</v>
      </c>
      <c r="E3573" s="815">
        <v>18.17</v>
      </c>
      <c r="F3573" s="815">
        <v>51.3</v>
      </c>
    </row>
    <row r="3574" ht="45.0" customHeight="1">
      <c r="A3574" s="812">
        <v>92683.0</v>
      </c>
      <c r="B3574" s="813" t="s">
        <v>4904</v>
      </c>
      <c r="C3574" s="814" t="s">
        <v>826</v>
      </c>
      <c r="D3574" s="815">
        <v>40.56</v>
      </c>
      <c r="E3574" s="815">
        <v>19.3</v>
      </c>
      <c r="F3574" s="815">
        <v>59.86</v>
      </c>
    </row>
    <row r="3575" ht="15.75" customHeight="1">
      <c r="A3575" s="812">
        <v>92684.0</v>
      </c>
      <c r="B3575" s="813" t="s">
        <v>4905</v>
      </c>
      <c r="C3575" s="814" t="s">
        <v>826</v>
      </c>
      <c r="D3575" s="815">
        <v>60.34</v>
      </c>
      <c r="E3575" s="815">
        <v>20.7</v>
      </c>
      <c r="F3575" s="815">
        <v>81.04</v>
      </c>
    </row>
    <row r="3576" ht="30.0" customHeight="1">
      <c r="A3576" s="812">
        <v>92685.0</v>
      </c>
      <c r="B3576" s="813" t="s">
        <v>4906</v>
      </c>
      <c r="C3576" s="814" t="s">
        <v>826</v>
      </c>
      <c r="D3576" s="815">
        <v>107.88</v>
      </c>
      <c r="E3576" s="815">
        <v>22.79</v>
      </c>
      <c r="F3576" s="815">
        <v>130.67</v>
      </c>
    </row>
    <row r="3577" ht="30.0" customHeight="1">
      <c r="A3577" s="812">
        <v>92686.0</v>
      </c>
      <c r="B3577" s="813" t="s">
        <v>4907</v>
      </c>
      <c r="C3577" s="814" t="s">
        <v>826</v>
      </c>
      <c r="D3577" s="815">
        <v>142.2</v>
      </c>
      <c r="E3577" s="815">
        <v>24.87</v>
      </c>
      <c r="F3577" s="815">
        <v>167.07</v>
      </c>
    </row>
    <row r="3578" ht="30.0" customHeight="1">
      <c r="A3578" s="812">
        <v>92898.0</v>
      </c>
      <c r="B3578" s="813" t="s">
        <v>4908</v>
      </c>
      <c r="C3578" s="814" t="s">
        <v>826</v>
      </c>
      <c r="D3578" s="815">
        <v>29.46</v>
      </c>
      <c r="E3578" s="815">
        <v>8.6</v>
      </c>
      <c r="F3578" s="815">
        <v>38.06</v>
      </c>
    </row>
    <row r="3579" ht="30.0" customHeight="1">
      <c r="A3579" s="812">
        <v>92899.0</v>
      </c>
      <c r="B3579" s="813" t="s">
        <v>4909</v>
      </c>
      <c r="C3579" s="814" t="s">
        <v>826</v>
      </c>
      <c r="D3579" s="815">
        <v>47.23</v>
      </c>
      <c r="E3579" s="815">
        <v>9.08</v>
      </c>
      <c r="F3579" s="815">
        <v>56.31</v>
      </c>
    </row>
    <row r="3580" ht="30.0" customHeight="1">
      <c r="A3580" s="812">
        <v>92900.0</v>
      </c>
      <c r="B3580" s="813" t="s">
        <v>4910</v>
      </c>
      <c r="C3580" s="814" t="s">
        <v>826</v>
      </c>
      <c r="D3580" s="815">
        <v>58.11</v>
      </c>
      <c r="E3580" s="815">
        <v>9.62</v>
      </c>
      <c r="F3580" s="815">
        <v>67.73</v>
      </c>
    </row>
    <row r="3581" ht="30.0" customHeight="1">
      <c r="A3581" s="812">
        <v>92901.0</v>
      </c>
      <c r="B3581" s="813" t="s">
        <v>4911</v>
      </c>
      <c r="C3581" s="814" t="s">
        <v>826</v>
      </c>
      <c r="D3581" s="815">
        <v>83.94</v>
      </c>
      <c r="E3581" s="815">
        <v>10.33</v>
      </c>
      <c r="F3581" s="815">
        <v>94.27</v>
      </c>
    </row>
    <row r="3582" ht="30.0" customHeight="1">
      <c r="A3582" s="812">
        <v>92902.0</v>
      </c>
      <c r="B3582" s="813" t="s">
        <v>4912</v>
      </c>
      <c r="C3582" s="814" t="s">
        <v>826</v>
      </c>
      <c r="D3582" s="815">
        <v>136.47</v>
      </c>
      <c r="E3582" s="815">
        <v>11.37</v>
      </c>
      <c r="F3582" s="815">
        <v>147.84</v>
      </c>
    </row>
    <row r="3583" ht="30.0" customHeight="1">
      <c r="A3583" s="812">
        <v>92903.0</v>
      </c>
      <c r="B3583" s="813" t="s">
        <v>4913</v>
      </c>
      <c r="C3583" s="814" t="s">
        <v>826</v>
      </c>
      <c r="D3583" s="815">
        <v>209.22</v>
      </c>
      <c r="E3583" s="815">
        <v>12.43</v>
      </c>
      <c r="F3583" s="815">
        <v>221.65</v>
      </c>
    </row>
    <row r="3584" ht="30.0" customHeight="1">
      <c r="A3584" s="812">
        <v>92938.0</v>
      </c>
      <c r="B3584" s="813" t="s">
        <v>4914</v>
      </c>
      <c r="C3584" s="814" t="s">
        <v>826</v>
      </c>
      <c r="D3584" s="815">
        <v>13.83</v>
      </c>
      <c r="E3584" s="815">
        <v>8.61</v>
      </c>
      <c r="F3584" s="815">
        <v>22.44</v>
      </c>
    </row>
    <row r="3585" ht="30.0" customHeight="1">
      <c r="A3585" s="812">
        <v>92939.0</v>
      </c>
      <c r="B3585" s="813" t="s">
        <v>4915</v>
      </c>
      <c r="C3585" s="814" t="s">
        <v>826</v>
      </c>
      <c r="D3585" s="815">
        <v>14.03</v>
      </c>
      <c r="E3585" s="815">
        <v>8.61</v>
      </c>
      <c r="F3585" s="815">
        <v>22.64</v>
      </c>
    </row>
    <row r="3586" ht="30.0" customHeight="1">
      <c r="A3586" s="812">
        <v>92940.0</v>
      </c>
      <c r="B3586" s="813" t="s">
        <v>4916</v>
      </c>
      <c r="C3586" s="814" t="s">
        <v>826</v>
      </c>
      <c r="D3586" s="815">
        <v>19.48</v>
      </c>
      <c r="E3586" s="815">
        <v>9.09</v>
      </c>
      <c r="F3586" s="815">
        <v>28.57</v>
      </c>
    </row>
    <row r="3587" ht="30.0" customHeight="1">
      <c r="A3587" s="812">
        <v>92941.0</v>
      </c>
      <c r="B3587" s="813" t="s">
        <v>4917</v>
      </c>
      <c r="C3587" s="814" t="s">
        <v>826</v>
      </c>
      <c r="D3587" s="815">
        <v>19.47</v>
      </c>
      <c r="E3587" s="815">
        <v>9.09</v>
      </c>
      <c r="F3587" s="815">
        <v>28.56</v>
      </c>
    </row>
    <row r="3588" ht="30.0" customHeight="1">
      <c r="A3588" s="812">
        <v>92942.0</v>
      </c>
      <c r="B3588" s="813" t="s">
        <v>4918</v>
      </c>
      <c r="C3588" s="814" t="s">
        <v>826</v>
      </c>
      <c r="D3588" s="815">
        <v>19.47</v>
      </c>
      <c r="E3588" s="815">
        <v>9.09</v>
      </c>
      <c r="F3588" s="815">
        <v>28.56</v>
      </c>
    </row>
    <row r="3589" ht="30.0" customHeight="1">
      <c r="A3589" s="812">
        <v>92943.0</v>
      </c>
      <c r="B3589" s="813" t="s">
        <v>4919</v>
      </c>
      <c r="C3589" s="814" t="s">
        <v>826</v>
      </c>
      <c r="D3589" s="815">
        <v>23.04</v>
      </c>
      <c r="E3589" s="815">
        <v>9.64</v>
      </c>
      <c r="F3589" s="815">
        <v>32.68</v>
      </c>
    </row>
    <row r="3590" ht="30.0" customHeight="1">
      <c r="A3590" s="812">
        <v>92944.0</v>
      </c>
      <c r="B3590" s="813" t="s">
        <v>4920</v>
      </c>
      <c r="C3590" s="814" t="s">
        <v>826</v>
      </c>
      <c r="D3590" s="815">
        <v>23.04</v>
      </c>
      <c r="E3590" s="815">
        <v>9.64</v>
      </c>
      <c r="F3590" s="815">
        <v>32.68</v>
      </c>
    </row>
    <row r="3591" ht="30.0" customHeight="1">
      <c r="A3591" s="812">
        <v>92945.0</v>
      </c>
      <c r="B3591" s="813" t="s">
        <v>4921</v>
      </c>
      <c r="C3591" s="814" t="s">
        <v>826</v>
      </c>
      <c r="D3591" s="815">
        <v>23.04</v>
      </c>
      <c r="E3591" s="815">
        <v>9.64</v>
      </c>
      <c r="F3591" s="815">
        <v>32.68</v>
      </c>
    </row>
    <row r="3592" ht="30.0" customHeight="1">
      <c r="A3592" s="812">
        <v>92946.0</v>
      </c>
      <c r="B3592" s="813" t="s">
        <v>4922</v>
      </c>
      <c r="C3592" s="814" t="s">
        <v>826</v>
      </c>
      <c r="D3592" s="815">
        <v>34.87</v>
      </c>
      <c r="E3592" s="815">
        <v>10.34</v>
      </c>
      <c r="F3592" s="815">
        <v>45.21</v>
      </c>
    </row>
    <row r="3593" ht="30.0" customHeight="1">
      <c r="A3593" s="812">
        <v>92947.0</v>
      </c>
      <c r="B3593" s="813" t="s">
        <v>4923</v>
      </c>
      <c r="C3593" s="814" t="s">
        <v>826</v>
      </c>
      <c r="D3593" s="815">
        <v>34.87</v>
      </c>
      <c r="E3593" s="815">
        <v>10.34</v>
      </c>
      <c r="F3593" s="815">
        <v>45.21</v>
      </c>
    </row>
    <row r="3594" ht="30.0" customHeight="1">
      <c r="A3594" s="812">
        <v>92948.0</v>
      </c>
      <c r="B3594" s="813" t="s">
        <v>4924</v>
      </c>
      <c r="C3594" s="814" t="s">
        <v>826</v>
      </c>
      <c r="D3594" s="815">
        <v>34.87</v>
      </c>
      <c r="E3594" s="815">
        <v>10.34</v>
      </c>
      <c r="F3594" s="815">
        <v>45.21</v>
      </c>
    </row>
    <row r="3595" ht="30.0" customHeight="1">
      <c r="A3595" s="812">
        <v>92949.0</v>
      </c>
      <c r="B3595" s="813" t="s">
        <v>4925</v>
      </c>
      <c r="C3595" s="814" t="s">
        <v>826</v>
      </c>
      <c r="D3595" s="815">
        <v>58.33</v>
      </c>
      <c r="E3595" s="815">
        <v>11.38</v>
      </c>
      <c r="F3595" s="815">
        <v>69.71</v>
      </c>
    </row>
    <row r="3596" ht="30.0" customHeight="1">
      <c r="A3596" s="812">
        <v>92950.0</v>
      </c>
      <c r="B3596" s="813" t="s">
        <v>4926</v>
      </c>
      <c r="C3596" s="814" t="s">
        <v>826</v>
      </c>
      <c r="D3596" s="815">
        <v>58.33</v>
      </c>
      <c r="E3596" s="815">
        <v>11.38</v>
      </c>
      <c r="F3596" s="815">
        <v>69.71</v>
      </c>
    </row>
    <row r="3597" ht="30.0" customHeight="1">
      <c r="A3597" s="812">
        <v>92951.0</v>
      </c>
      <c r="B3597" s="813" t="s">
        <v>4927</v>
      </c>
      <c r="C3597" s="814" t="s">
        <v>826</v>
      </c>
      <c r="D3597" s="815">
        <v>86.8</v>
      </c>
      <c r="E3597" s="815">
        <v>12.43</v>
      </c>
      <c r="F3597" s="815">
        <v>99.23</v>
      </c>
    </row>
    <row r="3598" ht="30.0" customHeight="1">
      <c r="A3598" s="812">
        <v>92952.0</v>
      </c>
      <c r="B3598" s="813" t="s">
        <v>4928</v>
      </c>
      <c r="C3598" s="814" t="s">
        <v>826</v>
      </c>
      <c r="D3598" s="815">
        <v>86.8</v>
      </c>
      <c r="E3598" s="815">
        <v>12.43</v>
      </c>
      <c r="F3598" s="815">
        <v>99.23</v>
      </c>
    </row>
    <row r="3599" ht="45.0" customHeight="1">
      <c r="A3599" s="808"/>
      <c r="B3599" s="809" t="s">
        <v>4929</v>
      </c>
      <c r="C3599" s="810"/>
      <c r="D3599" s="811"/>
      <c r="E3599" s="811"/>
      <c r="F3599" s="811"/>
    </row>
    <row r="3600" ht="45.0" customHeight="1">
      <c r="A3600" s="812">
        <v>97499.0</v>
      </c>
      <c r="B3600" s="813" t="s">
        <v>4930</v>
      </c>
      <c r="C3600" s="814" t="s">
        <v>826</v>
      </c>
      <c r="D3600" s="815">
        <v>17.76</v>
      </c>
      <c r="E3600" s="815">
        <v>5.33</v>
      </c>
      <c r="F3600" s="815">
        <v>23.09</v>
      </c>
    </row>
    <row r="3601" ht="45.0" customHeight="1">
      <c r="A3601" s="812">
        <v>97500.0</v>
      </c>
      <c r="B3601" s="813" t="s">
        <v>4931</v>
      </c>
      <c r="C3601" s="814" t="s">
        <v>826</v>
      </c>
      <c r="D3601" s="815">
        <v>13.83</v>
      </c>
      <c r="E3601" s="815">
        <v>5.34</v>
      </c>
      <c r="F3601" s="815">
        <v>19.17</v>
      </c>
    </row>
    <row r="3602" ht="45.0" customHeight="1">
      <c r="A3602" s="812">
        <v>97502.0</v>
      </c>
      <c r="B3602" s="813" t="s">
        <v>4932</v>
      </c>
      <c r="C3602" s="814" t="s">
        <v>826</v>
      </c>
      <c r="D3602" s="815">
        <v>26.17</v>
      </c>
      <c r="E3602" s="815">
        <v>5.92</v>
      </c>
      <c r="F3602" s="815">
        <v>32.09</v>
      </c>
    </row>
    <row r="3603" ht="45.0" customHeight="1">
      <c r="A3603" s="812">
        <v>97503.0</v>
      </c>
      <c r="B3603" s="813" t="s">
        <v>4933</v>
      </c>
      <c r="C3603" s="814" t="s">
        <v>826</v>
      </c>
      <c r="D3603" s="815">
        <v>32.82</v>
      </c>
      <c r="E3603" s="815">
        <v>6.06</v>
      </c>
      <c r="F3603" s="815">
        <v>38.88</v>
      </c>
    </row>
    <row r="3604" ht="45.0" customHeight="1">
      <c r="A3604" s="812">
        <v>97505.0</v>
      </c>
      <c r="B3604" s="813" t="s">
        <v>4934</v>
      </c>
      <c r="C3604" s="814" t="s">
        <v>826</v>
      </c>
      <c r="D3604" s="815">
        <v>33.19</v>
      </c>
      <c r="E3604" s="815">
        <v>6.95</v>
      </c>
      <c r="F3604" s="815">
        <v>40.14</v>
      </c>
    </row>
    <row r="3605" ht="45.0" customHeight="1">
      <c r="A3605" s="812">
        <v>97506.0</v>
      </c>
      <c r="B3605" s="813" t="s">
        <v>4935</v>
      </c>
      <c r="C3605" s="814" t="s">
        <v>826</v>
      </c>
      <c r="D3605" s="815">
        <v>41.64</v>
      </c>
      <c r="E3605" s="815">
        <v>6.95</v>
      </c>
      <c r="F3605" s="815">
        <v>48.59</v>
      </c>
    </row>
    <row r="3606" ht="30.0" customHeight="1">
      <c r="A3606" s="812">
        <v>97508.0</v>
      </c>
      <c r="B3606" s="813" t="s">
        <v>4936</v>
      </c>
      <c r="C3606" s="814" t="s">
        <v>826</v>
      </c>
      <c r="D3606" s="815">
        <v>51.08</v>
      </c>
      <c r="E3606" s="815">
        <v>8.0</v>
      </c>
      <c r="F3606" s="815">
        <v>59.08</v>
      </c>
    </row>
    <row r="3607" ht="30.0" customHeight="1">
      <c r="A3607" s="812">
        <v>97509.0</v>
      </c>
      <c r="B3607" s="813" t="s">
        <v>4937</v>
      </c>
      <c r="C3607" s="814" t="s">
        <v>826</v>
      </c>
      <c r="D3607" s="815">
        <v>64.43</v>
      </c>
      <c r="E3607" s="815">
        <v>8.0</v>
      </c>
      <c r="F3607" s="815">
        <v>72.43</v>
      </c>
    </row>
    <row r="3608" ht="30.0" customHeight="1">
      <c r="A3608" s="812">
        <v>97511.0</v>
      </c>
      <c r="B3608" s="813" t="s">
        <v>4938</v>
      </c>
      <c r="C3608" s="814" t="s">
        <v>826</v>
      </c>
      <c r="D3608" s="815">
        <v>99.96</v>
      </c>
      <c r="E3608" s="815">
        <v>9.6</v>
      </c>
      <c r="F3608" s="815">
        <v>109.56</v>
      </c>
    </row>
    <row r="3609" ht="30.0" customHeight="1">
      <c r="A3609" s="812">
        <v>97512.0</v>
      </c>
      <c r="B3609" s="813" t="s">
        <v>4939</v>
      </c>
      <c r="C3609" s="814" t="s">
        <v>826</v>
      </c>
      <c r="D3609" s="815">
        <v>126.96</v>
      </c>
      <c r="E3609" s="815">
        <v>9.6</v>
      </c>
      <c r="F3609" s="815">
        <v>136.56</v>
      </c>
    </row>
    <row r="3610" ht="30.0" customHeight="1">
      <c r="A3610" s="812">
        <v>97514.0</v>
      </c>
      <c r="B3610" s="813" t="s">
        <v>4940</v>
      </c>
      <c r="C3610" s="814" t="s">
        <v>826</v>
      </c>
      <c r="D3610" s="815">
        <v>134.56</v>
      </c>
      <c r="E3610" s="815">
        <v>11.19</v>
      </c>
      <c r="F3610" s="815">
        <v>145.75</v>
      </c>
    </row>
    <row r="3611" ht="30.0" customHeight="1">
      <c r="A3611" s="812">
        <v>97515.0</v>
      </c>
      <c r="B3611" s="813" t="s">
        <v>4941</v>
      </c>
      <c r="C3611" s="814" t="s">
        <v>826</v>
      </c>
      <c r="D3611" s="815">
        <v>170.93</v>
      </c>
      <c r="E3611" s="815">
        <v>11.19</v>
      </c>
      <c r="F3611" s="815">
        <v>182.12</v>
      </c>
    </row>
    <row r="3612" ht="30.0" customHeight="1">
      <c r="A3612" s="812">
        <v>97517.0</v>
      </c>
      <c r="B3612" s="813" t="s">
        <v>4942</v>
      </c>
      <c r="C3612" s="814" t="s">
        <v>826</v>
      </c>
      <c r="D3612" s="815">
        <v>29.28</v>
      </c>
      <c r="E3612" s="815">
        <v>8.02</v>
      </c>
      <c r="F3612" s="815">
        <v>37.3</v>
      </c>
    </row>
    <row r="3613" ht="30.0" customHeight="1">
      <c r="A3613" s="812">
        <v>97518.0</v>
      </c>
      <c r="B3613" s="813" t="s">
        <v>4943</v>
      </c>
      <c r="C3613" s="814" t="s">
        <v>826</v>
      </c>
      <c r="D3613" s="815">
        <v>29.28</v>
      </c>
      <c r="E3613" s="815">
        <v>8.02</v>
      </c>
      <c r="F3613" s="815">
        <v>37.3</v>
      </c>
    </row>
    <row r="3614" ht="30.0" customHeight="1">
      <c r="A3614" s="812">
        <v>97519.0</v>
      </c>
      <c r="B3614" s="813" t="s">
        <v>4944</v>
      </c>
      <c r="C3614" s="814" t="s">
        <v>826</v>
      </c>
      <c r="D3614" s="815">
        <v>43.52</v>
      </c>
      <c r="E3614" s="815">
        <v>9.11</v>
      </c>
      <c r="F3614" s="815">
        <v>52.63</v>
      </c>
    </row>
    <row r="3615" ht="30.0" customHeight="1">
      <c r="A3615" s="812">
        <v>97520.0</v>
      </c>
      <c r="B3615" s="813" t="s">
        <v>4945</v>
      </c>
      <c r="C3615" s="814" t="s">
        <v>826</v>
      </c>
      <c r="D3615" s="815">
        <v>43.52</v>
      </c>
      <c r="E3615" s="815">
        <v>9.11</v>
      </c>
      <c r="F3615" s="815">
        <v>52.63</v>
      </c>
    </row>
    <row r="3616" ht="30.0" customHeight="1">
      <c r="A3616" s="812">
        <v>97521.0</v>
      </c>
      <c r="B3616" s="813" t="s">
        <v>4946</v>
      </c>
      <c r="C3616" s="814" t="s">
        <v>826</v>
      </c>
      <c r="D3616" s="815">
        <v>62.35</v>
      </c>
      <c r="E3616" s="815">
        <v>10.41</v>
      </c>
      <c r="F3616" s="815">
        <v>72.76</v>
      </c>
    </row>
    <row r="3617" ht="30.0" customHeight="1">
      <c r="A3617" s="812">
        <v>97522.0</v>
      </c>
      <c r="B3617" s="813" t="s">
        <v>4947</v>
      </c>
      <c r="C3617" s="814" t="s">
        <v>826</v>
      </c>
      <c r="D3617" s="815">
        <v>62.35</v>
      </c>
      <c r="E3617" s="815">
        <v>10.41</v>
      </c>
      <c r="F3617" s="815">
        <v>72.76</v>
      </c>
    </row>
    <row r="3618" ht="30.0" customHeight="1">
      <c r="A3618" s="812">
        <v>97523.0</v>
      </c>
      <c r="B3618" s="813" t="s">
        <v>4948</v>
      </c>
      <c r="C3618" s="814" t="s">
        <v>826</v>
      </c>
      <c r="D3618" s="815">
        <v>87.55</v>
      </c>
      <c r="E3618" s="815">
        <v>12.02</v>
      </c>
      <c r="F3618" s="815">
        <v>99.57</v>
      </c>
    </row>
    <row r="3619" ht="30.0" customHeight="1">
      <c r="A3619" s="812">
        <v>97524.0</v>
      </c>
      <c r="B3619" s="813" t="s">
        <v>4949</v>
      </c>
      <c r="C3619" s="814" t="s">
        <v>826</v>
      </c>
      <c r="D3619" s="815">
        <v>95.17</v>
      </c>
      <c r="E3619" s="815">
        <v>12.02</v>
      </c>
      <c r="F3619" s="815">
        <v>107.19</v>
      </c>
    </row>
    <row r="3620" ht="30.0" customHeight="1">
      <c r="A3620" s="812">
        <v>97525.0</v>
      </c>
      <c r="B3620" s="813" t="s">
        <v>4950</v>
      </c>
      <c r="C3620" s="814" t="s">
        <v>826</v>
      </c>
      <c r="D3620" s="815">
        <v>171.11</v>
      </c>
      <c r="E3620" s="815">
        <v>14.42</v>
      </c>
      <c r="F3620" s="815">
        <v>185.53</v>
      </c>
    </row>
    <row r="3621" ht="30.0" customHeight="1">
      <c r="A3621" s="812">
        <v>97526.0</v>
      </c>
      <c r="B3621" s="813" t="s">
        <v>4951</v>
      </c>
      <c r="C3621" s="814" t="s">
        <v>826</v>
      </c>
      <c r="D3621" s="815">
        <v>183.31</v>
      </c>
      <c r="E3621" s="815">
        <v>14.41</v>
      </c>
      <c r="F3621" s="815">
        <v>197.72</v>
      </c>
    </row>
    <row r="3622" ht="30.0" customHeight="1">
      <c r="A3622" s="812">
        <v>97527.0</v>
      </c>
      <c r="B3622" s="813" t="s">
        <v>4952</v>
      </c>
      <c r="C3622" s="814" t="s">
        <v>826</v>
      </c>
      <c r="D3622" s="815">
        <v>434.52</v>
      </c>
      <c r="E3622" s="815">
        <v>16.82</v>
      </c>
      <c r="F3622" s="815">
        <v>451.34</v>
      </c>
    </row>
    <row r="3623" ht="30.0" customHeight="1">
      <c r="A3623" s="812">
        <v>97528.0</v>
      </c>
      <c r="B3623" s="813" t="s">
        <v>4953</v>
      </c>
      <c r="C3623" s="814" t="s">
        <v>826</v>
      </c>
      <c r="D3623" s="815">
        <v>379.82</v>
      </c>
      <c r="E3623" s="815">
        <v>16.82</v>
      </c>
      <c r="F3623" s="815">
        <v>396.64</v>
      </c>
    </row>
    <row r="3624" ht="45.0" customHeight="1">
      <c r="A3624" s="812">
        <v>97529.0</v>
      </c>
      <c r="B3624" s="813" t="s">
        <v>4954</v>
      </c>
      <c r="C3624" s="814" t="s">
        <v>826</v>
      </c>
      <c r="D3624" s="815">
        <v>47.16</v>
      </c>
      <c r="E3624" s="815">
        <v>10.69</v>
      </c>
      <c r="F3624" s="815">
        <v>57.85</v>
      </c>
    </row>
    <row r="3625" ht="45.0" customHeight="1">
      <c r="A3625" s="812">
        <v>97530.0</v>
      </c>
      <c r="B3625" s="813" t="s">
        <v>4955</v>
      </c>
      <c r="C3625" s="814" t="s">
        <v>826</v>
      </c>
      <c r="D3625" s="815">
        <v>70.77</v>
      </c>
      <c r="E3625" s="815">
        <v>12.16</v>
      </c>
      <c r="F3625" s="815">
        <v>82.93</v>
      </c>
    </row>
    <row r="3626" ht="30.0" customHeight="1">
      <c r="A3626" s="812">
        <v>97531.0</v>
      </c>
      <c r="B3626" s="813" t="s">
        <v>4956</v>
      </c>
      <c r="C3626" s="814" t="s">
        <v>826</v>
      </c>
      <c r="D3626" s="815">
        <v>91.36</v>
      </c>
      <c r="E3626" s="815">
        <v>13.88</v>
      </c>
      <c r="F3626" s="815">
        <v>105.24</v>
      </c>
    </row>
    <row r="3627" ht="30.0" customHeight="1">
      <c r="A3627" s="812">
        <v>97532.0</v>
      </c>
      <c r="B3627" s="813" t="s">
        <v>4957</v>
      </c>
      <c r="C3627" s="814" t="s">
        <v>826</v>
      </c>
      <c r="D3627" s="815">
        <v>147.34</v>
      </c>
      <c r="E3627" s="815">
        <v>16.03</v>
      </c>
      <c r="F3627" s="815">
        <v>163.37</v>
      </c>
    </row>
    <row r="3628" ht="30.0" customHeight="1">
      <c r="A3628" s="812">
        <v>97533.0</v>
      </c>
      <c r="B3628" s="813" t="s">
        <v>4958</v>
      </c>
      <c r="C3628" s="814" t="s">
        <v>826</v>
      </c>
      <c r="D3628" s="815">
        <v>283.79</v>
      </c>
      <c r="E3628" s="815">
        <v>21.71</v>
      </c>
      <c r="F3628" s="815">
        <v>305.5</v>
      </c>
    </row>
    <row r="3629" ht="30.0" customHeight="1">
      <c r="A3629" s="812">
        <v>97534.0</v>
      </c>
      <c r="B3629" s="813" t="s">
        <v>4959</v>
      </c>
      <c r="C3629" s="814" t="s">
        <v>826</v>
      </c>
      <c r="D3629" s="815">
        <v>458.71</v>
      </c>
      <c r="E3629" s="815">
        <v>22.44</v>
      </c>
      <c r="F3629" s="815">
        <v>481.15</v>
      </c>
    </row>
    <row r="3630" ht="30.0" customHeight="1">
      <c r="A3630" s="808"/>
      <c r="B3630" s="809" t="s">
        <v>4960</v>
      </c>
      <c r="C3630" s="810"/>
      <c r="D3630" s="811"/>
      <c r="E3630" s="811"/>
      <c r="F3630" s="811"/>
    </row>
    <row r="3631" ht="30.0" customHeight="1">
      <c r="A3631" s="812">
        <v>101905.0</v>
      </c>
      <c r="B3631" s="813" t="s">
        <v>1120</v>
      </c>
      <c r="C3631" s="814" t="s">
        <v>826</v>
      </c>
      <c r="D3631" s="815">
        <v>145.86</v>
      </c>
      <c r="E3631" s="815">
        <v>13.06</v>
      </c>
      <c r="F3631" s="815">
        <v>158.92</v>
      </c>
    </row>
    <row r="3632" ht="30.0" customHeight="1">
      <c r="A3632" s="812">
        <v>101906.0</v>
      </c>
      <c r="B3632" s="813" t="s">
        <v>4961</v>
      </c>
      <c r="C3632" s="814" t="s">
        <v>826</v>
      </c>
      <c r="D3632" s="815">
        <v>448.93</v>
      </c>
      <c r="E3632" s="815">
        <v>13.06</v>
      </c>
      <c r="F3632" s="815">
        <v>461.99</v>
      </c>
    </row>
    <row r="3633" ht="30.0" customHeight="1">
      <c r="A3633" s="812">
        <v>101907.0</v>
      </c>
      <c r="B3633" s="813" t="s">
        <v>4962</v>
      </c>
      <c r="C3633" s="814" t="s">
        <v>826</v>
      </c>
      <c r="D3633" s="815">
        <v>485.86</v>
      </c>
      <c r="E3633" s="815">
        <v>13.06</v>
      </c>
      <c r="F3633" s="815">
        <v>498.92</v>
      </c>
    </row>
    <row r="3634" ht="30.0" customHeight="1">
      <c r="A3634" s="812">
        <v>101908.0</v>
      </c>
      <c r="B3634" s="813" t="s">
        <v>4963</v>
      </c>
      <c r="C3634" s="814" t="s">
        <v>826</v>
      </c>
      <c r="D3634" s="815">
        <v>141.24</v>
      </c>
      <c r="E3634" s="815">
        <v>13.06</v>
      </c>
      <c r="F3634" s="815">
        <v>154.3</v>
      </c>
    </row>
    <row r="3635" ht="30.0" customHeight="1">
      <c r="A3635" s="812">
        <v>101909.0</v>
      </c>
      <c r="B3635" s="813" t="s">
        <v>1123</v>
      </c>
      <c r="C3635" s="814" t="s">
        <v>826</v>
      </c>
      <c r="D3635" s="815">
        <v>165.86</v>
      </c>
      <c r="E3635" s="815">
        <v>13.06</v>
      </c>
      <c r="F3635" s="815">
        <v>178.92</v>
      </c>
    </row>
    <row r="3636" ht="30.0" customHeight="1">
      <c r="A3636" s="812">
        <v>101910.0</v>
      </c>
      <c r="B3636" s="813" t="s">
        <v>4964</v>
      </c>
      <c r="C3636" s="814" t="s">
        <v>826</v>
      </c>
      <c r="D3636" s="815">
        <v>196.62</v>
      </c>
      <c r="E3636" s="815">
        <v>13.06</v>
      </c>
      <c r="F3636" s="815">
        <v>209.68</v>
      </c>
    </row>
    <row r="3637" ht="30.0" customHeight="1">
      <c r="A3637" s="812">
        <v>101911.0</v>
      </c>
      <c r="B3637" s="813" t="s">
        <v>4965</v>
      </c>
      <c r="C3637" s="814" t="s">
        <v>826</v>
      </c>
      <c r="D3637" s="815">
        <v>227.39</v>
      </c>
      <c r="E3637" s="815">
        <v>13.06</v>
      </c>
      <c r="F3637" s="815">
        <v>240.45</v>
      </c>
    </row>
    <row r="3638" ht="30.0" customHeight="1">
      <c r="A3638" s="808"/>
      <c r="B3638" s="816" t="s">
        <v>4966</v>
      </c>
      <c r="C3638" s="810"/>
      <c r="D3638" s="811"/>
      <c r="E3638" s="811"/>
      <c r="F3638" s="811"/>
    </row>
    <row r="3639" ht="30.0" customHeight="1">
      <c r="A3639" s="808"/>
      <c r="B3639" s="809" t="s">
        <v>4967</v>
      </c>
      <c r="C3639" s="810"/>
      <c r="D3639" s="811"/>
      <c r="E3639" s="811"/>
      <c r="F3639" s="811"/>
    </row>
    <row r="3640" ht="30.0" customHeight="1">
      <c r="A3640" s="812">
        <v>90443.0</v>
      </c>
      <c r="B3640" s="813" t="s">
        <v>4968</v>
      </c>
      <c r="C3640" s="814" t="s">
        <v>735</v>
      </c>
      <c r="D3640" s="815">
        <v>2.72</v>
      </c>
      <c r="E3640" s="815">
        <v>8.39</v>
      </c>
      <c r="F3640" s="815">
        <v>11.11</v>
      </c>
    </row>
    <row r="3641" ht="30.0" customHeight="1">
      <c r="A3641" s="812">
        <v>91222.0</v>
      </c>
      <c r="B3641" s="813" t="s">
        <v>4969</v>
      </c>
      <c r="C3641" s="814" t="s">
        <v>735</v>
      </c>
      <c r="D3641" s="815">
        <v>2.94</v>
      </c>
      <c r="E3641" s="815">
        <v>9.02</v>
      </c>
      <c r="F3641" s="815">
        <v>11.96</v>
      </c>
    </row>
    <row r="3642" ht="30.0" customHeight="1">
      <c r="A3642" s="812">
        <v>90444.0</v>
      </c>
      <c r="B3642" s="813" t="s">
        <v>4970</v>
      </c>
      <c r="C3642" s="814" t="s">
        <v>735</v>
      </c>
      <c r="D3642" s="815">
        <v>6.43</v>
      </c>
      <c r="E3642" s="815">
        <v>16.42</v>
      </c>
      <c r="F3642" s="815">
        <v>22.85</v>
      </c>
    </row>
    <row r="3643" ht="30.0" customHeight="1">
      <c r="A3643" s="812">
        <v>90445.0</v>
      </c>
      <c r="B3643" s="813" t="s">
        <v>4971</v>
      </c>
      <c r="C3643" s="814" t="s">
        <v>735</v>
      </c>
      <c r="D3643" s="815">
        <v>6.88</v>
      </c>
      <c r="E3643" s="815">
        <v>17.52</v>
      </c>
      <c r="F3643" s="815">
        <v>24.4</v>
      </c>
    </row>
    <row r="3644" ht="30.0" customHeight="1">
      <c r="A3644" s="812">
        <v>90446.0</v>
      </c>
      <c r="B3644" s="813" t="s">
        <v>4972</v>
      </c>
      <c r="C3644" s="814" t="s">
        <v>735</v>
      </c>
      <c r="D3644" s="815">
        <v>7.46</v>
      </c>
      <c r="E3644" s="815">
        <v>19.05</v>
      </c>
      <c r="F3644" s="815">
        <v>26.51</v>
      </c>
    </row>
    <row r="3645" ht="30.0" customHeight="1">
      <c r="A3645" s="812">
        <v>90447.0</v>
      </c>
      <c r="B3645" s="813" t="s">
        <v>4973</v>
      </c>
      <c r="C3645" s="814" t="s">
        <v>735</v>
      </c>
      <c r="D3645" s="815">
        <v>1.4</v>
      </c>
      <c r="E3645" s="815">
        <v>4.11</v>
      </c>
      <c r="F3645" s="815">
        <v>5.51</v>
      </c>
    </row>
    <row r="3646" ht="45.0" customHeight="1">
      <c r="A3646" s="812">
        <v>90466.0</v>
      </c>
      <c r="B3646" s="813" t="s">
        <v>4974</v>
      </c>
      <c r="C3646" s="814" t="s">
        <v>735</v>
      </c>
      <c r="D3646" s="815">
        <v>3.45</v>
      </c>
      <c r="E3646" s="815">
        <v>7.55</v>
      </c>
      <c r="F3646" s="815">
        <v>11.0</v>
      </c>
    </row>
    <row r="3647" ht="45.0" customHeight="1">
      <c r="A3647" s="812">
        <v>90467.0</v>
      </c>
      <c r="B3647" s="813" t="s">
        <v>4975</v>
      </c>
      <c r="C3647" s="814" t="s">
        <v>735</v>
      </c>
      <c r="D3647" s="815">
        <v>5.56</v>
      </c>
      <c r="E3647" s="815">
        <v>11.84</v>
      </c>
      <c r="F3647" s="815">
        <v>17.4</v>
      </c>
    </row>
    <row r="3648" ht="45.0" customHeight="1">
      <c r="A3648" s="812">
        <v>90468.0</v>
      </c>
      <c r="B3648" s="813" t="s">
        <v>4976</v>
      </c>
      <c r="C3648" s="814" t="s">
        <v>735</v>
      </c>
      <c r="D3648" s="815">
        <v>1.91</v>
      </c>
      <c r="E3648" s="815">
        <v>2.86</v>
      </c>
      <c r="F3648" s="815">
        <v>4.77</v>
      </c>
    </row>
    <row r="3649" ht="45.0" customHeight="1">
      <c r="A3649" s="812">
        <v>90469.0</v>
      </c>
      <c r="B3649" s="813" t="s">
        <v>4977</v>
      </c>
      <c r="C3649" s="814" t="s">
        <v>735</v>
      </c>
      <c r="D3649" s="815">
        <v>3.14</v>
      </c>
      <c r="E3649" s="815">
        <v>4.5</v>
      </c>
      <c r="F3649" s="815">
        <v>7.64</v>
      </c>
    </row>
    <row r="3650" ht="45.0" customHeight="1">
      <c r="A3650" s="812">
        <v>90470.0</v>
      </c>
      <c r="B3650" s="813" t="s">
        <v>4978</v>
      </c>
      <c r="C3650" s="814" t="s">
        <v>735</v>
      </c>
      <c r="D3650" s="815">
        <v>4.62</v>
      </c>
      <c r="E3650" s="815">
        <v>5.86</v>
      </c>
      <c r="F3650" s="815">
        <v>10.48</v>
      </c>
    </row>
    <row r="3651" ht="45.0" customHeight="1">
      <c r="A3651" s="812">
        <v>91188.0</v>
      </c>
      <c r="B3651" s="813" t="s">
        <v>4979</v>
      </c>
      <c r="C3651" s="814" t="s">
        <v>826</v>
      </c>
      <c r="D3651" s="815">
        <v>2.16</v>
      </c>
      <c r="E3651" s="815">
        <v>3.61</v>
      </c>
      <c r="F3651" s="815">
        <v>5.77</v>
      </c>
    </row>
    <row r="3652" ht="45.0" customHeight="1">
      <c r="A3652" s="812">
        <v>91189.0</v>
      </c>
      <c r="B3652" s="813" t="s">
        <v>4980</v>
      </c>
      <c r="C3652" s="814" t="s">
        <v>826</v>
      </c>
      <c r="D3652" s="815">
        <v>21.06</v>
      </c>
      <c r="E3652" s="815">
        <v>16.14</v>
      </c>
      <c r="F3652" s="815">
        <v>37.2</v>
      </c>
    </row>
    <row r="3653" ht="30.0" customHeight="1">
      <c r="A3653" s="812">
        <v>91190.0</v>
      </c>
      <c r="B3653" s="813" t="s">
        <v>4981</v>
      </c>
      <c r="C3653" s="814" t="s">
        <v>826</v>
      </c>
      <c r="D3653" s="815">
        <v>1.25</v>
      </c>
      <c r="E3653" s="815">
        <v>3.01</v>
      </c>
      <c r="F3653" s="815">
        <v>4.26</v>
      </c>
    </row>
    <row r="3654" ht="30.0" customHeight="1">
      <c r="A3654" s="812">
        <v>91191.0</v>
      </c>
      <c r="B3654" s="813" t="s">
        <v>4982</v>
      </c>
      <c r="C3654" s="814" t="s">
        <v>826</v>
      </c>
      <c r="D3654" s="815">
        <v>1.31</v>
      </c>
      <c r="E3654" s="815">
        <v>3.21</v>
      </c>
      <c r="F3654" s="815">
        <v>4.52</v>
      </c>
    </row>
    <row r="3655" ht="30.0" customHeight="1">
      <c r="A3655" s="812">
        <v>91192.0</v>
      </c>
      <c r="B3655" s="813" t="s">
        <v>4983</v>
      </c>
      <c r="C3655" s="814" t="s">
        <v>826</v>
      </c>
      <c r="D3655" s="815">
        <v>1.44</v>
      </c>
      <c r="E3655" s="815">
        <v>3.57</v>
      </c>
      <c r="F3655" s="815">
        <v>5.01</v>
      </c>
    </row>
    <row r="3656" ht="30.0" customHeight="1">
      <c r="A3656" s="808"/>
      <c r="B3656" s="809" t="s">
        <v>4984</v>
      </c>
      <c r="C3656" s="810"/>
      <c r="D3656" s="811"/>
      <c r="E3656" s="811"/>
      <c r="F3656" s="811"/>
    </row>
    <row r="3657" ht="30.0" customHeight="1">
      <c r="A3657" s="812">
        <v>90436.0</v>
      </c>
      <c r="B3657" s="813" t="s">
        <v>4985</v>
      </c>
      <c r="C3657" s="814" t="s">
        <v>826</v>
      </c>
      <c r="D3657" s="815">
        <v>3.0</v>
      </c>
      <c r="E3657" s="815">
        <v>9.23</v>
      </c>
      <c r="F3657" s="815">
        <v>12.23</v>
      </c>
    </row>
    <row r="3658" ht="30.0" customHeight="1">
      <c r="A3658" s="812">
        <v>90437.0</v>
      </c>
      <c r="B3658" s="813" t="s">
        <v>4986</v>
      </c>
      <c r="C3658" s="814" t="s">
        <v>826</v>
      </c>
      <c r="D3658" s="815">
        <v>7.37</v>
      </c>
      <c r="E3658" s="815">
        <v>22.34</v>
      </c>
      <c r="F3658" s="815">
        <v>29.71</v>
      </c>
    </row>
    <row r="3659" ht="30.0" customHeight="1">
      <c r="A3659" s="812">
        <v>90438.0</v>
      </c>
      <c r="B3659" s="813" t="s">
        <v>4987</v>
      </c>
      <c r="C3659" s="814" t="s">
        <v>826</v>
      </c>
      <c r="D3659" s="815">
        <v>10.56</v>
      </c>
      <c r="E3659" s="815">
        <v>32.03</v>
      </c>
      <c r="F3659" s="815">
        <v>42.59</v>
      </c>
    </row>
    <row r="3660" ht="30.0" customHeight="1">
      <c r="A3660" s="812">
        <v>90439.0</v>
      </c>
      <c r="B3660" s="813" t="s">
        <v>4988</v>
      </c>
      <c r="C3660" s="814" t="s">
        <v>826</v>
      </c>
      <c r="D3660" s="815">
        <v>15.08</v>
      </c>
      <c r="E3660" s="815">
        <v>38.18</v>
      </c>
      <c r="F3660" s="815">
        <v>53.26</v>
      </c>
    </row>
    <row r="3661" ht="30.0" customHeight="1">
      <c r="A3661" s="812">
        <v>90440.0</v>
      </c>
      <c r="B3661" s="813" t="s">
        <v>4989</v>
      </c>
      <c r="C3661" s="814" t="s">
        <v>826</v>
      </c>
      <c r="D3661" s="815">
        <v>24.2</v>
      </c>
      <c r="E3661" s="815">
        <v>61.11</v>
      </c>
      <c r="F3661" s="815">
        <v>85.31</v>
      </c>
    </row>
    <row r="3662" ht="30.0" customHeight="1">
      <c r="A3662" s="812">
        <v>90441.0</v>
      </c>
      <c r="B3662" s="813" t="s">
        <v>4990</v>
      </c>
      <c r="C3662" s="814" t="s">
        <v>826</v>
      </c>
      <c r="D3662" s="815">
        <v>30.94</v>
      </c>
      <c r="E3662" s="815">
        <v>78.02</v>
      </c>
      <c r="F3662" s="815">
        <v>108.96</v>
      </c>
    </row>
    <row r="3663" ht="30.0" customHeight="1">
      <c r="A3663" s="812">
        <v>90453.0</v>
      </c>
      <c r="B3663" s="813" t="s">
        <v>4991</v>
      </c>
      <c r="C3663" s="814" t="s">
        <v>826</v>
      </c>
      <c r="D3663" s="815">
        <v>1.23</v>
      </c>
      <c r="E3663" s="815">
        <v>1.25</v>
      </c>
      <c r="F3663" s="815">
        <v>2.48</v>
      </c>
    </row>
    <row r="3664" ht="30.0" customHeight="1">
      <c r="A3664" s="812">
        <v>90454.0</v>
      </c>
      <c r="B3664" s="813" t="s">
        <v>4992</v>
      </c>
      <c r="C3664" s="814" t="s">
        <v>826</v>
      </c>
      <c r="D3664" s="815">
        <v>2.59</v>
      </c>
      <c r="E3664" s="815">
        <v>1.89</v>
      </c>
      <c r="F3664" s="815">
        <v>4.48</v>
      </c>
    </row>
    <row r="3665" ht="30.0" customHeight="1">
      <c r="A3665" s="812">
        <v>90455.0</v>
      </c>
      <c r="B3665" s="813" t="s">
        <v>4993</v>
      </c>
      <c r="C3665" s="814" t="s">
        <v>826</v>
      </c>
      <c r="D3665" s="815">
        <v>3.11</v>
      </c>
      <c r="E3665" s="815">
        <v>2.74</v>
      </c>
      <c r="F3665" s="815">
        <v>5.85</v>
      </c>
    </row>
    <row r="3666" ht="30.0" customHeight="1">
      <c r="A3666" s="812">
        <v>90451.0</v>
      </c>
      <c r="B3666" s="813" t="s">
        <v>4994</v>
      </c>
      <c r="C3666" s="814" t="s">
        <v>826</v>
      </c>
      <c r="D3666" s="815">
        <v>1.52</v>
      </c>
      <c r="E3666" s="815">
        <v>2.21</v>
      </c>
      <c r="F3666" s="815">
        <v>3.73</v>
      </c>
    </row>
    <row r="3667" ht="30.0" customHeight="1">
      <c r="A3667" s="812">
        <v>90452.0</v>
      </c>
      <c r="B3667" s="813" t="s">
        <v>4995</v>
      </c>
      <c r="C3667" s="814" t="s">
        <v>826</v>
      </c>
      <c r="D3667" s="815">
        <v>12.01</v>
      </c>
      <c r="E3667" s="815">
        <v>3.35</v>
      </c>
      <c r="F3667" s="815">
        <v>15.36</v>
      </c>
    </row>
    <row r="3668" ht="30.0" customHeight="1">
      <c r="A3668" s="808"/>
      <c r="B3668" s="809" t="s">
        <v>4996</v>
      </c>
      <c r="C3668" s="810"/>
      <c r="D3668" s="811"/>
      <c r="E3668" s="811"/>
      <c r="F3668" s="811"/>
    </row>
    <row r="3669" ht="30.0" customHeight="1">
      <c r="A3669" s="812">
        <v>91176.0</v>
      </c>
      <c r="B3669" s="813" t="s">
        <v>4997</v>
      </c>
      <c r="C3669" s="814" t="s">
        <v>735</v>
      </c>
      <c r="D3669" s="815">
        <v>12.01</v>
      </c>
      <c r="E3669" s="815">
        <v>10.08</v>
      </c>
      <c r="F3669" s="815">
        <v>22.09</v>
      </c>
    </row>
    <row r="3670" ht="30.0" customHeight="1">
      <c r="A3670" s="812">
        <v>91177.0</v>
      </c>
      <c r="B3670" s="813" t="s">
        <v>4998</v>
      </c>
      <c r="C3670" s="814" t="s">
        <v>735</v>
      </c>
      <c r="D3670" s="815">
        <v>5.18</v>
      </c>
      <c r="E3670" s="815">
        <v>5.65</v>
      </c>
      <c r="F3670" s="815">
        <v>10.83</v>
      </c>
    </row>
    <row r="3671" ht="30.0" customHeight="1">
      <c r="A3671" s="812">
        <v>91178.0</v>
      </c>
      <c r="B3671" s="813" t="s">
        <v>4999</v>
      </c>
      <c r="C3671" s="814" t="s">
        <v>735</v>
      </c>
      <c r="D3671" s="815">
        <v>6.32</v>
      </c>
      <c r="E3671" s="815">
        <v>5.8</v>
      </c>
      <c r="F3671" s="815">
        <v>12.12</v>
      </c>
    </row>
    <row r="3672" ht="45.0" customHeight="1">
      <c r="A3672" s="812">
        <v>91167.0</v>
      </c>
      <c r="B3672" s="813" t="s">
        <v>5000</v>
      </c>
      <c r="C3672" s="814" t="s">
        <v>735</v>
      </c>
      <c r="D3672" s="815">
        <v>4.66</v>
      </c>
      <c r="E3672" s="815">
        <v>4.95</v>
      </c>
      <c r="F3672" s="815">
        <v>9.61</v>
      </c>
    </row>
    <row r="3673" ht="45.0" customHeight="1">
      <c r="A3673" s="812">
        <v>91168.0</v>
      </c>
      <c r="B3673" s="813" t="s">
        <v>5001</v>
      </c>
      <c r="C3673" s="814" t="s">
        <v>735</v>
      </c>
      <c r="D3673" s="815">
        <v>3.61</v>
      </c>
      <c r="E3673" s="815">
        <v>3.65</v>
      </c>
      <c r="F3673" s="815">
        <v>7.26</v>
      </c>
    </row>
    <row r="3674" ht="45.0" customHeight="1">
      <c r="A3674" s="812">
        <v>91169.0</v>
      </c>
      <c r="B3674" s="813" t="s">
        <v>5002</v>
      </c>
      <c r="C3674" s="814" t="s">
        <v>735</v>
      </c>
      <c r="D3674" s="815">
        <v>4.24</v>
      </c>
      <c r="E3674" s="815">
        <v>4.37</v>
      </c>
      <c r="F3674" s="815">
        <v>8.61</v>
      </c>
    </row>
    <row r="3675" ht="45.0" customHeight="1">
      <c r="A3675" s="812">
        <v>91182.0</v>
      </c>
      <c r="B3675" s="813" t="s">
        <v>5003</v>
      </c>
      <c r="C3675" s="814" t="s">
        <v>735</v>
      </c>
      <c r="D3675" s="815">
        <v>8.38</v>
      </c>
      <c r="E3675" s="815">
        <v>15.12</v>
      </c>
      <c r="F3675" s="815">
        <v>23.5</v>
      </c>
    </row>
    <row r="3676" ht="30.0" customHeight="1">
      <c r="A3676" s="812">
        <v>91183.0</v>
      </c>
      <c r="B3676" s="813" t="s">
        <v>5004</v>
      </c>
      <c r="C3676" s="814" t="s">
        <v>735</v>
      </c>
      <c r="D3676" s="815">
        <v>3.98</v>
      </c>
      <c r="E3676" s="815">
        <v>7.6</v>
      </c>
      <c r="F3676" s="815">
        <v>11.58</v>
      </c>
    </row>
    <row r="3677" ht="30.0" customHeight="1">
      <c r="A3677" s="812">
        <v>91184.0</v>
      </c>
      <c r="B3677" s="813" t="s">
        <v>5005</v>
      </c>
      <c r="C3677" s="814" t="s">
        <v>735</v>
      </c>
      <c r="D3677" s="815">
        <v>3.54</v>
      </c>
      <c r="E3677" s="815">
        <v>7.25</v>
      </c>
      <c r="F3677" s="815">
        <v>10.79</v>
      </c>
    </row>
    <row r="3678" ht="30.0" customHeight="1">
      <c r="A3678" s="808"/>
      <c r="B3678" s="809" t="s">
        <v>5006</v>
      </c>
      <c r="C3678" s="810"/>
      <c r="D3678" s="811"/>
      <c r="E3678" s="811"/>
      <c r="F3678" s="811"/>
    </row>
    <row r="3679" ht="30.0" customHeight="1">
      <c r="A3679" s="812">
        <v>91173.0</v>
      </c>
      <c r="B3679" s="813" t="s">
        <v>5007</v>
      </c>
      <c r="C3679" s="814" t="s">
        <v>735</v>
      </c>
      <c r="D3679" s="815">
        <v>0.59</v>
      </c>
      <c r="E3679" s="815">
        <v>0.66</v>
      </c>
      <c r="F3679" s="815">
        <v>1.25</v>
      </c>
    </row>
    <row r="3680" ht="30.0" customHeight="1">
      <c r="A3680" s="812">
        <v>91174.0</v>
      </c>
      <c r="B3680" s="813" t="s">
        <v>5008</v>
      </c>
      <c r="C3680" s="814" t="s">
        <v>735</v>
      </c>
      <c r="D3680" s="815">
        <v>1.19</v>
      </c>
      <c r="E3680" s="815">
        <v>1.26</v>
      </c>
      <c r="F3680" s="815">
        <v>2.45</v>
      </c>
    </row>
    <row r="3681" ht="30.0" customHeight="1">
      <c r="A3681" s="812">
        <v>91175.0</v>
      </c>
      <c r="B3681" s="813" t="s">
        <v>5009</v>
      </c>
      <c r="C3681" s="814" t="s">
        <v>735</v>
      </c>
      <c r="D3681" s="815">
        <v>1.96</v>
      </c>
      <c r="E3681" s="815">
        <v>2.03</v>
      </c>
      <c r="F3681" s="815">
        <v>3.99</v>
      </c>
    </row>
    <row r="3682" ht="30.0" customHeight="1">
      <c r="A3682" s="808"/>
      <c r="B3682" s="809" t="s">
        <v>5010</v>
      </c>
      <c r="C3682" s="810"/>
      <c r="D3682" s="811"/>
      <c r="E3682" s="811"/>
      <c r="F3682" s="811"/>
    </row>
    <row r="3683" ht="30.0" customHeight="1">
      <c r="A3683" s="812">
        <v>91179.0</v>
      </c>
      <c r="B3683" s="813" t="s">
        <v>5011</v>
      </c>
      <c r="C3683" s="814" t="s">
        <v>735</v>
      </c>
      <c r="D3683" s="815">
        <v>3.05</v>
      </c>
      <c r="E3683" s="815">
        <v>2.61</v>
      </c>
      <c r="F3683" s="815">
        <v>5.66</v>
      </c>
    </row>
    <row r="3684" ht="45.0" customHeight="1">
      <c r="A3684" s="812">
        <v>91180.0</v>
      </c>
      <c r="B3684" s="813" t="s">
        <v>5012</v>
      </c>
      <c r="C3684" s="814" t="s">
        <v>735</v>
      </c>
      <c r="D3684" s="815">
        <v>2.73</v>
      </c>
      <c r="E3684" s="815">
        <v>2.4</v>
      </c>
      <c r="F3684" s="815">
        <v>5.13</v>
      </c>
    </row>
    <row r="3685" ht="30.0" customHeight="1">
      <c r="A3685" s="812">
        <v>91181.0</v>
      </c>
      <c r="B3685" s="813" t="s">
        <v>5013</v>
      </c>
      <c r="C3685" s="814" t="s">
        <v>735</v>
      </c>
      <c r="D3685" s="815">
        <v>2.74</v>
      </c>
      <c r="E3685" s="815">
        <v>3.09</v>
      </c>
      <c r="F3685" s="815">
        <v>5.83</v>
      </c>
    </row>
    <row r="3686" ht="30.0" customHeight="1">
      <c r="A3686" s="812">
        <v>91170.0</v>
      </c>
      <c r="B3686" s="813" t="s">
        <v>1445</v>
      </c>
      <c r="C3686" s="814" t="s">
        <v>735</v>
      </c>
      <c r="D3686" s="815">
        <v>1.16</v>
      </c>
      <c r="E3686" s="815">
        <v>1.31</v>
      </c>
      <c r="F3686" s="815">
        <v>2.47</v>
      </c>
    </row>
    <row r="3687" ht="30.0" customHeight="1">
      <c r="A3687" s="812">
        <v>91171.0</v>
      </c>
      <c r="B3687" s="813" t="s">
        <v>5014</v>
      </c>
      <c r="C3687" s="814" t="s">
        <v>735</v>
      </c>
      <c r="D3687" s="815">
        <v>1.52</v>
      </c>
      <c r="E3687" s="815">
        <v>1.57</v>
      </c>
      <c r="F3687" s="815">
        <v>3.09</v>
      </c>
    </row>
    <row r="3688" ht="30.0" customHeight="1">
      <c r="A3688" s="812">
        <v>91172.0</v>
      </c>
      <c r="B3688" s="813" t="s">
        <v>5015</v>
      </c>
      <c r="C3688" s="814" t="s">
        <v>735</v>
      </c>
      <c r="D3688" s="815">
        <v>2.23</v>
      </c>
      <c r="E3688" s="815">
        <v>2.32</v>
      </c>
      <c r="F3688" s="815">
        <v>4.55</v>
      </c>
    </row>
    <row r="3689" ht="30.0" customHeight="1">
      <c r="A3689" s="812">
        <v>91185.0</v>
      </c>
      <c r="B3689" s="813" t="s">
        <v>5016</v>
      </c>
      <c r="C3689" s="814" t="s">
        <v>735</v>
      </c>
      <c r="D3689" s="815">
        <v>2.12</v>
      </c>
      <c r="E3689" s="815">
        <v>3.91</v>
      </c>
      <c r="F3689" s="815">
        <v>6.03</v>
      </c>
    </row>
    <row r="3690" ht="30.0" customHeight="1">
      <c r="A3690" s="812">
        <v>91186.0</v>
      </c>
      <c r="B3690" s="813" t="s">
        <v>5017</v>
      </c>
      <c r="C3690" s="814" t="s">
        <v>735</v>
      </c>
      <c r="D3690" s="815">
        <v>1.69</v>
      </c>
      <c r="E3690" s="815">
        <v>3.25</v>
      </c>
      <c r="F3690" s="815">
        <v>4.94</v>
      </c>
    </row>
    <row r="3691" ht="30.0" customHeight="1">
      <c r="A3691" s="812">
        <v>91187.0</v>
      </c>
      <c r="B3691" s="813" t="s">
        <v>5018</v>
      </c>
      <c r="C3691" s="814" t="s">
        <v>735</v>
      </c>
      <c r="D3691" s="815">
        <v>1.84</v>
      </c>
      <c r="E3691" s="815">
        <v>3.86</v>
      </c>
      <c r="F3691" s="815">
        <v>5.7</v>
      </c>
    </row>
    <row r="3692" ht="30.0" customHeight="1">
      <c r="A3692" s="808"/>
      <c r="B3692" s="809" t="s">
        <v>5019</v>
      </c>
      <c r="C3692" s="810"/>
      <c r="D3692" s="811"/>
      <c r="E3692" s="811"/>
      <c r="F3692" s="811"/>
    </row>
    <row r="3693" ht="30.0" customHeight="1">
      <c r="A3693" s="812">
        <v>91166.0</v>
      </c>
      <c r="B3693" s="813" t="s">
        <v>5020</v>
      </c>
      <c r="C3693" s="814" t="s">
        <v>735</v>
      </c>
      <c r="D3693" s="815">
        <v>1.6</v>
      </c>
      <c r="E3693" s="815">
        <v>1.35</v>
      </c>
      <c r="F3693" s="815">
        <v>2.95</v>
      </c>
    </row>
    <row r="3694" ht="30.0" customHeight="1">
      <c r="A3694" s="808"/>
      <c r="B3694" s="809" t="s">
        <v>5021</v>
      </c>
      <c r="C3694" s="810"/>
      <c r="D3694" s="811"/>
      <c r="E3694" s="811"/>
      <c r="F3694" s="811"/>
    </row>
    <row r="3695" ht="45.0" customHeight="1">
      <c r="A3695" s="808"/>
      <c r="B3695" s="809" t="s">
        <v>5022</v>
      </c>
      <c r="C3695" s="810"/>
      <c r="D3695" s="811"/>
      <c r="E3695" s="811"/>
      <c r="F3695" s="811"/>
    </row>
    <row r="3696" ht="45.0" customHeight="1">
      <c r="A3696" s="812">
        <v>90456.0</v>
      </c>
      <c r="B3696" s="813" t="s">
        <v>5023</v>
      </c>
      <c r="C3696" s="814" t="s">
        <v>826</v>
      </c>
      <c r="D3696" s="815">
        <v>0.84</v>
      </c>
      <c r="E3696" s="815">
        <v>2.73</v>
      </c>
      <c r="F3696" s="815">
        <v>3.57</v>
      </c>
    </row>
    <row r="3697" ht="45.0" customHeight="1">
      <c r="A3697" s="812">
        <v>90457.0</v>
      </c>
      <c r="B3697" s="813" t="s">
        <v>5024</v>
      </c>
      <c r="C3697" s="814" t="s">
        <v>826</v>
      </c>
      <c r="D3697" s="815">
        <v>1.98</v>
      </c>
      <c r="E3697" s="815">
        <v>6.15</v>
      </c>
      <c r="F3697" s="815">
        <v>8.13</v>
      </c>
    </row>
    <row r="3698" ht="45.0" customHeight="1">
      <c r="A3698" s="812">
        <v>90458.0</v>
      </c>
      <c r="B3698" s="813" t="s">
        <v>5025</v>
      </c>
      <c r="C3698" s="814" t="s">
        <v>826</v>
      </c>
      <c r="D3698" s="815">
        <v>5.72</v>
      </c>
      <c r="E3698" s="815">
        <v>17.36</v>
      </c>
      <c r="F3698" s="815">
        <v>23.08</v>
      </c>
    </row>
    <row r="3699" ht="45.0" customHeight="1">
      <c r="A3699" s="808"/>
      <c r="B3699" s="816" t="s">
        <v>5026</v>
      </c>
      <c r="C3699" s="810"/>
      <c r="D3699" s="811"/>
      <c r="E3699" s="811"/>
      <c r="F3699" s="811"/>
    </row>
    <row r="3700" ht="45.0" customHeight="1">
      <c r="A3700" s="808"/>
      <c r="B3700" s="809" t="s">
        <v>5027</v>
      </c>
      <c r="C3700" s="810"/>
      <c r="D3700" s="811"/>
      <c r="E3700" s="811"/>
      <c r="F3700" s="811"/>
    </row>
    <row r="3701" ht="45.0" customHeight="1">
      <c r="A3701" s="812">
        <v>97662.0</v>
      </c>
      <c r="B3701" s="813" t="s">
        <v>5028</v>
      </c>
      <c r="C3701" s="814" t="s">
        <v>735</v>
      </c>
      <c r="D3701" s="815">
        <v>0.08</v>
      </c>
      <c r="E3701" s="815">
        <v>0.31</v>
      </c>
      <c r="F3701" s="815">
        <v>0.39</v>
      </c>
    </row>
    <row r="3702" ht="30.0" customHeight="1">
      <c r="A3702" s="812">
        <v>97663.0</v>
      </c>
      <c r="B3702" s="813" t="s">
        <v>5029</v>
      </c>
      <c r="C3702" s="814" t="s">
        <v>826</v>
      </c>
      <c r="D3702" s="815">
        <v>2.86</v>
      </c>
      <c r="E3702" s="815">
        <v>7.05</v>
      </c>
      <c r="F3702" s="815">
        <v>9.91</v>
      </c>
    </row>
    <row r="3703" ht="30.0" customHeight="1">
      <c r="A3703" s="812">
        <v>97664.0</v>
      </c>
      <c r="B3703" s="813" t="s">
        <v>5030</v>
      </c>
      <c r="C3703" s="814" t="s">
        <v>826</v>
      </c>
      <c r="D3703" s="815">
        <v>0.32</v>
      </c>
      <c r="E3703" s="815">
        <v>0.91</v>
      </c>
      <c r="F3703" s="815">
        <v>1.23</v>
      </c>
    </row>
    <row r="3704" ht="30.0" customHeight="1">
      <c r="A3704" s="812">
        <v>97666.0</v>
      </c>
      <c r="B3704" s="813" t="s">
        <v>5031</v>
      </c>
      <c r="C3704" s="814" t="s">
        <v>826</v>
      </c>
      <c r="D3704" s="815">
        <v>2.07</v>
      </c>
      <c r="E3704" s="815">
        <v>5.15</v>
      </c>
      <c r="F3704" s="815">
        <v>7.22</v>
      </c>
    </row>
    <row r="3705" ht="30.0" customHeight="1">
      <c r="A3705" s="808"/>
      <c r="B3705" s="809" t="s">
        <v>5032</v>
      </c>
      <c r="C3705" s="810"/>
      <c r="D3705" s="811"/>
      <c r="E3705" s="811"/>
      <c r="F3705" s="811"/>
    </row>
    <row r="3706" ht="30.0" customHeight="1">
      <c r="A3706" s="812">
        <v>89957.0</v>
      </c>
      <c r="B3706" s="813" t="s">
        <v>5033</v>
      </c>
      <c r="C3706" s="814" t="s">
        <v>826</v>
      </c>
      <c r="D3706" s="815">
        <v>50.28</v>
      </c>
      <c r="E3706" s="815">
        <v>71.31</v>
      </c>
      <c r="F3706" s="815">
        <v>121.59</v>
      </c>
    </row>
    <row r="3707" ht="30.0" customHeight="1">
      <c r="A3707" s="808"/>
      <c r="B3707" s="809" t="s">
        <v>5034</v>
      </c>
      <c r="C3707" s="810"/>
      <c r="D3707" s="811"/>
      <c r="E3707" s="811"/>
      <c r="F3707" s="811"/>
    </row>
    <row r="3708" ht="30.0" customHeight="1">
      <c r="A3708" s="808"/>
      <c r="B3708" s="809" t="s">
        <v>5035</v>
      </c>
      <c r="C3708" s="810"/>
      <c r="D3708" s="811"/>
      <c r="E3708" s="811"/>
      <c r="F3708" s="811"/>
    </row>
    <row r="3709" ht="30.0" customHeight="1">
      <c r="A3709" s="812">
        <v>95634.0</v>
      </c>
      <c r="B3709" s="813" t="s">
        <v>5036</v>
      </c>
      <c r="C3709" s="814" t="s">
        <v>826</v>
      </c>
      <c r="D3709" s="815">
        <v>110.18</v>
      </c>
      <c r="E3709" s="815">
        <v>42.09</v>
      </c>
      <c r="F3709" s="815">
        <v>152.27</v>
      </c>
    </row>
    <row r="3710" ht="30.0" customHeight="1">
      <c r="A3710" s="812">
        <v>95635.0</v>
      </c>
      <c r="B3710" s="813" t="s">
        <v>5037</v>
      </c>
      <c r="C3710" s="814" t="s">
        <v>826</v>
      </c>
      <c r="D3710" s="815">
        <v>114.9</v>
      </c>
      <c r="E3710" s="815">
        <v>48.68</v>
      </c>
      <c r="F3710" s="815">
        <v>163.58</v>
      </c>
    </row>
    <row r="3711" ht="30.0" customHeight="1">
      <c r="A3711" s="812">
        <v>95637.0</v>
      </c>
      <c r="B3711" s="813" t="s">
        <v>5038</v>
      </c>
      <c r="C3711" s="814" t="s">
        <v>826</v>
      </c>
      <c r="D3711" s="815">
        <v>298.56</v>
      </c>
      <c r="E3711" s="815">
        <v>160.64</v>
      </c>
      <c r="F3711" s="815">
        <v>459.2</v>
      </c>
    </row>
    <row r="3712" ht="30.0" customHeight="1">
      <c r="A3712" s="812">
        <v>95638.0</v>
      </c>
      <c r="B3712" s="813" t="s">
        <v>5039</v>
      </c>
      <c r="C3712" s="814" t="s">
        <v>826</v>
      </c>
      <c r="D3712" s="815">
        <v>371.88</v>
      </c>
      <c r="E3712" s="815">
        <v>185.2</v>
      </c>
      <c r="F3712" s="815">
        <v>557.08</v>
      </c>
    </row>
    <row r="3713" ht="30.0" customHeight="1">
      <c r="A3713" s="812">
        <v>95639.0</v>
      </c>
      <c r="B3713" s="813" t="s">
        <v>5040</v>
      </c>
      <c r="C3713" s="814" t="s">
        <v>826</v>
      </c>
      <c r="D3713" s="815">
        <v>521.58</v>
      </c>
      <c r="E3713" s="815">
        <v>190.68</v>
      </c>
      <c r="F3713" s="815">
        <v>712.26</v>
      </c>
    </row>
    <row r="3714" ht="30.0" customHeight="1">
      <c r="A3714" s="812">
        <v>97741.0</v>
      </c>
      <c r="B3714" s="813" t="s">
        <v>5041</v>
      </c>
      <c r="C3714" s="814" t="s">
        <v>826</v>
      </c>
      <c r="D3714" s="815">
        <v>105.57</v>
      </c>
      <c r="E3714" s="815">
        <v>41.48</v>
      </c>
      <c r="F3714" s="815">
        <v>147.05</v>
      </c>
    </row>
    <row r="3715" ht="30.0" customHeight="1">
      <c r="A3715" s="812">
        <v>95641.0</v>
      </c>
      <c r="B3715" s="813" t="s">
        <v>5042</v>
      </c>
      <c r="C3715" s="814" t="s">
        <v>826</v>
      </c>
      <c r="D3715" s="815">
        <v>189.26</v>
      </c>
      <c r="E3715" s="815">
        <v>72.79</v>
      </c>
      <c r="F3715" s="815">
        <v>262.05</v>
      </c>
    </row>
    <row r="3716" ht="30.0" customHeight="1">
      <c r="A3716" s="812">
        <v>95642.0</v>
      </c>
      <c r="B3716" s="813" t="s">
        <v>5043</v>
      </c>
      <c r="C3716" s="814" t="s">
        <v>826</v>
      </c>
      <c r="D3716" s="815">
        <v>279.43</v>
      </c>
      <c r="E3716" s="815">
        <v>107.64</v>
      </c>
      <c r="F3716" s="815">
        <v>387.07</v>
      </c>
    </row>
    <row r="3717" ht="30.0" customHeight="1">
      <c r="A3717" s="812">
        <v>95643.0</v>
      </c>
      <c r="B3717" s="813" t="s">
        <v>5044</v>
      </c>
      <c r="C3717" s="814" t="s">
        <v>826</v>
      </c>
      <c r="D3717" s="815">
        <v>366.32</v>
      </c>
      <c r="E3717" s="815">
        <v>140.02</v>
      </c>
      <c r="F3717" s="815">
        <v>506.34</v>
      </c>
    </row>
    <row r="3718" ht="15.75" customHeight="1">
      <c r="A3718" s="812">
        <v>95644.0</v>
      </c>
      <c r="B3718" s="813" t="s">
        <v>5045</v>
      </c>
      <c r="C3718" s="814" t="s">
        <v>826</v>
      </c>
      <c r="D3718" s="815">
        <v>146.15</v>
      </c>
      <c r="E3718" s="815">
        <v>46.07</v>
      </c>
      <c r="F3718" s="815">
        <v>192.22</v>
      </c>
    </row>
    <row r="3719" ht="30.0" customHeight="1">
      <c r="A3719" s="812">
        <v>95645.0</v>
      </c>
      <c r="B3719" s="813" t="s">
        <v>5046</v>
      </c>
      <c r="C3719" s="814" t="s">
        <v>826</v>
      </c>
      <c r="D3719" s="815">
        <v>269.6</v>
      </c>
      <c r="E3719" s="815">
        <v>81.86</v>
      </c>
      <c r="F3719" s="815">
        <v>351.46</v>
      </c>
    </row>
    <row r="3720" ht="30.0" customHeight="1">
      <c r="A3720" s="812">
        <v>95646.0</v>
      </c>
      <c r="B3720" s="813" t="s">
        <v>5047</v>
      </c>
      <c r="C3720" s="814" t="s">
        <v>826</v>
      </c>
      <c r="D3720" s="815">
        <v>402.06</v>
      </c>
      <c r="E3720" s="815">
        <v>121.55</v>
      </c>
      <c r="F3720" s="815">
        <v>523.61</v>
      </c>
    </row>
    <row r="3721" ht="30.0" customHeight="1">
      <c r="A3721" s="812">
        <v>95647.0</v>
      </c>
      <c r="B3721" s="813" t="s">
        <v>5048</v>
      </c>
      <c r="C3721" s="814" t="s">
        <v>826</v>
      </c>
      <c r="D3721" s="815">
        <v>528.13</v>
      </c>
      <c r="E3721" s="815">
        <v>158.32</v>
      </c>
      <c r="F3721" s="815">
        <v>686.45</v>
      </c>
    </row>
    <row r="3722" ht="30.0" customHeight="1">
      <c r="A3722" s="808"/>
      <c r="B3722" s="809" t="s">
        <v>5049</v>
      </c>
      <c r="C3722" s="810"/>
      <c r="D3722" s="811"/>
      <c r="E3722" s="811"/>
      <c r="F3722" s="811"/>
    </row>
    <row r="3723" ht="30.0" customHeight="1">
      <c r="A3723" s="812">
        <v>95673.0</v>
      </c>
      <c r="B3723" s="813" t="s">
        <v>5050</v>
      </c>
      <c r="C3723" s="814" t="s">
        <v>826</v>
      </c>
      <c r="D3723" s="815">
        <v>89.46</v>
      </c>
      <c r="E3723" s="815">
        <v>12.98</v>
      </c>
      <c r="F3723" s="815">
        <v>102.44</v>
      </c>
    </row>
    <row r="3724" ht="30.0" customHeight="1">
      <c r="A3724" s="812">
        <v>95674.0</v>
      </c>
      <c r="B3724" s="813" t="s">
        <v>5051</v>
      </c>
      <c r="C3724" s="814" t="s">
        <v>826</v>
      </c>
      <c r="D3724" s="815">
        <v>95.65</v>
      </c>
      <c r="E3724" s="815">
        <v>12.98</v>
      </c>
      <c r="F3724" s="815">
        <v>108.63</v>
      </c>
    </row>
    <row r="3725" ht="30.0" customHeight="1">
      <c r="A3725" s="812">
        <v>95675.0</v>
      </c>
      <c r="B3725" s="813" t="s">
        <v>5052</v>
      </c>
      <c r="C3725" s="814" t="s">
        <v>826</v>
      </c>
      <c r="D3725" s="815">
        <v>117.55</v>
      </c>
      <c r="E3725" s="815">
        <v>15.02</v>
      </c>
      <c r="F3725" s="815">
        <v>132.57</v>
      </c>
    </row>
    <row r="3726" ht="30.0" customHeight="1">
      <c r="A3726" s="812">
        <v>95676.0</v>
      </c>
      <c r="B3726" s="813" t="s">
        <v>5053</v>
      </c>
      <c r="C3726" s="814" t="s">
        <v>826</v>
      </c>
      <c r="D3726" s="815">
        <v>55.64</v>
      </c>
      <c r="E3726" s="815">
        <v>6.18</v>
      </c>
      <c r="F3726" s="815">
        <v>61.82</v>
      </c>
    </row>
    <row r="3727" ht="30.0" customHeight="1">
      <c r="A3727" s="808"/>
      <c r="B3727" s="809" t="s">
        <v>5054</v>
      </c>
      <c r="C3727" s="810"/>
      <c r="D3727" s="811"/>
      <c r="E3727" s="811"/>
      <c r="F3727" s="811"/>
    </row>
    <row r="3728" ht="30.0" customHeight="1">
      <c r="A3728" s="808"/>
      <c r="B3728" s="809" t="s">
        <v>5055</v>
      </c>
      <c r="C3728" s="810"/>
      <c r="D3728" s="811"/>
      <c r="E3728" s="811"/>
      <c r="F3728" s="811"/>
    </row>
    <row r="3729" ht="30.0" customHeight="1">
      <c r="A3729" s="808"/>
      <c r="B3729" s="809" t="s">
        <v>5056</v>
      </c>
      <c r="C3729" s="810"/>
      <c r="D3729" s="811"/>
      <c r="E3729" s="811"/>
      <c r="F3729" s="811"/>
    </row>
    <row r="3730" ht="30.0" customHeight="1">
      <c r="A3730" s="812">
        <v>88504.0</v>
      </c>
      <c r="B3730" s="813" t="s">
        <v>5057</v>
      </c>
      <c r="C3730" s="814" t="s">
        <v>826</v>
      </c>
      <c r="D3730" s="815">
        <v>478.46</v>
      </c>
      <c r="E3730" s="815">
        <v>220.2</v>
      </c>
      <c r="F3730" s="815">
        <v>698.66</v>
      </c>
    </row>
    <row r="3731" ht="30.0" customHeight="1">
      <c r="A3731" s="812">
        <v>88503.0</v>
      </c>
      <c r="B3731" s="813" t="s">
        <v>809</v>
      </c>
      <c r="C3731" s="814" t="s">
        <v>826</v>
      </c>
      <c r="D3731" s="815">
        <v>649.46</v>
      </c>
      <c r="E3731" s="815">
        <v>220.2</v>
      </c>
      <c r="F3731" s="815">
        <v>869.66</v>
      </c>
    </row>
    <row r="3732" ht="30.0" customHeight="1">
      <c r="A3732" s="808"/>
      <c r="B3732" s="809" t="s">
        <v>5058</v>
      </c>
      <c r="C3732" s="810"/>
      <c r="D3732" s="811"/>
      <c r="E3732" s="811"/>
      <c r="F3732" s="811"/>
    </row>
    <row r="3733" ht="30.0" customHeight="1">
      <c r="A3733" s="812">
        <v>94795.0</v>
      </c>
      <c r="B3733" s="813" t="s">
        <v>5059</v>
      </c>
      <c r="C3733" s="814" t="s">
        <v>826</v>
      </c>
      <c r="D3733" s="815">
        <v>21.68</v>
      </c>
      <c r="E3733" s="815">
        <v>3.83</v>
      </c>
      <c r="F3733" s="815">
        <v>25.51</v>
      </c>
    </row>
    <row r="3734" ht="30.0" customHeight="1">
      <c r="A3734" s="812">
        <v>94796.0</v>
      </c>
      <c r="B3734" s="813" t="s">
        <v>5060</v>
      </c>
      <c r="C3734" s="814" t="s">
        <v>826</v>
      </c>
      <c r="D3734" s="815">
        <v>24.07</v>
      </c>
      <c r="E3734" s="815">
        <v>5.76</v>
      </c>
      <c r="F3734" s="815">
        <v>29.83</v>
      </c>
    </row>
    <row r="3735" ht="30.0" customHeight="1">
      <c r="A3735" s="812">
        <v>94797.0</v>
      </c>
      <c r="B3735" s="813" t="s">
        <v>5061</v>
      </c>
      <c r="C3735" s="814" t="s">
        <v>826</v>
      </c>
      <c r="D3735" s="815">
        <v>37.58</v>
      </c>
      <c r="E3735" s="815">
        <v>7.69</v>
      </c>
      <c r="F3735" s="815">
        <v>45.27</v>
      </c>
    </row>
    <row r="3736" ht="30.0" customHeight="1">
      <c r="A3736" s="812">
        <v>94798.0</v>
      </c>
      <c r="B3736" s="813" t="s">
        <v>5062</v>
      </c>
      <c r="C3736" s="814" t="s">
        <v>826</v>
      </c>
      <c r="D3736" s="815">
        <v>87.89</v>
      </c>
      <c r="E3736" s="815">
        <v>9.61</v>
      </c>
      <c r="F3736" s="815">
        <v>97.5</v>
      </c>
    </row>
    <row r="3737" ht="30.0" customHeight="1">
      <c r="A3737" s="812">
        <v>94799.0</v>
      </c>
      <c r="B3737" s="813" t="s">
        <v>5063</v>
      </c>
      <c r="C3737" s="814" t="s">
        <v>826</v>
      </c>
      <c r="D3737" s="815">
        <v>83.28</v>
      </c>
      <c r="E3737" s="815">
        <v>11.54</v>
      </c>
      <c r="F3737" s="815">
        <v>94.82</v>
      </c>
    </row>
    <row r="3738" ht="30.0" customHeight="1">
      <c r="A3738" s="812">
        <v>94800.0</v>
      </c>
      <c r="B3738" s="813" t="s">
        <v>5064</v>
      </c>
      <c r="C3738" s="814" t="s">
        <v>826</v>
      </c>
      <c r="D3738" s="815">
        <v>145.65</v>
      </c>
      <c r="E3738" s="815">
        <v>15.38</v>
      </c>
      <c r="F3738" s="815">
        <v>161.03</v>
      </c>
    </row>
    <row r="3739" ht="30.0" customHeight="1">
      <c r="A3739" s="812">
        <v>102137.0</v>
      </c>
      <c r="B3739" s="813" t="s">
        <v>5065</v>
      </c>
      <c r="C3739" s="814" t="s">
        <v>826</v>
      </c>
      <c r="D3739" s="815">
        <v>44.4</v>
      </c>
      <c r="E3739" s="815">
        <v>18.28</v>
      </c>
      <c r="F3739" s="815">
        <v>62.68</v>
      </c>
    </row>
    <row r="3740" ht="30.0" customHeight="1">
      <c r="A3740" s="808"/>
      <c r="B3740" s="809" t="s">
        <v>5066</v>
      </c>
      <c r="C3740" s="810"/>
      <c r="D3740" s="811"/>
      <c r="E3740" s="811"/>
      <c r="F3740" s="811"/>
    </row>
    <row r="3741" ht="30.0" customHeight="1">
      <c r="A3741" s="808"/>
      <c r="B3741" s="809" t="s">
        <v>5067</v>
      </c>
      <c r="C3741" s="810"/>
      <c r="D3741" s="811"/>
      <c r="E3741" s="811"/>
      <c r="F3741" s="811"/>
    </row>
    <row r="3742" ht="30.0" customHeight="1">
      <c r="A3742" s="808"/>
      <c r="B3742" s="809" t="s">
        <v>5068</v>
      </c>
      <c r="C3742" s="810"/>
      <c r="D3742" s="811"/>
      <c r="E3742" s="811"/>
      <c r="F3742" s="811"/>
    </row>
    <row r="3743" ht="45.0" customHeight="1">
      <c r="A3743" s="812">
        <v>92335.0</v>
      </c>
      <c r="B3743" s="813" t="s">
        <v>5069</v>
      </c>
      <c r="C3743" s="814" t="s">
        <v>735</v>
      </c>
      <c r="D3743" s="815">
        <v>82.55</v>
      </c>
      <c r="E3743" s="815">
        <v>7.56</v>
      </c>
      <c r="F3743" s="815">
        <v>90.11</v>
      </c>
    </row>
    <row r="3744" ht="45.0" customHeight="1">
      <c r="A3744" s="812">
        <v>92336.0</v>
      </c>
      <c r="B3744" s="813" t="s">
        <v>5070</v>
      </c>
      <c r="C3744" s="814" t="s">
        <v>735</v>
      </c>
      <c r="D3744" s="815">
        <v>102.16</v>
      </c>
      <c r="E3744" s="815">
        <v>8.74</v>
      </c>
      <c r="F3744" s="815">
        <v>110.9</v>
      </c>
    </row>
    <row r="3745" ht="45.0" customHeight="1">
      <c r="A3745" s="812">
        <v>92337.0</v>
      </c>
      <c r="B3745" s="813" t="s">
        <v>5071</v>
      </c>
      <c r="C3745" s="814" t="s">
        <v>735</v>
      </c>
      <c r="D3745" s="815">
        <v>136.77</v>
      </c>
      <c r="E3745" s="815">
        <v>9.88</v>
      </c>
      <c r="F3745" s="815">
        <v>146.65</v>
      </c>
    </row>
    <row r="3746" ht="45.0" customHeight="1">
      <c r="A3746" s="808"/>
      <c r="B3746" s="809" t="s">
        <v>5072</v>
      </c>
      <c r="C3746" s="810"/>
      <c r="D3746" s="811"/>
      <c r="E3746" s="811"/>
      <c r="F3746" s="811"/>
    </row>
    <row r="3747" ht="45.0" customHeight="1">
      <c r="A3747" s="812">
        <v>92341.0</v>
      </c>
      <c r="B3747" s="813" t="s">
        <v>5073</v>
      </c>
      <c r="C3747" s="814" t="s">
        <v>735</v>
      </c>
      <c r="D3747" s="815">
        <v>84.8</v>
      </c>
      <c r="E3747" s="815">
        <v>13.65</v>
      </c>
      <c r="F3747" s="815">
        <v>98.45</v>
      </c>
    </row>
    <row r="3748" ht="45.0" customHeight="1">
      <c r="A3748" s="812">
        <v>92342.0</v>
      </c>
      <c r="B3748" s="813" t="s">
        <v>5074</v>
      </c>
      <c r="C3748" s="814" t="s">
        <v>735</v>
      </c>
      <c r="D3748" s="815">
        <v>104.45</v>
      </c>
      <c r="E3748" s="815">
        <v>14.85</v>
      </c>
      <c r="F3748" s="815">
        <v>119.3</v>
      </c>
    </row>
    <row r="3749" ht="45.0" customHeight="1">
      <c r="A3749" s="812">
        <v>92343.0</v>
      </c>
      <c r="B3749" s="813" t="s">
        <v>5075</v>
      </c>
      <c r="C3749" s="814" t="s">
        <v>735</v>
      </c>
      <c r="D3749" s="815">
        <v>139.08</v>
      </c>
      <c r="E3749" s="815">
        <v>16.06</v>
      </c>
      <c r="F3749" s="815">
        <v>155.14</v>
      </c>
    </row>
    <row r="3750" ht="45.0" customHeight="1">
      <c r="A3750" s="812">
        <v>101918.0</v>
      </c>
      <c r="B3750" s="813" t="s">
        <v>5076</v>
      </c>
      <c r="C3750" s="814" t="s">
        <v>735</v>
      </c>
      <c r="D3750" s="815">
        <v>189.94</v>
      </c>
      <c r="E3750" s="815">
        <v>17.75</v>
      </c>
      <c r="F3750" s="815">
        <v>207.69</v>
      </c>
    </row>
    <row r="3751" ht="45.0" customHeight="1">
      <c r="A3751" s="812">
        <v>101919.0</v>
      </c>
      <c r="B3751" s="813" t="s">
        <v>5077</v>
      </c>
      <c r="C3751" s="814" t="s">
        <v>826</v>
      </c>
      <c r="D3751" s="815">
        <v>296.06</v>
      </c>
      <c r="E3751" s="815">
        <v>23.97</v>
      </c>
      <c r="F3751" s="815">
        <v>320.03</v>
      </c>
    </row>
    <row r="3752" ht="45.0" customHeight="1">
      <c r="A3752" s="812">
        <v>101920.0</v>
      </c>
      <c r="B3752" s="813" t="s">
        <v>5078</v>
      </c>
      <c r="C3752" s="814" t="s">
        <v>826</v>
      </c>
      <c r="D3752" s="815">
        <v>128.97</v>
      </c>
      <c r="E3752" s="815">
        <v>23.97</v>
      </c>
      <c r="F3752" s="815">
        <v>152.94</v>
      </c>
    </row>
    <row r="3753" ht="45.0" customHeight="1">
      <c r="A3753" s="812">
        <v>101921.0</v>
      </c>
      <c r="B3753" s="813" t="s">
        <v>5079</v>
      </c>
      <c r="C3753" s="814" t="s">
        <v>826</v>
      </c>
      <c r="D3753" s="815">
        <v>150.48</v>
      </c>
      <c r="E3753" s="815">
        <v>23.97</v>
      </c>
      <c r="F3753" s="815">
        <v>174.45</v>
      </c>
    </row>
    <row r="3754" ht="45.0" customHeight="1">
      <c r="A3754" s="812">
        <v>101922.0</v>
      </c>
      <c r="B3754" s="813" t="s">
        <v>5080</v>
      </c>
      <c r="C3754" s="814" t="s">
        <v>826</v>
      </c>
      <c r="D3754" s="815">
        <v>150.48</v>
      </c>
      <c r="E3754" s="815">
        <v>23.97</v>
      </c>
      <c r="F3754" s="815">
        <v>174.45</v>
      </c>
    </row>
    <row r="3755" ht="45.0" customHeight="1">
      <c r="A3755" s="812">
        <v>101923.0</v>
      </c>
      <c r="B3755" s="813" t="s">
        <v>5081</v>
      </c>
      <c r="C3755" s="814" t="s">
        <v>826</v>
      </c>
      <c r="D3755" s="815">
        <v>150.48</v>
      </c>
      <c r="E3755" s="815">
        <v>23.97</v>
      </c>
      <c r="F3755" s="815">
        <v>174.45</v>
      </c>
    </row>
    <row r="3756" ht="45.0" customHeight="1">
      <c r="A3756" s="812">
        <v>101924.0</v>
      </c>
      <c r="B3756" s="813" t="s">
        <v>5082</v>
      </c>
      <c r="C3756" s="814" t="s">
        <v>826</v>
      </c>
      <c r="D3756" s="815">
        <v>119.97</v>
      </c>
      <c r="E3756" s="815">
        <v>23.97</v>
      </c>
      <c r="F3756" s="815">
        <v>143.94</v>
      </c>
    </row>
    <row r="3757" ht="45.0" customHeight="1">
      <c r="A3757" s="812">
        <v>101925.0</v>
      </c>
      <c r="B3757" s="813" t="s">
        <v>5083</v>
      </c>
      <c r="C3757" s="814" t="s">
        <v>826</v>
      </c>
      <c r="D3757" s="815">
        <v>204.59</v>
      </c>
      <c r="E3757" s="815">
        <v>35.96</v>
      </c>
      <c r="F3757" s="815">
        <v>240.55</v>
      </c>
    </row>
    <row r="3758" ht="45.0" customHeight="1">
      <c r="A3758" s="812">
        <v>101926.0</v>
      </c>
      <c r="B3758" s="813" t="s">
        <v>5084</v>
      </c>
      <c r="C3758" s="814" t="s">
        <v>826</v>
      </c>
      <c r="D3758" s="815">
        <v>262.26</v>
      </c>
      <c r="E3758" s="815">
        <v>47.96</v>
      </c>
      <c r="F3758" s="815">
        <v>310.22</v>
      </c>
    </row>
    <row r="3759" ht="45.0" customHeight="1">
      <c r="A3759" s="808"/>
      <c r="B3759" s="809" t="s">
        <v>5085</v>
      </c>
      <c r="C3759" s="810"/>
      <c r="D3759" s="811"/>
      <c r="E3759" s="811"/>
      <c r="F3759" s="811"/>
    </row>
    <row r="3760" ht="45.0" customHeight="1">
      <c r="A3760" s="812">
        <v>94462.0</v>
      </c>
      <c r="B3760" s="813" t="s">
        <v>5086</v>
      </c>
      <c r="C3760" s="814" t="s">
        <v>735</v>
      </c>
      <c r="D3760" s="815">
        <v>79.66</v>
      </c>
      <c r="E3760" s="815">
        <v>16.59</v>
      </c>
      <c r="F3760" s="815">
        <v>96.25</v>
      </c>
    </row>
    <row r="3761" ht="15.75" customHeight="1">
      <c r="A3761" s="812">
        <v>94463.0</v>
      </c>
      <c r="B3761" s="813" t="s">
        <v>5087</v>
      </c>
      <c r="C3761" s="814" t="s">
        <v>735</v>
      </c>
      <c r="D3761" s="815">
        <v>97.37</v>
      </c>
      <c r="E3761" s="815">
        <v>16.59</v>
      </c>
      <c r="F3761" s="815">
        <v>113.96</v>
      </c>
    </row>
    <row r="3762" ht="30.0" customHeight="1">
      <c r="A3762" s="812">
        <v>94464.0</v>
      </c>
      <c r="B3762" s="813" t="s">
        <v>5088</v>
      </c>
      <c r="C3762" s="814" t="s">
        <v>735</v>
      </c>
      <c r="D3762" s="815">
        <v>140.82</v>
      </c>
      <c r="E3762" s="815">
        <v>20.72</v>
      </c>
      <c r="F3762" s="815">
        <v>161.54</v>
      </c>
    </row>
    <row r="3763" ht="30.0" customHeight="1">
      <c r="A3763" s="812">
        <v>94465.0</v>
      </c>
      <c r="B3763" s="813" t="s">
        <v>5089</v>
      </c>
      <c r="C3763" s="814" t="s">
        <v>826</v>
      </c>
      <c r="D3763" s="815">
        <v>31.67</v>
      </c>
      <c r="E3763" s="815">
        <v>9.94</v>
      </c>
      <c r="F3763" s="815">
        <v>41.61</v>
      </c>
    </row>
    <row r="3764" ht="30.0" customHeight="1">
      <c r="A3764" s="812">
        <v>94466.0</v>
      </c>
      <c r="B3764" s="813" t="s">
        <v>5090</v>
      </c>
      <c r="C3764" s="814" t="s">
        <v>826</v>
      </c>
      <c r="D3764" s="815">
        <v>31.69</v>
      </c>
      <c r="E3764" s="815">
        <v>9.94</v>
      </c>
      <c r="F3764" s="815">
        <v>41.63</v>
      </c>
    </row>
    <row r="3765" ht="30.0" customHeight="1">
      <c r="A3765" s="812">
        <v>94467.0</v>
      </c>
      <c r="B3765" s="813" t="s">
        <v>5091</v>
      </c>
      <c r="C3765" s="814" t="s">
        <v>826</v>
      </c>
      <c r="D3765" s="815">
        <v>54.26</v>
      </c>
      <c r="E3765" s="815">
        <v>9.94</v>
      </c>
      <c r="F3765" s="815">
        <v>64.2</v>
      </c>
    </row>
    <row r="3766" ht="30.0" customHeight="1">
      <c r="A3766" s="812">
        <v>94468.0</v>
      </c>
      <c r="B3766" s="813" t="s">
        <v>5092</v>
      </c>
      <c r="C3766" s="814" t="s">
        <v>826</v>
      </c>
      <c r="D3766" s="815">
        <v>46.24</v>
      </c>
      <c r="E3766" s="815">
        <v>9.94</v>
      </c>
      <c r="F3766" s="815">
        <v>56.18</v>
      </c>
    </row>
    <row r="3767" ht="30.0" customHeight="1">
      <c r="A3767" s="812">
        <v>94469.0</v>
      </c>
      <c r="B3767" s="813" t="s">
        <v>5093</v>
      </c>
      <c r="C3767" s="814" t="s">
        <v>826</v>
      </c>
      <c r="D3767" s="815">
        <v>80.79</v>
      </c>
      <c r="E3767" s="815">
        <v>12.43</v>
      </c>
      <c r="F3767" s="815">
        <v>93.22</v>
      </c>
    </row>
    <row r="3768" ht="30.0" customHeight="1">
      <c r="A3768" s="812">
        <v>94470.0</v>
      </c>
      <c r="B3768" s="813" t="s">
        <v>5094</v>
      </c>
      <c r="C3768" s="814" t="s">
        <v>826</v>
      </c>
      <c r="D3768" s="815">
        <v>73.65</v>
      </c>
      <c r="E3768" s="815">
        <v>12.43</v>
      </c>
      <c r="F3768" s="815">
        <v>86.08</v>
      </c>
    </row>
    <row r="3769" ht="30.0" customHeight="1">
      <c r="A3769" s="812">
        <v>94471.0</v>
      </c>
      <c r="B3769" s="813" t="s">
        <v>5095</v>
      </c>
      <c r="C3769" s="814" t="s">
        <v>826</v>
      </c>
      <c r="D3769" s="815">
        <v>45.04</v>
      </c>
      <c r="E3769" s="815">
        <v>14.93</v>
      </c>
      <c r="F3769" s="815">
        <v>59.97</v>
      </c>
    </row>
    <row r="3770" ht="30.0" customHeight="1">
      <c r="A3770" s="812">
        <v>94472.0</v>
      </c>
      <c r="B3770" s="813" t="s">
        <v>5096</v>
      </c>
      <c r="C3770" s="814" t="s">
        <v>826</v>
      </c>
      <c r="D3770" s="815">
        <v>46.83</v>
      </c>
      <c r="E3770" s="815">
        <v>14.93</v>
      </c>
      <c r="F3770" s="815">
        <v>61.76</v>
      </c>
    </row>
    <row r="3771" ht="30.0" customHeight="1">
      <c r="A3771" s="812">
        <v>94473.0</v>
      </c>
      <c r="B3771" s="813" t="s">
        <v>5097</v>
      </c>
      <c r="C3771" s="814" t="s">
        <v>826</v>
      </c>
      <c r="D3771" s="815">
        <v>76.99</v>
      </c>
      <c r="E3771" s="815">
        <v>14.92</v>
      </c>
      <c r="F3771" s="815">
        <v>91.91</v>
      </c>
    </row>
    <row r="3772" ht="30.0" customHeight="1">
      <c r="A3772" s="812">
        <v>94474.0</v>
      </c>
      <c r="B3772" s="813" t="s">
        <v>5098</v>
      </c>
      <c r="C3772" s="814" t="s">
        <v>826</v>
      </c>
      <c r="D3772" s="815">
        <v>84.84</v>
      </c>
      <c r="E3772" s="815">
        <v>14.92</v>
      </c>
      <c r="F3772" s="815">
        <v>99.76</v>
      </c>
    </row>
    <row r="3773" ht="30.0" customHeight="1">
      <c r="A3773" s="812">
        <v>94475.0</v>
      </c>
      <c r="B3773" s="813" t="s">
        <v>5099</v>
      </c>
      <c r="C3773" s="814" t="s">
        <v>826</v>
      </c>
      <c r="D3773" s="815">
        <v>107.63</v>
      </c>
      <c r="E3773" s="815">
        <v>18.64</v>
      </c>
      <c r="F3773" s="815">
        <v>126.27</v>
      </c>
    </row>
    <row r="3774" ht="30.0" customHeight="1">
      <c r="A3774" s="812">
        <v>94476.0</v>
      </c>
      <c r="B3774" s="813" t="s">
        <v>5100</v>
      </c>
      <c r="C3774" s="814" t="s">
        <v>826</v>
      </c>
      <c r="D3774" s="815">
        <v>122.77</v>
      </c>
      <c r="E3774" s="815">
        <v>18.63</v>
      </c>
      <c r="F3774" s="815">
        <v>141.4</v>
      </c>
    </row>
    <row r="3775" ht="30.0" customHeight="1">
      <c r="A3775" s="812">
        <v>94477.0</v>
      </c>
      <c r="B3775" s="813" t="s">
        <v>5101</v>
      </c>
      <c r="C3775" s="814" t="s">
        <v>826</v>
      </c>
      <c r="D3775" s="815">
        <v>59.98</v>
      </c>
      <c r="E3775" s="815">
        <v>19.86</v>
      </c>
      <c r="F3775" s="815">
        <v>79.84</v>
      </c>
    </row>
    <row r="3776" ht="30.0" customHeight="1">
      <c r="A3776" s="812">
        <v>94478.0</v>
      </c>
      <c r="B3776" s="813" t="s">
        <v>5102</v>
      </c>
      <c r="C3776" s="814" t="s">
        <v>826</v>
      </c>
      <c r="D3776" s="815">
        <v>106.53</v>
      </c>
      <c r="E3776" s="815">
        <v>19.85</v>
      </c>
      <c r="F3776" s="815">
        <v>126.38</v>
      </c>
    </row>
    <row r="3777" ht="30.0" customHeight="1">
      <c r="A3777" s="812">
        <v>94479.0</v>
      </c>
      <c r="B3777" s="813" t="s">
        <v>5103</v>
      </c>
      <c r="C3777" s="814" t="s">
        <v>826</v>
      </c>
      <c r="D3777" s="815">
        <v>141.96</v>
      </c>
      <c r="E3777" s="815">
        <v>24.84</v>
      </c>
      <c r="F3777" s="815">
        <v>166.8</v>
      </c>
    </row>
    <row r="3778" ht="30.0" customHeight="1">
      <c r="A3778" s="812">
        <v>94622.0</v>
      </c>
      <c r="B3778" s="813" t="s">
        <v>5104</v>
      </c>
      <c r="C3778" s="814" t="s">
        <v>826</v>
      </c>
      <c r="D3778" s="815">
        <v>121.83</v>
      </c>
      <c r="E3778" s="815">
        <v>23.38</v>
      </c>
      <c r="F3778" s="815">
        <v>145.21</v>
      </c>
    </row>
    <row r="3779" ht="30.0" customHeight="1">
      <c r="A3779" s="812">
        <v>94623.0</v>
      </c>
      <c r="B3779" s="813" t="s">
        <v>5105</v>
      </c>
      <c r="C3779" s="814" t="s">
        <v>826</v>
      </c>
      <c r="D3779" s="815">
        <v>311.07</v>
      </c>
      <c r="E3779" s="815">
        <v>23.37</v>
      </c>
      <c r="F3779" s="815">
        <v>334.44</v>
      </c>
    </row>
    <row r="3780" ht="30.0" customHeight="1">
      <c r="A3780" s="812">
        <v>94624.0</v>
      </c>
      <c r="B3780" s="813" t="s">
        <v>5106</v>
      </c>
      <c r="C3780" s="814" t="s">
        <v>826</v>
      </c>
      <c r="D3780" s="815">
        <v>481.18</v>
      </c>
      <c r="E3780" s="815">
        <v>25.46</v>
      </c>
      <c r="F3780" s="815">
        <v>506.64</v>
      </c>
    </row>
    <row r="3781" ht="30.0" customHeight="1">
      <c r="A3781" s="812">
        <v>94625.0</v>
      </c>
      <c r="B3781" s="813" t="s">
        <v>5107</v>
      </c>
      <c r="C3781" s="814" t="s">
        <v>826</v>
      </c>
      <c r="D3781" s="815">
        <v>1022.66</v>
      </c>
      <c r="E3781" s="815">
        <v>25.46</v>
      </c>
      <c r="F3781" s="815">
        <v>1048.12</v>
      </c>
    </row>
    <row r="3782" ht="30.0" customHeight="1">
      <c r="A3782" s="808"/>
      <c r="B3782" s="809" t="s">
        <v>5108</v>
      </c>
      <c r="C3782" s="810"/>
      <c r="D3782" s="811"/>
      <c r="E3782" s="811"/>
      <c r="F3782" s="811"/>
    </row>
    <row r="3783" ht="30.0" customHeight="1">
      <c r="A3783" s="812">
        <v>94656.0</v>
      </c>
      <c r="B3783" s="813" t="s">
        <v>5109</v>
      </c>
      <c r="C3783" s="814" t="s">
        <v>826</v>
      </c>
      <c r="D3783" s="815">
        <v>3.34</v>
      </c>
      <c r="E3783" s="815">
        <v>2.29</v>
      </c>
      <c r="F3783" s="815">
        <v>5.63</v>
      </c>
    </row>
    <row r="3784" ht="30.0" customHeight="1">
      <c r="A3784" s="812">
        <v>94658.0</v>
      </c>
      <c r="B3784" s="813" t="s">
        <v>5110</v>
      </c>
      <c r="C3784" s="814" t="s">
        <v>826</v>
      </c>
      <c r="D3784" s="815">
        <v>4.36</v>
      </c>
      <c r="E3784" s="815">
        <v>2.29</v>
      </c>
      <c r="F3784" s="815">
        <v>6.65</v>
      </c>
    </row>
    <row r="3785" ht="30.0" customHeight="1">
      <c r="A3785" s="812">
        <v>94660.0</v>
      </c>
      <c r="B3785" s="813" t="s">
        <v>5111</v>
      </c>
      <c r="C3785" s="814" t="s">
        <v>826</v>
      </c>
      <c r="D3785" s="815">
        <v>7.74</v>
      </c>
      <c r="E3785" s="815">
        <v>3.25</v>
      </c>
      <c r="F3785" s="815">
        <v>10.99</v>
      </c>
    </row>
    <row r="3786" ht="30.0" customHeight="1">
      <c r="A3786" s="812">
        <v>94662.0</v>
      </c>
      <c r="B3786" s="813" t="s">
        <v>5112</v>
      </c>
      <c r="C3786" s="814" t="s">
        <v>826</v>
      </c>
      <c r="D3786" s="815">
        <v>8.78</v>
      </c>
      <c r="E3786" s="815">
        <v>3.25</v>
      </c>
      <c r="F3786" s="815">
        <v>12.03</v>
      </c>
    </row>
    <row r="3787" ht="30.0" customHeight="1">
      <c r="A3787" s="812">
        <v>94664.0</v>
      </c>
      <c r="B3787" s="813" t="s">
        <v>5113</v>
      </c>
      <c r="C3787" s="814" t="s">
        <v>826</v>
      </c>
      <c r="D3787" s="815">
        <v>21.17</v>
      </c>
      <c r="E3787" s="815">
        <v>5.25</v>
      </c>
      <c r="F3787" s="815">
        <v>26.42</v>
      </c>
    </row>
    <row r="3788" ht="30.0" customHeight="1">
      <c r="A3788" s="812">
        <v>94666.0</v>
      </c>
      <c r="B3788" s="813" t="s">
        <v>5114</v>
      </c>
      <c r="C3788" s="814" t="s">
        <v>826</v>
      </c>
      <c r="D3788" s="815">
        <v>27.12</v>
      </c>
      <c r="E3788" s="815">
        <v>5.24</v>
      </c>
      <c r="F3788" s="815">
        <v>32.36</v>
      </c>
    </row>
    <row r="3789" ht="30.0" customHeight="1">
      <c r="A3789" s="812">
        <v>94668.0</v>
      </c>
      <c r="B3789" s="813" t="s">
        <v>5115</v>
      </c>
      <c r="C3789" s="814" t="s">
        <v>826</v>
      </c>
      <c r="D3789" s="815">
        <v>46.11</v>
      </c>
      <c r="E3789" s="815">
        <v>9.23</v>
      </c>
      <c r="F3789" s="815">
        <v>55.34</v>
      </c>
    </row>
    <row r="3790" ht="30.0" customHeight="1">
      <c r="A3790" s="812">
        <v>94670.0</v>
      </c>
      <c r="B3790" s="813" t="s">
        <v>5116</v>
      </c>
      <c r="C3790" s="814" t="s">
        <v>826</v>
      </c>
      <c r="D3790" s="815">
        <v>64.61</v>
      </c>
      <c r="E3790" s="815">
        <v>9.23</v>
      </c>
      <c r="F3790" s="815">
        <v>73.84</v>
      </c>
    </row>
    <row r="3791" ht="30.0" customHeight="1">
      <c r="A3791" s="812">
        <v>94657.0</v>
      </c>
      <c r="B3791" s="813" t="s">
        <v>5117</v>
      </c>
      <c r="C3791" s="814" t="s">
        <v>826</v>
      </c>
      <c r="D3791" s="815">
        <v>3.23</v>
      </c>
      <c r="E3791" s="815">
        <v>2.29</v>
      </c>
      <c r="F3791" s="815">
        <v>5.52</v>
      </c>
    </row>
    <row r="3792" ht="30.0" customHeight="1">
      <c r="A3792" s="812">
        <v>94659.0</v>
      </c>
      <c r="B3792" s="813" t="s">
        <v>5118</v>
      </c>
      <c r="C3792" s="814" t="s">
        <v>826</v>
      </c>
      <c r="D3792" s="815">
        <v>4.48</v>
      </c>
      <c r="E3792" s="815">
        <v>2.29</v>
      </c>
      <c r="F3792" s="815">
        <v>6.77</v>
      </c>
    </row>
    <row r="3793" ht="30.0" customHeight="1">
      <c r="A3793" s="812">
        <v>94661.0</v>
      </c>
      <c r="B3793" s="813" t="s">
        <v>5119</v>
      </c>
      <c r="C3793" s="814" t="s">
        <v>826</v>
      </c>
      <c r="D3793" s="815">
        <v>8.23</v>
      </c>
      <c r="E3793" s="815">
        <v>3.25</v>
      </c>
      <c r="F3793" s="815">
        <v>11.48</v>
      </c>
    </row>
    <row r="3794" ht="30.0" customHeight="1">
      <c r="A3794" s="812">
        <v>94663.0</v>
      </c>
      <c r="B3794" s="813" t="s">
        <v>5120</v>
      </c>
      <c r="C3794" s="814" t="s">
        <v>826</v>
      </c>
      <c r="D3794" s="815">
        <v>8.97</v>
      </c>
      <c r="E3794" s="815">
        <v>3.25</v>
      </c>
      <c r="F3794" s="815">
        <v>12.22</v>
      </c>
    </row>
    <row r="3795" ht="30.0" customHeight="1">
      <c r="A3795" s="812">
        <v>94665.0</v>
      </c>
      <c r="B3795" s="813" t="s">
        <v>5121</v>
      </c>
      <c r="C3795" s="814" t="s">
        <v>826</v>
      </c>
      <c r="D3795" s="815">
        <v>21.15</v>
      </c>
      <c r="E3795" s="815">
        <v>5.25</v>
      </c>
      <c r="F3795" s="815">
        <v>26.4</v>
      </c>
    </row>
    <row r="3796" ht="30.0" customHeight="1">
      <c r="A3796" s="812">
        <v>94667.0</v>
      </c>
      <c r="B3796" s="813" t="s">
        <v>5122</v>
      </c>
      <c r="C3796" s="814" t="s">
        <v>826</v>
      </c>
      <c r="D3796" s="815">
        <v>30.82</v>
      </c>
      <c r="E3796" s="815">
        <v>5.24</v>
      </c>
      <c r="F3796" s="815">
        <v>36.06</v>
      </c>
    </row>
    <row r="3797" ht="30.0" customHeight="1">
      <c r="A3797" s="812">
        <v>94669.0</v>
      </c>
      <c r="B3797" s="813" t="s">
        <v>5123</v>
      </c>
      <c r="C3797" s="814" t="s">
        <v>826</v>
      </c>
      <c r="D3797" s="815">
        <v>66.9</v>
      </c>
      <c r="E3797" s="815">
        <v>9.22</v>
      </c>
      <c r="F3797" s="815">
        <v>76.12</v>
      </c>
    </row>
    <row r="3798" ht="30.0" customHeight="1">
      <c r="A3798" s="812">
        <v>94671.0</v>
      </c>
      <c r="B3798" s="813" t="s">
        <v>5124</v>
      </c>
      <c r="C3798" s="814" t="s">
        <v>826</v>
      </c>
      <c r="D3798" s="815">
        <v>99.26</v>
      </c>
      <c r="E3798" s="815">
        <v>9.22</v>
      </c>
      <c r="F3798" s="815">
        <v>108.48</v>
      </c>
    </row>
    <row r="3799" ht="30.0" customHeight="1">
      <c r="A3799" s="812">
        <v>94672.0</v>
      </c>
      <c r="B3799" s="813" t="s">
        <v>5125</v>
      </c>
      <c r="C3799" s="814" t="s">
        <v>826</v>
      </c>
      <c r="D3799" s="815">
        <v>6.45</v>
      </c>
      <c r="E3799" s="815">
        <v>3.43</v>
      </c>
      <c r="F3799" s="815">
        <v>9.88</v>
      </c>
    </row>
    <row r="3800" ht="30.0" customHeight="1">
      <c r="A3800" s="812">
        <v>94674.0</v>
      </c>
      <c r="B3800" s="813" t="s">
        <v>5126</v>
      </c>
      <c r="C3800" s="814" t="s">
        <v>826</v>
      </c>
      <c r="D3800" s="815">
        <v>5.19</v>
      </c>
      <c r="E3800" s="815">
        <v>3.44</v>
      </c>
      <c r="F3800" s="815">
        <v>8.63</v>
      </c>
    </row>
    <row r="3801" ht="30.0" customHeight="1">
      <c r="A3801" s="812">
        <v>94676.0</v>
      </c>
      <c r="B3801" s="813" t="s">
        <v>5127</v>
      </c>
      <c r="C3801" s="814" t="s">
        <v>826</v>
      </c>
      <c r="D3801" s="815">
        <v>10.23</v>
      </c>
      <c r="E3801" s="815">
        <v>4.88</v>
      </c>
      <c r="F3801" s="815">
        <v>15.11</v>
      </c>
    </row>
    <row r="3802" ht="30.0" customHeight="1">
      <c r="A3802" s="812">
        <v>94678.0</v>
      </c>
      <c r="B3802" s="813" t="s">
        <v>5128</v>
      </c>
      <c r="C3802" s="814" t="s">
        <v>826</v>
      </c>
      <c r="D3802" s="815">
        <v>10.7</v>
      </c>
      <c r="E3802" s="815">
        <v>4.88</v>
      </c>
      <c r="F3802" s="815">
        <v>15.58</v>
      </c>
    </row>
    <row r="3803" ht="30.0" customHeight="1">
      <c r="A3803" s="812">
        <v>94680.0</v>
      </c>
      <c r="B3803" s="813" t="s">
        <v>5129</v>
      </c>
      <c r="C3803" s="814" t="s">
        <v>826</v>
      </c>
      <c r="D3803" s="815">
        <v>35.65</v>
      </c>
      <c r="E3803" s="815">
        <v>7.88</v>
      </c>
      <c r="F3803" s="815">
        <v>43.53</v>
      </c>
    </row>
    <row r="3804" ht="30.0" customHeight="1">
      <c r="A3804" s="812">
        <v>94682.0</v>
      </c>
      <c r="B3804" s="813" t="s">
        <v>5130</v>
      </c>
      <c r="C3804" s="814" t="s">
        <v>826</v>
      </c>
      <c r="D3804" s="815">
        <v>108.81</v>
      </c>
      <c r="E3804" s="815">
        <v>7.87</v>
      </c>
      <c r="F3804" s="815">
        <v>116.68</v>
      </c>
    </row>
    <row r="3805" ht="30.0" customHeight="1">
      <c r="A3805" s="812">
        <v>94684.0</v>
      </c>
      <c r="B3805" s="813" t="s">
        <v>5131</v>
      </c>
      <c r="C3805" s="814" t="s">
        <v>826</v>
      </c>
      <c r="D3805" s="815">
        <v>134.69</v>
      </c>
      <c r="E3805" s="815">
        <v>13.85</v>
      </c>
      <c r="F3805" s="815">
        <v>148.54</v>
      </c>
    </row>
    <row r="3806" ht="30.0" customHeight="1">
      <c r="A3806" s="812">
        <v>94686.0</v>
      </c>
      <c r="B3806" s="813" t="s">
        <v>5132</v>
      </c>
      <c r="C3806" s="814" t="s">
        <v>826</v>
      </c>
      <c r="D3806" s="815">
        <v>265.67</v>
      </c>
      <c r="E3806" s="815">
        <v>13.85</v>
      </c>
      <c r="F3806" s="815">
        <v>279.52</v>
      </c>
    </row>
    <row r="3807" ht="30.0" customHeight="1">
      <c r="A3807" s="812">
        <v>94673.0</v>
      </c>
      <c r="B3807" s="813" t="s">
        <v>5133</v>
      </c>
      <c r="C3807" s="814" t="s">
        <v>826</v>
      </c>
      <c r="D3807" s="815">
        <v>6.17</v>
      </c>
      <c r="E3807" s="815">
        <v>3.43</v>
      </c>
      <c r="F3807" s="815">
        <v>9.6</v>
      </c>
    </row>
    <row r="3808" ht="30.0" customHeight="1">
      <c r="A3808" s="812">
        <v>94675.0</v>
      </c>
      <c r="B3808" s="813" t="s">
        <v>5134</v>
      </c>
      <c r="C3808" s="814" t="s">
        <v>826</v>
      </c>
      <c r="D3808" s="815">
        <v>10.45</v>
      </c>
      <c r="E3808" s="815">
        <v>3.42</v>
      </c>
      <c r="F3808" s="815">
        <v>13.87</v>
      </c>
    </row>
    <row r="3809" ht="30.0" customHeight="1">
      <c r="A3809" s="812">
        <v>94677.0</v>
      </c>
      <c r="B3809" s="813" t="s">
        <v>5135</v>
      </c>
      <c r="C3809" s="814" t="s">
        <v>826</v>
      </c>
      <c r="D3809" s="815">
        <v>18.11</v>
      </c>
      <c r="E3809" s="815">
        <v>4.88</v>
      </c>
      <c r="F3809" s="815">
        <v>22.99</v>
      </c>
    </row>
    <row r="3810" ht="30.0" customHeight="1">
      <c r="A3810" s="812">
        <v>94679.0</v>
      </c>
      <c r="B3810" s="813" t="s">
        <v>5136</v>
      </c>
      <c r="C3810" s="814" t="s">
        <v>826</v>
      </c>
      <c r="D3810" s="815">
        <v>21.08</v>
      </c>
      <c r="E3810" s="815">
        <v>4.87</v>
      </c>
      <c r="F3810" s="815">
        <v>25.95</v>
      </c>
    </row>
    <row r="3811" ht="30.0" customHeight="1">
      <c r="A3811" s="812">
        <v>94681.0</v>
      </c>
      <c r="B3811" s="813" t="s">
        <v>5137</v>
      </c>
      <c r="C3811" s="814" t="s">
        <v>826</v>
      </c>
      <c r="D3811" s="815">
        <v>49.86</v>
      </c>
      <c r="E3811" s="815">
        <v>7.88</v>
      </c>
      <c r="F3811" s="815">
        <v>57.74</v>
      </c>
    </row>
    <row r="3812" ht="30.0" customHeight="1">
      <c r="A3812" s="812">
        <v>94683.0</v>
      </c>
      <c r="B3812" s="813" t="s">
        <v>5138</v>
      </c>
      <c r="C3812" s="814" t="s">
        <v>826</v>
      </c>
      <c r="D3812" s="815">
        <v>67.07</v>
      </c>
      <c r="E3812" s="815">
        <v>7.87</v>
      </c>
      <c r="F3812" s="815">
        <v>74.94</v>
      </c>
    </row>
    <row r="3813" ht="30.0" customHeight="1">
      <c r="A3813" s="812">
        <v>94685.0</v>
      </c>
      <c r="B3813" s="813" t="s">
        <v>5139</v>
      </c>
      <c r="C3813" s="814" t="s">
        <v>826</v>
      </c>
      <c r="D3813" s="815">
        <v>99.93</v>
      </c>
      <c r="E3813" s="815">
        <v>13.86</v>
      </c>
      <c r="F3813" s="815">
        <v>113.79</v>
      </c>
    </row>
    <row r="3814" ht="30.0" customHeight="1">
      <c r="A3814" s="812">
        <v>94687.0</v>
      </c>
      <c r="B3814" s="813" t="s">
        <v>5140</v>
      </c>
      <c r="C3814" s="814" t="s">
        <v>826</v>
      </c>
      <c r="D3814" s="815">
        <v>213.29</v>
      </c>
      <c r="E3814" s="815">
        <v>13.85</v>
      </c>
      <c r="F3814" s="815">
        <v>227.14</v>
      </c>
    </row>
    <row r="3815" ht="30.0" customHeight="1">
      <c r="A3815" s="812">
        <v>94688.0</v>
      </c>
      <c r="B3815" s="813" t="s">
        <v>5141</v>
      </c>
      <c r="C3815" s="814" t="s">
        <v>826</v>
      </c>
      <c r="D3815" s="815">
        <v>5.29</v>
      </c>
      <c r="E3815" s="815">
        <v>4.57</v>
      </c>
      <c r="F3815" s="815">
        <v>9.86</v>
      </c>
    </row>
    <row r="3816" ht="30.0" customHeight="1">
      <c r="A3816" s="812">
        <v>94689.0</v>
      </c>
      <c r="B3816" s="813" t="s">
        <v>870</v>
      </c>
      <c r="C3816" s="814" t="s">
        <v>826</v>
      </c>
      <c r="D3816" s="815">
        <v>9.07</v>
      </c>
      <c r="E3816" s="815">
        <v>4.56</v>
      </c>
      <c r="F3816" s="815">
        <v>13.63</v>
      </c>
    </row>
    <row r="3817" ht="30.0" customHeight="1">
      <c r="A3817" s="812">
        <v>94690.0</v>
      </c>
      <c r="B3817" s="813" t="s">
        <v>5142</v>
      </c>
      <c r="C3817" s="814" t="s">
        <v>826</v>
      </c>
      <c r="D3817" s="815">
        <v>8.46</v>
      </c>
      <c r="E3817" s="815">
        <v>4.56</v>
      </c>
      <c r="F3817" s="815">
        <v>13.02</v>
      </c>
    </row>
    <row r="3818" ht="30.0" customHeight="1">
      <c r="A3818" s="812">
        <v>94692.0</v>
      </c>
      <c r="B3818" s="813" t="s">
        <v>5143</v>
      </c>
      <c r="C3818" s="814" t="s">
        <v>826</v>
      </c>
      <c r="D3818" s="815">
        <v>16.48</v>
      </c>
      <c r="E3818" s="815">
        <v>6.48</v>
      </c>
      <c r="F3818" s="815">
        <v>22.96</v>
      </c>
    </row>
    <row r="3819" ht="30.0" customHeight="1">
      <c r="A3819" s="812">
        <v>94694.0</v>
      </c>
      <c r="B3819" s="813" t="s">
        <v>5144</v>
      </c>
      <c r="C3819" s="814" t="s">
        <v>826</v>
      </c>
      <c r="D3819" s="815">
        <v>17.64</v>
      </c>
      <c r="E3819" s="815">
        <v>6.48</v>
      </c>
      <c r="F3819" s="815">
        <v>24.12</v>
      </c>
    </row>
    <row r="3820" ht="30.0" customHeight="1">
      <c r="A3820" s="812">
        <v>94696.0</v>
      </c>
      <c r="B3820" s="813" t="s">
        <v>5145</v>
      </c>
      <c r="C3820" s="814" t="s">
        <v>826</v>
      </c>
      <c r="D3820" s="815">
        <v>46.04</v>
      </c>
      <c r="E3820" s="815">
        <v>10.51</v>
      </c>
      <c r="F3820" s="815">
        <v>56.55</v>
      </c>
    </row>
    <row r="3821" ht="45.0" customHeight="1">
      <c r="A3821" s="812">
        <v>94697.0</v>
      </c>
      <c r="B3821" s="813" t="s">
        <v>5146</v>
      </c>
      <c r="C3821" s="814" t="s">
        <v>826</v>
      </c>
      <c r="D3821" s="815">
        <v>78.9</v>
      </c>
      <c r="E3821" s="815">
        <v>10.5</v>
      </c>
      <c r="F3821" s="815">
        <v>89.4</v>
      </c>
    </row>
    <row r="3822" ht="45.0" customHeight="1">
      <c r="A3822" s="812">
        <v>94699.0</v>
      </c>
      <c r="B3822" s="813" t="s">
        <v>5147</v>
      </c>
      <c r="C3822" s="814" t="s">
        <v>826</v>
      </c>
      <c r="D3822" s="815">
        <v>131.86</v>
      </c>
      <c r="E3822" s="815">
        <v>18.46</v>
      </c>
      <c r="F3822" s="815">
        <v>150.32</v>
      </c>
    </row>
    <row r="3823" ht="45.0" customHeight="1">
      <c r="A3823" s="812">
        <v>94701.0</v>
      </c>
      <c r="B3823" s="813" t="s">
        <v>5148</v>
      </c>
      <c r="C3823" s="814" t="s">
        <v>826</v>
      </c>
      <c r="D3823" s="815">
        <v>206.83</v>
      </c>
      <c r="E3823" s="815">
        <v>18.46</v>
      </c>
      <c r="F3823" s="815">
        <v>225.29</v>
      </c>
    </row>
    <row r="3824" ht="45.0" customHeight="1">
      <c r="A3824" s="812">
        <v>94691.0</v>
      </c>
      <c r="B3824" s="813" t="s">
        <v>5149</v>
      </c>
      <c r="C3824" s="814" t="s">
        <v>826</v>
      </c>
      <c r="D3824" s="815">
        <v>10.65</v>
      </c>
      <c r="E3824" s="815">
        <v>4.55</v>
      </c>
      <c r="F3824" s="815">
        <v>15.2</v>
      </c>
    </row>
    <row r="3825" ht="45.0" customHeight="1">
      <c r="A3825" s="812">
        <v>94693.0</v>
      </c>
      <c r="B3825" s="813" t="s">
        <v>5150</v>
      </c>
      <c r="C3825" s="814" t="s">
        <v>826</v>
      </c>
      <c r="D3825" s="815">
        <v>17.58</v>
      </c>
      <c r="E3825" s="815">
        <v>6.48</v>
      </c>
      <c r="F3825" s="815">
        <v>24.06</v>
      </c>
    </row>
    <row r="3826" ht="45.0" customHeight="1">
      <c r="A3826" s="812">
        <v>94695.0</v>
      </c>
      <c r="B3826" s="813" t="s">
        <v>5151</v>
      </c>
      <c r="C3826" s="814" t="s">
        <v>826</v>
      </c>
      <c r="D3826" s="815">
        <v>26.12</v>
      </c>
      <c r="E3826" s="815">
        <v>6.48</v>
      </c>
      <c r="F3826" s="815">
        <v>32.6</v>
      </c>
    </row>
    <row r="3827" ht="45.0" customHeight="1">
      <c r="A3827" s="812">
        <v>94698.0</v>
      </c>
      <c r="B3827" s="813" t="s">
        <v>5152</v>
      </c>
      <c r="C3827" s="814" t="s">
        <v>826</v>
      </c>
      <c r="D3827" s="815">
        <v>67.35</v>
      </c>
      <c r="E3827" s="815">
        <v>10.5</v>
      </c>
      <c r="F3827" s="815">
        <v>77.85</v>
      </c>
    </row>
    <row r="3828" ht="45.0" customHeight="1">
      <c r="A3828" s="812">
        <v>94700.0</v>
      </c>
      <c r="B3828" s="813" t="s">
        <v>5153</v>
      </c>
      <c r="C3828" s="814" t="s">
        <v>826</v>
      </c>
      <c r="D3828" s="815">
        <v>108.21</v>
      </c>
      <c r="E3828" s="815">
        <v>18.47</v>
      </c>
      <c r="F3828" s="815">
        <v>126.68</v>
      </c>
    </row>
    <row r="3829" ht="45.0" customHeight="1">
      <c r="A3829" s="812">
        <v>94702.0</v>
      </c>
      <c r="B3829" s="813" t="s">
        <v>5154</v>
      </c>
      <c r="C3829" s="814" t="s">
        <v>826</v>
      </c>
      <c r="D3829" s="815">
        <v>194.74</v>
      </c>
      <c r="E3829" s="815">
        <v>18.46</v>
      </c>
      <c r="F3829" s="815">
        <v>213.2</v>
      </c>
    </row>
    <row r="3830" ht="45.0" customHeight="1">
      <c r="A3830" s="808"/>
      <c r="B3830" s="809" t="s">
        <v>5155</v>
      </c>
      <c r="C3830" s="810"/>
      <c r="D3830" s="811"/>
      <c r="E3830" s="811"/>
      <c r="F3830" s="811"/>
    </row>
    <row r="3831" ht="45.0" customHeight="1">
      <c r="A3831" s="812">
        <v>94783.0</v>
      </c>
      <c r="B3831" s="813" t="s">
        <v>5156</v>
      </c>
      <c r="C3831" s="814" t="s">
        <v>826</v>
      </c>
      <c r="D3831" s="815">
        <v>13.78</v>
      </c>
      <c r="E3831" s="815">
        <v>3.88</v>
      </c>
      <c r="F3831" s="815">
        <v>17.66</v>
      </c>
    </row>
    <row r="3832" ht="45.0" customHeight="1">
      <c r="A3832" s="812">
        <v>94703.0</v>
      </c>
      <c r="B3832" s="813" t="s">
        <v>5157</v>
      </c>
      <c r="C3832" s="814" t="s">
        <v>826</v>
      </c>
      <c r="D3832" s="815">
        <v>15.37</v>
      </c>
      <c r="E3832" s="815">
        <v>3.88</v>
      </c>
      <c r="F3832" s="815">
        <v>19.25</v>
      </c>
    </row>
    <row r="3833" ht="45.0" customHeight="1">
      <c r="A3833" s="812">
        <v>94704.0</v>
      </c>
      <c r="B3833" s="813" t="s">
        <v>5158</v>
      </c>
      <c r="C3833" s="814" t="s">
        <v>826</v>
      </c>
      <c r="D3833" s="815">
        <v>19.01</v>
      </c>
      <c r="E3833" s="815">
        <v>3.87</v>
      </c>
      <c r="F3833" s="815">
        <v>22.88</v>
      </c>
    </row>
    <row r="3834" ht="45.0" customHeight="1">
      <c r="A3834" s="812">
        <v>94705.0</v>
      </c>
      <c r="B3834" s="813" t="s">
        <v>5159</v>
      </c>
      <c r="C3834" s="814" t="s">
        <v>826</v>
      </c>
      <c r="D3834" s="815">
        <v>24.5</v>
      </c>
      <c r="E3834" s="815">
        <v>3.87</v>
      </c>
      <c r="F3834" s="815">
        <v>28.37</v>
      </c>
    </row>
    <row r="3835" ht="45.0" customHeight="1">
      <c r="A3835" s="812">
        <v>94706.0</v>
      </c>
      <c r="B3835" s="813" t="s">
        <v>5160</v>
      </c>
      <c r="C3835" s="814" t="s">
        <v>826</v>
      </c>
      <c r="D3835" s="815">
        <v>35.48</v>
      </c>
      <c r="E3835" s="815">
        <v>5.15</v>
      </c>
      <c r="F3835" s="815">
        <v>40.63</v>
      </c>
    </row>
    <row r="3836" ht="45.0" customHeight="1">
      <c r="A3836" s="812">
        <v>94707.0</v>
      </c>
      <c r="B3836" s="813" t="s">
        <v>5161</v>
      </c>
      <c r="C3836" s="814" t="s">
        <v>826</v>
      </c>
      <c r="D3836" s="815">
        <v>45.67</v>
      </c>
      <c r="E3836" s="815">
        <v>5.15</v>
      </c>
      <c r="F3836" s="815">
        <v>50.82</v>
      </c>
    </row>
    <row r="3837" ht="45.0" customHeight="1">
      <c r="A3837" s="812">
        <v>94708.0</v>
      </c>
      <c r="B3837" s="813" t="s">
        <v>5162</v>
      </c>
      <c r="C3837" s="814" t="s">
        <v>826</v>
      </c>
      <c r="D3837" s="815">
        <v>17.9</v>
      </c>
      <c r="E3837" s="815">
        <v>6.61</v>
      </c>
      <c r="F3837" s="815">
        <v>24.51</v>
      </c>
    </row>
    <row r="3838" ht="45.0" customHeight="1">
      <c r="A3838" s="812">
        <v>94709.0</v>
      </c>
      <c r="B3838" s="813" t="s">
        <v>5163</v>
      </c>
      <c r="C3838" s="814" t="s">
        <v>826</v>
      </c>
      <c r="D3838" s="815">
        <v>25.15</v>
      </c>
      <c r="E3838" s="815">
        <v>6.6</v>
      </c>
      <c r="F3838" s="815">
        <v>31.75</v>
      </c>
    </row>
    <row r="3839" ht="45.0" customHeight="1">
      <c r="A3839" s="812">
        <v>94710.0</v>
      </c>
      <c r="B3839" s="813" t="s">
        <v>5164</v>
      </c>
      <c r="C3839" s="814" t="s">
        <v>826</v>
      </c>
      <c r="D3839" s="815">
        <v>43.11</v>
      </c>
      <c r="E3839" s="815">
        <v>6.6</v>
      </c>
      <c r="F3839" s="815">
        <v>49.71</v>
      </c>
    </row>
    <row r="3840" ht="45.0" customHeight="1">
      <c r="A3840" s="812">
        <v>94711.0</v>
      </c>
      <c r="B3840" s="813" t="s">
        <v>5165</v>
      </c>
      <c r="C3840" s="814" t="s">
        <v>826</v>
      </c>
      <c r="D3840" s="815">
        <v>50.05</v>
      </c>
      <c r="E3840" s="815">
        <v>8.8</v>
      </c>
      <c r="F3840" s="815">
        <v>58.85</v>
      </c>
    </row>
    <row r="3841" ht="45.0" customHeight="1">
      <c r="A3841" s="812">
        <v>94712.0</v>
      </c>
      <c r="B3841" s="813" t="s">
        <v>5166</v>
      </c>
      <c r="C3841" s="814" t="s">
        <v>826</v>
      </c>
      <c r="D3841" s="815">
        <v>70.67</v>
      </c>
      <c r="E3841" s="815">
        <v>8.79</v>
      </c>
      <c r="F3841" s="815">
        <v>79.46</v>
      </c>
    </row>
    <row r="3842" ht="45.0" customHeight="1">
      <c r="A3842" s="812">
        <v>94713.0</v>
      </c>
      <c r="B3842" s="813" t="s">
        <v>5167</v>
      </c>
      <c r="C3842" s="814" t="s">
        <v>826</v>
      </c>
      <c r="D3842" s="815">
        <v>201.47</v>
      </c>
      <c r="E3842" s="815">
        <v>8.79</v>
      </c>
      <c r="F3842" s="815">
        <v>210.26</v>
      </c>
    </row>
    <row r="3843" ht="45.0" customHeight="1">
      <c r="A3843" s="812">
        <v>94714.0</v>
      </c>
      <c r="B3843" s="813" t="s">
        <v>5168</v>
      </c>
      <c r="C3843" s="814" t="s">
        <v>826</v>
      </c>
      <c r="D3843" s="815">
        <v>276.9</v>
      </c>
      <c r="E3843" s="815">
        <v>8.79</v>
      </c>
      <c r="F3843" s="815">
        <v>285.69</v>
      </c>
    </row>
    <row r="3844" ht="45.0" customHeight="1">
      <c r="A3844" s="812">
        <v>94715.0</v>
      </c>
      <c r="B3844" s="813" t="s">
        <v>5169</v>
      </c>
      <c r="C3844" s="814" t="s">
        <v>826</v>
      </c>
      <c r="D3844" s="815">
        <v>386.27</v>
      </c>
      <c r="E3844" s="815">
        <v>8.79</v>
      </c>
      <c r="F3844" s="815">
        <v>395.06</v>
      </c>
    </row>
    <row r="3845" ht="45.0" customHeight="1">
      <c r="A3845" s="812">
        <v>95141.0</v>
      </c>
      <c r="B3845" s="813" t="s">
        <v>5170</v>
      </c>
      <c r="C3845" s="814" t="s">
        <v>826</v>
      </c>
      <c r="D3845" s="815">
        <v>23.44</v>
      </c>
      <c r="E3845" s="815">
        <v>6.6</v>
      </c>
      <c r="F3845" s="815">
        <v>30.04</v>
      </c>
    </row>
    <row r="3846" ht="45.0" customHeight="1">
      <c r="A3846" s="812">
        <v>94785.0</v>
      </c>
      <c r="B3846" s="813" t="s">
        <v>5171</v>
      </c>
      <c r="C3846" s="814" t="s">
        <v>826</v>
      </c>
      <c r="D3846" s="815">
        <v>25.66</v>
      </c>
      <c r="E3846" s="815">
        <v>6.6</v>
      </c>
      <c r="F3846" s="815">
        <v>32.26</v>
      </c>
    </row>
    <row r="3847" ht="45.0" customHeight="1">
      <c r="A3847" s="812">
        <v>94786.0</v>
      </c>
      <c r="B3847" s="813" t="s">
        <v>5172</v>
      </c>
      <c r="C3847" s="814" t="s">
        <v>826</v>
      </c>
      <c r="D3847" s="815">
        <v>35.92</v>
      </c>
      <c r="E3847" s="815">
        <v>6.6</v>
      </c>
      <c r="F3847" s="815">
        <v>42.52</v>
      </c>
    </row>
    <row r="3848" ht="45.0" customHeight="1">
      <c r="A3848" s="812">
        <v>94787.0</v>
      </c>
      <c r="B3848" s="813" t="s">
        <v>5173</v>
      </c>
      <c r="C3848" s="814" t="s">
        <v>826</v>
      </c>
      <c r="D3848" s="815">
        <v>47.33</v>
      </c>
      <c r="E3848" s="815">
        <v>8.8</v>
      </c>
      <c r="F3848" s="815">
        <v>56.13</v>
      </c>
    </row>
    <row r="3849" ht="45.0" customHeight="1">
      <c r="A3849" s="812">
        <v>94788.0</v>
      </c>
      <c r="B3849" s="813" t="s">
        <v>5174</v>
      </c>
      <c r="C3849" s="814" t="s">
        <v>826</v>
      </c>
      <c r="D3849" s="815">
        <v>73.12</v>
      </c>
      <c r="E3849" s="815">
        <v>8.79</v>
      </c>
      <c r="F3849" s="815">
        <v>81.91</v>
      </c>
    </row>
    <row r="3850" ht="15.75" customHeight="1">
      <c r="A3850" s="812">
        <v>94789.0</v>
      </c>
      <c r="B3850" s="813" t="s">
        <v>5175</v>
      </c>
      <c r="C3850" s="814" t="s">
        <v>826</v>
      </c>
      <c r="D3850" s="815">
        <v>252.02</v>
      </c>
      <c r="E3850" s="815">
        <v>8.79</v>
      </c>
      <c r="F3850" s="815">
        <v>260.81</v>
      </c>
    </row>
    <row r="3851" ht="30.0" customHeight="1">
      <c r="A3851" s="812">
        <v>94790.0</v>
      </c>
      <c r="B3851" s="813" t="s">
        <v>5176</v>
      </c>
      <c r="C3851" s="814" t="s">
        <v>826</v>
      </c>
      <c r="D3851" s="815">
        <v>293.17</v>
      </c>
      <c r="E3851" s="815">
        <v>8.79</v>
      </c>
      <c r="F3851" s="815">
        <v>301.96</v>
      </c>
    </row>
    <row r="3852" ht="30.0" customHeight="1">
      <c r="A3852" s="812">
        <v>94791.0</v>
      </c>
      <c r="B3852" s="813" t="s">
        <v>5177</v>
      </c>
      <c r="C3852" s="814" t="s">
        <v>826</v>
      </c>
      <c r="D3852" s="815">
        <v>414.91</v>
      </c>
      <c r="E3852" s="815">
        <v>8.79</v>
      </c>
      <c r="F3852" s="815">
        <v>423.7</v>
      </c>
    </row>
    <row r="3853" ht="30.0" customHeight="1">
      <c r="A3853" s="808"/>
      <c r="B3853" s="809" t="s">
        <v>5178</v>
      </c>
      <c r="C3853" s="810"/>
      <c r="D3853" s="811"/>
      <c r="E3853" s="811"/>
      <c r="F3853" s="811"/>
    </row>
    <row r="3854" ht="30.0" customHeight="1">
      <c r="A3854" s="812">
        <v>91784.0</v>
      </c>
      <c r="B3854" s="813" t="s">
        <v>5179</v>
      </c>
      <c r="C3854" s="814" t="s">
        <v>735</v>
      </c>
      <c r="D3854" s="815">
        <v>17.35</v>
      </c>
      <c r="E3854" s="815">
        <v>20.93</v>
      </c>
      <c r="F3854" s="815">
        <v>38.28</v>
      </c>
    </row>
    <row r="3855" ht="30.0" customHeight="1">
      <c r="A3855" s="812">
        <v>91785.0</v>
      </c>
      <c r="B3855" s="813" t="s">
        <v>5180</v>
      </c>
      <c r="C3855" s="814" t="s">
        <v>735</v>
      </c>
      <c r="D3855" s="815">
        <v>17.71</v>
      </c>
      <c r="E3855" s="815">
        <v>20.28</v>
      </c>
      <c r="F3855" s="815">
        <v>37.99</v>
      </c>
    </row>
    <row r="3856" ht="30.0" customHeight="1">
      <c r="A3856" s="812">
        <v>91786.0</v>
      </c>
      <c r="B3856" s="813" t="s">
        <v>5181</v>
      </c>
      <c r="C3856" s="814" t="s">
        <v>735</v>
      </c>
      <c r="D3856" s="815">
        <v>19.61</v>
      </c>
      <c r="E3856" s="815">
        <v>7.64</v>
      </c>
      <c r="F3856" s="815">
        <v>27.25</v>
      </c>
    </row>
    <row r="3857" ht="30.0" customHeight="1">
      <c r="A3857" s="812">
        <v>89446.0</v>
      </c>
      <c r="B3857" s="813" t="s">
        <v>5182</v>
      </c>
      <c r="C3857" s="814" t="s">
        <v>735</v>
      </c>
      <c r="D3857" s="815">
        <v>4.47</v>
      </c>
      <c r="E3857" s="815">
        <v>0.44</v>
      </c>
      <c r="F3857" s="815">
        <v>4.91</v>
      </c>
    </row>
    <row r="3858" ht="30.0" customHeight="1">
      <c r="A3858" s="812">
        <v>89447.0</v>
      </c>
      <c r="B3858" s="813" t="s">
        <v>5183</v>
      </c>
      <c r="C3858" s="814" t="s">
        <v>735</v>
      </c>
      <c r="D3858" s="815">
        <v>9.86</v>
      </c>
      <c r="E3858" s="815">
        <v>0.56</v>
      </c>
      <c r="F3858" s="815">
        <v>10.42</v>
      </c>
    </row>
    <row r="3859" ht="15.75" customHeight="1">
      <c r="A3859" s="812">
        <v>91787.0</v>
      </c>
      <c r="B3859" s="813" t="s">
        <v>5184</v>
      </c>
      <c r="C3859" s="814" t="s">
        <v>735</v>
      </c>
      <c r="D3859" s="815">
        <v>28.12</v>
      </c>
      <c r="E3859" s="815">
        <v>3.38</v>
      </c>
      <c r="F3859" s="815">
        <v>31.5</v>
      </c>
    </row>
    <row r="3860" ht="30.0" customHeight="1">
      <c r="A3860" s="812">
        <v>91788.0</v>
      </c>
      <c r="B3860" s="813" t="s">
        <v>5185</v>
      </c>
      <c r="C3860" s="814" t="s">
        <v>735</v>
      </c>
      <c r="D3860" s="815">
        <v>33.93</v>
      </c>
      <c r="E3860" s="815">
        <v>6.01</v>
      </c>
      <c r="F3860" s="815">
        <v>39.94</v>
      </c>
    </row>
    <row r="3861" ht="30.0" customHeight="1">
      <c r="A3861" s="812">
        <v>89448.0</v>
      </c>
      <c r="B3861" s="813" t="s">
        <v>5186</v>
      </c>
      <c r="C3861" s="814" t="s">
        <v>735</v>
      </c>
      <c r="D3861" s="815">
        <v>14.32</v>
      </c>
      <c r="E3861" s="815">
        <v>0.67</v>
      </c>
      <c r="F3861" s="815">
        <v>14.99</v>
      </c>
    </row>
    <row r="3862" ht="30.0" customHeight="1">
      <c r="A3862" s="812">
        <v>89449.0</v>
      </c>
      <c r="B3862" s="813" t="s">
        <v>5187</v>
      </c>
      <c r="C3862" s="814" t="s">
        <v>735</v>
      </c>
      <c r="D3862" s="815">
        <v>16.43</v>
      </c>
      <c r="E3862" s="815">
        <v>0.8</v>
      </c>
      <c r="F3862" s="815">
        <v>17.23</v>
      </c>
    </row>
    <row r="3863" ht="30.0" customHeight="1">
      <c r="A3863" s="812">
        <v>89450.0</v>
      </c>
      <c r="B3863" s="813" t="s">
        <v>5188</v>
      </c>
      <c r="C3863" s="814" t="s">
        <v>735</v>
      </c>
      <c r="D3863" s="815">
        <v>27.54</v>
      </c>
      <c r="E3863" s="815">
        <v>0.95</v>
      </c>
      <c r="F3863" s="815">
        <v>28.49</v>
      </c>
    </row>
    <row r="3864" ht="30.0" customHeight="1">
      <c r="A3864" s="812">
        <v>89451.0</v>
      </c>
      <c r="B3864" s="813" t="s">
        <v>5189</v>
      </c>
      <c r="C3864" s="814" t="s">
        <v>735</v>
      </c>
      <c r="D3864" s="815">
        <v>45.95</v>
      </c>
      <c r="E3864" s="815">
        <v>1.18</v>
      </c>
      <c r="F3864" s="815">
        <v>47.13</v>
      </c>
    </row>
    <row r="3865" ht="30.0" customHeight="1">
      <c r="A3865" s="812">
        <v>89452.0</v>
      </c>
      <c r="B3865" s="813" t="s">
        <v>5190</v>
      </c>
      <c r="C3865" s="814" t="s">
        <v>735</v>
      </c>
      <c r="D3865" s="815">
        <v>57.35</v>
      </c>
      <c r="E3865" s="815">
        <v>1.32</v>
      </c>
      <c r="F3865" s="815">
        <v>58.67</v>
      </c>
    </row>
    <row r="3866" ht="30.0" customHeight="1">
      <c r="A3866" s="808"/>
      <c r="B3866" s="809" t="s">
        <v>5191</v>
      </c>
      <c r="C3866" s="810"/>
      <c r="D3866" s="811"/>
      <c r="E3866" s="811"/>
      <c r="F3866" s="811"/>
    </row>
    <row r="3867" ht="30.0" customHeight="1">
      <c r="A3867" s="812">
        <v>94648.0</v>
      </c>
      <c r="B3867" s="813" t="s">
        <v>5192</v>
      </c>
      <c r="C3867" s="814" t="s">
        <v>735</v>
      </c>
      <c r="D3867" s="815">
        <v>5.62</v>
      </c>
      <c r="E3867" s="815">
        <v>3.81</v>
      </c>
      <c r="F3867" s="815">
        <v>9.43</v>
      </c>
    </row>
    <row r="3868" ht="30.0" customHeight="1">
      <c r="A3868" s="812">
        <v>94649.0</v>
      </c>
      <c r="B3868" s="813" t="s">
        <v>5193</v>
      </c>
      <c r="C3868" s="814" t="s">
        <v>735</v>
      </c>
      <c r="D3868" s="815">
        <v>10.9</v>
      </c>
      <c r="E3868" s="815">
        <v>3.79</v>
      </c>
      <c r="F3868" s="815">
        <v>14.69</v>
      </c>
    </row>
    <row r="3869" ht="30.0" customHeight="1">
      <c r="A3869" s="812">
        <v>94650.0</v>
      </c>
      <c r="B3869" s="813" t="s">
        <v>5194</v>
      </c>
      <c r="C3869" s="814" t="s">
        <v>735</v>
      </c>
      <c r="D3869" s="815">
        <v>15.62</v>
      </c>
      <c r="E3869" s="815">
        <v>5.39</v>
      </c>
      <c r="F3869" s="815">
        <v>21.01</v>
      </c>
    </row>
    <row r="3870" ht="30.0" customHeight="1">
      <c r="A3870" s="812">
        <v>94651.0</v>
      </c>
      <c r="B3870" s="813" t="s">
        <v>834</v>
      </c>
      <c r="C3870" s="814" t="s">
        <v>735</v>
      </c>
      <c r="D3870" s="815">
        <v>17.6</v>
      </c>
      <c r="E3870" s="815">
        <v>5.39</v>
      </c>
      <c r="F3870" s="815">
        <v>22.99</v>
      </c>
    </row>
    <row r="3871" ht="30.0" customHeight="1">
      <c r="A3871" s="812">
        <v>94652.0</v>
      </c>
      <c r="B3871" s="813" t="s">
        <v>5195</v>
      </c>
      <c r="C3871" s="814" t="s">
        <v>735</v>
      </c>
      <c r="D3871" s="815">
        <v>28.64</v>
      </c>
      <c r="E3871" s="815">
        <v>8.78</v>
      </c>
      <c r="F3871" s="815">
        <v>37.42</v>
      </c>
    </row>
    <row r="3872" ht="30.0" customHeight="1">
      <c r="A3872" s="812">
        <v>94653.0</v>
      </c>
      <c r="B3872" s="813" t="s">
        <v>5196</v>
      </c>
      <c r="C3872" s="814" t="s">
        <v>735</v>
      </c>
      <c r="D3872" s="815">
        <v>45.77</v>
      </c>
      <c r="E3872" s="815">
        <v>8.77</v>
      </c>
      <c r="F3872" s="815">
        <v>54.54</v>
      </c>
    </row>
    <row r="3873" ht="30.0" customHeight="1">
      <c r="A3873" s="812">
        <v>94654.0</v>
      </c>
      <c r="B3873" s="813" t="s">
        <v>5197</v>
      </c>
      <c r="C3873" s="814" t="s">
        <v>735</v>
      </c>
      <c r="D3873" s="815">
        <v>56.24</v>
      </c>
      <c r="E3873" s="815">
        <v>15.37</v>
      </c>
      <c r="F3873" s="815">
        <v>71.61</v>
      </c>
    </row>
    <row r="3874" ht="30.0" customHeight="1">
      <c r="A3874" s="812">
        <v>94655.0</v>
      </c>
      <c r="B3874" s="813" t="s">
        <v>5198</v>
      </c>
      <c r="C3874" s="814" t="s">
        <v>735</v>
      </c>
      <c r="D3874" s="815">
        <v>86.73</v>
      </c>
      <c r="E3874" s="815">
        <v>15.36</v>
      </c>
      <c r="F3874" s="815">
        <v>102.09</v>
      </c>
    </row>
    <row r="3875" ht="30.0" customHeight="1">
      <c r="A3875" s="808"/>
      <c r="B3875" s="809" t="s">
        <v>5199</v>
      </c>
      <c r="C3875" s="810"/>
      <c r="D3875" s="811"/>
      <c r="E3875" s="811"/>
      <c r="F3875" s="811"/>
    </row>
    <row r="3876" ht="30.0" customHeight="1">
      <c r="A3876" s="812">
        <v>91784.0</v>
      </c>
      <c r="B3876" s="813" t="s">
        <v>5179</v>
      </c>
      <c r="C3876" s="814" t="s">
        <v>735</v>
      </c>
      <c r="D3876" s="815">
        <v>17.35</v>
      </c>
      <c r="E3876" s="815">
        <v>20.93</v>
      </c>
      <c r="F3876" s="815">
        <v>38.28</v>
      </c>
    </row>
    <row r="3877" ht="30.0" customHeight="1">
      <c r="A3877" s="812">
        <v>91785.0</v>
      </c>
      <c r="B3877" s="813" t="s">
        <v>5180</v>
      </c>
      <c r="C3877" s="814" t="s">
        <v>735</v>
      </c>
      <c r="D3877" s="815">
        <v>17.71</v>
      </c>
      <c r="E3877" s="815">
        <v>20.28</v>
      </c>
      <c r="F3877" s="815">
        <v>37.99</v>
      </c>
    </row>
    <row r="3878" ht="30.0" customHeight="1">
      <c r="A3878" s="812">
        <v>91786.0</v>
      </c>
      <c r="B3878" s="813" t="s">
        <v>5181</v>
      </c>
      <c r="C3878" s="814" t="s">
        <v>735</v>
      </c>
      <c r="D3878" s="815">
        <v>19.61</v>
      </c>
      <c r="E3878" s="815">
        <v>7.64</v>
      </c>
      <c r="F3878" s="815">
        <v>27.25</v>
      </c>
    </row>
    <row r="3879" ht="30.0" customHeight="1">
      <c r="A3879" s="812">
        <v>89355.0</v>
      </c>
      <c r="B3879" s="813" t="s">
        <v>5200</v>
      </c>
      <c r="C3879" s="814" t="s">
        <v>735</v>
      </c>
      <c r="D3879" s="815">
        <v>6.88</v>
      </c>
      <c r="E3879" s="815">
        <v>9.16</v>
      </c>
      <c r="F3879" s="815">
        <v>16.04</v>
      </c>
    </row>
    <row r="3880" ht="30.0" customHeight="1">
      <c r="A3880" s="812">
        <v>89356.0</v>
      </c>
      <c r="B3880" s="813" t="s">
        <v>832</v>
      </c>
      <c r="C3880" s="814" t="s">
        <v>735</v>
      </c>
      <c r="D3880" s="815">
        <v>8.41</v>
      </c>
      <c r="E3880" s="815">
        <v>10.57</v>
      </c>
      <c r="F3880" s="815">
        <v>18.98</v>
      </c>
    </row>
    <row r="3881" ht="30.0" customHeight="1">
      <c r="A3881" s="812">
        <v>89357.0</v>
      </c>
      <c r="B3881" s="813" t="s">
        <v>5201</v>
      </c>
      <c r="C3881" s="814" t="s">
        <v>735</v>
      </c>
      <c r="D3881" s="815">
        <v>14.56</v>
      </c>
      <c r="E3881" s="815">
        <v>12.59</v>
      </c>
      <c r="F3881" s="815">
        <v>27.15</v>
      </c>
    </row>
    <row r="3882" ht="30.0" customHeight="1">
      <c r="A3882" s="812">
        <v>89376.0</v>
      </c>
      <c r="B3882" s="813" t="s">
        <v>5202</v>
      </c>
      <c r="C3882" s="814" t="s">
        <v>826</v>
      </c>
      <c r="D3882" s="815">
        <v>2.55</v>
      </c>
      <c r="E3882" s="815">
        <v>2.46</v>
      </c>
      <c r="F3882" s="815">
        <v>5.01</v>
      </c>
    </row>
    <row r="3883" ht="30.0" customHeight="1">
      <c r="A3883" s="812">
        <v>89383.0</v>
      </c>
      <c r="B3883" s="813" t="s">
        <v>5203</v>
      </c>
      <c r="C3883" s="814" t="s">
        <v>826</v>
      </c>
      <c r="D3883" s="815">
        <v>3.09</v>
      </c>
      <c r="E3883" s="815">
        <v>2.86</v>
      </c>
      <c r="F3883" s="815">
        <v>5.95</v>
      </c>
    </row>
    <row r="3884" ht="30.0" customHeight="1">
      <c r="A3884" s="812">
        <v>89391.0</v>
      </c>
      <c r="B3884" s="813" t="s">
        <v>5204</v>
      </c>
      <c r="C3884" s="814" t="s">
        <v>826</v>
      </c>
      <c r="D3884" s="815">
        <v>4.66</v>
      </c>
      <c r="E3884" s="815">
        <v>3.41</v>
      </c>
      <c r="F3884" s="815">
        <v>8.07</v>
      </c>
    </row>
    <row r="3885" ht="30.0" customHeight="1">
      <c r="A3885" s="812">
        <v>89360.0</v>
      </c>
      <c r="B3885" s="813" t="s">
        <v>5205</v>
      </c>
      <c r="C3885" s="814" t="s">
        <v>826</v>
      </c>
      <c r="D3885" s="815">
        <v>4.83</v>
      </c>
      <c r="E3885" s="815">
        <v>3.69</v>
      </c>
      <c r="F3885" s="815">
        <v>8.52</v>
      </c>
    </row>
    <row r="3886" ht="30.0" customHeight="1">
      <c r="A3886" s="812">
        <v>89364.0</v>
      </c>
      <c r="B3886" s="813" t="s">
        <v>5206</v>
      </c>
      <c r="C3886" s="814" t="s">
        <v>826</v>
      </c>
      <c r="D3886" s="815">
        <v>6.01</v>
      </c>
      <c r="E3886" s="815">
        <v>4.3</v>
      </c>
      <c r="F3886" s="815">
        <v>10.31</v>
      </c>
    </row>
    <row r="3887" ht="30.0" customHeight="1">
      <c r="A3887" s="812">
        <v>89369.0</v>
      </c>
      <c r="B3887" s="813" t="s">
        <v>5207</v>
      </c>
      <c r="C3887" s="814" t="s">
        <v>826</v>
      </c>
      <c r="D3887" s="815">
        <v>10.96</v>
      </c>
      <c r="E3887" s="815">
        <v>5.11</v>
      </c>
      <c r="F3887" s="815">
        <v>16.07</v>
      </c>
    </row>
    <row r="3888" ht="30.0" customHeight="1">
      <c r="A3888" s="812">
        <v>89361.0</v>
      </c>
      <c r="B3888" s="813" t="s">
        <v>5208</v>
      </c>
      <c r="C3888" s="814" t="s">
        <v>826</v>
      </c>
      <c r="D3888" s="815">
        <v>4.19</v>
      </c>
      <c r="E3888" s="815">
        <v>3.69</v>
      </c>
      <c r="F3888" s="815">
        <v>7.88</v>
      </c>
    </row>
    <row r="3889" ht="30.0" customHeight="1">
      <c r="A3889" s="812">
        <v>89365.0</v>
      </c>
      <c r="B3889" s="813" t="s">
        <v>5209</v>
      </c>
      <c r="C3889" s="814" t="s">
        <v>826</v>
      </c>
      <c r="D3889" s="815">
        <v>5.24</v>
      </c>
      <c r="E3889" s="815">
        <v>4.3</v>
      </c>
      <c r="F3889" s="815">
        <v>9.54</v>
      </c>
    </row>
    <row r="3890" ht="30.0" customHeight="1">
      <c r="A3890" s="812">
        <v>89370.0</v>
      </c>
      <c r="B3890" s="813" t="s">
        <v>5210</v>
      </c>
      <c r="C3890" s="814" t="s">
        <v>826</v>
      </c>
      <c r="D3890" s="815">
        <v>7.56</v>
      </c>
      <c r="E3890" s="815">
        <v>5.12</v>
      </c>
      <c r="F3890" s="815">
        <v>12.68</v>
      </c>
    </row>
    <row r="3891" ht="30.0" customHeight="1">
      <c r="A3891" s="812">
        <v>89377.0</v>
      </c>
      <c r="B3891" s="813" t="s">
        <v>5211</v>
      </c>
      <c r="C3891" s="814" t="s">
        <v>826</v>
      </c>
      <c r="D3891" s="815">
        <v>6.28</v>
      </c>
      <c r="E3891" s="815">
        <v>2.45</v>
      </c>
      <c r="F3891" s="815">
        <v>8.73</v>
      </c>
    </row>
    <row r="3892" ht="30.0" customHeight="1">
      <c r="A3892" s="812">
        <v>89384.0</v>
      </c>
      <c r="B3892" s="813" t="s">
        <v>5212</v>
      </c>
      <c r="C3892" s="814" t="s">
        <v>826</v>
      </c>
      <c r="D3892" s="815">
        <v>9.67</v>
      </c>
      <c r="E3892" s="815">
        <v>2.85</v>
      </c>
      <c r="F3892" s="815">
        <v>12.52</v>
      </c>
    </row>
    <row r="3893" ht="30.0" customHeight="1">
      <c r="A3893" s="812">
        <v>89392.0</v>
      </c>
      <c r="B3893" s="813" t="s">
        <v>5213</v>
      </c>
      <c r="C3893" s="814" t="s">
        <v>826</v>
      </c>
      <c r="D3893" s="815">
        <v>22.86</v>
      </c>
      <c r="E3893" s="815">
        <v>3.39</v>
      </c>
      <c r="F3893" s="815">
        <v>26.25</v>
      </c>
    </row>
    <row r="3894" ht="30.0" customHeight="1">
      <c r="A3894" s="812">
        <v>89359.0</v>
      </c>
      <c r="B3894" s="813" t="s">
        <v>5214</v>
      </c>
      <c r="C3894" s="814" t="s">
        <v>826</v>
      </c>
      <c r="D3894" s="815">
        <v>3.18</v>
      </c>
      <c r="E3894" s="815">
        <v>3.71</v>
      </c>
      <c r="F3894" s="815">
        <v>6.89</v>
      </c>
    </row>
    <row r="3895" ht="30.0" customHeight="1">
      <c r="A3895" s="812">
        <v>89363.0</v>
      </c>
      <c r="B3895" s="813" t="s">
        <v>5215</v>
      </c>
      <c r="C3895" s="814" t="s">
        <v>826</v>
      </c>
      <c r="D3895" s="815">
        <v>4.27</v>
      </c>
      <c r="E3895" s="815">
        <v>4.32</v>
      </c>
      <c r="F3895" s="815">
        <v>8.59</v>
      </c>
    </row>
    <row r="3896" ht="30.0" customHeight="1">
      <c r="A3896" s="812">
        <v>89368.0</v>
      </c>
      <c r="B3896" s="813" t="s">
        <v>5216</v>
      </c>
      <c r="C3896" s="814" t="s">
        <v>826</v>
      </c>
      <c r="D3896" s="815">
        <v>8.05</v>
      </c>
      <c r="E3896" s="815">
        <v>5.12</v>
      </c>
      <c r="F3896" s="815">
        <v>13.17</v>
      </c>
    </row>
    <row r="3897" ht="30.0" customHeight="1">
      <c r="A3897" s="812">
        <v>89358.0</v>
      </c>
      <c r="B3897" s="813" t="s">
        <v>5217</v>
      </c>
      <c r="C3897" s="814" t="s">
        <v>826</v>
      </c>
      <c r="D3897" s="815">
        <v>2.79</v>
      </c>
      <c r="E3897" s="815">
        <v>3.71</v>
      </c>
      <c r="F3897" s="815">
        <v>6.5</v>
      </c>
    </row>
    <row r="3898" ht="30.0" customHeight="1">
      <c r="A3898" s="812">
        <v>89362.0</v>
      </c>
      <c r="B3898" s="813" t="s">
        <v>856</v>
      </c>
      <c r="C3898" s="814" t="s">
        <v>826</v>
      </c>
      <c r="D3898" s="815">
        <v>3.44</v>
      </c>
      <c r="E3898" s="815">
        <v>4.32</v>
      </c>
      <c r="F3898" s="815">
        <v>7.76</v>
      </c>
    </row>
    <row r="3899" ht="30.0" customHeight="1">
      <c r="A3899" s="812">
        <v>89367.0</v>
      </c>
      <c r="B3899" s="813" t="s">
        <v>5218</v>
      </c>
      <c r="C3899" s="814" t="s">
        <v>826</v>
      </c>
      <c r="D3899" s="815">
        <v>5.71</v>
      </c>
      <c r="E3899" s="815">
        <v>5.12</v>
      </c>
      <c r="F3899" s="815">
        <v>10.83</v>
      </c>
    </row>
    <row r="3900" ht="30.0" customHeight="1">
      <c r="A3900" s="812">
        <v>89366.0</v>
      </c>
      <c r="B3900" s="813" t="s">
        <v>866</v>
      </c>
      <c r="C3900" s="814" t="s">
        <v>826</v>
      </c>
      <c r="D3900" s="815">
        <v>10.58</v>
      </c>
      <c r="E3900" s="815">
        <v>4.29</v>
      </c>
      <c r="F3900" s="815">
        <v>14.87</v>
      </c>
    </row>
    <row r="3901" ht="30.0" customHeight="1">
      <c r="A3901" s="812">
        <v>90373.0</v>
      </c>
      <c r="B3901" s="813" t="s">
        <v>868</v>
      </c>
      <c r="C3901" s="814" t="s">
        <v>826</v>
      </c>
      <c r="D3901" s="815">
        <v>9.34</v>
      </c>
      <c r="E3901" s="815">
        <v>4.29</v>
      </c>
      <c r="F3901" s="815">
        <v>13.63</v>
      </c>
    </row>
    <row r="3902" ht="30.0" customHeight="1">
      <c r="A3902" s="812">
        <v>89371.0</v>
      </c>
      <c r="B3902" s="813" t="s">
        <v>5219</v>
      </c>
      <c r="C3902" s="814" t="s">
        <v>826</v>
      </c>
      <c r="D3902" s="815">
        <v>2.45</v>
      </c>
      <c r="E3902" s="815">
        <v>2.48</v>
      </c>
      <c r="F3902" s="815">
        <v>4.93</v>
      </c>
    </row>
    <row r="3903" ht="30.0" customHeight="1">
      <c r="A3903" s="812">
        <v>89378.0</v>
      </c>
      <c r="B3903" s="813" t="s">
        <v>5220</v>
      </c>
      <c r="C3903" s="814" t="s">
        <v>826</v>
      </c>
      <c r="D3903" s="815">
        <v>2.98</v>
      </c>
      <c r="E3903" s="815">
        <v>2.86</v>
      </c>
      <c r="F3903" s="815">
        <v>5.84</v>
      </c>
    </row>
    <row r="3904" ht="30.0" customHeight="1">
      <c r="A3904" s="812">
        <v>89386.0</v>
      </c>
      <c r="B3904" s="813" t="s">
        <v>5221</v>
      </c>
      <c r="C3904" s="814" t="s">
        <v>826</v>
      </c>
      <c r="D3904" s="815">
        <v>4.78</v>
      </c>
      <c r="E3904" s="815">
        <v>3.41</v>
      </c>
      <c r="F3904" s="815">
        <v>8.19</v>
      </c>
    </row>
    <row r="3905" ht="30.0" customHeight="1">
      <c r="A3905" s="812">
        <v>89372.0</v>
      </c>
      <c r="B3905" s="813" t="s">
        <v>5222</v>
      </c>
      <c r="C3905" s="814" t="s">
        <v>826</v>
      </c>
      <c r="D3905" s="815">
        <v>10.19</v>
      </c>
      <c r="E3905" s="815">
        <v>2.45</v>
      </c>
      <c r="F3905" s="815">
        <v>12.64</v>
      </c>
    </row>
    <row r="3906" ht="30.0" customHeight="1">
      <c r="A3906" s="812">
        <v>89379.0</v>
      </c>
      <c r="B3906" s="813" t="s">
        <v>5223</v>
      </c>
      <c r="C3906" s="814" t="s">
        <v>826</v>
      </c>
      <c r="D3906" s="815">
        <v>13.28</v>
      </c>
      <c r="E3906" s="815">
        <v>2.85</v>
      </c>
      <c r="F3906" s="815">
        <v>16.13</v>
      </c>
    </row>
    <row r="3907" ht="30.0" customHeight="1">
      <c r="A3907" s="812">
        <v>89387.0</v>
      </c>
      <c r="B3907" s="813" t="s">
        <v>5224</v>
      </c>
      <c r="C3907" s="814" t="s">
        <v>826</v>
      </c>
      <c r="D3907" s="815">
        <v>29.34</v>
      </c>
      <c r="E3907" s="815">
        <v>3.38</v>
      </c>
      <c r="F3907" s="815">
        <v>32.72</v>
      </c>
    </row>
    <row r="3908" ht="30.0" customHeight="1">
      <c r="A3908" s="812">
        <v>89979.0</v>
      </c>
      <c r="B3908" s="813" t="s">
        <v>5225</v>
      </c>
      <c r="C3908" s="814" t="s">
        <v>826</v>
      </c>
      <c r="D3908" s="815">
        <v>22.73</v>
      </c>
      <c r="E3908" s="815">
        <v>3.39</v>
      </c>
      <c r="F3908" s="815">
        <v>26.12</v>
      </c>
    </row>
    <row r="3909" ht="30.0" customHeight="1">
      <c r="A3909" s="812">
        <v>89373.0</v>
      </c>
      <c r="B3909" s="813" t="s">
        <v>5226</v>
      </c>
      <c r="C3909" s="814" t="s">
        <v>826</v>
      </c>
      <c r="D3909" s="815">
        <v>3.17</v>
      </c>
      <c r="E3909" s="815">
        <v>2.46</v>
      </c>
      <c r="F3909" s="815">
        <v>5.63</v>
      </c>
    </row>
    <row r="3910" ht="30.0" customHeight="1">
      <c r="A3910" s="812">
        <v>89380.0</v>
      </c>
      <c r="B3910" s="813" t="s">
        <v>5227</v>
      </c>
      <c r="C3910" s="814" t="s">
        <v>826</v>
      </c>
      <c r="D3910" s="815">
        <v>6.14</v>
      </c>
      <c r="E3910" s="815">
        <v>2.86</v>
      </c>
      <c r="F3910" s="815">
        <v>9.0</v>
      </c>
    </row>
    <row r="3911" ht="30.0" customHeight="1">
      <c r="A3911" s="812">
        <v>89388.0</v>
      </c>
      <c r="B3911" s="813" t="s">
        <v>5228</v>
      </c>
      <c r="C3911" s="814" t="s">
        <v>826</v>
      </c>
      <c r="D3911" s="815">
        <v>7.56</v>
      </c>
      <c r="E3911" s="815">
        <v>3.4</v>
      </c>
      <c r="F3911" s="815">
        <v>10.96</v>
      </c>
    </row>
    <row r="3912" ht="30.0" customHeight="1">
      <c r="A3912" s="812">
        <v>89374.0</v>
      </c>
      <c r="B3912" s="813" t="s">
        <v>5229</v>
      </c>
      <c r="C3912" s="814" t="s">
        <v>826</v>
      </c>
      <c r="D3912" s="815">
        <v>7.36</v>
      </c>
      <c r="E3912" s="815">
        <v>2.45</v>
      </c>
      <c r="F3912" s="815">
        <v>9.81</v>
      </c>
    </row>
    <row r="3913" ht="30.0" customHeight="1">
      <c r="A3913" s="812">
        <v>89381.0</v>
      </c>
      <c r="B3913" s="813" t="s">
        <v>5230</v>
      </c>
      <c r="C3913" s="814" t="s">
        <v>826</v>
      </c>
      <c r="D3913" s="815">
        <v>9.5</v>
      </c>
      <c r="E3913" s="815">
        <v>2.85</v>
      </c>
      <c r="F3913" s="815">
        <v>12.35</v>
      </c>
    </row>
    <row r="3914" ht="30.0" customHeight="1">
      <c r="A3914" s="812">
        <v>89385.0</v>
      </c>
      <c r="B3914" s="813" t="s">
        <v>5231</v>
      </c>
      <c r="C3914" s="814" t="s">
        <v>826</v>
      </c>
      <c r="D3914" s="815">
        <v>3.9</v>
      </c>
      <c r="E3914" s="815">
        <v>2.86</v>
      </c>
      <c r="F3914" s="815">
        <v>6.76</v>
      </c>
    </row>
    <row r="3915" ht="30.0" customHeight="1">
      <c r="A3915" s="812">
        <v>89389.0</v>
      </c>
      <c r="B3915" s="813" t="s">
        <v>5232</v>
      </c>
      <c r="C3915" s="814" t="s">
        <v>826</v>
      </c>
      <c r="D3915" s="815">
        <v>8.51</v>
      </c>
      <c r="E3915" s="815">
        <v>3.4</v>
      </c>
      <c r="F3915" s="815">
        <v>11.91</v>
      </c>
    </row>
    <row r="3916" ht="30.0" customHeight="1">
      <c r="A3916" s="812">
        <v>89397.0</v>
      </c>
      <c r="B3916" s="813" t="s">
        <v>5233</v>
      </c>
      <c r="C3916" s="814" t="s">
        <v>826</v>
      </c>
      <c r="D3916" s="815">
        <v>7.34</v>
      </c>
      <c r="E3916" s="815">
        <v>5.71</v>
      </c>
      <c r="F3916" s="815">
        <v>13.05</v>
      </c>
    </row>
    <row r="3917" ht="30.0" customHeight="1">
      <c r="A3917" s="812">
        <v>89400.0</v>
      </c>
      <c r="B3917" s="813" t="s">
        <v>5234</v>
      </c>
      <c r="C3917" s="814" t="s">
        <v>826</v>
      </c>
      <c r="D3917" s="815">
        <v>11.44</v>
      </c>
      <c r="E3917" s="815">
        <v>6.8</v>
      </c>
      <c r="F3917" s="815">
        <v>18.24</v>
      </c>
    </row>
    <row r="3918" ht="30.0" customHeight="1">
      <c r="A3918" s="812">
        <v>89393.0</v>
      </c>
      <c r="B3918" s="813" t="s">
        <v>5235</v>
      </c>
      <c r="C3918" s="814" t="s">
        <v>826</v>
      </c>
      <c r="D3918" s="815">
        <v>4.14</v>
      </c>
      <c r="E3918" s="815">
        <v>4.94</v>
      </c>
      <c r="F3918" s="815">
        <v>9.08</v>
      </c>
    </row>
    <row r="3919" ht="30.0" customHeight="1">
      <c r="A3919" s="812">
        <v>89395.0</v>
      </c>
      <c r="B3919" s="813" t="s">
        <v>860</v>
      </c>
      <c r="C3919" s="814" t="s">
        <v>826</v>
      </c>
      <c r="D3919" s="815">
        <v>5.12</v>
      </c>
      <c r="E3919" s="815">
        <v>5.73</v>
      </c>
      <c r="F3919" s="815">
        <v>10.85</v>
      </c>
    </row>
    <row r="3920" ht="30.0" customHeight="1">
      <c r="A3920" s="812">
        <v>89398.0</v>
      </c>
      <c r="B3920" s="813" t="s">
        <v>5236</v>
      </c>
      <c r="C3920" s="814" t="s">
        <v>826</v>
      </c>
      <c r="D3920" s="815">
        <v>9.26</v>
      </c>
      <c r="E3920" s="815">
        <v>6.8</v>
      </c>
      <c r="F3920" s="815">
        <v>16.06</v>
      </c>
    </row>
    <row r="3921" ht="30.0" customHeight="1">
      <c r="A3921" s="812">
        <v>89394.0</v>
      </c>
      <c r="B3921" s="813" t="s">
        <v>5237</v>
      </c>
      <c r="C3921" s="814" t="s">
        <v>826</v>
      </c>
      <c r="D3921" s="815">
        <v>13.8</v>
      </c>
      <c r="E3921" s="815">
        <v>4.91</v>
      </c>
      <c r="F3921" s="815">
        <v>18.71</v>
      </c>
    </row>
    <row r="3922" ht="30.0" customHeight="1">
      <c r="A3922" s="812">
        <v>89396.0</v>
      </c>
      <c r="B3922" s="813" t="s">
        <v>5238</v>
      </c>
      <c r="C3922" s="814" t="s">
        <v>826</v>
      </c>
      <c r="D3922" s="815">
        <v>13.38</v>
      </c>
      <c r="E3922" s="815">
        <v>5.71</v>
      </c>
      <c r="F3922" s="815">
        <v>19.09</v>
      </c>
    </row>
    <row r="3923" ht="30.0" customHeight="1">
      <c r="A3923" s="812">
        <v>90374.0</v>
      </c>
      <c r="B3923" s="813" t="s">
        <v>5239</v>
      </c>
      <c r="C3923" s="814" t="s">
        <v>826</v>
      </c>
      <c r="D3923" s="815">
        <v>15.78</v>
      </c>
      <c r="E3923" s="815">
        <v>5.71</v>
      </c>
      <c r="F3923" s="815">
        <v>21.49</v>
      </c>
    </row>
    <row r="3924" ht="30.0" customHeight="1">
      <c r="A3924" s="812">
        <v>89399.0</v>
      </c>
      <c r="B3924" s="813" t="s">
        <v>5240</v>
      </c>
      <c r="C3924" s="814" t="s">
        <v>826</v>
      </c>
      <c r="D3924" s="815">
        <v>23.25</v>
      </c>
      <c r="E3924" s="815">
        <v>6.79</v>
      </c>
      <c r="F3924" s="815">
        <v>30.04</v>
      </c>
    </row>
    <row r="3925" ht="30.0" customHeight="1">
      <c r="A3925" s="812">
        <v>90375.0</v>
      </c>
      <c r="B3925" s="813" t="s">
        <v>5241</v>
      </c>
      <c r="C3925" s="814" t="s">
        <v>826</v>
      </c>
      <c r="D3925" s="815">
        <v>4.82</v>
      </c>
      <c r="E3925" s="815">
        <v>3.41</v>
      </c>
      <c r="F3925" s="815">
        <v>8.23</v>
      </c>
    </row>
    <row r="3926" ht="30.0" customHeight="1">
      <c r="A3926" s="812">
        <v>89375.0</v>
      </c>
      <c r="B3926" s="813" t="s">
        <v>5242</v>
      </c>
      <c r="C3926" s="814" t="s">
        <v>826</v>
      </c>
      <c r="D3926" s="815">
        <v>9.89</v>
      </c>
      <c r="E3926" s="815">
        <v>2.45</v>
      </c>
      <c r="F3926" s="815">
        <v>12.34</v>
      </c>
    </row>
    <row r="3927" ht="30.0" customHeight="1">
      <c r="A3927" s="812">
        <v>89382.0</v>
      </c>
      <c r="B3927" s="813" t="s">
        <v>5243</v>
      </c>
      <c r="C3927" s="814" t="s">
        <v>826</v>
      </c>
      <c r="D3927" s="815">
        <v>11.85</v>
      </c>
      <c r="E3927" s="815">
        <v>2.85</v>
      </c>
      <c r="F3927" s="815">
        <v>14.7</v>
      </c>
    </row>
    <row r="3928" ht="15.0" customHeight="1">
      <c r="A3928" s="812">
        <v>89390.0</v>
      </c>
      <c r="B3928" s="813" t="s">
        <v>5244</v>
      </c>
      <c r="C3928" s="814" t="s">
        <v>826</v>
      </c>
      <c r="D3928" s="815">
        <v>18.64</v>
      </c>
      <c r="E3928" s="815">
        <v>3.39</v>
      </c>
      <c r="F3928" s="815">
        <v>22.03</v>
      </c>
    </row>
    <row r="3929" ht="30.0" customHeight="1">
      <c r="A3929" s="808"/>
      <c r="B3929" s="809" t="s">
        <v>5245</v>
      </c>
      <c r="C3929" s="810"/>
      <c r="D3929" s="811"/>
      <c r="E3929" s="811"/>
      <c r="F3929" s="811"/>
    </row>
    <row r="3930" ht="30.0" customHeight="1">
      <c r="A3930" s="812">
        <v>91784.0</v>
      </c>
      <c r="B3930" s="813" t="s">
        <v>5179</v>
      </c>
      <c r="C3930" s="814" t="s">
        <v>735</v>
      </c>
      <c r="D3930" s="815">
        <v>17.35</v>
      </c>
      <c r="E3930" s="815">
        <v>20.93</v>
      </c>
      <c r="F3930" s="815">
        <v>38.28</v>
      </c>
    </row>
    <row r="3931" ht="30.0" customHeight="1">
      <c r="A3931" s="812">
        <v>91785.0</v>
      </c>
      <c r="B3931" s="813" t="s">
        <v>5180</v>
      </c>
      <c r="C3931" s="814" t="s">
        <v>735</v>
      </c>
      <c r="D3931" s="815">
        <v>17.71</v>
      </c>
      <c r="E3931" s="815">
        <v>20.28</v>
      </c>
      <c r="F3931" s="815">
        <v>37.99</v>
      </c>
    </row>
    <row r="3932" ht="30.0" customHeight="1">
      <c r="A3932" s="812">
        <v>91786.0</v>
      </c>
      <c r="B3932" s="813" t="s">
        <v>5181</v>
      </c>
      <c r="C3932" s="814" t="s">
        <v>735</v>
      </c>
      <c r="D3932" s="815">
        <v>19.61</v>
      </c>
      <c r="E3932" s="815">
        <v>7.64</v>
      </c>
      <c r="F3932" s="815">
        <v>27.25</v>
      </c>
    </row>
    <row r="3933" ht="30.0" customHeight="1">
      <c r="A3933" s="812">
        <v>89401.0</v>
      </c>
      <c r="B3933" s="813" t="s">
        <v>5246</v>
      </c>
      <c r="C3933" s="814" t="s">
        <v>735</v>
      </c>
      <c r="D3933" s="815">
        <v>4.41</v>
      </c>
      <c r="E3933" s="815">
        <v>2.79</v>
      </c>
      <c r="F3933" s="815">
        <v>7.2</v>
      </c>
    </row>
    <row r="3934" ht="30.0" customHeight="1">
      <c r="A3934" s="812">
        <v>89402.0</v>
      </c>
      <c r="B3934" s="813" t="s">
        <v>5247</v>
      </c>
      <c r="C3934" s="814" t="s">
        <v>735</v>
      </c>
      <c r="D3934" s="815">
        <v>5.56</v>
      </c>
      <c r="E3934" s="815">
        <v>3.22</v>
      </c>
      <c r="F3934" s="815">
        <v>8.78</v>
      </c>
    </row>
    <row r="3935" ht="30.0" customHeight="1">
      <c r="A3935" s="812">
        <v>89403.0</v>
      </c>
      <c r="B3935" s="813" t="s">
        <v>5248</v>
      </c>
      <c r="C3935" s="814" t="s">
        <v>735</v>
      </c>
      <c r="D3935" s="815">
        <v>11.15</v>
      </c>
      <c r="E3935" s="815">
        <v>3.82</v>
      </c>
      <c r="F3935" s="815">
        <v>14.97</v>
      </c>
    </row>
    <row r="3936" ht="30.0" customHeight="1">
      <c r="A3936" s="812">
        <v>89423.0</v>
      </c>
      <c r="B3936" s="813" t="s">
        <v>5249</v>
      </c>
      <c r="C3936" s="814" t="s">
        <v>826</v>
      </c>
      <c r="D3936" s="815">
        <v>6.27</v>
      </c>
      <c r="E3936" s="815">
        <v>1.48</v>
      </c>
      <c r="F3936" s="815">
        <v>7.75</v>
      </c>
    </row>
    <row r="3937" ht="30.0" customHeight="1">
      <c r="A3937" s="812">
        <v>89430.0</v>
      </c>
      <c r="B3937" s="813" t="s">
        <v>5250</v>
      </c>
      <c r="C3937" s="814" t="s">
        <v>826</v>
      </c>
      <c r="D3937" s="815">
        <v>9.21</v>
      </c>
      <c r="E3937" s="815">
        <v>1.71</v>
      </c>
      <c r="F3937" s="815">
        <v>10.92</v>
      </c>
    </row>
    <row r="3938" ht="30.0" customHeight="1">
      <c r="A3938" s="812">
        <v>89437.0</v>
      </c>
      <c r="B3938" s="813" t="s">
        <v>5251</v>
      </c>
      <c r="C3938" s="814" t="s">
        <v>826</v>
      </c>
      <c r="D3938" s="815">
        <v>22.32</v>
      </c>
      <c r="E3938" s="815">
        <v>2.01</v>
      </c>
      <c r="F3938" s="815">
        <v>24.33</v>
      </c>
    </row>
    <row r="3939" ht="30.0" customHeight="1">
      <c r="A3939" s="812">
        <v>95237.0</v>
      </c>
      <c r="B3939" s="813" t="s">
        <v>5252</v>
      </c>
      <c r="C3939" s="814" t="s">
        <v>826</v>
      </c>
      <c r="D3939" s="815">
        <v>22.19</v>
      </c>
      <c r="E3939" s="815">
        <v>2.01</v>
      </c>
      <c r="F3939" s="815">
        <v>24.2</v>
      </c>
    </row>
    <row r="3940" ht="15.75" customHeight="1">
      <c r="A3940" s="812">
        <v>89422.0</v>
      </c>
      <c r="B3940" s="813" t="s">
        <v>5253</v>
      </c>
      <c r="C3940" s="814" t="s">
        <v>826</v>
      </c>
      <c r="D3940" s="815">
        <v>2.16</v>
      </c>
      <c r="E3940" s="815">
        <v>1.49</v>
      </c>
      <c r="F3940" s="815">
        <v>3.65</v>
      </c>
    </row>
    <row r="3941" ht="45.0" customHeight="1">
      <c r="A3941" s="812">
        <v>89429.0</v>
      </c>
      <c r="B3941" s="813" t="s">
        <v>5254</v>
      </c>
      <c r="C3941" s="814" t="s">
        <v>826</v>
      </c>
      <c r="D3941" s="815">
        <v>2.63</v>
      </c>
      <c r="E3941" s="815">
        <v>1.72</v>
      </c>
      <c r="F3941" s="815">
        <v>4.35</v>
      </c>
    </row>
    <row r="3942" ht="45.0" customHeight="1">
      <c r="A3942" s="812">
        <v>89436.0</v>
      </c>
      <c r="B3942" s="813" t="s">
        <v>5255</v>
      </c>
      <c r="C3942" s="814" t="s">
        <v>826</v>
      </c>
      <c r="D3942" s="815">
        <v>4.12</v>
      </c>
      <c r="E3942" s="815">
        <v>2.03</v>
      </c>
      <c r="F3942" s="815">
        <v>6.15</v>
      </c>
    </row>
    <row r="3943" ht="45.0" customHeight="1">
      <c r="A3943" s="812">
        <v>89404.0</v>
      </c>
      <c r="B3943" s="813" t="s">
        <v>5256</v>
      </c>
      <c r="C3943" s="814" t="s">
        <v>826</v>
      </c>
      <c r="D3943" s="815">
        <v>2.23</v>
      </c>
      <c r="E3943" s="815">
        <v>2.21</v>
      </c>
      <c r="F3943" s="815">
        <v>4.44</v>
      </c>
    </row>
    <row r="3944" ht="45.0" customHeight="1">
      <c r="A3944" s="812">
        <v>89408.0</v>
      </c>
      <c r="B3944" s="813" t="s">
        <v>5257</v>
      </c>
      <c r="C3944" s="814" t="s">
        <v>826</v>
      </c>
      <c r="D3944" s="815">
        <v>2.78</v>
      </c>
      <c r="E3944" s="815">
        <v>2.58</v>
      </c>
      <c r="F3944" s="815">
        <v>5.36</v>
      </c>
    </row>
    <row r="3945" ht="45.0" customHeight="1">
      <c r="A3945" s="812">
        <v>89412.0</v>
      </c>
      <c r="B3945" s="813" t="s">
        <v>5258</v>
      </c>
      <c r="C3945" s="814" t="s">
        <v>826</v>
      </c>
      <c r="D3945" s="815">
        <v>5.62</v>
      </c>
      <c r="E3945" s="815">
        <v>2.57</v>
      </c>
      <c r="F3945" s="815">
        <v>8.19</v>
      </c>
    </row>
    <row r="3946" ht="45.0" customHeight="1">
      <c r="A3946" s="812">
        <v>89413.0</v>
      </c>
      <c r="B3946" s="813" t="s">
        <v>5259</v>
      </c>
      <c r="C3946" s="814" t="s">
        <v>826</v>
      </c>
      <c r="D3946" s="815">
        <v>4.89</v>
      </c>
      <c r="E3946" s="815">
        <v>3.07</v>
      </c>
      <c r="F3946" s="815">
        <v>7.96</v>
      </c>
    </row>
    <row r="3947" ht="45.0" customHeight="1">
      <c r="A3947" s="812">
        <v>89405.0</v>
      </c>
      <c r="B3947" s="813" t="s">
        <v>5260</v>
      </c>
      <c r="C3947" s="814" t="s">
        <v>826</v>
      </c>
      <c r="D3947" s="815">
        <v>2.62</v>
      </c>
      <c r="E3947" s="815">
        <v>2.21</v>
      </c>
      <c r="F3947" s="815">
        <v>4.83</v>
      </c>
    </row>
    <row r="3948" ht="45.0" customHeight="1">
      <c r="A3948" s="812">
        <v>89409.0</v>
      </c>
      <c r="B3948" s="813" t="s">
        <v>5261</v>
      </c>
      <c r="C3948" s="814" t="s">
        <v>826</v>
      </c>
      <c r="D3948" s="815">
        <v>3.62</v>
      </c>
      <c r="E3948" s="815">
        <v>2.57</v>
      </c>
      <c r="F3948" s="815">
        <v>6.19</v>
      </c>
    </row>
    <row r="3949" ht="15.75" customHeight="1">
      <c r="A3949" s="812">
        <v>89414.0</v>
      </c>
      <c r="B3949" s="813" t="s">
        <v>5262</v>
      </c>
      <c r="C3949" s="814" t="s">
        <v>826</v>
      </c>
      <c r="D3949" s="815">
        <v>7.24</v>
      </c>
      <c r="E3949" s="815">
        <v>3.06</v>
      </c>
      <c r="F3949" s="815">
        <v>10.3</v>
      </c>
    </row>
    <row r="3950" ht="45.0" customHeight="1">
      <c r="A3950" s="812">
        <v>89406.0</v>
      </c>
      <c r="B3950" s="813" t="s">
        <v>5263</v>
      </c>
      <c r="C3950" s="814" t="s">
        <v>826</v>
      </c>
      <c r="D3950" s="815">
        <v>4.26</v>
      </c>
      <c r="E3950" s="815">
        <v>2.2</v>
      </c>
      <c r="F3950" s="815">
        <v>6.46</v>
      </c>
    </row>
    <row r="3951" ht="45.0" customHeight="1">
      <c r="A3951" s="812">
        <v>89410.0</v>
      </c>
      <c r="B3951" s="813" t="s">
        <v>5264</v>
      </c>
      <c r="C3951" s="814" t="s">
        <v>826</v>
      </c>
      <c r="D3951" s="815">
        <v>5.34</v>
      </c>
      <c r="E3951" s="815">
        <v>2.57</v>
      </c>
      <c r="F3951" s="815">
        <v>7.91</v>
      </c>
    </row>
    <row r="3952" ht="45.0" customHeight="1">
      <c r="A3952" s="812">
        <v>89415.0</v>
      </c>
      <c r="B3952" s="813" t="s">
        <v>5265</v>
      </c>
      <c r="C3952" s="814" t="s">
        <v>826</v>
      </c>
      <c r="D3952" s="815">
        <v>10.14</v>
      </c>
      <c r="E3952" s="815">
        <v>3.06</v>
      </c>
      <c r="F3952" s="815">
        <v>13.2</v>
      </c>
    </row>
    <row r="3953" ht="60.0" customHeight="1">
      <c r="A3953" s="812">
        <v>89407.0</v>
      </c>
      <c r="B3953" s="813" t="s">
        <v>5266</v>
      </c>
      <c r="C3953" s="814" t="s">
        <v>826</v>
      </c>
      <c r="D3953" s="815">
        <v>3.62</v>
      </c>
      <c r="E3953" s="815">
        <v>2.2</v>
      </c>
      <c r="F3953" s="815">
        <v>5.82</v>
      </c>
    </row>
    <row r="3954" ht="45.0" customHeight="1">
      <c r="A3954" s="812">
        <v>89411.0</v>
      </c>
      <c r="B3954" s="813" t="s">
        <v>5267</v>
      </c>
      <c r="C3954" s="814" t="s">
        <v>826</v>
      </c>
      <c r="D3954" s="815">
        <v>4.57</v>
      </c>
      <c r="E3954" s="815">
        <v>2.57</v>
      </c>
      <c r="F3954" s="815">
        <v>7.14</v>
      </c>
    </row>
    <row r="3955" ht="30.0" customHeight="1">
      <c r="A3955" s="812">
        <v>89416.0</v>
      </c>
      <c r="B3955" s="813" t="s">
        <v>5268</v>
      </c>
      <c r="C3955" s="814" t="s">
        <v>826</v>
      </c>
      <c r="D3955" s="815">
        <v>6.75</v>
      </c>
      <c r="E3955" s="815">
        <v>3.06</v>
      </c>
      <c r="F3955" s="815">
        <v>9.81</v>
      </c>
    </row>
    <row r="3956" ht="30.0" customHeight="1">
      <c r="A3956" s="812">
        <v>89417.0</v>
      </c>
      <c r="B3956" s="813" t="s">
        <v>5269</v>
      </c>
      <c r="C3956" s="814" t="s">
        <v>826</v>
      </c>
      <c r="D3956" s="815">
        <v>2.08</v>
      </c>
      <c r="E3956" s="815">
        <v>1.49</v>
      </c>
      <c r="F3956" s="815">
        <v>3.57</v>
      </c>
    </row>
    <row r="3957" ht="30.0" customHeight="1">
      <c r="A3957" s="812">
        <v>89424.0</v>
      </c>
      <c r="B3957" s="813" t="s">
        <v>5270</v>
      </c>
      <c r="C3957" s="814" t="s">
        <v>826</v>
      </c>
      <c r="D3957" s="815">
        <v>2.52</v>
      </c>
      <c r="E3957" s="815">
        <v>1.72</v>
      </c>
      <c r="F3957" s="815">
        <v>4.24</v>
      </c>
    </row>
    <row r="3958" ht="30.0" customHeight="1">
      <c r="A3958" s="812">
        <v>89431.0</v>
      </c>
      <c r="B3958" s="813" t="s">
        <v>5271</v>
      </c>
      <c r="C3958" s="814" t="s">
        <v>826</v>
      </c>
      <c r="D3958" s="815">
        <v>4.24</v>
      </c>
      <c r="E3958" s="815">
        <v>2.03</v>
      </c>
      <c r="F3958" s="815">
        <v>6.27</v>
      </c>
    </row>
    <row r="3959" ht="30.0" customHeight="1">
      <c r="A3959" s="812">
        <v>89418.0</v>
      </c>
      <c r="B3959" s="813" t="s">
        <v>5272</v>
      </c>
      <c r="C3959" s="814" t="s">
        <v>826</v>
      </c>
      <c r="D3959" s="815">
        <v>9.81</v>
      </c>
      <c r="E3959" s="815">
        <v>1.47</v>
      </c>
      <c r="F3959" s="815">
        <v>11.28</v>
      </c>
    </row>
    <row r="3960" ht="30.0" customHeight="1">
      <c r="A3960" s="812">
        <v>89425.0</v>
      </c>
      <c r="B3960" s="813" t="s">
        <v>5273</v>
      </c>
      <c r="C3960" s="814" t="s">
        <v>826</v>
      </c>
      <c r="D3960" s="815">
        <v>12.83</v>
      </c>
      <c r="E3960" s="815">
        <v>1.7</v>
      </c>
      <c r="F3960" s="815">
        <v>14.53</v>
      </c>
    </row>
    <row r="3961" ht="30.0" customHeight="1">
      <c r="A3961" s="812">
        <v>89432.0</v>
      </c>
      <c r="B3961" s="813" t="s">
        <v>5274</v>
      </c>
      <c r="C3961" s="814" t="s">
        <v>826</v>
      </c>
      <c r="D3961" s="815">
        <v>28.79</v>
      </c>
      <c r="E3961" s="815">
        <v>2.01</v>
      </c>
      <c r="F3961" s="815">
        <v>30.8</v>
      </c>
    </row>
    <row r="3962" ht="30.0" customHeight="1">
      <c r="A3962" s="812">
        <v>89419.0</v>
      </c>
      <c r="B3962" s="813" t="s">
        <v>5275</v>
      </c>
      <c r="C3962" s="814" t="s">
        <v>826</v>
      </c>
      <c r="D3962" s="815">
        <v>2.78</v>
      </c>
      <c r="E3962" s="815">
        <v>1.49</v>
      </c>
      <c r="F3962" s="815">
        <v>4.27</v>
      </c>
    </row>
    <row r="3963" ht="30.0" customHeight="1">
      <c r="A3963" s="812">
        <v>89426.0</v>
      </c>
      <c r="B3963" s="813" t="s">
        <v>5276</v>
      </c>
      <c r="C3963" s="814" t="s">
        <v>826</v>
      </c>
      <c r="D3963" s="815">
        <v>5.69</v>
      </c>
      <c r="E3963" s="815">
        <v>1.71</v>
      </c>
      <c r="F3963" s="815">
        <v>7.4</v>
      </c>
    </row>
    <row r="3964" ht="45.0" customHeight="1">
      <c r="A3964" s="812">
        <v>89433.0</v>
      </c>
      <c r="B3964" s="813" t="s">
        <v>5277</v>
      </c>
      <c r="C3964" s="814" t="s">
        <v>826</v>
      </c>
      <c r="D3964" s="815">
        <v>7.01</v>
      </c>
      <c r="E3964" s="815">
        <v>2.03</v>
      </c>
      <c r="F3964" s="815">
        <v>9.04</v>
      </c>
    </row>
    <row r="3965" ht="45.0" customHeight="1">
      <c r="A3965" s="812">
        <v>89420.0</v>
      </c>
      <c r="B3965" s="813" t="s">
        <v>5278</v>
      </c>
      <c r="C3965" s="814" t="s">
        <v>826</v>
      </c>
      <c r="D3965" s="815">
        <v>6.97</v>
      </c>
      <c r="E3965" s="815">
        <v>1.48</v>
      </c>
      <c r="F3965" s="815">
        <v>8.45</v>
      </c>
    </row>
    <row r="3966" ht="45.0" customHeight="1">
      <c r="A3966" s="812">
        <v>89427.0</v>
      </c>
      <c r="B3966" s="813" t="s">
        <v>5279</v>
      </c>
      <c r="C3966" s="814" t="s">
        <v>826</v>
      </c>
      <c r="D3966" s="815">
        <v>9.04</v>
      </c>
      <c r="E3966" s="815">
        <v>1.71</v>
      </c>
      <c r="F3966" s="815">
        <v>10.75</v>
      </c>
    </row>
    <row r="3967" ht="45.0" customHeight="1">
      <c r="A3967" s="812">
        <v>89434.0</v>
      </c>
      <c r="B3967" s="813" t="s">
        <v>5280</v>
      </c>
      <c r="C3967" s="814" t="s">
        <v>826</v>
      </c>
      <c r="D3967" s="815">
        <v>7.97</v>
      </c>
      <c r="E3967" s="815">
        <v>2.02</v>
      </c>
      <c r="F3967" s="815">
        <v>9.99</v>
      </c>
    </row>
    <row r="3968" ht="45.0" customHeight="1">
      <c r="A3968" s="812">
        <v>89421.0</v>
      </c>
      <c r="B3968" s="813" t="s">
        <v>5281</v>
      </c>
      <c r="C3968" s="814" t="s">
        <v>826</v>
      </c>
      <c r="D3968" s="815">
        <v>9.51</v>
      </c>
      <c r="E3968" s="815">
        <v>1.47</v>
      </c>
      <c r="F3968" s="815">
        <v>10.98</v>
      </c>
    </row>
    <row r="3969" ht="45.0" customHeight="1">
      <c r="A3969" s="812">
        <v>89428.0</v>
      </c>
      <c r="B3969" s="813" t="s">
        <v>5282</v>
      </c>
      <c r="C3969" s="814" t="s">
        <v>826</v>
      </c>
      <c r="D3969" s="815">
        <v>11.4</v>
      </c>
      <c r="E3969" s="815">
        <v>1.7</v>
      </c>
      <c r="F3969" s="815">
        <v>13.1</v>
      </c>
    </row>
    <row r="3970" ht="45.0" customHeight="1">
      <c r="A3970" s="812">
        <v>89435.0</v>
      </c>
      <c r="B3970" s="813" t="s">
        <v>5283</v>
      </c>
      <c r="C3970" s="814" t="s">
        <v>826</v>
      </c>
      <c r="D3970" s="815">
        <v>18.1</v>
      </c>
      <c r="E3970" s="815">
        <v>2.01</v>
      </c>
      <c r="F3970" s="815">
        <v>20.11</v>
      </c>
    </row>
    <row r="3971" ht="45.0" customHeight="1">
      <c r="A3971" s="812">
        <v>89438.0</v>
      </c>
      <c r="B3971" s="813" t="s">
        <v>5284</v>
      </c>
      <c r="C3971" s="814" t="s">
        <v>826</v>
      </c>
      <c r="D3971" s="815">
        <v>3.38</v>
      </c>
      <c r="E3971" s="815">
        <v>2.96</v>
      </c>
      <c r="F3971" s="815">
        <v>6.34</v>
      </c>
    </row>
    <row r="3972" ht="30.0" customHeight="1">
      <c r="A3972" s="812">
        <v>89440.0</v>
      </c>
      <c r="B3972" s="813" t="s">
        <v>5285</v>
      </c>
      <c r="C3972" s="814" t="s">
        <v>826</v>
      </c>
      <c r="D3972" s="815">
        <v>4.23</v>
      </c>
      <c r="E3972" s="815">
        <v>3.44</v>
      </c>
      <c r="F3972" s="815">
        <v>7.67</v>
      </c>
    </row>
    <row r="3973" ht="45.0" customHeight="1">
      <c r="A3973" s="812">
        <v>89443.0</v>
      </c>
      <c r="B3973" s="813" t="s">
        <v>5286</v>
      </c>
      <c r="C3973" s="814" t="s">
        <v>826</v>
      </c>
      <c r="D3973" s="815">
        <v>8.16</v>
      </c>
      <c r="E3973" s="815">
        <v>4.1</v>
      </c>
      <c r="F3973" s="815">
        <v>12.26</v>
      </c>
    </row>
    <row r="3974" ht="45.0" customHeight="1">
      <c r="A3974" s="812">
        <v>89442.0</v>
      </c>
      <c r="B3974" s="813" t="s">
        <v>5287</v>
      </c>
      <c r="C3974" s="814" t="s">
        <v>826</v>
      </c>
      <c r="D3974" s="815">
        <v>6.44</v>
      </c>
      <c r="E3974" s="815">
        <v>3.43</v>
      </c>
      <c r="F3974" s="815">
        <v>9.87</v>
      </c>
    </row>
    <row r="3975" ht="45.0" customHeight="1">
      <c r="A3975" s="812">
        <v>89445.0</v>
      </c>
      <c r="B3975" s="813" t="s">
        <v>5288</v>
      </c>
      <c r="C3975" s="814" t="s">
        <v>826</v>
      </c>
      <c r="D3975" s="815">
        <v>10.35</v>
      </c>
      <c r="E3975" s="815">
        <v>4.09</v>
      </c>
      <c r="F3975" s="815">
        <v>14.44</v>
      </c>
    </row>
    <row r="3976" ht="45.0" customHeight="1">
      <c r="A3976" s="812">
        <v>89439.0</v>
      </c>
      <c r="B3976" s="813" t="s">
        <v>5289</v>
      </c>
      <c r="C3976" s="814" t="s">
        <v>826</v>
      </c>
      <c r="D3976" s="815">
        <v>5.6</v>
      </c>
      <c r="E3976" s="815">
        <v>2.95</v>
      </c>
      <c r="F3976" s="815">
        <v>8.55</v>
      </c>
    </row>
    <row r="3977" ht="45.0" customHeight="1">
      <c r="A3977" s="812">
        <v>89441.0</v>
      </c>
      <c r="B3977" s="813" t="s">
        <v>5290</v>
      </c>
      <c r="C3977" s="814" t="s">
        <v>826</v>
      </c>
      <c r="D3977" s="815">
        <v>12.49</v>
      </c>
      <c r="E3977" s="815">
        <v>3.42</v>
      </c>
      <c r="F3977" s="815">
        <v>15.91</v>
      </c>
    </row>
    <row r="3978" ht="45.0" customHeight="1">
      <c r="A3978" s="812">
        <v>89444.0</v>
      </c>
      <c r="B3978" s="813" t="s">
        <v>5291</v>
      </c>
      <c r="C3978" s="814" t="s">
        <v>826</v>
      </c>
      <c r="D3978" s="815">
        <v>22.16</v>
      </c>
      <c r="E3978" s="815">
        <v>4.08</v>
      </c>
      <c r="F3978" s="815">
        <v>26.24</v>
      </c>
    </row>
    <row r="3979" ht="45.0" customHeight="1">
      <c r="A3979" s="808"/>
      <c r="B3979" s="809" t="s">
        <v>5292</v>
      </c>
      <c r="C3979" s="810"/>
      <c r="D3979" s="811"/>
      <c r="E3979" s="811"/>
      <c r="F3979" s="811"/>
    </row>
    <row r="3980" ht="45.0" customHeight="1">
      <c r="A3980" s="812">
        <v>89540.0</v>
      </c>
      <c r="B3980" s="813" t="s">
        <v>5293</v>
      </c>
      <c r="C3980" s="814" t="s">
        <v>826</v>
      </c>
      <c r="D3980" s="815">
        <v>8.99</v>
      </c>
      <c r="E3980" s="815">
        <v>1.12</v>
      </c>
      <c r="F3980" s="815">
        <v>10.11</v>
      </c>
    </row>
    <row r="3981" ht="45.0" customHeight="1">
      <c r="A3981" s="812">
        <v>89555.0</v>
      </c>
      <c r="B3981" s="813" t="s">
        <v>5294</v>
      </c>
      <c r="C3981" s="814" t="s">
        <v>826</v>
      </c>
      <c r="D3981" s="815">
        <v>22.05</v>
      </c>
      <c r="E3981" s="815">
        <v>1.39</v>
      </c>
      <c r="F3981" s="815">
        <v>23.44</v>
      </c>
    </row>
    <row r="3982" ht="45.0" customHeight="1">
      <c r="A3982" s="812">
        <v>89579.0</v>
      </c>
      <c r="B3982" s="813" t="s">
        <v>5295</v>
      </c>
      <c r="C3982" s="814" t="s">
        <v>826</v>
      </c>
      <c r="D3982" s="815">
        <v>8.78</v>
      </c>
      <c r="E3982" s="815">
        <v>2.05</v>
      </c>
      <c r="F3982" s="815">
        <v>10.83</v>
      </c>
    </row>
    <row r="3983" ht="45.0" customHeight="1">
      <c r="A3983" s="812">
        <v>89542.0</v>
      </c>
      <c r="B3983" s="813" t="s">
        <v>5296</v>
      </c>
      <c r="C3983" s="814" t="s">
        <v>826</v>
      </c>
      <c r="D3983" s="815">
        <v>28.52</v>
      </c>
      <c r="E3983" s="815">
        <v>1.39</v>
      </c>
      <c r="F3983" s="815">
        <v>29.91</v>
      </c>
    </row>
    <row r="3984" ht="45.0" customHeight="1">
      <c r="A3984" s="812">
        <v>89598.0</v>
      </c>
      <c r="B3984" s="813" t="s">
        <v>5297</v>
      </c>
      <c r="C3984" s="814" t="s">
        <v>826</v>
      </c>
      <c r="D3984" s="815">
        <v>51.8</v>
      </c>
      <c r="E3984" s="815">
        <v>2.41</v>
      </c>
      <c r="F3984" s="815">
        <v>54.21</v>
      </c>
    </row>
    <row r="3985" ht="45.0" customHeight="1">
      <c r="A3985" s="812">
        <v>89981.0</v>
      </c>
      <c r="B3985" s="813" t="s">
        <v>5298</v>
      </c>
      <c r="C3985" s="814" t="s">
        <v>826</v>
      </c>
      <c r="D3985" s="815">
        <v>21.92</v>
      </c>
      <c r="E3985" s="815">
        <v>1.39</v>
      </c>
      <c r="F3985" s="815">
        <v>23.31</v>
      </c>
    </row>
    <row r="3986" ht="45.0" customHeight="1">
      <c r="A3986" s="812">
        <v>89538.0</v>
      </c>
      <c r="B3986" s="813" t="s">
        <v>5299</v>
      </c>
      <c r="C3986" s="814" t="s">
        <v>826</v>
      </c>
      <c r="D3986" s="815">
        <v>2.41</v>
      </c>
      <c r="E3986" s="815">
        <v>1.13</v>
      </c>
      <c r="F3986" s="815">
        <v>3.54</v>
      </c>
    </row>
    <row r="3987" ht="45.0" customHeight="1">
      <c r="A3987" s="812">
        <v>89553.0</v>
      </c>
      <c r="B3987" s="813" t="s">
        <v>5300</v>
      </c>
      <c r="C3987" s="814" t="s">
        <v>826</v>
      </c>
      <c r="D3987" s="815">
        <v>3.86</v>
      </c>
      <c r="E3987" s="815">
        <v>1.4</v>
      </c>
      <c r="F3987" s="815">
        <v>5.26</v>
      </c>
    </row>
    <row r="3988" ht="45.0" customHeight="1">
      <c r="A3988" s="812">
        <v>89570.0</v>
      </c>
      <c r="B3988" s="813" t="s">
        <v>5301</v>
      </c>
      <c r="C3988" s="814" t="s">
        <v>826</v>
      </c>
      <c r="D3988" s="815">
        <v>10.08</v>
      </c>
      <c r="E3988" s="815">
        <v>1.67</v>
      </c>
      <c r="F3988" s="815">
        <v>11.75</v>
      </c>
    </row>
    <row r="3989" ht="45.0" customHeight="1">
      <c r="A3989" s="812">
        <v>89572.0</v>
      </c>
      <c r="B3989" s="813" t="s">
        <v>5302</v>
      </c>
      <c r="C3989" s="814" t="s">
        <v>826</v>
      </c>
      <c r="D3989" s="815">
        <v>6.17</v>
      </c>
      <c r="E3989" s="815">
        <v>1.68</v>
      </c>
      <c r="F3989" s="815">
        <v>7.85</v>
      </c>
    </row>
    <row r="3990" ht="15.75" customHeight="1">
      <c r="A3990" s="812">
        <v>89595.0</v>
      </c>
      <c r="B3990" s="813" t="s">
        <v>5303</v>
      </c>
      <c r="C3990" s="814" t="s">
        <v>826</v>
      </c>
      <c r="D3990" s="815">
        <v>12.33</v>
      </c>
      <c r="E3990" s="815">
        <v>2.05</v>
      </c>
      <c r="F3990" s="815">
        <v>14.38</v>
      </c>
    </row>
    <row r="3991" ht="45.0" customHeight="1">
      <c r="A3991" s="812">
        <v>89596.0</v>
      </c>
      <c r="B3991" s="813" t="s">
        <v>5304</v>
      </c>
      <c r="C3991" s="814" t="s">
        <v>826</v>
      </c>
      <c r="D3991" s="815">
        <v>8.3</v>
      </c>
      <c r="E3991" s="815">
        <v>2.05</v>
      </c>
      <c r="F3991" s="815">
        <v>10.35</v>
      </c>
    </row>
    <row r="3992" ht="45.0" customHeight="1">
      <c r="A3992" s="812">
        <v>89610.0</v>
      </c>
      <c r="B3992" s="813" t="s">
        <v>5305</v>
      </c>
      <c r="C3992" s="814" t="s">
        <v>826</v>
      </c>
      <c r="D3992" s="815">
        <v>17.65</v>
      </c>
      <c r="E3992" s="815">
        <v>2.41</v>
      </c>
      <c r="F3992" s="815">
        <v>20.06</v>
      </c>
    </row>
    <row r="3993" ht="45.0" customHeight="1">
      <c r="A3993" s="812">
        <v>89613.0</v>
      </c>
      <c r="B3993" s="813" t="s">
        <v>5306</v>
      </c>
      <c r="C3993" s="814" t="s">
        <v>826</v>
      </c>
      <c r="D3993" s="815">
        <v>26.33</v>
      </c>
      <c r="E3993" s="815">
        <v>2.96</v>
      </c>
      <c r="F3993" s="815">
        <v>29.29</v>
      </c>
    </row>
    <row r="3994" ht="45.0" customHeight="1">
      <c r="A3994" s="812">
        <v>89616.0</v>
      </c>
      <c r="B3994" s="813" t="s">
        <v>5307</v>
      </c>
      <c r="C3994" s="814" t="s">
        <v>826</v>
      </c>
      <c r="D3994" s="815">
        <v>39.7</v>
      </c>
      <c r="E3994" s="815">
        <v>3.33</v>
      </c>
      <c r="F3994" s="815">
        <v>43.03</v>
      </c>
    </row>
    <row r="3995" ht="45.0" customHeight="1">
      <c r="A3995" s="812">
        <v>89485.0</v>
      </c>
      <c r="B3995" s="813" t="s">
        <v>5308</v>
      </c>
      <c r="C3995" s="814" t="s">
        <v>826</v>
      </c>
      <c r="D3995" s="815">
        <v>3.28</v>
      </c>
      <c r="E3995" s="815">
        <v>1.72</v>
      </c>
      <c r="F3995" s="815">
        <v>5.0</v>
      </c>
    </row>
    <row r="3996" ht="45.0" customHeight="1">
      <c r="A3996" s="812">
        <v>89493.0</v>
      </c>
      <c r="B3996" s="813" t="s">
        <v>5309</v>
      </c>
      <c r="C3996" s="814" t="s">
        <v>826</v>
      </c>
      <c r="D3996" s="815">
        <v>6.86</v>
      </c>
      <c r="E3996" s="815">
        <v>2.08</v>
      </c>
      <c r="F3996" s="815">
        <v>8.94</v>
      </c>
    </row>
    <row r="3997" ht="45.0" customHeight="1">
      <c r="A3997" s="812">
        <v>89498.0</v>
      </c>
      <c r="B3997" s="813" t="s">
        <v>5310</v>
      </c>
      <c r="C3997" s="814" t="s">
        <v>826</v>
      </c>
      <c r="D3997" s="815">
        <v>9.42</v>
      </c>
      <c r="E3997" s="815">
        <v>2.54</v>
      </c>
      <c r="F3997" s="815">
        <v>11.96</v>
      </c>
    </row>
    <row r="3998" ht="45.0" customHeight="1">
      <c r="A3998" s="812">
        <v>89502.0</v>
      </c>
      <c r="B3998" s="813" t="s">
        <v>854</v>
      </c>
      <c r="C3998" s="814" t="s">
        <v>826</v>
      </c>
      <c r="D3998" s="815">
        <v>11.91</v>
      </c>
      <c r="E3998" s="815">
        <v>3.08</v>
      </c>
      <c r="F3998" s="815">
        <v>14.99</v>
      </c>
    </row>
    <row r="3999" ht="45.0" customHeight="1">
      <c r="A3999" s="812">
        <v>89506.0</v>
      </c>
      <c r="B3999" s="813" t="s">
        <v>5311</v>
      </c>
      <c r="C3999" s="814" t="s">
        <v>826</v>
      </c>
      <c r="D3999" s="815">
        <v>36.21</v>
      </c>
      <c r="E3999" s="815">
        <v>3.63</v>
      </c>
      <c r="F3999" s="815">
        <v>39.84</v>
      </c>
    </row>
    <row r="4000" ht="45.0" customHeight="1">
      <c r="A4000" s="812">
        <v>89515.0</v>
      </c>
      <c r="B4000" s="813" t="s">
        <v>5312</v>
      </c>
      <c r="C4000" s="814" t="s">
        <v>826</v>
      </c>
      <c r="D4000" s="815">
        <v>79.51</v>
      </c>
      <c r="E4000" s="815">
        <v>4.47</v>
      </c>
      <c r="F4000" s="815">
        <v>83.98</v>
      </c>
    </row>
    <row r="4001" ht="45.0" customHeight="1">
      <c r="A4001" s="812">
        <v>89523.0</v>
      </c>
      <c r="B4001" s="813" t="s">
        <v>5313</v>
      </c>
      <c r="C4001" s="814" t="s">
        <v>826</v>
      </c>
      <c r="D4001" s="815">
        <v>94.07</v>
      </c>
      <c r="E4001" s="815">
        <v>5.02</v>
      </c>
      <c r="F4001" s="815">
        <v>99.09</v>
      </c>
    </row>
    <row r="4002" ht="45.0" customHeight="1">
      <c r="A4002" s="812">
        <v>89481.0</v>
      </c>
      <c r="B4002" s="813" t="s">
        <v>5314</v>
      </c>
      <c r="C4002" s="814" t="s">
        <v>826</v>
      </c>
      <c r="D4002" s="815">
        <v>2.45</v>
      </c>
      <c r="E4002" s="815">
        <v>1.72</v>
      </c>
      <c r="F4002" s="815">
        <v>4.17</v>
      </c>
    </row>
    <row r="4003" ht="45.0" customHeight="1">
      <c r="A4003" s="812">
        <v>89492.0</v>
      </c>
      <c r="B4003" s="813" t="s">
        <v>5315</v>
      </c>
      <c r="C4003" s="814" t="s">
        <v>826</v>
      </c>
      <c r="D4003" s="815">
        <v>4.52</v>
      </c>
      <c r="E4003" s="815">
        <v>2.08</v>
      </c>
      <c r="F4003" s="815">
        <v>6.6</v>
      </c>
    </row>
    <row r="4004" ht="45.0" customHeight="1">
      <c r="A4004" s="812">
        <v>89497.0</v>
      </c>
      <c r="B4004" s="813" t="s">
        <v>5316</v>
      </c>
      <c r="C4004" s="814" t="s">
        <v>826</v>
      </c>
      <c r="D4004" s="815">
        <v>8.35</v>
      </c>
      <c r="E4004" s="815">
        <v>2.54</v>
      </c>
      <c r="F4004" s="815">
        <v>10.89</v>
      </c>
    </row>
    <row r="4005" ht="45.0" customHeight="1">
      <c r="A4005" s="812">
        <v>89501.0</v>
      </c>
      <c r="B4005" s="813" t="s">
        <v>858</v>
      </c>
      <c r="C4005" s="814" t="s">
        <v>826</v>
      </c>
      <c r="D4005" s="815">
        <v>9.98</v>
      </c>
      <c r="E4005" s="815">
        <v>3.08</v>
      </c>
      <c r="F4005" s="815">
        <v>13.06</v>
      </c>
    </row>
    <row r="4006" ht="45.0" customHeight="1">
      <c r="A4006" s="812">
        <v>89505.0</v>
      </c>
      <c r="B4006" s="813" t="s">
        <v>5317</v>
      </c>
      <c r="C4006" s="814" t="s">
        <v>826</v>
      </c>
      <c r="D4006" s="815">
        <v>31.6</v>
      </c>
      <c r="E4006" s="815">
        <v>3.63</v>
      </c>
      <c r="F4006" s="815">
        <v>35.23</v>
      </c>
    </row>
    <row r="4007" ht="45.0" customHeight="1">
      <c r="A4007" s="812">
        <v>89513.0</v>
      </c>
      <c r="B4007" s="813" t="s">
        <v>5318</v>
      </c>
      <c r="C4007" s="814" t="s">
        <v>826</v>
      </c>
      <c r="D4007" s="815">
        <v>107.59</v>
      </c>
      <c r="E4007" s="815">
        <v>4.47</v>
      </c>
      <c r="F4007" s="815">
        <v>112.06</v>
      </c>
    </row>
    <row r="4008" ht="45.0" customHeight="1">
      <c r="A4008" s="812">
        <v>89521.0</v>
      </c>
      <c r="B4008" s="813" t="s">
        <v>5319</v>
      </c>
      <c r="C4008" s="814" t="s">
        <v>826</v>
      </c>
      <c r="D4008" s="815">
        <v>127.14</v>
      </c>
      <c r="E4008" s="815">
        <v>5.02</v>
      </c>
      <c r="F4008" s="815">
        <v>132.16</v>
      </c>
    </row>
    <row r="4009" ht="45.0" customHeight="1">
      <c r="A4009" s="812">
        <v>89489.0</v>
      </c>
      <c r="B4009" s="813" t="s">
        <v>5320</v>
      </c>
      <c r="C4009" s="814" t="s">
        <v>826</v>
      </c>
      <c r="D4009" s="815">
        <v>5.01</v>
      </c>
      <c r="E4009" s="815">
        <v>1.71</v>
      </c>
      <c r="F4009" s="815">
        <v>6.72</v>
      </c>
    </row>
    <row r="4010" ht="45.0" customHeight="1">
      <c r="A4010" s="812">
        <v>89494.0</v>
      </c>
      <c r="B4010" s="813" t="s">
        <v>5321</v>
      </c>
      <c r="C4010" s="814" t="s">
        <v>826</v>
      </c>
      <c r="D4010" s="815">
        <v>9.77</v>
      </c>
      <c r="E4010" s="815">
        <v>2.07</v>
      </c>
      <c r="F4010" s="815">
        <v>11.84</v>
      </c>
    </row>
    <row r="4011" ht="15.75" customHeight="1">
      <c r="A4011" s="812">
        <v>89499.0</v>
      </c>
      <c r="B4011" s="813" t="s">
        <v>5322</v>
      </c>
      <c r="C4011" s="814" t="s">
        <v>826</v>
      </c>
      <c r="D4011" s="815">
        <v>16.24</v>
      </c>
      <c r="E4011" s="815">
        <v>2.53</v>
      </c>
      <c r="F4011" s="815">
        <v>18.77</v>
      </c>
    </row>
    <row r="4012" ht="15.75" customHeight="1">
      <c r="A4012" s="812">
        <v>89503.0</v>
      </c>
      <c r="B4012" s="813" t="s">
        <v>5323</v>
      </c>
      <c r="C4012" s="814" t="s">
        <v>826</v>
      </c>
      <c r="D4012" s="815">
        <v>20.35</v>
      </c>
      <c r="E4012" s="815">
        <v>3.08</v>
      </c>
      <c r="F4012" s="815">
        <v>23.43</v>
      </c>
    </row>
    <row r="4013" ht="45.0" customHeight="1">
      <c r="A4013" s="812">
        <v>89507.0</v>
      </c>
      <c r="B4013" s="813" t="s">
        <v>5324</v>
      </c>
      <c r="C4013" s="814" t="s">
        <v>826</v>
      </c>
      <c r="D4013" s="815">
        <v>45.81</v>
      </c>
      <c r="E4013" s="815">
        <v>3.63</v>
      </c>
      <c r="F4013" s="815">
        <v>49.44</v>
      </c>
    </row>
    <row r="4014" ht="45.0" customHeight="1">
      <c r="A4014" s="812">
        <v>89517.0</v>
      </c>
      <c r="B4014" s="813" t="s">
        <v>5325</v>
      </c>
      <c r="C4014" s="814" t="s">
        <v>826</v>
      </c>
      <c r="D4014" s="815">
        <v>65.85</v>
      </c>
      <c r="E4014" s="815">
        <v>4.47</v>
      </c>
      <c r="F4014" s="815">
        <v>70.32</v>
      </c>
    </row>
    <row r="4015" ht="45.0" customHeight="1">
      <c r="A4015" s="812">
        <v>89525.0</v>
      </c>
      <c r="B4015" s="813" t="s">
        <v>5326</v>
      </c>
      <c r="C4015" s="814" t="s">
        <v>826</v>
      </c>
      <c r="D4015" s="815">
        <v>92.39</v>
      </c>
      <c r="E4015" s="815">
        <v>5.02</v>
      </c>
      <c r="F4015" s="815">
        <v>97.41</v>
      </c>
    </row>
    <row r="4016" ht="45.0" customHeight="1">
      <c r="A4016" s="812">
        <v>89490.0</v>
      </c>
      <c r="B4016" s="813" t="s">
        <v>5327</v>
      </c>
      <c r="C4016" s="814" t="s">
        <v>826</v>
      </c>
      <c r="D4016" s="815">
        <v>4.23</v>
      </c>
      <c r="E4016" s="815">
        <v>1.72</v>
      </c>
      <c r="F4016" s="815">
        <v>5.95</v>
      </c>
    </row>
    <row r="4017" ht="45.0" customHeight="1">
      <c r="A4017" s="812">
        <v>89496.0</v>
      </c>
      <c r="B4017" s="813" t="s">
        <v>5328</v>
      </c>
      <c r="C4017" s="814" t="s">
        <v>826</v>
      </c>
      <c r="D4017" s="815">
        <v>6.37</v>
      </c>
      <c r="E4017" s="815">
        <v>2.08</v>
      </c>
      <c r="F4017" s="815">
        <v>8.45</v>
      </c>
    </row>
    <row r="4018" ht="45.0" customHeight="1">
      <c r="A4018" s="812">
        <v>89500.0</v>
      </c>
      <c r="B4018" s="813" t="s">
        <v>5329</v>
      </c>
      <c r="C4018" s="814" t="s">
        <v>826</v>
      </c>
      <c r="D4018" s="815">
        <v>9.63</v>
      </c>
      <c r="E4018" s="815">
        <v>2.54</v>
      </c>
      <c r="F4018" s="815">
        <v>12.17</v>
      </c>
    </row>
    <row r="4019" ht="45.0" customHeight="1">
      <c r="A4019" s="812">
        <v>89504.0</v>
      </c>
      <c r="B4019" s="813" t="s">
        <v>5330</v>
      </c>
      <c r="C4019" s="814" t="s">
        <v>826</v>
      </c>
      <c r="D4019" s="815">
        <v>17.3</v>
      </c>
      <c r="E4019" s="815">
        <v>3.08</v>
      </c>
      <c r="F4019" s="815">
        <v>20.38</v>
      </c>
    </row>
    <row r="4020" ht="45.0" customHeight="1">
      <c r="A4020" s="812">
        <v>89510.0</v>
      </c>
      <c r="B4020" s="813" t="s">
        <v>5331</v>
      </c>
      <c r="C4020" s="814" t="s">
        <v>826</v>
      </c>
      <c r="D4020" s="815">
        <v>28.2</v>
      </c>
      <c r="E4020" s="815">
        <v>3.63</v>
      </c>
      <c r="F4020" s="815">
        <v>31.83</v>
      </c>
    </row>
    <row r="4021" ht="45.0" customHeight="1">
      <c r="A4021" s="812">
        <v>89519.0</v>
      </c>
      <c r="B4021" s="813" t="s">
        <v>5332</v>
      </c>
      <c r="C4021" s="814" t="s">
        <v>826</v>
      </c>
      <c r="D4021" s="815">
        <v>42.28</v>
      </c>
      <c r="E4021" s="815">
        <v>4.47</v>
      </c>
      <c r="F4021" s="815">
        <v>46.75</v>
      </c>
    </row>
    <row r="4022" ht="45.0" customHeight="1">
      <c r="A4022" s="812">
        <v>89527.0</v>
      </c>
      <c r="B4022" s="813" t="s">
        <v>5333</v>
      </c>
      <c r="C4022" s="814" t="s">
        <v>826</v>
      </c>
      <c r="D4022" s="815">
        <v>69.2</v>
      </c>
      <c r="E4022" s="815">
        <v>5.02</v>
      </c>
      <c r="F4022" s="815">
        <v>74.22</v>
      </c>
    </row>
    <row r="4023" ht="45.0" customHeight="1">
      <c r="A4023" s="812">
        <v>89528.0</v>
      </c>
      <c r="B4023" s="813" t="s">
        <v>5334</v>
      </c>
      <c r="C4023" s="814" t="s">
        <v>826</v>
      </c>
      <c r="D4023" s="815">
        <v>2.3</v>
      </c>
      <c r="E4023" s="815">
        <v>1.13</v>
      </c>
      <c r="F4023" s="815">
        <v>3.43</v>
      </c>
    </row>
    <row r="4024" ht="45.0" customHeight="1">
      <c r="A4024" s="812">
        <v>89541.0</v>
      </c>
      <c r="B4024" s="813" t="s">
        <v>5335</v>
      </c>
      <c r="C4024" s="814" t="s">
        <v>826</v>
      </c>
      <c r="D4024" s="815">
        <v>3.98</v>
      </c>
      <c r="E4024" s="815">
        <v>1.4</v>
      </c>
      <c r="F4024" s="815">
        <v>5.38</v>
      </c>
    </row>
    <row r="4025" ht="45.0" customHeight="1">
      <c r="A4025" s="812">
        <v>89558.0</v>
      </c>
      <c r="B4025" s="813" t="s">
        <v>5336</v>
      </c>
      <c r="C4025" s="814" t="s">
        <v>826</v>
      </c>
      <c r="D4025" s="815">
        <v>6.66</v>
      </c>
      <c r="E4025" s="815">
        <v>1.68</v>
      </c>
      <c r="F4025" s="815">
        <v>8.34</v>
      </c>
    </row>
    <row r="4026" ht="45.0" customHeight="1">
      <c r="A4026" s="812">
        <v>89575.0</v>
      </c>
      <c r="B4026" s="813" t="s">
        <v>5337</v>
      </c>
      <c r="C4026" s="814" t="s">
        <v>826</v>
      </c>
      <c r="D4026" s="815">
        <v>8.49</v>
      </c>
      <c r="E4026" s="815">
        <v>2.05</v>
      </c>
      <c r="F4026" s="815">
        <v>10.54</v>
      </c>
    </row>
    <row r="4027" ht="45.0" customHeight="1">
      <c r="A4027" s="812">
        <v>89597.0</v>
      </c>
      <c r="B4027" s="813" t="s">
        <v>5338</v>
      </c>
      <c r="C4027" s="814" t="s">
        <v>826</v>
      </c>
      <c r="D4027" s="815">
        <v>17.63</v>
      </c>
      <c r="E4027" s="815">
        <v>2.41</v>
      </c>
      <c r="F4027" s="815">
        <v>20.04</v>
      </c>
    </row>
    <row r="4028" ht="45.0" customHeight="1">
      <c r="A4028" s="812">
        <v>89611.0</v>
      </c>
      <c r="B4028" s="813" t="s">
        <v>5339</v>
      </c>
      <c r="C4028" s="814" t="s">
        <v>826</v>
      </c>
      <c r="D4028" s="815">
        <v>30.03</v>
      </c>
      <c r="E4028" s="815">
        <v>2.96</v>
      </c>
      <c r="F4028" s="815">
        <v>32.99</v>
      </c>
    </row>
    <row r="4029" ht="45.0" customHeight="1">
      <c r="A4029" s="812">
        <v>89614.0</v>
      </c>
      <c r="B4029" s="813" t="s">
        <v>5340</v>
      </c>
      <c r="C4029" s="814" t="s">
        <v>826</v>
      </c>
      <c r="D4029" s="815">
        <v>60.48</v>
      </c>
      <c r="E4029" s="815">
        <v>3.33</v>
      </c>
      <c r="F4029" s="815">
        <v>63.81</v>
      </c>
    </row>
    <row r="4030" ht="45.0" customHeight="1">
      <c r="A4030" s="812">
        <v>89530.0</v>
      </c>
      <c r="B4030" s="813" t="s">
        <v>5341</v>
      </c>
      <c r="C4030" s="814" t="s">
        <v>826</v>
      </c>
      <c r="D4030" s="815">
        <v>12.6</v>
      </c>
      <c r="E4030" s="815">
        <v>1.12</v>
      </c>
      <c r="F4030" s="815">
        <v>13.72</v>
      </c>
    </row>
    <row r="4031" ht="45.0" customHeight="1">
      <c r="A4031" s="812">
        <v>89577.0</v>
      </c>
      <c r="B4031" s="813" t="s">
        <v>5342</v>
      </c>
      <c r="C4031" s="814" t="s">
        <v>826</v>
      </c>
      <c r="D4031" s="815">
        <v>33.72</v>
      </c>
      <c r="E4031" s="815">
        <v>2.05</v>
      </c>
      <c r="F4031" s="815">
        <v>35.77</v>
      </c>
    </row>
    <row r="4032" ht="45.0" customHeight="1">
      <c r="A4032" s="812">
        <v>89532.0</v>
      </c>
      <c r="B4032" s="813" t="s">
        <v>5343</v>
      </c>
      <c r="C4032" s="814" t="s">
        <v>826</v>
      </c>
      <c r="D4032" s="815">
        <v>5.46</v>
      </c>
      <c r="E4032" s="815">
        <v>1.13</v>
      </c>
      <c r="F4032" s="815">
        <v>6.59</v>
      </c>
    </row>
    <row r="4033" ht="45.0" customHeight="1">
      <c r="A4033" s="812">
        <v>89562.0</v>
      </c>
      <c r="B4033" s="813" t="s">
        <v>5344</v>
      </c>
      <c r="C4033" s="814" t="s">
        <v>826</v>
      </c>
      <c r="D4033" s="815">
        <v>7.26</v>
      </c>
      <c r="E4033" s="815">
        <v>1.68</v>
      </c>
      <c r="F4033" s="815">
        <v>8.94</v>
      </c>
    </row>
    <row r="4034" ht="45.0" customHeight="1">
      <c r="A4034" s="812">
        <v>89605.0</v>
      </c>
      <c r="B4034" s="813" t="s">
        <v>5345</v>
      </c>
      <c r="C4034" s="814" t="s">
        <v>826</v>
      </c>
      <c r="D4034" s="815">
        <v>17.13</v>
      </c>
      <c r="E4034" s="815">
        <v>2.41</v>
      </c>
      <c r="F4034" s="815">
        <v>19.54</v>
      </c>
    </row>
    <row r="4035" ht="45.0" customHeight="1">
      <c r="A4035" s="812">
        <v>89980.0</v>
      </c>
      <c r="B4035" s="813" t="s">
        <v>5346</v>
      </c>
      <c r="C4035" s="814" t="s">
        <v>826</v>
      </c>
      <c r="D4035" s="815">
        <v>8.82</v>
      </c>
      <c r="E4035" s="815">
        <v>1.12</v>
      </c>
      <c r="F4035" s="815">
        <v>9.94</v>
      </c>
    </row>
    <row r="4036" ht="45.0" customHeight="1">
      <c r="A4036" s="812">
        <v>89534.0</v>
      </c>
      <c r="B4036" s="813" t="s">
        <v>5347</v>
      </c>
      <c r="C4036" s="814" t="s">
        <v>826</v>
      </c>
      <c r="D4036" s="815">
        <v>3.22</v>
      </c>
      <c r="E4036" s="815">
        <v>1.13</v>
      </c>
      <c r="F4036" s="815">
        <v>4.35</v>
      </c>
    </row>
    <row r="4037" ht="45.0" customHeight="1">
      <c r="A4037" s="812">
        <v>89551.0</v>
      </c>
      <c r="B4037" s="813" t="s">
        <v>5348</v>
      </c>
      <c r="C4037" s="814" t="s">
        <v>826</v>
      </c>
      <c r="D4037" s="815">
        <v>7.7</v>
      </c>
      <c r="E4037" s="815">
        <v>1.4</v>
      </c>
      <c r="F4037" s="815">
        <v>9.1</v>
      </c>
    </row>
    <row r="4038" ht="45.0" customHeight="1">
      <c r="A4038" s="812">
        <v>89564.0</v>
      </c>
      <c r="B4038" s="813" t="s">
        <v>5349</v>
      </c>
      <c r="C4038" s="814" t="s">
        <v>826</v>
      </c>
      <c r="D4038" s="815">
        <v>15.28</v>
      </c>
      <c r="E4038" s="815">
        <v>1.67</v>
      </c>
      <c r="F4038" s="815">
        <v>16.95</v>
      </c>
    </row>
    <row r="4039" ht="45.0" customHeight="1">
      <c r="A4039" s="812">
        <v>89593.0</v>
      </c>
      <c r="B4039" s="813" t="s">
        <v>5350</v>
      </c>
      <c r="C4039" s="814" t="s">
        <v>826</v>
      </c>
      <c r="D4039" s="815">
        <v>30.23</v>
      </c>
      <c r="E4039" s="815">
        <v>2.05</v>
      </c>
      <c r="F4039" s="815">
        <v>32.28</v>
      </c>
    </row>
    <row r="4040" ht="45.0" customHeight="1">
      <c r="A4040" s="812">
        <v>89536.0</v>
      </c>
      <c r="B4040" s="813" t="s">
        <v>5351</v>
      </c>
      <c r="C4040" s="814" t="s">
        <v>826</v>
      </c>
      <c r="D4040" s="815">
        <v>11.17</v>
      </c>
      <c r="E4040" s="815">
        <v>1.12</v>
      </c>
      <c r="F4040" s="815">
        <v>12.29</v>
      </c>
    </row>
    <row r="4041" ht="45.0" customHeight="1">
      <c r="A4041" s="812">
        <v>89552.0</v>
      </c>
      <c r="B4041" s="813" t="s">
        <v>5352</v>
      </c>
      <c r="C4041" s="814" t="s">
        <v>826</v>
      </c>
      <c r="D4041" s="815">
        <v>17.83</v>
      </c>
      <c r="E4041" s="815">
        <v>1.39</v>
      </c>
      <c r="F4041" s="815">
        <v>19.22</v>
      </c>
    </row>
    <row r="4042" ht="45.0" customHeight="1">
      <c r="A4042" s="812">
        <v>89568.0</v>
      </c>
      <c r="B4042" s="813" t="s">
        <v>5353</v>
      </c>
      <c r="C4042" s="814" t="s">
        <v>826</v>
      </c>
      <c r="D4042" s="815">
        <v>33.45</v>
      </c>
      <c r="E4042" s="815">
        <v>1.67</v>
      </c>
      <c r="F4042" s="815">
        <v>35.12</v>
      </c>
    </row>
    <row r="4043" ht="45.0" customHeight="1">
      <c r="A4043" s="812">
        <v>89594.0</v>
      </c>
      <c r="B4043" s="813" t="s">
        <v>5354</v>
      </c>
      <c r="C4043" s="814" t="s">
        <v>826</v>
      </c>
      <c r="D4043" s="815">
        <v>37.1</v>
      </c>
      <c r="E4043" s="815">
        <v>2.05</v>
      </c>
      <c r="F4043" s="815">
        <v>39.15</v>
      </c>
    </row>
    <row r="4044" ht="45.0" customHeight="1">
      <c r="A4044" s="812">
        <v>89609.0</v>
      </c>
      <c r="B4044" s="813" t="s">
        <v>5355</v>
      </c>
      <c r="C4044" s="814" t="s">
        <v>826</v>
      </c>
      <c r="D4044" s="815">
        <v>89.19</v>
      </c>
      <c r="E4044" s="815">
        <v>2.41</v>
      </c>
      <c r="F4044" s="815">
        <v>91.6</v>
      </c>
    </row>
    <row r="4045" ht="45.0" customHeight="1">
      <c r="A4045" s="812">
        <v>89612.0</v>
      </c>
      <c r="B4045" s="813" t="s">
        <v>5356</v>
      </c>
      <c r="C4045" s="814" t="s">
        <v>826</v>
      </c>
      <c r="D4045" s="815">
        <v>178.06</v>
      </c>
      <c r="E4045" s="815">
        <v>2.96</v>
      </c>
      <c r="F4045" s="815">
        <v>181.02</v>
      </c>
    </row>
    <row r="4046" ht="45.0" customHeight="1">
      <c r="A4046" s="812">
        <v>89615.0</v>
      </c>
      <c r="B4046" s="813" t="s">
        <v>5357</v>
      </c>
      <c r="C4046" s="814" t="s">
        <v>826</v>
      </c>
      <c r="D4046" s="815">
        <v>271.02</v>
      </c>
      <c r="E4046" s="815">
        <v>3.33</v>
      </c>
      <c r="F4046" s="815">
        <v>274.35</v>
      </c>
    </row>
    <row r="4047" ht="45.0" customHeight="1">
      <c r="A4047" s="812">
        <v>89617.0</v>
      </c>
      <c r="B4047" s="813" t="s">
        <v>5358</v>
      </c>
      <c r="C4047" s="814" t="s">
        <v>826</v>
      </c>
      <c r="D4047" s="815">
        <v>3.76</v>
      </c>
      <c r="E4047" s="815">
        <v>2.29</v>
      </c>
      <c r="F4047" s="815">
        <v>6.05</v>
      </c>
    </row>
    <row r="4048" ht="45.0" customHeight="1">
      <c r="A4048" s="812">
        <v>89620.0</v>
      </c>
      <c r="B4048" s="813" t="s">
        <v>5359</v>
      </c>
      <c r="C4048" s="814" t="s">
        <v>826</v>
      </c>
      <c r="D4048" s="815">
        <v>7.66</v>
      </c>
      <c r="E4048" s="815">
        <v>2.8</v>
      </c>
      <c r="F4048" s="815">
        <v>10.46</v>
      </c>
    </row>
    <row r="4049" ht="15.75" customHeight="1">
      <c r="A4049" s="812">
        <v>89623.0</v>
      </c>
      <c r="B4049" s="813" t="s">
        <v>5360</v>
      </c>
      <c r="C4049" s="814" t="s">
        <v>826</v>
      </c>
      <c r="D4049" s="815">
        <v>13.78</v>
      </c>
      <c r="E4049" s="815">
        <v>3.39</v>
      </c>
      <c r="F4049" s="815">
        <v>17.17</v>
      </c>
    </row>
    <row r="4050" ht="30.0" customHeight="1">
      <c r="A4050" s="812">
        <v>89625.0</v>
      </c>
      <c r="B4050" s="813" t="s">
        <v>862</v>
      </c>
      <c r="C4050" s="814" t="s">
        <v>826</v>
      </c>
      <c r="D4050" s="815">
        <v>16.54</v>
      </c>
      <c r="E4050" s="815">
        <v>4.12</v>
      </c>
      <c r="F4050" s="815">
        <v>20.66</v>
      </c>
    </row>
    <row r="4051" ht="30.0" customHeight="1">
      <c r="A4051" s="812">
        <v>89628.0</v>
      </c>
      <c r="B4051" s="813" t="s">
        <v>5361</v>
      </c>
      <c r="C4051" s="814" t="s">
        <v>826</v>
      </c>
      <c r="D4051" s="815">
        <v>40.07</v>
      </c>
      <c r="E4051" s="815">
        <v>4.85</v>
      </c>
      <c r="F4051" s="815">
        <v>44.92</v>
      </c>
    </row>
    <row r="4052" ht="30.0" customHeight="1">
      <c r="A4052" s="812">
        <v>89629.0</v>
      </c>
      <c r="B4052" s="813" t="s">
        <v>5362</v>
      </c>
      <c r="C4052" s="814" t="s">
        <v>826</v>
      </c>
      <c r="D4052" s="815">
        <v>77.24</v>
      </c>
      <c r="E4052" s="815">
        <v>5.95</v>
      </c>
      <c r="F4052" s="815">
        <v>83.19</v>
      </c>
    </row>
    <row r="4053" ht="45.0" customHeight="1">
      <c r="A4053" s="812">
        <v>89631.0</v>
      </c>
      <c r="B4053" s="813" t="s">
        <v>5363</v>
      </c>
      <c r="C4053" s="814" t="s">
        <v>826</v>
      </c>
      <c r="D4053" s="815">
        <v>121.11</v>
      </c>
      <c r="E4053" s="815">
        <v>6.7</v>
      </c>
      <c r="F4053" s="815">
        <v>127.81</v>
      </c>
    </row>
    <row r="4054" ht="45.0" customHeight="1">
      <c r="A4054" s="812">
        <v>89619.0</v>
      </c>
      <c r="B4054" s="813" t="s">
        <v>5364</v>
      </c>
      <c r="C4054" s="814" t="s">
        <v>826</v>
      </c>
      <c r="D4054" s="815">
        <v>5.97</v>
      </c>
      <c r="E4054" s="815">
        <v>2.28</v>
      </c>
      <c r="F4054" s="815">
        <v>8.25</v>
      </c>
    </row>
    <row r="4055" ht="45.0" customHeight="1">
      <c r="A4055" s="812">
        <v>89622.0</v>
      </c>
      <c r="B4055" s="813" t="s">
        <v>5365</v>
      </c>
      <c r="C4055" s="814" t="s">
        <v>826</v>
      </c>
      <c r="D4055" s="815">
        <v>9.84</v>
      </c>
      <c r="E4055" s="815">
        <v>2.8</v>
      </c>
      <c r="F4055" s="815">
        <v>12.64</v>
      </c>
    </row>
    <row r="4056" ht="45.0" customHeight="1">
      <c r="A4056" s="812">
        <v>89624.0</v>
      </c>
      <c r="B4056" s="813" t="s">
        <v>5366</v>
      </c>
      <c r="C4056" s="814" t="s">
        <v>826</v>
      </c>
      <c r="D4056" s="815">
        <v>14.88</v>
      </c>
      <c r="E4056" s="815">
        <v>3.39</v>
      </c>
      <c r="F4056" s="815">
        <v>18.27</v>
      </c>
    </row>
    <row r="4057" ht="45.0" customHeight="1">
      <c r="A4057" s="812">
        <v>89626.0</v>
      </c>
      <c r="B4057" s="813" t="s">
        <v>5367</v>
      </c>
      <c r="C4057" s="814" t="s">
        <v>826</v>
      </c>
      <c r="D4057" s="815">
        <v>25.03</v>
      </c>
      <c r="E4057" s="815">
        <v>4.11</v>
      </c>
      <c r="F4057" s="815">
        <v>29.14</v>
      </c>
    </row>
    <row r="4058" ht="45.0" customHeight="1">
      <c r="A4058" s="812">
        <v>89627.0</v>
      </c>
      <c r="B4058" s="813" t="s">
        <v>5368</v>
      </c>
      <c r="C4058" s="814" t="s">
        <v>826</v>
      </c>
      <c r="D4058" s="815">
        <v>15.27</v>
      </c>
      <c r="E4058" s="815">
        <v>4.12</v>
      </c>
      <c r="F4058" s="815">
        <v>19.39</v>
      </c>
    </row>
    <row r="4059" ht="45.0" customHeight="1">
      <c r="A4059" s="812">
        <v>89630.0</v>
      </c>
      <c r="B4059" s="813" t="s">
        <v>5369</v>
      </c>
      <c r="C4059" s="814" t="s">
        <v>826</v>
      </c>
      <c r="D4059" s="815">
        <v>65.69</v>
      </c>
      <c r="E4059" s="815">
        <v>5.95</v>
      </c>
      <c r="F4059" s="815">
        <v>71.64</v>
      </c>
    </row>
    <row r="4060" ht="45.0" customHeight="1">
      <c r="A4060" s="812">
        <v>89632.0</v>
      </c>
      <c r="B4060" s="813" t="s">
        <v>5370</v>
      </c>
      <c r="C4060" s="814" t="s">
        <v>826</v>
      </c>
      <c r="D4060" s="815">
        <v>97.47</v>
      </c>
      <c r="E4060" s="815">
        <v>6.7</v>
      </c>
      <c r="F4060" s="815">
        <v>104.17</v>
      </c>
    </row>
    <row r="4061" ht="45.0" customHeight="1">
      <c r="A4061" s="812">
        <v>89618.0</v>
      </c>
      <c r="B4061" s="813" t="s">
        <v>5371</v>
      </c>
      <c r="C4061" s="814" t="s">
        <v>826</v>
      </c>
      <c r="D4061" s="815">
        <v>12.02</v>
      </c>
      <c r="E4061" s="815">
        <v>2.27</v>
      </c>
      <c r="F4061" s="815">
        <v>14.29</v>
      </c>
    </row>
    <row r="4062" ht="45.0" customHeight="1">
      <c r="A4062" s="812">
        <v>89621.0</v>
      </c>
      <c r="B4062" s="813" t="s">
        <v>5372</v>
      </c>
      <c r="C4062" s="814" t="s">
        <v>826</v>
      </c>
      <c r="D4062" s="815">
        <v>21.65</v>
      </c>
      <c r="E4062" s="815">
        <v>2.79</v>
      </c>
      <c r="F4062" s="815">
        <v>24.44</v>
      </c>
    </row>
    <row r="4063" ht="45.0" customHeight="1">
      <c r="A4063" s="808"/>
      <c r="B4063" s="809" t="s">
        <v>5373</v>
      </c>
      <c r="C4063" s="810"/>
      <c r="D4063" s="811"/>
      <c r="E4063" s="811"/>
      <c r="F4063" s="811"/>
    </row>
    <row r="4064" ht="45.0" customHeight="1">
      <c r="A4064" s="808"/>
      <c r="B4064" s="809" t="s">
        <v>5374</v>
      </c>
      <c r="C4064" s="810"/>
      <c r="D4064" s="811"/>
      <c r="E4064" s="811"/>
      <c r="F4064" s="811"/>
    </row>
    <row r="4065" ht="45.0" customHeight="1">
      <c r="A4065" s="812">
        <v>97425.0</v>
      </c>
      <c r="B4065" s="813" t="s">
        <v>5375</v>
      </c>
      <c r="C4065" s="814" t="s">
        <v>826</v>
      </c>
      <c r="D4065" s="815">
        <v>17.41</v>
      </c>
      <c r="E4065" s="815">
        <v>7.49</v>
      </c>
      <c r="F4065" s="815">
        <v>24.9</v>
      </c>
    </row>
    <row r="4066" ht="45.0" customHeight="1">
      <c r="A4066" s="812">
        <v>97426.0</v>
      </c>
      <c r="B4066" s="813" t="s">
        <v>5376</v>
      </c>
      <c r="C4066" s="814" t="s">
        <v>826</v>
      </c>
      <c r="D4066" s="815">
        <v>22.67</v>
      </c>
      <c r="E4066" s="815">
        <v>7.49</v>
      </c>
      <c r="F4066" s="815">
        <v>30.16</v>
      </c>
    </row>
    <row r="4067" ht="45.0" customHeight="1">
      <c r="A4067" s="812">
        <v>97427.0</v>
      </c>
      <c r="B4067" s="813" t="s">
        <v>5377</v>
      </c>
      <c r="C4067" s="814" t="s">
        <v>826</v>
      </c>
      <c r="D4067" s="815">
        <v>26.65</v>
      </c>
      <c r="E4067" s="815">
        <v>7.48</v>
      </c>
      <c r="F4067" s="815">
        <v>34.13</v>
      </c>
    </row>
    <row r="4068" ht="45.0" customHeight="1">
      <c r="A4068" s="812">
        <v>97428.0</v>
      </c>
      <c r="B4068" s="813" t="s">
        <v>5378</v>
      </c>
      <c r="C4068" s="814" t="s">
        <v>826</v>
      </c>
      <c r="D4068" s="815">
        <v>35.86</v>
      </c>
      <c r="E4068" s="815">
        <v>7.48</v>
      </c>
      <c r="F4068" s="815">
        <v>43.34</v>
      </c>
    </row>
    <row r="4069" ht="45.0" customHeight="1">
      <c r="A4069" s="812">
        <v>97429.0</v>
      </c>
      <c r="B4069" s="813" t="s">
        <v>5379</v>
      </c>
      <c r="C4069" s="814" t="s">
        <v>826</v>
      </c>
      <c r="D4069" s="815">
        <v>44.34</v>
      </c>
      <c r="E4069" s="815">
        <v>7.48</v>
      </c>
      <c r="F4069" s="815">
        <v>51.82</v>
      </c>
    </row>
    <row r="4070" ht="45.0" customHeight="1">
      <c r="A4070" s="812">
        <v>97430.0</v>
      </c>
      <c r="B4070" s="813" t="s">
        <v>5380</v>
      </c>
      <c r="C4070" s="814" t="s">
        <v>826</v>
      </c>
      <c r="D4070" s="815">
        <v>23.9</v>
      </c>
      <c r="E4070" s="815">
        <v>10.24</v>
      </c>
      <c r="F4070" s="815">
        <v>34.14</v>
      </c>
    </row>
    <row r="4071" ht="45.0" customHeight="1">
      <c r="A4071" s="812">
        <v>97431.0</v>
      </c>
      <c r="B4071" s="813" t="s">
        <v>5381</v>
      </c>
      <c r="C4071" s="814" t="s">
        <v>826</v>
      </c>
      <c r="D4071" s="815">
        <v>26.26</v>
      </c>
      <c r="E4071" s="815">
        <v>11.8</v>
      </c>
      <c r="F4071" s="815">
        <v>38.06</v>
      </c>
    </row>
    <row r="4072" ht="45.0" customHeight="1">
      <c r="A4072" s="812">
        <v>97432.0</v>
      </c>
      <c r="B4072" s="813" t="s">
        <v>5382</v>
      </c>
      <c r="C4072" s="814" t="s">
        <v>826</v>
      </c>
      <c r="D4072" s="815">
        <v>29.59</v>
      </c>
      <c r="E4072" s="815">
        <v>13.35</v>
      </c>
      <c r="F4072" s="815">
        <v>42.94</v>
      </c>
    </row>
    <row r="4073" ht="45.0" customHeight="1">
      <c r="A4073" s="812">
        <v>97433.0</v>
      </c>
      <c r="B4073" s="813" t="s">
        <v>5383</v>
      </c>
      <c r="C4073" s="814" t="s">
        <v>826</v>
      </c>
      <c r="D4073" s="815">
        <v>63.37</v>
      </c>
      <c r="E4073" s="815">
        <v>15.35</v>
      </c>
      <c r="F4073" s="815">
        <v>78.72</v>
      </c>
    </row>
    <row r="4074" ht="45.0" customHeight="1">
      <c r="A4074" s="812">
        <v>97434.0</v>
      </c>
      <c r="B4074" s="813" t="s">
        <v>5384</v>
      </c>
      <c r="C4074" s="814" t="s">
        <v>826</v>
      </c>
      <c r="D4074" s="815">
        <v>64.87</v>
      </c>
      <c r="E4074" s="815">
        <v>15.35</v>
      </c>
      <c r="F4074" s="815">
        <v>80.22</v>
      </c>
    </row>
    <row r="4075" ht="45.0" customHeight="1">
      <c r="A4075" s="812">
        <v>97435.0</v>
      </c>
      <c r="B4075" s="813" t="s">
        <v>5385</v>
      </c>
      <c r="C4075" s="814" t="s">
        <v>826</v>
      </c>
      <c r="D4075" s="815">
        <v>74.44</v>
      </c>
      <c r="E4075" s="815">
        <v>17.68</v>
      </c>
      <c r="F4075" s="815">
        <v>92.12</v>
      </c>
    </row>
    <row r="4076" ht="45.0" customHeight="1">
      <c r="A4076" s="812">
        <v>97436.0</v>
      </c>
      <c r="B4076" s="813" t="s">
        <v>5386</v>
      </c>
      <c r="C4076" s="814" t="s">
        <v>826</v>
      </c>
      <c r="D4076" s="815">
        <v>77.33</v>
      </c>
      <c r="E4076" s="815">
        <v>17.68</v>
      </c>
      <c r="F4076" s="815">
        <v>95.01</v>
      </c>
    </row>
    <row r="4077" ht="45.0" customHeight="1">
      <c r="A4077" s="812">
        <v>97437.0</v>
      </c>
      <c r="B4077" s="813" t="s">
        <v>5387</v>
      </c>
      <c r="C4077" s="814" t="s">
        <v>826</v>
      </c>
      <c r="D4077" s="815">
        <v>85.42</v>
      </c>
      <c r="E4077" s="815">
        <v>20.03</v>
      </c>
      <c r="F4077" s="815">
        <v>105.45</v>
      </c>
    </row>
    <row r="4078" ht="45.0" customHeight="1">
      <c r="A4078" s="812">
        <v>97438.0</v>
      </c>
      <c r="B4078" s="813" t="s">
        <v>5388</v>
      </c>
      <c r="C4078" s="814" t="s">
        <v>826</v>
      </c>
      <c r="D4078" s="815">
        <v>88.51</v>
      </c>
      <c r="E4078" s="815">
        <v>20.03</v>
      </c>
      <c r="F4078" s="815">
        <v>108.54</v>
      </c>
    </row>
    <row r="4079" ht="45.0" customHeight="1">
      <c r="A4079" s="812">
        <v>97439.0</v>
      </c>
      <c r="B4079" s="813" t="s">
        <v>5389</v>
      </c>
      <c r="C4079" s="814" t="s">
        <v>826</v>
      </c>
      <c r="D4079" s="815">
        <v>98.9</v>
      </c>
      <c r="E4079" s="815">
        <v>20.47</v>
      </c>
      <c r="F4079" s="815">
        <v>119.37</v>
      </c>
    </row>
    <row r="4080" ht="45.0" customHeight="1">
      <c r="A4080" s="812">
        <v>97440.0</v>
      </c>
      <c r="B4080" s="813" t="s">
        <v>5390</v>
      </c>
      <c r="C4080" s="814" t="s">
        <v>826</v>
      </c>
      <c r="D4080" s="815">
        <v>119.66</v>
      </c>
      <c r="E4080" s="815">
        <v>23.58</v>
      </c>
      <c r="F4080" s="815">
        <v>143.24</v>
      </c>
    </row>
    <row r="4081" ht="45.0" customHeight="1">
      <c r="A4081" s="812">
        <v>97442.0</v>
      </c>
      <c r="B4081" s="813" t="s">
        <v>5391</v>
      </c>
      <c r="C4081" s="814" t="s">
        <v>826</v>
      </c>
      <c r="D4081" s="815">
        <v>131.39</v>
      </c>
      <c r="E4081" s="815">
        <v>26.7</v>
      </c>
      <c r="F4081" s="815">
        <v>158.09</v>
      </c>
    </row>
    <row r="4082" ht="45.0" customHeight="1">
      <c r="A4082" s="812">
        <v>97443.0</v>
      </c>
      <c r="B4082" s="813" t="s">
        <v>5392</v>
      </c>
      <c r="C4082" s="814" t="s">
        <v>826</v>
      </c>
      <c r="D4082" s="815">
        <v>56.82</v>
      </c>
      <c r="E4082" s="815">
        <v>23.58</v>
      </c>
      <c r="F4082" s="815">
        <v>80.4</v>
      </c>
    </row>
    <row r="4083" ht="45.0" customHeight="1">
      <c r="A4083" s="812">
        <v>97444.0</v>
      </c>
      <c r="B4083" s="813" t="s">
        <v>5393</v>
      </c>
      <c r="C4083" s="814" t="s">
        <v>826</v>
      </c>
      <c r="D4083" s="815">
        <v>70.17</v>
      </c>
      <c r="E4083" s="815">
        <v>23.58</v>
      </c>
      <c r="F4083" s="815">
        <v>93.75</v>
      </c>
    </row>
    <row r="4084" ht="45.0" customHeight="1">
      <c r="A4084" s="812">
        <v>97446.0</v>
      </c>
      <c r="B4084" s="813" t="s">
        <v>5394</v>
      </c>
      <c r="C4084" s="814" t="s">
        <v>826</v>
      </c>
      <c r="D4084" s="815">
        <v>133.06</v>
      </c>
      <c r="E4084" s="815">
        <v>26.04</v>
      </c>
      <c r="F4084" s="815">
        <v>159.1</v>
      </c>
    </row>
    <row r="4085" ht="15.75" customHeight="1">
      <c r="A4085" s="812">
        <v>97447.0</v>
      </c>
      <c r="B4085" s="813" t="s">
        <v>5395</v>
      </c>
      <c r="C4085" s="814" t="s">
        <v>826</v>
      </c>
      <c r="D4085" s="815">
        <v>133.06</v>
      </c>
      <c r="E4085" s="815">
        <v>26.04</v>
      </c>
      <c r="F4085" s="815">
        <v>159.1</v>
      </c>
    </row>
    <row r="4086" ht="45.0" customHeight="1">
      <c r="A4086" s="812">
        <v>97449.0</v>
      </c>
      <c r="B4086" s="813" t="s">
        <v>5396</v>
      </c>
      <c r="C4086" s="814" t="s">
        <v>826</v>
      </c>
      <c r="D4086" s="815">
        <v>141.01</v>
      </c>
      <c r="E4086" s="815">
        <v>28.6</v>
      </c>
      <c r="F4086" s="815">
        <v>169.61</v>
      </c>
    </row>
    <row r="4087" ht="45.0" customHeight="1">
      <c r="A4087" s="812">
        <v>97450.0</v>
      </c>
      <c r="B4087" s="813" t="s">
        <v>5397</v>
      </c>
      <c r="C4087" s="814" t="s">
        <v>826</v>
      </c>
      <c r="D4087" s="815">
        <v>177.38</v>
      </c>
      <c r="E4087" s="815">
        <v>28.6</v>
      </c>
      <c r="F4087" s="815">
        <v>205.98</v>
      </c>
    </row>
    <row r="4088" ht="45.0" customHeight="1">
      <c r="A4088" s="812">
        <v>97452.0</v>
      </c>
      <c r="B4088" s="813" t="s">
        <v>5398</v>
      </c>
      <c r="C4088" s="814" t="s">
        <v>826</v>
      </c>
      <c r="D4088" s="815">
        <v>96.2</v>
      </c>
      <c r="E4088" s="815">
        <v>35.33</v>
      </c>
      <c r="F4088" s="815">
        <v>131.53</v>
      </c>
    </row>
    <row r="4089" ht="45.0" customHeight="1">
      <c r="A4089" s="812">
        <v>97453.0</v>
      </c>
      <c r="B4089" s="813" t="s">
        <v>5399</v>
      </c>
      <c r="C4089" s="814" t="s">
        <v>826</v>
      </c>
      <c r="D4089" s="815">
        <v>103.82</v>
      </c>
      <c r="E4089" s="815">
        <v>35.33</v>
      </c>
      <c r="F4089" s="815">
        <v>139.15</v>
      </c>
    </row>
    <row r="4090" ht="45.0" customHeight="1">
      <c r="A4090" s="812">
        <v>97454.0</v>
      </c>
      <c r="B4090" s="813" t="s">
        <v>5400</v>
      </c>
      <c r="C4090" s="814" t="s">
        <v>826</v>
      </c>
      <c r="D4090" s="815">
        <v>180.27</v>
      </c>
      <c r="E4090" s="815">
        <v>39.11</v>
      </c>
      <c r="F4090" s="815">
        <v>219.38</v>
      </c>
    </row>
    <row r="4091" ht="45.0" customHeight="1">
      <c r="A4091" s="812">
        <v>97455.0</v>
      </c>
      <c r="B4091" s="813" t="s">
        <v>5401</v>
      </c>
      <c r="C4091" s="814" t="s">
        <v>826</v>
      </c>
      <c r="D4091" s="815">
        <v>192.46</v>
      </c>
      <c r="E4091" s="815">
        <v>39.11</v>
      </c>
      <c r="F4091" s="815">
        <v>231.57</v>
      </c>
    </row>
    <row r="4092" ht="45.0" customHeight="1">
      <c r="A4092" s="812">
        <v>97456.0</v>
      </c>
      <c r="B4092" s="813" t="s">
        <v>5402</v>
      </c>
      <c r="C4092" s="814" t="s">
        <v>826</v>
      </c>
      <c r="D4092" s="815">
        <v>444.18</v>
      </c>
      <c r="E4092" s="815">
        <v>42.91</v>
      </c>
      <c r="F4092" s="815">
        <v>487.09</v>
      </c>
    </row>
    <row r="4093" ht="45.0" customHeight="1">
      <c r="A4093" s="812">
        <v>97457.0</v>
      </c>
      <c r="B4093" s="813" t="s">
        <v>5403</v>
      </c>
      <c r="C4093" s="814" t="s">
        <v>826</v>
      </c>
      <c r="D4093" s="815">
        <v>389.48</v>
      </c>
      <c r="E4093" s="815">
        <v>42.91</v>
      </c>
      <c r="F4093" s="815">
        <v>432.39</v>
      </c>
    </row>
    <row r="4094" ht="45.0" customHeight="1">
      <c r="A4094" s="812">
        <v>97458.0</v>
      </c>
      <c r="B4094" s="813" t="s">
        <v>5404</v>
      </c>
      <c r="C4094" s="814" t="s">
        <v>826</v>
      </c>
      <c r="D4094" s="815">
        <v>158.85</v>
      </c>
      <c r="E4094" s="815">
        <v>47.16</v>
      </c>
      <c r="F4094" s="815">
        <v>206.01</v>
      </c>
    </row>
    <row r="4095" ht="45.0" customHeight="1">
      <c r="A4095" s="812">
        <v>97459.0</v>
      </c>
      <c r="B4095" s="813" t="s">
        <v>5405</v>
      </c>
      <c r="C4095" s="814" t="s">
        <v>826</v>
      </c>
      <c r="D4095" s="815">
        <v>295.1</v>
      </c>
      <c r="E4095" s="815">
        <v>52.17</v>
      </c>
      <c r="F4095" s="815">
        <v>347.27</v>
      </c>
    </row>
    <row r="4096" ht="45.0" customHeight="1">
      <c r="A4096" s="812">
        <v>97460.0</v>
      </c>
      <c r="B4096" s="813" t="s">
        <v>5406</v>
      </c>
      <c r="C4096" s="814" t="s">
        <v>826</v>
      </c>
      <c r="D4096" s="815">
        <v>471.61</v>
      </c>
      <c r="E4096" s="815">
        <v>57.2</v>
      </c>
      <c r="F4096" s="815">
        <v>528.81</v>
      </c>
    </row>
    <row r="4097" ht="45.0" customHeight="1">
      <c r="A4097" s="812">
        <v>92345.0</v>
      </c>
      <c r="B4097" s="813" t="s">
        <v>5407</v>
      </c>
      <c r="C4097" s="814" t="s">
        <v>826</v>
      </c>
      <c r="D4097" s="815">
        <v>34.85</v>
      </c>
      <c r="E4097" s="815">
        <v>18.45</v>
      </c>
      <c r="F4097" s="815">
        <v>53.3</v>
      </c>
    </row>
    <row r="4098" ht="45.0" customHeight="1">
      <c r="A4098" s="812">
        <v>92347.0</v>
      </c>
      <c r="B4098" s="813" t="s">
        <v>5408</v>
      </c>
      <c r="C4098" s="814" t="s">
        <v>826</v>
      </c>
      <c r="D4098" s="815">
        <v>58.18</v>
      </c>
      <c r="E4098" s="815">
        <v>20.07</v>
      </c>
      <c r="F4098" s="815">
        <v>78.25</v>
      </c>
    </row>
    <row r="4099" ht="45.0" customHeight="1">
      <c r="A4099" s="812">
        <v>92349.0</v>
      </c>
      <c r="B4099" s="813" t="s">
        <v>5409</v>
      </c>
      <c r="C4099" s="814" t="s">
        <v>826</v>
      </c>
      <c r="D4099" s="815">
        <v>84.36</v>
      </c>
      <c r="E4099" s="815">
        <v>21.66</v>
      </c>
      <c r="F4099" s="815">
        <v>106.02</v>
      </c>
    </row>
    <row r="4100" ht="45.0" customHeight="1">
      <c r="A4100" s="812">
        <v>92907.0</v>
      </c>
      <c r="B4100" s="813" t="s">
        <v>5410</v>
      </c>
      <c r="C4100" s="814" t="s">
        <v>826</v>
      </c>
      <c r="D4100" s="815">
        <v>37.87</v>
      </c>
      <c r="E4100" s="815">
        <v>18.45</v>
      </c>
      <c r="F4100" s="815">
        <v>56.32</v>
      </c>
    </row>
    <row r="4101" ht="45.0" customHeight="1">
      <c r="A4101" s="812">
        <v>92908.0</v>
      </c>
      <c r="B4101" s="813" t="s">
        <v>5411</v>
      </c>
      <c r="C4101" s="814" t="s">
        <v>826</v>
      </c>
      <c r="D4101" s="815">
        <v>37.87</v>
      </c>
      <c r="E4101" s="815">
        <v>18.45</v>
      </c>
      <c r="F4101" s="815">
        <v>56.32</v>
      </c>
    </row>
    <row r="4102" ht="45.0" customHeight="1">
      <c r="A4102" s="812">
        <v>92909.0</v>
      </c>
      <c r="B4102" s="813" t="s">
        <v>5412</v>
      </c>
      <c r="C4102" s="814" t="s">
        <v>826</v>
      </c>
      <c r="D4102" s="815">
        <v>37.87</v>
      </c>
      <c r="E4102" s="815">
        <v>18.45</v>
      </c>
      <c r="F4102" s="815">
        <v>56.32</v>
      </c>
    </row>
    <row r="4103" ht="45.0" customHeight="1">
      <c r="A4103" s="812">
        <v>92910.0</v>
      </c>
      <c r="B4103" s="813" t="s">
        <v>5413</v>
      </c>
      <c r="C4103" s="814" t="s">
        <v>826</v>
      </c>
      <c r="D4103" s="815">
        <v>61.57</v>
      </c>
      <c r="E4103" s="815">
        <v>20.07</v>
      </c>
      <c r="F4103" s="815">
        <v>81.64</v>
      </c>
    </row>
    <row r="4104" ht="15.75" customHeight="1">
      <c r="A4104" s="812">
        <v>92911.0</v>
      </c>
      <c r="B4104" s="813" t="s">
        <v>5414</v>
      </c>
      <c r="C4104" s="814" t="s">
        <v>826</v>
      </c>
      <c r="D4104" s="815">
        <v>61.57</v>
      </c>
      <c r="E4104" s="815">
        <v>20.07</v>
      </c>
      <c r="F4104" s="815">
        <v>81.64</v>
      </c>
    </row>
    <row r="4105" ht="45.0" customHeight="1">
      <c r="A4105" s="812">
        <v>92912.0</v>
      </c>
      <c r="B4105" s="813" t="s">
        <v>5415</v>
      </c>
      <c r="C4105" s="814" t="s">
        <v>826</v>
      </c>
      <c r="D4105" s="815">
        <v>89.53</v>
      </c>
      <c r="E4105" s="815">
        <v>20.07</v>
      </c>
      <c r="F4105" s="815">
        <v>109.6</v>
      </c>
    </row>
    <row r="4106" ht="45.0" customHeight="1">
      <c r="A4106" s="812">
        <v>92913.0</v>
      </c>
      <c r="B4106" s="813" t="s">
        <v>5416</v>
      </c>
      <c r="C4106" s="814" t="s">
        <v>826</v>
      </c>
      <c r="D4106" s="815">
        <v>90.27</v>
      </c>
      <c r="E4106" s="815">
        <v>21.66</v>
      </c>
      <c r="F4106" s="815">
        <v>111.93</v>
      </c>
    </row>
    <row r="4107" ht="45.0" customHeight="1">
      <c r="A4107" s="812">
        <v>92914.0</v>
      </c>
      <c r="B4107" s="813" t="s">
        <v>5417</v>
      </c>
      <c r="C4107" s="814" t="s">
        <v>826</v>
      </c>
      <c r="D4107" s="815">
        <v>90.27</v>
      </c>
      <c r="E4107" s="815">
        <v>21.66</v>
      </c>
      <c r="F4107" s="815">
        <v>111.93</v>
      </c>
    </row>
    <row r="4108" ht="45.0" customHeight="1">
      <c r="A4108" s="812">
        <v>92344.0</v>
      </c>
      <c r="B4108" s="813" t="s">
        <v>5418</v>
      </c>
      <c r="C4108" s="814" t="s">
        <v>826</v>
      </c>
      <c r="D4108" s="815">
        <v>34.87</v>
      </c>
      <c r="E4108" s="815">
        <v>18.45</v>
      </c>
      <c r="F4108" s="815">
        <v>53.32</v>
      </c>
    </row>
    <row r="4109" ht="45.0" customHeight="1">
      <c r="A4109" s="812">
        <v>92346.0</v>
      </c>
      <c r="B4109" s="813" t="s">
        <v>5419</v>
      </c>
      <c r="C4109" s="814" t="s">
        <v>826</v>
      </c>
      <c r="D4109" s="815">
        <v>50.16</v>
      </c>
      <c r="E4109" s="815">
        <v>20.07</v>
      </c>
      <c r="F4109" s="815">
        <v>70.23</v>
      </c>
    </row>
    <row r="4110" ht="45.0" customHeight="1">
      <c r="A4110" s="812">
        <v>92348.0</v>
      </c>
      <c r="B4110" s="813" t="s">
        <v>5420</v>
      </c>
      <c r="C4110" s="814" t="s">
        <v>826</v>
      </c>
      <c r="D4110" s="815">
        <v>77.22</v>
      </c>
      <c r="E4110" s="815">
        <v>21.66</v>
      </c>
      <c r="F4110" s="815">
        <v>98.88</v>
      </c>
    </row>
    <row r="4111" ht="45.0" customHeight="1">
      <c r="A4111" s="812">
        <v>92356.0</v>
      </c>
      <c r="B4111" s="813" t="s">
        <v>5421</v>
      </c>
      <c r="C4111" s="814" t="s">
        <v>826</v>
      </c>
      <c r="D4111" s="815">
        <v>66.37</v>
      </c>
      <c r="E4111" s="815">
        <v>36.9</v>
      </c>
      <c r="F4111" s="815">
        <v>103.27</v>
      </c>
    </row>
    <row r="4112" ht="45.0" customHeight="1">
      <c r="A4112" s="812">
        <v>92357.0</v>
      </c>
      <c r="B4112" s="813" t="s">
        <v>5422</v>
      </c>
      <c r="C4112" s="814" t="s">
        <v>826</v>
      </c>
      <c r="D4112" s="815">
        <v>114.36</v>
      </c>
      <c r="E4112" s="815">
        <v>40.11</v>
      </c>
      <c r="F4112" s="815">
        <v>154.47</v>
      </c>
    </row>
    <row r="4113" ht="45.0" customHeight="1">
      <c r="A4113" s="812">
        <v>92358.0</v>
      </c>
      <c r="B4113" s="813" t="s">
        <v>5423</v>
      </c>
      <c r="C4113" s="814" t="s">
        <v>826</v>
      </c>
      <c r="D4113" s="815">
        <v>149.11</v>
      </c>
      <c r="E4113" s="815">
        <v>43.34</v>
      </c>
      <c r="F4113" s="815">
        <v>192.45</v>
      </c>
    </row>
    <row r="4114" ht="45.0" customHeight="1">
      <c r="A4114" s="812">
        <v>92889.0</v>
      </c>
      <c r="B4114" s="813" t="s">
        <v>5424</v>
      </c>
      <c r="C4114" s="814" t="s">
        <v>826</v>
      </c>
      <c r="D4114" s="815">
        <v>86.94</v>
      </c>
      <c r="E4114" s="815">
        <v>18.44</v>
      </c>
      <c r="F4114" s="815">
        <v>105.38</v>
      </c>
    </row>
    <row r="4115" ht="45.0" customHeight="1">
      <c r="A4115" s="812">
        <v>92890.0</v>
      </c>
      <c r="B4115" s="813" t="s">
        <v>5425</v>
      </c>
      <c r="C4115" s="814" t="s">
        <v>826</v>
      </c>
      <c r="D4115" s="815">
        <v>139.71</v>
      </c>
      <c r="E4115" s="815">
        <v>20.06</v>
      </c>
      <c r="F4115" s="815">
        <v>159.77</v>
      </c>
    </row>
    <row r="4116" ht="45.0" customHeight="1">
      <c r="A4116" s="812">
        <v>92891.0</v>
      </c>
      <c r="B4116" s="813" t="s">
        <v>5426</v>
      </c>
      <c r="C4116" s="814" t="s">
        <v>826</v>
      </c>
      <c r="D4116" s="815">
        <v>212.7</v>
      </c>
      <c r="E4116" s="815">
        <v>21.65</v>
      </c>
      <c r="F4116" s="815">
        <v>234.35</v>
      </c>
    </row>
    <row r="4117" ht="45.0" customHeight="1">
      <c r="A4117" s="812">
        <v>92350.0</v>
      </c>
      <c r="B4117" s="813" t="s">
        <v>5427</v>
      </c>
      <c r="C4117" s="814" t="s">
        <v>826</v>
      </c>
      <c r="D4117" s="815">
        <v>51.61</v>
      </c>
      <c r="E4117" s="815">
        <v>27.66</v>
      </c>
      <c r="F4117" s="815">
        <v>79.27</v>
      </c>
    </row>
    <row r="4118" ht="45.0" customHeight="1">
      <c r="A4118" s="812">
        <v>92352.0</v>
      </c>
      <c r="B4118" s="813" t="s">
        <v>5428</v>
      </c>
      <c r="C4118" s="814" t="s">
        <v>826</v>
      </c>
      <c r="D4118" s="815">
        <v>90.64</v>
      </c>
      <c r="E4118" s="815">
        <v>30.08</v>
      </c>
      <c r="F4118" s="815">
        <v>120.72</v>
      </c>
    </row>
    <row r="4119" ht="45.0" customHeight="1">
      <c r="A4119" s="812">
        <v>92354.0</v>
      </c>
      <c r="B4119" s="813" t="s">
        <v>5429</v>
      </c>
      <c r="C4119" s="814" t="s">
        <v>826</v>
      </c>
      <c r="D4119" s="815">
        <v>128.04</v>
      </c>
      <c r="E4119" s="815">
        <v>32.51</v>
      </c>
      <c r="F4119" s="815">
        <v>160.55</v>
      </c>
    </row>
    <row r="4120" ht="45.0" customHeight="1">
      <c r="A4120" s="812">
        <v>92351.0</v>
      </c>
      <c r="B4120" s="813" t="s">
        <v>5430</v>
      </c>
      <c r="C4120" s="814" t="s">
        <v>826</v>
      </c>
      <c r="D4120" s="815">
        <v>49.82</v>
      </c>
      <c r="E4120" s="815">
        <v>27.66</v>
      </c>
      <c r="F4120" s="815">
        <v>77.48</v>
      </c>
    </row>
    <row r="4121" ht="45.0" customHeight="1">
      <c r="A4121" s="812">
        <v>92353.0</v>
      </c>
      <c r="B4121" s="813" t="s">
        <v>5431</v>
      </c>
      <c r="C4121" s="814" t="s">
        <v>826</v>
      </c>
      <c r="D4121" s="815">
        <v>82.79</v>
      </c>
      <c r="E4121" s="815">
        <v>30.08</v>
      </c>
      <c r="F4121" s="815">
        <v>112.87</v>
      </c>
    </row>
    <row r="4122" ht="45.0" customHeight="1">
      <c r="A4122" s="812">
        <v>92355.0</v>
      </c>
      <c r="B4122" s="813" t="s">
        <v>5432</v>
      </c>
      <c r="C4122" s="814" t="s">
        <v>826</v>
      </c>
      <c r="D4122" s="815">
        <v>112.91</v>
      </c>
      <c r="E4122" s="815">
        <v>32.51</v>
      </c>
      <c r="F4122" s="815">
        <v>145.42</v>
      </c>
    </row>
    <row r="4123" ht="45.0" customHeight="1">
      <c r="A4123" s="808"/>
      <c r="B4123" s="809" t="s">
        <v>5433</v>
      </c>
      <c r="C4123" s="810"/>
      <c r="D4123" s="811"/>
      <c r="E4123" s="811"/>
      <c r="F4123" s="811"/>
    </row>
    <row r="4124" ht="45.0" customHeight="1">
      <c r="A4124" s="812">
        <v>92275.0</v>
      </c>
      <c r="B4124" s="813" t="s">
        <v>5434</v>
      </c>
      <c r="C4124" s="814" t="s">
        <v>735</v>
      </c>
      <c r="D4124" s="815">
        <v>39.11</v>
      </c>
      <c r="E4124" s="815">
        <v>1.32</v>
      </c>
      <c r="F4124" s="815">
        <v>40.43</v>
      </c>
    </row>
    <row r="4125" ht="15.75" customHeight="1">
      <c r="A4125" s="812">
        <v>92276.0</v>
      </c>
      <c r="B4125" s="813" t="s">
        <v>5435</v>
      </c>
      <c r="C4125" s="814" t="s">
        <v>735</v>
      </c>
      <c r="D4125" s="815">
        <v>49.6</v>
      </c>
      <c r="E4125" s="815">
        <v>1.58</v>
      </c>
      <c r="F4125" s="815">
        <v>51.18</v>
      </c>
    </row>
    <row r="4126" ht="45.0" customHeight="1">
      <c r="A4126" s="812">
        <v>92277.0</v>
      </c>
      <c r="B4126" s="813" t="s">
        <v>5436</v>
      </c>
      <c r="C4126" s="814" t="s">
        <v>735</v>
      </c>
      <c r="D4126" s="815">
        <v>71.86</v>
      </c>
      <c r="E4126" s="815">
        <v>1.87</v>
      </c>
      <c r="F4126" s="815">
        <v>73.73</v>
      </c>
    </row>
    <row r="4127" ht="45.0" customHeight="1">
      <c r="A4127" s="812">
        <v>92278.0</v>
      </c>
      <c r="B4127" s="813" t="s">
        <v>5437</v>
      </c>
      <c r="C4127" s="814" t="s">
        <v>735</v>
      </c>
      <c r="D4127" s="815">
        <v>96.9</v>
      </c>
      <c r="E4127" s="815">
        <v>2.15</v>
      </c>
      <c r="F4127" s="815">
        <v>99.05</v>
      </c>
    </row>
    <row r="4128" ht="45.0" customHeight="1">
      <c r="A4128" s="812">
        <v>92279.0</v>
      </c>
      <c r="B4128" s="813" t="s">
        <v>5438</v>
      </c>
      <c r="C4128" s="814" t="s">
        <v>735</v>
      </c>
      <c r="D4128" s="815">
        <v>140.35</v>
      </c>
      <c r="E4128" s="815">
        <v>2.67</v>
      </c>
      <c r="F4128" s="815">
        <v>143.02</v>
      </c>
    </row>
    <row r="4129" ht="45.0" customHeight="1">
      <c r="A4129" s="812">
        <v>92280.0</v>
      </c>
      <c r="B4129" s="813" t="s">
        <v>5439</v>
      </c>
      <c r="C4129" s="814" t="s">
        <v>735</v>
      </c>
      <c r="D4129" s="815">
        <v>197.51</v>
      </c>
      <c r="E4129" s="815">
        <v>3.15</v>
      </c>
      <c r="F4129" s="815">
        <v>200.66</v>
      </c>
    </row>
    <row r="4130" ht="45.0" customHeight="1">
      <c r="A4130" s="812">
        <v>92305.0</v>
      </c>
      <c r="B4130" s="813" t="s">
        <v>5440</v>
      </c>
      <c r="C4130" s="814" t="s">
        <v>735</v>
      </c>
      <c r="D4130" s="815">
        <v>23.79</v>
      </c>
      <c r="E4130" s="815">
        <v>3.55</v>
      </c>
      <c r="F4130" s="815">
        <v>27.34</v>
      </c>
    </row>
    <row r="4131" ht="45.0" customHeight="1">
      <c r="A4131" s="812">
        <v>92306.0</v>
      </c>
      <c r="B4131" s="813" t="s">
        <v>5441</v>
      </c>
      <c r="C4131" s="814" t="s">
        <v>735</v>
      </c>
      <c r="D4131" s="815">
        <v>40.14</v>
      </c>
      <c r="E4131" s="815">
        <v>4.11</v>
      </c>
      <c r="F4131" s="815">
        <v>44.25</v>
      </c>
    </row>
    <row r="4132" ht="45.0" customHeight="1">
      <c r="A4132" s="812">
        <v>92307.0</v>
      </c>
      <c r="B4132" s="813" t="s">
        <v>5442</v>
      </c>
      <c r="C4132" s="814" t="s">
        <v>735</v>
      </c>
      <c r="D4132" s="815">
        <v>50.71</v>
      </c>
      <c r="E4132" s="815">
        <v>4.56</v>
      </c>
      <c r="F4132" s="815">
        <v>55.27</v>
      </c>
    </row>
    <row r="4133" ht="45.0" customHeight="1">
      <c r="A4133" s="812">
        <v>92320.0</v>
      </c>
      <c r="B4133" s="813" t="s">
        <v>5443</v>
      </c>
      <c r="C4133" s="814" t="s">
        <v>735</v>
      </c>
      <c r="D4133" s="815">
        <v>26.05</v>
      </c>
      <c r="E4133" s="815">
        <v>9.66</v>
      </c>
      <c r="F4133" s="815">
        <v>35.71</v>
      </c>
    </row>
    <row r="4134" ht="45.0" customHeight="1">
      <c r="A4134" s="812">
        <v>92321.0</v>
      </c>
      <c r="B4134" s="813" t="s">
        <v>5444</v>
      </c>
      <c r="C4134" s="814" t="s">
        <v>735</v>
      </c>
      <c r="D4134" s="815">
        <v>44.04</v>
      </c>
      <c r="E4134" s="815">
        <v>14.58</v>
      </c>
      <c r="F4134" s="815">
        <v>58.62</v>
      </c>
    </row>
    <row r="4135" ht="45.0" customHeight="1">
      <c r="A4135" s="812">
        <v>92322.0</v>
      </c>
      <c r="B4135" s="813" t="s">
        <v>5445</v>
      </c>
      <c r="C4135" s="814" t="s">
        <v>735</v>
      </c>
      <c r="D4135" s="815">
        <v>56.03</v>
      </c>
      <c r="E4135" s="815">
        <v>18.83</v>
      </c>
      <c r="F4135" s="815">
        <v>74.86</v>
      </c>
    </row>
    <row r="4136" ht="45.0" customHeight="1">
      <c r="A4136" s="812">
        <v>94602.0</v>
      </c>
      <c r="B4136" s="813" t="s">
        <v>5446</v>
      </c>
      <c r="C4136" s="814" t="s">
        <v>735</v>
      </c>
      <c r="D4136" s="815">
        <v>137.2</v>
      </c>
      <c r="E4136" s="815">
        <v>19.49</v>
      </c>
      <c r="F4136" s="815">
        <v>156.69</v>
      </c>
    </row>
    <row r="4137" ht="45.0" customHeight="1">
      <c r="A4137" s="812">
        <v>94603.0</v>
      </c>
      <c r="B4137" s="813" t="s">
        <v>5447</v>
      </c>
      <c r="C4137" s="814" t="s">
        <v>735</v>
      </c>
      <c r="D4137" s="815">
        <v>190.32</v>
      </c>
      <c r="E4137" s="815">
        <v>19.49</v>
      </c>
      <c r="F4137" s="815">
        <v>209.81</v>
      </c>
    </row>
    <row r="4138" ht="45.0" customHeight="1">
      <c r="A4138" s="812">
        <v>94604.0</v>
      </c>
      <c r="B4138" s="813" t="s">
        <v>5448</v>
      </c>
      <c r="C4138" s="814" t="s">
        <v>735</v>
      </c>
      <c r="D4138" s="815">
        <v>264.82</v>
      </c>
      <c r="E4138" s="815">
        <v>21.23</v>
      </c>
      <c r="F4138" s="815">
        <v>286.05</v>
      </c>
    </row>
    <row r="4139" ht="45.0" customHeight="1">
      <c r="A4139" s="812">
        <v>94605.0</v>
      </c>
      <c r="B4139" s="813" t="s">
        <v>5449</v>
      </c>
      <c r="C4139" s="814" t="s">
        <v>735</v>
      </c>
      <c r="D4139" s="815">
        <v>386.73</v>
      </c>
      <c r="E4139" s="815">
        <v>21.23</v>
      </c>
      <c r="F4139" s="815">
        <v>407.96</v>
      </c>
    </row>
    <row r="4140" ht="45.0" customHeight="1">
      <c r="A4140" s="812">
        <v>94606.0</v>
      </c>
      <c r="B4140" s="813" t="s">
        <v>5450</v>
      </c>
      <c r="C4140" s="814" t="s">
        <v>826</v>
      </c>
      <c r="D4140" s="815">
        <v>47.5</v>
      </c>
      <c r="E4140" s="815">
        <v>11.68</v>
      </c>
      <c r="F4140" s="815">
        <v>59.18</v>
      </c>
    </row>
    <row r="4141" ht="45.0" customHeight="1">
      <c r="A4141" s="812">
        <v>94608.0</v>
      </c>
      <c r="B4141" s="813" t="s">
        <v>5451</v>
      </c>
      <c r="C4141" s="814" t="s">
        <v>826</v>
      </c>
      <c r="D4141" s="815">
        <v>129.97</v>
      </c>
      <c r="E4141" s="815">
        <v>11.67</v>
      </c>
      <c r="F4141" s="815">
        <v>141.64</v>
      </c>
    </row>
    <row r="4142" ht="45.0" customHeight="1">
      <c r="A4142" s="812">
        <v>94610.0</v>
      </c>
      <c r="B4142" s="813" t="s">
        <v>5452</v>
      </c>
      <c r="C4142" s="814" t="s">
        <v>826</v>
      </c>
      <c r="D4142" s="815">
        <v>196.62</v>
      </c>
      <c r="E4142" s="815">
        <v>12.74</v>
      </c>
      <c r="F4142" s="815">
        <v>209.36</v>
      </c>
    </row>
    <row r="4143" ht="45.0" customHeight="1">
      <c r="A4143" s="812">
        <v>94612.0</v>
      </c>
      <c r="B4143" s="813" t="s">
        <v>5453</v>
      </c>
      <c r="C4143" s="814" t="s">
        <v>826</v>
      </c>
      <c r="D4143" s="815">
        <v>279.86</v>
      </c>
      <c r="E4143" s="815">
        <v>12.74</v>
      </c>
      <c r="F4143" s="815">
        <v>292.6</v>
      </c>
    </row>
    <row r="4144" ht="45.0" customHeight="1">
      <c r="A4144" s="812">
        <v>94614.0</v>
      </c>
      <c r="B4144" s="813" t="s">
        <v>5454</v>
      </c>
      <c r="C4144" s="814" t="s">
        <v>826</v>
      </c>
      <c r="D4144" s="815">
        <v>82.07</v>
      </c>
      <c r="E4144" s="815">
        <v>17.54</v>
      </c>
      <c r="F4144" s="815">
        <v>99.61</v>
      </c>
    </row>
    <row r="4145" ht="45.0" customHeight="1">
      <c r="A4145" s="812">
        <v>94615.0</v>
      </c>
      <c r="B4145" s="813" t="s">
        <v>5455</v>
      </c>
      <c r="C4145" s="814" t="s">
        <v>826</v>
      </c>
      <c r="D4145" s="815">
        <v>95.01</v>
      </c>
      <c r="E4145" s="815">
        <v>17.54</v>
      </c>
      <c r="F4145" s="815">
        <v>112.55</v>
      </c>
    </row>
    <row r="4146" ht="45.0" customHeight="1">
      <c r="A4146" s="812">
        <v>94616.0</v>
      </c>
      <c r="B4146" s="813" t="s">
        <v>5456</v>
      </c>
      <c r="C4146" s="814" t="s">
        <v>826</v>
      </c>
      <c r="D4146" s="815">
        <v>252.2</v>
      </c>
      <c r="E4146" s="815">
        <v>17.53</v>
      </c>
      <c r="F4146" s="815">
        <v>269.73</v>
      </c>
    </row>
    <row r="4147" ht="45.0" customHeight="1">
      <c r="A4147" s="812">
        <v>94617.0</v>
      </c>
      <c r="B4147" s="813" t="s">
        <v>5457</v>
      </c>
      <c r="C4147" s="814" t="s">
        <v>826</v>
      </c>
      <c r="D4147" s="815">
        <v>207.2</v>
      </c>
      <c r="E4147" s="815">
        <v>17.53</v>
      </c>
      <c r="F4147" s="815">
        <v>224.73</v>
      </c>
    </row>
    <row r="4148" ht="45.0" customHeight="1">
      <c r="A4148" s="812">
        <v>94618.0</v>
      </c>
      <c r="B4148" s="813" t="s">
        <v>5458</v>
      </c>
      <c r="C4148" s="814" t="s">
        <v>826</v>
      </c>
      <c r="D4148" s="815">
        <v>246.21</v>
      </c>
      <c r="E4148" s="815">
        <v>19.09</v>
      </c>
      <c r="F4148" s="815">
        <v>265.3</v>
      </c>
    </row>
    <row r="4149" ht="45.0" customHeight="1">
      <c r="A4149" s="812">
        <v>94620.0</v>
      </c>
      <c r="B4149" s="813" t="s">
        <v>5459</v>
      </c>
      <c r="C4149" s="814" t="s">
        <v>826</v>
      </c>
      <c r="D4149" s="815">
        <v>582.86</v>
      </c>
      <c r="E4149" s="815">
        <v>19.09</v>
      </c>
      <c r="F4149" s="815">
        <v>601.95</v>
      </c>
    </row>
    <row r="4150" ht="45.0" customHeight="1">
      <c r="A4150" s="808"/>
      <c r="B4150" s="809" t="s">
        <v>5460</v>
      </c>
      <c r="C4150" s="810"/>
      <c r="D4150" s="811"/>
      <c r="E4150" s="811"/>
      <c r="F4150" s="811"/>
    </row>
    <row r="4151" ht="45.0" customHeight="1">
      <c r="A4151" s="812">
        <v>96635.0</v>
      </c>
      <c r="B4151" s="813" t="s">
        <v>5461</v>
      </c>
      <c r="C4151" s="814" t="s">
        <v>735</v>
      </c>
      <c r="D4151" s="815">
        <v>18.21</v>
      </c>
      <c r="E4151" s="815">
        <v>11.61</v>
      </c>
      <c r="F4151" s="815">
        <v>29.82</v>
      </c>
    </row>
    <row r="4152" ht="15.75" customHeight="1">
      <c r="A4152" s="812">
        <v>96636.0</v>
      </c>
      <c r="B4152" s="813" t="s">
        <v>5462</v>
      </c>
      <c r="C4152" s="814" t="s">
        <v>735</v>
      </c>
      <c r="D4152" s="815">
        <v>18.59</v>
      </c>
      <c r="E4152" s="815">
        <v>12.65</v>
      </c>
      <c r="F4152" s="815">
        <v>31.24</v>
      </c>
    </row>
    <row r="4153" ht="15.0" customHeight="1">
      <c r="A4153" s="812">
        <v>96644.0</v>
      </c>
      <c r="B4153" s="813" t="s">
        <v>5463</v>
      </c>
      <c r="C4153" s="814" t="s">
        <v>735</v>
      </c>
      <c r="D4153" s="815">
        <v>15.88</v>
      </c>
      <c r="E4153" s="815">
        <v>5.27</v>
      </c>
      <c r="F4153" s="815">
        <v>21.15</v>
      </c>
    </row>
    <row r="4154" ht="15.0" customHeight="1">
      <c r="A4154" s="812">
        <v>96645.0</v>
      </c>
      <c r="B4154" s="813" t="s">
        <v>5464</v>
      </c>
      <c r="C4154" s="814" t="s">
        <v>735</v>
      </c>
      <c r="D4154" s="815">
        <v>20.07</v>
      </c>
      <c r="E4154" s="815">
        <v>7.13</v>
      </c>
      <c r="F4154" s="815">
        <v>27.2</v>
      </c>
    </row>
    <row r="4155" ht="15.0" customHeight="1">
      <c r="A4155" s="812">
        <v>96646.0</v>
      </c>
      <c r="B4155" s="813" t="s">
        <v>5465</v>
      </c>
      <c r="C4155" s="814" t="s">
        <v>735</v>
      </c>
      <c r="D4155" s="815">
        <v>30.73</v>
      </c>
      <c r="E4155" s="815">
        <v>11.26</v>
      </c>
      <c r="F4155" s="815">
        <v>41.99</v>
      </c>
    </row>
    <row r="4156" ht="15.0" customHeight="1">
      <c r="A4156" s="812">
        <v>96647.0</v>
      </c>
      <c r="B4156" s="813" t="s">
        <v>5466</v>
      </c>
      <c r="C4156" s="814" t="s">
        <v>735</v>
      </c>
      <c r="D4156" s="815">
        <v>15.44</v>
      </c>
      <c r="E4156" s="815">
        <v>4.14</v>
      </c>
      <c r="F4156" s="815">
        <v>19.58</v>
      </c>
    </row>
    <row r="4157" ht="15.0" customHeight="1">
      <c r="A4157" s="812">
        <v>96648.0</v>
      </c>
      <c r="B4157" s="813" t="s">
        <v>5467</v>
      </c>
      <c r="C4157" s="814" t="s">
        <v>735</v>
      </c>
      <c r="D4157" s="815">
        <v>26.42</v>
      </c>
      <c r="E4157" s="815">
        <v>8.51</v>
      </c>
      <c r="F4157" s="815">
        <v>34.93</v>
      </c>
    </row>
    <row r="4158" ht="15.0" customHeight="1">
      <c r="A4158" s="812">
        <v>96649.0</v>
      </c>
      <c r="B4158" s="813" t="s">
        <v>5468</v>
      </c>
      <c r="C4158" s="814" t="s">
        <v>735</v>
      </c>
      <c r="D4158" s="815">
        <v>37.23</v>
      </c>
      <c r="E4158" s="815">
        <v>13.51</v>
      </c>
      <c r="F4158" s="815">
        <v>50.74</v>
      </c>
    </row>
    <row r="4159" ht="30.0" customHeight="1">
      <c r="A4159" s="812">
        <v>96668.0</v>
      </c>
      <c r="B4159" s="813" t="s">
        <v>5469</v>
      </c>
      <c r="C4159" s="814" t="s">
        <v>735</v>
      </c>
      <c r="D4159" s="815">
        <v>14.23</v>
      </c>
      <c r="E4159" s="815">
        <v>0.87</v>
      </c>
      <c r="F4159" s="815">
        <v>15.1</v>
      </c>
    </row>
    <row r="4160" ht="30.0" customHeight="1">
      <c r="A4160" s="812">
        <v>96669.0</v>
      </c>
      <c r="B4160" s="813" t="s">
        <v>5470</v>
      </c>
      <c r="C4160" s="814" t="s">
        <v>735</v>
      </c>
      <c r="D4160" s="815">
        <v>17.81</v>
      </c>
      <c r="E4160" s="815">
        <v>1.01</v>
      </c>
      <c r="F4160" s="815">
        <v>18.82</v>
      </c>
    </row>
    <row r="4161" ht="15.75" customHeight="1">
      <c r="A4161" s="812">
        <v>96670.0</v>
      </c>
      <c r="B4161" s="813" t="s">
        <v>5471</v>
      </c>
      <c r="C4161" s="814" t="s">
        <v>735</v>
      </c>
      <c r="D4161" s="815">
        <v>27.1</v>
      </c>
      <c r="E4161" s="815">
        <v>1.5</v>
      </c>
      <c r="F4161" s="815">
        <v>28.6</v>
      </c>
    </row>
    <row r="4162" ht="45.0" customHeight="1">
      <c r="A4162" s="812">
        <v>96671.0</v>
      </c>
      <c r="B4162" s="813" t="s">
        <v>5472</v>
      </c>
      <c r="C4162" s="814" t="s">
        <v>735</v>
      </c>
      <c r="D4162" s="815">
        <v>35.94</v>
      </c>
      <c r="E4162" s="815">
        <v>2.22</v>
      </c>
      <c r="F4162" s="815">
        <v>38.16</v>
      </c>
    </row>
    <row r="4163" ht="45.0" customHeight="1">
      <c r="A4163" s="812">
        <v>96672.0</v>
      </c>
      <c r="B4163" s="813" t="s">
        <v>5473</v>
      </c>
      <c r="C4163" s="814" t="s">
        <v>735</v>
      </c>
      <c r="D4163" s="815">
        <v>52.49</v>
      </c>
      <c r="E4163" s="815">
        <v>3.41</v>
      </c>
      <c r="F4163" s="815">
        <v>55.9</v>
      </c>
    </row>
    <row r="4164" ht="45.0" customHeight="1">
      <c r="A4164" s="812">
        <v>96673.0</v>
      </c>
      <c r="B4164" s="813" t="s">
        <v>5474</v>
      </c>
      <c r="C4164" s="814" t="s">
        <v>735</v>
      </c>
      <c r="D4164" s="815">
        <v>87.09</v>
      </c>
      <c r="E4164" s="815">
        <v>4.76</v>
      </c>
      <c r="F4164" s="815">
        <v>91.85</v>
      </c>
    </row>
    <row r="4165" ht="45.0" customHeight="1">
      <c r="A4165" s="812">
        <v>96674.0</v>
      </c>
      <c r="B4165" s="813" t="s">
        <v>5475</v>
      </c>
      <c r="C4165" s="814" t="s">
        <v>735</v>
      </c>
      <c r="D4165" s="815">
        <v>122.2</v>
      </c>
      <c r="E4165" s="815">
        <v>6.78</v>
      </c>
      <c r="F4165" s="815">
        <v>128.98</v>
      </c>
    </row>
    <row r="4166" ht="45.0" customHeight="1">
      <c r="A4166" s="812">
        <v>96675.0</v>
      </c>
      <c r="B4166" s="813" t="s">
        <v>5476</v>
      </c>
      <c r="C4166" s="814" t="s">
        <v>735</v>
      </c>
      <c r="D4166" s="815">
        <v>215.26</v>
      </c>
      <c r="E4166" s="815">
        <v>10.05</v>
      </c>
      <c r="F4166" s="815">
        <v>225.31</v>
      </c>
    </row>
    <row r="4167" ht="45.0" customHeight="1">
      <c r="A4167" s="812">
        <v>96676.0</v>
      </c>
      <c r="B4167" s="813" t="s">
        <v>5477</v>
      </c>
      <c r="C4167" s="814" t="s">
        <v>735</v>
      </c>
      <c r="D4167" s="815">
        <v>14.22</v>
      </c>
      <c r="E4167" s="815">
        <v>0.84</v>
      </c>
      <c r="F4167" s="815">
        <v>15.06</v>
      </c>
    </row>
    <row r="4168" ht="45.0" customHeight="1">
      <c r="A4168" s="812">
        <v>96677.0</v>
      </c>
      <c r="B4168" s="813" t="s">
        <v>5478</v>
      </c>
      <c r="C4168" s="814" t="s">
        <v>735</v>
      </c>
      <c r="D4168" s="815">
        <v>23.72</v>
      </c>
      <c r="E4168" s="815">
        <v>1.23</v>
      </c>
      <c r="F4168" s="815">
        <v>24.95</v>
      </c>
    </row>
    <row r="4169" ht="45.0" customHeight="1">
      <c r="A4169" s="812">
        <v>96678.0</v>
      </c>
      <c r="B4169" s="813" t="s">
        <v>5479</v>
      </c>
      <c r="C4169" s="814" t="s">
        <v>735</v>
      </c>
      <c r="D4169" s="815">
        <v>32.86</v>
      </c>
      <c r="E4169" s="815">
        <v>1.78</v>
      </c>
      <c r="F4169" s="815">
        <v>34.64</v>
      </c>
    </row>
    <row r="4170" ht="45.0" customHeight="1">
      <c r="A4170" s="812">
        <v>96679.0</v>
      </c>
      <c r="B4170" s="813" t="s">
        <v>5480</v>
      </c>
      <c r="C4170" s="814" t="s">
        <v>735</v>
      </c>
      <c r="D4170" s="815">
        <v>47.82</v>
      </c>
      <c r="E4170" s="815">
        <v>2.67</v>
      </c>
      <c r="F4170" s="815">
        <v>50.49</v>
      </c>
    </row>
    <row r="4171" ht="45.0" customHeight="1">
      <c r="A4171" s="812">
        <v>96680.0</v>
      </c>
      <c r="B4171" s="813" t="s">
        <v>5481</v>
      </c>
      <c r="C4171" s="814" t="s">
        <v>735</v>
      </c>
      <c r="D4171" s="815">
        <v>63.6</v>
      </c>
      <c r="E4171" s="815">
        <v>4.11</v>
      </c>
      <c r="F4171" s="815">
        <v>67.71</v>
      </c>
    </row>
    <row r="4172" ht="45.0" customHeight="1">
      <c r="A4172" s="812">
        <v>96681.0</v>
      </c>
      <c r="B4172" s="813" t="s">
        <v>5482</v>
      </c>
      <c r="C4172" s="814" t="s">
        <v>735</v>
      </c>
      <c r="D4172" s="815">
        <v>121.88</v>
      </c>
      <c r="E4172" s="815">
        <v>5.73</v>
      </c>
      <c r="F4172" s="815">
        <v>127.61</v>
      </c>
    </row>
    <row r="4173" ht="45.0" customHeight="1">
      <c r="A4173" s="812">
        <v>96682.0</v>
      </c>
      <c r="B4173" s="813" t="s">
        <v>5483</v>
      </c>
      <c r="C4173" s="814" t="s">
        <v>735</v>
      </c>
      <c r="D4173" s="815">
        <v>180.29</v>
      </c>
      <c r="E4173" s="815">
        <v>8.12</v>
      </c>
      <c r="F4173" s="815">
        <v>188.41</v>
      </c>
    </row>
    <row r="4174" ht="45.0" customHeight="1">
      <c r="A4174" s="812">
        <v>96683.0</v>
      </c>
      <c r="B4174" s="813" t="s">
        <v>5484</v>
      </c>
      <c r="C4174" s="814" t="s">
        <v>735</v>
      </c>
      <c r="D4174" s="815">
        <v>245.3</v>
      </c>
      <c r="E4174" s="815">
        <v>12.04</v>
      </c>
      <c r="F4174" s="815">
        <v>257.34</v>
      </c>
    </row>
    <row r="4175" ht="45.0" customHeight="1">
      <c r="A4175" s="812">
        <v>96718.0</v>
      </c>
      <c r="B4175" s="813" t="s">
        <v>5485</v>
      </c>
      <c r="C4175" s="814" t="s">
        <v>735</v>
      </c>
      <c r="D4175" s="815">
        <v>9.96</v>
      </c>
      <c r="E4175" s="815">
        <v>0.19</v>
      </c>
      <c r="F4175" s="815">
        <v>10.15</v>
      </c>
    </row>
    <row r="4176" ht="45.0" customHeight="1">
      <c r="A4176" s="812">
        <v>96719.0</v>
      </c>
      <c r="B4176" s="813" t="s">
        <v>5486</v>
      </c>
      <c r="C4176" s="814" t="s">
        <v>735</v>
      </c>
      <c r="D4176" s="815">
        <v>14.82</v>
      </c>
      <c r="E4176" s="815">
        <v>3.73</v>
      </c>
      <c r="F4176" s="815">
        <v>18.55</v>
      </c>
    </row>
    <row r="4177" ht="45.0" customHeight="1">
      <c r="A4177" s="812">
        <v>96720.0</v>
      </c>
      <c r="B4177" s="813" t="s">
        <v>5487</v>
      </c>
      <c r="C4177" s="814" t="s">
        <v>735</v>
      </c>
      <c r="D4177" s="815">
        <v>18.28</v>
      </c>
      <c r="E4177" s="815">
        <v>4.37</v>
      </c>
      <c r="F4177" s="815">
        <v>22.65</v>
      </c>
    </row>
    <row r="4178" ht="45.0" customHeight="1">
      <c r="A4178" s="812">
        <v>96721.0</v>
      </c>
      <c r="B4178" s="813" t="s">
        <v>5488</v>
      </c>
      <c r="C4178" s="814" t="s">
        <v>735</v>
      </c>
      <c r="D4178" s="815">
        <v>26.98</v>
      </c>
      <c r="E4178" s="815">
        <v>4.37</v>
      </c>
      <c r="F4178" s="815">
        <v>31.35</v>
      </c>
    </row>
    <row r="4179" ht="45.0" customHeight="1">
      <c r="A4179" s="812">
        <v>96722.0</v>
      </c>
      <c r="B4179" s="813" t="s">
        <v>5489</v>
      </c>
      <c r="C4179" s="814" t="s">
        <v>735</v>
      </c>
      <c r="D4179" s="815">
        <v>35.74</v>
      </c>
      <c r="E4179" s="815">
        <v>6.65</v>
      </c>
      <c r="F4179" s="815">
        <v>42.39</v>
      </c>
    </row>
    <row r="4180" ht="45.0" customHeight="1">
      <c r="A4180" s="812">
        <v>96723.0</v>
      </c>
      <c r="B4180" s="813" t="s">
        <v>5490</v>
      </c>
      <c r="C4180" s="814" t="s">
        <v>735</v>
      </c>
      <c r="D4180" s="815">
        <v>51.0</v>
      </c>
      <c r="E4180" s="815">
        <v>6.64</v>
      </c>
      <c r="F4180" s="815">
        <v>57.64</v>
      </c>
    </row>
    <row r="4181" ht="45.0" customHeight="1">
      <c r="A4181" s="812">
        <v>96724.0</v>
      </c>
      <c r="B4181" s="813" t="s">
        <v>5491</v>
      </c>
      <c r="C4181" s="814" t="s">
        <v>735</v>
      </c>
      <c r="D4181" s="815">
        <v>83.08</v>
      </c>
      <c r="E4181" s="815">
        <v>10.97</v>
      </c>
      <c r="F4181" s="815">
        <v>94.05</v>
      </c>
    </row>
    <row r="4182" ht="45.0" customHeight="1">
      <c r="A4182" s="812">
        <v>96725.0</v>
      </c>
      <c r="B4182" s="813" t="s">
        <v>5492</v>
      </c>
      <c r="C4182" s="814" t="s">
        <v>735</v>
      </c>
      <c r="D4182" s="815">
        <v>114.87</v>
      </c>
      <c r="E4182" s="815">
        <v>10.97</v>
      </c>
      <c r="F4182" s="815">
        <v>125.84</v>
      </c>
    </row>
    <row r="4183" ht="45.0" customHeight="1">
      <c r="A4183" s="812">
        <v>96726.0</v>
      </c>
      <c r="B4183" s="813" t="s">
        <v>5493</v>
      </c>
      <c r="C4183" s="814" t="s">
        <v>735</v>
      </c>
      <c r="D4183" s="815">
        <v>188.35</v>
      </c>
      <c r="E4183" s="815">
        <v>17.23</v>
      </c>
      <c r="F4183" s="815">
        <v>205.58</v>
      </c>
    </row>
    <row r="4184" ht="45.0" customHeight="1">
      <c r="A4184" s="812">
        <v>96727.0</v>
      </c>
      <c r="B4184" s="813" t="s">
        <v>5494</v>
      </c>
      <c r="C4184" s="814" t="s">
        <v>735</v>
      </c>
      <c r="D4184" s="815">
        <v>11.39</v>
      </c>
      <c r="E4184" s="815">
        <v>4.09</v>
      </c>
      <c r="F4184" s="815">
        <v>15.48</v>
      </c>
    </row>
    <row r="4185" ht="30.0" customHeight="1">
      <c r="A4185" s="812">
        <v>96728.0</v>
      </c>
      <c r="B4185" s="813" t="s">
        <v>5495</v>
      </c>
      <c r="C4185" s="814" t="s">
        <v>735</v>
      </c>
      <c r="D4185" s="815">
        <v>14.92</v>
      </c>
      <c r="E4185" s="815">
        <v>4.09</v>
      </c>
      <c r="F4185" s="815">
        <v>19.01</v>
      </c>
    </row>
    <row r="4186" ht="30.0" customHeight="1">
      <c r="A4186" s="812">
        <v>96729.0</v>
      </c>
      <c r="B4186" s="813" t="s">
        <v>5496</v>
      </c>
      <c r="C4186" s="814" t="s">
        <v>735</v>
      </c>
      <c r="D4186" s="815">
        <v>24.18</v>
      </c>
      <c r="E4186" s="815">
        <v>5.21</v>
      </c>
      <c r="F4186" s="815">
        <v>29.39</v>
      </c>
    </row>
    <row r="4187" ht="30.0" customHeight="1">
      <c r="A4187" s="812">
        <v>96730.0</v>
      </c>
      <c r="B4187" s="813" t="s">
        <v>5497</v>
      </c>
      <c r="C4187" s="814" t="s">
        <v>735</v>
      </c>
      <c r="D4187" s="815">
        <v>32.72</v>
      </c>
      <c r="E4187" s="815">
        <v>5.21</v>
      </c>
      <c r="F4187" s="815">
        <v>37.93</v>
      </c>
    </row>
    <row r="4188" ht="30.0" customHeight="1">
      <c r="A4188" s="812">
        <v>96731.0</v>
      </c>
      <c r="B4188" s="813" t="s">
        <v>5498</v>
      </c>
      <c r="C4188" s="814" t="s">
        <v>735</v>
      </c>
      <c r="D4188" s="815">
        <v>47.34</v>
      </c>
      <c r="E4188" s="815">
        <v>7.96</v>
      </c>
      <c r="F4188" s="815">
        <v>55.3</v>
      </c>
    </row>
    <row r="4189" ht="45.0" customHeight="1">
      <c r="A4189" s="812">
        <v>96732.0</v>
      </c>
      <c r="B4189" s="813" t="s">
        <v>5499</v>
      </c>
      <c r="C4189" s="814" t="s">
        <v>735</v>
      </c>
      <c r="D4189" s="815">
        <v>61.8</v>
      </c>
      <c r="E4189" s="815">
        <v>7.95</v>
      </c>
      <c r="F4189" s="815">
        <v>69.75</v>
      </c>
    </row>
    <row r="4190" ht="45.0" customHeight="1">
      <c r="A4190" s="812">
        <v>96733.0</v>
      </c>
      <c r="B4190" s="813" t="s">
        <v>5500</v>
      </c>
      <c r="C4190" s="814" t="s">
        <v>735</v>
      </c>
      <c r="D4190" s="815">
        <v>115.78</v>
      </c>
      <c r="E4190" s="815">
        <v>13.16</v>
      </c>
      <c r="F4190" s="815">
        <v>128.94</v>
      </c>
    </row>
    <row r="4191" ht="45.0" customHeight="1">
      <c r="A4191" s="812">
        <v>96734.0</v>
      </c>
      <c r="B4191" s="813" t="s">
        <v>5501</v>
      </c>
      <c r="C4191" s="814" t="s">
        <v>735</v>
      </c>
      <c r="D4191" s="815">
        <v>169.03</v>
      </c>
      <c r="E4191" s="815">
        <v>13.16</v>
      </c>
      <c r="F4191" s="815">
        <v>182.19</v>
      </c>
    </row>
    <row r="4192" ht="45.0" customHeight="1">
      <c r="A4192" s="812">
        <v>96735.0</v>
      </c>
      <c r="B4192" s="813" t="s">
        <v>5502</v>
      </c>
      <c r="C4192" s="814" t="s">
        <v>735</v>
      </c>
      <c r="D4192" s="815">
        <v>214.81</v>
      </c>
      <c r="E4192" s="815">
        <v>20.66</v>
      </c>
      <c r="F4192" s="815">
        <v>235.47</v>
      </c>
    </row>
    <row r="4193" ht="15.75" customHeight="1">
      <c r="A4193" s="808"/>
      <c r="B4193" s="809" t="s">
        <v>5503</v>
      </c>
      <c r="C4193" s="810"/>
      <c r="D4193" s="811"/>
      <c r="E4193" s="811"/>
      <c r="F4193" s="811"/>
    </row>
    <row r="4194" ht="30.0" customHeight="1">
      <c r="A4194" s="812">
        <v>96637.0</v>
      </c>
      <c r="B4194" s="813" t="s">
        <v>5504</v>
      </c>
      <c r="C4194" s="814" t="s">
        <v>826</v>
      </c>
      <c r="D4194" s="815">
        <v>6.07</v>
      </c>
      <c r="E4194" s="815">
        <v>6.78</v>
      </c>
      <c r="F4194" s="815">
        <v>12.85</v>
      </c>
    </row>
    <row r="4195" ht="30.0" customHeight="1">
      <c r="A4195" s="812">
        <v>96638.0</v>
      </c>
      <c r="B4195" s="813" t="s">
        <v>5505</v>
      </c>
      <c r="C4195" s="814" t="s">
        <v>826</v>
      </c>
      <c r="D4195" s="815">
        <v>5.4</v>
      </c>
      <c r="E4195" s="815">
        <v>6.79</v>
      </c>
      <c r="F4195" s="815">
        <v>12.19</v>
      </c>
    </row>
    <row r="4196" ht="30.0" customHeight="1">
      <c r="A4196" s="812">
        <v>96639.0</v>
      </c>
      <c r="B4196" s="813" t="s">
        <v>5506</v>
      </c>
      <c r="C4196" s="814" t="s">
        <v>826</v>
      </c>
      <c r="D4196" s="815">
        <v>4.62</v>
      </c>
      <c r="E4196" s="815">
        <v>4.49</v>
      </c>
      <c r="F4196" s="815">
        <v>9.11</v>
      </c>
    </row>
    <row r="4197" ht="30.0" customHeight="1">
      <c r="A4197" s="812">
        <v>96640.0</v>
      </c>
      <c r="B4197" s="813" t="s">
        <v>5507</v>
      </c>
      <c r="C4197" s="814" t="s">
        <v>826</v>
      </c>
      <c r="D4197" s="815">
        <v>23.07</v>
      </c>
      <c r="E4197" s="815">
        <v>4.47</v>
      </c>
      <c r="F4197" s="815">
        <v>27.54</v>
      </c>
    </row>
    <row r="4198" ht="30.0" customHeight="1">
      <c r="A4198" s="812">
        <v>96641.0</v>
      </c>
      <c r="B4198" s="813" t="s">
        <v>5508</v>
      </c>
      <c r="C4198" s="814" t="s">
        <v>826</v>
      </c>
      <c r="D4198" s="815">
        <v>16.48</v>
      </c>
      <c r="E4198" s="815">
        <v>4.48</v>
      </c>
      <c r="F4198" s="815">
        <v>20.96</v>
      </c>
    </row>
    <row r="4199" ht="30.0" customHeight="1">
      <c r="A4199" s="812">
        <v>96642.0</v>
      </c>
      <c r="B4199" s="813" t="s">
        <v>5509</v>
      </c>
      <c r="C4199" s="814" t="s">
        <v>826</v>
      </c>
      <c r="D4199" s="815">
        <v>7.93</v>
      </c>
      <c r="E4199" s="815">
        <v>9.03</v>
      </c>
      <c r="F4199" s="815">
        <v>16.96</v>
      </c>
    </row>
    <row r="4200" ht="30.0" customHeight="1">
      <c r="A4200" s="812">
        <v>96643.0</v>
      </c>
      <c r="B4200" s="813" t="s">
        <v>5510</v>
      </c>
      <c r="C4200" s="814" t="s">
        <v>826</v>
      </c>
      <c r="D4200" s="815">
        <v>46.55</v>
      </c>
      <c r="E4200" s="815">
        <v>9.0</v>
      </c>
      <c r="F4200" s="815">
        <v>55.55</v>
      </c>
    </row>
    <row r="4201" ht="30.0" customHeight="1">
      <c r="A4201" s="812">
        <v>96650.0</v>
      </c>
      <c r="B4201" s="813" t="s">
        <v>5511</v>
      </c>
      <c r="C4201" s="814" t="s">
        <v>826</v>
      </c>
      <c r="D4201" s="815">
        <v>5.27</v>
      </c>
      <c r="E4201" s="815">
        <v>4.6</v>
      </c>
      <c r="F4201" s="815">
        <v>9.87</v>
      </c>
    </row>
    <row r="4202" ht="30.0" customHeight="1">
      <c r="A4202" s="812">
        <v>96651.0</v>
      </c>
      <c r="B4202" s="813" t="s">
        <v>5512</v>
      </c>
      <c r="C4202" s="814" t="s">
        <v>826</v>
      </c>
      <c r="D4202" s="815">
        <v>4.59</v>
      </c>
      <c r="E4202" s="815">
        <v>4.62</v>
      </c>
      <c r="F4202" s="815">
        <v>9.21</v>
      </c>
    </row>
    <row r="4203" ht="30.0" customHeight="1">
      <c r="A4203" s="812">
        <v>96652.0</v>
      </c>
      <c r="B4203" s="813" t="s">
        <v>5513</v>
      </c>
      <c r="C4203" s="814" t="s">
        <v>826</v>
      </c>
      <c r="D4203" s="815">
        <v>8.98</v>
      </c>
      <c r="E4203" s="815">
        <v>9.39</v>
      </c>
      <c r="F4203" s="815">
        <v>18.37</v>
      </c>
    </row>
    <row r="4204" ht="30.0" customHeight="1">
      <c r="A4204" s="812">
        <v>96653.0</v>
      </c>
      <c r="B4204" s="813" t="s">
        <v>5514</v>
      </c>
      <c r="C4204" s="814" t="s">
        <v>826</v>
      </c>
      <c r="D4204" s="815">
        <v>8.91</v>
      </c>
      <c r="E4204" s="815">
        <v>9.39</v>
      </c>
      <c r="F4204" s="815">
        <v>18.3</v>
      </c>
    </row>
    <row r="4205" ht="45.0" customHeight="1">
      <c r="A4205" s="812">
        <v>96654.0</v>
      </c>
      <c r="B4205" s="813" t="s">
        <v>5515</v>
      </c>
      <c r="C4205" s="814" t="s">
        <v>826</v>
      </c>
      <c r="D4205" s="815">
        <v>15.98</v>
      </c>
      <c r="E4205" s="815">
        <v>14.87</v>
      </c>
      <c r="F4205" s="815">
        <v>30.85</v>
      </c>
    </row>
    <row r="4206" ht="30.0" customHeight="1">
      <c r="A4206" s="812">
        <v>96655.0</v>
      </c>
      <c r="B4206" s="813" t="s">
        <v>5516</v>
      </c>
      <c r="C4206" s="814" t="s">
        <v>826</v>
      </c>
      <c r="D4206" s="815">
        <v>15.26</v>
      </c>
      <c r="E4206" s="815">
        <v>14.87</v>
      </c>
      <c r="F4206" s="815">
        <v>30.13</v>
      </c>
    </row>
    <row r="4207" ht="30.0" customHeight="1">
      <c r="A4207" s="812">
        <v>96656.0</v>
      </c>
      <c r="B4207" s="813" t="s">
        <v>5517</v>
      </c>
      <c r="C4207" s="814" t="s">
        <v>826</v>
      </c>
      <c r="D4207" s="815">
        <v>4.08</v>
      </c>
      <c r="E4207" s="815">
        <v>3.07</v>
      </c>
      <c r="F4207" s="815">
        <v>7.15</v>
      </c>
    </row>
    <row r="4208" ht="30.0" customHeight="1">
      <c r="A4208" s="812">
        <v>96657.0</v>
      </c>
      <c r="B4208" s="813" t="s">
        <v>5518</v>
      </c>
      <c r="C4208" s="814" t="s">
        <v>826</v>
      </c>
      <c r="D4208" s="815">
        <v>22.53</v>
      </c>
      <c r="E4208" s="815">
        <v>3.05</v>
      </c>
      <c r="F4208" s="815">
        <v>25.58</v>
      </c>
    </row>
    <row r="4209" ht="30.0" customHeight="1">
      <c r="A4209" s="812">
        <v>96658.0</v>
      </c>
      <c r="B4209" s="813" t="s">
        <v>5519</v>
      </c>
      <c r="C4209" s="814" t="s">
        <v>826</v>
      </c>
      <c r="D4209" s="815">
        <v>15.95</v>
      </c>
      <c r="E4209" s="815">
        <v>3.05</v>
      </c>
      <c r="F4209" s="815">
        <v>19.0</v>
      </c>
    </row>
    <row r="4210" ht="30.0" customHeight="1">
      <c r="A4210" s="812">
        <v>96659.0</v>
      </c>
      <c r="B4210" s="813" t="s">
        <v>5520</v>
      </c>
      <c r="C4210" s="814" t="s">
        <v>826</v>
      </c>
      <c r="D4210" s="815">
        <v>6.2</v>
      </c>
      <c r="E4210" s="815">
        <v>6.28</v>
      </c>
      <c r="F4210" s="815">
        <v>12.48</v>
      </c>
    </row>
    <row r="4211" ht="30.0" customHeight="1">
      <c r="A4211" s="812">
        <v>96660.0</v>
      </c>
      <c r="B4211" s="813" t="s">
        <v>5521</v>
      </c>
      <c r="C4211" s="814" t="s">
        <v>826</v>
      </c>
      <c r="D4211" s="815">
        <v>36.96</v>
      </c>
      <c r="E4211" s="815">
        <v>6.25</v>
      </c>
      <c r="F4211" s="815">
        <v>43.21</v>
      </c>
    </row>
    <row r="4212" ht="30.0" customHeight="1">
      <c r="A4212" s="812">
        <v>96661.0</v>
      </c>
      <c r="B4212" s="813" t="s">
        <v>5522</v>
      </c>
      <c r="C4212" s="814" t="s">
        <v>826</v>
      </c>
      <c r="D4212" s="815">
        <v>26.84</v>
      </c>
      <c r="E4212" s="815">
        <v>6.25</v>
      </c>
      <c r="F4212" s="815">
        <v>33.09</v>
      </c>
    </row>
    <row r="4213" ht="30.0" customHeight="1">
      <c r="A4213" s="812">
        <v>96662.0</v>
      </c>
      <c r="B4213" s="813" t="s">
        <v>5523</v>
      </c>
      <c r="C4213" s="814" t="s">
        <v>826</v>
      </c>
      <c r="D4213" s="815">
        <v>6.55</v>
      </c>
      <c r="E4213" s="815">
        <v>6.26</v>
      </c>
      <c r="F4213" s="815">
        <v>12.81</v>
      </c>
    </row>
    <row r="4214" ht="30.0" customHeight="1">
      <c r="A4214" s="812">
        <v>96663.0</v>
      </c>
      <c r="B4214" s="813" t="s">
        <v>5524</v>
      </c>
      <c r="C4214" s="814" t="s">
        <v>826</v>
      </c>
      <c r="D4214" s="815">
        <v>13.57</v>
      </c>
      <c r="E4214" s="815">
        <v>9.93</v>
      </c>
      <c r="F4214" s="815">
        <v>23.5</v>
      </c>
    </row>
    <row r="4215" ht="30.0" customHeight="1">
      <c r="A4215" s="812">
        <v>96664.0</v>
      </c>
      <c r="B4215" s="813" t="s">
        <v>5525</v>
      </c>
      <c r="C4215" s="814" t="s">
        <v>826</v>
      </c>
      <c r="D4215" s="815">
        <v>15.74</v>
      </c>
      <c r="E4215" s="815">
        <v>9.93</v>
      </c>
      <c r="F4215" s="815">
        <v>25.67</v>
      </c>
    </row>
    <row r="4216" ht="30.0" customHeight="1">
      <c r="A4216" s="812">
        <v>96665.0</v>
      </c>
      <c r="B4216" s="813" t="s">
        <v>5526</v>
      </c>
      <c r="C4216" s="814" t="s">
        <v>826</v>
      </c>
      <c r="D4216" s="815">
        <v>6.86</v>
      </c>
      <c r="E4216" s="815">
        <v>6.1</v>
      </c>
      <c r="F4216" s="815">
        <v>12.96</v>
      </c>
    </row>
    <row r="4217" ht="30.0" customHeight="1">
      <c r="A4217" s="812">
        <v>96666.0</v>
      </c>
      <c r="B4217" s="813" t="s">
        <v>5527</v>
      </c>
      <c r="C4217" s="814" t="s">
        <v>826</v>
      </c>
      <c r="D4217" s="815">
        <v>12.13</v>
      </c>
      <c r="E4217" s="815">
        <v>12.52</v>
      </c>
      <c r="F4217" s="815">
        <v>24.65</v>
      </c>
    </row>
    <row r="4218" ht="15.75" customHeight="1">
      <c r="A4218" s="812">
        <v>96667.0</v>
      </c>
      <c r="B4218" s="813" t="s">
        <v>5528</v>
      </c>
      <c r="C4218" s="814" t="s">
        <v>826</v>
      </c>
      <c r="D4218" s="815">
        <v>24.29</v>
      </c>
      <c r="E4218" s="815">
        <v>19.85</v>
      </c>
      <c r="F4218" s="815">
        <v>44.14</v>
      </c>
    </row>
    <row r="4219" ht="30.0" customHeight="1">
      <c r="A4219" s="812">
        <v>96684.0</v>
      </c>
      <c r="B4219" s="813" t="s">
        <v>5529</v>
      </c>
      <c r="C4219" s="814" t="s">
        <v>826</v>
      </c>
      <c r="D4219" s="815">
        <v>4.09</v>
      </c>
      <c r="E4219" s="815">
        <v>1.3</v>
      </c>
      <c r="F4219" s="815">
        <v>5.39</v>
      </c>
    </row>
    <row r="4220" ht="30.0" customHeight="1">
      <c r="A4220" s="812">
        <v>96685.0</v>
      </c>
      <c r="B4220" s="813" t="s">
        <v>5530</v>
      </c>
      <c r="C4220" s="814" t="s">
        <v>826</v>
      </c>
      <c r="D4220" s="815">
        <v>3.43</v>
      </c>
      <c r="E4220" s="815">
        <v>1.3</v>
      </c>
      <c r="F4220" s="815">
        <v>4.73</v>
      </c>
    </row>
    <row r="4221" ht="30.0" customHeight="1">
      <c r="A4221" s="812">
        <v>96686.0</v>
      </c>
      <c r="B4221" s="813" t="s">
        <v>5531</v>
      </c>
      <c r="C4221" s="814" t="s">
        <v>826</v>
      </c>
      <c r="D4221" s="815">
        <v>6.22</v>
      </c>
      <c r="E4221" s="815">
        <v>1.91</v>
      </c>
      <c r="F4221" s="815">
        <v>8.13</v>
      </c>
    </row>
    <row r="4222" ht="30.0" customHeight="1">
      <c r="A4222" s="812">
        <v>96687.0</v>
      </c>
      <c r="B4222" s="813" t="s">
        <v>5532</v>
      </c>
      <c r="C4222" s="814" t="s">
        <v>826</v>
      </c>
      <c r="D4222" s="815">
        <v>6.15</v>
      </c>
      <c r="E4222" s="815">
        <v>1.91</v>
      </c>
      <c r="F4222" s="815">
        <v>8.06</v>
      </c>
    </row>
    <row r="4223" ht="30.0" customHeight="1">
      <c r="A4223" s="812">
        <v>96688.0</v>
      </c>
      <c r="B4223" s="813" t="s">
        <v>5533</v>
      </c>
      <c r="C4223" s="814" t="s">
        <v>826</v>
      </c>
      <c r="D4223" s="815">
        <v>11.48</v>
      </c>
      <c r="E4223" s="815">
        <v>2.8</v>
      </c>
      <c r="F4223" s="815">
        <v>14.28</v>
      </c>
    </row>
    <row r="4224" ht="45.0" customHeight="1">
      <c r="A4224" s="812">
        <v>96689.0</v>
      </c>
      <c r="B4224" s="813" t="s">
        <v>5534</v>
      </c>
      <c r="C4224" s="814" t="s">
        <v>826</v>
      </c>
      <c r="D4224" s="815">
        <v>10.76</v>
      </c>
      <c r="E4224" s="815">
        <v>2.8</v>
      </c>
      <c r="F4224" s="815">
        <v>13.56</v>
      </c>
    </row>
    <row r="4225" ht="30.0" customHeight="1">
      <c r="A4225" s="812">
        <v>96690.0</v>
      </c>
      <c r="B4225" s="813" t="s">
        <v>5535</v>
      </c>
      <c r="C4225" s="814" t="s">
        <v>826</v>
      </c>
      <c r="D4225" s="815">
        <v>23.13</v>
      </c>
      <c r="E4225" s="815">
        <v>4.14</v>
      </c>
      <c r="F4225" s="815">
        <v>27.27</v>
      </c>
    </row>
    <row r="4226" ht="30.0" customHeight="1">
      <c r="A4226" s="812">
        <v>96691.0</v>
      </c>
      <c r="B4226" s="813" t="s">
        <v>5536</v>
      </c>
      <c r="C4226" s="814" t="s">
        <v>826</v>
      </c>
      <c r="D4226" s="815">
        <v>24.12</v>
      </c>
      <c r="E4226" s="815">
        <v>4.14</v>
      </c>
      <c r="F4226" s="815">
        <v>28.26</v>
      </c>
    </row>
    <row r="4227" ht="30.0" customHeight="1">
      <c r="A4227" s="812">
        <v>96692.0</v>
      </c>
      <c r="B4227" s="813" t="s">
        <v>5537</v>
      </c>
      <c r="C4227" s="814" t="s">
        <v>826</v>
      </c>
      <c r="D4227" s="815">
        <v>34.8</v>
      </c>
      <c r="E4227" s="815">
        <v>6.36</v>
      </c>
      <c r="F4227" s="815">
        <v>41.16</v>
      </c>
    </row>
    <row r="4228" ht="30.0" customHeight="1">
      <c r="A4228" s="812">
        <v>96693.0</v>
      </c>
      <c r="B4228" s="813" t="s">
        <v>5538</v>
      </c>
      <c r="C4228" s="814" t="s">
        <v>826</v>
      </c>
      <c r="D4228" s="815">
        <v>32.38</v>
      </c>
      <c r="E4228" s="815">
        <v>6.36</v>
      </c>
      <c r="F4228" s="815">
        <v>38.74</v>
      </c>
    </row>
    <row r="4229" ht="30.0" customHeight="1">
      <c r="A4229" s="812">
        <v>96694.0</v>
      </c>
      <c r="B4229" s="813" t="s">
        <v>5539</v>
      </c>
      <c r="C4229" s="814" t="s">
        <v>826</v>
      </c>
      <c r="D4229" s="815">
        <v>85.21</v>
      </c>
      <c r="E4229" s="815">
        <v>8.85</v>
      </c>
      <c r="F4229" s="815">
        <v>94.06</v>
      </c>
    </row>
    <row r="4230" ht="30.0" customHeight="1">
      <c r="A4230" s="812">
        <v>96695.0</v>
      </c>
      <c r="B4230" s="813" t="s">
        <v>5540</v>
      </c>
      <c r="C4230" s="814" t="s">
        <v>826</v>
      </c>
      <c r="D4230" s="815">
        <v>82.36</v>
      </c>
      <c r="E4230" s="815">
        <v>8.85</v>
      </c>
      <c r="F4230" s="815">
        <v>91.21</v>
      </c>
    </row>
    <row r="4231" ht="30.0" customHeight="1">
      <c r="A4231" s="812">
        <v>96696.0</v>
      </c>
      <c r="B4231" s="813" t="s">
        <v>5541</v>
      </c>
      <c r="C4231" s="814" t="s">
        <v>826</v>
      </c>
      <c r="D4231" s="815">
        <v>129.55</v>
      </c>
      <c r="E4231" s="815">
        <v>12.6</v>
      </c>
      <c r="F4231" s="815">
        <v>142.15</v>
      </c>
    </row>
    <row r="4232" ht="15.75" customHeight="1">
      <c r="A4232" s="812">
        <v>96697.0</v>
      </c>
      <c r="B4232" s="813" t="s">
        <v>5542</v>
      </c>
      <c r="C4232" s="814" t="s">
        <v>826</v>
      </c>
      <c r="D4232" s="815">
        <v>194.18</v>
      </c>
      <c r="E4232" s="815">
        <v>18.63</v>
      </c>
      <c r="F4232" s="815">
        <v>212.81</v>
      </c>
    </row>
    <row r="4233" ht="30.0" customHeight="1">
      <c r="A4233" s="812">
        <v>96698.0</v>
      </c>
      <c r="B4233" s="813" t="s">
        <v>5543</v>
      </c>
      <c r="C4233" s="814" t="s">
        <v>826</v>
      </c>
      <c r="D4233" s="815">
        <v>3.29</v>
      </c>
      <c r="E4233" s="815">
        <v>0.88</v>
      </c>
      <c r="F4233" s="815">
        <v>4.17</v>
      </c>
    </row>
    <row r="4234" ht="30.0" customHeight="1">
      <c r="A4234" s="812">
        <v>96699.0</v>
      </c>
      <c r="B4234" s="813" t="s">
        <v>5544</v>
      </c>
      <c r="C4234" s="814" t="s">
        <v>826</v>
      </c>
      <c r="D4234" s="815">
        <v>21.73</v>
      </c>
      <c r="E4234" s="815">
        <v>0.87</v>
      </c>
      <c r="F4234" s="815">
        <v>22.6</v>
      </c>
    </row>
    <row r="4235" ht="30.0" customHeight="1">
      <c r="A4235" s="812">
        <v>96700.0</v>
      </c>
      <c r="B4235" s="813" t="s">
        <v>5545</v>
      </c>
      <c r="C4235" s="814" t="s">
        <v>826</v>
      </c>
      <c r="D4235" s="815">
        <v>15.15</v>
      </c>
      <c r="E4235" s="815">
        <v>0.87</v>
      </c>
      <c r="F4235" s="815">
        <v>16.02</v>
      </c>
    </row>
    <row r="4236" ht="30.0" customHeight="1">
      <c r="A4236" s="812">
        <v>96701.0</v>
      </c>
      <c r="B4236" s="813" t="s">
        <v>5546</v>
      </c>
      <c r="C4236" s="814" t="s">
        <v>826</v>
      </c>
      <c r="D4236" s="815">
        <v>4.38</v>
      </c>
      <c r="E4236" s="815">
        <v>1.27</v>
      </c>
      <c r="F4236" s="815">
        <v>5.65</v>
      </c>
    </row>
    <row r="4237" ht="30.0" customHeight="1">
      <c r="A4237" s="812">
        <v>96702.0</v>
      </c>
      <c r="B4237" s="813" t="s">
        <v>5547</v>
      </c>
      <c r="C4237" s="814" t="s">
        <v>826</v>
      </c>
      <c r="D4237" s="815">
        <v>4.71</v>
      </c>
      <c r="E4237" s="815">
        <v>1.27</v>
      </c>
      <c r="F4237" s="815">
        <v>5.98</v>
      </c>
    </row>
    <row r="4238" ht="30.0" customHeight="1">
      <c r="A4238" s="812">
        <v>96703.0</v>
      </c>
      <c r="B4238" s="813" t="s">
        <v>5548</v>
      </c>
      <c r="C4238" s="814" t="s">
        <v>826</v>
      </c>
      <c r="D4238" s="815">
        <v>10.58</v>
      </c>
      <c r="E4238" s="815">
        <v>1.84</v>
      </c>
      <c r="F4238" s="815">
        <v>12.42</v>
      </c>
    </row>
    <row r="4239" ht="30.0" customHeight="1">
      <c r="A4239" s="812">
        <v>96704.0</v>
      </c>
      <c r="B4239" s="813" t="s">
        <v>5549</v>
      </c>
      <c r="C4239" s="814" t="s">
        <v>826</v>
      </c>
      <c r="D4239" s="815">
        <v>12.75</v>
      </c>
      <c r="E4239" s="815">
        <v>1.84</v>
      </c>
      <c r="F4239" s="815">
        <v>14.59</v>
      </c>
    </row>
    <row r="4240" ht="45.0" customHeight="1">
      <c r="A4240" s="812">
        <v>96705.0</v>
      </c>
      <c r="B4240" s="813" t="s">
        <v>5550</v>
      </c>
      <c r="C4240" s="814" t="s">
        <v>826</v>
      </c>
      <c r="D4240" s="815">
        <v>15.95</v>
      </c>
      <c r="E4240" s="815">
        <v>2.77</v>
      </c>
      <c r="F4240" s="815">
        <v>18.72</v>
      </c>
    </row>
    <row r="4241" ht="45.0" customHeight="1">
      <c r="A4241" s="812">
        <v>96706.0</v>
      </c>
      <c r="B4241" s="813" t="s">
        <v>5551</v>
      </c>
      <c r="C4241" s="814" t="s">
        <v>826</v>
      </c>
      <c r="D4241" s="815">
        <v>23.8</v>
      </c>
      <c r="E4241" s="815">
        <v>4.26</v>
      </c>
      <c r="F4241" s="815">
        <v>28.06</v>
      </c>
    </row>
    <row r="4242" ht="45.0" customHeight="1">
      <c r="A4242" s="812">
        <v>96707.0</v>
      </c>
      <c r="B4242" s="813" t="s">
        <v>5552</v>
      </c>
      <c r="C4242" s="814" t="s">
        <v>826</v>
      </c>
      <c r="D4242" s="815">
        <v>54.4</v>
      </c>
      <c r="E4242" s="815">
        <v>5.9</v>
      </c>
      <c r="F4242" s="815">
        <v>60.3</v>
      </c>
    </row>
    <row r="4243" ht="15.75" customHeight="1">
      <c r="A4243" s="812">
        <v>96708.0</v>
      </c>
      <c r="B4243" s="813" t="s">
        <v>5553</v>
      </c>
      <c r="C4243" s="814" t="s">
        <v>826</v>
      </c>
      <c r="D4243" s="815">
        <v>87.35</v>
      </c>
      <c r="E4243" s="815">
        <v>8.4</v>
      </c>
      <c r="F4243" s="815">
        <v>95.75</v>
      </c>
    </row>
    <row r="4244" ht="15.75" customHeight="1">
      <c r="A4244" s="812">
        <v>96709.0</v>
      </c>
      <c r="B4244" s="813" t="s">
        <v>5554</v>
      </c>
      <c r="C4244" s="814" t="s">
        <v>826</v>
      </c>
      <c r="D4244" s="815">
        <v>139.39</v>
      </c>
      <c r="E4244" s="815">
        <v>12.43</v>
      </c>
      <c r="F4244" s="815">
        <v>151.82</v>
      </c>
    </row>
    <row r="4245" ht="30.0" customHeight="1">
      <c r="A4245" s="812">
        <v>96710.0</v>
      </c>
      <c r="B4245" s="813" t="s">
        <v>5555</v>
      </c>
      <c r="C4245" s="814" t="s">
        <v>826</v>
      </c>
      <c r="D4245" s="815">
        <v>5.26</v>
      </c>
      <c r="E4245" s="815">
        <v>1.76</v>
      </c>
      <c r="F4245" s="815">
        <v>7.02</v>
      </c>
    </row>
    <row r="4246" ht="30.0" customHeight="1">
      <c r="A4246" s="812">
        <v>96711.0</v>
      </c>
      <c r="B4246" s="813" t="s">
        <v>5556</v>
      </c>
      <c r="C4246" s="814" t="s">
        <v>826</v>
      </c>
      <c r="D4246" s="815">
        <v>8.45</v>
      </c>
      <c r="E4246" s="815">
        <v>2.56</v>
      </c>
      <c r="F4246" s="815">
        <v>11.01</v>
      </c>
    </row>
    <row r="4247" ht="30.0" customHeight="1">
      <c r="A4247" s="812">
        <v>96712.0</v>
      </c>
      <c r="B4247" s="813" t="s">
        <v>5557</v>
      </c>
      <c r="C4247" s="814" t="s">
        <v>826</v>
      </c>
      <c r="D4247" s="815">
        <v>18.28</v>
      </c>
      <c r="E4247" s="815">
        <v>3.71</v>
      </c>
      <c r="F4247" s="815">
        <v>21.99</v>
      </c>
    </row>
    <row r="4248" ht="30.0" customHeight="1">
      <c r="A4248" s="812">
        <v>96713.0</v>
      </c>
      <c r="B4248" s="813" t="s">
        <v>5558</v>
      </c>
      <c r="C4248" s="814" t="s">
        <v>826</v>
      </c>
      <c r="D4248" s="815">
        <v>24.7</v>
      </c>
      <c r="E4248" s="815">
        <v>5.54</v>
      </c>
      <c r="F4248" s="815">
        <v>30.24</v>
      </c>
    </row>
    <row r="4249" ht="30.0" customHeight="1">
      <c r="A4249" s="812">
        <v>96714.0</v>
      </c>
      <c r="B4249" s="813" t="s">
        <v>5559</v>
      </c>
      <c r="C4249" s="814" t="s">
        <v>826</v>
      </c>
      <c r="D4249" s="815">
        <v>43.13</v>
      </c>
      <c r="E4249" s="815">
        <v>8.48</v>
      </c>
      <c r="F4249" s="815">
        <v>51.61</v>
      </c>
    </row>
    <row r="4250" ht="30.0" customHeight="1">
      <c r="A4250" s="812">
        <v>96715.0</v>
      </c>
      <c r="B4250" s="813" t="s">
        <v>5560</v>
      </c>
      <c r="C4250" s="814" t="s">
        <v>826</v>
      </c>
      <c r="D4250" s="815">
        <v>87.88</v>
      </c>
      <c r="E4250" s="815">
        <v>11.81</v>
      </c>
      <c r="F4250" s="815">
        <v>99.69</v>
      </c>
    </row>
    <row r="4251" ht="30.0" customHeight="1">
      <c r="A4251" s="812">
        <v>96716.0</v>
      </c>
      <c r="B4251" s="813" t="s">
        <v>5561</v>
      </c>
      <c r="C4251" s="814" t="s">
        <v>826</v>
      </c>
      <c r="D4251" s="815">
        <v>133.56</v>
      </c>
      <c r="E4251" s="815">
        <v>16.8</v>
      </c>
      <c r="F4251" s="815">
        <v>150.36</v>
      </c>
    </row>
    <row r="4252" ht="30.0" customHeight="1">
      <c r="A4252" s="812">
        <v>96717.0</v>
      </c>
      <c r="B4252" s="813" t="s">
        <v>5562</v>
      </c>
      <c r="C4252" s="814" t="s">
        <v>826</v>
      </c>
      <c r="D4252" s="815">
        <v>212.98</v>
      </c>
      <c r="E4252" s="815">
        <v>24.86</v>
      </c>
      <c r="F4252" s="815">
        <v>237.84</v>
      </c>
    </row>
    <row r="4253" ht="30.0" customHeight="1">
      <c r="A4253" s="812">
        <v>96736.0</v>
      </c>
      <c r="B4253" s="813" t="s">
        <v>5563</v>
      </c>
      <c r="C4253" s="814" t="s">
        <v>826</v>
      </c>
      <c r="D4253" s="815">
        <v>2.85</v>
      </c>
      <c r="E4253" s="815">
        <v>2.46</v>
      </c>
      <c r="F4253" s="815">
        <v>5.31</v>
      </c>
    </row>
    <row r="4254" ht="30.0" customHeight="1">
      <c r="A4254" s="812">
        <v>96737.0</v>
      </c>
      <c r="B4254" s="813" t="s">
        <v>5564</v>
      </c>
      <c r="C4254" s="814" t="s">
        <v>826</v>
      </c>
      <c r="D4254" s="815">
        <v>3.86</v>
      </c>
      <c r="E4254" s="815">
        <v>2.46</v>
      </c>
      <c r="F4254" s="815">
        <v>6.32</v>
      </c>
    </row>
    <row r="4255" ht="30.0" customHeight="1">
      <c r="A4255" s="812">
        <v>96738.0</v>
      </c>
      <c r="B4255" s="813" t="s">
        <v>5565</v>
      </c>
      <c r="C4255" s="814" t="s">
        <v>826</v>
      </c>
      <c r="D4255" s="815">
        <v>22.31</v>
      </c>
      <c r="E4255" s="815">
        <v>2.44</v>
      </c>
      <c r="F4255" s="815">
        <v>24.75</v>
      </c>
    </row>
    <row r="4256" ht="30.0" customHeight="1">
      <c r="A4256" s="812">
        <v>96739.0</v>
      </c>
      <c r="B4256" s="813" t="s">
        <v>5566</v>
      </c>
      <c r="C4256" s="814" t="s">
        <v>826</v>
      </c>
      <c r="D4256" s="815">
        <v>5.06</v>
      </c>
      <c r="E4256" s="815">
        <v>3.14</v>
      </c>
      <c r="F4256" s="815">
        <v>8.2</v>
      </c>
    </row>
    <row r="4257" ht="30.0" customHeight="1">
      <c r="A4257" s="812">
        <v>96740.0</v>
      </c>
      <c r="B4257" s="813" t="s">
        <v>5567</v>
      </c>
      <c r="C4257" s="814" t="s">
        <v>826</v>
      </c>
      <c r="D4257" s="815">
        <v>35.81</v>
      </c>
      <c r="E4257" s="815">
        <v>3.12</v>
      </c>
      <c r="F4257" s="815">
        <v>38.93</v>
      </c>
    </row>
    <row r="4258" ht="30.0" customHeight="1">
      <c r="A4258" s="812">
        <v>96741.0</v>
      </c>
      <c r="B4258" s="813" t="s">
        <v>5568</v>
      </c>
      <c r="C4258" s="814" t="s">
        <v>826</v>
      </c>
      <c r="D4258" s="815">
        <v>11.06</v>
      </c>
      <c r="E4258" s="815">
        <v>3.13</v>
      </c>
      <c r="F4258" s="815">
        <v>14.19</v>
      </c>
    </row>
    <row r="4259" ht="30.0" customHeight="1">
      <c r="A4259" s="812">
        <v>96742.0</v>
      </c>
      <c r="B4259" s="813" t="s">
        <v>5569</v>
      </c>
      <c r="C4259" s="814" t="s">
        <v>826</v>
      </c>
      <c r="D4259" s="815">
        <v>16.72</v>
      </c>
      <c r="E4259" s="815">
        <v>4.79</v>
      </c>
      <c r="F4259" s="815">
        <v>21.51</v>
      </c>
    </row>
    <row r="4260" ht="30.0" customHeight="1">
      <c r="A4260" s="812">
        <v>96743.0</v>
      </c>
      <c r="B4260" s="813" t="s">
        <v>5570</v>
      </c>
      <c r="C4260" s="814" t="s">
        <v>826</v>
      </c>
      <c r="D4260" s="815">
        <v>24.02</v>
      </c>
      <c r="E4260" s="815">
        <v>4.78</v>
      </c>
      <c r="F4260" s="815">
        <v>28.8</v>
      </c>
    </row>
    <row r="4261" ht="30.0" customHeight="1">
      <c r="A4261" s="812">
        <v>96744.0</v>
      </c>
      <c r="B4261" s="813" t="s">
        <v>5571</v>
      </c>
      <c r="C4261" s="814" t="s">
        <v>826</v>
      </c>
      <c r="D4261" s="815">
        <v>55.15</v>
      </c>
      <c r="E4261" s="815">
        <v>7.9</v>
      </c>
      <c r="F4261" s="815">
        <v>63.05</v>
      </c>
    </row>
    <row r="4262" ht="30.0" customHeight="1">
      <c r="A4262" s="812">
        <v>96745.0</v>
      </c>
      <c r="B4262" s="813" t="s">
        <v>5572</v>
      </c>
      <c r="C4262" s="814" t="s">
        <v>826</v>
      </c>
      <c r="D4262" s="815">
        <v>87.18</v>
      </c>
      <c r="E4262" s="815">
        <v>7.9</v>
      </c>
      <c r="F4262" s="815">
        <v>95.08</v>
      </c>
    </row>
    <row r="4263" ht="30.0" customHeight="1">
      <c r="A4263" s="812">
        <v>96746.0</v>
      </c>
      <c r="B4263" s="813" t="s">
        <v>5573</v>
      </c>
      <c r="C4263" s="814" t="s">
        <v>826</v>
      </c>
      <c r="D4263" s="815">
        <v>139.39</v>
      </c>
      <c r="E4263" s="815">
        <v>12.4</v>
      </c>
      <c r="F4263" s="815">
        <v>151.79</v>
      </c>
    </row>
    <row r="4264" ht="30.0" customHeight="1">
      <c r="A4264" s="812">
        <v>96747.0</v>
      </c>
      <c r="B4264" s="813" t="s">
        <v>5574</v>
      </c>
      <c r="C4264" s="814" t="s">
        <v>826</v>
      </c>
      <c r="D4264" s="815">
        <v>3.66</v>
      </c>
      <c r="E4264" s="815">
        <v>3.71</v>
      </c>
      <c r="F4264" s="815">
        <v>7.37</v>
      </c>
    </row>
    <row r="4265" ht="30.0" customHeight="1">
      <c r="A4265" s="812">
        <v>96748.0</v>
      </c>
      <c r="B4265" s="813" t="s">
        <v>5575</v>
      </c>
      <c r="C4265" s="814" t="s">
        <v>826</v>
      </c>
      <c r="D4265" s="815">
        <v>4.95</v>
      </c>
      <c r="E4265" s="815">
        <v>3.69</v>
      </c>
      <c r="F4265" s="815">
        <v>8.64</v>
      </c>
    </row>
    <row r="4266" ht="30.0" customHeight="1">
      <c r="A4266" s="812">
        <v>96749.0</v>
      </c>
      <c r="B4266" s="813" t="s">
        <v>5576</v>
      </c>
      <c r="C4266" s="814" t="s">
        <v>826</v>
      </c>
      <c r="D4266" s="815">
        <v>7.25</v>
      </c>
      <c r="E4266" s="815">
        <v>4.72</v>
      </c>
      <c r="F4266" s="815">
        <v>11.97</v>
      </c>
    </row>
    <row r="4267" ht="30.0" customHeight="1">
      <c r="A4267" s="812">
        <v>96750.0</v>
      </c>
      <c r="B4267" s="813" t="s">
        <v>5577</v>
      </c>
      <c r="C4267" s="814" t="s">
        <v>826</v>
      </c>
      <c r="D4267" s="815">
        <v>12.2</v>
      </c>
      <c r="E4267" s="815">
        <v>4.71</v>
      </c>
      <c r="F4267" s="815">
        <v>16.91</v>
      </c>
    </row>
    <row r="4268" ht="30.0" customHeight="1">
      <c r="A4268" s="812">
        <v>96751.0</v>
      </c>
      <c r="B4268" s="813" t="s">
        <v>5578</v>
      </c>
      <c r="C4268" s="814" t="s">
        <v>826</v>
      </c>
      <c r="D4268" s="815">
        <v>24.26</v>
      </c>
      <c r="E4268" s="815">
        <v>7.17</v>
      </c>
      <c r="F4268" s="815">
        <v>31.43</v>
      </c>
    </row>
    <row r="4269" ht="30.0" customHeight="1">
      <c r="A4269" s="812">
        <v>96752.0</v>
      </c>
      <c r="B4269" s="813" t="s">
        <v>5579</v>
      </c>
      <c r="C4269" s="814" t="s">
        <v>826</v>
      </c>
      <c r="D4269" s="815">
        <v>35.1</v>
      </c>
      <c r="E4269" s="815">
        <v>7.16</v>
      </c>
      <c r="F4269" s="815">
        <v>42.26</v>
      </c>
    </row>
    <row r="4270" ht="30.0" customHeight="1">
      <c r="A4270" s="812">
        <v>96753.0</v>
      </c>
      <c r="B4270" s="813" t="s">
        <v>5580</v>
      </c>
      <c r="C4270" s="814" t="s">
        <v>826</v>
      </c>
      <c r="D4270" s="815">
        <v>86.34</v>
      </c>
      <c r="E4270" s="815">
        <v>11.85</v>
      </c>
      <c r="F4270" s="815">
        <v>98.19</v>
      </c>
    </row>
    <row r="4271" ht="30.0" customHeight="1">
      <c r="A4271" s="812">
        <v>96754.0</v>
      </c>
      <c r="B4271" s="813" t="s">
        <v>5581</v>
      </c>
      <c r="C4271" s="814" t="s">
        <v>826</v>
      </c>
      <c r="D4271" s="815">
        <v>129.28</v>
      </c>
      <c r="E4271" s="815">
        <v>11.84</v>
      </c>
      <c r="F4271" s="815">
        <v>141.12</v>
      </c>
    </row>
    <row r="4272" ht="30.0" customHeight="1">
      <c r="A4272" s="812">
        <v>96755.0</v>
      </c>
      <c r="B4272" s="813" t="s">
        <v>5582</v>
      </c>
      <c r="C4272" s="814" t="s">
        <v>826</v>
      </c>
      <c r="D4272" s="815">
        <v>194.18</v>
      </c>
      <c r="E4272" s="815">
        <v>18.6</v>
      </c>
      <c r="F4272" s="815">
        <v>212.78</v>
      </c>
    </row>
    <row r="4273" ht="30.0" customHeight="1">
      <c r="A4273" s="812">
        <v>96756.0</v>
      </c>
      <c r="B4273" s="813" t="s">
        <v>5583</v>
      </c>
      <c r="C4273" s="814" t="s">
        <v>826</v>
      </c>
      <c r="D4273" s="815">
        <v>9.7</v>
      </c>
      <c r="E4273" s="815">
        <v>4.92</v>
      </c>
      <c r="F4273" s="815">
        <v>14.62</v>
      </c>
    </row>
    <row r="4274" ht="30.0" customHeight="1">
      <c r="A4274" s="812">
        <v>96757.0</v>
      </c>
      <c r="B4274" s="813" t="s">
        <v>5584</v>
      </c>
      <c r="C4274" s="814" t="s">
        <v>826</v>
      </c>
      <c r="D4274" s="815">
        <v>9.03</v>
      </c>
      <c r="E4274" s="815">
        <v>4.92</v>
      </c>
      <c r="F4274" s="815">
        <v>13.95</v>
      </c>
    </row>
    <row r="4275" ht="30.0" customHeight="1">
      <c r="A4275" s="812">
        <v>96758.0</v>
      </c>
      <c r="B4275" s="813" t="s">
        <v>5585</v>
      </c>
      <c r="C4275" s="814" t="s">
        <v>826</v>
      </c>
      <c r="D4275" s="815">
        <v>9.83</v>
      </c>
      <c r="E4275" s="815">
        <v>6.29</v>
      </c>
      <c r="F4275" s="815">
        <v>16.12</v>
      </c>
    </row>
    <row r="4276" ht="30.0" customHeight="1">
      <c r="A4276" s="812">
        <v>96759.0</v>
      </c>
      <c r="B4276" s="813" t="s">
        <v>5586</v>
      </c>
      <c r="C4276" s="814" t="s">
        <v>826</v>
      </c>
      <c r="D4276" s="815">
        <v>19.24</v>
      </c>
      <c r="E4276" s="815">
        <v>6.28</v>
      </c>
      <c r="F4276" s="815">
        <v>25.52</v>
      </c>
    </row>
    <row r="4277" ht="15.75" customHeight="1">
      <c r="A4277" s="812">
        <v>96760.0</v>
      </c>
      <c r="B4277" s="813" t="s">
        <v>5587</v>
      </c>
      <c r="C4277" s="814" t="s">
        <v>826</v>
      </c>
      <c r="D4277" s="815">
        <v>26.2</v>
      </c>
      <c r="E4277" s="815">
        <v>9.58</v>
      </c>
      <c r="F4277" s="815">
        <v>35.78</v>
      </c>
    </row>
    <row r="4278" ht="30.0" customHeight="1">
      <c r="A4278" s="812">
        <v>96761.0</v>
      </c>
      <c r="B4278" s="813" t="s">
        <v>5588</v>
      </c>
      <c r="C4278" s="814" t="s">
        <v>826</v>
      </c>
      <c r="D4278" s="815">
        <v>43.53</v>
      </c>
      <c r="E4278" s="815">
        <v>9.57</v>
      </c>
      <c r="F4278" s="815">
        <v>53.1</v>
      </c>
    </row>
    <row r="4279" ht="45.0" customHeight="1">
      <c r="A4279" s="812">
        <v>96762.0</v>
      </c>
      <c r="B4279" s="813" t="s">
        <v>5589</v>
      </c>
      <c r="C4279" s="814" t="s">
        <v>826</v>
      </c>
      <c r="D4279" s="815">
        <v>89.36</v>
      </c>
      <c r="E4279" s="815">
        <v>15.79</v>
      </c>
      <c r="F4279" s="815">
        <v>105.15</v>
      </c>
    </row>
    <row r="4280" ht="30.0" customHeight="1">
      <c r="A4280" s="812">
        <v>96763.0</v>
      </c>
      <c r="B4280" s="813" t="s">
        <v>5590</v>
      </c>
      <c r="C4280" s="814" t="s">
        <v>826</v>
      </c>
      <c r="D4280" s="815">
        <v>133.2</v>
      </c>
      <c r="E4280" s="815">
        <v>15.79</v>
      </c>
      <c r="F4280" s="815">
        <v>148.99</v>
      </c>
    </row>
    <row r="4281" ht="30.0" customHeight="1">
      <c r="A4281" s="812">
        <v>96764.0</v>
      </c>
      <c r="B4281" s="813" t="s">
        <v>5591</v>
      </c>
      <c r="C4281" s="814" t="s">
        <v>826</v>
      </c>
      <c r="D4281" s="815">
        <v>212.96</v>
      </c>
      <c r="E4281" s="815">
        <v>24.81</v>
      </c>
      <c r="F4281" s="815">
        <v>237.77</v>
      </c>
    </row>
    <row r="4282" ht="30.0" customHeight="1">
      <c r="A4282" s="808"/>
      <c r="B4282" s="809" t="s">
        <v>5592</v>
      </c>
      <c r="C4282" s="810"/>
      <c r="D4282" s="811"/>
      <c r="E4282" s="811"/>
      <c r="F4282" s="811"/>
    </row>
    <row r="4283" ht="30.0" customHeight="1">
      <c r="A4283" s="812">
        <v>96794.0</v>
      </c>
      <c r="B4283" s="813" t="s">
        <v>5593</v>
      </c>
      <c r="C4283" s="814" t="s">
        <v>735</v>
      </c>
      <c r="D4283" s="815">
        <v>6.23</v>
      </c>
      <c r="E4283" s="815">
        <v>1.8</v>
      </c>
      <c r="F4283" s="815">
        <v>8.03</v>
      </c>
    </row>
    <row r="4284" ht="30.0" customHeight="1">
      <c r="A4284" s="812">
        <v>96795.0</v>
      </c>
      <c r="B4284" s="813" t="s">
        <v>5594</v>
      </c>
      <c r="C4284" s="814" t="s">
        <v>735</v>
      </c>
      <c r="D4284" s="815">
        <v>8.07</v>
      </c>
      <c r="E4284" s="815">
        <v>2.15</v>
      </c>
      <c r="F4284" s="815">
        <v>10.22</v>
      </c>
    </row>
    <row r="4285" ht="30.0" customHeight="1">
      <c r="A4285" s="812">
        <v>96796.0</v>
      </c>
      <c r="B4285" s="813" t="s">
        <v>5595</v>
      </c>
      <c r="C4285" s="814" t="s">
        <v>735</v>
      </c>
      <c r="D4285" s="815">
        <v>11.78</v>
      </c>
      <c r="E4285" s="815">
        <v>2.58</v>
      </c>
      <c r="F4285" s="815">
        <v>14.36</v>
      </c>
    </row>
    <row r="4286" ht="30.0" customHeight="1">
      <c r="A4286" s="812">
        <v>96797.0</v>
      </c>
      <c r="B4286" s="813" t="s">
        <v>5596</v>
      </c>
      <c r="C4286" s="814" t="s">
        <v>735</v>
      </c>
      <c r="D4286" s="815">
        <v>18.57</v>
      </c>
      <c r="E4286" s="815">
        <v>3.15</v>
      </c>
      <c r="F4286" s="815">
        <v>21.72</v>
      </c>
    </row>
    <row r="4287" ht="30.0" customHeight="1">
      <c r="A4287" s="812">
        <v>96798.0</v>
      </c>
      <c r="B4287" s="813" t="s">
        <v>5597</v>
      </c>
      <c r="C4287" s="814" t="s">
        <v>735</v>
      </c>
      <c r="D4287" s="815">
        <v>6.26</v>
      </c>
      <c r="E4287" s="815">
        <v>1.9</v>
      </c>
      <c r="F4287" s="815">
        <v>8.16</v>
      </c>
    </row>
    <row r="4288" ht="30.0" customHeight="1">
      <c r="A4288" s="812">
        <v>96799.0</v>
      </c>
      <c r="B4288" s="813" t="s">
        <v>5598</v>
      </c>
      <c r="C4288" s="814" t="s">
        <v>735</v>
      </c>
      <c r="D4288" s="815">
        <v>8.24</v>
      </c>
      <c r="E4288" s="815">
        <v>2.66</v>
      </c>
      <c r="F4288" s="815">
        <v>10.9</v>
      </c>
    </row>
    <row r="4289" ht="30.0" customHeight="1">
      <c r="A4289" s="812">
        <v>96800.0</v>
      </c>
      <c r="B4289" s="813" t="s">
        <v>5599</v>
      </c>
      <c r="C4289" s="814" t="s">
        <v>735</v>
      </c>
      <c r="D4289" s="815">
        <v>12.13</v>
      </c>
      <c r="E4289" s="815">
        <v>3.64</v>
      </c>
      <c r="F4289" s="815">
        <v>15.77</v>
      </c>
    </row>
    <row r="4290" ht="30.0" customHeight="1">
      <c r="A4290" s="812">
        <v>96801.0</v>
      </c>
      <c r="B4290" s="813" t="s">
        <v>5600</v>
      </c>
      <c r="C4290" s="814" t="s">
        <v>735</v>
      </c>
      <c r="D4290" s="815">
        <v>19.19</v>
      </c>
      <c r="E4290" s="815">
        <v>4.98</v>
      </c>
      <c r="F4290" s="815">
        <v>24.17</v>
      </c>
    </row>
    <row r="4291" ht="30.0" customHeight="1">
      <c r="A4291" s="808"/>
      <c r="B4291" s="809" t="s">
        <v>4548</v>
      </c>
      <c r="C4291" s="810"/>
      <c r="D4291" s="811"/>
      <c r="E4291" s="811"/>
      <c r="F4291" s="811"/>
    </row>
    <row r="4292" ht="30.0" customHeight="1">
      <c r="A4292" s="812">
        <v>100791.0</v>
      </c>
      <c r="B4292" s="813" t="s">
        <v>4549</v>
      </c>
      <c r="C4292" s="814" t="s">
        <v>735</v>
      </c>
      <c r="D4292" s="815">
        <v>12.08</v>
      </c>
      <c r="E4292" s="815">
        <v>4.62</v>
      </c>
      <c r="F4292" s="815">
        <v>16.7</v>
      </c>
    </row>
    <row r="4293" ht="30.0" customHeight="1">
      <c r="A4293" s="812">
        <v>100792.0</v>
      </c>
      <c r="B4293" s="813" t="s">
        <v>4550</v>
      </c>
      <c r="C4293" s="814" t="s">
        <v>735</v>
      </c>
      <c r="D4293" s="815">
        <v>19.08</v>
      </c>
      <c r="E4293" s="815">
        <v>5.48</v>
      </c>
      <c r="F4293" s="815">
        <v>24.56</v>
      </c>
    </row>
    <row r="4294" ht="30.0" customHeight="1">
      <c r="A4294" s="812">
        <v>100793.0</v>
      </c>
      <c r="B4294" s="813" t="s">
        <v>4551</v>
      </c>
      <c r="C4294" s="814" t="s">
        <v>735</v>
      </c>
      <c r="D4294" s="815">
        <v>26.07</v>
      </c>
      <c r="E4294" s="815">
        <v>6.56</v>
      </c>
      <c r="F4294" s="815">
        <v>32.63</v>
      </c>
    </row>
    <row r="4295" ht="30.0" customHeight="1">
      <c r="A4295" s="812">
        <v>100794.0</v>
      </c>
      <c r="B4295" s="813" t="s">
        <v>4552</v>
      </c>
      <c r="C4295" s="814" t="s">
        <v>735</v>
      </c>
      <c r="D4295" s="815">
        <v>36.0</v>
      </c>
      <c r="E4295" s="815">
        <v>8.06</v>
      </c>
      <c r="F4295" s="815">
        <v>44.06</v>
      </c>
    </row>
    <row r="4296" ht="30.0" customHeight="1">
      <c r="A4296" s="812">
        <v>100803.0</v>
      </c>
      <c r="B4296" s="813" t="s">
        <v>4553</v>
      </c>
      <c r="C4296" s="814" t="s">
        <v>735</v>
      </c>
      <c r="D4296" s="815">
        <v>11.88</v>
      </c>
      <c r="E4296" s="815">
        <v>4.02</v>
      </c>
      <c r="F4296" s="815">
        <v>15.9</v>
      </c>
    </row>
    <row r="4297" ht="30.0" customHeight="1">
      <c r="A4297" s="812">
        <v>100804.0</v>
      </c>
      <c r="B4297" s="813" t="s">
        <v>4554</v>
      </c>
      <c r="C4297" s="814" t="s">
        <v>735</v>
      </c>
      <c r="D4297" s="815">
        <v>18.83</v>
      </c>
      <c r="E4297" s="815">
        <v>4.77</v>
      </c>
      <c r="F4297" s="815">
        <v>23.6</v>
      </c>
    </row>
    <row r="4298" ht="30.0" customHeight="1">
      <c r="A4298" s="812">
        <v>100805.0</v>
      </c>
      <c r="B4298" s="813" t="s">
        <v>4555</v>
      </c>
      <c r="C4298" s="814" t="s">
        <v>735</v>
      </c>
      <c r="D4298" s="815">
        <v>25.78</v>
      </c>
      <c r="E4298" s="815">
        <v>5.7</v>
      </c>
      <c r="F4298" s="815">
        <v>31.48</v>
      </c>
    </row>
    <row r="4299" ht="30.0" customHeight="1">
      <c r="A4299" s="812">
        <v>100806.0</v>
      </c>
      <c r="B4299" s="813" t="s">
        <v>4556</v>
      </c>
      <c r="C4299" s="814" t="s">
        <v>735</v>
      </c>
      <c r="D4299" s="815">
        <v>35.63</v>
      </c>
      <c r="E4299" s="815">
        <v>7.02</v>
      </c>
      <c r="F4299" s="815">
        <v>42.65</v>
      </c>
    </row>
    <row r="4300" ht="30.0" customHeight="1">
      <c r="A4300" s="808"/>
      <c r="B4300" s="809" t="s">
        <v>5601</v>
      </c>
      <c r="C4300" s="810"/>
      <c r="D4300" s="811"/>
      <c r="E4300" s="811"/>
      <c r="F4300" s="811"/>
    </row>
    <row r="4301" ht="30.0" customHeight="1">
      <c r="A4301" s="812">
        <v>96802.0</v>
      </c>
      <c r="B4301" s="813" t="s">
        <v>5602</v>
      </c>
      <c r="C4301" s="814" t="s">
        <v>826</v>
      </c>
      <c r="D4301" s="815">
        <v>274.15</v>
      </c>
      <c r="E4301" s="815">
        <v>8.28</v>
      </c>
      <c r="F4301" s="815">
        <v>282.43</v>
      </c>
    </row>
    <row r="4302" ht="30.0" customHeight="1">
      <c r="A4302" s="812">
        <v>96803.0</v>
      </c>
      <c r="B4302" s="813" t="s">
        <v>5603</v>
      </c>
      <c r="C4302" s="814" t="s">
        <v>826</v>
      </c>
      <c r="D4302" s="815">
        <v>137.55</v>
      </c>
      <c r="E4302" s="815">
        <v>6.74</v>
      </c>
      <c r="F4302" s="815">
        <v>144.29</v>
      </c>
    </row>
    <row r="4303" ht="30.0" customHeight="1">
      <c r="A4303" s="812">
        <v>96804.0</v>
      </c>
      <c r="B4303" s="813" t="s">
        <v>5604</v>
      </c>
      <c r="C4303" s="814" t="s">
        <v>826</v>
      </c>
      <c r="D4303" s="815">
        <v>237.2</v>
      </c>
      <c r="E4303" s="815">
        <v>18.99</v>
      </c>
      <c r="F4303" s="815">
        <v>256.19</v>
      </c>
    </row>
    <row r="4304" ht="30.0" customHeight="1">
      <c r="A4304" s="812">
        <v>96805.0</v>
      </c>
      <c r="B4304" s="813" t="s">
        <v>5605</v>
      </c>
      <c r="C4304" s="814" t="s">
        <v>826</v>
      </c>
      <c r="D4304" s="815">
        <v>276.82</v>
      </c>
      <c r="E4304" s="815">
        <v>13.38</v>
      </c>
      <c r="F4304" s="815">
        <v>290.2</v>
      </c>
    </row>
    <row r="4305" ht="30.0" customHeight="1">
      <c r="A4305" s="812">
        <v>96806.0</v>
      </c>
      <c r="B4305" s="813" t="s">
        <v>5606</v>
      </c>
      <c r="C4305" s="814" t="s">
        <v>826</v>
      </c>
      <c r="D4305" s="815">
        <v>127.39</v>
      </c>
      <c r="E4305" s="815">
        <v>11.84</v>
      </c>
      <c r="F4305" s="815">
        <v>139.23</v>
      </c>
    </row>
    <row r="4306" ht="30.0" customHeight="1">
      <c r="A4306" s="812">
        <v>96807.0</v>
      </c>
      <c r="B4306" s="813" t="s">
        <v>5607</v>
      </c>
      <c r="C4306" s="814" t="s">
        <v>826</v>
      </c>
      <c r="D4306" s="815">
        <v>206.78</v>
      </c>
      <c r="E4306" s="815">
        <v>24.08</v>
      </c>
      <c r="F4306" s="815">
        <v>230.86</v>
      </c>
    </row>
    <row r="4307" ht="30.0" customHeight="1">
      <c r="A4307" s="812">
        <v>96808.0</v>
      </c>
      <c r="B4307" s="813" t="s">
        <v>5608</v>
      </c>
      <c r="C4307" s="814" t="s">
        <v>826</v>
      </c>
      <c r="D4307" s="815">
        <v>9.38</v>
      </c>
      <c r="E4307" s="815">
        <v>3.1</v>
      </c>
      <c r="F4307" s="815">
        <v>12.48</v>
      </c>
    </row>
    <row r="4308" ht="30.0" customHeight="1">
      <c r="A4308" s="812">
        <v>96809.0</v>
      </c>
      <c r="B4308" s="813" t="s">
        <v>5609</v>
      </c>
      <c r="C4308" s="814" t="s">
        <v>826</v>
      </c>
      <c r="D4308" s="815">
        <v>11.31</v>
      </c>
      <c r="E4308" s="815">
        <v>3.1</v>
      </c>
      <c r="F4308" s="815">
        <v>14.41</v>
      </c>
    </row>
    <row r="4309" ht="30.0" customHeight="1">
      <c r="A4309" s="812">
        <v>96810.0</v>
      </c>
      <c r="B4309" s="813" t="s">
        <v>5610</v>
      </c>
      <c r="C4309" s="814" t="s">
        <v>826</v>
      </c>
      <c r="D4309" s="815">
        <v>12.61</v>
      </c>
      <c r="E4309" s="815">
        <v>3.1</v>
      </c>
      <c r="F4309" s="815">
        <v>15.71</v>
      </c>
    </row>
    <row r="4310" ht="15.75" customHeight="1">
      <c r="A4310" s="812">
        <v>96811.0</v>
      </c>
      <c r="B4310" s="813" t="s">
        <v>5611</v>
      </c>
      <c r="C4310" s="814" t="s">
        <v>826</v>
      </c>
      <c r="D4310" s="815">
        <v>13.16</v>
      </c>
      <c r="E4310" s="815">
        <v>3.65</v>
      </c>
      <c r="F4310" s="815">
        <v>16.81</v>
      </c>
    </row>
    <row r="4311" ht="30.0" customHeight="1">
      <c r="A4311" s="812">
        <v>96812.0</v>
      </c>
      <c r="B4311" s="813" t="s">
        <v>5612</v>
      </c>
      <c r="C4311" s="814" t="s">
        <v>826</v>
      </c>
      <c r="D4311" s="815">
        <v>12.47</v>
      </c>
      <c r="E4311" s="815">
        <v>3.65</v>
      </c>
      <c r="F4311" s="815">
        <v>16.12</v>
      </c>
    </row>
    <row r="4312" ht="30.0" customHeight="1">
      <c r="A4312" s="812">
        <v>96813.0</v>
      </c>
      <c r="B4312" s="813" t="s">
        <v>5613</v>
      </c>
      <c r="C4312" s="814" t="s">
        <v>826</v>
      </c>
      <c r="D4312" s="815">
        <v>15.05</v>
      </c>
      <c r="E4312" s="815">
        <v>3.65</v>
      </c>
      <c r="F4312" s="815">
        <v>18.7</v>
      </c>
    </row>
    <row r="4313" ht="30.0" customHeight="1">
      <c r="A4313" s="812">
        <v>96814.0</v>
      </c>
      <c r="B4313" s="813" t="s">
        <v>5614</v>
      </c>
      <c r="C4313" s="814" t="s">
        <v>826</v>
      </c>
      <c r="D4313" s="815">
        <v>12.03</v>
      </c>
      <c r="E4313" s="815">
        <v>3.65</v>
      </c>
      <c r="F4313" s="815">
        <v>15.68</v>
      </c>
    </row>
    <row r="4314" ht="30.0" customHeight="1">
      <c r="A4314" s="812">
        <v>96815.0</v>
      </c>
      <c r="B4314" s="813" t="s">
        <v>5615</v>
      </c>
      <c r="C4314" s="814" t="s">
        <v>826</v>
      </c>
      <c r="D4314" s="815">
        <v>22.48</v>
      </c>
      <c r="E4314" s="815">
        <v>4.38</v>
      </c>
      <c r="F4314" s="815">
        <v>26.86</v>
      </c>
    </row>
    <row r="4315" ht="30.0" customHeight="1">
      <c r="A4315" s="812">
        <v>96816.0</v>
      </c>
      <c r="B4315" s="813" t="s">
        <v>5616</v>
      </c>
      <c r="C4315" s="814" t="s">
        <v>826</v>
      </c>
      <c r="D4315" s="815">
        <v>17.56</v>
      </c>
      <c r="E4315" s="815">
        <v>4.38</v>
      </c>
      <c r="F4315" s="815">
        <v>21.94</v>
      </c>
    </row>
    <row r="4316" ht="15.75" customHeight="1">
      <c r="A4316" s="812">
        <v>96817.0</v>
      </c>
      <c r="B4316" s="813" t="s">
        <v>5617</v>
      </c>
      <c r="C4316" s="814" t="s">
        <v>826</v>
      </c>
      <c r="D4316" s="815">
        <v>20.69</v>
      </c>
      <c r="E4316" s="815">
        <v>4.38</v>
      </c>
      <c r="F4316" s="815">
        <v>25.07</v>
      </c>
    </row>
    <row r="4317" ht="45.0" customHeight="1">
      <c r="A4317" s="812">
        <v>96818.0</v>
      </c>
      <c r="B4317" s="813" t="s">
        <v>5618</v>
      </c>
      <c r="C4317" s="814" t="s">
        <v>826</v>
      </c>
      <c r="D4317" s="815">
        <v>18.91</v>
      </c>
      <c r="E4317" s="815">
        <v>4.38</v>
      </c>
      <c r="F4317" s="815">
        <v>23.29</v>
      </c>
    </row>
    <row r="4318" ht="45.0" customHeight="1">
      <c r="A4318" s="812">
        <v>96819.0</v>
      </c>
      <c r="B4318" s="813" t="s">
        <v>5619</v>
      </c>
      <c r="C4318" s="814" t="s">
        <v>826</v>
      </c>
      <c r="D4318" s="815">
        <v>18.91</v>
      </c>
      <c r="E4318" s="815">
        <v>4.38</v>
      </c>
      <c r="F4318" s="815">
        <v>23.29</v>
      </c>
    </row>
    <row r="4319" ht="45.0" customHeight="1">
      <c r="A4319" s="812">
        <v>96820.0</v>
      </c>
      <c r="B4319" s="813" t="s">
        <v>5620</v>
      </c>
      <c r="C4319" s="814" t="s">
        <v>826</v>
      </c>
      <c r="D4319" s="815">
        <v>37.53</v>
      </c>
      <c r="E4319" s="815">
        <v>5.37</v>
      </c>
      <c r="F4319" s="815">
        <v>42.9</v>
      </c>
    </row>
    <row r="4320" ht="45.0" customHeight="1">
      <c r="A4320" s="812">
        <v>96821.0</v>
      </c>
      <c r="B4320" s="813" t="s">
        <v>5621</v>
      </c>
      <c r="C4320" s="814" t="s">
        <v>826</v>
      </c>
      <c r="D4320" s="815">
        <v>31.0</v>
      </c>
      <c r="E4320" s="815">
        <v>5.38</v>
      </c>
      <c r="F4320" s="815">
        <v>36.38</v>
      </c>
    </row>
    <row r="4321" ht="45.0" customHeight="1">
      <c r="A4321" s="812">
        <v>96822.0</v>
      </c>
      <c r="B4321" s="813" t="s">
        <v>5622</v>
      </c>
      <c r="C4321" s="814" t="s">
        <v>826</v>
      </c>
      <c r="D4321" s="815">
        <v>31.5</v>
      </c>
      <c r="E4321" s="815">
        <v>5.38</v>
      </c>
      <c r="F4321" s="815">
        <v>36.88</v>
      </c>
    </row>
    <row r="4322" ht="45.0" customHeight="1">
      <c r="A4322" s="812">
        <v>96823.0</v>
      </c>
      <c r="B4322" s="813" t="s">
        <v>5623</v>
      </c>
      <c r="C4322" s="814" t="s">
        <v>826</v>
      </c>
      <c r="D4322" s="815">
        <v>12.83</v>
      </c>
      <c r="E4322" s="815">
        <v>2.34</v>
      </c>
      <c r="F4322" s="815">
        <v>15.17</v>
      </c>
    </row>
    <row r="4323" ht="45.0" customHeight="1">
      <c r="A4323" s="812">
        <v>96824.0</v>
      </c>
      <c r="B4323" s="813" t="s">
        <v>5624</v>
      </c>
      <c r="C4323" s="814" t="s">
        <v>826</v>
      </c>
      <c r="D4323" s="815">
        <v>14.85</v>
      </c>
      <c r="E4323" s="815">
        <v>2.34</v>
      </c>
      <c r="F4323" s="815">
        <v>17.19</v>
      </c>
    </row>
    <row r="4324" ht="45.0" customHeight="1">
      <c r="A4324" s="812">
        <v>96825.0</v>
      </c>
      <c r="B4324" s="813" t="s">
        <v>5625</v>
      </c>
      <c r="C4324" s="814" t="s">
        <v>826</v>
      </c>
      <c r="D4324" s="815">
        <v>21.12</v>
      </c>
      <c r="E4324" s="815">
        <v>2.34</v>
      </c>
      <c r="F4324" s="815">
        <v>23.46</v>
      </c>
    </row>
    <row r="4325" ht="45.0" customHeight="1">
      <c r="A4325" s="812">
        <v>96826.0</v>
      </c>
      <c r="B4325" s="813" t="s">
        <v>5626</v>
      </c>
      <c r="C4325" s="814" t="s">
        <v>826</v>
      </c>
      <c r="D4325" s="815">
        <v>18.36</v>
      </c>
      <c r="E4325" s="815">
        <v>2.79</v>
      </c>
      <c r="F4325" s="815">
        <v>21.15</v>
      </c>
    </row>
    <row r="4326" ht="45.0" customHeight="1">
      <c r="A4326" s="812">
        <v>96827.0</v>
      </c>
      <c r="B4326" s="813" t="s">
        <v>5627</v>
      </c>
      <c r="C4326" s="814" t="s">
        <v>826</v>
      </c>
      <c r="D4326" s="815">
        <v>19.17</v>
      </c>
      <c r="E4326" s="815">
        <v>2.79</v>
      </c>
      <c r="F4326" s="815">
        <v>21.96</v>
      </c>
    </row>
    <row r="4327" ht="45.0" customHeight="1">
      <c r="A4327" s="812">
        <v>96828.0</v>
      </c>
      <c r="B4327" s="813" t="s">
        <v>5628</v>
      </c>
      <c r="C4327" s="814" t="s">
        <v>826</v>
      </c>
      <c r="D4327" s="815">
        <v>24.93</v>
      </c>
      <c r="E4327" s="815">
        <v>2.78</v>
      </c>
      <c r="F4327" s="815">
        <v>27.71</v>
      </c>
    </row>
    <row r="4328" ht="45.0" customHeight="1">
      <c r="A4328" s="812">
        <v>96829.0</v>
      </c>
      <c r="B4328" s="813" t="s">
        <v>5629</v>
      </c>
      <c r="C4328" s="814" t="s">
        <v>826</v>
      </c>
      <c r="D4328" s="815">
        <v>18.32</v>
      </c>
      <c r="E4328" s="815">
        <v>2.79</v>
      </c>
      <c r="F4328" s="815">
        <v>21.11</v>
      </c>
    </row>
    <row r="4329" ht="15.75" customHeight="1">
      <c r="A4329" s="812">
        <v>96830.0</v>
      </c>
      <c r="B4329" s="813" t="s">
        <v>5630</v>
      </c>
      <c r="C4329" s="814" t="s">
        <v>826</v>
      </c>
      <c r="D4329" s="815">
        <v>27.49</v>
      </c>
      <c r="E4329" s="815">
        <v>3.33</v>
      </c>
      <c r="F4329" s="815">
        <v>30.82</v>
      </c>
    </row>
    <row r="4330" ht="15.75" customHeight="1">
      <c r="A4330" s="812">
        <v>96831.0</v>
      </c>
      <c r="B4330" s="813" t="s">
        <v>5631</v>
      </c>
      <c r="C4330" s="814" t="s">
        <v>826</v>
      </c>
      <c r="D4330" s="815">
        <v>21.66</v>
      </c>
      <c r="E4330" s="815">
        <v>3.34</v>
      </c>
      <c r="F4330" s="815">
        <v>25.0</v>
      </c>
    </row>
    <row r="4331" ht="30.0" customHeight="1">
      <c r="A4331" s="812">
        <v>96832.0</v>
      </c>
      <c r="B4331" s="813" t="s">
        <v>5632</v>
      </c>
      <c r="C4331" s="814" t="s">
        <v>826</v>
      </c>
      <c r="D4331" s="815">
        <v>25.67</v>
      </c>
      <c r="E4331" s="815">
        <v>3.34</v>
      </c>
      <c r="F4331" s="815">
        <v>29.01</v>
      </c>
    </row>
    <row r="4332" ht="30.0" customHeight="1">
      <c r="A4332" s="812">
        <v>96833.0</v>
      </c>
      <c r="B4332" s="813" t="s">
        <v>5633</v>
      </c>
      <c r="C4332" s="814" t="s">
        <v>826</v>
      </c>
      <c r="D4332" s="815">
        <v>23.78</v>
      </c>
      <c r="E4332" s="815">
        <v>3.34</v>
      </c>
      <c r="F4332" s="815">
        <v>27.12</v>
      </c>
    </row>
    <row r="4333" ht="30.0" customHeight="1">
      <c r="A4333" s="812">
        <v>96834.0</v>
      </c>
      <c r="B4333" s="813" t="s">
        <v>5634</v>
      </c>
      <c r="C4333" s="814" t="s">
        <v>826</v>
      </c>
      <c r="D4333" s="815">
        <v>40.99</v>
      </c>
      <c r="E4333" s="815">
        <v>4.1</v>
      </c>
      <c r="F4333" s="815">
        <v>45.09</v>
      </c>
    </row>
    <row r="4334" ht="30.0" customHeight="1">
      <c r="A4334" s="812">
        <v>96835.0</v>
      </c>
      <c r="B4334" s="813" t="s">
        <v>5635</v>
      </c>
      <c r="C4334" s="814" t="s">
        <v>826</v>
      </c>
      <c r="D4334" s="815">
        <v>34.77</v>
      </c>
      <c r="E4334" s="815">
        <v>4.1</v>
      </c>
      <c r="F4334" s="815">
        <v>38.87</v>
      </c>
    </row>
    <row r="4335" ht="30.0" customHeight="1">
      <c r="A4335" s="812">
        <v>96836.0</v>
      </c>
      <c r="B4335" s="813" t="s">
        <v>5636</v>
      </c>
      <c r="C4335" s="814" t="s">
        <v>826</v>
      </c>
      <c r="D4335" s="815">
        <v>37.36</v>
      </c>
      <c r="E4335" s="815">
        <v>4.1</v>
      </c>
      <c r="F4335" s="815">
        <v>41.46</v>
      </c>
    </row>
    <row r="4336" ht="30.0" customHeight="1">
      <c r="A4336" s="812">
        <v>96837.0</v>
      </c>
      <c r="B4336" s="813" t="s">
        <v>5637</v>
      </c>
      <c r="C4336" s="814" t="s">
        <v>826</v>
      </c>
      <c r="D4336" s="815">
        <v>17.35</v>
      </c>
      <c r="E4336" s="815">
        <v>4.63</v>
      </c>
      <c r="F4336" s="815">
        <v>21.98</v>
      </c>
    </row>
    <row r="4337" ht="45.0" customHeight="1">
      <c r="A4337" s="812">
        <v>96838.0</v>
      </c>
      <c r="B4337" s="813" t="s">
        <v>5638</v>
      </c>
      <c r="C4337" s="814" t="s">
        <v>826</v>
      </c>
      <c r="D4337" s="815">
        <v>15.49</v>
      </c>
      <c r="E4337" s="815">
        <v>4.63</v>
      </c>
      <c r="F4337" s="815">
        <v>20.12</v>
      </c>
    </row>
    <row r="4338" ht="45.0" customHeight="1">
      <c r="A4338" s="812">
        <v>96839.0</v>
      </c>
      <c r="B4338" s="813" t="s">
        <v>5639</v>
      </c>
      <c r="C4338" s="814" t="s">
        <v>826</v>
      </c>
      <c r="D4338" s="815">
        <v>15.16</v>
      </c>
      <c r="E4338" s="815">
        <v>4.63</v>
      </c>
      <c r="F4338" s="815">
        <v>19.79</v>
      </c>
    </row>
    <row r="4339" ht="45.0" customHeight="1">
      <c r="A4339" s="812">
        <v>96840.0</v>
      </c>
      <c r="B4339" s="813" t="s">
        <v>5640</v>
      </c>
      <c r="C4339" s="814" t="s">
        <v>826</v>
      </c>
      <c r="D4339" s="815">
        <v>20.17</v>
      </c>
      <c r="E4339" s="815">
        <v>5.5</v>
      </c>
      <c r="F4339" s="815">
        <v>25.67</v>
      </c>
    </row>
    <row r="4340" ht="45.0" customHeight="1">
      <c r="A4340" s="812">
        <v>96841.0</v>
      </c>
      <c r="B4340" s="813" t="s">
        <v>5641</v>
      </c>
      <c r="C4340" s="814" t="s">
        <v>826</v>
      </c>
      <c r="D4340" s="815">
        <v>16.83</v>
      </c>
      <c r="E4340" s="815">
        <v>5.5</v>
      </c>
      <c r="F4340" s="815">
        <v>22.33</v>
      </c>
    </row>
    <row r="4341" ht="45.0" customHeight="1">
      <c r="A4341" s="812">
        <v>96842.0</v>
      </c>
      <c r="B4341" s="813" t="s">
        <v>5642</v>
      </c>
      <c r="C4341" s="814" t="s">
        <v>826</v>
      </c>
      <c r="D4341" s="815">
        <v>23.23</v>
      </c>
      <c r="E4341" s="815">
        <v>5.5</v>
      </c>
      <c r="F4341" s="815">
        <v>28.73</v>
      </c>
    </row>
    <row r="4342" ht="45.0" customHeight="1">
      <c r="A4342" s="812">
        <v>96843.0</v>
      </c>
      <c r="B4342" s="813" t="s">
        <v>5643</v>
      </c>
      <c r="C4342" s="814" t="s">
        <v>826</v>
      </c>
      <c r="D4342" s="815">
        <v>22.08</v>
      </c>
      <c r="E4342" s="815">
        <v>5.5</v>
      </c>
      <c r="F4342" s="815">
        <v>27.58</v>
      </c>
    </row>
    <row r="4343" ht="30.0" customHeight="1">
      <c r="A4343" s="812">
        <v>96844.0</v>
      </c>
      <c r="B4343" s="813" t="s">
        <v>5644</v>
      </c>
      <c r="C4343" s="814" t="s">
        <v>826</v>
      </c>
      <c r="D4343" s="815">
        <v>32.53</v>
      </c>
      <c r="E4343" s="815">
        <v>5.49</v>
      </c>
      <c r="F4343" s="815">
        <v>38.02</v>
      </c>
    </row>
    <row r="4344" ht="30.0" customHeight="1">
      <c r="A4344" s="812">
        <v>96845.0</v>
      </c>
      <c r="B4344" s="813" t="s">
        <v>5645</v>
      </c>
      <c r="C4344" s="814" t="s">
        <v>826</v>
      </c>
      <c r="D4344" s="815">
        <v>34.01</v>
      </c>
      <c r="E4344" s="815">
        <v>6.57</v>
      </c>
      <c r="F4344" s="815">
        <v>40.58</v>
      </c>
    </row>
    <row r="4345" ht="30.0" customHeight="1">
      <c r="A4345" s="812">
        <v>96846.0</v>
      </c>
      <c r="B4345" s="813" t="s">
        <v>5646</v>
      </c>
      <c r="C4345" s="814" t="s">
        <v>826</v>
      </c>
      <c r="D4345" s="815">
        <v>25.09</v>
      </c>
      <c r="E4345" s="815">
        <v>6.57</v>
      </c>
      <c r="F4345" s="815">
        <v>31.66</v>
      </c>
    </row>
    <row r="4346" ht="30.0" customHeight="1">
      <c r="A4346" s="812">
        <v>96847.0</v>
      </c>
      <c r="B4346" s="813" t="s">
        <v>5647</v>
      </c>
      <c r="C4346" s="814" t="s">
        <v>826</v>
      </c>
      <c r="D4346" s="815">
        <v>28.36</v>
      </c>
      <c r="E4346" s="815">
        <v>6.57</v>
      </c>
      <c r="F4346" s="815">
        <v>34.93</v>
      </c>
    </row>
    <row r="4347" ht="30.0" customHeight="1">
      <c r="A4347" s="812">
        <v>96848.0</v>
      </c>
      <c r="B4347" s="813" t="s">
        <v>5648</v>
      </c>
      <c r="C4347" s="814" t="s">
        <v>826</v>
      </c>
      <c r="D4347" s="815">
        <v>44.65</v>
      </c>
      <c r="E4347" s="815">
        <v>8.06</v>
      </c>
      <c r="F4347" s="815">
        <v>52.71</v>
      </c>
    </row>
    <row r="4348" ht="30.0" customHeight="1">
      <c r="A4348" s="812">
        <v>96849.0</v>
      </c>
      <c r="B4348" s="813" t="s">
        <v>5649</v>
      </c>
      <c r="C4348" s="814" t="s">
        <v>826</v>
      </c>
      <c r="D4348" s="815">
        <v>15.46</v>
      </c>
      <c r="E4348" s="815">
        <v>3.54</v>
      </c>
      <c r="F4348" s="815">
        <v>19.0</v>
      </c>
    </row>
    <row r="4349" ht="45.0" customHeight="1">
      <c r="A4349" s="812">
        <v>96850.0</v>
      </c>
      <c r="B4349" s="813" t="s">
        <v>5650</v>
      </c>
      <c r="C4349" s="814" t="s">
        <v>826</v>
      </c>
      <c r="D4349" s="815">
        <v>18.81</v>
      </c>
      <c r="E4349" s="815">
        <v>3.53</v>
      </c>
      <c r="F4349" s="815">
        <v>22.34</v>
      </c>
    </row>
    <row r="4350" ht="45.0" customHeight="1">
      <c r="A4350" s="812">
        <v>96851.0</v>
      </c>
      <c r="B4350" s="813" t="s">
        <v>5651</v>
      </c>
      <c r="C4350" s="814" t="s">
        <v>826</v>
      </c>
      <c r="D4350" s="815">
        <v>26.28</v>
      </c>
      <c r="E4350" s="815">
        <v>3.53</v>
      </c>
      <c r="F4350" s="815">
        <v>29.81</v>
      </c>
    </row>
    <row r="4351" ht="45.0" customHeight="1">
      <c r="A4351" s="812">
        <v>96852.0</v>
      </c>
      <c r="B4351" s="813" t="s">
        <v>5652</v>
      </c>
      <c r="C4351" s="814" t="s">
        <v>826</v>
      </c>
      <c r="D4351" s="815">
        <v>21.2</v>
      </c>
      <c r="E4351" s="815">
        <v>4.19</v>
      </c>
      <c r="F4351" s="815">
        <v>25.39</v>
      </c>
    </row>
    <row r="4352" ht="45.0" customHeight="1">
      <c r="A4352" s="812">
        <v>96853.0</v>
      </c>
      <c r="B4352" s="813" t="s">
        <v>5653</v>
      </c>
      <c r="C4352" s="814" t="s">
        <v>826</v>
      </c>
      <c r="D4352" s="815">
        <v>24.47</v>
      </c>
      <c r="E4352" s="815">
        <v>4.19</v>
      </c>
      <c r="F4352" s="815">
        <v>28.66</v>
      </c>
    </row>
    <row r="4353" ht="45.0" customHeight="1">
      <c r="A4353" s="812">
        <v>96854.0</v>
      </c>
      <c r="B4353" s="813" t="s">
        <v>5654</v>
      </c>
      <c r="C4353" s="814" t="s">
        <v>826</v>
      </c>
      <c r="D4353" s="815">
        <v>30.26</v>
      </c>
      <c r="E4353" s="815">
        <v>4.18</v>
      </c>
      <c r="F4353" s="815">
        <v>34.44</v>
      </c>
    </row>
    <row r="4354" ht="45.0" customHeight="1">
      <c r="A4354" s="812">
        <v>96855.0</v>
      </c>
      <c r="B4354" s="813" t="s">
        <v>5655</v>
      </c>
      <c r="C4354" s="814" t="s">
        <v>826</v>
      </c>
      <c r="D4354" s="815">
        <v>26.55</v>
      </c>
      <c r="E4354" s="815">
        <v>5.02</v>
      </c>
      <c r="F4354" s="815">
        <v>31.57</v>
      </c>
    </row>
    <row r="4355" ht="30.0" customHeight="1">
      <c r="A4355" s="812">
        <v>96856.0</v>
      </c>
      <c r="B4355" s="813" t="s">
        <v>5656</v>
      </c>
      <c r="C4355" s="814" t="s">
        <v>826</v>
      </c>
      <c r="D4355" s="815">
        <v>27.02</v>
      </c>
      <c r="E4355" s="815">
        <v>5.02</v>
      </c>
      <c r="F4355" s="815">
        <v>32.04</v>
      </c>
    </row>
    <row r="4356" ht="30.0" customHeight="1">
      <c r="A4356" s="812">
        <v>96857.0</v>
      </c>
      <c r="B4356" s="813" t="s">
        <v>5657</v>
      </c>
      <c r="C4356" s="814" t="s">
        <v>826</v>
      </c>
      <c r="D4356" s="815">
        <v>46.59</v>
      </c>
      <c r="E4356" s="815">
        <v>5.01</v>
      </c>
      <c r="F4356" s="815">
        <v>51.6</v>
      </c>
    </row>
    <row r="4357" ht="30.0" customHeight="1">
      <c r="A4357" s="812">
        <v>96858.0</v>
      </c>
      <c r="B4357" s="813" t="s">
        <v>5658</v>
      </c>
      <c r="C4357" s="814" t="s">
        <v>826</v>
      </c>
      <c r="D4357" s="815">
        <v>45.77</v>
      </c>
      <c r="E4357" s="815">
        <v>6.18</v>
      </c>
      <c r="F4357" s="815">
        <v>51.95</v>
      </c>
    </row>
    <row r="4358" ht="30.0" customHeight="1">
      <c r="A4358" s="812">
        <v>96859.0</v>
      </c>
      <c r="B4358" s="813" t="s">
        <v>5659</v>
      </c>
      <c r="C4358" s="814" t="s">
        <v>826</v>
      </c>
      <c r="D4358" s="815">
        <v>58.47</v>
      </c>
      <c r="E4358" s="815">
        <v>6.18</v>
      </c>
      <c r="F4358" s="815">
        <v>64.65</v>
      </c>
    </row>
    <row r="4359" ht="30.0" customHeight="1">
      <c r="A4359" s="812">
        <v>96860.0</v>
      </c>
      <c r="B4359" s="813" t="s">
        <v>5660</v>
      </c>
      <c r="C4359" s="814" t="s">
        <v>826</v>
      </c>
      <c r="D4359" s="815">
        <v>19.17</v>
      </c>
      <c r="E4359" s="815">
        <v>6.19</v>
      </c>
      <c r="F4359" s="815">
        <v>25.36</v>
      </c>
    </row>
    <row r="4360" ht="30.0" customHeight="1">
      <c r="A4360" s="812">
        <v>96861.0</v>
      </c>
      <c r="B4360" s="813" t="s">
        <v>5661</v>
      </c>
      <c r="C4360" s="814" t="s">
        <v>826</v>
      </c>
      <c r="D4360" s="815">
        <v>21.28</v>
      </c>
      <c r="E4360" s="815">
        <v>6.19</v>
      </c>
      <c r="F4360" s="815">
        <v>27.47</v>
      </c>
    </row>
    <row r="4361" ht="45.0" customHeight="1">
      <c r="A4361" s="812">
        <v>96862.0</v>
      </c>
      <c r="B4361" s="813" t="s">
        <v>5662</v>
      </c>
      <c r="C4361" s="814" t="s">
        <v>826</v>
      </c>
      <c r="D4361" s="815">
        <v>23.26</v>
      </c>
      <c r="E4361" s="815">
        <v>7.34</v>
      </c>
      <c r="F4361" s="815">
        <v>30.6</v>
      </c>
    </row>
    <row r="4362" ht="45.0" customHeight="1">
      <c r="A4362" s="812">
        <v>96863.0</v>
      </c>
      <c r="B4362" s="813" t="s">
        <v>5663</v>
      </c>
      <c r="C4362" s="814" t="s">
        <v>826</v>
      </c>
      <c r="D4362" s="815">
        <v>22.91</v>
      </c>
      <c r="E4362" s="815">
        <v>7.34</v>
      </c>
      <c r="F4362" s="815">
        <v>30.25</v>
      </c>
    </row>
    <row r="4363" ht="45.0" customHeight="1">
      <c r="A4363" s="812">
        <v>96864.0</v>
      </c>
      <c r="B4363" s="813" t="s">
        <v>5664</v>
      </c>
      <c r="C4363" s="814" t="s">
        <v>826</v>
      </c>
      <c r="D4363" s="815">
        <v>39.67</v>
      </c>
      <c r="E4363" s="815">
        <v>8.76</v>
      </c>
      <c r="F4363" s="815">
        <v>48.43</v>
      </c>
    </row>
    <row r="4364" ht="45.0" customHeight="1">
      <c r="A4364" s="812">
        <v>96865.0</v>
      </c>
      <c r="B4364" s="813" t="s">
        <v>5665</v>
      </c>
      <c r="C4364" s="814" t="s">
        <v>826</v>
      </c>
      <c r="D4364" s="815">
        <v>38.64</v>
      </c>
      <c r="E4364" s="815">
        <v>8.76</v>
      </c>
      <c r="F4364" s="815">
        <v>47.4</v>
      </c>
    </row>
    <row r="4365" ht="45.0" customHeight="1">
      <c r="A4365" s="812">
        <v>96866.0</v>
      </c>
      <c r="B4365" s="813" t="s">
        <v>5666</v>
      </c>
      <c r="C4365" s="814" t="s">
        <v>826</v>
      </c>
      <c r="D4365" s="815">
        <v>53.03</v>
      </c>
      <c r="E4365" s="815">
        <v>10.77</v>
      </c>
      <c r="F4365" s="815">
        <v>63.8</v>
      </c>
    </row>
    <row r="4366" ht="45.0" customHeight="1">
      <c r="A4366" s="812">
        <v>96867.0</v>
      </c>
      <c r="B4366" s="813" t="s">
        <v>5667</v>
      </c>
      <c r="C4366" s="814" t="s">
        <v>826</v>
      </c>
      <c r="D4366" s="815">
        <v>63.7</v>
      </c>
      <c r="E4366" s="815">
        <v>10.77</v>
      </c>
      <c r="F4366" s="815">
        <v>74.47</v>
      </c>
    </row>
    <row r="4367" ht="45.0" customHeight="1">
      <c r="A4367" s="812">
        <v>96868.0</v>
      </c>
      <c r="B4367" s="813" t="s">
        <v>5668</v>
      </c>
      <c r="C4367" s="814" t="s">
        <v>826</v>
      </c>
      <c r="D4367" s="815">
        <v>24.89</v>
      </c>
      <c r="E4367" s="815">
        <v>4.71</v>
      </c>
      <c r="F4367" s="815">
        <v>29.6</v>
      </c>
    </row>
    <row r="4368" ht="45.0" customHeight="1">
      <c r="A4368" s="812">
        <v>96869.0</v>
      </c>
      <c r="B4368" s="813" t="s">
        <v>5669</v>
      </c>
      <c r="C4368" s="814" t="s">
        <v>826</v>
      </c>
      <c r="D4368" s="815">
        <v>29.77</v>
      </c>
      <c r="E4368" s="815">
        <v>5.6</v>
      </c>
      <c r="F4368" s="815">
        <v>35.37</v>
      </c>
    </row>
    <row r="4369" ht="15.75" customHeight="1">
      <c r="A4369" s="812">
        <v>96870.0</v>
      </c>
      <c r="B4369" s="813" t="s">
        <v>5670</v>
      </c>
      <c r="C4369" s="814" t="s">
        <v>826</v>
      </c>
      <c r="D4369" s="815">
        <v>49.58</v>
      </c>
      <c r="E4369" s="815">
        <v>6.69</v>
      </c>
      <c r="F4369" s="815">
        <v>56.27</v>
      </c>
    </row>
    <row r="4370" ht="45.0" customHeight="1">
      <c r="A4370" s="812">
        <v>96871.0</v>
      </c>
      <c r="B4370" s="813" t="s">
        <v>5671</v>
      </c>
      <c r="C4370" s="814" t="s">
        <v>826</v>
      </c>
      <c r="D4370" s="815">
        <v>73.62</v>
      </c>
      <c r="E4370" s="815">
        <v>8.22</v>
      </c>
      <c r="F4370" s="815">
        <v>81.84</v>
      </c>
    </row>
    <row r="4371" ht="15.75" customHeight="1">
      <c r="A4371" s="812">
        <v>96872.0</v>
      </c>
      <c r="B4371" s="813" t="s">
        <v>5672</v>
      </c>
      <c r="C4371" s="814" t="s">
        <v>826</v>
      </c>
      <c r="D4371" s="815">
        <v>61.65</v>
      </c>
      <c r="E4371" s="815">
        <v>13.27</v>
      </c>
      <c r="F4371" s="815">
        <v>74.92</v>
      </c>
    </row>
    <row r="4372" ht="15.75" customHeight="1">
      <c r="A4372" s="812">
        <v>96873.0</v>
      </c>
      <c r="B4372" s="813" t="s">
        <v>5673</v>
      </c>
      <c r="C4372" s="814" t="s">
        <v>826</v>
      </c>
      <c r="D4372" s="815">
        <v>73.42</v>
      </c>
      <c r="E4372" s="815">
        <v>13.27</v>
      </c>
      <c r="F4372" s="815">
        <v>86.69</v>
      </c>
    </row>
    <row r="4373" ht="15.75" customHeight="1">
      <c r="A4373" s="812">
        <v>96874.0</v>
      </c>
      <c r="B4373" s="813" t="s">
        <v>5674</v>
      </c>
      <c r="C4373" s="814" t="s">
        <v>826</v>
      </c>
      <c r="D4373" s="815">
        <v>73.45</v>
      </c>
      <c r="E4373" s="815">
        <v>17.37</v>
      </c>
      <c r="F4373" s="815">
        <v>90.82</v>
      </c>
    </row>
    <row r="4374" ht="15.0" customHeight="1">
      <c r="A4374" s="812">
        <v>96875.0</v>
      </c>
      <c r="B4374" s="813" t="s">
        <v>5675</v>
      </c>
      <c r="C4374" s="814" t="s">
        <v>826</v>
      </c>
      <c r="D4374" s="815">
        <v>92.39</v>
      </c>
      <c r="E4374" s="815">
        <v>17.36</v>
      </c>
      <c r="F4374" s="815">
        <v>109.75</v>
      </c>
    </row>
    <row r="4375" ht="30.0" customHeight="1">
      <c r="A4375" s="812">
        <v>96876.0</v>
      </c>
      <c r="B4375" s="813" t="s">
        <v>5676</v>
      </c>
      <c r="C4375" s="814" t="s">
        <v>826</v>
      </c>
      <c r="D4375" s="815">
        <v>186.98</v>
      </c>
      <c r="E4375" s="815">
        <v>10.16</v>
      </c>
      <c r="F4375" s="815">
        <v>197.14</v>
      </c>
    </row>
    <row r="4376" ht="15.0" customHeight="1">
      <c r="A4376" s="812">
        <v>96877.0</v>
      </c>
      <c r="B4376" s="813" t="s">
        <v>5677</v>
      </c>
      <c r="C4376" s="814" t="s">
        <v>826</v>
      </c>
      <c r="D4376" s="815">
        <v>200.71</v>
      </c>
      <c r="E4376" s="815">
        <v>10.16</v>
      </c>
      <c r="F4376" s="815">
        <v>210.87</v>
      </c>
    </row>
    <row r="4377" ht="15.0" customHeight="1">
      <c r="A4377" s="812">
        <v>96878.0</v>
      </c>
      <c r="B4377" s="813" t="s">
        <v>5678</v>
      </c>
      <c r="C4377" s="814" t="s">
        <v>826</v>
      </c>
      <c r="D4377" s="815">
        <v>203.28</v>
      </c>
      <c r="E4377" s="815">
        <v>10.16</v>
      </c>
      <c r="F4377" s="815">
        <v>213.44</v>
      </c>
    </row>
    <row r="4378" ht="30.0" customHeight="1">
      <c r="A4378" s="812">
        <v>96879.0</v>
      </c>
      <c r="B4378" s="813" t="s">
        <v>5679</v>
      </c>
      <c r="C4378" s="814" t="s">
        <v>826</v>
      </c>
      <c r="D4378" s="815">
        <v>200.44</v>
      </c>
      <c r="E4378" s="815">
        <v>13.28</v>
      </c>
      <c r="F4378" s="815">
        <v>213.72</v>
      </c>
    </row>
    <row r="4379" ht="30.0" customHeight="1">
      <c r="A4379" s="812">
        <v>96880.0</v>
      </c>
      <c r="B4379" s="813" t="s">
        <v>5680</v>
      </c>
      <c r="C4379" s="814" t="s">
        <v>826</v>
      </c>
      <c r="D4379" s="815">
        <v>231.19</v>
      </c>
      <c r="E4379" s="815">
        <v>13.28</v>
      </c>
      <c r="F4379" s="815">
        <v>244.47</v>
      </c>
    </row>
    <row r="4380" ht="15.75" customHeight="1">
      <c r="A4380" s="812">
        <v>96881.0</v>
      </c>
      <c r="B4380" s="813" t="s">
        <v>5681</v>
      </c>
      <c r="C4380" s="814" t="s">
        <v>826</v>
      </c>
      <c r="D4380" s="815">
        <v>245.13</v>
      </c>
      <c r="E4380" s="815">
        <v>13.28</v>
      </c>
      <c r="F4380" s="815">
        <v>258.41</v>
      </c>
    </row>
    <row r="4381" ht="30.0" customHeight="1">
      <c r="A4381" s="808"/>
      <c r="B4381" s="809" t="s">
        <v>5682</v>
      </c>
      <c r="C4381" s="810"/>
      <c r="D4381" s="811"/>
      <c r="E4381" s="811"/>
      <c r="F4381" s="811"/>
    </row>
    <row r="4382" ht="30.0" customHeight="1">
      <c r="A4382" s="812">
        <v>92281.0</v>
      </c>
      <c r="B4382" s="813" t="s">
        <v>5683</v>
      </c>
      <c r="C4382" s="814" t="s">
        <v>735</v>
      </c>
      <c r="D4382" s="815">
        <v>110.28</v>
      </c>
      <c r="E4382" s="815">
        <v>1.95</v>
      </c>
      <c r="F4382" s="815">
        <v>112.23</v>
      </c>
    </row>
    <row r="4383" ht="30.0" customHeight="1">
      <c r="A4383" s="812">
        <v>92282.0</v>
      </c>
      <c r="B4383" s="813" t="s">
        <v>5684</v>
      </c>
      <c r="C4383" s="814" t="s">
        <v>735</v>
      </c>
      <c r="D4383" s="815">
        <v>123.69</v>
      </c>
      <c r="E4383" s="815">
        <v>2.19</v>
      </c>
      <c r="F4383" s="815">
        <v>125.88</v>
      </c>
    </row>
    <row r="4384" ht="60.0" customHeight="1">
      <c r="A4384" s="812">
        <v>92283.0</v>
      </c>
      <c r="B4384" s="813" t="s">
        <v>5685</v>
      </c>
      <c r="C4384" s="814" t="s">
        <v>735</v>
      </c>
      <c r="D4384" s="815">
        <v>165.7</v>
      </c>
      <c r="E4384" s="815">
        <v>2.46</v>
      </c>
      <c r="F4384" s="815">
        <v>168.16</v>
      </c>
    </row>
    <row r="4385" ht="30.0" customHeight="1">
      <c r="A4385" s="812">
        <v>92284.0</v>
      </c>
      <c r="B4385" s="813" t="s">
        <v>5686</v>
      </c>
      <c r="C4385" s="814" t="s">
        <v>735</v>
      </c>
      <c r="D4385" s="815">
        <v>203.95</v>
      </c>
      <c r="E4385" s="815">
        <v>2.79</v>
      </c>
      <c r="F4385" s="815">
        <v>206.74</v>
      </c>
    </row>
    <row r="4386" ht="30.0" customHeight="1">
      <c r="A4386" s="812">
        <v>92285.0</v>
      </c>
      <c r="B4386" s="813" t="s">
        <v>5687</v>
      </c>
      <c r="C4386" s="814" t="s">
        <v>735</v>
      </c>
      <c r="D4386" s="815">
        <v>268.42</v>
      </c>
      <c r="E4386" s="815">
        <v>3.27</v>
      </c>
      <c r="F4386" s="815">
        <v>271.69</v>
      </c>
    </row>
    <row r="4387" ht="45.0" customHeight="1">
      <c r="A4387" s="812">
        <v>92286.0</v>
      </c>
      <c r="B4387" s="813" t="s">
        <v>5688</v>
      </c>
      <c r="C4387" s="814" t="s">
        <v>735</v>
      </c>
      <c r="D4387" s="815">
        <v>327.37</v>
      </c>
      <c r="E4387" s="815">
        <v>3.75</v>
      </c>
      <c r="F4387" s="815">
        <v>331.12</v>
      </c>
    </row>
    <row r="4388" ht="60.0" customHeight="1">
      <c r="A4388" s="812">
        <v>92308.0</v>
      </c>
      <c r="B4388" s="813" t="s">
        <v>5689</v>
      </c>
      <c r="C4388" s="814" t="s">
        <v>735</v>
      </c>
      <c r="D4388" s="815">
        <v>38.89</v>
      </c>
      <c r="E4388" s="815">
        <v>5.56</v>
      </c>
      <c r="F4388" s="815">
        <v>44.45</v>
      </c>
    </row>
    <row r="4389" ht="60.0" customHeight="1">
      <c r="A4389" s="812">
        <v>92309.0</v>
      </c>
      <c r="B4389" s="813" t="s">
        <v>5690</v>
      </c>
      <c r="C4389" s="814" t="s">
        <v>735</v>
      </c>
      <c r="D4389" s="815">
        <v>111.83</v>
      </c>
      <c r="E4389" s="815">
        <v>6.13</v>
      </c>
      <c r="F4389" s="815">
        <v>117.96</v>
      </c>
    </row>
    <row r="4390" ht="60.0" customHeight="1">
      <c r="A4390" s="812">
        <v>92310.0</v>
      </c>
      <c r="B4390" s="813" t="s">
        <v>5691</v>
      </c>
      <c r="C4390" s="814" t="s">
        <v>735</v>
      </c>
      <c r="D4390" s="815">
        <v>125.34</v>
      </c>
      <c r="E4390" s="815">
        <v>6.59</v>
      </c>
      <c r="F4390" s="815">
        <v>131.93</v>
      </c>
    </row>
    <row r="4391" ht="60.0" customHeight="1">
      <c r="A4391" s="812">
        <v>92323.0</v>
      </c>
      <c r="B4391" s="813" t="s">
        <v>5692</v>
      </c>
      <c r="C4391" s="814" t="s">
        <v>735</v>
      </c>
      <c r="D4391" s="815">
        <v>40.61</v>
      </c>
      <c r="E4391" s="815">
        <v>10.2</v>
      </c>
      <c r="F4391" s="815">
        <v>50.81</v>
      </c>
    </row>
    <row r="4392" ht="15.75" customHeight="1">
      <c r="A4392" s="812">
        <v>92324.0</v>
      </c>
      <c r="B4392" s="813" t="s">
        <v>5693</v>
      </c>
      <c r="C4392" s="814" t="s">
        <v>735</v>
      </c>
      <c r="D4392" s="815">
        <v>115.2</v>
      </c>
      <c r="E4392" s="815">
        <v>15.14</v>
      </c>
      <c r="F4392" s="815">
        <v>130.34</v>
      </c>
    </row>
    <row r="4393" ht="15.75" customHeight="1">
      <c r="A4393" s="812">
        <v>92325.0</v>
      </c>
      <c r="B4393" s="813" t="s">
        <v>5694</v>
      </c>
      <c r="C4393" s="814" t="s">
        <v>735</v>
      </c>
      <c r="D4393" s="815">
        <v>130.11</v>
      </c>
      <c r="E4393" s="815">
        <v>19.37</v>
      </c>
      <c r="F4393" s="815">
        <v>149.48</v>
      </c>
    </row>
    <row r="4394" ht="15.75" customHeight="1">
      <c r="A4394" s="808"/>
      <c r="B4394" s="809" t="s">
        <v>5695</v>
      </c>
      <c r="C4394" s="810"/>
      <c r="D4394" s="811"/>
      <c r="E4394" s="811"/>
      <c r="F4394" s="811"/>
    </row>
    <row r="4395" ht="15.75" customHeight="1">
      <c r="A4395" s="812">
        <v>89633.0</v>
      </c>
      <c r="B4395" s="813" t="s">
        <v>5696</v>
      </c>
      <c r="C4395" s="814" t="s">
        <v>735</v>
      </c>
      <c r="D4395" s="815">
        <v>13.69</v>
      </c>
      <c r="E4395" s="815">
        <v>7.66</v>
      </c>
      <c r="F4395" s="815">
        <v>21.35</v>
      </c>
    </row>
    <row r="4396" ht="15.75" customHeight="1">
      <c r="A4396" s="812">
        <v>89634.0</v>
      </c>
      <c r="B4396" s="813" t="s">
        <v>5697</v>
      </c>
      <c r="C4396" s="814" t="s">
        <v>735</v>
      </c>
      <c r="D4396" s="815">
        <v>22.82</v>
      </c>
      <c r="E4396" s="815">
        <v>9.68</v>
      </c>
      <c r="F4396" s="815">
        <v>32.5</v>
      </c>
    </row>
    <row r="4397" ht="30.0" customHeight="1">
      <c r="A4397" s="812">
        <v>89635.0</v>
      </c>
      <c r="B4397" s="813" t="s">
        <v>5698</v>
      </c>
      <c r="C4397" s="814" t="s">
        <v>735</v>
      </c>
      <c r="D4397" s="815">
        <v>35.1</v>
      </c>
      <c r="E4397" s="815">
        <v>11.42</v>
      </c>
      <c r="F4397" s="815">
        <v>46.52</v>
      </c>
    </row>
    <row r="4398" ht="45.0" customHeight="1">
      <c r="A4398" s="812">
        <v>89716.0</v>
      </c>
      <c r="B4398" s="813" t="s">
        <v>5699</v>
      </c>
      <c r="C4398" s="814" t="s">
        <v>735</v>
      </c>
      <c r="D4398" s="815">
        <v>20.31</v>
      </c>
      <c r="E4398" s="815">
        <v>2.93</v>
      </c>
      <c r="F4398" s="815">
        <v>23.24</v>
      </c>
    </row>
    <row r="4399" ht="45.0" customHeight="1">
      <c r="A4399" s="812">
        <v>89717.0</v>
      </c>
      <c r="B4399" s="813" t="s">
        <v>5700</v>
      </c>
      <c r="C4399" s="814" t="s">
        <v>735</v>
      </c>
      <c r="D4399" s="815">
        <v>32.14</v>
      </c>
      <c r="E4399" s="815">
        <v>3.46</v>
      </c>
      <c r="F4399" s="815">
        <v>35.6</v>
      </c>
    </row>
    <row r="4400" ht="45.0" customHeight="1">
      <c r="A4400" s="812">
        <v>89636.0</v>
      </c>
      <c r="B4400" s="813" t="s">
        <v>5701</v>
      </c>
      <c r="C4400" s="814" t="s">
        <v>735</v>
      </c>
      <c r="D4400" s="815">
        <v>43.2</v>
      </c>
      <c r="E4400" s="815">
        <v>13.46</v>
      </c>
      <c r="F4400" s="815">
        <v>56.66</v>
      </c>
    </row>
    <row r="4401" ht="30.0" customHeight="1">
      <c r="A4401" s="812">
        <v>89718.0</v>
      </c>
      <c r="B4401" s="813" t="s">
        <v>5702</v>
      </c>
      <c r="C4401" s="814" t="s">
        <v>735</v>
      </c>
      <c r="D4401" s="815">
        <v>39.71</v>
      </c>
      <c r="E4401" s="815">
        <v>4.11</v>
      </c>
      <c r="F4401" s="815">
        <v>43.82</v>
      </c>
    </row>
    <row r="4402" ht="45.0" customHeight="1">
      <c r="A4402" s="812">
        <v>89772.0</v>
      </c>
      <c r="B4402" s="813" t="s">
        <v>5703</v>
      </c>
      <c r="C4402" s="814" t="s">
        <v>735</v>
      </c>
      <c r="D4402" s="815">
        <v>80.08</v>
      </c>
      <c r="E4402" s="815">
        <v>0.87</v>
      </c>
      <c r="F4402" s="815">
        <v>80.95</v>
      </c>
    </row>
    <row r="4403" ht="45.0" customHeight="1">
      <c r="A4403" s="812">
        <v>89770.0</v>
      </c>
      <c r="B4403" s="813" t="s">
        <v>5704</v>
      </c>
      <c r="C4403" s="814" t="s">
        <v>735</v>
      </c>
      <c r="D4403" s="815">
        <v>38.41</v>
      </c>
      <c r="E4403" s="815">
        <v>0.58</v>
      </c>
      <c r="F4403" s="815">
        <v>38.99</v>
      </c>
    </row>
    <row r="4404" ht="45.0" customHeight="1">
      <c r="A4404" s="812">
        <v>89771.0</v>
      </c>
      <c r="B4404" s="813" t="s">
        <v>5705</v>
      </c>
      <c r="C4404" s="814" t="s">
        <v>735</v>
      </c>
      <c r="D4404" s="815">
        <v>52.57</v>
      </c>
      <c r="E4404" s="815">
        <v>0.7</v>
      </c>
      <c r="F4404" s="815">
        <v>53.27</v>
      </c>
    </row>
    <row r="4405" ht="30.0" customHeight="1">
      <c r="A4405" s="812">
        <v>89773.0</v>
      </c>
      <c r="B4405" s="813" t="s">
        <v>5706</v>
      </c>
      <c r="C4405" s="814" t="s">
        <v>735</v>
      </c>
      <c r="D4405" s="815">
        <v>122.94</v>
      </c>
      <c r="E4405" s="815">
        <v>1.15</v>
      </c>
      <c r="F4405" s="815">
        <v>124.09</v>
      </c>
    </row>
    <row r="4406" ht="45.0" customHeight="1">
      <c r="A4406" s="812">
        <v>89775.0</v>
      </c>
      <c r="B4406" s="813" t="s">
        <v>5707</v>
      </c>
      <c r="C4406" s="814" t="s">
        <v>735</v>
      </c>
      <c r="D4406" s="815">
        <v>194.62</v>
      </c>
      <c r="E4406" s="815">
        <v>1.39</v>
      </c>
      <c r="F4406" s="815">
        <v>196.01</v>
      </c>
    </row>
    <row r="4407" ht="45.0" customHeight="1">
      <c r="A4407" s="812">
        <v>94716.0</v>
      </c>
      <c r="B4407" s="813" t="s">
        <v>5708</v>
      </c>
      <c r="C4407" s="814" t="s">
        <v>735</v>
      </c>
      <c r="D4407" s="815">
        <v>19.9</v>
      </c>
      <c r="E4407" s="815">
        <v>3.54</v>
      </c>
      <c r="F4407" s="815">
        <v>23.44</v>
      </c>
    </row>
    <row r="4408" ht="45.0" customHeight="1">
      <c r="A4408" s="812">
        <v>94717.0</v>
      </c>
      <c r="B4408" s="813" t="s">
        <v>5709</v>
      </c>
      <c r="C4408" s="814" t="s">
        <v>735</v>
      </c>
      <c r="D4408" s="815">
        <v>31.16</v>
      </c>
      <c r="E4408" s="815">
        <v>3.53</v>
      </c>
      <c r="F4408" s="815">
        <v>34.69</v>
      </c>
    </row>
    <row r="4409" ht="45.0" customHeight="1">
      <c r="A4409" s="812">
        <v>94718.0</v>
      </c>
      <c r="B4409" s="813" t="s">
        <v>5710</v>
      </c>
      <c r="C4409" s="814" t="s">
        <v>735</v>
      </c>
      <c r="D4409" s="815">
        <v>38.19</v>
      </c>
      <c r="E4409" s="815">
        <v>4.68</v>
      </c>
      <c r="F4409" s="815">
        <v>42.87</v>
      </c>
    </row>
    <row r="4410" ht="45.0" customHeight="1">
      <c r="A4410" s="812">
        <v>94719.0</v>
      </c>
      <c r="B4410" s="813" t="s">
        <v>5711</v>
      </c>
      <c r="C4410" s="814" t="s">
        <v>735</v>
      </c>
      <c r="D4410" s="815">
        <v>51.69</v>
      </c>
      <c r="E4410" s="815">
        <v>4.68</v>
      </c>
      <c r="F4410" s="815">
        <v>56.37</v>
      </c>
    </row>
    <row r="4411" ht="45.0" customHeight="1">
      <c r="A4411" s="812">
        <v>94720.0</v>
      </c>
      <c r="B4411" s="813" t="s">
        <v>5712</v>
      </c>
      <c r="C4411" s="814" t="s">
        <v>735</v>
      </c>
      <c r="D4411" s="815">
        <v>76.86</v>
      </c>
      <c r="E4411" s="815">
        <v>8.09</v>
      </c>
      <c r="F4411" s="815">
        <v>84.95</v>
      </c>
    </row>
    <row r="4412" ht="30.0" customHeight="1">
      <c r="A4412" s="812">
        <v>94721.0</v>
      </c>
      <c r="B4412" s="813" t="s">
        <v>5713</v>
      </c>
      <c r="C4412" s="814" t="s">
        <v>735</v>
      </c>
      <c r="D4412" s="815">
        <v>116.43</v>
      </c>
      <c r="E4412" s="815">
        <v>8.09</v>
      </c>
      <c r="F4412" s="815">
        <v>124.52</v>
      </c>
    </row>
    <row r="4413" ht="15.75" customHeight="1">
      <c r="A4413" s="812">
        <v>94722.0</v>
      </c>
      <c r="B4413" s="813" t="s">
        <v>5714</v>
      </c>
      <c r="C4413" s="814" t="s">
        <v>735</v>
      </c>
      <c r="D4413" s="815">
        <v>200.23</v>
      </c>
      <c r="E4413" s="815">
        <v>16.44</v>
      </c>
      <c r="F4413" s="815">
        <v>216.67</v>
      </c>
    </row>
    <row r="4414" ht="15.0" customHeight="1">
      <c r="A4414" s="808"/>
      <c r="B4414" s="809" t="s">
        <v>5715</v>
      </c>
      <c r="C4414" s="810"/>
      <c r="D4414" s="811"/>
      <c r="E4414" s="811"/>
      <c r="F4414" s="811"/>
    </row>
    <row r="4415" ht="30.0" customHeight="1">
      <c r="A4415" s="812">
        <v>89656.0</v>
      </c>
      <c r="B4415" s="813" t="s">
        <v>5716</v>
      </c>
      <c r="C4415" s="814" t="s">
        <v>826</v>
      </c>
      <c r="D4415" s="815">
        <v>9.1</v>
      </c>
      <c r="E4415" s="815">
        <v>2.07</v>
      </c>
      <c r="F4415" s="815">
        <v>11.17</v>
      </c>
    </row>
    <row r="4416" ht="30.0" customHeight="1">
      <c r="A4416" s="812">
        <v>89663.0</v>
      </c>
      <c r="B4416" s="813" t="s">
        <v>5717</v>
      </c>
      <c r="C4416" s="814" t="s">
        <v>826</v>
      </c>
      <c r="D4416" s="815">
        <v>10.11</v>
      </c>
      <c r="E4416" s="815">
        <v>2.62</v>
      </c>
      <c r="F4416" s="815">
        <v>12.73</v>
      </c>
    </row>
    <row r="4417" ht="30.0" customHeight="1">
      <c r="A4417" s="812">
        <v>89747.0</v>
      </c>
      <c r="B4417" s="813" t="s">
        <v>5718</v>
      </c>
      <c r="C4417" s="814" t="s">
        <v>826</v>
      </c>
      <c r="D4417" s="815">
        <v>9.72</v>
      </c>
      <c r="E4417" s="815">
        <v>1.55</v>
      </c>
      <c r="F4417" s="815">
        <v>11.27</v>
      </c>
    </row>
    <row r="4418" ht="30.0" customHeight="1">
      <c r="A4418" s="812">
        <v>89666.0</v>
      </c>
      <c r="B4418" s="813" t="s">
        <v>5719</v>
      </c>
      <c r="C4418" s="814" t="s">
        <v>826</v>
      </c>
      <c r="D4418" s="815">
        <v>3.78</v>
      </c>
      <c r="E4418" s="815">
        <v>2.64</v>
      </c>
      <c r="F4418" s="815">
        <v>6.42</v>
      </c>
    </row>
    <row r="4419" ht="30.0" customHeight="1">
      <c r="A4419" s="812">
        <v>89678.0</v>
      </c>
      <c r="B4419" s="813" t="s">
        <v>5720</v>
      </c>
      <c r="C4419" s="814" t="s">
        <v>826</v>
      </c>
      <c r="D4419" s="815">
        <v>5.51</v>
      </c>
      <c r="E4419" s="815">
        <v>3.09</v>
      </c>
      <c r="F4419" s="815">
        <v>8.6</v>
      </c>
    </row>
    <row r="4420" ht="15.75" customHeight="1">
      <c r="A4420" s="812">
        <v>89689.0</v>
      </c>
      <c r="B4420" s="813" t="s">
        <v>5721</v>
      </c>
      <c r="C4420" s="814" t="s">
        <v>826</v>
      </c>
      <c r="D4420" s="815">
        <v>30.56</v>
      </c>
      <c r="E4420" s="815">
        <v>3.61</v>
      </c>
      <c r="F4420" s="815">
        <v>34.17</v>
      </c>
    </row>
    <row r="4421" ht="30.0" customHeight="1">
      <c r="A4421" s="812">
        <v>89751.0</v>
      </c>
      <c r="B4421" s="813" t="s">
        <v>5722</v>
      </c>
      <c r="C4421" s="814" t="s">
        <v>826</v>
      </c>
      <c r="D4421" s="815">
        <v>3.4</v>
      </c>
      <c r="E4421" s="815">
        <v>1.56</v>
      </c>
      <c r="F4421" s="815">
        <v>4.96</v>
      </c>
    </row>
    <row r="4422" ht="60.0" customHeight="1">
      <c r="A4422" s="812">
        <v>89759.0</v>
      </c>
      <c r="B4422" s="813" t="s">
        <v>5723</v>
      </c>
      <c r="C4422" s="814" t="s">
        <v>826</v>
      </c>
      <c r="D4422" s="815">
        <v>5.06</v>
      </c>
      <c r="E4422" s="815">
        <v>1.85</v>
      </c>
      <c r="F4422" s="815">
        <v>6.91</v>
      </c>
    </row>
    <row r="4423" ht="45.0" customHeight="1">
      <c r="A4423" s="812">
        <v>89764.0</v>
      </c>
      <c r="B4423" s="813" t="s">
        <v>5724</v>
      </c>
      <c r="C4423" s="814" t="s">
        <v>826</v>
      </c>
      <c r="D4423" s="815">
        <v>30.01</v>
      </c>
      <c r="E4423" s="815">
        <v>2.15</v>
      </c>
      <c r="F4423" s="815">
        <v>32.16</v>
      </c>
    </row>
    <row r="4424" ht="30.0" customHeight="1">
      <c r="A4424" s="812">
        <v>89820.0</v>
      </c>
      <c r="B4424" s="813" t="s">
        <v>5725</v>
      </c>
      <c r="C4424" s="814" t="s">
        <v>826</v>
      </c>
      <c r="D4424" s="815">
        <v>29.77</v>
      </c>
      <c r="E4424" s="815">
        <v>1.5</v>
      </c>
      <c r="F4424" s="815">
        <v>31.27</v>
      </c>
    </row>
    <row r="4425" ht="45.0" customHeight="1">
      <c r="A4425" s="812">
        <v>89832.0</v>
      </c>
      <c r="B4425" s="813" t="s">
        <v>5726</v>
      </c>
      <c r="C4425" s="814" t="s">
        <v>826</v>
      </c>
      <c r="D4425" s="815">
        <v>39.35</v>
      </c>
      <c r="E4425" s="815">
        <v>1.75</v>
      </c>
      <c r="F4425" s="815">
        <v>41.1</v>
      </c>
    </row>
    <row r="4426" ht="30.0" customHeight="1">
      <c r="A4426" s="812">
        <v>89637.0</v>
      </c>
      <c r="B4426" s="813" t="s">
        <v>5727</v>
      </c>
      <c r="C4426" s="814" t="s">
        <v>826</v>
      </c>
      <c r="D4426" s="815">
        <v>5.44</v>
      </c>
      <c r="E4426" s="815">
        <v>3.13</v>
      </c>
      <c r="F4426" s="815">
        <v>8.57</v>
      </c>
    </row>
    <row r="4427" ht="60.0" customHeight="1">
      <c r="A4427" s="812">
        <v>89641.0</v>
      </c>
      <c r="B4427" s="813" t="s">
        <v>5728</v>
      </c>
      <c r="C4427" s="814" t="s">
        <v>826</v>
      </c>
      <c r="D4427" s="815">
        <v>8.21</v>
      </c>
      <c r="E4427" s="815">
        <v>3.94</v>
      </c>
      <c r="F4427" s="815">
        <v>12.15</v>
      </c>
    </row>
    <row r="4428" ht="60.0" customHeight="1">
      <c r="A4428" s="812">
        <v>89646.0</v>
      </c>
      <c r="B4428" s="813" t="s">
        <v>5729</v>
      </c>
      <c r="C4428" s="814" t="s">
        <v>826</v>
      </c>
      <c r="D4428" s="815">
        <v>14.67</v>
      </c>
      <c r="E4428" s="815">
        <v>4.63</v>
      </c>
      <c r="F4428" s="815">
        <v>19.3</v>
      </c>
    </row>
    <row r="4429" ht="15.75" customHeight="1">
      <c r="A4429" s="812">
        <v>89649.0</v>
      </c>
      <c r="B4429" s="813" t="s">
        <v>5730</v>
      </c>
      <c r="C4429" s="814" t="s">
        <v>826</v>
      </c>
      <c r="D4429" s="815">
        <v>23.44</v>
      </c>
      <c r="E4429" s="815">
        <v>5.45</v>
      </c>
      <c r="F4429" s="815">
        <v>28.89</v>
      </c>
    </row>
    <row r="4430" ht="15.75" customHeight="1">
      <c r="A4430" s="812">
        <v>89719.0</v>
      </c>
      <c r="B4430" s="813" t="s">
        <v>5731</v>
      </c>
      <c r="C4430" s="814" t="s">
        <v>826</v>
      </c>
      <c r="D4430" s="815">
        <v>7.61</v>
      </c>
      <c r="E4430" s="815">
        <v>2.34</v>
      </c>
      <c r="F4430" s="815">
        <v>9.95</v>
      </c>
    </row>
    <row r="4431" ht="30.0" customHeight="1">
      <c r="A4431" s="812">
        <v>89723.0</v>
      </c>
      <c r="B4431" s="813" t="s">
        <v>5732</v>
      </c>
      <c r="C4431" s="814" t="s">
        <v>826</v>
      </c>
      <c r="D4431" s="815">
        <v>13.98</v>
      </c>
      <c r="E4431" s="815">
        <v>2.77</v>
      </c>
      <c r="F4431" s="815">
        <v>16.75</v>
      </c>
    </row>
    <row r="4432" ht="30.0" customHeight="1">
      <c r="A4432" s="812">
        <v>89729.0</v>
      </c>
      <c r="B4432" s="813" t="s">
        <v>5733</v>
      </c>
      <c r="C4432" s="814" t="s">
        <v>826</v>
      </c>
      <c r="D4432" s="815">
        <v>22.62</v>
      </c>
      <c r="E4432" s="815">
        <v>3.24</v>
      </c>
      <c r="F4432" s="815">
        <v>25.86</v>
      </c>
    </row>
    <row r="4433" ht="30.0" customHeight="1">
      <c r="A4433" s="812">
        <v>89777.0</v>
      </c>
      <c r="B4433" s="813" t="s">
        <v>5734</v>
      </c>
      <c r="C4433" s="814" t="s">
        <v>826</v>
      </c>
      <c r="D4433" s="815">
        <v>22.25</v>
      </c>
      <c r="E4433" s="815">
        <v>2.24</v>
      </c>
      <c r="F4433" s="815">
        <v>24.49</v>
      </c>
    </row>
    <row r="4434" ht="30.0" customHeight="1">
      <c r="A4434" s="812">
        <v>89781.0</v>
      </c>
      <c r="B4434" s="813" t="s">
        <v>5735</v>
      </c>
      <c r="C4434" s="814" t="s">
        <v>826</v>
      </c>
      <c r="D4434" s="815">
        <v>34.25</v>
      </c>
      <c r="E4434" s="815">
        <v>2.63</v>
      </c>
      <c r="F4434" s="815">
        <v>36.88</v>
      </c>
    </row>
    <row r="4435" ht="30.0" customHeight="1">
      <c r="A4435" s="812">
        <v>89788.0</v>
      </c>
      <c r="B4435" s="813" t="s">
        <v>5736</v>
      </c>
      <c r="C4435" s="814" t="s">
        <v>826</v>
      </c>
      <c r="D4435" s="815">
        <v>69.91</v>
      </c>
      <c r="E4435" s="815">
        <v>3.29</v>
      </c>
      <c r="F4435" s="815">
        <v>73.2</v>
      </c>
    </row>
    <row r="4436" ht="30.0" customHeight="1">
      <c r="A4436" s="812">
        <v>89790.0</v>
      </c>
      <c r="B4436" s="813" t="s">
        <v>5737</v>
      </c>
      <c r="C4436" s="814" t="s">
        <v>826</v>
      </c>
      <c r="D4436" s="815">
        <v>178.95</v>
      </c>
      <c r="E4436" s="815">
        <v>4.37</v>
      </c>
      <c r="F4436" s="815">
        <v>183.32</v>
      </c>
    </row>
    <row r="4437" ht="30.0" customHeight="1">
      <c r="A4437" s="812">
        <v>89792.0</v>
      </c>
      <c r="B4437" s="813" t="s">
        <v>5738</v>
      </c>
      <c r="C4437" s="814" t="s">
        <v>826</v>
      </c>
      <c r="D4437" s="815">
        <v>209.78</v>
      </c>
      <c r="E4437" s="815">
        <v>5.24</v>
      </c>
      <c r="F4437" s="815">
        <v>215.02</v>
      </c>
    </row>
    <row r="4438" ht="30.0" customHeight="1">
      <c r="A4438" s="812">
        <v>94740.0</v>
      </c>
      <c r="B4438" s="813" t="s">
        <v>5739</v>
      </c>
      <c r="C4438" s="814" t="s">
        <v>826</v>
      </c>
      <c r="D4438" s="815">
        <v>6.88</v>
      </c>
      <c r="E4438" s="815">
        <v>3.2</v>
      </c>
      <c r="F4438" s="815">
        <v>10.08</v>
      </c>
    </row>
    <row r="4439" ht="15.0" customHeight="1">
      <c r="A4439" s="812">
        <v>94742.0</v>
      </c>
      <c r="B4439" s="813" t="s">
        <v>5740</v>
      </c>
      <c r="C4439" s="814" t="s">
        <v>826</v>
      </c>
      <c r="D4439" s="815">
        <v>12.55</v>
      </c>
      <c r="E4439" s="815">
        <v>3.2</v>
      </c>
      <c r="F4439" s="815">
        <v>15.75</v>
      </c>
    </row>
    <row r="4440" ht="30.0" customHeight="1">
      <c r="A4440" s="812">
        <v>94744.0</v>
      </c>
      <c r="B4440" s="813" t="s">
        <v>5741</v>
      </c>
      <c r="C4440" s="814" t="s">
        <v>826</v>
      </c>
      <c r="D4440" s="815">
        <v>21.2</v>
      </c>
      <c r="E4440" s="815">
        <v>4.2</v>
      </c>
      <c r="F4440" s="815">
        <v>25.4</v>
      </c>
    </row>
    <row r="4441" ht="30.0" customHeight="1">
      <c r="A4441" s="812">
        <v>94746.0</v>
      </c>
      <c r="B4441" s="813" t="s">
        <v>5742</v>
      </c>
      <c r="C4441" s="814" t="s">
        <v>826</v>
      </c>
      <c r="D4441" s="815">
        <v>32.49</v>
      </c>
      <c r="E4441" s="815">
        <v>4.2</v>
      </c>
      <c r="F4441" s="815">
        <v>36.69</v>
      </c>
    </row>
    <row r="4442" ht="30.0" customHeight="1">
      <c r="A4442" s="812">
        <v>94748.0</v>
      </c>
      <c r="B4442" s="813" t="s">
        <v>5743</v>
      </c>
      <c r="C4442" s="814" t="s">
        <v>826</v>
      </c>
      <c r="D4442" s="815">
        <v>68.72</v>
      </c>
      <c r="E4442" s="815">
        <v>7.3</v>
      </c>
      <c r="F4442" s="815">
        <v>76.02</v>
      </c>
    </row>
    <row r="4443" ht="30.0" customHeight="1">
      <c r="A4443" s="812">
        <v>94750.0</v>
      </c>
      <c r="B4443" s="813" t="s">
        <v>5744</v>
      </c>
      <c r="C4443" s="814" t="s">
        <v>826</v>
      </c>
      <c r="D4443" s="815">
        <v>175.51</v>
      </c>
      <c r="E4443" s="815">
        <v>7.3</v>
      </c>
      <c r="F4443" s="815">
        <v>182.81</v>
      </c>
    </row>
    <row r="4444" ht="15.75" customHeight="1">
      <c r="A4444" s="812">
        <v>94752.0</v>
      </c>
      <c r="B4444" s="813" t="s">
        <v>5745</v>
      </c>
      <c r="C4444" s="814" t="s">
        <v>826</v>
      </c>
      <c r="D4444" s="815">
        <v>206.57</v>
      </c>
      <c r="E4444" s="815">
        <v>14.79</v>
      </c>
      <c r="F4444" s="815">
        <v>221.36</v>
      </c>
    </row>
    <row r="4445" ht="15.75" customHeight="1">
      <c r="A4445" s="812">
        <v>89638.0</v>
      </c>
      <c r="B4445" s="813" t="s">
        <v>5746</v>
      </c>
      <c r="C4445" s="814" t="s">
        <v>826</v>
      </c>
      <c r="D4445" s="815">
        <v>6.49</v>
      </c>
      <c r="E4445" s="815">
        <v>3.12</v>
      </c>
      <c r="F4445" s="815">
        <v>9.61</v>
      </c>
    </row>
    <row r="4446" ht="15.0" customHeight="1">
      <c r="A4446" s="812">
        <v>89642.0</v>
      </c>
      <c r="B4446" s="813" t="s">
        <v>5747</v>
      </c>
      <c r="C4446" s="814" t="s">
        <v>826</v>
      </c>
      <c r="D4446" s="815">
        <v>10.21</v>
      </c>
      <c r="E4446" s="815">
        <v>3.94</v>
      </c>
      <c r="F4446" s="815">
        <v>14.15</v>
      </c>
    </row>
    <row r="4447" ht="30.0" customHeight="1">
      <c r="A4447" s="812">
        <v>89647.0</v>
      </c>
      <c r="B4447" s="813" t="s">
        <v>5748</v>
      </c>
      <c r="C4447" s="814" t="s">
        <v>826</v>
      </c>
      <c r="D4447" s="815">
        <v>14.21</v>
      </c>
      <c r="E4447" s="815">
        <v>4.63</v>
      </c>
      <c r="F4447" s="815">
        <v>18.84</v>
      </c>
    </row>
    <row r="4448" ht="30.0" customHeight="1">
      <c r="A4448" s="812">
        <v>89650.0</v>
      </c>
      <c r="B4448" s="813" t="s">
        <v>5749</v>
      </c>
      <c r="C4448" s="814" t="s">
        <v>826</v>
      </c>
      <c r="D4448" s="815">
        <v>23.44</v>
      </c>
      <c r="E4448" s="815">
        <v>5.45</v>
      </c>
      <c r="F4448" s="815">
        <v>28.89</v>
      </c>
    </row>
    <row r="4449" ht="30.0" customHeight="1">
      <c r="A4449" s="812">
        <v>89720.0</v>
      </c>
      <c r="B4449" s="813" t="s">
        <v>5750</v>
      </c>
      <c r="C4449" s="814" t="s">
        <v>826</v>
      </c>
      <c r="D4449" s="815">
        <v>9.61</v>
      </c>
      <c r="E4449" s="815">
        <v>2.34</v>
      </c>
      <c r="F4449" s="815">
        <v>11.95</v>
      </c>
    </row>
    <row r="4450" ht="30.0" customHeight="1">
      <c r="A4450" s="812">
        <v>89725.0</v>
      </c>
      <c r="B4450" s="813" t="s">
        <v>5751</v>
      </c>
      <c r="C4450" s="814" t="s">
        <v>826</v>
      </c>
      <c r="D4450" s="815">
        <v>13.52</v>
      </c>
      <c r="E4450" s="815">
        <v>2.77</v>
      </c>
      <c r="F4450" s="815">
        <v>16.29</v>
      </c>
    </row>
    <row r="4451" ht="30.0" customHeight="1">
      <c r="A4451" s="812">
        <v>89734.0</v>
      </c>
      <c r="B4451" s="813" t="s">
        <v>5752</v>
      </c>
      <c r="C4451" s="814" t="s">
        <v>826</v>
      </c>
      <c r="D4451" s="815">
        <v>22.62</v>
      </c>
      <c r="E4451" s="815">
        <v>3.24</v>
      </c>
      <c r="F4451" s="815">
        <v>25.86</v>
      </c>
    </row>
    <row r="4452" ht="15.75" customHeight="1">
      <c r="A4452" s="812">
        <v>89780.0</v>
      </c>
      <c r="B4452" s="813" t="s">
        <v>5753</v>
      </c>
      <c r="C4452" s="814" t="s">
        <v>826</v>
      </c>
      <c r="D4452" s="815">
        <v>22.25</v>
      </c>
      <c r="E4452" s="815">
        <v>2.24</v>
      </c>
      <c r="F4452" s="815">
        <v>24.49</v>
      </c>
    </row>
    <row r="4453" ht="45.0" customHeight="1">
      <c r="A4453" s="812">
        <v>89787.0</v>
      </c>
      <c r="B4453" s="813" t="s">
        <v>5754</v>
      </c>
      <c r="C4453" s="814" t="s">
        <v>826</v>
      </c>
      <c r="D4453" s="815">
        <v>34.25</v>
      </c>
      <c r="E4453" s="815">
        <v>2.63</v>
      </c>
      <c r="F4453" s="815">
        <v>36.88</v>
      </c>
    </row>
    <row r="4454" ht="30.0" customHeight="1">
      <c r="A4454" s="812">
        <v>89789.0</v>
      </c>
      <c r="B4454" s="813" t="s">
        <v>5755</v>
      </c>
      <c r="C4454" s="814" t="s">
        <v>826</v>
      </c>
      <c r="D4454" s="815">
        <v>71.1</v>
      </c>
      <c r="E4454" s="815">
        <v>3.29</v>
      </c>
      <c r="F4454" s="815">
        <v>74.39</v>
      </c>
    </row>
    <row r="4455" ht="45.0" customHeight="1">
      <c r="A4455" s="812">
        <v>89791.0</v>
      </c>
      <c r="B4455" s="813" t="s">
        <v>5756</v>
      </c>
      <c r="C4455" s="814" t="s">
        <v>826</v>
      </c>
      <c r="D4455" s="815">
        <v>183.31</v>
      </c>
      <c r="E4455" s="815">
        <v>4.37</v>
      </c>
      <c r="F4455" s="815">
        <v>187.68</v>
      </c>
    </row>
    <row r="4456" ht="30.0" customHeight="1">
      <c r="A4456" s="812">
        <v>89793.0</v>
      </c>
      <c r="B4456" s="813" t="s">
        <v>5757</v>
      </c>
      <c r="C4456" s="814" t="s">
        <v>826</v>
      </c>
      <c r="D4456" s="815">
        <v>215.66</v>
      </c>
      <c r="E4456" s="815">
        <v>5.24</v>
      </c>
      <c r="F4456" s="815">
        <v>220.9</v>
      </c>
    </row>
    <row r="4457" ht="30.0" customHeight="1">
      <c r="A4457" s="812">
        <v>89645.0</v>
      </c>
      <c r="B4457" s="813" t="s">
        <v>5758</v>
      </c>
      <c r="C4457" s="814" t="s">
        <v>826</v>
      </c>
      <c r="D4457" s="815">
        <v>24.31</v>
      </c>
      <c r="E4457" s="815">
        <v>3.11</v>
      </c>
      <c r="F4457" s="815">
        <v>27.42</v>
      </c>
    </row>
    <row r="4458" ht="30.0" customHeight="1">
      <c r="A4458" s="812">
        <v>89640.0</v>
      </c>
      <c r="B4458" s="813" t="s">
        <v>5759</v>
      </c>
      <c r="C4458" s="814" t="s">
        <v>826</v>
      </c>
      <c r="D4458" s="815">
        <v>13.14</v>
      </c>
      <c r="E4458" s="815">
        <v>3.11</v>
      </c>
      <c r="F4458" s="815">
        <v>16.25</v>
      </c>
    </row>
    <row r="4459" ht="30.0" customHeight="1">
      <c r="A4459" s="812">
        <v>89644.0</v>
      </c>
      <c r="B4459" s="813" t="s">
        <v>5760</v>
      </c>
      <c r="C4459" s="814" t="s">
        <v>826</v>
      </c>
      <c r="D4459" s="815">
        <v>20.38</v>
      </c>
      <c r="E4459" s="815">
        <v>3.93</v>
      </c>
      <c r="F4459" s="815">
        <v>24.31</v>
      </c>
    </row>
    <row r="4460" ht="45.0" customHeight="1">
      <c r="A4460" s="812">
        <v>89722.0</v>
      </c>
      <c r="B4460" s="813" t="s">
        <v>5761</v>
      </c>
      <c r="C4460" s="814" t="s">
        <v>826</v>
      </c>
      <c r="D4460" s="815">
        <v>19.78</v>
      </c>
      <c r="E4460" s="815">
        <v>2.33</v>
      </c>
      <c r="F4460" s="815">
        <v>22.11</v>
      </c>
    </row>
    <row r="4461" ht="45.0" customHeight="1">
      <c r="A4461" s="812">
        <v>89639.0</v>
      </c>
      <c r="B4461" s="813" t="s">
        <v>5762</v>
      </c>
      <c r="C4461" s="814" t="s">
        <v>826</v>
      </c>
      <c r="D4461" s="815">
        <v>6.9</v>
      </c>
      <c r="E4461" s="815">
        <v>3.12</v>
      </c>
      <c r="F4461" s="815">
        <v>10.02</v>
      </c>
    </row>
    <row r="4462" ht="15.75" customHeight="1">
      <c r="A4462" s="812">
        <v>89643.0</v>
      </c>
      <c r="B4462" s="813" t="s">
        <v>5763</v>
      </c>
      <c r="C4462" s="814" t="s">
        <v>826</v>
      </c>
      <c r="D4462" s="815">
        <v>10.88</v>
      </c>
      <c r="E4462" s="815">
        <v>3.94</v>
      </c>
      <c r="F4462" s="815">
        <v>14.82</v>
      </c>
    </row>
    <row r="4463" ht="30.0" customHeight="1">
      <c r="A4463" s="812">
        <v>89648.0</v>
      </c>
      <c r="B4463" s="813" t="s">
        <v>5764</v>
      </c>
      <c r="C4463" s="814" t="s">
        <v>826</v>
      </c>
      <c r="D4463" s="815">
        <v>16.36</v>
      </c>
      <c r="E4463" s="815">
        <v>4.63</v>
      </c>
      <c r="F4463" s="815">
        <v>20.99</v>
      </c>
    </row>
    <row r="4464" ht="15.0" customHeight="1">
      <c r="A4464" s="812">
        <v>89721.0</v>
      </c>
      <c r="B4464" s="813" t="s">
        <v>5765</v>
      </c>
      <c r="C4464" s="814" t="s">
        <v>826</v>
      </c>
      <c r="D4464" s="815">
        <v>10.28</v>
      </c>
      <c r="E4464" s="815">
        <v>2.34</v>
      </c>
      <c r="F4464" s="815">
        <v>12.62</v>
      </c>
    </row>
    <row r="4465" ht="30.0" customHeight="1">
      <c r="A4465" s="812">
        <v>89727.0</v>
      </c>
      <c r="B4465" s="813" t="s">
        <v>5766</v>
      </c>
      <c r="C4465" s="814" t="s">
        <v>826</v>
      </c>
      <c r="D4465" s="815">
        <v>15.67</v>
      </c>
      <c r="E4465" s="815">
        <v>2.77</v>
      </c>
      <c r="F4465" s="815">
        <v>18.44</v>
      </c>
    </row>
    <row r="4466" ht="15.0" customHeight="1">
      <c r="A4466" s="812">
        <v>94741.0</v>
      </c>
      <c r="B4466" s="813" t="s">
        <v>5767</v>
      </c>
      <c r="C4466" s="814" t="s">
        <v>826</v>
      </c>
      <c r="D4466" s="815">
        <v>9.55</v>
      </c>
      <c r="E4466" s="815">
        <v>3.2</v>
      </c>
      <c r="F4466" s="815">
        <v>12.75</v>
      </c>
    </row>
    <row r="4467" ht="15.0" customHeight="1">
      <c r="A4467" s="812">
        <v>94743.0</v>
      </c>
      <c r="B4467" s="813" t="s">
        <v>5768</v>
      </c>
      <c r="C4467" s="814" t="s">
        <v>826</v>
      </c>
      <c r="D4467" s="815">
        <v>14.24</v>
      </c>
      <c r="E4467" s="815">
        <v>3.2</v>
      </c>
      <c r="F4467" s="815">
        <v>17.44</v>
      </c>
    </row>
    <row r="4468" ht="15.0" customHeight="1">
      <c r="A4468" s="812">
        <v>89657.0</v>
      </c>
      <c r="B4468" s="813" t="s">
        <v>5769</v>
      </c>
      <c r="C4468" s="814" t="s">
        <v>826</v>
      </c>
      <c r="D4468" s="815">
        <v>9.33</v>
      </c>
      <c r="E4468" s="815">
        <v>2.07</v>
      </c>
      <c r="F4468" s="815">
        <v>11.4</v>
      </c>
    </row>
    <row r="4469" ht="30.0" customHeight="1">
      <c r="A4469" s="812">
        <v>89664.0</v>
      </c>
      <c r="B4469" s="813" t="s">
        <v>5770</v>
      </c>
      <c r="C4469" s="814" t="s">
        <v>826</v>
      </c>
      <c r="D4469" s="815">
        <v>12.5</v>
      </c>
      <c r="E4469" s="815">
        <v>2.62</v>
      </c>
      <c r="F4469" s="815">
        <v>15.12</v>
      </c>
    </row>
    <row r="4470" ht="15.75" customHeight="1">
      <c r="A4470" s="812">
        <v>89749.0</v>
      </c>
      <c r="B4470" s="813" t="s">
        <v>5771</v>
      </c>
      <c r="C4470" s="814" t="s">
        <v>826</v>
      </c>
      <c r="D4470" s="815">
        <v>12.11</v>
      </c>
      <c r="E4470" s="815">
        <v>1.55</v>
      </c>
      <c r="F4470" s="815">
        <v>13.66</v>
      </c>
    </row>
    <row r="4471" ht="30.0" customHeight="1">
      <c r="A4471" s="812">
        <v>89653.0</v>
      </c>
      <c r="B4471" s="813" t="s">
        <v>5772</v>
      </c>
      <c r="C4471" s="814" t="s">
        <v>826</v>
      </c>
      <c r="D4471" s="815">
        <v>15.44</v>
      </c>
      <c r="E4471" s="815">
        <v>2.07</v>
      </c>
      <c r="F4471" s="815">
        <v>17.51</v>
      </c>
    </row>
    <row r="4472" ht="30.0" customHeight="1">
      <c r="A4472" s="812">
        <v>89660.0</v>
      </c>
      <c r="B4472" s="813" t="s">
        <v>5773</v>
      </c>
      <c r="C4472" s="814" t="s">
        <v>826</v>
      </c>
      <c r="D4472" s="815">
        <v>4.84</v>
      </c>
      <c r="E4472" s="815">
        <v>2.63</v>
      </c>
      <c r="F4472" s="815">
        <v>7.47</v>
      </c>
    </row>
    <row r="4473" ht="30.0" customHeight="1">
      <c r="A4473" s="812">
        <v>89651.0</v>
      </c>
      <c r="B4473" s="813" t="s">
        <v>5774</v>
      </c>
      <c r="C4473" s="814" t="s">
        <v>826</v>
      </c>
      <c r="D4473" s="815">
        <v>3.77</v>
      </c>
      <c r="E4473" s="815">
        <v>2.08</v>
      </c>
      <c r="F4473" s="815">
        <v>5.85</v>
      </c>
    </row>
    <row r="4474" ht="30.0" customHeight="1">
      <c r="A4474" s="812">
        <v>89658.0</v>
      </c>
      <c r="B4474" s="813" t="s">
        <v>5775</v>
      </c>
      <c r="C4474" s="814" t="s">
        <v>826</v>
      </c>
      <c r="D4474" s="815">
        <v>5.45</v>
      </c>
      <c r="E4474" s="815">
        <v>2.63</v>
      </c>
      <c r="F4474" s="815">
        <v>8.08</v>
      </c>
    </row>
    <row r="4475" ht="30.0" customHeight="1">
      <c r="A4475" s="812">
        <v>89740.0</v>
      </c>
      <c r="B4475" s="813" t="s">
        <v>5776</v>
      </c>
      <c r="C4475" s="814" t="s">
        <v>826</v>
      </c>
      <c r="D4475" s="815">
        <v>4.45</v>
      </c>
      <c r="E4475" s="815">
        <v>1.56</v>
      </c>
      <c r="F4475" s="815">
        <v>6.01</v>
      </c>
    </row>
    <row r="4476" ht="45.0" customHeight="1">
      <c r="A4476" s="812">
        <v>89826.0</v>
      </c>
      <c r="B4476" s="813" t="s">
        <v>5777</v>
      </c>
      <c r="C4476" s="814" t="s">
        <v>826</v>
      </c>
      <c r="D4476" s="815">
        <v>171.05</v>
      </c>
      <c r="E4476" s="815">
        <v>1.75</v>
      </c>
      <c r="F4476" s="815">
        <v>172.8</v>
      </c>
    </row>
    <row r="4477" ht="45.0" customHeight="1">
      <c r="A4477" s="812">
        <v>89836.0</v>
      </c>
      <c r="B4477" s="813" t="s">
        <v>5778</v>
      </c>
      <c r="C4477" s="814" t="s">
        <v>826</v>
      </c>
      <c r="D4477" s="815">
        <v>277.5</v>
      </c>
      <c r="E4477" s="815">
        <v>2.19</v>
      </c>
      <c r="F4477" s="815">
        <v>279.69</v>
      </c>
    </row>
    <row r="4478" ht="45.0" customHeight="1">
      <c r="A4478" s="812">
        <v>89670.0</v>
      </c>
      <c r="B4478" s="813" t="s">
        <v>5779</v>
      </c>
      <c r="C4478" s="814" t="s">
        <v>826</v>
      </c>
      <c r="D4478" s="815">
        <v>9.09</v>
      </c>
      <c r="E4478" s="815">
        <v>3.09</v>
      </c>
      <c r="F4478" s="815">
        <v>12.18</v>
      </c>
    </row>
    <row r="4479" ht="45.0" customHeight="1">
      <c r="A4479" s="812">
        <v>89680.0</v>
      </c>
      <c r="B4479" s="813" t="s">
        <v>5780</v>
      </c>
      <c r="C4479" s="814" t="s">
        <v>826</v>
      </c>
      <c r="D4479" s="815">
        <v>15.92</v>
      </c>
      <c r="E4479" s="815">
        <v>3.62</v>
      </c>
      <c r="F4479" s="815">
        <v>19.54</v>
      </c>
    </row>
    <row r="4480" ht="45.0" customHeight="1">
      <c r="A4480" s="812">
        <v>89736.0</v>
      </c>
      <c r="B4480" s="813" t="s">
        <v>5781</v>
      </c>
      <c r="C4480" s="814" t="s">
        <v>826</v>
      </c>
      <c r="D4480" s="815">
        <v>5.06</v>
      </c>
      <c r="E4480" s="815">
        <v>1.56</v>
      </c>
      <c r="F4480" s="815">
        <v>6.62</v>
      </c>
    </row>
    <row r="4481" ht="45.0" customHeight="1">
      <c r="A4481" s="812">
        <v>89755.0</v>
      </c>
      <c r="B4481" s="813" t="s">
        <v>5782</v>
      </c>
      <c r="C4481" s="814" t="s">
        <v>826</v>
      </c>
      <c r="D4481" s="815">
        <v>8.64</v>
      </c>
      <c r="E4481" s="815">
        <v>1.85</v>
      </c>
      <c r="F4481" s="815">
        <v>10.49</v>
      </c>
    </row>
    <row r="4482" ht="30.0" customHeight="1">
      <c r="A4482" s="812">
        <v>89760.0</v>
      </c>
      <c r="B4482" s="813" t="s">
        <v>5783</v>
      </c>
      <c r="C4482" s="814" t="s">
        <v>826</v>
      </c>
      <c r="D4482" s="815">
        <v>15.38</v>
      </c>
      <c r="E4482" s="815">
        <v>2.15</v>
      </c>
      <c r="F4482" s="815">
        <v>17.53</v>
      </c>
    </row>
    <row r="4483" ht="30.0" customHeight="1">
      <c r="A4483" s="812">
        <v>89794.0</v>
      </c>
      <c r="B4483" s="813" t="s">
        <v>5784</v>
      </c>
      <c r="C4483" s="814" t="s">
        <v>826</v>
      </c>
      <c r="D4483" s="815">
        <v>15.14</v>
      </c>
      <c r="E4483" s="815">
        <v>1.5</v>
      </c>
      <c r="F4483" s="815">
        <v>16.64</v>
      </c>
    </row>
    <row r="4484" ht="45.0" customHeight="1">
      <c r="A4484" s="812">
        <v>89822.0</v>
      </c>
      <c r="B4484" s="813" t="s">
        <v>5785</v>
      </c>
      <c r="C4484" s="814" t="s">
        <v>826</v>
      </c>
      <c r="D4484" s="815">
        <v>20.23</v>
      </c>
      <c r="E4484" s="815">
        <v>1.75</v>
      </c>
      <c r="F4484" s="815">
        <v>21.98</v>
      </c>
    </row>
    <row r="4485" ht="45.0" customHeight="1">
      <c r="A4485" s="812">
        <v>89835.0</v>
      </c>
      <c r="B4485" s="813" t="s">
        <v>5786</v>
      </c>
      <c r="C4485" s="814" t="s">
        <v>826</v>
      </c>
      <c r="D4485" s="815">
        <v>37.96</v>
      </c>
      <c r="E4485" s="815">
        <v>2.19</v>
      </c>
      <c r="F4485" s="815">
        <v>40.15</v>
      </c>
    </row>
    <row r="4486" ht="45.0" customHeight="1">
      <c r="A4486" s="812">
        <v>89838.0</v>
      </c>
      <c r="B4486" s="813" t="s">
        <v>5787</v>
      </c>
      <c r="C4486" s="814" t="s">
        <v>826</v>
      </c>
      <c r="D4486" s="815">
        <v>148.08</v>
      </c>
      <c r="E4486" s="815">
        <v>2.9</v>
      </c>
      <c r="F4486" s="815">
        <v>150.98</v>
      </c>
    </row>
    <row r="4487" ht="45.0" customHeight="1">
      <c r="A4487" s="812">
        <v>89840.0</v>
      </c>
      <c r="B4487" s="813" t="s">
        <v>5788</v>
      </c>
      <c r="C4487" s="814" t="s">
        <v>826</v>
      </c>
      <c r="D4487" s="815">
        <v>169.69</v>
      </c>
      <c r="E4487" s="815">
        <v>3.5</v>
      </c>
      <c r="F4487" s="815">
        <v>173.19</v>
      </c>
    </row>
    <row r="4488" ht="45.0" customHeight="1">
      <c r="A4488" s="812">
        <v>94725.0</v>
      </c>
      <c r="B4488" s="813" t="s">
        <v>5789</v>
      </c>
      <c r="C4488" s="814" t="s">
        <v>826</v>
      </c>
      <c r="D4488" s="815">
        <v>4.21</v>
      </c>
      <c r="E4488" s="815">
        <v>2.14</v>
      </c>
      <c r="F4488" s="815">
        <v>6.35</v>
      </c>
    </row>
    <row r="4489" ht="45.0" customHeight="1">
      <c r="A4489" s="812">
        <v>94727.0</v>
      </c>
      <c r="B4489" s="813" t="s">
        <v>5790</v>
      </c>
      <c r="C4489" s="814" t="s">
        <v>826</v>
      </c>
      <c r="D4489" s="815">
        <v>7.16</v>
      </c>
      <c r="E4489" s="815">
        <v>2.13</v>
      </c>
      <c r="F4489" s="815">
        <v>9.29</v>
      </c>
    </row>
    <row r="4490" ht="45.0" customHeight="1">
      <c r="A4490" s="812">
        <v>94729.0</v>
      </c>
      <c r="B4490" s="813" t="s">
        <v>5791</v>
      </c>
      <c r="C4490" s="814" t="s">
        <v>826</v>
      </c>
      <c r="D4490" s="815">
        <v>13.86</v>
      </c>
      <c r="E4490" s="815">
        <v>2.82</v>
      </c>
      <c r="F4490" s="815">
        <v>16.68</v>
      </c>
    </row>
    <row r="4491" ht="45.0" customHeight="1">
      <c r="A4491" s="812">
        <v>94731.0</v>
      </c>
      <c r="B4491" s="813" t="s">
        <v>5792</v>
      </c>
      <c r="C4491" s="814" t="s">
        <v>826</v>
      </c>
      <c r="D4491" s="815">
        <v>18.32</v>
      </c>
      <c r="E4491" s="815">
        <v>2.81</v>
      </c>
      <c r="F4491" s="815">
        <v>21.13</v>
      </c>
    </row>
    <row r="4492" ht="45.0" customHeight="1">
      <c r="A4492" s="812">
        <v>94733.0</v>
      </c>
      <c r="B4492" s="813" t="s">
        <v>5793</v>
      </c>
      <c r="C4492" s="814" t="s">
        <v>826</v>
      </c>
      <c r="D4492" s="815">
        <v>36.28</v>
      </c>
      <c r="E4492" s="815">
        <v>4.87</v>
      </c>
      <c r="F4492" s="815">
        <v>41.15</v>
      </c>
    </row>
    <row r="4493" ht="45.0" customHeight="1">
      <c r="A4493" s="812">
        <v>94737.0</v>
      </c>
      <c r="B4493" s="813" t="s">
        <v>5794</v>
      </c>
      <c r="C4493" s="814" t="s">
        <v>826</v>
      </c>
      <c r="D4493" s="815">
        <v>165.3</v>
      </c>
      <c r="E4493" s="815">
        <v>9.84</v>
      </c>
      <c r="F4493" s="815">
        <v>175.14</v>
      </c>
    </row>
    <row r="4494" ht="45.0" customHeight="1">
      <c r="A4494" s="812">
        <v>94863.0</v>
      </c>
      <c r="B4494" s="813" t="s">
        <v>5795</v>
      </c>
      <c r="C4494" s="814" t="s">
        <v>826</v>
      </c>
      <c r="D4494" s="815">
        <v>145.32</v>
      </c>
      <c r="E4494" s="815">
        <v>4.87</v>
      </c>
      <c r="F4494" s="815">
        <v>150.19</v>
      </c>
    </row>
    <row r="4495" ht="30.0" customHeight="1">
      <c r="A4495" s="812">
        <v>89652.0</v>
      </c>
      <c r="B4495" s="813" t="s">
        <v>5796</v>
      </c>
      <c r="C4495" s="814" t="s">
        <v>826</v>
      </c>
      <c r="D4495" s="815">
        <v>8.37</v>
      </c>
      <c r="E4495" s="815">
        <v>2.07</v>
      </c>
      <c r="F4495" s="815">
        <v>10.44</v>
      </c>
    </row>
    <row r="4496" ht="30.0" customHeight="1">
      <c r="A4496" s="812">
        <v>89659.0</v>
      </c>
      <c r="B4496" s="813" t="s">
        <v>5797</v>
      </c>
      <c r="C4496" s="814" t="s">
        <v>826</v>
      </c>
      <c r="D4496" s="815">
        <v>12.5</v>
      </c>
      <c r="E4496" s="815">
        <v>2.62</v>
      </c>
      <c r="F4496" s="815">
        <v>15.12</v>
      </c>
    </row>
    <row r="4497" ht="30.0" customHeight="1">
      <c r="A4497" s="812">
        <v>89672.0</v>
      </c>
      <c r="B4497" s="813" t="s">
        <v>5798</v>
      </c>
      <c r="C4497" s="814" t="s">
        <v>826</v>
      </c>
      <c r="D4497" s="815">
        <v>17.16</v>
      </c>
      <c r="E4497" s="815">
        <v>3.08</v>
      </c>
      <c r="F4497" s="815">
        <v>20.24</v>
      </c>
    </row>
    <row r="4498" ht="30.0" customHeight="1">
      <c r="A4498" s="812">
        <v>89682.0</v>
      </c>
      <c r="B4498" s="813" t="s">
        <v>5799</v>
      </c>
      <c r="C4498" s="814" t="s">
        <v>826</v>
      </c>
      <c r="D4498" s="815">
        <v>27.97</v>
      </c>
      <c r="E4498" s="815">
        <v>3.61</v>
      </c>
      <c r="F4498" s="815">
        <v>31.58</v>
      </c>
    </row>
    <row r="4499" ht="30.0" customHeight="1">
      <c r="A4499" s="812">
        <v>89738.0</v>
      </c>
      <c r="B4499" s="813" t="s">
        <v>5800</v>
      </c>
      <c r="C4499" s="814" t="s">
        <v>826</v>
      </c>
      <c r="D4499" s="815">
        <v>12.11</v>
      </c>
      <c r="E4499" s="815">
        <v>1.55</v>
      </c>
      <c r="F4499" s="815">
        <v>13.66</v>
      </c>
    </row>
    <row r="4500" ht="30.0" customHeight="1">
      <c r="A4500" s="812">
        <v>89756.0</v>
      </c>
      <c r="B4500" s="813" t="s">
        <v>5801</v>
      </c>
      <c r="C4500" s="814" t="s">
        <v>826</v>
      </c>
      <c r="D4500" s="815">
        <v>16.71</v>
      </c>
      <c r="E4500" s="815">
        <v>1.84</v>
      </c>
      <c r="F4500" s="815">
        <v>18.55</v>
      </c>
    </row>
    <row r="4501" ht="30.0" customHeight="1">
      <c r="A4501" s="812">
        <v>89761.0</v>
      </c>
      <c r="B4501" s="813" t="s">
        <v>5802</v>
      </c>
      <c r="C4501" s="814" t="s">
        <v>826</v>
      </c>
      <c r="D4501" s="815">
        <v>27.42</v>
      </c>
      <c r="E4501" s="815">
        <v>2.15</v>
      </c>
      <c r="F4501" s="815">
        <v>29.57</v>
      </c>
    </row>
    <row r="4502" ht="30.0" customHeight="1">
      <c r="A4502" s="812">
        <v>89815.0</v>
      </c>
      <c r="B4502" s="813" t="s">
        <v>5803</v>
      </c>
      <c r="C4502" s="814" t="s">
        <v>826</v>
      </c>
      <c r="D4502" s="815">
        <v>27.18</v>
      </c>
      <c r="E4502" s="815">
        <v>1.5</v>
      </c>
      <c r="F4502" s="815">
        <v>28.68</v>
      </c>
    </row>
    <row r="4503" ht="15.0" customHeight="1">
      <c r="A4503" s="812">
        <v>89824.0</v>
      </c>
      <c r="B4503" s="813" t="s">
        <v>5804</v>
      </c>
      <c r="C4503" s="814" t="s">
        <v>826</v>
      </c>
      <c r="D4503" s="815">
        <v>37.4</v>
      </c>
      <c r="E4503" s="815">
        <v>1.75</v>
      </c>
      <c r="F4503" s="815">
        <v>39.15</v>
      </c>
    </row>
    <row r="4504" ht="45.0" customHeight="1">
      <c r="A4504" s="812">
        <v>89668.0</v>
      </c>
      <c r="B4504" s="813" t="s">
        <v>5805</v>
      </c>
      <c r="C4504" s="814" t="s">
        <v>826</v>
      </c>
      <c r="D4504" s="815">
        <v>27.64</v>
      </c>
      <c r="E4504" s="815">
        <v>2.61</v>
      </c>
      <c r="F4504" s="815">
        <v>30.25</v>
      </c>
    </row>
    <row r="4505" ht="45.0" customHeight="1">
      <c r="A4505" s="812">
        <v>89655.0</v>
      </c>
      <c r="B4505" s="813" t="s">
        <v>5806</v>
      </c>
      <c r="C4505" s="814" t="s">
        <v>826</v>
      </c>
      <c r="D4505" s="815">
        <v>23.62</v>
      </c>
      <c r="E4505" s="815">
        <v>2.07</v>
      </c>
      <c r="F4505" s="815">
        <v>25.69</v>
      </c>
    </row>
    <row r="4506" ht="45.0" customHeight="1">
      <c r="A4506" s="812">
        <v>89662.0</v>
      </c>
      <c r="B4506" s="813" t="s">
        <v>5807</v>
      </c>
      <c r="C4506" s="814" t="s">
        <v>826</v>
      </c>
      <c r="D4506" s="815">
        <v>29.33</v>
      </c>
      <c r="E4506" s="815">
        <v>2.61</v>
      </c>
      <c r="F4506" s="815">
        <v>31.94</v>
      </c>
    </row>
    <row r="4507" ht="45.0" customHeight="1">
      <c r="A4507" s="812">
        <v>89676.0</v>
      </c>
      <c r="B4507" s="813" t="s">
        <v>5808</v>
      </c>
      <c r="C4507" s="814" t="s">
        <v>826</v>
      </c>
      <c r="D4507" s="815">
        <v>44.2</v>
      </c>
      <c r="E4507" s="815">
        <v>3.07</v>
      </c>
      <c r="F4507" s="815">
        <v>47.27</v>
      </c>
    </row>
    <row r="4508" ht="45.0" customHeight="1">
      <c r="A4508" s="812">
        <v>89686.0</v>
      </c>
      <c r="B4508" s="813" t="s">
        <v>5809</v>
      </c>
      <c r="C4508" s="814" t="s">
        <v>826</v>
      </c>
      <c r="D4508" s="815">
        <v>168.7</v>
      </c>
      <c r="E4508" s="815">
        <v>3.61</v>
      </c>
      <c r="F4508" s="815">
        <v>172.31</v>
      </c>
    </row>
    <row r="4509" ht="45.0" customHeight="1">
      <c r="A4509" s="812">
        <v>89745.0</v>
      </c>
      <c r="B4509" s="813" t="s">
        <v>5810</v>
      </c>
      <c r="C4509" s="814" t="s">
        <v>826</v>
      </c>
      <c r="D4509" s="815">
        <v>28.93</v>
      </c>
      <c r="E4509" s="815">
        <v>1.55</v>
      </c>
      <c r="F4509" s="815">
        <v>30.48</v>
      </c>
    </row>
    <row r="4510" ht="30.0" customHeight="1">
      <c r="A4510" s="812">
        <v>89758.0</v>
      </c>
      <c r="B4510" s="813" t="s">
        <v>5811</v>
      </c>
      <c r="C4510" s="814" t="s">
        <v>826</v>
      </c>
      <c r="D4510" s="815">
        <v>43.74</v>
      </c>
      <c r="E4510" s="815">
        <v>1.84</v>
      </c>
      <c r="F4510" s="815">
        <v>45.58</v>
      </c>
    </row>
    <row r="4511" ht="30.0" customHeight="1">
      <c r="A4511" s="812">
        <v>89763.0</v>
      </c>
      <c r="B4511" s="813" t="s">
        <v>5812</v>
      </c>
      <c r="C4511" s="814" t="s">
        <v>826</v>
      </c>
      <c r="D4511" s="815">
        <v>168.15</v>
      </c>
      <c r="E4511" s="815">
        <v>2.15</v>
      </c>
      <c r="F4511" s="815">
        <v>170.3</v>
      </c>
    </row>
    <row r="4512" ht="30.0" customHeight="1">
      <c r="A4512" s="812">
        <v>89818.0</v>
      </c>
      <c r="B4512" s="813" t="s">
        <v>5813</v>
      </c>
      <c r="C4512" s="814" t="s">
        <v>826</v>
      </c>
      <c r="D4512" s="815">
        <v>167.91</v>
      </c>
      <c r="E4512" s="815">
        <v>1.5</v>
      </c>
      <c r="F4512" s="815">
        <v>169.41</v>
      </c>
    </row>
    <row r="4513" ht="30.0" customHeight="1">
      <c r="A4513" s="812">
        <v>89831.0</v>
      </c>
      <c r="B4513" s="813" t="s">
        <v>5814</v>
      </c>
      <c r="C4513" s="814" t="s">
        <v>826</v>
      </c>
      <c r="D4513" s="815">
        <v>205.13</v>
      </c>
      <c r="E4513" s="815">
        <v>1.75</v>
      </c>
      <c r="F4513" s="815">
        <v>206.88</v>
      </c>
    </row>
    <row r="4514" ht="30.0" customHeight="1">
      <c r="A4514" s="812">
        <v>94724.0</v>
      </c>
      <c r="B4514" s="813" t="s">
        <v>5815</v>
      </c>
      <c r="C4514" s="814" t="s">
        <v>826</v>
      </c>
      <c r="D4514" s="815">
        <v>26.39</v>
      </c>
      <c r="E4514" s="815">
        <v>2.13</v>
      </c>
      <c r="F4514" s="815">
        <v>28.52</v>
      </c>
    </row>
    <row r="4515" ht="30.0" customHeight="1">
      <c r="A4515" s="812">
        <v>94726.0</v>
      </c>
      <c r="B4515" s="813" t="s">
        <v>5816</v>
      </c>
      <c r="C4515" s="814" t="s">
        <v>826</v>
      </c>
      <c r="D4515" s="815">
        <v>42.25</v>
      </c>
      <c r="E4515" s="815">
        <v>2.13</v>
      </c>
      <c r="F4515" s="815">
        <v>44.38</v>
      </c>
    </row>
    <row r="4516" ht="30.0" customHeight="1">
      <c r="A4516" s="812">
        <v>94728.0</v>
      </c>
      <c r="B4516" s="813" t="s">
        <v>5817</v>
      </c>
      <c r="C4516" s="814" t="s">
        <v>826</v>
      </c>
      <c r="D4516" s="815">
        <v>166.64</v>
      </c>
      <c r="E4516" s="815">
        <v>2.81</v>
      </c>
      <c r="F4516" s="815">
        <v>169.45</v>
      </c>
    </row>
    <row r="4517" ht="30.0" customHeight="1">
      <c r="A4517" s="812">
        <v>94730.0</v>
      </c>
      <c r="B4517" s="813" t="s">
        <v>5818</v>
      </c>
      <c r="C4517" s="814" t="s">
        <v>826</v>
      </c>
      <c r="D4517" s="815">
        <v>203.22</v>
      </c>
      <c r="E4517" s="815">
        <v>2.81</v>
      </c>
      <c r="F4517" s="815">
        <v>206.03</v>
      </c>
    </row>
    <row r="4518" ht="30.0" customHeight="1">
      <c r="A4518" s="812">
        <v>89691.0</v>
      </c>
      <c r="B4518" s="813" t="s">
        <v>5819</v>
      </c>
      <c r="C4518" s="814" t="s">
        <v>826</v>
      </c>
      <c r="D4518" s="815">
        <v>6.81</v>
      </c>
      <c r="E4518" s="815">
        <v>4.16</v>
      </c>
      <c r="F4518" s="815">
        <v>10.97</v>
      </c>
    </row>
    <row r="4519" ht="30.0" customHeight="1">
      <c r="A4519" s="812">
        <v>89697.0</v>
      </c>
      <c r="B4519" s="813" t="s">
        <v>5820</v>
      </c>
      <c r="C4519" s="814" t="s">
        <v>826</v>
      </c>
      <c r="D4519" s="815">
        <v>8.19</v>
      </c>
      <c r="E4519" s="815">
        <v>5.22</v>
      </c>
      <c r="F4519" s="815">
        <v>13.41</v>
      </c>
    </row>
    <row r="4520" ht="30.0" customHeight="1">
      <c r="A4520" s="812">
        <v>89705.0</v>
      </c>
      <c r="B4520" s="813" t="s">
        <v>5821</v>
      </c>
      <c r="C4520" s="814" t="s">
        <v>826</v>
      </c>
      <c r="D4520" s="815">
        <v>16.6</v>
      </c>
      <c r="E4520" s="815">
        <v>6.17</v>
      </c>
      <c r="F4520" s="815">
        <v>22.77</v>
      </c>
    </row>
    <row r="4521" ht="30.0" customHeight="1">
      <c r="A4521" s="812">
        <v>89706.0</v>
      </c>
      <c r="B4521" s="813" t="s">
        <v>5822</v>
      </c>
      <c r="C4521" s="814" t="s">
        <v>826</v>
      </c>
      <c r="D4521" s="815">
        <v>44.56</v>
      </c>
      <c r="E4521" s="815">
        <v>7.27</v>
      </c>
      <c r="F4521" s="815">
        <v>51.83</v>
      </c>
    </row>
    <row r="4522" ht="30.0" customHeight="1">
      <c r="A4522" s="812">
        <v>89703.0</v>
      </c>
      <c r="B4522" s="813" t="s">
        <v>5823</v>
      </c>
      <c r="C4522" s="814" t="s">
        <v>826</v>
      </c>
      <c r="D4522" s="815">
        <v>42.36</v>
      </c>
      <c r="E4522" s="815">
        <v>5.21</v>
      </c>
      <c r="F4522" s="815">
        <v>47.57</v>
      </c>
    </row>
    <row r="4523" ht="30.0" customHeight="1">
      <c r="A4523" s="812">
        <v>89694.0</v>
      </c>
      <c r="B4523" s="813" t="s">
        <v>5824</v>
      </c>
      <c r="C4523" s="814" t="s">
        <v>826</v>
      </c>
      <c r="D4523" s="815">
        <v>14.72</v>
      </c>
      <c r="E4523" s="815">
        <v>4.14</v>
      </c>
      <c r="F4523" s="815">
        <v>18.86</v>
      </c>
    </row>
    <row r="4524" ht="30.0" customHeight="1">
      <c r="A4524" s="812">
        <v>89700.0</v>
      </c>
      <c r="B4524" s="813" t="s">
        <v>5825</v>
      </c>
      <c r="C4524" s="814" t="s">
        <v>826</v>
      </c>
      <c r="D4524" s="815">
        <v>14.94</v>
      </c>
      <c r="E4524" s="815">
        <v>5.22</v>
      </c>
      <c r="F4524" s="815">
        <v>20.16</v>
      </c>
    </row>
    <row r="4525" ht="30.0" customHeight="1">
      <c r="A4525" s="812">
        <v>89766.0</v>
      </c>
      <c r="B4525" s="813" t="s">
        <v>5826</v>
      </c>
      <c r="C4525" s="814" t="s">
        <v>826</v>
      </c>
      <c r="D4525" s="815">
        <v>16.35</v>
      </c>
      <c r="E4525" s="815">
        <v>3.13</v>
      </c>
      <c r="F4525" s="815">
        <v>19.48</v>
      </c>
    </row>
    <row r="4526" ht="15.75" customHeight="1">
      <c r="A4526" s="812">
        <v>89959.0</v>
      </c>
      <c r="B4526" s="813" t="s">
        <v>5827</v>
      </c>
      <c r="C4526" s="814" t="s">
        <v>826</v>
      </c>
      <c r="D4526" s="815">
        <v>122.07</v>
      </c>
      <c r="E4526" s="815">
        <v>85.42</v>
      </c>
      <c r="F4526" s="815">
        <v>207.49</v>
      </c>
    </row>
    <row r="4527" ht="15.75" customHeight="1">
      <c r="A4527" s="812">
        <v>89718.0</v>
      </c>
      <c r="B4527" s="813" t="s">
        <v>5702</v>
      </c>
      <c r="C4527" s="814" t="s">
        <v>735</v>
      </c>
      <c r="D4527" s="815">
        <v>39.71</v>
      </c>
      <c r="E4527" s="815">
        <v>4.11</v>
      </c>
      <c r="F4527" s="815">
        <v>43.82</v>
      </c>
    </row>
    <row r="4528" ht="15.75" customHeight="1">
      <c r="A4528" s="812">
        <v>89765.0</v>
      </c>
      <c r="B4528" s="813" t="s">
        <v>5828</v>
      </c>
      <c r="C4528" s="814" t="s">
        <v>826</v>
      </c>
      <c r="D4528" s="815">
        <v>9.6</v>
      </c>
      <c r="E4528" s="815">
        <v>3.13</v>
      </c>
      <c r="F4528" s="815">
        <v>12.73</v>
      </c>
    </row>
    <row r="4529" ht="15.75" customHeight="1">
      <c r="A4529" s="812">
        <v>89768.0</v>
      </c>
      <c r="B4529" s="813" t="s">
        <v>5829</v>
      </c>
      <c r="C4529" s="814" t="s">
        <v>826</v>
      </c>
      <c r="D4529" s="815">
        <v>15.66</v>
      </c>
      <c r="E4529" s="815">
        <v>3.68</v>
      </c>
      <c r="F4529" s="815">
        <v>19.34</v>
      </c>
    </row>
    <row r="4530" ht="15.75" customHeight="1">
      <c r="A4530" s="812">
        <v>89769.0</v>
      </c>
      <c r="B4530" s="813" t="s">
        <v>5830</v>
      </c>
      <c r="C4530" s="814" t="s">
        <v>826</v>
      </c>
      <c r="D4530" s="815">
        <v>43.45</v>
      </c>
      <c r="E4530" s="815">
        <v>4.33</v>
      </c>
      <c r="F4530" s="815">
        <v>47.78</v>
      </c>
    </row>
    <row r="4531" ht="15.75" customHeight="1">
      <c r="A4531" s="812">
        <v>89772.0</v>
      </c>
      <c r="B4531" s="813" t="s">
        <v>5703</v>
      </c>
      <c r="C4531" s="814" t="s">
        <v>735</v>
      </c>
      <c r="D4531" s="815">
        <v>80.08</v>
      </c>
      <c r="E4531" s="815">
        <v>0.87</v>
      </c>
      <c r="F4531" s="815">
        <v>80.95</v>
      </c>
    </row>
    <row r="4532" ht="15.0" customHeight="1">
      <c r="A4532" s="812">
        <v>89842.0</v>
      </c>
      <c r="B4532" s="813" t="s">
        <v>5831</v>
      </c>
      <c r="C4532" s="814" t="s">
        <v>826</v>
      </c>
      <c r="D4532" s="815">
        <v>42.96</v>
      </c>
      <c r="E4532" s="815">
        <v>3.02</v>
      </c>
      <c r="F4532" s="815">
        <v>45.98</v>
      </c>
    </row>
    <row r="4533" ht="15.0" customHeight="1">
      <c r="A4533" s="812">
        <v>89844.0</v>
      </c>
      <c r="B4533" s="813" t="s">
        <v>5832</v>
      </c>
      <c r="C4533" s="814" t="s">
        <v>826</v>
      </c>
      <c r="D4533" s="815">
        <v>55.22</v>
      </c>
      <c r="E4533" s="815">
        <v>3.53</v>
      </c>
      <c r="F4533" s="815">
        <v>58.75</v>
      </c>
    </row>
    <row r="4534" ht="15.75" customHeight="1">
      <c r="A4534" s="812">
        <v>89845.0</v>
      </c>
      <c r="B4534" s="813" t="s">
        <v>5833</v>
      </c>
      <c r="C4534" s="814" t="s">
        <v>826</v>
      </c>
      <c r="D4534" s="815">
        <v>87.52</v>
      </c>
      <c r="E4534" s="815">
        <v>4.42</v>
      </c>
      <c r="F4534" s="815">
        <v>91.94</v>
      </c>
    </row>
    <row r="4535" ht="45.0" customHeight="1">
      <c r="A4535" s="812">
        <v>89846.0</v>
      </c>
      <c r="B4535" s="813" t="s">
        <v>5834</v>
      </c>
      <c r="C4535" s="814" t="s">
        <v>826</v>
      </c>
      <c r="D4535" s="815">
        <v>203.76</v>
      </c>
      <c r="E4535" s="815">
        <v>5.81</v>
      </c>
      <c r="F4535" s="815">
        <v>209.57</v>
      </c>
    </row>
    <row r="4536" ht="15.75" customHeight="1">
      <c r="A4536" s="812">
        <v>89847.0</v>
      </c>
      <c r="B4536" s="813" t="s">
        <v>5835</v>
      </c>
      <c r="C4536" s="814" t="s">
        <v>826</v>
      </c>
      <c r="D4536" s="815">
        <v>250.02</v>
      </c>
      <c r="E4536" s="815">
        <v>6.99</v>
      </c>
      <c r="F4536" s="815">
        <v>257.01</v>
      </c>
    </row>
    <row r="4537" ht="15.0" customHeight="1">
      <c r="A4537" s="812">
        <v>94756.0</v>
      </c>
      <c r="B4537" s="813" t="s">
        <v>5836</v>
      </c>
      <c r="C4537" s="814" t="s">
        <v>826</v>
      </c>
      <c r="D4537" s="815">
        <v>8.43</v>
      </c>
      <c r="E4537" s="815">
        <v>4.27</v>
      </c>
      <c r="F4537" s="815">
        <v>12.7</v>
      </c>
    </row>
    <row r="4538" ht="15.0" customHeight="1">
      <c r="A4538" s="812">
        <v>94757.0</v>
      </c>
      <c r="B4538" s="813" t="s">
        <v>5837</v>
      </c>
      <c r="C4538" s="814" t="s">
        <v>826</v>
      </c>
      <c r="D4538" s="815">
        <v>13.5</v>
      </c>
      <c r="E4538" s="815">
        <v>4.26</v>
      </c>
      <c r="F4538" s="815">
        <v>17.76</v>
      </c>
    </row>
    <row r="4539" ht="15.0" customHeight="1">
      <c r="A4539" s="812">
        <v>94758.0</v>
      </c>
      <c r="B4539" s="813" t="s">
        <v>5838</v>
      </c>
      <c r="C4539" s="814" t="s">
        <v>826</v>
      </c>
      <c r="D4539" s="815">
        <v>41.23</v>
      </c>
      <c r="E4539" s="815">
        <v>5.59</v>
      </c>
      <c r="F4539" s="815">
        <v>46.82</v>
      </c>
    </row>
    <row r="4540" ht="15.0" customHeight="1">
      <c r="A4540" s="812">
        <v>94759.0</v>
      </c>
      <c r="B4540" s="813" t="s">
        <v>5839</v>
      </c>
      <c r="C4540" s="814" t="s">
        <v>826</v>
      </c>
      <c r="D4540" s="815">
        <v>52.49</v>
      </c>
      <c r="E4540" s="815">
        <v>5.59</v>
      </c>
      <c r="F4540" s="815">
        <v>58.08</v>
      </c>
    </row>
    <row r="4541" ht="15.0" customHeight="1">
      <c r="A4541" s="812">
        <v>94760.0</v>
      </c>
      <c r="B4541" s="813" t="s">
        <v>5840</v>
      </c>
      <c r="C4541" s="814" t="s">
        <v>826</v>
      </c>
      <c r="D4541" s="815">
        <v>85.52</v>
      </c>
      <c r="E4541" s="815">
        <v>9.74</v>
      </c>
      <c r="F4541" s="815">
        <v>95.26</v>
      </c>
    </row>
    <row r="4542" ht="15.0" customHeight="1">
      <c r="A4542" s="812">
        <v>94761.0</v>
      </c>
      <c r="B4542" s="813" t="s">
        <v>5841</v>
      </c>
      <c r="C4542" s="814" t="s">
        <v>826</v>
      </c>
      <c r="D4542" s="815">
        <v>198.4</v>
      </c>
      <c r="E4542" s="815">
        <v>9.74</v>
      </c>
      <c r="F4542" s="815">
        <v>208.14</v>
      </c>
    </row>
    <row r="4543" ht="15.0" customHeight="1">
      <c r="A4543" s="812">
        <v>94762.0</v>
      </c>
      <c r="B4543" s="813" t="s">
        <v>5842</v>
      </c>
      <c r="C4543" s="814" t="s">
        <v>826</v>
      </c>
      <c r="D4543" s="815">
        <v>244.7</v>
      </c>
      <c r="E4543" s="815">
        <v>19.71</v>
      </c>
      <c r="F4543" s="815">
        <v>264.41</v>
      </c>
    </row>
    <row r="4544" ht="15.0" customHeight="1">
      <c r="A4544" s="812">
        <v>89974.0</v>
      </c>
      <c r="B4544" s="813" t="s">
        <v>5843</v>
      </c>
      <c r="C4544" s="814" t="s">
        <v>826</v>
      </c>
      <c r="D4544" s="815">
        <v>225.74</v>
      </c>
      <c r="E4544" s="815">
        <v>50.91</v>
      </c>
      <c r="F4544" s="815">
        <v>276.65</v>
      </c>
    </row>
    <row r="4545" ht="15.0" customHeight="1">
      <c r="A4545" s="812">
        <v>89695.0</v>
      </c>
      <c r="B4545" s="813" t="s">
        <v>5844</v>
      </c>
      <c r="C4545" s="814" t="s">
        <v>826</v>
      </c>
      <c r="D4545" s="815">
        <v>13.23</v>
      </c>
      <c r="E4545" s="815">
        <v>4.14</v>
      </c>
      <c r="F4545" s="815">
        <v>17.37</v>
      </c>
    </row>
    <row r="4546" ht="15.0" customHeight="1">
      <c r="A4546" s="812">
        <v>89702.0</v>
      </c>
      <c r="B4546" s="813" t="s">
        <v>5845</v>
      </c>
      <c r="C4546" s="814" t="s">
        <v>826</v>
      </c>
      <c r="D4546" s="815">
        <v>14.94</v>
      </c>
      <c r="E4546" s="815">
        <v>5.22</v>
      </c>
      <c r="F4546" s="815">
        <v>20.16</v>
      </c>
    </row>
    <row r="4547" ht="15.75" customHeight="1">
      <c r="A4547" s="812">
        <v>89767.0</v>
      </c>
      <c r="B4547" s="813" t="s">
        <v>5846</v>
      </c>
      <c r="C4547" s="814" t="s">
        <v>826</v>
      </c>
      <c r="D4547" s="815">
        <v>16.35</v>
      </c>
      <c r="E4547" s="815">
        <v>3.13</v>
      </c>
      <c r="F4547" s="815">
        <v>19.48</v>
      </c>
    </row>
    <row r="4548" ht="15.0" customHeight="1">
      <c r="A4548" s="812">
        <v>89654.0</v>
      </c>
      <c r="B4548" s="813" t="s">
        <v>5847</v>
      </c>
      <c r="C4548" s="814" t="s">
        <v>826</v>
      </c>
      <c r="D4548" s="815">
        <v>14.98</v>
      </c>
      <c r="E4548" s="815">
        <v>2.07</v>
      </c>
      <c r="F4548" s="815">
        <v>17.05</v>
      </c>
    </row>
    <row r="4549" ht="15.0" customHeight="1">
      <c r="A4549" s="812">
        <v>89661.0</v>
      </c>
      <c r="B4549" s="813" t="s">
        <v>5848</v>
      </c>
      <c r="C4549" s="814" t="s">
        <v>826</v>
      </c>
      <c r="D4549" s="815">
        <v>17.85</v>
      </c>
      <c r="E4549" s="815">
        <v>2.62</v>
      </c>
      <c r="F4549" s="815">
        <v>20.47</v>
      </c>
    </row>
    <row r="4550" ht="15.0" customHeight="1">
      <c r="A4550" s="812">
        <v>89674.0</v>
      </c>
      <c r="B4550" s="813" t="s">
        <v>5849</v>
      </c>
      <c r="C4550" s="814" t="s">
        <v>826</v>
      </c>
      <c r="D4550" s="815">
        <v>27.44</v>
      </c>
      <c r="E4550" s="815">
        <v>3.07</v>
      </c>
      <c r="F4550" s="815">
        <v>30.51</v>
      </c>
    </row>
    <row r="4551" ht="15.0" customHeight="1">
      <c r="A4551" s="812">
        <v>89684.0</v>
      </c>
      <c r="B4551" s="813" t="s">
        <v>5850</v>
      </c>
      <c r="C4551" s="814" t="s">
        <v>826</v>
      </c>
      <c r="D4551" s="815">
        <v>40.89</v>
      </c>
      <c r="E4551" s="815">
        <v>3.61</v>
      </c>
      <c r="F4551" s="815">
        <v>44.5</v>
      </c>
    </row>
    <row r="4552" ht="15.0" customHeight="1">
      <c r="A4552" s="812">
        <v>89741.0</v>
      </c>
      <c r="B4552" s="813" t="s">
        <v>5851</v>
      </c>
      <c r="C4552" s="814" t="s">
        <v>826</v>
      </c>
      <c r="D4552" s="815">
        <v>17.46</v>
      </c>
      <c r="E4552" s="815">
        <v>1.55</v>
      </c>
      <c r="F4552" s="815">
        <v>19.01</v>
      </c>
    </row>
    <row r="4553" ht="15.0" customHeight="1">
      <c r="A4553" s="812">
        <v>89757.0</v>
      </c>
      <c r="B4553" s="813" t="s">
        <v>5852</v>
      </c>
      <c r="C4553" s="814" t="s">
        <v>826</v>
      </c>
      <c r="D4553" s="815">
        <v>26.98</v>
      </c>
      <c r="E4553" s="815">
        <v>1.84</v>
      </c>
      <c r="F4553" s="815">
        <v>28.82</v>
      </c>
    </row>
    <row r="4554" ht="30.0" customHeight="1">
      <c r="A4554" s="812">
        <v>89762.0</v>
      </c>
      <c r="B4554" s="813" t="s">
        <v>5853</v>
      </c>
      <c r="C4554" s="814" t="s">
        <v>826</v>
      </c>
      <c r="D4554" s="815">
        <v>40.34</v>
      </c>
      <c r="E4554" s="815">
        <v>2.15</v>
      </c>
      <c r="F4554" s="815">
        <v>42.49</v>
      </c>
    </row>
    <row r="4555" ht="15.0" customHeight="1">
      <c r="A4555" s="812">
        <v>89816.0</v>
      </c>
      <c r="B4555" s="813" t="s">
        <v>5854</v>
      </c>
      <c r="C4555" s="814" t="s">
        <v>826</v>
      </c>
      <c r="D4555" s="815">
        <v>40.1</v>
      </c>
      <c r="E4555" s="815">
        <v>1.5</v>
      </c>
      <c r="F4555" s="815">
        <v>41.6</v>
      </c>
    </row>
    <row r="4556" ht="15.75" customHeight="1">
      <c r="A4556" s="812">
        <v>89828.0</v>
      </c>
      <c r="B4556" s="813" t="s">
        <v>5855</v>
      </c>
      <c r="C4556" s="814" t="s">
        <v>826</v>
      </c>
      <c r="D4556" s="815">
        <v>58.58</v>
      </c>
      <c r="E4556" s="815">
        <v>1.75</v>
      </c>
      <c r="F4556" s="815">
        <v>60.33</v>
      </c>
    </row>
    <row r="4557" ht="15.0" customHeight="1">
      <c r="A4557" s="812">
        <v>89837.0</v>
      </c>
      <c r="B4557" s="813" t="s">
        <v>5856</v>
      </c>
      <c r="C4557" s="814" t="s">
        <v>826</v>
      </c>
      <c r="D4557" s="815">
        <v>136.26</v>
      </c>
      <c r="E4557" s="815">
        <v>2.19</v>
      </c>
      <c r="F4557" s="815">
        <v>138.45</v>
      </c>
    </row>
    <row r="4558" ht="15.0" customHeight="1">
      <c r="A4558" s="812">
        <v>89839.0</v>
      </c>
      <c r="B4558" s="813" t="s">
        <v>5857</v>
      </c>
      <c r="C4558" s="814" t="s">
        <v>826</v>
      </c>
      <c r="D4558" s="815">
        <v>197.71</v>
      </c>
      <c r="E4558" s="815">
        <v>2.9</v>
      </c>
      <c r="F4558" s="815">
        <v>200.61</v>
      </c>
    </row>
    <row r="4559" ht="30.0" customHeight="1">
      <c r="A4559" s="812">
        <v>89841.0</v>
      </c>
      <c r="B4559" s="813" t="s">
        <v>5858</v>
      </c>
      <c r="C4559" s="814" t="s">
        <v>826</v>
      </c>
      <c r="D4559" s="815">
        <v>291.12</v>
      </c>
      <c r="E4559" s="815">
        <v>3.5</v>
      </c>
      <c r="F4559" s="815">
        <v>294.62</v>
      </c>
    </row>
    <row r="4560" ht="30.0" customHeight="1">
      <c r="A4560" s="808"/>
      <c r="B4560" s="816" t="s">
        <v>5859</v>
      </c>
      <c r="C4560" s="810"/>
      <c r="D4560" s="811"/>
      <c r="E4560" s="811"/>
      <c r="F4560" s="811"/>
    </row>
    <row r="4561" ht="30.0" customHeight="1">
      <c r="A4561" s="808"/>
      <c r="B4561" s="809" t="s">
        <v>5860</v>
      </c>
      <c r="C4561" s="810"/>
      <c r="D4561" s="811"/>
      <c r="E4561" s="811"/>
      <c r="F4561" s="811"/>
    </row>
    <row r="4562" ht="15.0" customHeight="1">
      <c r="A4562" s="812">
        <v>92834.0</v>
      </c>
      <c r="B4562" s="813" t="s">
        <v>5861</v>
      </c>
      <c r="C4562" s="814" t="s">
        <v>735</v>
      </c>
      <c r="D4562" s="815">
        <v>3.78</v>
      </c>
      <c r="E4562" s="815">
        <v>3.19</v>
      </c>
      <c r="F4562" s="815">
        <v>6.97</v>
      </c>
    </row>
    <row r="4563" ht="15.0" customHeight="1">
      <c r="A4563" s="812">
        <v>92836.0</v>
      </c>
      <c r="B4563" s="813" t="s">
        <v>5862</v>
      </c>
      <c r="C4563" s="814" t="s">
        <v>735</v>
      </c>
      <c r="D4563" s="815">
        <v>4.84</v>
      </c>
      <c r="E4563" s="815">
        <v>4.06</v>
      </c>
      <c r="F4563" s="815">
        <v>8.9</v>
      </c>
    </row>
    <row r="4564" ht="30.0" customHeight="1">
      <c r="A4564" s="812">
        <v>92838.0</v>
      </c>
      <c r="B4564" s="813" t="s">
        <v>5863</v>
      </c>
      <c r="C4564" s="814" t="s">
        <v>735</v>
      </c>
      <c r="D4564" s="815">
        <v>5.82</v>
      </c>
      <c r="E4564" s="815">
        <v>4.88</v>
      </c>
      <c r="F4564" s="815">
        <v>10.7</v>
      </c>
    </row>
    <row r="4565" ht="30.0" customHeight="1">
      <c r="A4565" s="812">
        <v>92840.0</v>
      </c>
      <c r="B4565" s="813" t="s">
        <v>5864</v>
      </c>
      <c r="C4565" s="814" t="s">
        <v>735</v>
      </c>
      <c r="D4565" s="815">
        <v>6.92</v>
      </c>
      <c r="E4565" s="815">
        <v>5.74</v>
      </c>
      <c r="F4565" s="815">
        <v>12.66</v>
      </c>
    </row>
    <row r="4566" ht="30.0" customHeight="1">
      <c r="A4566" s="812">
        <v>92842.0</v>
      </c>
      <c r="B4566" s="813" t="s">
        <v>5865</v>
      </c>
      <c r="C4566" s="814" t="s">
        <v>735</v>
      </c>
      <c r="D4566" s="815">
        <v>7.88</v>
      </c>
      <c r="E4566" s="815">
        <v>6.58</v>
      </c>
      <c r="F4566" s="815">
        <v>14.46</v>
      </c>
    </row>
    <row r="4567" ht="15.75" customHeight="1">
      <c r="A4567" s="812">
        <v>92844.0</v>
      </c>
      <c r="B4567" s="813" t="s">
        <v>5866</v>
      </c>
      <c r="C4567" s="814" t="s">
        <v>735</v>
      </c>
      <c r="D4567" s="815">
        <v>8.99</v>
      </c>
      <c r="E4567" s="815">
        <v>7.45</v>
      </c>
      <c r="F4567" s="815">
        <v>16.44</v>
      </c>
    </row>
    <row r="4568" ht="15.75" customHeight="1">
      <c r="A4568" s="812">
        <v>92846.0</v>
      </c>
      <c r="B4568" s="813" t="s">
        <v>5867</v>
      </c>
      <c r="C4568" s="814" t="s">
        <v>735</v>
      </c>
      <c r="D4568" s="815">
        <v>9.95</v>
      </c>
      <c r="E4568" s="815">
        <v>8.28</v>
      </c>
      <c r="F4568" s="815">
        <v>18.23</v>
      </c>
    </row>
    <row r="4569" ht="30.0" customHeight="1">
      <c r="A4569" s="812">
        <v>92848.0</v>
      </c>
      <c r="B4569" s="813" t="s">
        <v>5868</v>
      </c>
      <c r="C4569" s="814" t="s">
        <v>735</v>
      </c>
      <c r="D4569" s="815">
        <v>11.07</v>
      </c>
      <c r="E4569" s="815">
        <v>9.14</v>
      </c>
      <c r="F4569" s="815">
        <v>20.21</v>
      </c>
    </row>
    <row r="4570" ht="15.0" customHeight="1">
      <c r="A4570" s="808"/>
      <c r="B4570" s="809" t="s">
        <v>5869</v>
      </c>
      <c r="C4570" s="810"/>
      <c r="D4570" s="811"/>
      <c r="E4570" s="811"/>
      <c r="F4570" s="811"/>
    </row>
    <row r="4571" ht="30.0" customHeight="1">
      <c r="A4571" s="812">
        <v>92850.0</v>
      </c>
      <c r="B4571" s="813" t="s">
        <v>5870</v>
      </c>
      <c r="C4571" s="814" t="s">
        <v>735</v>
      </c>
      <c r="D4571" s="815">
        <v>7.23</v>
      </c>
      <c r="E4571" s="815">
        <v>5.96</v>
      </c>
      <c r="F4571" s="815">
        <v>13.19</v>
      </c>
    </row>
    <row r="4572" ht="15.75" customHeight="1">
      <c r="A4572" s="812">
        <v>92852.0</v>
      </c>
      <c r="B4572" s="813" t="s">
        <v>5871</v>
      </c>
      <c r="C4572" s="814" t="s">
        <v>735</v>
      </c>
      <c r="D4572" s="815">
        <v>9.08</v>
      </c>
      <c r="E4572" s="815">
        <v>7.58</v>
      </c>
      <c r="F4572" s="815">
        <v>16.66</v>
      </c>
    </row>
    <row r="4573" ht="30.0" customHeight="1">
      <c r="A4573" s="812">
        <v>92854.0</v>
      </c>
      <c r="B4573" s="813" t="s">
        <v>5872</v>
      </c>
      <c r="C4573" s="814" t="s">
        <v>735</v>
      </c>
      <c r="D4573" s="815">
        <v>11.09</v>
      </c>
      <c r="E4573" s="815">
        <v>9.2</v>
      </c>
      <c r="F4573" s="815">
        <v>20.29</v>
      </c>
    </row>
    <row r="4574" ht="30.0" customHeight="1">
      <c r="A4574" s="812">
        <v>92856.0</v>
      </c>
      <c r="B4574" s="813" t="s">
        <v>5873</v>
      </c>
      <c r="C4574" s="814" t="s">
        <v>735</v>
      </c>
      <c r="D4574" s="815">
        <v>13.09</v>
      </c>
      <c r="E4574" s="815">
        <v>10.82</v>
      </c>
      <c r="F4574" s="815">
        <v>23.91</v>
      </c>
    </row>
    <row r="4575" ht="30.0" customHeight="1">
      <c r="A4575" s="812">
        <v>92858.0</v>
      </c>
      <c r="B4575" s="813" t="s">
        <v>5874</v>
      </c>
      <c r="C4575" s="814" t="s">
        <v>735</v>
      </c>
      <c r="D4575" s="815">
        <v>14.95</v>
      </c>
      <c r="E4575" s="815">
        <v>12.42</v>
      </c>
      <c r="F4575" s="815">
        <v>27.37</v>
      </c>
    </row>
    <row r="4576" ht="30.0" customHeight="1">
      <c r="A4576" s="812">
        <v>92860.0</v>
      </c>
      <c r="B4576" s="813" t="s">
        <v>5875</v>
      </c>
      <c r="C4576" s="814" t="s">
        <v>735</v>
      </c>
      <c r="D4576" s="815">
        <v>17.01</v>
      </c>
      <c r="E4576" s="815">
        <v>14.08</v>
      </c>
      <c r="F4576" s="815">
        <v>31.09</v>
      </c>
    </row>
    <row r="4577" ht="30.0" customHeight="1">
      <c r="A4577" s="812">
        <v>92862.0</v>
      </c>
      <c r="B4577" s="813" t="s">
        <v>5876</v>
      </c>
      <c r="C4577" s="814" t="s">
        <v>735</v>
      </c>
      <c r="D4577" s="815">
        <v>19.0</v>
      </c>
      <c r="E4577" s="815">
        <v>15.68</v>
      </c>
      <c r="F4577" s="815">
        <v>34.68</v>
      </c>
    </row>
    <row r="4578" ht="30.0" customHeight="1">
      <c r="A4578" s="812">
        <v>92864.0</v>
      </c>
      <c r="B4578" s="813" t="s">
        <v>5877</v>
      </c>
      <c r="C4578" s="814" t="s">
        <v>735</v>
      </c>
      <c r="D4578" s="815">
        <v>21.01</v>
      </c>
      <c r="E4578" s="815">
        <v>17.3</v>
      </c>
      <c r="F4578" s="815">
        <v>38.31</v>
      </c>
    </row>
    <row r="4579" ht="15.0" customHeight="1">
      <c r="A4579" s="808"/>
      <c r="B4579" s="809" t="s">
        <v>5878</v>
      </c>
      <c r="C4579" s="810"/>
      <c r="D4579" s="811"/>
      <c r="E4579" s="811"/>
      <c r="F4579" s="811"/>
    </row>
    <row r="4580" ht="15.0" customHeight="1">
      <c r="A4580" s="812">
        <v>90733.0</v>
      </c>
      <c r="B4580" s="813" t="s">
        <v>5879</v>
      </c>
      <c r="C4580" s="814" t="s">
        <v>735</v>
      </c>
      <c r="D4580" s="815">
        <v>0.77</v>
      </c>
      <c r="E4580" s="815">
        <v>2.1</v>
      </c>
      <c r="F4580" s="815">
        <v>2.87</v>
      </c>
    </row>
    <row r="4581" ht="30.0" customHeight="1">
      <c r="A4581" s="812">
        <v>90734.0</v>
      </c>
      <c r="B4581" s="813" t="s">
        <v>5880</v>
      </c>
      <c r="C4581" s="814" t="s">
        <v>735</v>
      </c>
      <c r="D4581" s="815">
        <v>0.9</v>
      </c>
      <c r="E4581" s="815">
        <v>2.51</v>
      </c>
      <c r="F4581" s="815">
        <v>3.41</v>
      </c>
    </row>
    <row r="4582" ht="30.0" customHeight="1">
      <c r="A4582" s="812">
        <v>90735.0</v>
      </c>
      <c r="B4582" s="813" t="s">
        <v>5881</v>
      </c>
      <c r="C4582" s="814" t="s">
        <v>735</v>
      </c>
      <c r="D4582" s="815">
        <v>1.05</v>
      </c>
      <c r="E4582" s="815">
        <v>2.89</v>
      </c>
      <c r="F4582" s="815">
        <v>3.94</v>
      </c>
    </row>
    <row r="4583" ht="30.0" customHeight="1">
      <c r="A4583" s="812">
        <v>90736.0</v>
      </c>
      <c r="B4583" s="813" t="s">
        <v>5882</v>
      </c>
      <c r="C4583" s="814" t="s">
        <v>735</v>
      </c>
      <c r="D4583" s="815">
        <v>1.19</v>
      </c>
      <c r="E4583" s="815">
        <v>3.27</v>
      </c>
      <c r="F4583" s="815">
        <v>4.46</v>
      </c>
    </row>
    <row r="4584" ht="30.0" customHeight="1">
      <c r="A4584" s="812">
        <v>90737.0</v>
      </c>
      <c r="B4584" s="813" t="s">
        <v>5883</v>
      </c>
      <c r="C4584" s="814" t="s">
        <v>735</v>
      </c>
      <c r="D4584" s="815">
        <v>1.35</v>
      </c>
      <c r="E4584" s="815">
        <v>3.65</v>
      </c>
      <c r="F4584" s="815">
        <v>5.0</v>
      </c>
    </row>
    <row r="4585" ht="15.0" customHeight="1">
      <c r="A4585" s="812">
        <v>90738.0</v>
      </c>
      <c r="B4585" s="813" t="s">
        <v>5884</v>
      </c>
      <c r="C4585" s="814" t="s">
        <v>735</v>
      </c>
      <c r="D4585" s="815">
        <v>1.48</v>
      </c>
      <c r="E4585" s="815">
        <v>4.05</v>
      </c>
      <c r="F4585" s="815">
        <v>5.53</v>
      </c>
    </row>
    <row r="4586" ht="45.0" customHeight="1">
      <c r="A4586" s="812">
        <v>90739.0</v>
      </c>
      <c r="B4586" s="813" t="s">
        <v>5885</v>
      </c>
      <c r="C4586" s="814" t="s">
        <v>735</v>
      </c>
      <c r="D4586" s="815">
        <v>3.52</v>
      </c>
      <c r="E4586" s="815">
        <v>3.27</v>
      </c>
      <c r="F4586" s="815">
        <v>6.79</v>
      </c>
    </row>
    <row r="4587" ht="45.0" customHeight="1">
      <c r="A4587" s="808"/>
      <c r="B4587" s="809" t="s">
        <v>5886</v>
      </c>
      <c r="C4587" s="810"/>
      <c r="D4587" s="811"/>
      <c r="E4587" s="811"/>
      <c r="F4587" s="811"/>
    </row>
    <row r="4588" ht="30.0" customHeight="1">
      <c r="A4588" s="812">
        <v>90740.0</v>
      </c>
      <c r="B4588" s="813" t="s">
        <v>5887</v>
      </c>
      <c r="C4588" s="814" t="s">
        <v>735</v>
      </c>
      <c r="D4588" s="815">
        <v>1.03</v>
      </c>
      <c r="E4588" s="815">
        <v>2.76</v>
      </c>
      <c r="F4588" s="815">
        <v>3.79</v>
      </c>
    </row>
    <row r="4589" ht="45.0" customHeight="1">
      <c r="A4589" s="812">
        <v>90741.0</v>
      </c>
      <c r="B4589" s="813" t="s">
        <v>5888</v>
      </c>
      <c r="C4589" s="814" t="s">
        <v>735</v>
      </c>
      <c r="D4589" s="815">
        <v>1.17</v>
      </c>
      <c r="E4589" s="815">
        <v>3.16</v>
      </c>
      <c r="F4589" s="815">
        <v>4.33</v>
      </c>
    </row>
    <row r="4590" ht="45.0" customHeight="1">
      <c r="A4590" s="812">
        <v>90742.0</v>
      </c>
      <c r="B4590" s="813" t="s">
        <v>5889</v>
      </c>
      <c r="C4590" s="814" t="s">
        <v>735</v>
      </c>
      <c r="D4590" s="815">
        <v>1.3</v>
      </c>
      <c r="E4590" s="815">
        <v>3.56</v>
      </c>
      <c r="F4590" s="815">
        <v>4.86</v>
      </c>
    </row>
    <row r="4591" ht="45.0" customHeight="1">
      <c r="A4591" s="812">
        <v>90743.0</v>
      </c>
      <c r="B4591" s="813" t="s">
        <v>5890</v>
      </c>
      <c r="C4591" s="814" t="s">
        <v>735</v>
      </c>
      <c r="D4591" s="815">
        <v>1.44</v>
      </c>
      <c r="E4591" s="815">
        <v>3.95</v>
      </c>
      <c r="F4591" s="815">
        <v>5.39</v>
      </c>
    </row>
    <row r="4592" ht="45.0" customHeight="1">
      <c r="A4592" s="812">
        <v>90744.0</v>
      </c>
      <c r="B4592" s="813" t="s">
        <v>5891</v>
      </c>
      <c r="C4592" s="814" t="s">
        <v>735</v>
      </c>
      <c r="D4592" s="815">
        <v>1.59</v>
      </c>
      <c r="E4592" s="815">
        <v>4.33</v>
      </c>
      <c r="F4592" s="815">
        <v>5.92</v>
      </c>
    </row>
    <row r="4593" ht="45.0" customHeight="1">
      <c r="A4593" s="812">
        <v>90745.0</v>
      </c>
      <c r="B4593" s="813" t="s">
        <v>5892</v>
      </c>
      <c r="C4593" s="814" t="s">
        <v>735</v>
      </c>
      <c r="D4593" s="815">
        <v>3.95</v>
      </c>
      <c r="E4593" s="815">
        <v>3.64</v>
      </c>
      <c r="F4593" s="815">
        <v>7.59</v>
      </c>
    </row>
    <row r="4594" ht="45.0" customHeight="1">
      <c r="A4594" s="812">
        <v>90746.0</v>
      </c>
      <c r="B4594" s="813" t="s">
        <v>5893</v>
      </c>
      <c r="C4594" s="814" t="s">
        <v>735</v>
      </c>
      <c r="D4594" s="815">
        <v>0.82</v>
      </c>
      <c r="E4594" s="815">
        <v>2.29</v>
      </c>
      <c r="F4594" s="815">
        <v>3.11</v>
      </c>
    </row>
    <row r="4595" ht="45.0" customHeight="1">
      <c r="A4595" s="812">
        <v>90747.0</v>
      </c>
      <c r="B4595" s="813" t="s">
        <v>5894</v>
      </c>
      <c r="C4595" s="814" t="s">
        <v>735</v>
      </c>
      <c r="D4595" s="815">
        <v>7.77</v>
      </c>
      <c r="E4595" s="815">
        <v>4.84</v>
      </c>
      <c r="F4595" s="815">
        <v>12.61</v>
      </c>
    </row>
    <row r="4596" ht="45.0" customHeight="1">
      <c r="A4596" s="808"/>
      <c r="B4596" s="809" t="s">
        <v>5895</v>
      </c>
      <c r="C4596" s="810"/>
      <c r="D4596" s="811"/>
      <c r="E4596" s="811"/>
      <c r="F4596" s="811"/>
    </row>
    <row r="4597" ht="45.0" customHeight="1">
      <c r="A4597" s="812">
        <v>94870.0</v>
      </c>
      <c r="B4597" s="813" t="s">
        <v>5896</v>
      </c>
      <c r="C4597" s="814" t="s">
        <v>735</v>
      </c>
      <c r="D4597" s="815">
        <v>0.18</v>
      </c>
      <c r="E4597" s="815">
        <v>0.58</v>
      </c>
      <c r="F4597" s="815">
        <v>0.76</v>
      </c>
    </row>
    <row r="4598" ht="45.0" customHeight="1">
      <c r="A4598" s="812">
        <v>94872.0</v>
      </c>
      <c r="B4598" s="813" t="s">
        <v>5897</v>
      </c>
      <c r="C4598" s="814" t="s">
        <v>735</v>
      </c>
      <c r="D4598" s="815">
        <v>0.33</v>
      </c>
      <c r="E4598" s="815">
        <v>1.0</v>
      </c>
      <c r="F4598" s="815">
        <v>1.33</v>
      </c>
    </row>
    <row r="4599" ht="45.0" customHeight="1">
      <c r="A4599" s="812">
        <v>94876.0</v>
      </c>
      <c r="B4599" s="813" t="s">
        <v>5898</v>
      </c>
      <c r="C4599" s="814" t="s">
        <v>735</v>
      </c>
      <c r="D4599" s="815">
        <v>11.8</v>
      </c>
      <c r="E4599" s="815">
        <v>7.3</v>
      </c>
      <c r="F4599" s="815">
        <v>19.1</v>
      </c>
    </row>
    <row r="4600" ht="45.0" customHeight="1">
      <c r="A4600" s="812">
        <v>94878.0</v>
      </c>
      <c r="B4600" s="813" t="s">
        <v>5899</v>
      </c>
      <c r="C4600" s="814" t="s">
        <v>735</v>
      </c>
      <c r="D4600" s="815">
        <v>13.83</v>
      </c>
      <c r="E4600" s="815">
        <v>8.58</v>
      </c>
      <c r="F4600" s="815">
        <v>22.41</v>
      </c>
    </row>
    <row r="4601" ht="45.0" customHeight="1">
      <c r="A4601" s="812">
        <v>94880.0</v>
      </c>
      <c r="B4601" s="813" t="s">
        <v>5900</v>
      </c>
      <c r="C4601" s="814" t="s">
        <v>735</v>
      </c>
      <c r="D4601" s="815">
        <v>16.94</v>
      </c>
      <c r="E4601" s="815">
        <v>10.5</v>
      </c>
      <c r="F4601" s="815">
        <v>27.44</v>
      </c>
    </row>
    <row r="4602" ht="45.0" customHeight="1">
      <c r="A4602" s="812">
        <v>94882.0</v>
      </c>
      <c r="B4602" s="813" t="s">
        <v>5901</v>
      </c>
      <c r="C4602" s="814" t="s">
        <v>735</v>
      </c>
      <c r="D4602" s="815">
        <v>20.11</v>
      </c>
      <c r="E4602" s="815">
        <v>12.45</v>
      </c>
      <c r="F4602" s="815">
        <v>32.56</v>
      </c>
    </row>
    <row r="4603" ht="45.0" customHeight="1">
      <c r="A4603" s="812">
        <v>94884.0</v>
      </c>
      <c r="B4603" s="813" t="s">
        <v>5902</v>
      </c>
      <c r="C4603" s="814" t="s">
        <v>735</v>
      </c>
      <c r="D4603" s="815">
        <v>26.52</v>
      </c>
      <c r="E4603" s="815">
        <v>16.41</v>
      </c>
      <c r="F4603" s="815">
        <v>42.93</v>
      </c>
    </row>
    <row r="4604" ht="45.0" customHeight="1">
      <c r="A4604" s="808"/>
      <c r="B4604" s="809" t="s">
        <v>5903</v>
      </c>
      <c r="C4604" s="810"/>
      <c r="D4604" s="811"/>
      <c r="E4604" s="811"/>
      <c r="F4604" s="811"/>
    </row>
    <row r="4605" ht="45.0" customHeight="1">
      <c r="A4605" s="812">
        <v>92833.0</v>
      </c>
      <c r="B4605" s="813" t="s">
        <v>5904</v>
      </c>
      <c r="C4605" s="814" t="s">
        <v>735</v>
      </c>
      <c r="D4605" s="815">
        <v>128.82</v>
      </c>
      <c r="E4605" s="815">
        <v>3.36</v>
      </c>
      <c r="F4605" s="815">
        <v>132.18</v>
      </c>
    </row>
    <row r="4606" ht="45.0" customHeight="1">
      <c r="A4606" s="812">
        <v>92835.0</v>
      </c>
      <c r="B4606" s="813" t="s">
        <v>5905</v>
      </c>
      <c r="C4606" s="814" t="s">
        <v>735</v>
      </c>
      <c r="D4606" s="815">
        <v>138.98</v>
      </c>
      <c r="E4606" s="815">
        <v>4.29</v>
      </c>
      <c r="F4606" s="815">
        <v>143.27</v>
      </c>
    </row>
    <row r="4607" ht="45.0" customHeight="1">
      <c r="A4607" s="812">
        <v>92837.0</v>
      </c>
      <c r="B4607" s="813" t="s">
        <v>5906</v>
      </c>
      <c r="C4607" s="814" t="s">
        <v>735</v>
      </c>
      <c r="D4607" s="815">
        <v>228.29</v>
      </c>
      <c r="E4607" s="815">
        <v>5.18</v>
      </c>
      <c r="F4607" s="815">
        <v>233.47</v>
      </c>
    </row>
    <row r="4608" ht="45.0" customHeight="1">
      <c r="A4608" s="812">
        <v>92839.0</v>
      </c>
      <c r="B4608" s="813" t="s">
        <v>5907</v>
      </c>
      <c r="C4608" s="814" t="s">
        <v>735</v>
      </c>
      <c r="D4608" s="815">
        <v>279.85</v>
      </c>
      <c r="E4608" s="815">
        <v>6.11</v>
      </c>
      <c r="F4608" s="815">
        <v>285.96</v>
      </c>
    </row>
    <row r="4609" ht="45.0" customHeight="1">
      <c r="A4609" s="812">
        <v>92841.0</v>
      </c>
      <c r="B4609" s="813" t="s">
        <v>5908</v>
      </c>
      <c r="C4609" s="814" t="s">
        <v>735</v>
      </c>
      <c r="D4609" s="815">
        <v>347.31</v>
      </c>
      <c r="E4609" s="815">
        <v>7.02</v>
      </c>
      <c r="F4609" s="815">
        <v>354.33</v>
      </c>
    </row>
    <row r="4610" ht="45.0" customHeight="1">
      <c r="A4610" s="812">
        <v>92843.0</v>
      </c>
      <c r="B4610" s="813" t="s">
        <v>5909</v>
      </c>
      <c r="C4610" s="814" t="s">
        <v>735</v>
      </c>
      <c r="D4610" s="815">
        <v>372.32</v>
      </c>
      <c r="E4610" s="815">
        <v>7.36</v>
      </c>
      <c r="F4610" s="815">
        <v>379.68</v>
      </c>
    </row>
    <row r="4611" ht="45.0" customHeight="1">
      <c r="A4611" s="812">
        <v>92845.0</v>
      </c>
      <c r="B4611" s="813" t="s">
        <v>5910</v>
      </c>
      <c r="C4611" s="814" t="s">
        <v>735</v>
      </c>
      <c r="D4611" s="815">
        <v>508.73</v>
      </c>
      <c r="E4611" s="815">
        <v>8.2</v>
      </c>
      <c r="F4611" s="815">
        <v>516.93</v>
      </c>
    </row>
    <row r="4612" ht="45.0" customHeight="1">
      <c r="A4612" s="812">
        <v>92847.0</v>
      </c>
      <c r="B4612" s="813" t="s">
        <v>5911</v>
      </c>
      <c r="C4612" s="814" t="s">
        <v>735</v>
      </c>
      <c r="D4612" s="815">
        <v>535.82</v>
      </c>
      <c r="E4612" s="815">
        <v>9.8</v>
      </c>
      <c r="F4612" s="815">
        <v>545.62</v>
      </c>
    </row>
    <row r="4613" ht="45.0" customHeight="1">
      <c r="A4613" s="808"/>
      <c r="B4613" s="809" t="s">
        <v>5912</v>
      </c>
      <c r="C4613" s="810"/>
      <c r="D4613" s="811"/>
      <c r="E4613" s="811"/>
      <c r="F4613" s="811"/>
    </row>
    <row r="4614" ht="45.0" customHeight="1">
      <c r="A4614" s="812">
        <v>92849.0</v>
      </c>
      <c r="B4614" s="813" t="s">
        <v>5913</v>
      </c>
      <c r="C4614" s="814" t="s">
        <v>735</v>
      </c>
      <c r="D4614" s="815">
        <v>132.26</v>
      </c>
      <c r="E4614" s="815">
        <v>6.36</v>
      </c>
      <c r="F4614" s="815">
        <v>138.62</v>
      </c>
    </row>
    <row r="4615" ht="45.0" customHeight="1">
      <c r="A4615" s="812">
        <v>92851.0</v>
      </c>
      <c r="B4615" s="813" t="s">
        <v>5914</v>
      </c>
      <c r="C4615" s="814" t="s">
        <v>735</v>
      </c>
      <c r="D4615" s="815">
        <v>143.22</v>
      </c>
      <c r="E4615" s="815">
        <v>8.1</v>
      </c>
      <c r="F4615" s="815">
        <v>151.32</v>
      </c>
    </row>
    <row r="4616" ht="45.0" customHeight="1">
      <c r="A4616" s="812">
        <v>92853.0</v>
      </c>
      <c r="B4616" s="813" t="s">
        <v>5915</v>
      </c>
      <c r="C4616" s="814" t="s">
        <v>735</v>
      </c>
      <c r="D4616" s="815">
        <v>233.55</v>
      </c>
      <c r="E4616" s="815">
        <v>9.85</v>
      </c>
      <c r="F4616" s="815">
        <v>243.4</v>
      </c>
    </row>
    <row r="4617" ht="45.0" customHeight="1">
      <c r="A4617" s="812">
        <v>92855.0</v>
      </c>
      <c r="B4617" s="813" t="s">
        <v>5916</v>
      </c>
      <c r="C4617" s="814" t="s">
        <v>735</v>
      </c>
      <c r="D4617" s="815">
        <v>286.01</v>
      </c>
      <c r="E4617" s="815">
        <v>11.61</v>
      </c>
      <c r="F4617" s="815">
        <v>297.62</v>
      </c>
    </row>
    <row r="4618" ht="15.75" customHeight="1">
      <c r="A4618" s="812">
        <v>92857.0</v>
      </c>
      <c r="B4618" s="813" t="s">
        <v>5917</v>
      </c>
      <c r="C4618" s="814" t="s">
        <v>735</v>
      </c>
      <c r="D4618" s="815">
        <v>354.39</v>
      </c>
      <c r="E4618" s="815">
        <v>13.31</v>
      </c>
      <c r="F4618" s="815">
        <v>367.7</v>
      </c>
    </row>
    <row r="4619" ht="15.0" customHeight="1">
      <c r="A4619" s="812">
        <v>92859.0</v>
      </c>
      <c r="B4619" s="813" t="s">
        <v>5918</v>
      </c>
      <c r="C4619" s="814" t="s">
        <v>735</v>
      </c>
      <c r="D4619" s="815">
        <v>380.34</v>
      </c>
      <c r="E4619" s="815">
        <v>13.99</v>
      </c>
      <c r="F4619" s="815">
        <v>394.33</v>
      </c>
    </row>
    <row r="4620" ht="15.75" customHeight="1">
      <c r="A4620" s="812">
        <v>92861.0</v>
      </c>
      <c r="B4620" s="813" t="s">
        <v>5919</v>
      </c>
      <c r="C4620" s="814" t="s">
        <v>735</v>
      </c>
      <c r="D4620" s="815">
        <v>517.79</v>
      </c>
      <c r="E4620" s="815">
        <v>15.59</v>
      </c>
      <c r="F4620" s="815">
        <v>533.38</v>
      </c>
    </row>
    <row r="4621" ht="45.0" customHeight="1">
      <c r="A4621" s="812">
        <v>92863.0</v>
      </c>
      <c r="B4621" s="813" t="s">
        <v>5920</v>
      </c>
      <c r="C4621" s="814" t="s">
        <v>735</v>
      </c>
      <c r="D4621" s="815">
        <v>545.76</v>
      </c>
      <c r="E4621" s="815">
        <v>18.6</v>
      </c>
      <c r="F4621" s="815">
        <v>564.36</v>
      </c>
    </row>
    <row r="4622" ht="15.0" customHeight="1">
      <c r="A4622" s="808"/>
      <c r="B4622" s="809" t="s">
        <v>5921</v>
      </c>
      <c r="C4622" s="810"/>
      <c r="D4622" s="811"/>
      <c r="E4622" s="811"/>
      <c r="F4622" s="811"/>
    </row>
    <row r="4623" ht="15.0" customHeight="1">
      <c r="A4623" s="812">
        <v>102264.0</v>
      </c>
      <c r="B4623" s="813" t="s">
        <v>5922</v>
      </c>
      <c r="C4623" s="814" t="s">
        <v>735</v>
      </c>
      <c r="D4623" s="815">
        <v>16.57</v>
      </c>
      <c r="E4623" s="815">
        <v>2.07</v>
      </c>
      <c r="F4623" s="815">
        <v>18.64</v>
      </c>
    </row>
    <row r="4624" ht="15.0" customHeight="1">
      <c r="A4624" s="812">
        <v>90694.0</v>
      </c>
      <c r="B4624" s="813" t="s">
        <v>5923</v>
      </c>
      <c r="C4624" s="814" t="s">
        <v>735</v>
      </c>
      <c r="D4624" s="815">
        <v>33.38</v>
      </c>
      <c r="E4624" s="815">
        <v>2.07</v>
      </c>
      <c r="F4624" s="815">
        <v>35.45</v>
      </c>
    </row>
    <row r="4625" ht="15.0" customHeight="1">
      <c r="A4625" s="812">
        <v>90695.0</v>
      </c>
      <c r="B4625" s="813" t="s">
        <v>5924</v>
      </c>
      <c r="C4625" s="814" t="s">
        <v>735</v>
      </c>
      <c r="D4625" s="815">
        <v>71.01</v>
      </c>
      <c r="E4625" s="815">
        <v>2.46</v>
      </c>
      <c r="F4625" s="815">
        <v>73.47</v>
      </c>
    </row>
    <row r="4626" ht="15.0" customHeight="1">
      <c r="A4626" s="812">
        <v>90696.0</v>
      </c>
      <c r="B4626" s="813" t="s">
        <v>5925</v>
      </c>
      <c r="C4626" s="814" t="s">
        <v>735</v>
      </c>
      <c r="D4626" s="815">
        <v>106.17</v>
      </c>
      <c r="E4626" s="815">
        <v>2.83</v>
      </c>
      <c r="F4626" s="815">
        <v>109.0</v>
      </c>
    </row>
    <row r="4627" ht="15.0" customHeight="1">
      <c r="A4627" s="812">
        <v>90697.0</v>
      </c>
      <c r="B4627" s="813" t="s">
        <v>5926</v>
      </c>
      <c r="C4627" s="814" t="s">
        <v>735</v>
      </c>
      <c r="D4627" s="815">
        <v>180.2</v>
      </c>
      <c r="E4627" s="815">
        <v>3.21</v>
      </c>
      <c r="F4627" s="815">
        <v>183.41</v>
      </c>
    </row>
    <row r="4628" ht="15.75" customHeight="1">
      <c r="A4628" s="812">
        <v>90698.0</v>
      </c>
      <c r="B4628" s="813" t="s">
        <v>5927</v>
      </c>
      <c r="C4628" s="814" t="s">
        <v>735</v>
      </c>
      <c r="D4628" s="815">
        <v>290.2</v>
      </c>
      <c r="E4628" s="815">
        <v>3.61</v>
      </c>
      <c r="F4628" s="815">
        <v>293.81</v>
      </c>
    </row>
    <row r="4629" ht="15.75" customHeight="1">
      <c r="A4629" s="812">
        <v>90699.0</v>
      </c>
      <c r="B4629" s="813" t="s">
        <v>5928</v>
      </c>
      <c r="C4629" s="814" t="s">
        <v>735</v>
      </c>
      <c r="D4629" s="815">
        <v>359.18</v>
      </c>
      <c r="E4629" s="815">
        <v>3.99</v>
      </c>
      <c r="F4629" s="815">
        <v>363.17</v>
      </c>
    </row>
    <row r="4630" ht="15.75" customHeight="1">
      <c r="A4630" s="812">
        <v>90700.0</v>
      </c>
      <c r="B4630" s="813" t="s">
        <v>5929</v>
      </c>
      <c r="C4630" s="814" t="s">
        <v>735</v>
      </c>
      <c r="D4630" s="815">
        <v>466.72</v>
      </c>
      <c r="E4630" s="815">
        <v>3.19</v>
      </c>
      <c r="F4630" s="815">
        <v>469.91</v>
      </c>
    </row>
    <row r="4631" ht="15.0" customHeight="1">
      <c r="A4631" s="808"/>
      <c r="B4631" s="809" t="s">
        <v>5930</v>
      </c>
      <c r="C4631" s="810"/>
      <c r="D4631" s="811"/>
      <c r="E4631" s="811"/>
      <c r="F4631" s="811"/>
    </row>
    <row r="4632" ht="15.0" customHeight="1">
      <c r="A4632" s="808"/>
      <c r="B4632" s="809" t="s">
        <v>5931</v>
      </c>
      <c r="C4632" s="810"/>
      <c r="D4632" s="811"/>
      <c r="E4632" s="811"/>
      <c r="F4632" s="811"/>
    </row>
    <row r="4633" ht="15.0" customHeight="1">
      <c r="A4633" s="812">
        <v>90701.0</v>
      </c>
      <c r="B4633" s="813" t="s">
        <v>5932</v>
      </c>
      <c r="C4633" s="814" t="s">
        <v>735</v>
      </c>
      <c r="D4633" s="815">
        <v>57.13</v>
      </c>
      <c r="E4633" s="815">
        <v>2.73</v>
      </c>
      <c r="F4633" s="815">
        <v>59.86</v>
      </c>
    </row>
    <row r="4634" ht="15.0" customHeight="1">
      <c r="A4634" s="812">
        <v>90702.0</v>
      </c>
      <c r="B4634" s="813" t="s">
        <v>5933</v>
      </c>
      <c r="C4634" s="814" t="s">
        <v>735</v>
      </c>
      <c r="D4634" s="815">
        <v>92.08</v>
      </c>
      <c r="E4634" s="815">
        <v>3.11</v>
      </c>
      <c r="F4634" s="815">
        <v>95.19</v>
      </c>
    </row>
    <row r="4635" ht="45.0" customHeight="1">
      <c r="A4635" s="812">
        <v>90703.0</v>
      </c>
      <c r="B4635" s="813" t="s">
        <v>5934</v>
      </c>
      <c r="C4635" s="814" t="s">
        <v>735</v>
      </c>
      <c r="D4635" s="815">
        <v>152.06</v>
      </c>
      <c r="E4635" s="815">
        <v>3.51</v>
      </c>
      <c r="F4635" s="815">
        <v>155.57</v>
      </c>
    </row>
    <row r="4636" ht="15.0" customHeight="1">
      <c r="A4636" s="812">
        <v>90704.0</v>
      </c>
      <c r="B4636" s="813" t="s">
        <v>5935</v>
      </c>
      <c r="C4636" s="814" t="s">
        <v>735</v>
      </c>
      <c r="D4636" s="815">
        <v>211.15</v>
      </c>
      <c r="E4636" s="815">
        <v>3.89</v>
      </c>
      <c r="F4636" s="815">
        <v>215.04</v>
      </c>
    </row>
    <row r="4637" ht="15.0" customHeight="1">
      <c r="A4637" s="812">
        <v>90705.0</v>
      </c>
      <c r="B4637" s="813" t="s">
        <v>5936</v>
      </c>
      <c r="C4637" s="814" t="s">
        <v>735</v>
      </c>
      <c r="D4637" s="815">
        <v>297.95</v>
      </c>
      <c r="E4637" s="815">
        <v>4.27</v>
      </c>
      <c r="F4637" s="815">
        <v>302.22</v>
      </c>
    </row>
    <row r="4638" ht="30.0" customHeight="1">
      <c r="A4638" s="812">
        <v>90706.0</v>
      </c>
      <c r="B4638" s="813" t="s">
        <v>5937</v>
      </c>
      <c r="C4638" s="814" t="s">
        <v>735</v>
      </c>
      <c r="D4638" s="815">
        <v>348.44</v>
      </c>
      <c r="E4638" s="815">
        <v>3.57</v>
      </c>
      <c r="F4638" s="815">
        <v>352.01</v>
      </c>
    </row>
    <row r="4639" ht="30.0" customHeight="1">
      <c r="A4639" s="808"/>
      <c r="B4639" s="809" t="s">
        <v>5938</v>
      </c>
      <c r="C4639" s="810"/>
      <c r="D4639" s="811"/>
      <c r="E4639" s="811"/>
      <c r="F4639" s="811"/>
    </row>
    <row r="4640" ht="15.75" customHeight="1">
      <c r="A4640" s="808"/>
      <c r="B4640" s="809" t="s">
        <v>5939</v>
      </c>
      <c r="C4640" s="810"/>
      <c r="D4640" s="811"/>
      <c r="E4640" s="811"/>
      <c r="F4640" s="811"/>
    </row>
    <row r="4641" ht="30.0" customHeight="1">
      <c r="A4641" s="812">
        <v>94869.0</v>
      </c>
      <c r="B4641" s="813" t="s">
        <v>5940</v>
      </c>
      <c r="C4641" s="814" t="s">
        <v>735</v>
      </c>
      <c r="D4641" s="815">
        <v>202.7</v>
      </c>
      <c r="E4641" s="815">
        <v>0.54</v>
      </c>
      <c r="F4641" s="815">
        <v>203.24</v>
      </c>
    </row>
    <row r="4642" ht="30.0" customHeight="1">
      <c r="A4642" s="812">
        <v>94871.0</v>
      </c>
      <c r="B4642" s="813" t="s">
        <v>5941</v>
      </c>
      <c r="C4642" s="814" t="s">
        <v>735</v>
      </c>
      <c r="D4642" s="815">
        <v>239.79</v>
      </c>
      <c r="E4642" s="815">
        <v>0.94</v>
      </c>
      <c r="F4642" s="815">
        <v>240.73</v>
      </c>
    </row>
    <row r="4643" ht="30.0" customHeight="1">
      <c r="A4643" s="812">
        <v>90708.0</v>
      </c>
      <c r="B4643" s="813" t="s">
        <v>5942</v>
      </c>
      <c r="C4643" s="814" t="s">
        <v>735</v>
      </c>
      <c r="D4643" s="815">
        <v>992.02</v>
      </c>
      <c r="E4643" s="815">
        <v>4.77</v>
      </c>
      <c r="F4643" s="815">
        <v>996.79</v>
      </c>
    </row>
    <row r="4644" ht="30.0" customHeight="1">
      <c r="A4644" s="812">
        <v>94875.0</v>
      </c>
      <c r="B4644" s="813" t="s">
        <v>5943</v>
      </c>
      <c r="C4644" s="814" t="s">
        <v>735</v>
      </c>
      <c r="D4644" s="815">
        <v>1400.92</v>
      </c>
      <c r="E4644" s="815">
        <v>7.24</v>
      </c>
      <c r="F4644" s="815">
        <v>1408.16</v>
      </c>
    </row>
    <row r="4645" ht="30.0" customHeight="1">
      <c r="A4645" s="812">
        <v>94879.0</v>
      </c>
      <c r="B4645" s="813" t="s">
        <v>5944</v>
      </c>
      <c r="C4645" s="814" t="s">
        <v>735</v>
      </c>
      <c r="D4645" s="815">
        <v>1865.16</v>
      </c>
      <c r="E4645" s="815">
        <v>10.42</v>
      </c>
      <c r="F4645" s="815">
        <v>1875.58</v>
      </c>
    </row>
    <row r="4646" ht="30.0" customHeight="1">
      <c r="A4646" s="812">
        <v>94881.0</v>
      </c>
      <c r="B4646" s="813" t="s">
        <v>5945</v>
      </c>
      <c r="C4646" s="814" t="s">
        <v>735</v>
      </c>
      <c r="D4646" s="815">
        <v>2917.69</v>
      </c>
      <c r="E4646" s="815">
        <v>12.37</v>
      </c>
      <c r="F4646" s="815">
        <v>2930.06</v>
      </c>
    </row>
    <row r="4647" ht="30.0" customHeight="1">
      <c r="A4647" s="808"/>
      <c r="B4647" s="809" t="s">
        <v>5946</v>
      </c>
      <c r="C4647" s="810"/>
      <c r="D4647" s="811"/>
      <c r="E4647" s="811"/>
      <c r="F4647" s="811"/>
    </row>
    <row r="4648" ht="30.0" customHeight="1">
      <c r="A4648" s="808"/>
      <c r="B4648" s="809" t="s">
        <v>5947</v>
      </c>
      <c r="C4648" s="810"/>
      <c r="D4648" s="811"/>
      <c r="E4648" s="811"/>
      <c r="F4648" s="811"/>
    </row>
    <row r="4649" ht="30.0" customHeight="1">
      <c r="A4649" s="812">
        <v>93350.0</v>
      </c>
      <c r="B4649" s="813" t="s">
        <v>5948</v>
      </c>
      <c r="C4649" s="814" t="s">
        <v>826</v>
      </c>
      <c r="D4649" s="815">
        <v>634.81</v>
      </c>
      <c r="E4649" s="815">
        <v>355.37</v>
      </c>
      <c r="F4649" s="815">
        <v>990.18</v>
      </c>
    </row>
    <row r="4650" ht="15.75" customHeight="1">
      <c r="A4650" s="812">
        <v>93351.0</v>
      </c>
      <c r="B4650" s="813" t="s">
        <v>5949</v>
      </c>
      <c r="C4650" s="814" t="s">
        <v>826</v>
      </c>
      <c r="D4650" s="815">
        <v>526.62</v>
      </c>
      <c r="E4650" s="815">
        <v>284.16</v>
      </c>
      <c r="F4650" s="815">
        <v>810.78</v>
      </c>
    </row>
    <row r="4651" ht="45.0" customHeight="1">
      <c r="A4651" s="812">
        <v>93352.0</v>
      </c>
      <c r="B4651" s="813" t="s">
        <v>5950</v>
      </c>
      <c r="C4651" s="814" t="s">
        <v>826</v>
      </c>
      <c r="D4651" s="815">
        <v>417.6</v>
      </c>
      <c r="E4651" s="815">
        <v>214.6</v>
      </c>
      <c r="F4651" s="815">
        <v>632.2</v>
      </c>
    </row>
    <row r="4652" ht="30.0" customHeight="1">
      <c r="A4652" s="812">
        <v>93353.0</v>
      </c>
      <c r="B4652" s="813" t="s">
        <v>5951</v>
      </c>
      <c r="C4652" s="814" t="s">
        <v>826</v>
      </c>
      <c r="D4652" s="815">
        <v>311.05</v>
      </c>
      <c r="E4652" s="815">
        <v>146.73</v>
      </c>
      <c r="F4652" s="815">
        <v>457.78</v>
      </c>
    </row>
    <row r="4653" ht="30.0" customHeight="1">
      <c r="A4653" s="812">
        <v>93354.0</v>
      </c>
      <c r="B4653" s="813" t="s">
        <v>5952</v>
      </c>
      <c r="C4653" s="814" t="s">
        <v>826</v>
      </c>
      <c r="D4653" s="815">
        <v>558.22</v>
      </c>
      <c r="E4653" s="815">
        <v>116.54</v>
      </c>
      <c r="F4653" s="815">
        <v>674.76</v>
      </c>
    </row>
    <row r="4654" ht="30.0" customHeight="1">
      <c r="A4654" s="812">
        <v>93355.0</v>
      </c>
      <c r="B4654" s="813" t="s">
        <v>5953</v>
      </c>
      <c r="C4654" s="814" t="s">
        <v>826</v>
      </c>
      <c r="D4654" s="815">
        <v>466.32</v>
      </c>
      <c r="E4654" s="815">
        <v>95.83</v>
      </c>
      <c r="F4654" s="815">
        <v>562.15</v>
      </c>
    </row>
    <row r="4655" ht="45.0" customHeight="1">
      <c r="A4655" s="812">
        <v>93356.0</v>
      </c>
      <c r="B4655" s="813" t="s">
        <v>5954</v>
      </c>
      <c r="C4655" s="814" t="s">
        <v>826</v>
      </c>
      <c r="D4655" s="815">
        <v>373.12</v>
      </c>
      <c r="E4655" s="815">
        <v>75.39</v>
      </c>
      <c r="F4655" s="815">
        <v>448.51</v>
      </c>
    </row>
    <row r="4656" ht="45.0" customHeight="1">
      <c r="A4656" s="812">
        <v>93357.0</v>
      </c>
      <c r="B4656" s="813" t="s">
        <v>5955</v>
      </c>
      <c r="C4656" s="814" t="s">
        <v>826</v>
      </c>
      <c r="D4656" s="815">
        <v>281.92</v>
      </c>
      <c r="E4656" s="815">
        <v>55.24</v>
      </c>
      <c r="F4656" s="815">
        <v>337.16</v>
      </c>
    </row>
    <row r="4657" ht="45.0" customHeight="1">
      <c r="A4657" s="808"/>
      <c r="B4657" s="809" t="s">
        <v>5956</v>
      </c>
      <c r="C4657" s="810"/>
      <c r="D4657" s="811"/>
      <c r="E4657" s="811"/>
      <c r="F4657" s="811"/>
    </row>
    <row r="4658" ht="30.0" customHeight="1">
      <c r="A4658" s="812">
        <v>90724.0</v>
      </c>
      <c r="B4658" s="813" t="s">
        <v>5957</v>
      </c>
      <c r="C4658" s="814" t="s">
        <v>826</v>
      </c>
      <c r="D4658" s="815">
        <v>6.0</v>
      </c>
      <c r="E4658" s="815">
        <v>14.33</v>
      </c>
      <c r="F4658" s="815">
        <v>20.33</v>
      </c>
    </row>
    <row r="4659" ht="30.0" customHeight="1">
      <c r="A4659" s="812">
        <v>90725.0</v>
      </c>
      <c r="B4659" s="813" t="s">
        <v>5958</v>
      </c>
      <c r="C4659" s="814" t="s">
        <v>826</v>
      </c>
      <c r="D4659" s="815">
        <v>7.45</v>
      </c>
      <c r="E4659" s="815">
        <v>17.54</v>
      </c>
      <c r="F4659" s="815">
        <v>24.99</v>
      </c>
    </row>
    <row r="4660" ht="15.75" customHeight="1">
      <c r="A4660" s="812">
        <v>90726.0</v>
      </c>
      <c r="B4660" s="813" t="s">
        <v>5959</v>
      </c>
      <c r="C4660" s="814" t="s">
        <v>826</v>
      </c>
      <c r="D4660" s="815">
        <v>8.96</v>
      </c>
      <c r="E4660" s="815">
        <v>20.75</v>
      </c>
      <c r="F4660" s="815">
        <v>29.71</v>
      </c>
    </row>
    <row r="4661" ht="30.0" customHeight="1">
      <c r="A4661" s="812">
        <v>90727.0</v>
      </c>
      <c r="B4661" s="813" t="s">
        <v>5960</v>
      </c>
      <c r="C4661" s="814" t="s">
        <v>826</v>
      </c>
      <c r="D4661" s="815">
        <v>10.42</v>
      </c>
      <c r="E4661" s="815">
        <v>23.95</v>
      </c>
      <c r="F4661" s="815">
        <v>34.37</v>
      </c>
    </row>
    <row r="4662" ht="45.0" customHeight="1">
      <c r="A4662" s="812">
        <v>90728.0</v>
      </c>
      <c r="B4662" s="813" t="s">
        <v>5961</v>
      </c>
      <c r="C4662" s="814" t="s">
        <v>826</v>
      </c>
      <c r="D4662" s="815">
        <v>11.87</v>
      </c>
      <c r="E4662" s="815">
        <v>27.17</v>
      </c>
      <c r="F4662" s="815">
        <v>39.04</v>
      </c>
    </row>
    <row r="4663" ht="30.0" customHeight="1">
      <c r="A4663" s="812">
        <v>90729.0</v>
      </c>
      <c r="B4663" s="813" t="s">
        <v>5962</v>
      </c>
      <c r="C4663" s="814" t="s">
        <v>826</v>
      </c>
      <c r="D4663" s="815">
        <v>13.34</v>
      </c>
      <c r="E4663" s="815">
        <v>30.36</v>
      </c>
      <c r="F4663" s="815">
        <v>43.7</v>
      </c>
    </row>
    <row r="4664" ht="30.0" customHeight="1">
      <c r="A4664" s="812">
        <v>90730.0</v>
      </c>
      <c r="B4664" s="813" t="s">
        <v>5963</v>
      </c>
      <c r="C4664" s="814" t="s">
        <v>826</v>
      </c>
      <c r="D4664" s="815">
        <v>14.8</v>
      </c>
      <c r="E4664" s="815">
        <v>33.58</v>
      </c>
      <c r="F4664" s="815">
        <v>48.38</v>
      </c>
    </row>
    <row r="4665" ht="30.0" customHeight="1">
      <c r="A4665" s="812">
        <v>90731.0</v>
      </c>
      <c r="B4665" s="813" t="s">
        <v>5964</v>
      </c>
      <c r="C4665" s="814" t="s">
        <v>826</v>
      </c>
      <c r="D4665" s="815">
        <v>16.25</v>
      </c>
      <c r="E4665" s="815">
        <v>36.81</v>
      </c>
      <c r="F4665" s="815">
        <v>53.06</v>
      </c>
    </row>
    <row r="4666" ht="30.0" customHeight="1">
      <c r="A4666" s="812">
        <v>90732.0</v>
      </c>
      <c r="B4666" s="813" t="s">
        <v>5965</v>
      </c>
      <c r="C4666" s="814" t="s">
        <v>826</v>
      </c>
      <c r="D4666" s="815">
        <v>20.65</v>
      </c>
      <c r="E4666" s="815">
        <v>46.4</v>
      </c>
      <c r="F4666" s="815">
        <v>67.05</v>
      </c>
    </row>
    <row r="4667" ht="30.0" customHeight="1">
      <c r="A4667" s="812">
        <v>102265.0</v>
      </c>
      <c r="B4667" s="813" t="s">
        <v>5966</v>
      </c>
      <c r="C4667" s="814" t="s">
        <v>826</v>
      </c>
      <c r="D4667" s="815">
        <v>26.49</v>
      </c>
      <c r="E4667" s="815">
        <v>59.24</v>
      </c>
      <c r="F4667" s="815">
        <v>85.73</v>
      </c>
    </row>
    <row r="4668" ht="30.0" customHeight="1">
      <c r="A4668" s="812">
        <v>102266.0</v>
      </c>
      <c r="B4668" s="813" t="s">
        <v>5967</v>
      </c>
      <c r="C4668" s="814" t="s">
        <v>826</v>
      </c>
      <c r="D4668" s="815">
        <v>29.42</v>
      </c>
      <c r="E4668" s="815">
        <v>65.64</v>
      </c>
      <c r="F4668" s="815">
        <v>95.06</v>
      </c>
    </row>
    <row r="4669" ht="30.0" customHeight="1">
      <c r="A4669" s="812">
        <v>102267.0</v>
      </c>
      <c r="B4669" s="813" t="s">
        <v>5968</v>
      </c>
      <c r="C4669" s="814" t="s">
        <v>826</v>
      </c>
      <c r="D4669" s="815">
        <v>33.83</v>
      </c>
      <c r="E4669" s="815">
        <v>75.27</v>
      </c>
      <c r="F4669" s="815">
        <v>109.1</v>
      </c>
    </row>
    <row r="4670" ht="30.0" customHeight="1">
      <c r="A4670" s="812">
        <v>102268.0</v>
      </c>
      <c r="B4670" s="813" t="s">
        <v>5969</v>
      </c>
      <c r="C4670" s="814" t="s">
        <v>826</v>
      </c>
      <c r="D4670" s="815">
        <v>38.2</v>
      </c>
      <c r="E4670" s="815">
        <v>84.91</v>
      </c>
      <c r="F4670" s="815">
        <v>123.11</v>
      </c>
    </row>
    <row r="4671" ht="30.0" customHeight="1">
      <c r="A4671" s="812">
        <v>102269.0</v>
      </c>
      <c r="B4671" s="813" t="s">
        <v>5970</v>
      </c>
      <c r="C4671" s="814" t="s">
        <v>826</v>
      </c>
      <c r="D4671" s="815">
        <v>46.99</v>
      </c>
      <c r="E4671" s="815">
        <v>104.12</v>
      </c>
      <c r="F4671" s="815">
        <v>151.11</v>
      </c>
    </row>
    <row r="4672" ht="30.0" customHeight="1">
      <c r="A4672" s="808"/>
      <c r="B4672" s="809" t="s">
        <v>5971</v>
      </c>
      <c r="C4672" s="810"/>
      <c r="D4672" s="811"/>
      <c r="E4672" s="811"/>
      <c r="F4672" s="811"/>
    </row>
    <row r="4673" ht="30.0" customHeight="1">
      <c r="A4673" s="812">
        <v>98114.0</v>
      </c>
      <c r="B4673" s="813" t="s">
        <v>5972</v>
      </c>
      <c r="C4673" s="814" t="s">
        <v>826</v>
      </c>
      <c r="D4673" s="815">
        <v>556.57</v>
      </c>
      <c r="E4673" s="815">
        <v>41.29</v>
      </c>
      <c r="F4673" s="815">
        <v>597.86</v>
      </c>
    </row>
    <row r="4674" ht="30.0" customHeight="1">
      <c r="A4674" s="812">
        <v>98115.0</v>
      </c>
      <c r="B4674" s="813" t="s">
        <v>5973</v>
      </c>
      <c r="C4674" s="814" t="s">
        <v>826</v>
      </c>
      <c r="D4674" s="815">
        <v>51.62</v>
      </c>
      <c r="E4674" s="815">
        <v>38.74</v>
      </c>
      <c r="F4674" s="815">
        <v>90.36</v>
      </c>
    </row>
    <row r="4675" ht="30.0" customHeight="1">
      <c r="A4675" s="808"/>
      <c r="B4675" s="809" t="s">
        <v>5974</v>
      </c>
      <c r="C4675" s="810"/>
      <c r="D4675" s="811"/>
      <c r="E4675" s="811"/>
      <c r="F4675" s="811"/>
    </row>
    <row r="4676" ht="30.0" customHeight="1">
      <c r="A4676" s="812">
        <v>97900.0</v>
      </c>
      <c r="B4676" s="813" t="s">
        <v>5975</v>
      </c>
      <c r="C4676" s="814" t="s">
        <v>826</v>
      </c>
      <c r="D4676" s="815">
        <v>85.74</v>
      </c>
      <c r="E4676" s="815">
        <v>74.69</v>
      </c>
      <c r="F4676" s="815">
        <v>160.43</v>
      </c>
    </row>
    <row r="4677" ht="30.0" customHeight="1">
      <c r="A4677" s="812">
        <v>97901.0</v>
      </c>
      <c r="B4677" s="813" t="s">
        <v>5976</v>
      </c>
      <c r="C4677" s="814" t="s">
        <v>826</v>
      </c>
      <c r="D4677" s="815">
        <v>136.58</v>
      </c>
      <c r="E4677" s="815">
        <v>118.35</v>
      </c>
      <c r="F4677" s="815">
        <v>254.93</v>
      </c>
    </row>
    <row r="4678" ht="30.0" customHeight="1">
      <c r="A4678" s="812">
        <v>97902.0</v>
      </c>
      <c r="B4678" s="813" t="s">
        <v>5977</v>
      </c>
      <c r="C4678" s="814" t="s">
        <v>826</v>
      </c>
      <c r="D4678" s="815">
        <v>275.94</v>
      </c>
      <c r="E4678" s="815">
        <v>228.24</v>
      </c>
      <c r="F4678" s="815">
        <v>504.18</v>
      </c>
    </row>
    <row r="4679" ht="30.0" customHeight="1">
      <c r="A4679" s="812">
        <v>97903.0</v>
      </c>
      <c r="B4679" s="813" t="s">
        <v>5978</v>
      </c>
      <c r="C4679" s="814" t="s">
        <v>826</v>
      </c>
      <c r="D4679" s="815">
        <v>380.73</v>
      </c>
      <c r="E4679" s="815">
        <v>313.41</v>
      </c>
      <c r="F4679" s="815">
        <v>694.14</v>
      </c>
    </row>
    <row r="4680" ht="30.0" customHeight="1">
      <c r="A4680" s="812">
        <v>97904.0</v>
      </c>
      <c r="B4680" s="813" t="s">
        <v>5979</v>
      </c>
      <c r="C4680" s="814" t="s">
        <v>826</v>
      </c>
      <c r="D4680" s="815">
        <v>473.43</v>
      </c>
      <c r="E4680" s="815">
        <v>348.09</v>
      </c>
      <c r="F4680" s="815">
        <v>821.52</v>
      </c>
    </row>
    <row r="4681" ht="15.75" customHeight="1">
      <c r="A4681" s="812">
        <v>97905.0</v>
      </c>
      <c r="B4681" s="813" t="s">
        <v>5980</v>
      </c>
      <c r="C4681" s="814" t="s">
        <v>826</v>
      </c>
      <c r="D4681" s="815">
        <v>101.62</v>
      </c>
      <c r="E4681" s="815">
        <v>94.51</v>
      </c>
      <c r="F4681" s="815">
        <v>196.13</v>
      </c>
    </row>
    <row r="4682" ht="30.0" customHeight="1">
      <c r="A4682" s="812">
        <v>97906.0</v>
      </c>
      <c r="B4682" s="813" t="s">
        <v>5981</v>
      </c>
      <c r="C4682" s="814" t="s">
        <v>826</v>
      </c>
      <c r="D4682" s="815">
        <v>192.81</v>
      </c>
      <c r="E4682" s="815">
        <v>172.81</v>
      </c>
      <c r="F4682" s="815">
        <v>365.62</v>
      </c>
    </row>
    <row r="4683" ht="30.0" customHeight="1">
      <c r="A4683" s="812">
        <v>97907.0</v>
      </c>
      <c r="B4683" s="813" t="s">
        <v>5982</v>
      </c>
      <c r="C4683" s="814" t="s">
        <v>826</v>
      </c>
      <c r="D4683" s="815">
        <v>274.67</v>
      </c>
      <c r="E4683" s="815">
        <v>242.67</v>
      </c>
      <c r="F4683" s="815">
        <v>517.34</v>
      </c>
    </row>
    <row r="4684" ht="30.0" customHeight="1">
      <c r="A4684" s="812">
        <v>97908.0</v>
      </c>
      <c r="B4684" s="813" t="s">
        <v>5983</v>
      </c>
      <c r="C4684" s="814" t="s">
        <v>826</v>
      </c>
      <c r="D4684" s="815">
        <v>347.91</v>
      </c>
      <c r="E4684" s="815">
        <v>264.4</v>
      </c>
      <c r="F4684" s="815">
        <v>612.31</v>
      </c>
    </row>
    <row r="4685" ht="30.0" customHeight="1">
      <c r="A4685" s="812">
        <v>97895.0</v>
      </c>
      <c r="B4685" s="813" t="s">
        <v>5984</v>
      </c>
      <c r="C4685" s="814" t="s">
        <v>826</v>
      </c>
      <c r="D4685" s="815">
        <v>96.66</v>
      </c>
      <c r="E4685" s="815">
        <v>15.55</v>
      </c>
      <c r="F4685" s="815">
        <v>112.21</v>
      </c>
    </row>
    <row r="4686" ht="15.75" customHeight="1">
      <c r="A4686" s="812">
        <v>97896.0</v>
      </c>
      <c r="B4686" s="813" t="s">
        <v>5985</v>
      </c>
      <c r="C4686" s="814" t="s">
        <v>826</v>
      </c>
      <c r="D4686" s="815">
        <v>172.86</v>
      </c>
      <c r="E4686" s="815">
        <v>22.48</v>
      </c>
      <c r="F4686" s="815">
        <v>195.34</v>
      </c>
    </row>
    <row r="4687" ht="15.75" customHeight="1">
      <c r="A4687" s="812">
        <v>97897.0</v>
      </c>
      <c r="B4687" s="813" t="s">
        <v>5986</v>
      </c>
      <c r="C4687" s="814" t="s">
        <v>826</v>
      </c>
      <c r="D4687" s="815">
        <v>236.63</v>
      </c>
      <c r="E4687" s="815">
        <v>37.88</v>
      </c>
      <c r="F4687" s="815">
        <v>274.51</v>
      </c>
    </row>
    <row r="4688" ht="30.0" customHeight="1">
      <c r="A4688" s="812">
        <v>97898.0</v>
      </c>
      <c r="B4688" s="813" t="s">
        <v>5987</v>
      </c>
      <c r="C4688" s="814" t="s">
        <v>826</v>
      </c>
      <c r="D4688" s="815">
        <v>385.7</v>
      </c>
      <c r="E4688" s="815">
        <v>65.0</v>
      </c>
      <c r="F4688" s="815">
        <v>450.7</v>
      </c>
    </row>
    <row r="4689" ht="30.0" customHeight="1">
      <c r="A4689" s="808"/>
      <c r="B4689" s="809" t="s">
        <v>5988</v>
      </c>
      <c r="C4689" s="810"/>
      <c r="D4689" s="811"/>
      <c r="E4689" s="811"/>
      <c r="F4689" s="811"/>
    </row>
    <row r="4690" ht="30.0" customHeight="1">
      <c r="A4690" s="812">
        <v>89482.0</v>
      </c>
      <c r="B4690" s="813" t="s">
        <v>5989</v>
      </c>
      <c r="C4690" s="814" t="s">
        <v>826</v>
      </c>
      <c r="D4690" s="815">
        <v>18.35</v>
      </c>
      <c r="E4690" s="815">
        <v>3.85</v>
      </c>
      <c r="F4690" s="815">
        <v>22.2</v>
      </c>
    </row>
    <row r="4691" ht="15.75" customHeight="1">
      <c r="A4691" s="812">
        <v>89707.0</v>
      </c>
      <c r="B4691" s="813" t="s">
        <v>800</v>
      </c>
      <c r="C4691" s="814" t="s">
        <v>826</v>
      </c>
      <c r="D4691" s="815">
        <v>19.79</v>
      </c>
      <c r="E4691" s="815">
        <v>7.14</v>
      </c>
      <c r="F4691" s="815">
        <v>26.93</v>
      </c>
    </row>
    <row r="4692" ht="15.0" customHeight="1">
      <c r="A4692" s="812">
        <v>89491.0</v>
      </c>
      <c r="B4692" s="813" t="s">
        <v>5990</v>
      </c>
      <c r="C4692" s="814" t="s">
        <v>826</v>
      </c>
      <c r="D4692" s="815">
        <v>47.32</v>
      </c>
      <c r="E4692" s="815">
        <v>5.98</v>
      </c>
      <c r="F4692" s="815">
        <v>53.3</v>
      </c>
    </row>
    <row r="4693" ht="15.75" customHeight="1">
      <c r="A4693" s="812">
        <v>89708.0</v>
      </c>
      <c r="B4693" s="813" t="s">
        <v>5991</v>
      </c>
      <c r="C4693" s="814" t="s">
        <v>826</v>
      </c>
      <c r="D4693" s="815">
        <v>48.86</v>
      </c>
      <c r="E4693" s="815">
        <v>10.85</v>
      </c>
      <c r="F4693" s="815">
        <v>59.71</v>
      </c>
    </row>
    <row r="4694" ht="60.0" customHeight="1">
      <c r="A4694" s="808"/>
      <c r="B4694" s="809" t="s">
        <v>5992</v>
      </c>
      <c r="C4694" s="810"/>
      <c r="D4694" s="811"/>
      <c r="E4694" s="811"/>
      <c r="F4694" s="811"/>
    </row>
    <row r="4695" ht="60.0" customHeight="1">
      <c r="A4695" s="812">
        <v>89495.0</v>
      </c>
      <c r="B4695" s="813" t="s">
        <v>5993</v>
      </c>
      <c r="C4695" s="814" t="s">
        <v>826</v>
      </c>
      <c r="D4695" s="815">
        <v>7.64</v>
      </c>
      <c r="E4695" s="815">
        <v>0.98</v>
      </c>
      <c r="F4695" s="815">
        <v>8.62</v>
      </c>
    </row>
    <row r="4696" ht="60.0" customHeight="1">
      <c r="A4696" s="812">
        <v>89709.0</v>
      </c>
      <c r="B4696" s="813" t="s">
        <v>802</v>
      </c>
      <c r="C4696" s="814" t="s">
        <v>826</v>
      </c>
      <c r="D4696" s="815">
        <v>8.02</v>
      </c>
      <c r="E4696" s="815">
        <v>1.98</v>
      </c>
      <c r="F4696" s="815">
        <v>10.0</v>
      </c>
    </row>
    <row r="4697" ht="60.0" customHeight="1">
      <c r="A4697" s="812">
        <v>89710.0</v>
      </c>
      <c r="B4697" s="813" t="s">
        <v>5994</v>
      </c>
      <c r="C4697" s="814" t="s">
        <v>826</v>
      </c>
      <c r="D4697" s="815">
        <v>7.82</v>
      </c>
      <c r="E4697" s="815">
        <v>1.98</v>
      </c>
      <c r="F4697" s="815">
        <v>9.8</v>
      </c>
    </row>
    <row r="4698" ht="60.0" customHeight="1">
      <c r="A4698" s="808"/>
      <c r="B4698" s="809" t="s">
        <v>5995</v>
      </c>
      <c r="C4698" s="810"/>
      <c r="D4698" s="811"/>
      <c r="E4698" s="811"/>
      <c r="F4698" s="811"/>
    </row>
    <row r="4699" ht="60.0" customHeight="1">
      <c r="A4699" s="812">
        <v>98102.0</v>
      </c>
      <c r="B4699" s="813" t="s">
        <v>5996</v>
      </c>
      <c r="C4699" s="814" t="s">
        <v>826</v>
      </c>
      <c r="D4699" s="815">
        <v>79.6</v>
      </c>
      <c r="E4699" s="815">
        <v>3.73</v>
      </c>
      <c r="F4699" s="815">
        <v>83.33</v>
      </c>
    </row>
    <row r="4700" ht="60.0" customHeight="1">
      <c r="A4700" s="812">
        <v>98104.0</v>
      </c>
      <c r="B4700" s="813" t="s">
        <v>5997</v>
      </c>
      <c r="C4700" s="814" t="s">
        <v>826</v>
      </c>
      <c r="D4700" s="815">
        <v>184.84</v>
      </c>
      <c r="E4700" s="815">
        <v>156.76</v>
      </c>
      <c r="F4700" s="815">
        <v>341.6</v>
      </c>
    </row>
    <row r="4701" ht="60.0" customHeight="1">
      <c r="A4701" s="812">
        <v>98105.0</v>
      </c>
      <c r="B4701" s="813" t="s">
        <v>5998</v>
      </c>
      <c r="C4701" s="814" t="s">
        <v>826</v>
      </c>
      <c r="D4701" s="815">
        <v>315.88</v>
      </c>
      <c r="E4701" s="815">
        <v>273.37</v>
      </c>
      <c r="F4701" s="815">
        <v>589.25</v>
      </c>
    </row>
    <row r="4702" ht="15.75" customHeight="1">
      <c r="A4702" s="812">
        <v>98106.0</v>
      </c>
      <c r="B4702" s="813" t="s">
        <v>5999</v>
      </c>
      <c r="C4702" s="814" t="s">
        <v>826</v>
      </c>
      <c r="D4702" s="815">
        <v>523.97</v>
      </c>
      <c r="E4702" s="815">
        <v>451.31</v>
      </c>
      <c r="F4702" s="815">
        <v>975.28</v>
      </c>
    </row>
    <row r="4703" ht="45.0" customHeight="1">
      <c r="A4703" s="812">
        <v>98107.0</v>
      </c>
      <c r="B4703" s="813" t="s">
        <v>6000</v>
      </c>
      <c r="C4703" s="814" t="s">
        <v>826</v>
      </c>
      <c r="D4703" s="815">
        <v>120.15</v>
      </c>
      <c r="E4703" s="815">
        <v>113.63</v>
      </c>
      <c r="F4703" s="815">
        <v>233.78</v>
      </c>
    </row>
    <row r="4704" ht="30.0" customHeight="1">
      <c r="A4704" s="812">
        <v>98108.0</v>
      </c>
      <c r="B4704" s="813" t="s">
        <v>6001</v>
      </c>
      <c r="C4704" s="814" t="s">
        <v>826</v>
      </c>
      <c r="D4704" s="815">
        <v>211.58</v>
      </c>
      <c r="E4704" s="815">
        <v>203.87</v>
      </c>
      <c r="F4704" s="815">
        <v>415.45</v>
      </c>
    </row>
    <row r="4705" ht="45.0" customHeight="1">
      <c r="A4705" s="812">
        <v>98109.0</v>
      </c>
      <c r="B4705" s="813" t="s">
        <v>6002</v>
      </c>
      <c r="C4705" s="814" t="s">
        <v>826</v>
      </c>
      <c r="D4705" s="815">
        <v>344.02</v>
      </c>
      <c r="E4705" s="815">
        <v>331.34</v>
      </c>
      <c r="F4705" s="815">
        <v>675.36</v>
      </c>
    </row>
    <row r="4706" ht="45.0" customHeight="1">
      <c r="A4706" s="812">
        <v>98110.0</v>
      </c>
      <c r="B4706" s="813" t="s">
        <v>6003</v>
      </c>
      <c r="C4706" s="814" t="s">
        <v>826</v>
      </c>
      <c r="D4706" s="815">
        <v>414.93</v>
      </c>
      <c r="E4706" s="815">
        <v>10.9</v>
      </c>
      <c r="F4706" s="815">
        <v>425.83</v>
      </c>
    </row>
    <row r="4707" ht="45.0" customHeight="1">
      <c r="A4707" s="808"/>
      <c r="B4707" s="809" t="s">
        <v>6004</v>
      </c>
      <c r="C4707" s="810"/>
      <c r="D4707" s="811"/>
      <c r="E4707" s="811"/>
      <c r="F4707" s="811"/>
    </row>
    <row r="4708" ht="45.0" customHeight="1">
      <c r="A4708" s="812">
        <v>101803.0</v>
      </c>
      <c r="B4708" s="813" t="s">
        <v>6005</v>
      </c>
      <c r="C4708" s="814" t="s">
        <v>826</v>
      </c>
      <c r="D4708" s="815">
        <v>460.95</v>
      </c>
      <c r="E4708" s="815">
        <v>303.14</v>
      </c>
      <c r="F4708" s="815">
        <v>764.09</v>
      </c>
    </row>
    <row r="4709" ht="45.0" customHeight="1">
      <c r="A4709" s="812">
        <v>101804.0</v>
      </c>
      <c r="B4709" s="813" t="s">
        <v>6006</v>
      </c>
      <c r="C4709" s="814" t="s">
        <v>826</v>
      </c>
      <c r="D4709" s="815">
        <v>602.81</v>
      </c>
      <c r="E4709" s="815">
        <v>356.46</v>
      </c>
      <c r="F4709" s="815">
        <v>959.27</v>
      </c>
    </row>
    <row r="4710" ht="45.0" customHeight="1">
      <c r="A4710" s="812">
        <v>101805.0</v>
      </c>
      <c r="B4710" s="813" t="s">
        <v>6007</v>
      </c>
      <c r="C4710" s="814" t="s">
        <v>826</v>
      </c>
      <c r="D4710" s="815">
        <v>770.6</v>
      </c>
      <c r="E4710" s="815">
        <v>455.23</v>
      </c>
      <c r="F4710" s="815">
        <v>1225.83</v>
      </c>
    </row>
    <row r="4711" ht="45.0" customHeight="1">
      <c r="A4711" s="808"/>
      <c r="B4711" s="809" t="s">
        <v>6008</v>
      </c>
      <c r="C4711" s="810"/>
      <c r="D4711" s="811"/>
      <c r="E4711" s="811"/>
      <c r="F4711" s="811"/>
    </row>
    <row r="4712" ht="45.0" customHeight="1">
      <c r="A4712" s="812">
        <v>101802.0</v>
      </c>
      <c r="B4712" s="813" t="s">
        <v>6009</v>
      </c>
      <c r="C4712" s="814" t="s">
        <v>826</v>
      </c>
      <c r="D4712" s="815">
        <v>789.21</v>
      </c>
      <c r="E4712" s="815">
        <v>436.91</v>
      </c>
      <c r="F4712" s="815">
        <v>1226.12</v>
      </c>
    </row>
    <row r="4713" ht="15.75" customHeight="1">
      <c r="A4713" s="808"/>
      <c r="B4713" s="809" t="s">
        <v>6010</v>
      </c>
      <c r="C4713" s="810"/>
      <c r="D4713" s="811"/>
      <c r="E4713" s="811"/>
      <c r="F4713" s="811"/>
    </row>
    <row r="4714" ht="30.0" customHeight="1">
      <c r="A4714" s="812">
        <v>97974.0</v>
      </c>
      <c r="B4714" s="813" t="s">
        <v>6011</v>
      </c>
      <c r="C4714" s="814" t="s">
        <v>826</v>
      </c>
      <c r="D4714" s="815">
        <v>215.09</v>
      </c>
      <c r="E4714" s="815">
        <v>55.63</v>
      </c>
      <c r="F4714" s="815">
        <v>270.72</v>
      </c>
    </row>
    <row r="4715" ht="15.75" customHeight="1">
      <c r="A4715" s="812">
        <v>97975.0</v>
      </c>
      <c r="B4715" s="813" t="s">
        <v>6012</v>
      </c>
      <c r="C4715" s="814" t="s">
        <v>826</v>
      </c>
      <c r="D4715" s="815">
        <v>224.58</v>
      </c>
      <c r="E4715" s="815">
        <v>62.45</v>
      </c>
      <c r="F4715" s="815">
        <v>287.03</v>
      </c>
    </row>
    <row r="4716" ht="30.0" customHeight="1">
      <c r="A4716" s="812">
        <v>98415.0</v>
      </c>
      <c r="B4716" s="813" t="s">
        <v>6013</v>
      </c>
      <c r="C4716" s="814" t="s">
        <v>826</v>
      </c>
      <c r="D4716" s="815">
        <v>697.7</v>
      </c>
      <c r="E4716" s="815">
        <v>213.13</v>
      </c>
      <c r="F4716" s="815">
        <v>910.83</v>
      </c>
    </row>
    <row r="4717" ht="45.0" customHeight="1">
      <c r="A4717" s="812">
        <v>98416.0</v>
      </c>
      <c r="B4717" s="813" t="s">
        <v>6014</v>
      </c>
      <c r="C4717" s="814" t="s">
        <v>826</v>
      </c>
      <c r="D4717" s="815">
        <v>701.53</v>
      </c>
      <c r="E4717" s="815">
        <v>169.27</v>
      </c>
      <c r="F4717" s="815">
        <v>870.8</v>
      </c>
    </row>
    <row r="4718" ht="45.0" customHeight="1">
      <c r="A4718" s="812">
        <v>98417.0</v>
      </c>
      <c r="B4718" s="813" t="s">
        <v>6015</v>
      </c>
      <c r="C4718" s="814" t="s">
        <v>826</v>
      </c>
      <c r="D4718" s="815">
        <v>818.11</v>
      </c>
      <c r="E4718" s="815">
        <v>181.0</v>
      </c>
      <c r="F4718" s="815">
        <v>999.11</v>
      </c>
    </row>
    <row r="4719" ht="45.0" customHeight="1">
      <c r="A4719" s="812">
        <v>98418.0</v>
      </c>
      <c r="B4719" s="813" t="s">
        <v>6016</v>
      </c>
      <c r="C4719" s="814" t="s">
        <v>826</v>
      </c>
      <c r="D4719" s="815">
        <v>882.4</v>
      </c>
      <c r="E4719" s="815">
        <v>187.03</v>
      </c>
      <c r="F4719" s="815">
        <v>1069.43</v>
      </c>
    </row>
    <row r="4720" ht="45.0" customHeight="1">
      <c r="A4720" s="812">
        <v>98419.0</v>
      </c>
      <c r="B4720" s="813" t="s">
        <v>6017</v>
      </c>
      <c r="C4720" s="814" t="s">
        <v>826</v>
      </c>
      <c r="D4720" s="815">
        <v>946.69</v>
      </c>
      <c r="E4720" s="815">
        <v>193.06</v>
      </c>
      <c r="F4720" s="815">
        <v>1139.75</v>
      </c>
    </row>
    <row r="4721" ht="45.0" customHeight="1">
      <c r="A4721" s="812">
        <v>98420.0</v>
      </c>
      <c r="B4721" s="813" t="s">
        <v>6018</v>
      </c>
      <c r="C4721" s="814" t="s">
        <v>826</v>
      </c>
      <c r="D4721" s="815">
        <v>1141.63</v>
      </c>
      <c r="E4721" s="815">
        <v>198.72</v>
      </c>
      <c r="F4721" s="815">
        <v>1340.35</v>
      </c>
    </row>
    <row r="4722" ht="45.0" customHeight="1">
      <c r="A4722" s="812">
        <v>98421.0</v>
      </c>
      <c r="B4722" s="813" t="s">
        <v>6019</v>
      </c>
      <c r="C4722" s="814" t="s">
        <v>826</v>
      </c>
      <c r="D4722" s="815">
        <v>1258.21</v>
      </c>
      <c r="E4722" s="815">
        <v>210.45</v>
      </c>
      <c r="F4722" s="815">
        <v>1468.66</v>
      </c>
    </row>
    <row r="4723" ht="45.0" customHeight="1">
      <c r="A4723" s="812">
        <v>98422.0</v>
      </c>
      <c r="B4723" s="813" t="s">
        <v>6020</v>
      </c>
      <c r="C4723" s="814" t="s">
        <v>826</v>
      </c>
      <c r="D4723" s="815">
        <v>1374.77</v>
      </c>
      <c r="E4723" s="815">
        <v>222.2</v>
      </c>
      <c r="F4723" s="815">
        <v>1596.97</v>
      </c>
    </row>
    <row r="4724" ht="45.0" customHeight="1">
      <c r="A4724" s="812">
        <v>98423.0</v>
      </c>
      <c r="B4724" s="813" t="s">
        <v>6021</v>
      </c>
      <c r="C4724" s="814" t="s">
        <v>826</v>
      </c>
      <c r="D4724" s="815">
        <v>1439.06</v>
      </c>
      <c r="E4724" s="815">
        <v>228.23</v>
      </c>
      <c r="F4724" s="815">
        <v>1667.29</v>
      </c>
    </row>
    <row r="4725" ht="45.0" customHeight="1">
      <c r="A4725" s="812">
        <v>98424.0</v>
      </c>
      <c r="B4725" s="813" t="s">
        <v>6022</v>
      </c>
      <c r="C4725" s="814" t="s">
        <v>826</v>
      </c>
      <c r="D4725" s="815">
        <v>1503.33</v>
      </c>
      <c r="E4725" s="815">
        <v>234.28</v>
      </c>
      <c r="F4725" s="815">
        <v>1737.61</v>
      </c>
    </row>
    <row r="4726" ht="45.0" customHeight="1">
      <c r="A4726" s="812">
        <v>98425.0</v>
      </c>
      <c r="B4726" s="813" t="s">
        <v>6023</v>
      </c>
      <c r="C4726" s="814" t="s">
        <v>826</v>
      </c>
      <c r="D4726" s="815">
        <v>1571.47</v>
      </c>
      <c r="E4726" s="815">
        <v>786.67</v>
      </c>
      <c r="F4726" s="815">
        <v>2358.14</v>
      </c>
    </row>
    <row r="4727" ht="45.0" customHeight="1">
      <c r="A4727" s="812">
        <v>98426.0</v>
      </c>
      <c r="B4727" s="813" t="s">
        <v>6024</v>
      </c>
      <c r="C4727" s="814" t="s">
        <v>826</v>
      </c>
      <c r="D4727" s="815">
        <v>1963.37</v>
      </c>
      <c r="E4727" s="815">
        <v>1043.8</v>
      </c>
      <c r="F4727" s="815">
        <v>3007.17</v>
      </c>
    </row>
    <row r="4728" ht="45.0" customHeight="1">
      <c r="A4728" s="812">
        <v>98427.0</v>
      </c>
      <c r="B4728" s="813" t="s">
        <v>6025</v>
      </c>
      <c r="C4728" s="814" t="s">
        <v>826</v>
      </c>
      <c r="D4728" s="815">
        <v>2355.36</v>
      </c>
      <c r="E4728" s="815">
        <v>1300.85</v>
      </c>
      <c r="F4728" s="815">
        <v>3656.21</v>
      </c>
    </row>
    <row r="4729" ht="45.0" customHeight="1">
      <c r="A4729" s="812">
        <v>98428.0</v>
      </c>
      <c r="B4729" s="813" t="s">
        <v>6026</v>
      </c>
      <c r="C4729" s="814" t="s">
        <v>826</v>
      </c>
      <c r="D4729" s="815">
        <v>2581.9</v>
      </c>
      <c r="E4729" s="815">
        <v>1440.31</v>
      </c>
      <c r="F4729" s="815">
        <v>4022.21</v>
      </c>
    </row>
    <row r="4730" ht="45.0" customHeight="1">
      <c r="A4730" s="812">
        <v>98429.0</v>
      </c>
      <c r="B4730" s="813" t="s">
        <v>6027</v>
      </c>
      <c r="C4730" s="814" t="s">
        <v>826</v>
      </c>
      <c r="D4730" s="815">
        <v>2808.55</v>
      </c>
      <c r="E4730" s="815">
        <v>1579.67</v>
      </c>
      <c r="F4730" s="815">
        <v>4388.22</v>
      </c>
    </row>
    <row r="4731" ht="30.0" customHeight="1">
      <c r="A4731" s="812">
        <v>98430.0</v>
      </c>
      <c r="B4731" s="813" t="s">
        <v>6028</v>
      </c>
      <c r="C4731" s="814" t="s">
        <v>826</v>
      </c>
      <c r="D4731" s="815">
        <v>2128.29</v>
      </c>
      <c r="E4731" s="815">
        <v>827.71</v>
      </c>
      <c r="F4731" s="815">
        <v>2956.0</v>
      </c>
    </row>
    <row r="4732" ht="15.75" customHeight="1">
      <c r="A4732" s="812">
        <v>98431.0</v>
      </c>
      <c r="B4732" s="813" t="s">
        <v>6029</v>
      </c>
      <c r="C4732" s="814" t="s">
        <v>826</v>
      </c>
      <c r="D4732" s="815">
        <v>2520.17</v>
      </c>
      <c r="E4732" s="815">
        <v>1084.86</v>
      </c>
      <c r="F4732" s="815">
        <v>3605.03</v>
      </c>
    </row>
    <row r="4733" ht="45.0" customHeight="1">
      <c r="A4733" s="812">
        <v>98432.0</v>
      </c>
      <c r="B4733" s="813" t="s">
        <v>6030</v>
      </c>
      <c r="C4733" s="814" t="s">
        <v>826</v>
      </c>
      <c r="D4733" s="815">
        <v>2912.13</v>
      </c>
      <c r="E4733" s="815">
        <v>1341.94</v>
      </c>
      <c r="F4733" s="815">
        <v>4254.07</v>
      </c>
    </row>
    <row r="4734" ht="45.0" customHeight="1">
      <c r="A4734" s="812">
        <v>98433.0</v>
      </c>
      <c r="B4734" s="813" t="s">
        <v>6031</v>
      </c>
      <c r="C4734" s="814" t="s">
        <v>826</v>
      </c>
      <c r="D4734" s="815">
        <v>3138.67</v>
      </c>
      <c r="E4734" s="815">
        <v>1481.4</v>
      </c>
      <c r="F4734" s="815">
        <v>4620.07</v>
      </c>
    </row>
    <row r="4735" ht="45.0" customHeight="1">
      <c r="A4735" s="812">
        <v>98434.0</v>
      </c>
      <c r="B4735" s="813" t="s">
        <v>6032</v>
      </c>
      <c r="C4735" s="814" t="s">
        <v>826</v>
      </c>
      <c r="D4735" s="815">
        <v>3365.3</v>
      </c>
      <c r="E4735" s="815">
        <v>1620.78</v>
      </c>
      <c r="F4735" s="815">
        <v>4986.08</v>
      </c>
    </row>
    <row r="4736" ht="45.0" customHeight="1">
      <c r="A4736" s="812">
        <v>97976.0</v>
      </c>
      <c r="B4736" s="813" t="s">
        <v>6033</v>
      </c>
      <c r="C4736" s="814" t="s">
        <v>826</v>
      </c>
      <c r="D4736" s="815">
        <v>566.12</v>
      </c>
      <c r="E4736" s="815">
        <v>298.63</v>
      </c>
      <c r="F4736" s="815">
        <v>864.75</v>
      </c>
    </row>
    <row r="4737" ht="30.0" customHeight="1">
      <c r="A4737" s="812">
        <v>97977.0</v>
      </c>
      <c r="B4737" s="813" t="s">
        <v>6034</v>
      </c>
      <c r="C4737" s="814" t="s">
        <v>826</v>
      </c>
      <c r="D4737" s="815">
        <v>777.99</v>
      </c>
      <c r="E4737" s="815">
        <v>438.89</v>
      </c>
      <c r="F4737" s="815">
        <v>1216.88</v>
      </c>
    </row>
    <row r="4738" ht="30.0" customHeight="1">
      <c r="A4738" s="808"/>
      <c r="B4738" s="809" t="s">
        <v>6035</v>
      </c>
      <c r="C4738" s="810"/>
      <c r="D4738" s="811"/>
      <c r="E4738" s="811"/>
      <c r="F4738" s="811"/>
    </row>
    <row r="4739" ht="30.0" customHeight="1">
      <c r="A4739" s="812">
        <v>98050.0</v>
      </c>
      <c r="B4739" s="813" t="s">
        <v>6036</v>
      </c>
      <c r="C4739" s="814" t="s">
        <v>735</v>
      </c>
      <c r="D4739" s="815">
        <v>128.57</v>
      </c>
      <c r="E4739" s="815">
        <v>12.07</v>
      </c>
      <c r="F4739" s="815">
        <v>140.64</v>
      </c>
    </row>
    <row r="4740" ht="30.0" customHeight="1">
      <c r="A4740" s="812">
        <v>98051.0</v>
      </c>
      <c r="B4740" s="813" t="s">
        <v>6037</v>
      </c>
      <c r="C4740" s="814" t="s">
        <v>735</v>
      </c>
      <c r="D4740" s="815">
        <v>453.2</v>
      </c>
      <c r="E4740" s="815">
        <v>278.81</v>
      </c>
      <c r="F4740" s="815">
        <v>732.01</v>
      </c>
    </row>
    <row r="4741" ht="45.0" customHeight="1">
      <c r="A4741" s="808"/>
      <c r="B4741" s="809" t="s">
        <v>6038</v>
      </c>
      <c r="C4741" s="810"/>
      <c r="D4741" s="811"/>
      <c r="E4741" s="811"/>
      <c r="F4741" s="811"/>
    </row>
    <row r="4742" ht="30.0" customHeight="1">
      <c r="A4742" s="812">
        <v>97994.0</v>
      </c>
      <c r="B4742" s="813" t="s">
        <v>6039</v>
      </c>
      <c r="C4742" s="814" t="s">
        <v>826</v>
      </c>
      <c r="D4742" s="815">
        <v>1323.21</v>
      </c>
      <c r="E4742" s="815">
        <v>679.1</v>
      </c>
      <c r="F4742" s="815">
        <v>2002.31</v>
      </c>
    </row>
    <row r="4743" ht="30.0" customHeight="1">
      <c r="A4743" s="812">
        <v>97996.0</v>
      </c>
      <c r="B4743" s="813" t="s">
        <v>6040</v>
      </c>
      <c r="C4743" s="814" t="s">
        <v>826</v>
      </c>
      <c r="D4743" s="815">
        <v>1687.06</v>
      </c>
      <c r="E4743" s="815">
        <v>854.56</v>
      </c>
      <c r="F4743" s="815">
        <v>2541.62</v>
      </c>
    </row>
    <row r="4744" ht="45.0" customHeight="1">
      <c r="A4744" s="812">
        <v>98002.0</v>
      </c>
      <c r="B4744" s="813" t="s">
        <v>6041</v>
      </c>
      <c r="C4744" s="814" t="s">
        <v>826</v>
      </c>
      <c r="D4744" s="815">
        <v>2802.49</v>
      </c>
      <c r="E4744" s="815">
        <v>1380.86</v>
      </c>
      <c r="F4744" s="815">
        <v>4183.35</v>
      </c>
    </row>
    <row r="4745" ht="30.0" customHeight="1">
      <c r="A4745" s="812">
        <v>98006.0</v>
      </c>
      <c r="B4745" s="813" t="s">
        <v>6042</v>
      </c>
      <c r="C4745" s="814" t="s">
        <v>826</v>
      </c>
      <c r="D4745" s="815">
        <v>3531.97</v>
      </c>
      <c r="E4745" s="815">
        <v>1731.78</v>
      </c>
      <c r="F4745" s="815">
        <v>5263.75</v>
      </c>
    </row>
    <row r="4746" ht="45.0" customHeight="1">
      <c r="A4746" s="812">
        <v>98008.0</v>
      </c>
      <c r="B4746" s="813" t="s">
        <v>6043</v>
      </c>
      <c r="C4746" s="814" t="s">
        <v>826</v>
      </c>
      <c r="D4746" s="815">
        <v>2127.47</v>
      </c>
      <c r="E4746" s="815">
        <v>1028.58</v>
      </c>
      <c r="F4746" s="815">
        <v>3156.05</v>
      </c>
    </row>
    <row r="4747" ht="30.0" customHeight="1">
      <c r="A4747" s="812">
        <v>98010.0</v>
      </c>
      <c r="B4747" s="813" t="s">
        <v>6044</v>
      </c>
      <c r="C4747" s="814" t="s">
        <v>826</v>
      </c>
      <c r="D4747" s="815">
        <v>2618.44</v>
      </c>
      <c r="E4747" s="815">
        <v>1237.28</v>
      </c>
      <c r="F4747" s="815">
        <v>3855.72</v>
      </c>
    </row>
    <row r="4748" ht="45.0" customHeight="1">
      <c r="A4748" s="812">
        <v>98012.0</v>
      </c>
      <c r="B4748" s="813" t="s">
        <v>6045</v>
      </c>
      <c r="C4748" s="814" t="s">
        <v>826</v>
      </c>
      <c r="D4748" s="815">
        <v>3090.17</v>
      </c>
      <c r="E4748" s="815">
        <v>1446.04</v>
      </c>
      <c r="F4748" s="815">
        <v>4536.21</v>
      </c>
    </row>
    <row r="4749" ht="30.0" customHeight="1">
      <c r="A4749" s="812">
        <v>98014.0</v>
      </c>
      <c r="B4749" s="813" t="s">
        <v>6046</v>
      </c>
      <c r="C4749" s="814" t="s">
        <v>826</v>
      </c>
      <c r="D4749" s="815">
        <v>3562.0</v>
      </c>
      <c r="E4749" s="815">
        <v>1654.74</v>
      </c>
      <c r="F4749" s="815">
        <v>5216.74</v>
      </c>
    </row>
    <row r="4750" ht="30.0" customHeight="1">
      <c r="A4750" s="812">
        <v>98016.0</v>
      </c>
      <c r="B4750" s="813" t="s">
        <v>6047</v>
      </c>
      <c r="C4750" s="814" t="s">
        <v>826</v>
      </c>
      <c r="D4750" s="815">
        <v>4036.66</v>
      </c>
      <c r="E4750" s="815">
        <v>1863.53</v>
      </c>
      <c r="F4750" s="815">
        <v>5900.19</v>
      </c>
    </row>
    <row r="4751" ht="30.0" customHeight="1">
      <c r="A4751" s="812">
        <v>98018.0</v>
      </c>
      <c r="B4751" s="813" t="s">
        <v>6048</v>
      </c>
      <c r="C4751" s="814" t="s">
        <v>826</v>
      </c>
      <c r="D4751" s="815">
        <v>4505.58</v>
      </c>
      <c r="E4751" s="815">
        <v>2072.26</v>
      </c>
      <c r="F4751" s="815">
        <v>6577.84</v>
      </c>
    </row>
    <row r="4752" ht="45.0" customHeight="1">
      <c r="A4752" s="812">
        <v>98020.0</v>
      </c>
      <c r="B4752" s="813" t="s">
        <v>6049</v>
      </c>
      <c r="C4752" s="814" t="s">
        <v>826</v>
      </c>
      <c r="D4752" s="815">
        <v>3180.67</v>
      </c>
      <c r="E4752" s="815">
        <v>1478.25</v>
      </c>
      <c r="F4752" s="815">
        <v>4658.92</v>
      </c>
    </row>
    <row r="4753" ht="30.0" customHeight="1">
      <c r="A4753" s="812">
        <v>98022.0</v>
      </c>
      <c r="B4753" s="813" t="s">
        <v>6050</v>
      </c>
      <c r="C4753" s="814" t="s">
        <v>826</v>
      </c>
      <c r="D4753" s="815">
        <v>3750.15</v>
      </c>
      <c r="E4753" s="815">
        <v>1723.89</v>
      </c>
      <c r="F4753" s="815">
        <v>5474.04</v>
      </c>
    </row>
    <row r="4754" ht="30.0" customHeight="1">
      <c r="A4754" s="812">
        <v>98024.0</v>
      </c>
      <c r="B4754" s="813" t="s">
        <v>6051</v>
      </c>
      <c r="C4754" s="814" t="s">
        <v>826</v>
      </c>
      <c r="D4754" s="815">
        <v>4360.45</v>
      </c>
      <c r="E4754" s="815">
        <v>1965.8</v>
      </c>
      <c r="F4754" s="815">
        <v>6326.25</v>
      </c>
    </row>
    <row r="4755" ht="45.0" customHeight="1">
      <c r="A4755" s="812">
        <v>98026.0</v>
      </c>
      <c r="B4755" s="813" t="s">
        <v>6052</v>
      </c>
      <c r="C4755" s="814" t="s">
        <v>826</v>
      </c>
      <c r="D4755" s="815">
        <v>4933.81</v>
      </c>
      <c r="E4755" s="815">
        <v>2207.73</v>
      </c>
      <c r="F4755" s="815">
        <v>7141.54</v>
      </c>
    </row>
    <row r="4756" ht="30.0" customHeight="1">
      <c r="A4756" s="812">
        <v>98028.0</v>
      </c>
      <c r="B4756" s="813" t="s">
        <v>6053</v>
      </c>
      <c r="C4756" s="814" t="s">
        <v>826</v>
      </c>
      <c r="D4756" s="815">
        <v>5507.24</v>
      </c>
      <c r="E4756" s="815">
        <v>2449.62</v>
      </c>
      <c r="F4756" s="815">
        <v>7956.86</v>
      </c>
    </row>
    <row r="4757" ht="45.0" customHeight="1">
      <c r="A4757" s="812">
        <v>98030.0</v>
      </c>
      <c r="B4757" s="813" t="s">
        <v>6054</v>
      </c>
      <c r="C4757" s="814" t="s">
        <v>826</v>
      </c>
      <c r="D4757" s="815">
        <v>4508.91</v>
      </c>
      <c r="E4757" s="815">
        <v>1952.38</v>
      </c>
      <c r="F4757" s="815">
        <v>6461.29</v>
      </c>
    </row>
    <row r="4758" ht="30.0" customHeight="1">
      <c r="A4758" s="812">
        <v>98032.0</v>
      </c>
      <c r="B4758" s="813" t="s">
        <v>6055</v>
      </c>
      <c r="C4758" s="814" t="s">
        <v>826</v>
      </c>
      <c r="D4758" s="815">
        <v>5210.65</v>
      </c>
      <c r="E4758" s="815">
        <v>2228.06</v>
      </c>
      <c r="F4758" s="815">
        <v>7438.71</v>
      </c>
    </row>
    <row r="4759" ht="45.0" customHeight="1">
      <c r="A4759" s="812">
        <v>98034.0</v>
      </c>
      <c r="B4759" s="813" t="s">
        <v>6056</v>
      </c>
      <c r="C4759" s="814" t="s">
        <v>826</v>
      </c>
      <c r="D4759" s="815">
        <v>5912.3</v>
      </c>
      <c r="E4759" s="815">
        <v>2503.82</v>
      </c>
      <c r="F4759" s="815">
        <v>8416.12</v>
      </c>
    </row>
    <row r="4760" ht="30.0" customHeight="1">
      <c r="A4760" s="812">
        <v>98036.0</v>
      </c>
      <c r="B4760" s="813" t="s">
        <v>6057</v>
      </c>
      <c r="C4760" s="814" t="s">
        <v>826</v>
      </c>
      <c r="D4760" s="815">
        <v>6614.05</v>
      </c>
      <c r="E4760" s="815">
        <v>2779.49</v>
      </c>
      <c r="F4760" s="815">
        <v>9393.54</v>
      </c>
    </row>
    <row r="4761" ht="45.0" customHeight="1">
      <c r="A4761" s="812">
        <v>98038.0</v>
      </c>
      <c r="B4761" s="813" t="s">
        <v>6058</v>
      </c>
      <c r="C4761" s="814" t="s">
        <v>826</v>
      </c>
      <c r="D4761" s="815">
        <v>6050.71</v>
      </c>
      <c r="E4761" s="815">
        <v>2537.62</v>
      </c>
      <c r="F4761" s="815">
        <v>8588.33</v>
      </c>
    </row>
    <row r="4762" ht="30.0" customHeight="1">
      <c r="A4762" s="812">
        <v>98040.0</v>
      </c>
      <c r="B4762" s="813" t="s">
        <v>6059</v>
      </c>
      <c r="C4762" s="814" t="s">
        <v>826</v>
      </c>
      <c r="D4762" s="815">
        <v>6864.13</v>
      </c>
      <c r="E4762" s="815">
        <v>2846.68</v>
      </c>
      <c r="F4762" s="815">
        <v>9710.81</v>
      </c>
    </row>
    <row r="4763" ht="45.0" customHeight="1">
      <c r="A4763" s="812">
        <v>98042.0</v>
      </c>
      <c r="B4763" s="813" t="s">
        <v>6060</v>
      </c>
      <c r="C4763" s="814" t="s">
        <v>826</v>
      </c>
      <c r="D4763" s="815">
        <v>7677.54</v>
      </c>
      <c r="E4763" s="815">
        <v>3155.75</v>
      </c>
      <c r="F4763" s="815">
        <v>10833.29</v>
      </c>
    </row>
    <row r="4764" ht="30.0" customHeight="1">
      <c r="A4764" s="812">
        <v>98044.0</v>
      </c>
      <c r="B4764" s="813" t="s">
        <v>6061</v>
      </c>
      <c r="C4764" s="814" t="s">
        <v>826</v>
      </c>
      <c r="D4764" s="815">
        <v>7810.09</v>
      </c>
      <c r="E4764" s="815">
        <v>3187.36</v>
      </c>
      <c r="F4764" s="815">
        <v>10997.45</v>
      </c>
    </row>
    <row r="4765" ht="45.0" customHeight="1">
      <c r="A4765" s="812">
        <v>98046.0</v>
      </c>
      <c r="B4765" s="813" t="s">
        <v>6062</v>
      </c>
      <c r="C4765" s="814" t="s">
        <v>826</v>
      </c>
      <c r="D4765" s="815">
        <v>8741.04</v>
      </c>
      <c r="E4765" s="815">
        <v>3531.99</v>
      </c>
      <c r="F4765" s="815">
        <v>12273.03</v>
      </c>
    </row>
    <row r="4766" ht="30.0" customHeight="1">
      <c r="A4766" s="812">
        <v>98048.0</v>
      </c>
      <c r="B4766" s="813" t="s">
        <v>6063</v>
      </c>
      <c r="C4766" s="814" t="s">
        <v>826</v>
      </c>
      <c r="D4766" s="815">
        <v>10314.05</v>
      </c>
      <c r="E4766" s="815">
        <v>3962.09</v>
      </c>
      <c r="F4766" s="815">
        <v>14276.14</v>
      </c>
    </row>
    <row r="4767" ht="45.0" customHeight="1">
      <c r="A4767" s="812">
        <v>98406.0</v>
      </c>
      <c r="B4767" s="813" t="s">
        <v>6064</v>
      </c>
      <c r="C4767" s="814" t="s">
        <v>826</v>
      </c>
      <c r="D4767" s="815">
        <v>3169.3</v>
      </c>
      <c r="E4767" s="815">
        <v>1556.32</v>
      </c>
      <c r="F4767" s="815">
        <v>4725.62</v>
      </c>
    </row>
    <row r="4768" ht="30.0" customHeight="1">
      <c r="A4768" s="812">
        <v>98407.0</v>
      </c>
      <c r="B4768" s="813" t="s">
        <v>6065</v>
      </c>
      <c r="C4768" s="814" t="s">
        <v>826</v>
      </c>
      <c r="D4768" s="815">
        <v>2050.76</v>
      </c>
      <c r="E4768" s="815">
        <v>1030.02</v>
      </c>
      <c r="F4768" s="815">
        <v>3080.78</v>
      </c>
    </row>
    <row r="4769" ht="45.0" customHeight="1">
      <c r="A4769" s="812">
        <v>98408.0</v>
      </c>
      <c r="B4769" s="813" t="s">
        <v>6066</v>
      </c>
      <c r="C4769" s="814" t="s">
        <v>826</v>
      </c>
      <c r="D4769" s="815">
        <v>2414.62</v>
      </c>
      <c r="E4769" s="815">
        <v>1205.45</v>
      </c>
      <c r="F4769" s="815">
        <v>3620.07</v>
      </c>
    </row>
    <row r="4770" ht="30.0" customHeight="1">
      <c r="A4770" s="808"/>
      <c r="B4770" s="809" t="s">
        <v>6067</v>
      </c>
      <c r="C4770" s="810"/>
      <c r="D4770" s="811"/>
      <c r="E4770" s="811"/>
      <c r="F4770" s="811"/>
    </row>
    <row r="4771" ht="45.0" customHeight="1">
      <c r="A4771" s="812">
        <v>97995.0</v>
      </c>
      <c r="B4771" s="813" t="s">
        <v>6068</v>
      </c>
      <c r="C4771" s="814" t="s">
        <v>735</v>
      </c>
      <c r="D4771" s="815">
        <v>568.86</v>
      </c>
      <c r="E4771" s="815">
        <v>388.26</v>
      </c>
      <c r="F4771" s="815">
        <v>957.12</v>
      </c>
    </row>
    <row r="4772" ht="30.0" customHeight="1">
      <c r="A4772" s="812">
        <v>97997.0</v>
      </c>
      <c r="B4772" s="813" t="s">
        <v>6069</v>
      </c>
      <c r="C4772" s="814" t="s">
        <v>735</v>
      </c>
      <c r="D4772" s="815">
        <v>677.88</v>
      </c>
      <c r="E4772" s="815">
        <v>465.38</v>
      </c>
      <c r="F4772" s="815">
        <v>1143.26</v>
      </c>
    </row>
    <row r="4773" ht="45.0" customHeight="1">
      <c r="A4773" s="812">
        <v>97999.0</v>
      </c>
      <c r="B4773" s="813" t="s">
        <v>6070</v>
      </c>
      <c r="C4773" s="814" t="s">
        <v>735</v>
      </c>
      <c r="D4773" s="815">
        <v>786.9</v>
      </c>
      <c r="E4773" s="815">
        <v>542.51</v>
      </c>
      <c r="F4773" s="815">
        <v>1329.41</v>
      </c>
    </row>
    <row r="4774" ht="30.0" customHeight="1">
      <c r="A4774" s="812">
        <v>98001.0</v>
      </c>
      <c r="B4774" s="813" t="s">
        <v>6071</v>
      </c>
      <c r="C4774" s="814" t="s">
        <v>735</v>
      </c>
      <c r="D4774" s="815">
        <v>895.89</v>
      </c>
      <c r="E4774" s="815">
        <v>619.66</v>
      </c>
      <c r="F4774" s="815">
        <v>1515.55</v>
      </c>
    </row>
    <row r="4775" ht="45.0" customHeight="1">
      <c r="A4775" s="812">
        <v>98003.0</v>
      </c>
      <c r="B4775" s="813" t="s">
        <v>6072</v>
      </c>
      <c r="C4775" s="814" t="s">
        <v>735</v>
      </c>
      <c r="D4775" s="815">
        <v>1004.93</v>
      </c>
      <c r="E4775" s="815">
        <v>696.79</v>
      </c>
      <c r="F4775" s="815">
        <v>1701.72</v>
      </c>
    </row>
    <row r="4776" ht="30.0" customHeight="1">
      <c r="A4776" s="812">
        <v>98005.0</v>
      </c>
      <c r="B4776" s="813" t="s">
        <v>6073</v>
      </c>
      <c r="C4776" s="814" t="s">
        <v>735</v>
      </c>
      <c r="D4776" s="815">
        <v>1114.0</v>
      </c>
      <c r="E4776" s="815">
        <v>773.9</v>
      </c>
      <c r="F4776" s="815">
        <v>1887.9</v>
      </c>
    </row>
    <row r="4777" ht="45.0" customHeight="1">
      <c r="A4777" s="812">
        <v>98007.0</v>
      </c>
      <c r="B4777" s="813" t="s">
        <v>6074</v>
      </c>
      <c r="C4777" s="814" t="s">
        <v>735</v>
      </c>
      <c r="D4777" s="815">
        <v>1222.98</v>
      </c>
      <c r="E4777" s="815">
        <v>851.05</v>
      </c>
      <c r="F4777" s="815">
        <v>2074.03</v>
      </c>
    </row>
    <row r="4778" ht="30.0" customHeight="1">
      <c r="A4778" s="812">
        <v>98009.0</v>
      </c>
      <c r="B4778" s="813" t="s">
        <v>6075</v>
      </c>
      <c r="C4778" s="814" t="s">
        <v>735</v>
      </c>
      <c r="D4778" s="815">
        <v>786.9</v>
      </c>
      <c r="E4778" s="815">
        <v>542.51</v>
      </c>
      <c r="F4778" s="815">
        <v>1329.41</v>
      </c>
    </row>
    <row r="4779" ht="45.0" customHeight="1">
      <c r="A4779" s="812">
        <v>98011.0</v>
      </c>
      <c r="B4779" s="813" t="s">
        <v>6076</v>
      </c>
      <c r="C4779" s="814" t="s">
        <v>735</v>
      </c>
      <c r="D4779" s="815">
        <v>895.89</v>
      </c>
      <c r="E4779" s="815">
        <v>619.66</v>
      </c>
      <c r="F4779" s="815">
        <v>1515.55</v>
      </c>
    </row>
    <row r="4780" ht="30.0" customHeight="1">
      <c r="A4780" s="812">
        <v>98013.0</v>
      </c>
      <c r="B4780" s="813" t="s">
        <v>6077</v>
      </c>
      <c r="C4780" s="814" t="s">
        <v>735</v>
      </c>
      <c r="D4780" s="815">
        <v>1004.93</v>
      </c>
      <c r="E4780" s="815">
        <v>696.79</v>
      </c>
      <c r="F4780" s="815">
        <v>1701.72</v>
      </c>
    </row>
    <row r="4781" ht="45.0" customHeight="1">
      <c r="A4781" s="812">
        <v>98015.0</v>
      </c>
      <c r="B4781" s="813" t="s">
        <v>6078</v>
      </c>
      <c r="C4781" s="814" t="s">
        <v>735</v>
      </c>
      <c r="D4781" s="815">
        <v>1114.0</v>
      </c>
      <c r="E4781" s="815">
        <v>773.9</v>
      </c>
      <c r="F4781" s="815">
        <v>1887.9</v>
      </c>
    </row>
    <row r="4782" ht="30.0" customHeight="1">
      <c r="A4782" s="812">
        <v>98017.0</v>
      </c>
      <c r="B4782" s="813" t="s">
        <v>6079</v>
      </c>
      <c r="C4782" s="814" t="s">
        <v>735</v>
      </c>
      <c r="D4782" s="815">
        <v>1222.98</v>
      </c>
      <c r="E4782" s="815">
        <v>851.05</v>
      </c>
      <c r="F4782" s="815">
        <v>2074.03</v>
      </c>
    </row>
    <row r="4783" ht="45.0" customHeight="1">
      <c r="A4783" s="812">
        <v>98019.0</v>
      </c>
      <c r="B4783" s="813" t="s">
        <v>6080</v>
      </c>
      <c r="C4783" s="814" t="s">
        <v>735</v>
      </c>
      <c r="D4783" s="815">
        <v>1343.34</v>
      </c>
      <c r="E4783" s="815">
        <v>934.28</v>
      </c>
      <c r="F4783" s="815">
        <v>2277.62</v>
      </c>
    </row>
    <row r="4784" ht="30.0" customHeight="1">
      <c r="A4784" s="812">
        <v>98021.0</v>
      </c>
      <c r="B4784" s="813" t="s">
        <v>6081</v>
      </c>
      <c r="C4784" s="814" t="s">
        <v>735</v>
      </c>
      <c r="D4784" s="815">
        <v>1016.34</v>
      </c>
      <c r="E4784" s="815">
        <v>702.87</v>
      </c>
      <c r="F4784" s="815">
        <v>1719.21</v>
      </c>
    </row>
    <row r="4785" ht="45.0" customHeight="1">
      <c r="A4785" s="812">
        <v>98023.0</v>
      </c>
      <c r="B4785" s="813" t="s">
        <v>6082</v>
      </c>
      <c r="C4785" s="814" t="s">
        <v>735</v>
      </c>
      <c r="D4785" s="815">
        <v>1125.32</v>
      </c>
      <c r="E4785" s="815">
        <v>780.01</v>
      </c>
      <c r="F4785" s="815">
        <v>1905.33</v>
      </c>
    </row>
    <row r="4786" ht="30.0" customHeight="1">
      <c r="A4786" s="812">
        <v>98025.0</v>
      </c>
      <c r="B4786" s="813" t="s">
        <v>6083</v>
      </c>
      <c r="C4786" s="814" t="s">
        <v>735</v>
      </c>
      <c r="D4786" s="815">
        <v>1234.34</v>
      </c>
      <c r="E4786" s="815">
        <v>857.15</v>
      </c>
      <c r="F4786" s="815">
        <v>2091.49</v>
      </c>
    </row>
    <row r="4787" ht="45.0" customHeight="1">
      <c r="A4787" s="812">
        <v>98027.0</v>
      </c>
      <c r="B4787" s="813" t="s">
        <v>6084</v>
      </c>
      <c r="C4787" s="814" t="s">
        <v>735</v>
      </c>
      <c r="D4787" s="815">
        <v>1343.34</v>
      </c>
      <c r="E4787" s="815">
        <v>934.28</v>
      </c>
      <c r="F4787" s="815">
        <v>2277.62</v>
      </c>
    </row>
    <row r="4788" ht="30.0" customHeight="1">
      <c r="A4788" s="812">
        <v>98029.0</v>
      </c>
      <c r="B4788" s="813" t="s">
        <v>6085</v>
      </c>
      <c r="C4788" s="814" t="s">
        <v>735</v>
      </c>
      <c r="D4788" s="815">
        <v>1454.71</v>
      </c>
      <c r="E4788" s="815">
        <v>1012.68</v>
      </c>
      <c r="F4788" s="815">
        <v>2467.39</v>
      </c>
    </row>
    <row r="4789" ht="45.0" customHeight="1">
      <c r="A4789" s="812">
        <v>98031.0</v>
      </c>
      <c r="B4789" s="813" t="s">
        <v>6086</v>
      </c>
      <c r="C4789" s="814" t="s">
        <v>735</v>
      </c>
      <c r="D4789" s="815">
        <v>1236.73</v>
      </c>
      <c r="E4789" s="815">
        <v>858.41</v>
      </c>
      <c r="F4789" s="815">
        <v>2095.14</v>
      </c>
    </row>
    <row r="4790" ht="30.0" customHeight="1">
      <c r="A4790" s="812">
        <v>98033.0</v>
      </c>
      <c r="B4790" s="813" t="s">
        <v>6087</v>
      </c>
      <c r="C4790" s="814" t="s">
        <v>735</v>
      </c>
      <c r="D4790" s="815">
        <v>1345.71</v>
      </c>
      <c r="E4790" s="815">
        <v>935.55</v>
      </c>
      <c r="F4790" s="815">
        <v>2281.26</v>
      </c>
    </row>
    <row r="4791" ht="45.0" customHeight="1">
      <c r="A4791" s="812">
        <v>98035.0</v>
      </c>
      <c r="B4791" s="813" t="s">
        <v>6088</v>
      </c>
      <c r="C4791" s="814" t="s">
        <v>735</v>
      </c>
      <c r="D4791" s="815">
        <v>1454.71</v>
      </c>
      <c r="E4791" s="815">
        <v>1012.68</v>
      </c>
      <c r="F4791" s="815">
        <v>2467.39</v>
      </c>
    </row>
    <row r="4792" ht="30.0" customHeight="1">
      <c r="A4792" s="812">
        <v>98037.0</v>
      </c>
      <c r="B4792" s="813" t="s">
        <v>6089</v>
      </c>
      <c r="C4792" s="814" t="s">
        <v>735</v>
      </c>
      <c r="D4792" s="815">
        <v>1566.1</v>
      </c>
      <c r="E4792" s="815">
        <v>1091.07</v>
      </c>
      <c r="F4792" s="815">
        <v>2657.17</v>
      </c>
    </row>
    <row r="4793" ht="45.0" customHeight="1">
      <c r="A4793" s="812">
        <v>98039.0</v>
      </c>
      <c r="B4793" s="813" t="s">
        <v>6090</v>
      </c>
      <c r="C4793" s="814" t="s">
        <v>735</v>
      </c>
      <c r="D4793" s="815">
        <v>1457.08</v>
      </c>
      <c r="E4793" s="815">
        <v>1013.95</v>
      </c>
      <c r="F4793" s="815">
        <v>2471.03</v>
      </c>
    </row>
    <row r="4794" ht="30.0" customHeight="1">
      <c r="A4794" s="812">
        <v>98041.0</v>
      </c>
      <c r="B4794" s="813" t="s">
        <v>6091</v>
      </c>
      <c r="C4794" s="814" t="s">
        <v>735</v>
      </c>
      <c r="D4794" s="815">
        <v>1566.1</v>
      </c>
      <c r="E4794" s="815">
        <v>1091.07</v>
      </c>
      <c r="F4794" s="815">
        <v>2657.17</v>
      </c>
    </row>
    <row r="4795" ht="45.0" customHeight="1">
      <c r="A4795" s="812">
        <v>98043.0</v>
      </c>
      <c r="B4795" s="813" t="s">
        <v>6092</v>
      </c>
      <c r="C4795" s="814" t="s">
        <v>735</v>
      </c>
      <c r="D4795" s="815">
        <v>1677.52</v>
      </c>
      <c r="E4795" s="815">
        <v>1169.44</v>
      </c>
      <c r="F4795" s="815">
        <v>2846.96</v>
      </c>
    </row>
    <row r="4796" ht="30.0" customHeight="1">
      <c r="A4796" s="812">
        <v>98045.0</v>
      </c>
      <c r="B4796" s="813" t="s">
        <v>6093</v>
      </c>
      <c r="C4796" s="814" t="s">
        <v>735</v>
      </c>
      <c r="D4796" s="815">
        <v>1677.52</v>
      </c>
      <c r="E4796" s="815">
        <v>1169.44</v>
      </c>
      <c r="F4796" s="815">
        <v>2846.96</v>
      </c>
    </row>
    <row r="4797" ht="45.0" customHeight="1">
      <c r="A4797" s="812">
        <v>98047.0</v>
      </c>
      <c r="B4797" s="813" t="s">
        <v>6094</v>
      </c>
      <c r="C4797" s="814" t="s">
        <v>735</v>
      </c>
      <c r="D4797" s="815">
        <v>1788.88</v>
      </c>
      <c r="E4797" s="815">
        <v>1247.86</v>
      </c>
      <c r="F4797" s="815">
        <v>3036.74</v>
      </c>
    </row>
    <row r="4798" ht="30.0" customHeight="1">
      <c r="A4798" s="812">
        <v>98049.0</v>
      </c>
      <c r="B4798" s="813" t="s">
        <v>6095</v>
      </c>
      <c r="C4798" s="814" t="s">
        <v>735</v>
      </c>
      <c r="D4798" s="815">
        <v>1877.07</v>
      </c>
      <c r="E4798" s="815">
        <v>1313.83</v>
      </c>
      <c r="F4798" s="815">
        <v>3190.9</v>
      </c>
    </row>
    <row r="4799" ht="30.0" customHeight="1">
      <c r="A4799" s="808"/>
      <c r="B4799" s="809" t="s">
        <v>6038</v>
      </c>
      <c r="C4799" s="810"/>
      <c r="D4799" s="811"/>
      <c r="E4799" s="811"/>
      <c r="F4799" s="811"/>
    </row>
    <row r="4800" ht="30.0" customHeight="1">
      <c r="A4800" s="812">
        <v>101809.0</v>
      </c>
      <c r="B4800" s="813" t="s">
        <v>6096</v>
      </c>
      <c r="C4800" s="814" t="s">
        <v>826</v>
      </c>
      <c r="D4800" s="815">
        <v>1626.9</v>
      </c>
      <c r="E4800" s="815">
        <v>710.89</v>
      </c>
      <c r="F4800" s="815">
        <v>2337.79</v>
      </c>
    </row>
    <row r="4801" ht="45.0" customHeight="1">
      <c r="A4801" s="808"/>
      <c r="B4801" s="809" t="s">
        <v>6097</v>
      </c>
      <c r="C4801" s="810"/>
      <c r="D4801" s="811"/>
      <c r="E4801" s="811"/>
      <c r="F4801" s="811"/>
    </row>
    <row r="4802" ht="45.0" customHeight="1">
      <c r="A4802" s="812">
        <v>102139.0</v>
      </c>
      <c r="B4802" s="813" t="s">
        <v>6098</v>
      </c>
      <c r="C4802" s="814" t="s">
        <v>826</v>
      </c>
      <c r="D4802" s="815">
        <v>834.5</v>
      </c>
      <c r="E4802" s="815">
        <v>208.68</v>
      </c>
      <c r="F4802" s="815">
        <v>1043.18</v>
      </c>
    </row>
    <row r="4803" ht="45.0" customHeight="1">
      <c r="A4803" s="812">
        <v>102141.0</v>
      </c>
      <c r="B4803" s="813" t="s">
        <v>6099</v>
      </c>
      <c r="C4803" s="814" t="s">
        <v>826</v>
      </c>
      <c r="D4803" s="815">
        <v>1367.37</v>
      </c>
      <c r="E4803" s="815">
        <v>303.57</v>
      </c>
      <c r="F4803" s="815">
        <v>1670.94</v>
      </c>
    </row>
    <row r="4804" ht="45.0" customHeight="1">
      <c r="A4804" s="812">
        <v>97978.0</v>
      </c>
      <c r="B4804" s="813" t="s">
        <v>6100</v>
      </c>
      <c r="C4804" s="814" t="s">
        <v>826</v>
      </c>
      <c r="D4804" s="815">
        <v>425.7</v>
      </c>
      <c r="E4804" s="815">
        <v>149.38</v>
      </c>
      <c r="F4804" s="815">
        <v>575.08</v>
      </c>
    </row>
    <row r="4805" ht="30.0" customHeight="1">
      <c r="A4805" s="812">
        <v>98410.0</v>
      </c>
      <c r="B4805" s="813" t="s">
        <v>6101</v>
      </c>
      <c r="C4805" s="814" t="s">
        <v>826</v>
      </c>
      <c r="D4805" s="815">
        <v>594.47</v>
      </c>
      <c r="E4805" s="815">
        <v>157.97</v>
      </c>
      <c r="F4805" s="815">
        <v>752.44</v>
      </c>
    </row>
    <row r="4806" ht="30.0" customHeight="1">
      <c r="A4806" s="812">
        <v>97980.0</v>
      </c>
      <c r="B4806" s="813" t="s">
        <v>6102</v>
      </c>
      <c r="C4806" s="814" t="s">
        <v>826</v>
      </c>
      <c r="D4806" s="815">
        <v>1045.48</v>
      </c>
      <c r="E4806" s="815">
        <v>554.4</v>
      </c>
      <c r="F4806" s="815">
        <v>1599.88</v>
      </c>
    </row>
    <row r="4807" ht="45.0" customHeight="1">
      <c r="A4807" s="812">
        <v>97988.0</v>
      </c>
      <c r="B4807" s="813" t="s">
        <v>6103</v>
      </c>
      <c r="C4807" s="814" t="s">
        <v>826</v>
      </c>
      <c r="D4807" s="815">
        <v>1571.47</v>
      </c>
      <c r="E4807" s="815">
        <v>786.67</v>
      </c>
      <c r="F4807" s="815">
        <v>2358.14</v>
      </c>
    </row>
    <row r="4808" ht="45.0" customHeight="1">
      <c r="A4808" s="812">
        <v>97992.0</v>
      </c>
      <c r="B4808" s="813" t="s">
        <v>6104</v>
      </c>
      <c r="C4808" s="814" t="s">
        <v>826</v>
      </c>
      <c r="D4808" s="815">
        <v>2050.36</v>
      </c>
      <c r="E4808" s="815">
        <v>978.36</v>
      </c>
      <c r="F4808" s="815">
        <v>3028.72</v>
      </c>
    </row>
    <row r="4809" ht="45.0" customHeight="1">
      <c r="A4809" s="812">
        <v>98405.0</v>
      </c>
      <c r="B4809" s="813" t="s">
        <v>6105</v>
      </c>
      <c r="C4809" s="814" t="s">
        <v>826</v>
      </c>
      <c r="D4809" s="815">
        <v>1304.94</v>
      </c>
      <c r="E4809" s="815">
        <v>673.72</v>
      </c>
      <c r="F4809" s="815">
        <v>1978.66</v>
      </c>
    </row>
    <row r="4810" ht="45.0" customHeight="1">
      <c r="A4810" s="812">
        <v>98414.0</v>
      </c>
      <c r="B4810" s="813" t="s">
        <v>6101</v>
      </c>
      <c r="C4810" s="814" t="s">
        <v>826</v>
      </c>
      <c r="D4810" s="815">
        <v>584.93</v>
      </c>
      <c r="E4810" s="815">
        <v>157.56</v>
      </c>
      <c r="F4810" s="815">
        <v>742.49</v>
      </c>
    </row>
    <row r="4811" ht="45.0" customHeight="1">
      <c r="A4811" s="808"/>
      <c r="B4811" s="809" t="s">
        <v>6106</v>
      </c>
      <c r="C4811" s="810"/>
      <c r="D4811" s="811"/>
      <c r="E4811" s="811"/>
      <c r="F4811" s="811"/>
    </row>
    <row r="4812" ht="45.0" customHeight="1">
      <c r="A4812" s="812">
        <v>97981.0</v>
      </c>
      <c r="B4812" s="813" t="s">
        <v>6107</v>
      </c>
      <c r="C4812" s="814" t="s">
        <v>735</v>
      </c>
      <c r="D4812" s="815">
        <v>560.69</v>
      </c>
      <c r="E4812" s="815">
        <v>355.84</v>
      </c>
      <c r="F4812" s="815">
        <v>916.53</v>
      </c>
    </row>
    <row r="4813" ht="45.0" customHeight="1">
      <c r="A4813" s="812">
        <v>97983.0</v>
      </c>
      <c r="B4813" s="813" t="s">
        <v>6108</v>
      </c>
      <c r="C4813" s="814" t="s">
        <v>735</v>
      </c>
      <c r="D4813" s="815">
        <v>233.14</v>
      </c>
      <c r="E4813" s="815">
        <v>23.48</v>
      </c>
      <c r="F4813" s="815">
        <v>256.62</v>
      </c>
    </row>
    <row r="4814" ht="45.0" customHeight="1">
      <c r="A4814" s="812">
        <v>97985.0</v>
      </c>
      <c r="B4814" s="813" t="s">
        <v>6109</v>
      </c>
      <c r="C4814" s="814" t="s">
        <v>735</v>
      </c>
      <c r="D4814" s="815">
        <v>672.3</v>
      </c>
      <c r="E4814" s="815">
        <v>434.99</v>
      </c>
      <c r="F4814" s="815">
        <v>1107.29</v>
      </c>
    </row>
    <row r="4815" ht="45.0" customHeight="1">
      <c r="A4815" s="812">
        <v>97987.0</v>
      </c>
      <c r="B4815" s="813" t="s">
        <v>6110</v>
      </c>
      <c r="C4815" s="814" t="s">
        <v>735</v>
      </c>
      <c r="D4815" s="815">
        <v>310.79</v>
      </c>
      <c r="E4815" s="815">
        <v>27.61</v>
      </c>
      <c r="F4815" s="815">
        <v>338.4</v>
      </c>
    </row>
    <row r="4816" ht="45.0" customHeight="1">
      <c r="A4816" s="812">
        <v>97989.0</v>
      </c>
      <c r="B4816" s="813" t="s">
        <v>6111</v>
      </c>
      <c r="C4816" s="814" t="s">
        <v>735</v>
      </c>
      <c r="D4816" s="815">
        <v>783.98</v>
      </c>
      <c r="E4816" s="815">
        <v>514.09</v>
      </c>
      <c r="F4816" s="815">
        <v>1298.07</v>
      </c>
    </row>
    <row r="4817" ht="45.0" customHeight="1">
      <c r="A4817" s="812">
        <v>97991.0</v>
      </c>
      <c r="B4817" s="813" t="s">
        <v>6112</v>
      </c>
      <c r="C4817" s="814" t="s">
        <v>735</v>
      </c>
      <c r="D4817" s="815">
        <v>453.59</v>
      </c>
      <c r="E4817" s="815">
        <v>35.22</v>
      </c>
      <c r="F4817" s="815">
        <v>488.81</v>
      </c>
    </row>
    <row r="4818" ht="45.0" customHeight="1">
      <c r="A4818" s="812">
        <v>97993.0</v>
      </c>
      <c r="B4818" s="813" t="s">
        <v>6113</v>
      </c>
      <c r="C4818" s="814" t="s">
        <v>735</v>
      </c>
      <c r="D4818" s="815">
        <v>951.45</v>
      </c>
      <c r="E4818" s="815">
        <v>632.78</v>
      </c>
      <c r="F4818" s="815">
        <v>1584.23</v>
      </c>
    </row>
    <row r="4819" ht="45.0" customHeight="1">
      <c r="A4819" s="812">
        <v>98409.0</v>
      </c>
      <c r="B4819" s="813" t="s">
        <v>6114</v>
      </c>
      <c r="C4819" s="814" t="s">
        <v>735</v>
      </c>
      <c r="D4819" s="815">
        <v>176.28</v>
      </c>
      <c r="E4819" s="815">
        <v>19.7</v>
      </c>
      <c r="F4819" s="815">
        <v>195.98</v>
      </c>
    </row>
    <row r="4820" ht="45.0" customHeight="1">
      <c r="A4820" s="808"/>
      <c r="B4820" s="809" t="s">
        <v>6115</v>
      </c>
      <c r="C4820" s="810"/>
      <c r="D4820" s="811"/>
      <c r="E4820" s="811"/>
      <c r="F4820" s="811"/>
    </row>
    <row r="4821" ht="45.0" customHeight="1">
      <c r="A4821" s="812">
        <v>101806.0</v>
      </c>
      <c r="B4821" s="813" t="s">
        <v>6116</v>
      </c>
      <c r="C4821" s="814" t="s">
        <v>826</v>
      </c>
      <c r="D4821" s="815">
        <v>231.74</v>
      </c>
      <c r="E4821" s="815">
        <v>185.59</v>
      </c>
      <c r="F4821" s="815">
        <v>417.33</v>
      </c>
    </row>
    <row r="4822" ht="45.0" customHeight="1">
      <c r="A4822" s="812">
        <v>101807.0</v>
      </c>
      <c r="B4822" s="813" t="s">
        <v>6117</v>
      </c>
      <c r="C4822" s="814" t="s">
        <v>826</v>
      </c>
      <c r="D4822" s="815">
        <v>200.95</v>
      </c>
      <c r="E4822" s="815">
        <v>168.29</v>
      </c>
      <c r="F4822" s="815">
        <v>369.24</v>
      </c>
    </row>
    <row r="4823" ht="45.0" customHeight="1">
      <c r="A4823" s="812">
        <v>101808.0</v>
      </c>
      <c r="B4823" s="813" t="s">
        <v>6118</v>
      </c>
      <c r="C4823" s="814" t="s">
        <v>826</v>
      </c>
      <c r="D4823" s="815">
        <v>231.51</v>
      </c>
      <c r="E4823" s="815">
        <v>35.71</v>
      </c>
      <c r="F4823" s="815">
        <v>267.22</v>
      </c>
    </row>
    <row r="4824" ht="45.0" customHeight="1">
      <c r="A4824" s="808"/>
      <c r="B4824" s="809" t="s">
        <v>6119</v>
      </c>
      <c r="C4824" s="810"/>
      <c r="D4824" s="811"/>
      <c r="E4824" s="811"/>
      <c r="F4824" s="811"/>
    </row>
    <row r="4825" ht="45.0" customHeight="1">
      <c r="A4825" s="812">
        <v>98052.0</v>
      </c>
      <c r="B4825" s="813" t="s">
        <v>6120</v>
      </c>
      <c r="C4825" s="814" t="s">
        <v>826</v>
      </c>
      <c r="D4825" s="815">
        <v>996.72</v>
      </c>
      <c r="E4825" s="815">
        <v>221.84</v>
      </c>
      <c r="F4825" s="815">
        <v>1218.56</v>
      </c>
    </row>
    <row r="4826" ht="45.0" customHeight="1">
      <c r="A4826" s="812">
        <v>98053.0</v>
      </c>
      <c r="B4826" s="813" t="s">
        <v>6121</v>
      </c>
      <c r="C4826" s="814" t="s">
        <v>826</v>
      </c>
      <c r="D4826" s="815">
        <v>1364.19</v>
      </c>
      <c r="E4826" s="815">
        <v>297.0</v>
      </c>
      <c r="F4826" s="815">
        <v>1661.19</v>
      </c>
    </row>
    <row r="4827" ht="30.0" customHeight="1">
      <c r="A4827" s="812">
        <v>98054.0</v>
      </c>
      <c r="B4827" s="813" t="s">
        <v>6122</v>
      </c>
      <c r="C4827" s="814" t="s">
        <v>826</v>
      </c>
      <c r="D4827" s="815">
        <v>2258.09</v>
      </c>
      <c r="E4827" s="815">
        <v>337.88</v>
      </c>
      <c r="F4827" s="815">
        <v>2595.97</v>
      </c>
    </row>
    <row r="4828" ht="30.0" customHeight="1">
      <c r="A4828" s="812">
        <v>98055.0</v>
      </c>
      <c r="B4828" s="813" t="s">
        <v>6123</v>
      </c>
      <c r="C4828" s="814" t="s">
        <v>826</v>
      </c>
      <c r="D4828" s="815">
        <v>3065.75</v>
      </c>
      <c r="E4828" s="815">
        <v>455.07</v>
      </c>
      <c r="F4828" s="815">
        <v>3520.82</v>
      </c>
    </row>
    <row r="4829" ht="45.0" customHeight="1">
      <c r="A4829" s="812">
        <v>98056.0</v>
      </c>
      <c r="B4829" s="813" t="s">
        <v>6124</v>
      </c>
      <c r="C4829" s="814" t="s">
        <v>826</v>
      </c>
      <c r="D4829" s="815">
        <v>3567.69</v>
      </c>
      <c r="E4829" s="815">
        <v>498.2</v>
      </c>
      <c r="F4829" s="815">
        <v>4065.89</v>
      </c>
    </row>
    <row r="4830" ht="30.0" customHeight="1">
      <c r="A4830" s="812">
        <v>98057.0</v>
      </c>
      <c r="B4830" s="813" t="s">
        <v>6125</v>
      </c>
      <c r="C4830" s="814" t="s">
        <v>826</v>
      </c>
      <c r="D4830" s="815">
        <v>4230.42</v>
      </c>
      <c r="E4830" s="815">
        <v>589.28</v>
      </c>
      <c r="F4830" s="815">
        <v>4819.7</v>
      </c>
    </row>
    <row r="4831" ht="45.0" customHeight="1">
      <c r="A4831" s="812">
        <v>98066.0</v>
      </c>
      <c r="B4831" s="813" t="s">
        <v>6126</v>
      </c>
      <c r="C4831" s="814" t="s">
        <v>826</v>
      </c>
      <c r="D4831" s="815">
        <v>2889.62</v>
      </c>
      <c r="E4831" s="815">
        <v>1547.19</v>
      </c>
      <c r="F4831" s="815">
        <v>4436.81</v>
      </c>
    </row>
    <row r="4832" ht="30.0" customHeight="1">
      <c r="A4832" s="812">
        <v>98067.0</v>
      </c>
      <c r="B4832" s="813" t="s">
        <v>6127</v>
      </c>
      <c r="C4832" s="814" t="s">
        <v>826</v>
      </c>
      <c r="D4832" s="815">
        <v>3853.37</v>
      </c>
      <c r="E4832" s="815">
        <v>2072.23</v>
      </c>
      <c r="F4832" s="815">
        <v>5925.6</v>
      </c>
    </row>
    <row r="4833" ht="30.0" customHeight="1">
      <c r="A4833" s="812">
        <v>98068.0</v>
      </c>
      <c r="B4833" s="813" t="s">
        <v>6128</v>
      </c>
      <c r="C4833" s="814" t="s">
        <v>826</v>
      </c>
      <c r="D4833" s="815">
        <v>5433.39</v>
      </c>
      <c r="E4833" s="815">
        <v>2940.24</v>
      </c>
      <c r="F4833" s="815">
        <v>8373.63</v>
      </c>
    </row>
    <row r="4834" ht="45.0" customHeight="1">
      <c r="A4834" s="812">
        <v>98069.0</v>
      </c>
      <c r="B4834" s="813" t="s">
        <v>6129</v>
      </c>
      <c r="C4834" s="814" t="s">
        <v>826</v>
      </c>
      <c r="D4834" s="815">
        <v>7243.58</v>
      </c>
      <c r="E4834" s="815">
        <v>3963.98</v>
      </c>
      <c r="F4834" s="815">
        <v>11207.56</v>
      </c>
    </row>
    <row r="4835" ht="30.0" customHeight="1">
      <c r="A4835" s="812">
        <v>98070.0</v>
      </c>
      <c r="B4835" s="813" t="s">
        <v>6130</v>
      </c>
      <c r="C4835" s="814" t="s">
        <v>826</v>
      </c>
      <c r="D4835" s="815">
        <v>8316.4</v>
      </c>
      <c r="E4835" s="815">
        <v>4536.11</v>
      </c>
      <c r="F4835" s="815">
        <v>12852.51</v>
      </c>
    </row>
    <row r="4836" ht="45.0" customHeight="1">
      <c r="A4836" s="812">
        <v>98071.0</v>
      </c>
      <c r="B4836" s="813" t="s">
        <v>6131</v>
      </c>
      <c r="C4836" s="814" t="s">
        <v>826</v>
      </c>
      <c r="D4836" s="815">
        <v>9170.33</v>
      </c>
      <c r="E4836" s="815">
        <v>4957.79</v>
      </c>
      <c r="F4836" s="815">
        <v>14128.12</v>
      </c>
    </row>
    <row r="4837" ht="30.0" customHeight="1">
      <c r="A4837" s="812">
        <v>98082.0</v>
      </c>
      <c r="B4837" s="813" t="s">
        <v>6132</v>
      </c>
      <c r="C4837" s="814" t="s">
        <v>826</v>
      </c>
      <c r="D4837" s="815">
        <v>2021.42</v>
      </c>
      <c r="E4837" s="815">
        <v>1210.85</v>
      </c>
      <c r="F4837" s="815">
        <v>3232.27</v>
      </c>
    </row>
    <row r="4838" ht="45.0" customHeight="1">
      <c r="A4838" s="812">
        <v>98083.0</v>
      </c>
      <c r="B4838" s="813" t="s">
        <v>6133</v>
      </c>
      <c r="C4838" s="814" t="s">
        <v>826</v>
      </c>
      <c r="D4838" s="815">
        <v>2657.62</v>
      </c>
      <c r="E4838" s="815">
        <v>1611.82</v>
      </c>
      <c r="F4838" s="815">
        <v>4269.44</v>
      </c>
    </row>
    <row r="4839" ht="45.0" customHeight="1">
      <c r="A4839" s="812">
        <v>98084.0</v>
      </c>
      <c r="B4839" s="813" t="s">
        <v>6134</v>
      </c>
      <c r="C4839" s="814" t="s">
        <v>826</v>
      </c>
      <c r="D4839" s="815">
        <v>3713.96</v>
      </c>
      <c r="E4839" s="815">
        <v>2280.73</v>
      </c>
      <c r="F4839" s="815">
        <v>5994.69</v>
      </c>
    </row>
    <row r="4840" ht="30.0" customHeight="1">
      <c r="A4840" s="812">
        <v>98085.0</v>
      </c>
      <c r="B4840" s="813" t="s">
        <v>6135</v>
      </c>
      <c r="C4840" s="814" t="s">
        <v>826</v>
      </c>
      <c r="D4840" s="815">
        <v>5021.82</v>
      </c>
      <c r="E4840" s="815">
        <v>3109.68</v>
      </c>
      <c r="F4840" s="815">
        <v>8131.5</v>
      </c>
    </row>
    <row r="4841" ht="30.0" customHeight="1">
      <c r="A4841" s="812">
        <v>98086.0</v>
      </c>
      <c r="B4841" s="813" t="s">
        <v>6136</v>
      </c>
      <c r="C4841" s="814" t="s">
        <v>826</v>
      </c>
      <c r="D4841" s="815">
        <v>5664.85</v>
      </c>
      <c r="E4841" s="815">
        <v>3521.42</v>
      </c>
      <c r="F4841" s="815">
        <v>9186.27</v>
      </c>
    </row>
    <row r="4842" ht="45.0" customHeight="1">
      <c r="A4842" s="812">
        <v>98087.0</v>
      </c>
      <c r="B4842" s="813" t="s">
        <v>6137</v>
      </c>
      <c r="C4842" s="814" t="s">
        <v>826</v>
      </c>
      <c r="D4842" s="815">
        <v>6045.52</v>
      </c>
      <c r="E4842" s="815">
        <v>3771.25</v>
      </c>
      <c r="F4842" s="815">
        <v>9816.77</v>
      </c>
    </row>
    <row r="4843" ht="30.0" customHeight="1">
      <c r="A4843" s="808"/>
      <c r="B4843" s="809" t="s">
        <v>6138</v>
      </c>
      <c r="C4843" s="810"/>
      <c r="D4843" s="811"/>
      <c r="E4843" s="811"/>
      <c r="F4843" s="811"/>
    </row>
    <row r="4844" ht="45.0" customHeight="1">
      <c r="A4844" s="812">
        <v>98058.0</v>
      </c>
      <c r="B4844" s="813" t="s">
        <v>6139</v>
      </c>
      <c r="C4844" s="814" t="s">
        <v>826</v>
      </c>
      <c r="D4844" s="815">
        <v>847.04</v>
      </c>
      <c r="E4844" s="815">
        <v>240.25</v>
      </c>
      <c r="F4844" s="815">
        <v>1087.29</v>
      </c>
    </row>
    <row r="4845" ht="30.0" customHeight="1">
      <c r="A4845" s="812">
        <v>98059.0</v>
      </c>
      <c r="B4845" s="813" t="s">
        <v>6140</v>
      </c>
      <c r="C4845" s="814" t="s">
        <v>826</v>
      </c>
      <c r="D4845" s="815">
        <v>1895.47</v>
      </c>
      <c r="E4845" s="815">
        <v>377.75</v>
      </c>
      <c r="F4845" s="815">
        <v>2273.22</v>
      </c>
    </row>
    <row r="4846" ht="45.0" customHeight="1">
      <c r="A4846" s="812">
        <v>98060.0</v>
      </c>
      <c r="B4846" s="813" t="s">
        <v>6141</v>
      </c>
      <c r="C4846" s="814" t="s">
        <v>826</v>
      </c>
      <c r="D4846" s="815">
        <v>2647.83</v>
      </c>
      <c r="E4846" s="815">
        <v>538.18</v>
      </c>
      <c r="F4846" s="815">
        <v>3186.01</v>
      </c>
    </row>
    <row r="4847" ht="45.0" customHeight="1">
      <c r="A4847" s="812">
        <v>98061.0</v>
      </c>
      <c r="B4847" s="813" t="s">
        <v>6142</v>
      </c>
      <c r="C4847" s="814" t="s">
        <v>826</v>
      </c>
      <c r="D4847" s="815">
        <v>3675.26</v>
      </c>
      <c r="E4847" s="815">
        <v>729.08</v>
      </c>
      <c r="F4847" s="815">
        <v>4404.34</v>
      </c>
    </row>
    <row r="4848" ht="45.0" customHeight="1">
      <c r="A4848" s="812">
        <v>98072.0</v>
      </c>
      <c r="B4848" s="813" t="s">
        <v>6143</v>
      </c>
      <c r="C4848" s="814" t="s">
        <v>826</v>
      </c>
      <c r="D4848" s="815">
        <v>2383.17</v>
      </c>
      <c r="E4848" s="815">
        <v>1287.02</v>
      </c>
      <c r="F4848" s="815">
        <v>3670.19</v>
      </c>
    </row>
    <row r="4849" ht="45.0" customHeight="1">
      <c r="A4849" s="812">
        <v>98073.0</v>
      </c>
      <c r="B4849" s="813" t="s">
        <v>6144</v>
      </c>
      <c r="C4849" s="814" t="s">
        <v>826</v>
      </c>
      <c r="D4849" s="815">
        <v>3665.72</v>
      </c>
      <c r="E4849" s="815">
        <v>2014.2</v>
      </c>
      <c r="F4849" s="815">
        <v>5679.92</v>
      </c>
    </row>
    <row r="4850" ht="30.0" customHeight="1">
      <c r="A4850" s="812">
        <v>98074.0</v>
      </c>
      <c r="B4850" s="813" t="s">
        <v>6145</v>
      </c>
      <c r="C4850" s="814" t="s">
        <v>826</v>
      </c>
      <c r="D4850" s="815">
        <v>5612.78</v>
      </c>
      <c r="E4850" s="815">
        <v>3122.71</v>
      </c>
      <c r="F4850" s="815">
        <v>8735.49</v>
      </c>
    </row>
    <row r="4851" ht="30.0" customHeight="1">
      <c r="A4851" s="812">
        <v>98075.0</v>
      </c>
      <c r="B4851" s="813" t="s">
        <v>6146</v>
      </c>
      <c r="C4851" s="814" t="s">
        <v>826</v>
      </c>
      <c r="D4851" s="815">
        <v>7258.11</v>
      </c>
      <c r="E4851" s="815">
        <v>4055.91</v>
      </c>
      <c r="F4851" s="815">
        <v>11314.02</v>
      </c>
    </row>
    <row r="4852" ht="30.0" customHeight="1">
      <c r="A4852" s="812">
        <v>98076.0</v>
      </c>
      <c r="B4852" s="813" t="s">
        <v>6147</v>
      </c>
      <c r="C4852" s="814" t="s">
        <v>826</v>
      </c>
      <c r="D4852" s="815">
        <v>8316.8</v>
      </c>
      <c r="E4852" s="815">
        <v>4671.05</v>
      </c>
      <c r="F4852" s="815">
        <v>12987.85</v>
      </c>
    </row>
    <row r="4853" ht="45.0" customHeight="1">
      <c r="A4853" s="812">
        <v>98077.0</v>
      </c>
      <c r="B4853" s="813" t="s">
        <v>6148</v>
      </c>
      <c r="C4853" s="814" t="s">
        <v>826</v>
      </c>
      <c r="D4853" s="815">
        <v>9763.59</v>
      </c>
      <c r="E4853" s="815">
        <v>5495.68</v>
      </c>
      <c r="F4853" s="815">
        <v>15259.27</v>
      </c>
    </row>
    <row r="4854" ht="45.0" customHeight="1">
      <c r="A4854" s="812">
        <v>98088.0</v>
      </c>
      <c r="B4854" s="813" t="s">
        <v>6149</v>
      </c>
      <c r="C4854" s="814" t="s">
        <v>826</v>
      </c>
      <c r="D4854" s="815">
        <v>1722.28</v>
      </c>
      <c r="E4854" s="815">
        <v>1016.03</v>
      </c>
      <c r="F4854" s="815">
        <v>2738.31</v>
      </c>
    </row>
    <row r="4855" ht="30.0" customHeight="1">
      <c r="A4855" s="812">
        <v>98089.0</v>
      </c>
      <c r="B4855" s="813" t="s">
        <v>6150</v>
      </c>
      <c r="C4855" s="814" t="s">
        <v>826</v>
      </c>
      <c r="D4855" s="815">
        <v>2694.4</v>
      </c>
      <c r="E4855" s="815">
        <v>1614.91</v>
      </c>
      <c r="F4855" s="815">
        <v>4309.31</v>
      </c>
    </row>
    <row r="4856" ht="30.0" customHeight="1">
      <c r="A4856" s="812">
        <v>98090.0</v>
      </c>
      <c r="B4856" s="813" t="s">
        <v>6151</v>
      </c>
      <c r="C4856" s="814" t="s">
        <v>826</v>
      </c>
      <c r="D4856" s="815">
        <v>4200.64</v>
      </c>
      <c r="E4856" s="815">
        <v>2537.56</v>
      </c>
      <c r="F4856" s="815">
        <v>6738.2</v>
      </c>
    </row>
    <row r="4857" ht="30.0" customHeight="1">
      <c r="A4857" s="812">
        <v>98091.0</v>
      </c>
      <c r="B4857" s="813" t="s">
        <v>6152</v>
      </c>
      <c r="C4857" s="814" t="s">
        <v>826</v>
      </c>
      <c r="D4857" s="815">
        <v>5413.32</v>
      </c>
      <c r="E4857" s="815">
        <v>3272.04</v>
      </c>
      <c r="F4857" s="815">
        <v>8685.36</v>
      </c>
    </row>
    <row r="4858" ht="45.0" customHeight="1">
      <c r="A4858" s="812">
        <v>98092.0</v>
      </c>
      <c r="B4858" s="813" t="s">
        <v>6153</v>
      </c>
      <c r="C4858" s="814" t="s">
        <v>826</v>
      </c>
      <c r="D4858" s="815">
        <v>6338.87</v>
      </c>
      <c r="E4858" s="815">
        <v>3845.64</v>
      </c>
      <c r="F4858" s="815">
        <v>10184.51</v>
      </c>
    </row>
    <row r="4859" ht="45.0" customHeight="1">
      <c r="A4859" s="812">
        <v>98093.0</v>
      </c>
      <c r="B4859" s="813" t="s">
        <v>6154</v>
      </c>
      <c r="C4859" s="814" t="s">
        <v>826</v>
      </c>
      <c r="D4859" s="815">
        <v>7471.88</v>
      </c>
      <c r="E4859" s="815">
        <v>4537.78</v>
      </c>
      <c r="F4859" s="815">
        <v>12009.66</v>
      </c>
    </row>
    <row r="4860" ht="45.0" customHeight="1">
      <c r="A4860" s="808"/>
      <c r="B4860" s="809" t="s">
        <v>6155</v>
      </c>
      <c r="C4860" s="810"/>
      <c r="D4860" s="811"/>
      <c r="E4860" s="811"/>
      <c r="F4860" s="811"/>
    </row>
    <row r="4861" ht="30.0" customHeight="1">
      <c r="A4861" s="812">
        <v>98062.0</v>
      </c>
      <c r="B4861" s="813" t="s">
        <v>6156</v>
      </c>
      <c r="C4861" s="814" t="s">
        <v>826</v>
      </c>
      <c r="D4861" s="815">
        <v>1435.89</v>
      </c>
      <c r="E4861" s="815">
        <v>222.89</v>
      </c>
      <c r="F4861" s="815">
        <v>1658.78</v>
      </c>
    </row>
    <row r="4862" ht="30.0" customHeight="1">
      <c r="A4862" s="812">
        <v>98063.0</v>
      </c>
      <c r="B4862" s="813" t="s">
        <v>6157</v>
      </c>
      <c r="C4862" s="814" t="s">
        <v>826</v>
      </c>
      <c r="D4862" s="815">
        <v>2191.71</v>
      </c>
      <c r="E4862" s="815">
        <v>328.55</v>
      </c>
      <c r="F4862" s="815">
        <v>2520.26</v>
      </c>
    </row>
    <row r="4863" ht="45.0" customHeight="1">
      <c r="A4863" s="812">
        <v>98064.0</v>
      </c>
      <c r="B4863" s="813" t="s">
        <v>6158</v>
      </c>
      <c r="C4863" s="814" t="s">
        <v>826</v>
      </c>
      <c r="D4863" s="815">
        <v>2521.28</v>
      </c>
      <c r="E4863" s="815">
        <v>346.85</v>
      </c>
      <c r="F4863" s="815">
        <v>2868.13</v>
      </c>
    </row>
    <row r="4864" ht="30.0" customHeight="1">
      <c r="A4864" s="812">
        <v>98065.0</v>
      </c>
      <c r="B4864" s="813" t="s">
        <v>6159</v>
      </c>
      <c r="C4864" s="814" t="s">
        <v>826</v>
      </c>
      <c r="D4864" s="815">
        <v>3501.18</v>
      </c>
      <c r="E4864" s="815">
        <v>455.71</v>
      </c>
      <c r="F4864" s="815">
        <v>3956.89</v>
      </c>
    </row>
    <row r="4865" ht="45.0" customHeight="1">
      <c r="A4865" s="812">
        <v>98078.0</v>
      </c>
      <c r="B4865" s="813" t="s">
        <v>6160</v>
      </c>
      <c r="C4865" s="814" t="s">
        <v>826</v>
      </c>
      <c r="D4865" s="815">
        <v>2452.29</v>
      </c>
      <c r="E4865" s="815">
        <v>1351.43</v>
      </c>
      <c r="F4865" s="815">
        <v>3803.72</v>
      </c>
    </row>
    <row r="4866" ht="30.0" customHeight="1">
      <c r="A4866" s="812">
        <v>98079.0</v>
      </c>
      <c r="B4866" s="813" t="s">
        <v>6161</v>
      </c>
      <c r="C4866" s="814" t="s">
        <v>826</v>
      </c>
      <c r="D4866" s="815">
        <v>4274.23</v>
      </c>
      <c r="E4866" s="815">
        <v>2358.89</v>
      </c>
      <c r="F4866" s="815">
        <v>6633.12</v>
      </c>
    </row>
    <row r="4867" ht="45.0" customHeight="1">
      <c r="A4867" s="812">
        <v>98080.0</v>
      </c>
      <c r="B4867" s="813" t="s">
        <v>6162</v>
      </c>
      <c r="C4867" s="814" t="s">
        <v>826</v>
      </c>
      <c r="D4867" s="815">
        <v>5449.99</v>
      </c>
      <c r="E4867" s="815">
        <v>3028.85</v>
      </c>
      <c r="F4867" s="815">
        <v>8478.84</v>
      </c>
    </row>
    <row r="4868" ht="30.0" customHeight="1">
      <c r="A4868" s="812">
        <v>98081.0</v>
      </c>
      <c r="B4868" s="813" t="s">
        <v>6163</v>
      </c>
      <c r="C4868" s="814" t="s">
        <v>826</v>
      </c>
      <c r="D4868" s="815">
        <v>8038.13</v>
      </c>
      <c r="E4868" s="815">
        <v>4483.59</v>
      </c>
      <c r="F4868" s="815">
        <v>12521.72</v>
      </c>
    </row>
    <row r="4869" ht="30.0" customHeight="1">
      <c r="A4869" s="812">
        <v>98094.0</v>
      </c>
      <c r="B4869" s="813" t="s">
        <v>6164</v>
      </c>
      <c r="C4869" s="814" t="s">
        <v>826</v>
      </c>
      <c r="D4869" s="815">
        <v>1394.4</v>
      </c>
      <c r="E4869" s="815">
        <v>822.14</v>
      </c>
      <c r="F4869" s="815">
        <v>2216.54</v>
      </c>
    </row>
    <row r="4870" ht="45.0" customHeight="1">
      <c r="A4870" s="812">
        <v>98099.0</v>
      </c>
      <c r="B4870" s="813" t="s">
        <v>6165</v>
      </c>
      <c r="C4870" s="814" t="s">
        <v>826</v>
      </c>
      <c r="D4870" s="815">
        <v>2365.1</v>
      </c>
      <c r="E4870" s="815">
        <v>1416.62</v>
      </c>
      <c r="F4870" s="815">
        <v>3781.72</v>
      </c>
    </row>
    <row r="4871" ht="30.0" customHeight="1">
      <c r="A4871" s="812">
        <v>98100.0</v>
      </c>
      <c r="B4871" s="813" t="s">
        <v>6166</v>
      </c>
      <c r="C4871" s="814" t="s">
        <v>826</v>
      </c>
      <c r="D4871" s="815">
        <v>3067.9</v>
      </c>
      <c r="E4871" s="815">
        <v>1857.18</v>
      </c>
      <c r="F4871" s="815">
        <v>4925.08</v>
      </c>
    </row>
    <row r="4872" ht="45.0" customHeight="1">
      <c r="A4872" s="812">
        <v>98101.0</v>
      </c>
      <c r="B4872" s="813" t="s">
        <v>6167</v>
      </c>
      <c r="C4872" s="814" t="s">
        <v>826</v>
      </c>
      <c r="D4872" s="815">
        <v>4508.79</v>
      </c>
      <c r="E4872" s="815">
        <v>2757.96</v>
      </c>
      <c r="F4872" s="815">
        <v>7266.75</v>
      </c>
    </row>
    <row r="4873" ht="45.0" customHeight="1">
      <c r="A4873" s="808"/>
      <c r="B4873" s="809" t="s">
        <v>6168</v>
      </c>
      <c r="C4873" s="810"/>
      <c r="D4873" s="811"/>
      <c r="E4873" s="811"/>
      <c r="F4873" s="811"/>
    </row>
    <row r="4874" ht="30.0" customHeight="1">
      <c r="A4874" s="808"/>
      <c r="B4874" s="809" t="s">
        <v>6169</v>
      </c>
      <c r="C4874" s="810"/>
      <c r="D4874" s="811"/>
      <c r="E4874" s="811"/>
      <c r="F4874" s="811"/>
    </row>
    <row r="4875" ht="45.0" customHeight="1">
      <c r="A4875" s="808"/>
      <c r="B4875" s="809" t="s">
        <v>6170</v>
      </c>
      <c r="C4875" s="810"/>
      <c r="D4875" s="811"/>
      <c r="E4875" s="811"/>
      <c r="F4875" s="811"/>
    </row>
    <row r="4876" ht="30.0" customHeight="1">
      <c r="A4876" s="812">
        <v>98112.0</v>
      </c>
      <c r="B4876" s="813" t="s">
        <v>6171</v>
      </c>
      <c r="C4876" s="814" t="s">
        <v>826</v>
      </c>
      <c r="D4876" s="815">
        <v>79.07</v>
      </c>
      <c r="E4876" s="815">
        <v>30.7</v>
      </c>
      <c r="F4876" s="815">
        <v>109.77</v>
      </c>
    </row>
    <row r="4877" ht="45.0" customHeight="1">
      <c r="A4877" s="808"/>
      <c r="B4877" s="809" t="s">
        <v>6172</v>
      </c>
      <c r="C4877" s="810"/>
      <c r="D4877" s="811"/>
      <c r="E4877" s="811"/>
      <c r="F4877" s="811"/>
    </row>
    <row r="4878" ht="30.0" customHeight="1">
      <c r="A4878" s="812">
        <v>89848.0</v>
      </c>
      <c r="B4878" s="813" t="s">
        <v>6173</v>
      </c>
      <c r="C4878" s="814" t="s">
        <v>735</v>
      </c>
      <c r="D4878" s="815">
        <v>20.29</v>
      </c>
      <c r="E4878" s="815">
        <v>7.72</v>
      </c>
      <c r="F4878" s="815">
        <v>28.01</v>
      </c>
    </row>
    <row r="4879" ht="30.0" customHeight="1">
      <c r="A4879" s="812">
        <v>89849.0</v>
      </c>
      <c r="B4879" s="813" t="s">
        <v>788</v>
      </c>
      <c r="C4879" s="814" t="s">
        <v>735</v>
      </c>
      <c r="D4879" s="815">
        <v>45.22</v>
      </c>
      <c r="E4879" s="815">
        <v>10.57</v>
      </c>
      <c r="F4879" s="815">
        <v>55.79</v>
      </c>
    </row>
    <row r="4880" ht="45.0" customHeight="1">
      <c r="A4880" s="812">
        <v>89852.0</v>
      </c>
      <c r="B4880" s="813" t="s">
        <v>6174</v>
      </c>
      <c r="C4880" s="814" t="s">
        <v>826</v>
      </c>
      <c r="D4880" s="815">
        <v>27.92</v>
      </c>
      <c r="E4880" s="815">
        <v>6.85</v>
      </c>
      <c r="F4880" s="815">
        <v>34.77</v>
      </c>
    </row>
    <row r="4881" ht="30.0" customHeight="1">
      <c r="A4881" s="812">
        <v>89853.0</v>
      </c>
      <c r="B4881" s="813" t="s">
        <v>6175</v>
      </c>
      <c r="C4881" s="814" t="s">
        <v>826</v>
      </c>
      <c r="D4881" s="815">
        <v>51.47</v>
      </c>
      <c r="E4881" s="815">
        <v>6.85</v>
      </c>
      <c r="F4881" s="815">
        <v>58.32</v>
      </c>
    </row>
    <row r="4882" ht="45.0" customHeight="1">
      <c r="A4882" s="812">
        <v>89851.0</v>
      </c>
      <c r="B4882" s="813" t="s">
        <v>6176</v>
      </c>
      <c r="C4882" s="814" t="s">
        <v>826</v>
      </c>
      <c r="D4882" s="815">
        <v>14.58</v>
      </c>
      <c r="E4882" s="815">
        <v>6.86</v>
      </c>
      <c r="F4882" s="815">
        <v>21.44</v>
      </c>
    </row>
    <row r="4883" ht="30.0" customHeight="1">
      <c r="A4883" s="812">
        <v>89855.0</v>
      </c>
      <c r="B4883" s="813" t="s">
        <v>6177</v>
      </c>
      <c r="C4883" s="814" t="s">
        <v>826</v>
      </c>
      <c r="D4883" s="815">
        <v>69.76</v>
      </c>
      <c r="E4883" s="815">
        <v>9.41</v>
      </c>
      <c r="F4883" s="815">
        <v>79.17</v>
      </c>
    </row>
    <row r="4884" ht="45.0" customHeight="1">
      <c r="A4884" s="812">
        <v>89850.0</v>
      </c>
      <c r="B4884" s="813" t="s">
        <v>6178</v>
      </c>
      <c r="C4884" s="814" t="s">
        <v>826</v>
      </c>
      <c r="D4884" s="815">
        <v>14.63</v>
      </c>
      <c r="E4884" s="815">
        <v>6.86</v>
      </c>
      <c r="F4884" s="815">
        <v>21.49</v>
      </c>
    </row>
    <row r="4885" ht="45.0" customHeight="1">
      <c r="A4885" s="812">
        <v>89854.0</v>
      </c>
      <c r="B4885" s="813" t="s">
        <v>6179</v>
      </c>
      <c r="C4885" s="814" t="s">
        <v>826</v>
      </c>
      <c r="D4885" s="815">
        <v>65.0</v>
      </c>
      <c r="E4885" s="815">
        <v>9.42</v>
      </c>
      <c r="F4885" s="815">
        <v>74.42</v>
      </c>
    </row>
    <row r="4886" ht="30.0" customHeight="1">
      <c r="A4886" s="812">
        <v>89861.0</v>
      </c>
      <c r="B4886" s="813" t="s">
        <v>6180</v>
      </c>
      <c r="C4886" s="814" t="s">
        <v>826</v>
      </c>
      <c r="D4886" s="815">
        <v>32.43</v>
      </c>
      <c r="E4886" s="815">
        <v>9.14</v>
      </c>
      <c r="F4886" s="815">
        <v>41.57</v>
      </c>
    </row>
    <row r="4887" ht="45.0" customHeight="1">
      <c r="A4887" s="812">
        <v>89863.0</v>
      </c>
      <c r="B4887" s="813" t="s">
        <v>6181</v>
      </c>
      <c r="C4887" s="814" t="s">
        <v>826</v>
      </c>
      <c r="D4887" s="815">
        <v>157.74</v>
      </c>
      <c r="E4887" s="815">
        <v>12.57</v>
      </c>
      <c r="F4887" s="815">
        <v>170.31</v>
      </c>
    </row>
    <row r="4888" ht="30.0" customHeight="1">
      <c r="A4888" s="812">
        <v>89856.0</v>
      </c>
      <c r="B4888" s="813" t="s">
        <v>6182</v>
      </c>
      <c r="C4888" s="814" t="s">
        <v>826</v>
      </c>
      <c r="D4888" s="815">
        <v>11.86</v>
      </c>
      <c r="E4888" s="815">
        <v>4.58</v>
      </c>
      <c r="F4888" s="815">
        <v>16.44</v>
      </c>
    </row>
    <row r="4889" ht="30.0" customHeight="1">
      <c r="A4889" s="812">
        <v>95693.0</v>
      </c>
      <c r="B4889" s="813" t="s">
        <v>6183</v>
      </c>
      <c r="C4889" s="814" t="s">
        <v>826</v>
      </c>
      <c r="D4889" s="815">
        <v>42.26</v>
      </c>
      <c r="E4889" s="815">
        <v>6.27</v>
      </c>
      <c r="F4889" s="815">
        <v>48.53</v>
      </c>
    </row>
    <row r="4890" ht="30.0" customHeight="1">
      <c r="A4890" s="812">
        <v>89857.0</v>
      </c>
      <c r="B4890" s="813" t="s">
        <v>6184</v>
      </c>
      <c r="C4890" s="814" t="s">
        <v>826</v>
      </c>
      <c r="D4890" s="815">
        <v>22.11</v>
      </c>
      <c r="E4890" s="815">
        <v>4.57</v>
      </c>
      <c r="F4890" s="815">
        <v>26.68</v>
      </c>
    </row>
    <row r="4891" ht="45.0" customHeight="1">
      <c r="A4891" s="812">
        <v>89859.0</v>
      </c>
      <c r="B4891" s="813" t="s">
        <v>6185</v>
      </c>
      <c r="C4891" s="814" t="s">
        <v>826</v>
      </c>
      <c r="D4891" s="815">
        <v>82.33</v>
      </c>
      <c r="E4891" s="815">
        <v>6.27</v>
      </c>
      <c r="F4891" s="815">
        <v>88.6</v>
      </c>
    </row>
    <row r="4892" ht="30.0" customHeight="1">
      <c r="A4892" s="812">
        <v>89860.0</v>
      </c>
      <c r="B4892" s="813" t="s">
        <v>6186</v>
      </c>
      <c r="C4892" s="814" t="s">
        <v>826</v>
      </c>
      <c r="D4892" s="815">
        <v>26.93</v>
      </c>
      <c r="E4892" s="815">
        <v>9.15</v>
      </c>
      <c r="F4892" s="815">
        <v>36.08</v>
      </c>
    </row>
    <row r="4893" ht="45.0" customHeight="1">
      <c r="A4893" s="812">
        <v>89862.0</v>
      </c>
      <c r="B4893" s="813" t="s">
        <v>6187</v>
      </c>
      <c r="C4893" s="814" t="s">
        <v>826</v>
      </c>
      <c r="D4893" s="815">
        <v>66.08</v>
      </c>
      <c r="E4893" s="815">
        <v>12.57</v>
      </c>
      <c r="F4893" s="815">
        <v>78.65</v>
      </c>
    </row>
    <row r="4894" ht="30.0" customHeight="1">
      <c r="A4894" s="808"/>
      <c r="B4894" s="809" t="s">
        <v>6188</v>
      </c>
      <c r="C4894" s="810"/>
      <c r="D4894" s="811"/>
      <c r="E4894" s="811"/>
      <c r="F4894" s="811"/>
    </row>
    <row r="4895" ht="45.0" customHeight="1">
      <c r="A4895" s="812">
        <v>91792.0</v>
      </c>
      <c r="B4895" s="813" t="s">
        <v>6189</v>
      </c>
      <c r="C4895" s="814" t="s">
        <v>735</v>
      </c>
      <c r="D4895" s="815">
        <v>24.69</v>
      </c>
      <c r="E4895" s="815">
        <v>26.02</v>
      </c>
      <c r="F4895" s="815">
        <v>50.71</v>
      </c>
    </row>
    <row r="4896" ht="30.0" customHeight="1">
      <c r="A4896" s="812">
        <v>91793.0</v>
      </c>
      <c r="B4896" s="813" t="s">
        <v>6190</v>
      </c>
      <c r="C4896" s="814" t="s">
        <v>735</v>
      </c>
      <c r="D4896" s="815">
        <v>44.21</v>
      </c>
      <c r="E4896" s="815">
        <v>32.01</v>
      </c>
      <c r="F4896" s="815">
        <v>76.22</v>
      </c>
    </row>
    <row r="4897" ht="45.0" customHeight="1">
      <c r="A4897" s="812">
        <v>91794.0</v>
      </c>
      <c r="B4897" s="813" t="s">
        <v>6191</v>
      </c>
      <c r="C4897" s="814" t="s">
        <v>735</v>
      </c>
      <c r="D4897" s="815">
        <v>27.3</v>
      </c>
      <c r="E4897" s="815">
        <v>9.76</v>
      </c>
      <c r="F4897" s="815">
        <v>37.06</v>
      </c>
    </row>
    <row r="4898" ht="30.0" customHeight="1">
      <c r="A4898" s="812">
        <v>91795.0</v>
      </c>
      <c r="B4898" s="813" t="s">
        <v>6192</v>
      </c>
      <c r="C4898" s="814" t="s">
        <v>735</v>
      </c>
      <c r="D4898" s="815">
        <v>42.93</v>
      </c>
      <c r="E4898" s="815">
        <v>18.86</v>
      </c>
      <c r="F4898" s="815">
        <v>61.79</v>
      </c>
    </row>
    <row r="4899" ht="15.75" customHeight="1">
      <c r="A4899" s="812">
        <v>91796.0</v>
      </c>
      <c r="B4899" s="813" t="s">
        <v>6193</v>
      </c>
      <c r="C4899" s="814" t="s">
        <v>735</v>
      </c>
      <c r="D4899" s="815">
        <v>50.66</v>
      </c>
      <c r="E4899" s="815">
        <v>16.62</v>
      </c>
      <c r="F4899" s="815">
        <v>67.28</v>
      </c>
    </row>
    <row r="4900" ht="15.75" customHeight="1">
      <c r="A4900" s="808"/>
      <c r="B4900" s="809" t="s">
        <v>6194</v>
      </c>
      <c r="C4900" s="810"/>
      <c r="D4900" s="811"/>
      <c r="E4900" s="811"/>
      <c r="F4900" s="811"/>
    </row>
    <row r="4901" ht="15.0" customHeight="1">
      <c r="A4901" s="812">
        <v>89711.0</v>
      </c>
      <c r="B4901" s="813" t="s">
        <v>796</v>
      </c>
      <c r="C4901" s="814" t="s">
        <v>735</v>
      </c>
      <c r="D4901" s="815">
        <v>8.7</v>
      </c>
      <c r="E4901" s="815">
        <v>8.59</v>
      </c>
      <c r="F4901" s="815">
        <v>17.29</v>
      </c>
    </row>
    <row r="4902" ht="15.75" customHeight="1">
      <c r="A4902" s="812">
        <v>89712.0</v>
      </c>
      <c r="B4902" s="813" t="s">
        <v>794</v>
      </c>
      <c r="C4902" s="814" t="s">
        <v>735</v>
      </c>
      <c r="D4902" s="815">
        <v>15.18</v>
      </c>
      <c r="E4902" s="815">
        <v>10.87</v>
      </c>
      <c r="F4902" s="815">
        <v>26.05</v>
      </c>
    </row>
    <row r="4903" ht="30.0" customHeight="1">
      <c r="A4903" s="812">
        <v>89713.0</v>
      </c>
      <c r="B4903" s="813" t="s">
        <v>792</v>
      </c>
      <c r="C4903" s="814" t="s">
        <v>735</v>
      </c>
      <c r="D4903" s="815">
        <v>23.64</v>
      </c>
      <c r="E4903" s="815">
        <v>16.02</v>
      </c>
      <c r="F4903" s="815">
        <v>39.66</v>
      </c>
    </row>
    <row r="4904" ht="30.0" customHeight="1">
      <c r="A4904" s="812">
        <v>89714.0</v>
      </c>
      <c r="B4904" s="813" t="s">
        <v>790</v>
      </c>
      <c r="C4904" s="814" t="s">
        <v>735</v>
      </c>
      <c r="D4904" s="815">
        <v>29.5</v>
      </c>
      <c r="E4904" s="815">
        <v>21.17</v>
      </c>
      <c r="F4904" s="815">
        <v>50.67</v>
      </c>
    </row>
    <row r="4905" ht="30.0" customHeight="1">
      <c r="A4905" s="812">
        <v>89728.0</v>
      </c>
      <c r="B4905" s="813" t="s">
        <v>774</v>
      </c>
      <c r="C4905" s="814" t="s">
        <v>826</v>
      </c>
      <c r="D4905" s="815">
        <v>6.9</v>
      </c>
      <c r="E4905" s="815">
        <v>2.86</v>
      </c>
      <c r="F4905" s="815">
        <v>9.76</v>
      </c>
    </row>
    <row r="4906" ht="15.75" customHeight="1">
      <c r="A4906" s="812">
        <v>89733.0</v>
      </c>
      <c r="B4906" s="813" t="s">
        <v>6195</v>
      </c>
      <c r="C4906" s="814" t="s">
        <v>826</v>
      </c>
      <c r="D4906" s="815">
        <v>12.97</v>
      </c>
      <c r="E4906" s="815">
        <v>3.71</v>
      </c>
      <c r="F4906" s="815">
        <v>16.68</v>
      </c>
    </row>
    <row r="4907" ht="30.0" customHeight="1">
      <c r="A4907" s="812">
        <v>89742.0</v>
      </c>
      <c r="B4907" s="813" t="s">
        <v>6196</v>
      </c>
      <c r="C4907" s="814" t="s">
        <v>826</v>
      </c>
      <c r="D4907" s="815">
        <v>23.6</v>
      </c>
      <c r="E4907" s="815">
        <v>5.42</v>
      </c>
      <c r="F4907" s="815">
        <v>29.02</v>
      </c>
    </row>
    <row r="4908" ht="15.75" customHeight="1">
      <c r="A4908" s="812">
        <v>89748.0</v>
      </c>
      <c r="B4908" s="813" t="s">
        <v>6197</v>
      </c>
      <c r="C4908" s="814" t="s">
        <v>826</v>
      </c>
      <c r="D4908" s="815">
        <v>28.03</v>
      </c>
      <c r="E4908" s="815">
        <v>7.13</v>
      </c>
      <c r="F4908" s="815">
        <v>35.16</v>
      </c>
    </row>
    <row r="4909" ht="15.0" customHeight="1">
      <c r="A4909" s="812">
        <v>89730.0</v>
      </c>
      <c r="B4909" s="813" t="s">
        <v>6198</v>
      </c>
      <c r="C4909" s="814" t="s">
        <v>826</v>
      </c>
      <c r="D4909" s="815">
        <v>7.72</v>
      </c>
      <c r="E4909" s="815">
        <v>2.86</v>
      </c>
      <c r="F4909" s="815">
        <v>10.58</v>
      </c>
    </row>
    <row r="4910" ht="30.0" customHeight="1">
      <c r="A4910" s="812">
        <v>89735.0</v>
      </c>
      <c r="B4910" s="813" t="s">
        <v>6199</v>
      </c>
      <c r="C4910" s="814" t="s">
        <v>826</v>
      </c>
      <c r="D4910" s="815">
        <v>13.95</v>
      </c>
      <c r="E4910" s="815">
        <v>3.71</v>
      </c>
      <c r="F4910" s="815">
        <v>17.66</v>
      </c>
    </row>
    <row r="4911" ht="15.75" customHeight="1">
      <c r="A4911" s="812">
        <v>89743.0</v>
      </c>
      <c r="B4911" s="813" t="s">
        <v>6200</v>
      </c>
      <c r="C4911" s="814" t="s">
        <v>826</v>
      </c>
      <c r="D4911" s="815">
        <v>35.85</v>
      </c>
      <c r="E4911" s="815">
        <v>5.41</v>
      </c>
      <c r="F4911" s="815">
        <v>41.26</v>
      </c>
    </row>
    <row r="4912" ht="30.0" customHeight="1">
      <c r="A4912" s="812">
        <v>89750.0</v>
      </c>
      <c r="B4912" s="813" t="s">
        <v>6201</v>
      </c>
      <c r="C4912" s="814" t="s">
        <v>826</v>
      </c>
      <c r="D4912" s="815">
        <v>51.58</v>
      </c>
      <c r="E4912" s="815">
        <v>7.13</v>
      </c>
      <c r="F4912" s="815">
        <v>58.71</v>
      </c>
    </row>
    <row r="4913" ht="15.75" customHeight="1">
      <c r="A4913" s="812">
        <v>89726.0</v>
      </c>
      <c r="B4913" s="813" t="s">
        <v>772</v>
      </c>
      <c r="C4913" s="814" t="s">
        <v>826</v>
      </c>
      <c r="D4913" s="815">
        <v>3.74</v>
      </c>
      <c r="E4913" s="815">
        <v>2.86</v>
      </c>
      <c r="F4913" s="815">
        <v>6.6</v>
      </c>
    </row>
    <row r="4914" ht="30.0" customHeight="1">
      <c r="A4914" s="812">
        <v>89732.0</v>
      </c>
      <c r="B4914" s="813" t="s">
        <v>770</v>
      </c>
      <c r="C4914" s="814" t="s">
        <v>826</v>
      </c>
      <c r="D4914" s="815">
        <v>6.51</v>
      </c>
      <c r="E4914" s="815">
        <v>3.72</v>
      </c>
      <c r="F4914" s="815">
        <v>10.23</v>
      </c>
    </row>
    <row r="4915" ht="30.0" customHeight="1">
      <c r="A4915" s="812">
        <v>89739.0</v>
      </c>
      <c r="B4915" s="813" t="s">
        <v>768</v>
      </c>
      <c r="C4915" s="814" t="s">
        <v>826</v>
      </c>
      <c r="D4915" s="815">
        <v>12.25</v>
      </c>
      <c r="E4915" s="815">
        <v>5.42</v>
      </c>
      <c r="F4915" s="815">
        <v>17.67</v>
      </c>
    </row>
    <row r="4916" ht="15.0" customHeight="1">
      <c r="A4916" s="812">
        <v>89746.0</v>
      </c>
      <c r="B4916" s="813" t="s">
        <v>766</v>
      </c>
      <c r="C4916" s="814" t="s">
        <v>826</v>
      </c>
      <c r="D4916" s="815">
        <v>14.69</v>
      </c>
      <c r="E4916" s="815">
        <v>7.14</v>
      </c>
      <c r="F4916" s="815">
        <v>21.83</v>
      </c>
    </row>
    <row r="4917" ht="30.0" customHeight="1">
      <c r="A4917" s="812">
        <v>89724.0</v>
      </c>
      <c r="B4917" s="813" t="s">
        <v>778</v>
      </c>
      <c r="C4917" s="814" t="s">
        <v>826</v>
      </c>
      <c r="D4917" s="815">
        <v>6.27</v>
      </c>
      <c r="E4917" s="815">
        <v>2.86</v>
      </c>
      <c r="F4917" s="815">
        <v>9.13</v>
      </c>
    </row>
    <row r="4918" ht="30.0" customHeight="1">
      <c r="A4918" s="812">
        <v>89731.0</v>
      </c>
      <c r="B4918" s="813" t="s">
        <v>780</v>
      </c>
      <c r="C4918" s="814" t="s">
        <v>826</v>
      </c>
      <c r="D4918" s="815">
        <v>5.92</v>
      </c>
      <c r="E4918" s="815">
        <v>3.72</v>
      </c>
      <c r="F4918" s="815">
        <v>9.64</v>
      </c>
    </row>
    <row r="4919" ht="30.0" customHeight="1">
      <c r="A4919" s="812">
        <v>89737.0</v>
      </c>
      <c r="B4919" s="813" t="s">
        <v>6202</v>
      </c>
      <c r="C4919" s="814" t="s">
        <v>826</v>
      </c>
      <c r="D4919" s="815">
        <v>11.4</v>
      </c>
      <c r="E4919" s="815">
        <v>5.42</v>
      </c>
      <c r="F4919" s="815">
        <v>16.82</v>
      </c>
    </row>
    <row r="4920" ht="15.0" customHeight="1">
      <c r="A4920" s="812">
        <v>89744.0</v>
      </c>
      <c r="B4920" s="813" t="s">
        <v>776</v>
      </c>
      <c r="C4920" s="814" t="s">
        <v>826</v>
      </c>
      <c r="D4920" s="815">
        <v>14.74</v>
      </c>
      <c r="E4920" s="815">
        <v>7.14</v>
      </c>
      <c r="F4920" s="815">
        <v>21.88</v>
      </c>
    </row>
    <row r="4921" ht="15.0" customHeight="1">
      <c r="A4921" s="812">
        <v>89783.0</v>
      </c>
      <c r="B4921" s="813" t="s">
        <v>6203</v>
      </c>
      <c r="C4921" s="814" t="s">
        <v>826</v>
      </c>
      <c r="D4921" s="815">
        <v>7.13</v>
      </c>
      <c r="E4921" s="815">
        <v>3.99</v>
      </c>
      <c r="F4921" s="815">
        <v>11.12</v>
      </c>
    </row>
    <row r="4922" ht="15.0" customHeight="1">
      <c r="A4922" s="812">
        <v>89785.0</v>
      </c>
      <c r="B4922" s="813" t="s">
        <v>786</v>
      </c>
      <c r="C4922" s="814" t="s">
        <v>826</v>
      </c>
      <c r="D4922" s="815">
        <v>14.59</v>
      </c>
      <c r="E4922" s="815">
        <v>4.86</v>
      </c>
      <c r="F4922" s="815">
        <v>19.45</v>
      </c>
    </row>
    <row r="4923" ht="15.0" customHeight="1">
      <c r="A4923" s="812">
        <v>89795.0</v>
      </c>
      <c r="B4923" s="813" t="s">
        <v>6204</v>
      </c>
      <c r="C4923" s="814" t="s">
        <v>826</v>
      </c>
      <c r="D4923" s="815">
        <v>24.8</v>
      </c>
      <c r="E4923" s="815">
        <v>7.13</v>
      </c>
      <c r="F4923" s="815">
        <v>31.93</v>
      </c>
    </row>
    <row r="4924" ht="30.0" customHeight="1">
      <c r="A4924" s="812">
        <v>89797.0</v>
      </c>
      <c r="B4924" s="813" t="s">
        <v>782</v>
      </c>
      <c r="C4924" s="814" t="s">
        <v>826</v>
      </c>
      <c r="D4924" s="815">
        <v>32.54</v>
      </c>
      <c r="E4924" s="815">
        <v>9.42</v>
      </c>
      <c r="F4924" s="815">
        <v>41.96</v>
      </c>
    </row>
    <row r="4925" ht="15.0" customHeight="1">
      <c r="A4925" s="812">
        <v>89752.0</v>
      </c>
      <c r="B4925" s="813" t="s">
        <v>6205</v>
      </c>
      <c r="C4925" s="814" t="s">
        <v>826</v>
      </c>
      <c r="D4925" s="815">
        <v>3.68</v>
      </c>
      <c r="E4925" s="815">
        <v>2.0</v>
      </c>
      <c r="F4925" s="815">
        <v>5.68</v>
      </c>
    </row>
    <row r="4926" ht="15.75" customHeight="1">
      <c r="A4926" s="812">
        <v>89753.0</v>
      </c>
      <c r="B4926" s="813" t="s">
        <v>6206</v>
      </c>
      <c r="C4926" s="814" t="s">
        <v>826</v>
      </c>
      <c r="D4926" s="815">
        <v>5.75</v>
      </c>
      <c r="E4926" s="815">
        <v>2.28</v>
      </c>
      <c r="F4926" s="815">
        <v>8.03</v>
      </c>
    </row>
    <row r="4927" ht="15.0" customHeight="1">
      <c r="A4927" s="812">
        <v>89774.0</v>
      </c>
      <c r="B4927" s="813" t="s">
        <v>6207</v>
      </c>
      <c r="C4927" s="814" t="s">
        <v>826</v>
      </c>
      <c r="D4927" s="815">
        <v>9.71</v>
      </c>
      <c r="E4927" s="815">
        <v>3.71</v>
      </c>
      <c r="F4927" s="815">
        <v>13.42</v>
      </c>
    </row>
    <row r="4928" ht="15.0" customHeight="1">
      <c r="A4928" s="812">
        <v>89778.0</v>
      </c>
      <c r="B4928" s="813" t="s">
        <v>6208</v>
      </c>
      <c r="C4928" s="814" t="s">
        <v>826</v>
      </c>
      <c r="D4928" s="815">
        <v>11.97</v>
      </c>
      <c r="E4928" s="815">
        <v>4.86</v>
      </c>
      <c r="F4928" s="815">
        <v>16.83</v>
      </c>
    </row>
    <row r="4929" ht="30.0" customHeight="1">
      <c r="A4929" s="812">
        <v>89754.0</v>
      </c>
      <c r="B4929" s="813" t="s">
        <v>6209</v>
      </c>
      <c r="C4929" s="814" t="s">
        <v>826</v>
      </c>
      <c r="D4929" s="815">
        <v>12.91</v>
      </c>
      <c r="E4929" s="815">
        <v>2.27</v>
      </c>
      <c r="F4929" s="815">
        <v>15.18</v>
      </c>
    </row>
    <row r="4930" ht="15.75" customHeight="1">
      <c r="A4930" s="812">
        <v>89776.0</v>
      </c>
      <c r="B4930" s="813" t="s">
        <v>6210</v>
      </c>
      <c r="C4930" s="814" t="s">
        <v>826</v>
      </c>
      <c r="D4930" s="815">
        <v>15.24</v>
      </c>
      <c r="E4930" s="815">
        <v>3.71</v>
      </c>
      <c r="F4930" s="815">
        <v>18.95</v>
      </c>
    </row>
    <row r="4931" ht="15.0" customHeight="1">
      <c r="A4931" s="812">
        <v>89779.0</v>
      </c>
      <c r="B4931" s="813" t="s">
        <v>6211</v>
      </c>
      <c r="C4931" s="814" t="s">
        <v>826</v>
      </c>
      <c r="D4931" s="815">
        <v>22.21</v>
      </c>
      <c r="E4931" s="815">
        <v>4.86</v>
      </c>
      <c r="F4931" s="815">
        <v>27.07</v>
      </c>
    </row>
    <row r="4932" ht="30.0" customHeight="1">
      <c r="A4932" s="812">
        <v>89782.0</v>
      </c>
      <c r="B4932" s="813" t="s">
        <v>6212</v>
      </c>
      <c r="C4932" s="814" t="s">
        <v>826</v>
      </c>
      <c r="D4932" s="815">
        <v>6.86</v>
      </c>
      <c r="E4932" s="815">
        <v>3.99</v>
      </c>
      <c r="F4932" s="815">
        <v>10.85</v>
      </c>
    </row>
    <row r="4933" ht="15.75" customHeight="1">
      <c r="A4933" s="812">
        <v>89784.0</v>
      </c>
      <c r="B4933" s="813" t="s">
        <v>798</v>
      </c>
      <c r="C4933" s="814" t="s">
        <v>826</v>
      </c>
      <c r="D4933" s="815">
        <v>12.89</v>
      </c>
      <c r="E4933" s="815">
        <v>4.86</v>
      </c>
      <c r="F4933" s="815">
        <v>17.75</v>
      </c>
    </row>
    <row r="4934" ht="30.0" customHeight="1">
      <c r="A4934" s="812">
        <v>89786.0</v>
      </c>
      <c r="B4934" s="813" t="s">
        <v>6213</v>
      </c>
      <c r="C4934" s="814" t="s">
        <v>826</v>
      </c>
      <c r="D4934" s="815">
        <v>22.46</v>
      </c>
      <c r="E4934" s="815">
        <v>7.13</v>
      </c>
      <c r="F4934" s="815">
        <v>29.59</v>
      </c>
    </row>
    <row r="4935" ht="30.0" customHeight="1">
      <c r="A4935" s="812">
        <v>89796.0</v>
      </c>
      <c r="B4935" s="813" t="s">
        <v>6214</v>
      </c>
      <c r="C4935" s="814" t="s">
        <v>826</v>
      </c>
      <c r="D4935" s="815">
        <v>27.04</v>
      </c>
      <c r="E4935" s="815">
        <v>9.43</v>
      </c>
      <c r="F4935" s="815">
        <v>36.47</v>
      </c>
    </row>
    <row r="4936" ht="30.0" customHeight="1">
      <c r="A4936" s="808"/>
      <c r="B4936" s="809" t="s">
        <v>6215</v>
      </c>
      <c r="C4936" s="810"/>
      <c r="D4936" s="811"/>
      <c r="E4936" s="811"/>
      <c r="F4936" s="811"/>
    </row>
    <row r="4937" ht="30.0" customHeight="1">
      <c r="A4937" s="812">
        <v>89798.0</v>
      </c>
      <c r="B4937" s="813" t="s">
        <v>6216</v>
      </c>
      <c r="C4937" s="814" t="s">
        <v>735</v>
      </c>
      <c r="D4937" s="815">
        <v>10.24</v>
      </c>
      <c r="E4937" s="815">
        <v>1.41</v>
      </c>
      <c r="F4937" s="815">
        <v>11.65</v>
      </c>
    </row>
    <row r="4938" ht="30.0" customHeight="1">
      <c r="A4938" s="812">
        <v>89799.0</v>
      </c>
      <c r="B4938" s="813" t="s">
        <v>6217</v>
      </c>
      <c r="C4938" s="814" t="s">
        <v>735</v>
      </c>
      <c r="D4938" s="815">
        <v>15.76</v>
      </c>
      <c r="E4938" s="815">
        <v>3.13</v>
      </c>
      <c r="F4938" s="815">
        <v>18.89</v>
      </c>
    </row>
    <row r="4939" ht="30.0" customHeight="1">
      <c r="A4939" s="812">
        <v>89800.0</v>
      </c>
      <c r="B4939" s="813" t="s">
        <v>6218</v>
      </c>
      <c r="C4939" s="814" t="s">
        <v>735</v>
      </c>
      <c r="D4939" s="815">
        <v>18.69</v>
      </c>
      <c r="E4939" s="815">
        <v>4.57</v>
      </c>
      <c r="F4939" s="815">
        <v>23.26</v>
      </c>
    </row>
    <row r="4940" ht="30.0" customHeight="1">
      <c r="A4940" s="812">
        <v>89803.0</v>
      </c>
      <c r="B4940" s="813" t="s">
        <v>6219</v>
      </c>
      <c r="C4940" s="814" t="s">
        <v>826</v>
      </c>
      <c r="D4940" s="815">
        <v>12.02</v>
      </c>
      <c r="E4940" s="815">
        <v>1.12</v>
      </c>
      <c r="F4940" s="815">
        <v>13.14</v>
      </c>
    </row>
    <row r="4941" ht="30.0" customHeight="1">
      <c r="A4941" s="812">
        <v>89807.0</v>
      </c>
      <c r="B4941" s="813" t="s">
        <v>6220</v>
      </c>
      <c r="C4941" s="814" t="s">
        <v>826</v>
      </c>
      <c r="D4941" s="815">
        <v>22.43</v>
      </c>
      <c r="E4941" s="815">
        <v>2.27</v>
      </c>
      <c r="F4941" s="815">
        <v>24.7</v>
      </c>
    </row>
    <row r="4942" ht="30.0" customHeight="1">
      <c r="A4942" s="812">
        <v>89811.0</v>
      </c>
      <c r="B4942" s="813" t="s">
        <v>6221</v>
      </c>
      <c r="C4942" s="814" t="s">
        <v>826</v>
      </c>
      <c r="D4942" s="815">
        <v>26.65</v>
      </c>
      <c r="E4942" s="815">
        <v>3.41</v>
      </c>
      <c r="F4942" s="815">
        <v>30.06</v>
      </c>
    </row>
    <row r="4943" ht="30.0" customHeight="1">
      <c r="A4943" s="812">
        <v>89804.0</v>
      </c>
      <c r="B4943" s="813" t="s">
        <v>6222</v>
      </c>
      <c r="C4943" s="814" t="s">
        <v>826</v>
      </c>
      <c r="D4943" s="815">
        <v>13.0</v>
      </c>
      <c r="E4943" s="815">
        <v>1.12</v>
      </c>
      <c r="F4943" s="815">
        <v>14.12</v>
      </c>
    </row>
    <row r="4944" ht="15.0" customHeight="1">
      <c r="A4944" s="812">
        <v>89808.0</v>
      </c>
      <c r="B4944" s="813" t="s">
        <v>6223</v>
      </c>
      <c r="C4944" s="814" t="s">
        <v>826</v>
      </c>
      <c r="D4944" s="815">
        <v>34.67</v>
      </c>
      <c r="E4944" s="815">
        <v>2.27</v>
      </c>
      <c r="F4944" s="815">
        <v>36.94</v>
      </c>
    </row>
    <row r="4945" ht="15.75" customHeight="1">
      <c r="A4945" s="812">
        <v>89812.0</v>
      </c>
      <c r="B4945" s="813" t="s">
        <v>6224</v>
      </c>
      <c r="C4945" s="814" t="s">
        <v>826</v>
      </c>
      <c r="D4945" s="815">
        <v>50.2</v>
      </c>
      <c r="E4945" s="815">
        <v>3.41</v>
      </c>
      <c r="F4945" s="815">
        <v>53.61</v>
      </c>
    </row>
    <row r="4946" ht="15.0" customHeight="1">
      <c r="A4946" s="812">
        <v>89802.0</v>
      </c>
      <c r="B4946" s="813" t="s">
        <v>6225</v>
      </c>
      <c r="C4946" s="814" t="s">
        <v>826</v>
      </c>
      <c r="D4946" s="815">
        <v>5.56</v>
      </c>
      <c r="E4946" s="815">
        <v>1.13</v>
      </c>
      <c r="F4946" s="815">
        <v>6.69</v>
      </c>
    </row>
    <row r="4947" ht="30.0" customHeight="1">
      <c r="A4947" s="812">
        <v>89806.0</v>
      </c>
      <c r="B4947" s="813" t="s">
        <v>6226</v>
      </c>
      <c r="C4947" s="814" t="s">
        <v>826</v>
      </c>
      <c r="D4947" s="815">
        <v>11.07</v>
      </c>
      <c r="E4947" s="815">
        <v>2.28</v>
      </c>
      <c r="F4947" s="815">
        <v>13.35</v>
      </c>
    </row>
    <row r="4948" ht="30.0" customHeight="1">
      <c r="A4948" s="812">
        <v>89810.0</v>
      </c>
      <c r="B4948" s="813" t="s">
        <v>6227</v>
      </c>
      <c r="C4948" s="814" t="s">
        <v>826</v>
      </c>
      <c r="D4948" s="815">
        <v>13.31</v>
      </c>
      <c r="E4948" s="815">
        <v>3.42</v>
      </c>
      <c r="F4948" s="815">
        <v>16.73</v>
      </c>
    </row>
    <row r="4949" ht="30.0" customHeight="1">
      <c r="A4949" s="812">
        <v>89801.0</v>
      </c>
      <c r="B4949" s="813" t="s">
        <v>6228</v>
      </c>
      <c r="C4949" s="814" t="s">
        <v>826</v>
      </c>
      <c r="D4949" s="815">
        <v>4.97</v>
      </c>
      <c r="E4949" s="815">
        <v>1.13</v>
      </c>
      <c r="F4949" s="815">
        <v>6.1</v>
      </c>
    </row>
    <row r="4950" ht="15.75" customHeight="1">
      <c r="A4950" s="812">
        <v>89805.0</v>
      </c>
      <c r="B4950" s="813" t="s">
        <v>6229</v>
      </c>
      <c r="C4950" s="814" t="s">
        <v>826</v>
      </c>
      <c r="D4950" s="815">
        <v>10.22</v>
      </c>
      <c r="E4950" s="815">
        <v>2.28</v>
      </c>
      <c r="F4950" s="815">
        <v>12.5</v>
      </c>
    </row>
    <row r="4951" ht="15.75" customHeight="1">
      <c r="A4951" s="812">
        <v>89809.0</v>
      </c>
      <c r="B4951" s="813" t="s">
        <v>6230</v>
      </c>
      <c r="C4951" s="814" t="s">
        <v>826</v>
      </c>
      <c r="D4951" s="815">
        <v>13.36</v>
      </c>
      <c r="E4951" s="815">
        <v>3.42</v>
      </c>
      <c r="F4951" s="815">
        <v>16.78</v>
      </c>
    </row>
    <row r="4952" ht="30.0" customHeight="1">
      <c r="A4952" s="812">
        <v>89827.0</v>
      </c>
      <c r="B4952" s="813" t="s">
        <v>6231</v>
      </c>
      <c r="C4952" s="814" t="s">
        <v>826</v>
      </c>
      <c r="D4952" s="815">
        <v>13.43</v>
      </c>
      <c r="E4952" s="815">
        <v>1.7</v>
      </c>
      <c r="F4952" s="815">
        <v>15.13</v>
      </c>
    </row>
    <row r="4953" ht="15.0" customHeight="1">
      <c r="A4953" s="812">
        <v>89830.0</v>
      </c>
      <c r="B4953" s="813" t="s">
        <v>784</v>
      </c>
      <c r="C4953" s="814" t="s">
        <v>826</v>
      </c>
      <c r="D4953" s="815">
        <v>23.31</v>
      </c>
      <c r="E4953" s="815">
        <v>3.12</v>
      </c>
      <c r="F4953" s="815">
        <v>26.43</v>
      </c>
    </row>
    <row r="4954" ht="30.0" customHeight="1">
      <c r="A4954" s="812">
        <v>89834.0</v>
      </c>
      <c r="B4954" s="813" t="s">
        <v>6232</v>
      </c>
      <c r="C4954" s="814" t="s">
        <v>826</v>
      </c>
      <c r="D4954" s="815">
        <v>30.72</v>
      </c>
      <c r="E4954" s="815">
        <v>4.57</v>
      </c>
      <c r="F4954" s="815">
        <v>35.29</v>
      </c>
    </row>
    <row r="4955" ht="30.0" customHeight="1">
      <c r="A4955" s="812">
        <v>89813.0</v>
      </c>
      <c r="B4955" s="813" t="s">
        <v>6233</v>
      </c>
      <c r="C4955" s="814" t="s">
        <v>826</v>
      </c>
      <c r="D4955" s="815">
        <v>5.23</v>
      </c>
      <c r="E4955" s="815">
        <v>0.84</v>
      </c>
      <c r="F4955" s="815">
        <v>6.07</v>
      </c>
    </row>
    <row r="4956" ht="30.0" customHeight="1">
      <c r="A4956" s="812">
        <v>89817.0</v>
      </c>
      <c r="B4956" s="813" t="s">
        <v>6234</v>
      </c>
      <c r="C4956" s="814" t="s">
        <v>826</v>
      </c>
      <c r="D4956" s="815">
        <v>8.96</v>
      </c>
      <c r="E4956" s="815">
        <v>1.71</v>
      </c>
      <c r="F4956" s="815">
        <v>10.67</v>
      </c>
    </row>
    <row r="4957" ht="30.0" customHeight="1">
      <c r="A4957" s="812">
        <v>89821.0</v>
      </c>
      <c r="B4957" s="813" t="s">
        <v>6235</v>
      </c>
      <c r="C4957" s="814" t="s">
        <v>826</v>
      </c>
      <c r="D4957" s="815">
        <v>11.01</v>
      </c>
      <c r="E4957" s="815">
        <v>2.28</v>
      </c>
      <c r="F4957" s="815">
        <v>13.29</v>
      </c>
    </row>
    <row r="4958" ht="30.0" customHeight="1">
      <c r="A4958" s="812">
        <v>89814.0</v>
      </c>
      <c r="B4958" s="813" t="s">
        <v>6236</v>
      </c>
      <c r="C4958" s="814" t="s">
        <v>826</v>
      </c>
      <c r="D4958" s="815">
        <v>12.38</v>
      </c>
      <c r="E4958" s="815">
        <v>0.84</v>
      </c>
      <c r="F4958" s="815">
        <v>13.22</v>
      </c>
    </row>
    <row r="4959" ht="15.0" customHeight="1">
      <c r="A4959" s="812">
        <v>89819.0</v>
      </c>
      <c r="B4959" s="813" t="s">
        <v>6237</v>
      </c>
      <c r="C4959" s="814" t="s">
        <v>826</v>
      </c>
      <c r="D4959" s="815">
        <v>14.5</v>
      </c>
      <c r="E4959" s="815">
        <v>1.7</v>
      </c>
      <c r="F4959" s="815">
        <v>16.2</v>
      </c>
    </row>
    <row r="4960" ht="15.75" customHeight="1">
      <c r="A4960" s="812">
        <v>89823.0</v>
      </c>
      <c r="B4960" s="813" t="s">
        <v>6238</v>
      </c>
      <c r="C4960" s="814" t="s">
        <v>826</v>
      </c>
      <c r="D4960" s="815">
        <v>21.26</v>
      </c>
      <c r="E4960" s="815">
        <v>2.27</v>
      </c>
      <c r="F4960" s="815">
        <v>23.53</v>
      </c>
    </row>
    <row r="4961" ht="45.0" customHeight="1">
      <c r="A4961" s="812">
        <v>89825.0</v>
      </c>
      <c r="B4961" s="813" t="s">
        <v>6239</v>
      </c>
      <c r="C4961" s="814" t="s">
        <v>826</v>
      </c>
      <c r="D4961" s="815">
        <v>11.73</v>
      </c>
      <c r="E4961" s="815">
        <v>1.7</v>
      </c>
      <c r="F4961" s="815">
        <v>13.43</v>
      </c>
    </row>
    <row r="4962" ht="45.0" customHeight="1">
      <c r="A4962" s="812">
        <v>89829.0</v>
      </c>
      <c r="B4962" s="813" t="s">
        <v>6240</v>
      </c>
      <c r="C4962" s="814" t="s">
        <v>826</v>
      </c>
      <c r="D4962" s="815">
        <v>20.97</v>
      </c>
      <c r="E4962" s="815">
        <v>3.12</v>
      </c>
      <c r="F4962" s="815">
        <v>24.09</v>
      </c>
    </row>
    <row r="4963" ht="45.0" customHeight="1">
      <c r="A4963" s="812">
        <v>89833.0</v>
      </c>
      <c r="B4963" s="813" t="s">
        <v>6241</v>
      </c>
      <c r="C4963" s="814" t="s">
        <v>826</v>
      </c>
      <c r="D4963" s="815">
        <v>25.23</v>
      </c>
      <c r="E4963" s="815">
        <v>4.57</v>
      </c>
      <c r="F4963" s="815">
        <v>29.8</v>
      </c>
    </row>
    <row r="4964" ht="45.0" customHeight="1">
      <c r="A4964" s="808"/>
      <c r="B4964" s="809" t="s">
        <v>6242</v>
      </c>
      <c r="C4964" s="810"/>
      <c r="D4964" s="811"/>
      <c r="E4964" s="811"/>
      <c r="F4964" s="811"/>
    </row>
    <row r="4965" ht="45.0" customHeight="1">
      <c r="A4965" s="808"/>
      <c r="B4965" s="816" t="s">
        <v>6243</v>
      </c>
      <c r="C4965" s="810"/>
      <c r="D4965" s="811"/>
      <c r="E4965" s="811"/>
      <c r="F4965" s="811"/>
    </row>
    <row r="4966" ht="45.0" customHeight="1">
      <c r="A4966" s="808"/>
      <c r="B4966" s="809" t="s">
        <v>6244</v>
      </c>
      <c r="C4966" s="810"/>
      <c r="D4966" s="811"/>
      <c r="E4966" s="811"/>
      <c r="F4966" s="811"/>
    </row>
    <row r="4967" ht="30.0" customHeight="1">
      <c r="A4967" s="808"/>
      <c r="B4967" s="809" t="s">
        <v>6245</v>
      </c>
      <c r="C4967" s="810"/>
      <c r="D4967" s="811"/>
      <c r="E4967" s="811"/>
      <c r="F4967" s="811"/>
    </row>
    <row r="4968" ht="30.0" customHeight="1">
      <c r="A4968" s="812">
        <v>86895.0</v>
      </c>
      <c r="B4968" s="813" t="s">
        <v>6246</v>
      </c>
      <c r="C4968" s="814" t="s">
        <v>826</v>
      </c>
      <c r="D4968" s="815">
        <v>194.14</v>
      </c>
      <c r="E4968" s="815">
        <v>50.48</v>
      </c>
      <c r="F4968" s="815">
        <v>244.62</v>
      </c>
    </row>
    <row r="4969" ht="30.0" customHeight="1">
      <c r="A4969" s="812">
        <v>86889.0</v>
      </c>
      <c r="B4969" s="813" t="s">
        <v>6247</v>
      </c>
      <c r="C4969" s="814" t="s">
        <v>826</v>
      </c>
      <c r="D4969" s="815">
        <v>411.62</v>
      </c>
      <c r="E4969" s="815">
        <v>41.87</v>
      </c>
      <c r="F4969" s="815">
        <v>453.49</v>
      </c>
    </row>
    <row r="4970" ht="30.0" customHeight="1">
      <c r="A4970" s="812">
        <v>86899.0</v>
      </c>
      <c r="B4970" s="813" t="s">
        <v>6248</v>
      </c>
      <c r="C4970" s="814" t="s">
        <v>826</v>
      </c>
      <c r="D4970" s="815">
        <v>182.31</v>
      </c>
      <c r="E4970" s="815">
        <v>50.48</v>
      </c>
      <c r="F4970" s="815">
        <v>232.79</v>
      </c>
    </row>
    <row r="4971" ht="30.0" customHeight="1">
      <c r="A4971" s="812">
        <v>86947.0</v>
      </c>
      <c r="B4971" s="813" t="s">
        <v>6249</v>
      </c>
      <c r="C4971" s="814" t="s">
        <v>826</v>
      </c>
      <c r="D4971" s="815">
        <v>777.92</v>
      </c>
      <c r="E4971" s="815">
        <v>95.58</v>
      </c>
      <c r="F4971" s="815">
        <v>873.5</v>
      </c>
    </row>
    <row r="4972" ht="30.0" customHeight="1">
      <c r="A4972" s="812">
        <v>86893.0</v>
      </c>
      <c r="B4972" s="813" t="s">
        <v>6250</v>
      </c>
      <c r="C4972" s="814" t="s">
        <v>826</v>
      </c>
      <c r="D4972" s="815">
        <v>380.1</v>
      </c>
      <c r="E4972" s="815">
        <v>41.87</v>
      </c>
      <c r="F4972" s="815">
        <v>421.97</v>
      </c>
    </row>
    <row r="4973" ht="30.0" customHeight="1">
      <c r="A4973" s="812">
        <v>86894.0</v>
      </c>
      <c r="B4973" s="813" t="s">
        <v>6251</v>
      </c>
      <c r="C4973" s="814" t="s">
        <v>826</v>
      </c>
      <c r="D4973" s="815">
        <v>206.49</v>
      </c>
      <c r="E4973" s="815">
        <v>21.34</v>
      </c>
      <c r="F4973" s="815">
        <v>227.83</v>
      </c>
    </row>
    <row r="4974" ht="30.0" customHeight="1">
      <c r="A4974" s="812">
        <v>86934.0</v>
      </c>
      <c r="B4974" s="813" t="s">
        <v>6252</v>
      </c>
      <c r="C4974" s="814" t="s">
        <v>826</v>
      </c>
      <c r="D4974" s="815">
        <v>267.31</v>
      </c>
      <c r="E4974" s="815">
        <v>27.93</v>
      </c>
      <c r="F4974" s="815">
        <v>295.24</v>
      </c>
    </row>
    <row r="4975" ht="45.0" customHeight="1">
      <c r="A4975" s="812">
        <v>86933.0</v>
      </c>
      <c r="B4975" s="813" t="s">
        <v>6253</v>
      </c>
      <c r="C4975" s="814" t="s">
        <v>826</v>
      </c>
      <c r="D4975" s="815">
        <v>273.7</v>
      </c>
      <c r="E4975" s="815">
        <v>28.97</v>
      </c>
      <c r="F4975" s="815">
        <v>302.67</v>
      </c>
    </row>
    <row r="4976" ht="45.0" customHeight="1">
      <c r="A4976" s="812">
        <v>93396.0</v>
      </c>
      <c r="B4976" s="813" t="s">
        <v>6254</v>
      </c>
      <c r="C4976" s="814" t="s">
        <v>826</v>
      </c>
      <c r="D4976" s="815">
        <v>393.69</v>
      </c>
      <c r="E4976" s="815">
        <v>81.1</v>
      </c>
      <c r="F4976" s="815">
        <v>474.79</v>
      </c>
    </row>
    <row r="4977" ht="45.0" customHeight="1">
      <c r="A4977" s="812">
        <v>93441.0</v>
      </c>
      <c r="B4977" s="813" t="s">
        <v>6255</v>
      </c>
      <c r="C4977" s="814" t="s">
        <v>826</v>
      </c>
      <c r="D4977" s="815">
        <v>678.05</v>
      </c>
      <c r="E4977" s="815">
        <v>64.04</v>
      </c>
      <c r="F4977" s="815">
        <v>742.09</v>
      </c>
    </row>
    <row r="4978" ht="45.0" customHeight="1">
      <c r="A4978" s="812">
        <v>93442.0</v>
      </c>
      <c r="B4978" s="813" t="s">
        <v>6256</v>
      </c>
      <c r="C4978" s="814" t="s">
        <v>826</v>
      </c>
      <c r="D4978" s="815">
        <v>864.08</v>
      </c>
      <c r="E4978" s="815">
        <v>68.94</v>
      </c>
      <c r="F4978" s="815">
        <v>933.02</v>
      </c>
    </row>
    <row r="4979" ht="45.0" customHeight="1">
      <c r="A4979" s="808"/>
      <c r="B4979" s="809" t="s">
        <v>6257</v>
      </c>
      <c r="C4979" s="810"/>
      <c r="D4979" s="811"/>
      <c r="E4979" s="811"/>
      <c r="F4979" s="811"/>
    </row>
    <row r="4980" ht="45.0" customHeight="1">
      <c r="A4980" s="808"/>
      <c r="B4980" s="809" t="s">
        <v>6258</v>
      </c>
      <c r="C4980" s="810"/>
      <c r="D4980" s="811"/>
      <c r="E4980" s="811"/>
      <c r="F4980" s="811"/>
    </row>
    <row r="4981" ht="45.0" customHeight="1">
      <c r="A4981" s="808"/>
      <c r="B4981" s="809" t="s">
        <v>6259</v>
      </c>
      <c r="C4981" s="810"/>
      <c r="D4981" s="811"/>
      <c r="E4981" s="811"/>
      <c r="F4981" s="811"/>
    </row>
    <row r="4982" ht="45.0" customHeight="1">
      <c r="A4982" s="812">
        <v>100875.0</v>
      </c>
      <c r="B4982" s="813" t="s">
        <v>6260</v>
      </c>
      <c r="C4982" s="814" t="s">
        <v>826</v>
      </c>
      <c r="D4982" s="815">
        <v>1028.63</v>
      </c>
      <c r="E4982" s="815">
        <v>25.88</v>
      </c>
      <c r="F4982" s="815">
        <v>1054.51</v>
      </c>
    </row>
    <row r="4983" ht="45.0" customHeight="1">
      <c r="A4983" s="808"/>
      <c r="B4983" s="809" t="s">
        <v>6261</v>
      </c>
      <c r="C4983" s="810"/>
      <c r="D4983" s="811"/>
      <c r="E4983" s="811"/>
      <c r="F4983" s="811"/>
    </row>
    <row r="4984" ht="45.0" customHeight="1">
      <c r="A4984" s="812">
        <v>86872.0</v>
      </c>
      <c r="B4984" s="813" t="s">
        <v>6262</v>
      </c>
      <c r="C4984" s="814" t="s">
        <v>826</v>
      </c>
      <c r="D4984" s="815">
        <v>766.65</v>
      </c>
      <c r="E4984" s="815">
        <v>38.03</v>
      </c>
      <c r="F4984" s="815">
        <v>804.68</v>
      </c>
    </row>
    <row r="4985" ht="45.0" customHeight="1">
      <c r="A4985" s="812">
        <v>86920.0</v>
      </c>
      <c r="B4985" s="813" t="s">
        <v>6263</v>
      </c>
      <c r="C4985" s="814" t="s">
        <v>826</v>
      </c>
      <c r="D4985" s="815">
        <v>794.03</v>
      </c>
      <c r="E4985" s="815">
        <v>45.36</v>
      </c>
      <c r="F4985" s="815">
        <v>839.39</v>
      </c>
    </row>
    <row r="4986" ht="45.0" customHeight="1">
      <c r="A4986" s="812">
        <v>86919.0</v>
      </c>
      <c r="B4986" s="813" t="s">
        <v>6264</v>
      </c>
      <c r="C4986" s="814" t="s">
        <v>826</v>
      </c>
      <c r="D4986" s="815">
        <v>830.66</v>
      </c>
      <c r="E4986" s="815">
        <v>46.39</v>
      </c>
      <c r="F4986" s="815">
        <v>877.05</v>
      </c>
    </row>
    <row r="4987" ht="45.0" customHeight="1">
      <c r="A4987" s="812">
        <v>86921.0</v>
      </c>
      <c r="B4987" s="813" t="s">
        <v>6265</v>
      </c>
      <c r="C4987" s="814" t="s">
        <v>826</v>
      </c>
      <c r="D4987" s="815">
        <v>801.5</v>
      </c>
      <c r="E4987" s="815">
        <v>45.36</v>
      </c>
      <c r="F4987" s="815">
        <v>846.86</v>
      </c>
    </row>
    <row r="4988" ht="45.0" customHeight="1">
      <c r="A4988" s="812">
        <v>86874.0</v>
      </c>
      <c r="B4988" s="813" t="s">
        <v>6266</v>
      </c>
      <c r="C4988" s="814" t="s">
        <v>826</v>
      </c>
      <c r="D4988" s="815">
        <v>476.74</v>
      </c>
      <c r="E4988" s="815">
        <v>17.84</v>
      </c>
      <c r="F4988" s="815">
        <v>494.58</v>
      </c>
    </row>
    <row r="4989" ht="45.0" customHeight="1">
      <c r="A4989" s="812">
        <v>86923.0</v>
      </c>
      <c r="B4989" s="813" t="s">
        <v>6267</v>
      </c>
      <c r="C4989" s="814" t="s">
        <v>826</v>
      </c>
      <c r="D4989" s="815">
        <v>510.51</v>
      </c>
      <c r="E4989" s="815">
        <v>26.21</v>
      </c>
      <c r="F4989" s="815">
        <v>536.72</v>
      </c>
    </row>
    <row r="4990" ht="45.0" customHeight="1">
      <c r="A4990" s="812">
        <v>86922.0</v>
      </c>
      <c r="B4990" s="813" t="s">
        <v>6268</v>
      </c>
      <c r="C4990" s="814" t="s">
        <v>826</v>
      </c>
      <c r="D4990" s="815">
        <v>704.6</v>
      </c>
      <c r="E4990" s="815">
        <v>30.07</v>
      </c>
      <c r="F4990" s="815">
        <v>734.67</v>
      </c>
    </row>
    <row r="4991" ht="45.0" customHeight="1">
      <c r="A4991" s="812">
        <v>86924.0</v>
      </c>
      <c r="B4991" s="813" t="s">
        <v>6269</v>
      </c>
      <c r="C4991" s="814" t="s">
        <v>826</v>
      </c>
      <c r="D4991" s="815">
        <v>517.98</v>
      </c>
      <c r="E4991" s="815">
        <v>26.21</v>
      </c>
      <c r="F4991" s="815">
        <v>544.19</v>
      </c>
    </row>
    <row r="4992" ht="45.0" customHeight="1">
      <c r="A4992" s="812">
        <v>86876.0</v>
      </c>
      <c r="B4992" s="813" t="s">
        <v>6270</v>
      </c>
      <c r="C4992" s="814" t="s">
        <v>826</v>
      </c>
      <c r="D4992" s="815">
        <v>200.44</v>
      </c>
      <c r="E4992" s="815">
        <v>15.64</v>
      </c>
      <c r="F4992" s="815">
        <v>216.08</v>
      </c>
    </row>
    <row r="4993" ht="15.75" customHeight="1">
      <c r="A4993" s="812">
        <v>86929.0</v>
      </c>
      <c r="B4993" s="813" t="s">
        <v>6271</v>
      </c>
      <c r="C4993" s="814" t="s">
        <v>826</v>
      </c>
      <c r="D4993" s="815">
        <v>227.81</v>
      </c>
      <c r="E4993" s="815">
        <v>22.98</v>
      </c>
      <c r="F4993" s="815">
        <v>250.79</v>
      </c>
    </row>
    <row r="4994" ht="60.0" customHeight="1">
      <c r="A4994" s="812">
        <v>86930.0</v>
      </c>
      <c r="B4994" s="813" t="s">
        <v>6272</v>
      </c>
      <c r="C4994" s="814" t="s">
        <v>826</v>
      </c>
      <c r="D4994" s="815">
        <v>235.28</v>
      </c>
      <c r="E4994" s="815">
        <v>22.98</v>
      </c>
      <c r="F4994" s="815">
        <v>258.26</v>
      </c>
    </row>
    <row r="4995" ht="60.0" customHeight="1">
      <c r="A4995" s="812">
        <v>86927.0</v>
      </c>
      <c r="B4995" s="813" t="s">
        <v>6273</v>
      </c>
      <c r="C4995" s="814" t="s">
        <v>826</v>
      </c>
      <c r="D4995" s="815">
        <v>234.2</v>
      </c>
      <c r="E4995" s="815">
        <v>24.02</v>
      </c>
      <c r="F4995" s="815">
        <v>258.22</v>
      </c>
    </row>
    <row r="4996" ht="15.0" customHeight="1">
      <c r="A4996" s="812">
        <v>86928.0</v>
      </c>
      <c r="B4996" s="813" t="s">
        <v>6274</v>
      </c>
      <c r="C4996" s="814" t="s">
        <v>826</v>
      </c>
      <c r="D4996" s="815">
        <v>241.67</v>
      </c>
      <c r="E4996" s="815">
        <v>24.02</v>
      </c>
      <c r="F4996" s="815">
        <v>265.69</v>
      </c>
    </row>
    <row r="4997" ht="60.0" customHeight="1">
      <c r="A4997" s="812">
        <v>86925.0</v>
      </c>
      <c r="B4997" s="813" t="s">
        <v>6275</v>
      </c>
      <c r="C4997" s="814" t="s">
        <v>826</v>
      </c>
      <c r="D4997" s="815">
        <v>381.68</v>
      </c>
      <c r="E4997" s="815">
        <v>28.92</v>
      </c>
      <c r="F4997" s="815">
        <v>410.6</v>
      </c>
    </row>
    <row r="4998" ht="45.0" customHeight="1">
      <c r="A4998" s="812">
        <v>86926.0</v>
      </c>
      <c r="B4998" s="813" t="s">
        <v>6276</v>
      </c>
      <c r="C4998" s="814" t="s">
        <v>826</v>
      </c>
      <c r="D4998" s="815">
        <v>389.15</v>
      </c>
      <c r="E4998" s="815">
        <v>28.92</v>
      </c>
      <c r="F4998" s="815">
        <v>418.07</v>
      </c>
    </row>
    <row r="4999" ht="60.0" customHeight="1">
      <c r="A4999" s="812">
        <v>86875.0</v>
      </c>
      <c r="B4999" s="813" t="s">
        <v>6277</v>
      </c>
      <c r="C4999" s="814" t="s">
        <v>826</v>
      </c>
      <c r="D4999" s="815">
        <v>354.31</v>
      </c>
      <c r="E4999" s="815">
        <v>21.58</v>
      </c>
      <c r="F4999" s="815">
        <v>375.89</v>
      </c>
    </row>
    <row r="5000" ht="45.0" customHeight="1">
      <c r="A5000" s="808"/>
      <c r="B5000" s="809" t="s">
        <v>6278</v>
      </c>
      <c r="C5000" s="810"/>
      <c r="D5000" s="811"/>
      <c r="E5000" s="811"/>
      <c r="F5000" s="811"/>
    </row>
    <row r="5001" ht="60.0" customHeight="1">
      <c r="A5001" s="812">
        <v>100852.0</v>
      </c>
      <c r="B5001" s="813" t="s">
        <v>6279</v>
      </c>
      <c r="C5001" s="814" t="s">
        <v>826</v>
      </c>
      <c r="D5001" s="815">
        <v>171.63</v>
      </c>
      <c r="E5001" s="815">
        <v>11.43</v>
      </c>
      <c r="F5001" s="815">
        <v>183.06</v>
      </c>
    </row>
    <row r="5002" ht="45.0" customHeight="1">
      <c r="A5002" s="812">
        <v>86900.0</v>
      </c>
      <c r="B5002" s="813" t="s">
        <v>6280</v>
      </c>
      <c r="C5002" s="814" t="s">
        <v>826</v>
      </c>
      <c r="D5002" s="815">
        <v>155.97</v>
      </c>
      <c r="E5002" s="815">
        <v>11.43</v>
      </c>
      <c r="F5002" s="815">
        <v>167.4</v>
      </c>
    </row>
    <row r="5003" ht="60.0" customHeight="1">
      <c r="A5003" s="812">
        <v>86936.0</v>
      </c>
      <c r="B5003" s="813" t="s">
        <v>6281</v>
      </c>
      <c r="C5003" s="814" t="s">
        <v>826</v>
      </c>
      <c r="D5003" s="815">
        <v>387.62</v>
      </c>
      <c r="E5003" s="815">
        <v>20.55</v>
      </c>
      <c r="F5003" s="815">
        <v>408.17</v>
      </c>
    </row>
    <row r="5004" ht="60.0" customHeight="1">
      <c r="A5004" s="812">
        <v>86935.0</v>
      </c>
      <c r="B5004" s="813" t="s">
        <v>6282</v>
      </c>
      <c r="C5004" s="814" t="s">
        <v>826</v>
      </c>
      <c r="D5004" s="815">
        <v>223.77</v>
      </c>
      <c r="E5004" s="815">
        <v>16.68</v>
      </c>
      <c r="F5004" s="815">
        <v>240.45</v>
      </c>
    </row>
    <row r="5005" ht="60.0" customHeight="1">
      <c r="A5005" s="812">
        <v>86901.0</v>
      </c>
      <c r="B5005" s="813" t="s">
        <v>6283</v>
      </c>
      <c r="C5005" s="814" t="s">
        <v>826</v>
      </c>
      <c r="D5005" s="815">
        <v>119.32</v>
      </c>
      <c r="E5005" s="815">
        <v>20.26</v>
      </c>
      <c r="F5005" s="815">
        <v>139.58</v>
      </c>
    </row>
    <row r="5006" ht="60.0" customHeight="1">
      <c r="A5006" s="812">
        <v>86938.0</v>
      </c>
      <c r="B5006" s="813" t="s">
        <v>6284</v>
      </c>
      <c r="C5006" s="814" t="s">
        <v>826</v>
      </c>
      <c r="D5006" s="815">
        <v>313.2</v>
      </c>
      <c r="E5006" s="815">
        <v>29.38</v>
      </c>
      <c r="F5006" s="815">
        <v>342.58</v>
      </c>
    </row>
    <row r="5007" ht="45.0" customHeight="1">
      <c r="A5007" s="812">
        <v>86937.0</v>
      </c>
      <c r="B5007" s="813" t="s">
        <v>6285</v>
      </c>
      <c r="C5007" s="814" t="s">
        <v>826</v>
      </c>
      <c r="D5007" s="815">
        <v>149.33</v>
      </c>
      <c r="E5007" s="815">
        <v>25.53</v>
      </c>
      <c r="F5007" s="815">
        <v>174.86</v>
      </c>
    </row>
    <row r="5008" ht="60.0" customHeight="1">
      <c r="A5008" s="808"/>
      <c r="B5008" s="809" t="s">
        <v>6286</v>
      </c>
      <c r="C5008" s="810"/>
      <c r="D5008" s="811"/>
      <c r="E5008" s="811"/>
      <c r="F5008" s="811"/>
    </row>
    <row r="5009" ht="45.0" customHeight="1">
      <c r="A5009" s="812">
        <v>86902.0</v>
      </c>
      <c r="B5009" s="813" t="s">
        <v>6287</v>
      </c>
      <c r="C5009" s="814" t="s">
        <v>826</v>
      </c>
      <c r="D5009" s="815">
        <v>246.63</v>
      </c>
      <c r="E5009" s="815">
        <v>19.96</v>
      </c>
      <c r="F5009" s="815">
        <v>266.59</v>
      </c>
    </row>
    <row r="5010" ht="60.0" customHeight="1">
      <c r="A5010" s="812">
        <v>86939.0</v>
      </c>
      <c r="B5010" s="813" t="s">
        <v>6288</v>
      </c>
      <c r="C5010" s="814" t="s">
        <v>826</v>
      </c>
      <c r="D5010" s="815">
        <v>308.86</v>
      </c>
      <c r="E5010" s="815">
        <v>29.26</v>
      </c>
      <c r="F5010" s="815">
        <v>338.12</v>
      </c>
    </row>
    <row r="5011" ht="45.0" customHeight="1">
      <c r="A5011" s="812">
        <v>86903.0</v>
      </c>
      <c r="B5011" s="813" t="s">
        <v>6289</v>
      </c>
      <c r="C5011" s="814" t="s">
        <v>826</v>
      </c>
      <c r="D5011" s="815">
        <v>321.26</v>
      </c>
      <c r="E5011" s="815">
        <v>32.26</v>
      </c>
      <c r="F5011" s="815">
        <v>353.52</v>
      </c>
    </row>
    <row r="5012" ht="60.0" customHeight="1">
      <c r="A5012" s="812">
        <v>86941.0</v>
      </c>
      <c r="B5012" s="813" t="s">
        <v>6290</v>
      </c>
      <c r="C5012" s="814" t="s">
        <v>826</v>
      </c>
      <c r="D5012" s="815">
        <v>637.01</v>
      </c>
      <c r="E5012" s="815">
        <v>46.45</v>
      </c>
      <c r="F5012" s="815">
        <v>683.46</v>
      </c>
    </row>
    <row r="5013" ht="60.0" customHeight="1">
      <c r="A5013" s="812">
        <v>86940.0</v>
      </c>
      <c r="B5013" s="813" t="s">
        <v>6291</v>
      </c>
      <c r="C5013" s="814" t="s">
        <v>826</v>
      </c>
      <c r="D5013" s="815">
        <v>797.56</v>
      </c>
      <c r="E5013" s="815">
        <v>57.09</v>
      </c>
      <c r="F5013" s="815">
        <v>854.65</v>
      </c>
    </row>
    <row r="5014" ht="60.0" customHeight="1">
      <c r="A5014" s="812">
        <v>86904.0</v>
      </c>
      <c r="B5014" s="813" t="s">
        <v>6292</v>
      </c>
      <c r="C5014" s="814" t="s">
        <v>826</v>
      </c>
      <c r="D5014" s="815">
        <v>131.0</v>
      </c>
      <c r="E5014" s="815">
        <v>8.71</v>
      </c>
      <c r="F5014" s="815">
        <v>139.71</v>
      </c>
    </row>
    <row r="5015" ht="45.0" customHeight="1">
      <c r="A5015" s="812">
        <v>86943.0</v>
      </c>
      <c r="B5015" s="813" t="s">
        <v>6293</v>
      </c>
      <c r="C5015" s="814" t="s">
        <v>826</v>
      </c>
      <c r="D5015" s="815">
        <v>193.24</v>
      </c>
      <c r="E5015" s="815">
        <v>18.0</v>
      </c>
      <c r="F5015" s="815">
        <v>211.24</v>
      </c>
    </row>
    <row r="5016" ht="45.0" customHeight="1">
      <c r="A5016" s="812">
        <v>86942.0</v>
      </c>
      <c r="B5016" s="813" t="s">
        <v>6294</v>
      </c>
      <c r="C5016" s="814" t="s">
        <v>826</v>
      </c>
      <c r="D5016" s="815">
        <v>199.62</v>
      </c>
      <c r="E5016" s="815">
        <v>19.05</v>
      </c>
      <c r="F5016" s="815">
        <v>218.67</v>
      </c>
    </row>
    <row r="5017" ht="45.0" customHeight="1">
      <c r="A5017" s="808"/>
      <c r="B5017" s="809" t="s">
        <v>6295</v>
      </c>
      <c r="C5017" s="810"/>
      <c r="D5017" s="811"/>
      <c r="E5017" s="811"/>
      <c r="F5017" s="811"/>
    </row>
    <row r="5018" ht="45.0" customHeight="1">
      <c r="A5018" s="812">
        <v>86886.0</v>
      </c>
      <c r="B5018" s="813" t="s">
        <v>6296</v>
      </c>
      <c r="C5018" s="814" t="s">
        <v>826</v>
      </c>
      <c r="D5018" s="815">
        <v>40.16</v>
      </c>
      <c r="E5018" s="815">
        <v>3.11</v>
      </c>
      <c r="F5018" s="815">
        <v>43.27</v>
      </c>
    </row>
    <row r="5019" ht="45.0" customHeight="1">
      <c r="A5019" s="812">
        <v>86887.0</v>
      </c>
      <c r="B5019" s="813" t="s">
        <v>6297</v>
      </c>
      <c r="C5019" s="814" t="s">
        <v>826</v>
      </c>
      <c r="D5019" s="815">
        <v>43.85</v>
      </c>
      <c r="E5019" s="815">
        <v>3.11</v>
      </c>
      <c r="F5019" s="815">
        <v>46.96</v>
      </c>
    </row>
    <row r="5020" ht="45.0" customHeight="1">
      <c r="A5020" s="812">
        <v>86884.0</v>
      </c>
      <c r="B5020" s="813" t="s">
        <v>6298</v>
      </c>
      <c r="C5020" s="814" t="s">
        <v>826</v>
      </c>
      <c r="D5020" s="815">
        <v>4.54</v>
      </c>
      <c r="E5020" s="815">
        <v>3.13</v>
      </c>
      <c r="F5020" s="815">
        <v>7.67</v>
      </c>
    </row>
    <row r="5021" ht="45.0" customHeight="1">
      <c r="A5021" s="812">
        <v>86885.0</v>
      </c>
      <c r="B5021" s="813" t="s">
        <v>6299</v>
      </c>
      <c r="C5021" s="814" t="s">
        <v>826</v>
      </c>
      <c r="D5021" s="815">
        <v>6.04</v>
      </c>
      <c r="E5021" s="815">
        <v>3.13</v>
      </c>
      <c r="F5021" s="815">
        <v>9.17</v>
      </c>
    </row>
    <row r="5022" ht="45.0" customHeight="1">
      <c r="A5022" s="808"/>
      <c r="B5022" s="809" t="s">
        <v>6300</v>
      </c>
      <c r="C5022" s="810"/>
      <c r="D5022" s="811"/>
      <c r="E5022" s="811"/>
      <c r="F5022" s="811"/>
    </row>
    <row r="5023" ht="45.0" customHeight="1">
      <c r="A5023" s="812">
        <v>100854.0</v>
      </c>
      <c r="B5023" s="813" t="s">
        <v>6301</v>
      </c>
      <c r="C5023" s="814" t="s">
        <v>826</v>
      </c>
      <c r="D5023" s="815">
        <v>586.98</v>
      </c>
      <c r="E5023" s="815">
        <v>13.2</v>
      </c>
      <c r="F5023" s="815">
        <v>600.18</v>
      </c>
    </row>
    <row r="5024" ht="45.0" customHeight="1">
      <c r="A5024" s="812">
        <v>86906.0</v>
      </c>
      <c r="B5024" s="813" t="s">
        <v>6302</v>
      </c>
      <c r="C5024" s="814" t="s">
        <v>826</v>
      </c>
      <c r="D5024" s="815">
        <v>45.69</v>
      </c>
      <c r="E5024" s="815">
        <v>1.95</v>
      </c>
      <c r="F5024" s="815">
        <v>47.64</v>
      </c>
    </row>
    <row r="5025" ht="45.0" customHeight="1">
      <c r="A5025" s="812">
        <v>86915.0</v>
      </c>
      <c r="B5025" s="813" t="s">
        <v>6303</v>
      </c>
      <c r="C5025" s="814" t="s">
        <v>826</v>
      </c>
      <c r="D5025" s="815">
        <v>78.03</v>
      </c>
      <c r="E5025" s="815">
        <v>1.95</v>
      </c>
      <c r="F5025" s="815">
        <v>79.98</v>
      </c>
    </row>
    <row r="5026" ht="60.0" customHeight="1">
      <c r="A5026" s="812">
        <v>86911.0</v>
      </c>
      <c r="B5026" s="813" t="s">
        <v>6304</v>
      </c>
      <c r="C5026" s="814" t="s">
        <v>826</v>
      </c>
      <c r="D5026" s="815">
        <v>38.12</v>
      </c>
      <c r="E5026" s="815">
        <v>2.36</v>
      </c>
      <c r="F5026" s="815">
        <v>40.48</v>
      </c>
    </row>
    <row r="5027" ht="45.0" customHeight="1">
      <c r="A5027" s="812">
        <v>86909.0</v>
      </c>
      <c r="B5027" s="813" t="s">
        <v>6305</v>
      </c>
      <c r="C5027" s="814" t="s">
        <v>826</v>
      </c>
      <c r="D5027" s="815">
        <v>91.82</v>
      </c>
      <c r="E5027" s="815">
        <v>3.39</v>
      </c>
      <c r="F5027" s="815">
        <v>95.21</v>
      </c>
    </row>
    <row r="5028" ht="45.0" customHeight="1">
      <c r="A5028" s="812">
        <v>86910.0</v>
      </c>
      <c r="B5028" s="813" t="s">
        <v>6306</v>
      </c>
      <c r="C5028" s="814" t="s">
        <v>826</v>
      </c>
      <c r="D5028" s="815">
        <v>87.37</v>
      </c>
      <c r="E5028" s="815">
        <v>2.36</v>
      </c>
      <c r="F5028" s="815">
        <v>89.73</v>
      </c>
    </row>
    <row r="5029" ht="45.0" customHeight="1">
      <c r="A5029" s="812">
        <v>86914.0</v>
      </c>
      <c r="B5029" s="813" t="s">
        <v>6307</v>
      </c>
      <c r="C5029" s="814" t="s">
        <v>826</v>
      </c>
      <c r="D5029" s="815">
        <v>33.98</v>
      </c>
      <c r="E5029" s="815">
        <v>3.11</v>
      </c>
      <c r="F5029" s="815">
        <v>37.09</v>
      </c>
    </row>
    <row r="5030" ht="45.0" customHeight="1">
      <c r="A5030" s="812">
        <v>86913.0</v>
      </c>
      <c r="B5030" s="813" t="s">
        <v>6308</v>
      </c>
      <c r="C5030" s="814" t="s">
        <v>826</v>
      </c>
      <c r="D5030" s="815">
        <v>15.37</v>
      </c>
      <c r="E5030" s="815">
        <v>3.12</v>
      </c>
      <c r="F5030" s="815">
        <v>18.49</v>
      </c>
    </row>
    <row r="5031" ht="45.0" customHeight="1">
      <c r="A5031" s="812">
        <v>86916.0</v>
      </c>
      <c r="B5031" s="813" t="s">
        <v>805</v>
      </c>
      <c r="C5031" s="814" t="s">
        <v>826</v>
      </c>
      <c r="D5031" s="815">
        <v>22.85</v>
      </c>
      <c r="E5031" s="815">
        <v>3.11</v>
      </c>
      <c r="F5031" s="815">
        <v>25.96</v>
      </c>
    </row>
    <row r="5032" ht="45.0" customHeight="1">
      <c r="A5032" s="812">
        <v>89973.0</v>
      </c>
      <c r="B5032" s="813" t="s">
        <v>6309</v>
      </c>
      <c r="C5032" s="814" t="s">
        <v>826</v>
      </c>
      <c r="D5032" s="815">
        <v>386.3</v>
      </c>
      <c r="E5032" s="815">
        <v>48.29</v>
      </c>
      <c r="F5032" s="815">
        <v>434.59</v>
      </c>
    </row>
    <row r="5033" ht="45.0" customHeight="1">
      <c r="A5033" s="812">
        <v>86905.0</v>
      </c>
      <c r="B5033" s="813" t="s">
        <v>6310</v>
      </c>
      <c r="C5033" s="814" t="s">
        <v>826</v>
      </c>
      <c r="D5033" s="815">
        <v>194.74</v>
      </c>
      <c r="E5033" s="815">
        <v>9.47</v>
      </c>
      <c r="F5033" s="815">
        <v>204.21</v>
      </c>
    </row>
    <row r="5034" ht="45.0" customHeight="1">
      <c r="A5034" s="812">
        <v>86908.0</v>
      </c>
      <c r="B5034" s="813" t="s">
        <v>6311</v>
      </c>
      <c r="C5034" s="814" t="s">
        <v>826</v>
      </c>
      <c r="D5034" s="815">
        <v>239.04</v>
      </c>
      <c r="E5034" s="815">
        <v>4.62</v>
      </c>
      <c r="F5034" s="815">
        <v>243.66</v>
      </c>
    </row>
    <row r="5035" ht="45.0" customHeight="1">
      <c r="A5035" s="812">
        <v>89354.0</v>
      </c>
      <c r="B5035" s="813" t="s">
        <v>6312</v>
      </c>
      <c r="C5035" s="814" t="s">
        <v>826</v>
      </c>
      <c r="D5035" s="815">
        <v>220.38</v>
      </c>
      <c r="E5035" s="815">
        <v>11.42</v>
      </c>
      <c r="F5035" s="815">
        <v>231.8</v>
      </c>
    </row>
    <row r="5036" ht="45.0" customHeight="1">
      <c r="A5036" s="808"/>
      <c r="B5036" s="809" t="s">
        <v>6313</v>
      </c>
      <c r="C5036" s="810"/>
      <c r="D5036" s="811"/>
      <c r="E5036" s="811"/>
      <c r="F5036" s="811"/>
    </row>
    <row r="5037" ht="45.0" customHeight="1">
      <c r="A5037" s="812">
        <v>86883.0</v>
      </c>
      <c r="B5037" s="813" t="s">
        <v>6314</v>
      </c>
      <c r="C5037" s="814" t="s">
        <v>826</v>
      </c>
      <c r="D5037" s="815">
        <v>8.25</v>
      </c>
      <c r="E5037" s="815">
        <v>1.72</v>
      </c>
      <c r="F5037" s="815">
        <v>9.97</v>
      </c>
    </row>
    <row r="5038" ht="60.0" customHeight="1">
      <c r="A5038" s="812">
        <v>86881.0</v>
      </c>
      <c r="B5038" s="813" t="s">
        <v>6315</v>
      </c>
      <c r="C5038" s="814" t="s">
        <v>826</v>
      </c>
      <c r="D5038" s="815">
        <v>172.11</v>
      </c>
      <c r="E5038" s="815">
        <v>5.58</v>
      </c>
      <c r="F5038" s="815">
        <v>177.69</v>
      </c>
    </row>
    <row r="5039" ht="60.0" customHeight="1">
      <c r="A5039" s="812">
        <v>86882.0</v>
      </c>
      <c r="B5039" s="813" t="s">
        <v>6316</v>
      </c>
      <c r="C5039" s="814" t="s">
        <v>826</v>
      </c>
      <c r="D5039" s="815">
        <v>14.64</v>
      </c>
      <c r="E5039" s="815">
        <v>2.76</v>
      </c>
      <c r="F5039" s="815">
        <v>17.4</v>
      </c>
    </row>
    <row r="5040" ht="45.0" customHeight="1">
      <c r="A5040" s="812">
        <v>86878.0</v>
      </c>
      <c r="B5040" s="813" t="s">
        <v>6317</v>
      </c>
      <c r="C5040" s="814" t="s">
        <v>826</v>
      </c>
      <c r="D5040" s="815">
        <v>59.55</v>
      </c>
      <c r="E5040" s="815">
        <v>3.53</v>
      </c>
      <c r="F5040" s="815">
        <v>63.08</v>
      </c>
    </row>
    <row r="5041" ht="45.0" customHeight="1">
      <c r="A5041" s="812">
        <v>86880.0</v>
      </c>
      <c r="B5041" s="813" t="s">
        <v>6318</v>
      </c>
      <c r="C5041" s="814" t="s">
        <v>826</v>
      </c>
      <c r="D5041" s="815">
        <v>14.45</v>
      </c>
      <c r="E5041" s="815">
        <v>2.51</v>
      </c>
      <c r="F5041" s="815">
        <v>16.96</v>
      </c>
    </row>
    <row r="5042" ht="60.0" customHeight="1">
      <c r="A5042" s="812">
        <v>86879.0</v>
      </c>
      <c r="B5042" s="813" t="s">
        <v>6319</v>
      </c>
      <c r="C5042" s="814" t="s">
        <v>826</v>
      </c>
      <c r="D5042" s="815">
        <v>3.72</v>
      </c>
      <c r="E5042" s="815">
        <v>2.53</v>
      </c>
      <c r="F5042" s="815">
        <v>6.25</v>
      </c>
    </row>
    <row r="5043" ht="45.0" customHeight="1">
      <c r="A5043" s="808"/>
      <c r="B5043" s="809" t="s">
        <v>6320</v>
      </c>
      <c r="C5043" s="810"/>
      <c r="D5043" s="811"/>
      <c r="E5043" s="811"/>
      <c r="F5043" s="811"/>
    </row>
    <row r="5044" ht="45.0" customHeight="1">
      <c r="A5044" s="812">
        <v>100848.0</v>
      </c>
      <c r="B5044" s="813" t="s">
        <v>6321</v>
      </c>
      <c r="C5044" s="814" t="s">
        <v>826</v>
      </c>
      <c r="D5044" s="815">
        <v>393.42</v>
      </c>
      <c r="E5044" s="815">
        <v>12.43</v>
      </c>
      <c r="F5044" s="815">
        <v>405.85</v>
      </c>
    </row>
    <row r="5045" ht="60.0" customHeight="1">
      <c r="A5045" s="812">
        <v>86888.0</v>
      </c>
      <c r="B5045" s="813" t="s">
        <v>6322</v>
      </c>
      <c r="C5045" s="814" t="s">
        <v>826</v>
      </c>
      <c r="D5045" s="815">
        <v>459.18</v>
      </c>
      <c r="E5045" s="815">
        <v>18.22</v>
      </c>
      <c r="F5045" s="815">
        <v>477.4</v>
      </c>
    </row>
    <row r="5046" ht="45.0" customHeight="1">
      <c r="A5046" s="812">
        <v>86932.0</v>
      </c>
      <c r="B5046" s="813" t="s">
        <v>6323</v>
      </c>
      <c r="C5046" s="814" t="s">
        <v>826</v>
      </c>
      <c r="D5046" s="815">
        <v>503.03</v>
      </c>
      <c r="E5046" s="815">
        <v>21.33</v>
      </c>
      <c r="F5046" s="815">
        <v>524.36</v>
      </c>
    </row>
    <row r="5047" ht="45.0" customHeight="1">
      <c r="A5047" s="812">
        <v>86931.0</v>
      </c>
      <c r="B5047" s="813" t="s">
        <v>6324</v>
      </c>
      <c r="C5047" s="814" t="s">
        <v>826</v>
      </c>
      <c r="D5047" s="815">
        <v>465.24</v>
      </c>
      <c r="E5047" s="815">
        <v>21.33</v>
      </c>
      <c r="F5047" s="815">
        <v>486.57</v>
      </c>
    </row>
    <row r="5048" ht="60.0" customHeight="1">
      <c r="A5048" s="812">
        <v>95469.0</v>
      </c>
      <c r="B5048" s="813" t="s">
        <v>6325</v>
      </c>
      <c r="C5048" s="814" t="s">
        <v>826</v>
      </c>
      <c r="D5048" s="815">
        <v>200.56</v>
      </c>
      <c r="E5048" s="815">
        <v>12.43</v>
      </c>
      <c r="F5048" s="815">
        <v>212.99</v>
      </c>
    </row>
    <row r="5049" ht="45.0" customHeight="1">
      <c r="A5049" s="812">
        <v>95470.0</v>
      </c>
      <c r="B5049" s="813" t="s">
        <v>830</v>
      </c>
      <c r="C5049" s="814" t="s">
        <v>826</v>
      </c>
      <c r="D5049" s="815">
        <v>207.35</v>
      </c>
      <c r="E5049" s="815">
        <v>12.43</v>
      </c>
      <c r="F5049" s="815">
        <v>219.78</v>
      </c>
    </row>
    <row r="5050" ht="60.0" customHeight="1">
      <c r="A5050" s="812">
        <v>95471.0</v>
      </c>
      <c r="B5050" s="813" t="s">
        <v>6326</v>
      </c>
      <c r="C5050" s="814" t="s">
        <v>826</v>
      </c>
      <c r="D5050" s="815">
        <v>818.48</v>
      </c>
      <c r="E5050" s="815">
        <v>25.9</v>
      </c>
      <c r="F5050" s="815">
        <v>844.38</v>
      </c>
    </row>
    <row r="5051" ht="45.0" customHeight="1">
      <c r="A5051" s="812">
        <v>95472.0</v>
      </c>
      <c r="B5051" s="813" t="s">
        <v>6327</v>
      </c>
      <c r="C5051" s="814" t="s">
        <v>826</v>
      </c>
      <c r="D5051" s="815">
        <v>825.27</v>
      </c>
      <c r="E5051" s="815">
        <v>25.9</v>
      </c>
      <c r="F5051" s="815">
        <v>851.17</v>
      </c>
    </row>
    <row r="5052" ht="45.0" customHeight="1">
      <c r="A5052" s="812">
        <v>100849.0</v>
      </c>
      <c r="B5052" s="813" t="s">
        <v>1408</v>
      </c>
      <c r="C5052" s="814" t="s">
        <v>826</v>
      </c>
      <c r="D5052" s="815">
        <v>31.0</v>
      </c>
      <c r="E5052" s="815">
        <v>3.13</v>
      </c>
      <c r="F5052" s="815">
        <v>34.13</v>
      </c>
    </row>
    <row r="5053" ht="45.0" customHeight="1">
      <c r="A5053" s="812">
        <v>100851.0</v>
      </c>
      <c r="B5053" s="813" t="s">
        <v>6328</v>
      </c>
      <c r="C5053" s="814" t="s">
        <v>826</v>
      </c>
      <c r="D5053" s="815">
        <v>64.73</v>
      </c>
      <c r="E5053" s="815">
        <v>3.13</v>
      </c>
      <c r="F5053" s="815">
        <v>67.86</v>
      </c>
    </row>
    <row r="5054" ht="45.0" customHeight="1">
      <c r="A5054" s="808"/>
      <c r="B5054" s="809" t="s">
        <v>6329</v>
      </c>
      <c r="C5054" s="810"/>
      <c r="D5054" s="811"/>
      <c r="E5054" s="811"/>
      <c r="F5054" s="811"/>
    </row>
    <row r="5055" ht="45.0" customHeight="1">
      <c r="A5055" s="812">
        <v>100858.0</v>
      </c>
      <c r="B5055" s="813" t="s">
        <v>6330</v>
      </c>
      <c r="C5055" s="814" t="s">
        <v>826</v>
      </c>
      <c r="D5055" s="815">
        <v>595.09</v>
      </c>
      <c r="E5055" s="815">
        <v>20.64</v>
      </c>
      <c r="F5055" s="815">
        <v>615.73</v>
      </c>
    </row>
    <row r="5056" ht="45.0" customHeight="1">
      <c r="A5056" s="808"/>
      <c r="B5056" s="809" t="s">
        <v>6331</v>
      </c>
      <c r="C5056" s="810"/>
      <c r="D5056" s="811"/>
      <c r="E5056" s="811"/>
      <c r="F5056" s="811"/>
    </row>
    <row r="5057" ht="15.75" customHeight="1">
      <c r="A5057" s="812">
        <v>100855.0</v>
      </c>
      <c r="B5057" s="813" t="s">
        <v>1400</v>
      </c>
      <c r="C5057" s="814" t="s">
        <v>826</v>
      </c>
      <c r="D5057" s="815">
        <v>49.74</v>
      </c>
      <c r="E5057" s="815">
        <v>6.45</v>
      </c>
      <c r="F5057" s="815">
        <v>56.19</v>
      </c>
    </row>
    <row r="5058" ht="15.0" customHeight="1">
      <c r="A5058" s="812">
        <v>95545.0</v>
      </c>
      <c r="B5058" s="813" t="s">
        <v>6332</v>
      </c>
      <c r="C5058" s="814" t="s">
        <v>826</v>
      </c>
      <c r="D5058" s="815">
        <v>49.74</v>
      </c>
      <c r="E5058" s="815">
        <v>6.45</v>
      </c>
      <c r="F5058" s="815">
        <v>56.19</v>
      </c>
    </row>
    <row r="5059" ht="15.75" customHeight="1">
      <c r="A5059" s="812">
        <v>95547.0</v>
      </c>
      <c r="B5059" s="813" t="s">
        <v>6333</v>
      </c>
      <c r="C5059" s="814" t="s">
        <v>826</v>
      </c>
      <c r="D5059" s="815">
        <v>34.66</v>
      </c>
      <c r="E5059" s="815">
        <v>6.46</v>
      </c>
      <c r="F5059" s="815">
        <v>41.12</v>
      </c>
    </row>
    <row r="5060" ht="30.0" customHeight="1">
      <c r="A5060" s="812">
        <v>95542.0</v>
      </c>
      <c r="B5060" s="813" t="s">
        <v>6334</v>
      </c>
      <c r="C5060" s="814" t="s">
        <v>826</v>
      </c>
      <c r="D5060" s="815">
        <v>39.47</v>
      </c>
      <c r="E5060" s="815">
        <v>6.45</v>
      </c>
      <c r="F5060" s="815">
        <v>45.92</v>
      </c>
    </row>
    <row r="5061" ht="30.0" customHeight="1">
      <c r="A5061" s="812">
        <v>95543.0</v>
      </c>
      <c r="B5061" s="813" t="s">
        <v>6335</v>
      </c>
      <c r="C5061" s="814" t="s">
        <v>826</v>
      </c>
      <c r="D5061" s="815">
        <v>62.43</v>
      </c>
      <c r="E5061" s="815">
        <v>12.94</v>
      </c>
      <c r="F5061" s="815">
        <v>75.37</v>
      </c>
    </row>
    <row r="5062" ht="30.0" customHeight="1">
      <c r="A5062" s="812">
        <v>95544.0</v>
      </c>
      <c r="B5062" s="813" t="s">
        <v>6336</v>
      </c>
      <c r="C5062" s="814" t="s">
        <v>826</v>
      </c>
      <c r="D5062" s="815">
        <v>50.96</v>
      </c>
      <c r="E5062" s="815">
        <v>6.45</v>
      </c>
      <c r="F5062" s="815">
        <v>57.41</v>
      </c>
    </row>
    <row r="5063" ht="30.0" customHeight="1">
      <c r="A5063" s="812">
        <v>95546.0</v>
      </c>
      <c r="B5063" s="813" t="s">
        <v>6337</v>
      </c>
      <c r="C5063" s="814" t="s">
        <v>826</v>
      </c>
      <c r="D5063" s="815">
        <v>138.67</v>
      </c>
      <c r="E5063" s="815">
        <v>38.84</v>
      </c>
      <c r="F5063" s="815">
        <v>177.51</v>
      </c>
    </row>
    <row r="5064" ht="30.0" customHeight="1">
      <c r="A5064" s="808"/>
      <c r="B5064" s="809" t="s">
        <v>6338</v>
      </c>
      <c r="C5064" s="810"/>
      <c r="D5064" s="811"/>
      <c r="E5064" s="811"/>
      <c r="F5064" s="811"/>
    </row>
    <row r="5065" ht="30.0" customHeight="1">
      <c r="A5065" s="812">
        <v>89969.0</v>
      </c>
      <c r="B5065" s="813" t="s">
        <v>6339</v>
      </c>
      <c r="C5065" s="814" t="s">
        <v>826</v>
      </c>
      <c r="D5065" s="815">
        <v>28.8</v>
      </c>
      <c r="E5065" s="815">
        <v>9.65</v>
      </c>
      <c r="F5065" s="815">
        <v>38.45</v>
      </c>
    </row>
    <row r="5066" ht="30.0" customHeight="1">
      <c r="A5066" s="812">
        <v>89970.0</v>
      </c>
      <c r="B5066" s="813" t="s">
        <v>6340</v>
      </c>
      <c r="C5066" s="814" t="s">
        <v>826</v>
      </c>
      <c r="D5066" s="815">
        <v>29.55</v>
      </c>
      <c r="E5066" s="815">
        <v>11.43</v>
      </c>
      <c r="F5066" s="815">
        <v>40.98</v>
      </c>
    </row>
    <row r="5067" ht="15.75" customHeight="1">
      <c r="A5067" s="812">
        <v>89971.0</v>
      </c>
      <c r="B5067" s="813" t="s">
        <v>6341</v>
      </c>
      <c r="C5067" s="814" t="s">
        <v>826</v>
      </c>
      <c r="D5067" s="815">
        <v>31.34</v>
      </c>
      <c r="E5067" s="815">
        <v>10.62</v>
      </c>
      <c r="F5067" s="815">
        <v>41.96</v>
      </c>
    </row>
    <row r="5068" ht="15.75" customHeight="1">
      <c r="A5068" s="812">
        <v>89972.0</v>
      </c>
      <c r="B5068" s="813" t="s">
        <v>6342</v>
      </c>
      <c r="C5068" s="814" t="s">
        <v>826</v>
      </c>
      <c r="D5068" s="815">
        <v>33.72</v>
      </c>
      <c r="E5068" s="815">
        <v>11.43</v>
      </c>
      <c r="F5068" s="815">
        <v>45.15</v>
      </c>
    </row>
    <row r="5069" ht="15.75" customHeight="1">
      <c r="A5069" s="812">
        <v>90371.0</v>
      </c>
      <c r="B5069" s="813" t="s">
        <v>6343</v>
      </c>
      <c r="C5069" s="814" t="s">
        <v>826</v>
      </c>
      <c r="D5069" s="815">
        <v>25.08</v>
      </c>
      <c r="E5069" s="815">
        <v>5.7</v>
      </c>
      <c r="F5069" s="815">
        <v>30.78</v>
      </c>
    </row>
    <row r="5070" ht="30.0" customHeight="1">
      <c r="A5070" s="812">
        <v>94489.0</v>
      </c>
      <c r="B5070" s="813" t="s">
        <v>6344</v>
      </c>
      <c r="C5070" s="814" t="s">
        <v>826</v>
      </c>
      <c r="D5070" s="815">
        <v>25.89</v>
      </c>
      <c r="E5070" s="815">
        <v>1.5</v>
      </c>
      <c r="F5070" s="815">
        <v>27.39</v>
      </c>
    </row>
    <row r="5071" ht="30.0" customHeight="1">
      <c r="A5071" s="812">
        <v>94490.0</v>
      </c>
      <c r="B5071" s="813" t="s">
        <v>6345</v>
      </c>
      <c r="C5071" s="814" t="s">
        <v>826</v>
      </c>
      <c r="D5071" s="815">
        <v>40.56</v>
      </c>
      <c r="E5071" s="815">
        <v>4.53</v>
      </c>
      <c r="F5071" s="815">
        <v>45.09</v>
      </c>
    </row>
    <row r="5072" ht="45.0" customHeight="1">
      <c r="A5072" s="812">
        <v>94491.0</v>
      </c>
      <c r="B5072" s="813" t="s">
        <v>6346</v>
      </c>
      <c r="C5072" s="814" t="s">
        <v>826</v>
      </c>
      <c r="D5072" s="815">
        <v>55.55</v>
      </c>
      <c r="E5072" s="815">
        <v>6.47</v>
      </c>
      <c r="F5072" s="815">
        <v>62.02</v>
      </c>
    </row>
    <row r="5073" ht="45.0" customHeight="1">
      <c r="A5073" s="812">
        <v>94492.0</v>
      </c>
      <c r="B5073" s="813" t="s">
        <v>6347</v>
      </c>
      <c r="C5073" s="814" t="s">
        <v>826</v>
      </c>
      <c r="D5073" s="815">
        <v>57.16</v>
      </c>
      <c r="E5073" s="815">
        <v>6.47</v>
      </c>
      <c r="F5073" s="815">
        <v>63.63</v>
      </c>
    </row>
    <row r="5074" ht="45.0" customHeight="1">
      <c r="A5074" s="812">
        <v>94493.0</v>
      </c>
      <c r="B5074" s="813" t="s">
        <v>6348</v>
      </c>
      <c r="C5074" s="814" t="s">
        <v>826</v>
      </c>
      <c r="D5074" s="815">
        <v>105.75</v>
      </c>
      <c r="E5074" s="815">
        <v>10.5</v>
      </c>
      <c r="F5074" s="815">
        <v>116.25</v>
      </c>
    </row>
    <row r="5075" ht="45.0" customHeight="1">
      <c r="A5075" s="812">
        <v>94792.0</v>
      </c>
      <c r="B5075" s="813" t="s">
        <v>6349</v>
      </c>
      <c r="C5075" s="814" t="s">
        <v>826</v>
      </c>
      <c r="D5075" s="815">
        <v>83.67</v>
      </c>
      <c r="E5075" s="815">
        <v>22.15</v>
      </c>
      <c r="F5075" s="815">
        <v>105.82</v>
      </c>
    </row>
    <row r="5076" ht="45.0" customHeight="1">
      <c r="A5076" s="812">
        <v>94793.0</v>
      </c>
      <c r="B5076" s="813" t="s">
        <v>6350</v>
      </c>
      <c r="C5076" s="814" t="s">
        <v>826</v>
      </c>
      <c r="D5076" s="815">
        <v>113.37</v>
      </c>
      <c r="E5076" s="815">
        <v>22.55</v>
      </c>
      <c r="F5076" s="815">
        <v>135.92</v>
      </c>
    </row>
    <row r="5077" ht="45.0" customHeight="1">
      <c r="A5077" s="812">
        <v>94794.0</v>
      </c>
      <c r="B5077" s="813" t="s">
        <v>6351</v>
      </c>
      <c r="C5077" s="814" t="s">
        <v>826</v>
      </c>
      <c r="D5077" s="815">
        <v>118.17</v>
      </c>
      <c r="E5077" s="815">
        <v>22.55</v>
      </c>
      <c r="F5077" s="815">
        <v>140.72</v>
      </c>
    </row>
    <row r="5078" ht="15.75" customHeight="1">
      <c r="A5078" s="812">
        <v>89986.0</v>
      </c>
      <c r="B5078" s="813" t="s">
        <v>6352</v>
      </c>
      <c r="C5078" s="814" t="s">
        <v>826</v>
      </c>
      <c r="D5078" s="815">
        <v>57.54</v>
      </c>
      <c r="E5078" s="815">
        <v>7.74</v>
      </c>
      <c r="F5078" s="815">
        <v>65.28</v>
      </c>
    </row>
    <row r="5079" ht="60.0" customHeight="1">
      <c r="A5079" s="812">
        <v>89987.0</v>
      </c>
      <c r="B5079" s="813" t="s">
        <v>6353</v>
      </c>
      <c r="C5079" s="814" t="s">
        <v>826</v>
      </c>
      <c r="D5079" s="815">
        <v>64.52</v>
      </c>
      <c r="E5079" s="815">
        <v>7.74</v>
      </c>
      <c r="F5079" s="815">
        <v>72.26</v>
      </c>
    </row>
    <row r="5080" ht="60.0" customHeight="1">
      <c r="A5080" s="812">
        <v>89352.0</v>
      </c>
      <c r="B5080" s="813" t="s">
        <v>6354</v>
      </c>
      <c r="C5080" s="814" t="s">
        <v>826</v>
      </c>
      <c r="D5080" s="815">
        <v>26.24</v>
      </c>
      <c r="E5080" s="815">
        <v>5.7</v>
      </c>
      <c r="F5080" s="815">
        <v>31.94</v>
      </c>
    </row>
    <row r="5081" ht="45.0" customHeight="1">
      <c r="A5081" s="812">
        <v>89353.0</v>
      </c>
      <c r="B5081" s="813" t="s">
        <v>6355</v>
      </c>
      <c r="C5081" s="814" t="s">
        <v>826</v>
      </c>
      <c r="D5081" s="815">
        <v>27.55</v>
      </c>
      <c r="E5081" s="815">
        <v>5.7</v>
      </c>
      <c r="F5081" s="815">
        <v>33.25</v>
      </c>
    </row>
    <row r="5082" ht="45.0" customHeight="1">
      <c r="A5082" s="812">
        <v>94494.0</v>
      </c>
      <c r="B5082" s="813" t="s">
        <v>6356</v>
      </c>
      <c r="C5082" s="814" t="s">
        <v>826</v>
      </c>
      <c r="D5082" s="815">
        <v>33.6</v>
      </c>
      <c r="E5082" s="815">
        <v>22.16</v>
      </c>
      <c r="F5082" s="815">
        <v>55.76</v>
      </c>
    </row>
    <row r="5083" ht="45.0" customHeight="1">
      <c r="A5083" s="812">
        <v>94495.0</v>
      </c>
      <c r="B5083" s="813" t="s">
        <v>6357</v>
      </c>
      <c r="C5083" s="814" t="s">
        <v>826</v>
      </c>
      <c r="D5083" s="815">
        <v>48.18</v>
      </c>
      <c r="E5083" s="815">
        <v>22.16</v>
      </c>
      <c r="F5083" s="815">
        <v>70.34</v>
      </c>
    </row>
    <row r="5084" ht="45.0" customHeight="1">
      <c r="A5084" s="812">
        <v>94496.0</v>
      </c>
      <c r="B5084" s="813" t="s">
        <v>6358</v>
      </c>
      <c r="C5084" s="814" t="s">
        <v>826</v>
      </c>
      <c r="D5084" s="815">
        <v>62.94</v>
      </c>
      <c r="E5084" s="815">
        <v>22.56</v>
      </c>
      <c r="F5084" s="815">
        <v>85.5</v>
      </c>
    </row>
    <row r="5085" ht="45.0" customHeight="1">
      <c r="A5085" s="812">
        <v>94497.0</v>
      </c>
      <c r="B5085" s="813" t="s">
        <v>6359</v>
      </c>
      <c r="C5085" s="814" t="s">
        <v>826</v>
      </c>
      <c r="D5085" s="815">
        <v>77.17</v>
      </c>
      <c r="E5085" s="815">
        <v>22.56</v>
      </c>
      <c r="F5085" s="815">
        <v>99.73</v>
      </c>
    </row>
    <row r="5086" ht="45.0" customHeight="1">
      <c r="A5086" s="812">
        <v>94498.0</v>
      </c>
      <c r="B5086" s="813" t="s">
        <v>6360</v>
      </c>
      <c r="C5086" s="814" t="s">
        <v>826</v>
      </c>
      <c r="D5086" s="815">
        <v>104.69</v>
      </c>
      <c r="E5086" s="815">
        <v>23.39</v>
      </c>
      <c r="F5086" s="815">
        <v>128.08</v>
      </c>
    </row>
    <row r="5087" ht="45.0" customHeight="1">
      <c r="A5087" s="812">
        <v>94499.0</v>
      </c>
      <c r="B5087" s="813" t="s">
        <v>6361</v>
      </c>
      <c r="C5087" s="814" t="s">
        <v>826</v>
      </c>
      <c r="D5087" s="815">
        <v>207.07</v>
      </c>
      <c r="E5087" s="815">
        <v>23.38</v>
      </c>
      <c r="F5087" s="815">
        <v>230.45</v>
      </c>
    </row>
    <row r="5088" ht="45.0" customHeight="1">
      <c r="A5088" s="812">
        <v>94500.0</v>
      </c>
      <c r="B5088" s="813" t="s">
        <v>6362</v>
      </c>
      <c r="C5088" s="814" t="s">
        <v>826</v>
      </c>
      <c r="D5088" s="815">
        <v>249.36</v>
      </c>
      <c r="E5088" s="815">
        <v>24.19</v>
      </c>
      <c r="F5088" s="815">
        <v>273.55</v>
      </c>
    </row>
    <row r="5089" ht="45.0" customHeight="1">
      <c r="A5089" s="812">
        <v>94501.0</v>
      </c>
      <c r="B5089" s="813" t="s">
        <v>6363</v>
      </c>
      <c r="C5089" s="814" t="s">
        <v>826</v>
      </c>
      <c r="D5089" s="815">
        <v>508.71</v>
      </c>
      <c r="E5089" s="815">
        <v>24.19</v>
      </c>
      <c r="F5089" s="815">
        <v>532.9</v>
      </c>
    </row>
    <row r="5090" ht="45.0" customHeight="1">
      <c r="A5090" s="812">
        <v>89349.0</v>
      </c>
      <c r="B5090" s="813" t="s">
        <v>6364</v>
      </c>
      <c r="C5090" s="814" t="s">
        <v>826</v>
      </c>
      <c r="D5090" s="815">
        <v>19.29</v>
      </c>
      <c r="E5090" s="815">
        <v>5.7</v>
      </c>
      <c r="F5090" s="815">
        <v>24.99</v>
      </c>
    </row>
    <row r="5091" ht="45.0" customHeight="1">
      <c r="A5091" s="812">
        <v>89351.0</v>
      </c>
      <c r="B5091" s="813" t="s">
        <v>6365</v>
      </c>
      <c r="C5091" s="814" t="s">
        <v>826</v>
      </c>
      <c r="D5091" s="815">
        <v>22.57</v>
      </c>
      <c r="E5091" s="815">
        <v>5.7</v>
      </c>
      <c r="F5091" s="815">
        <v>28.27</v>
      </c>
    </row>
    <row r="5092" ht="45.0" customHeight="1">
      <c r="A5092" s="812">
        <v>89984.0</v>
      </c>
      <c r="B5092" s="813" t="s">
        <v>6366</v>
      </c>
      <c r="C5092" s="814" t="s">
        <v>826</v>
      </c>
      <c r="D5092" s="815">
        <v>59.13</v>
      </c>
      <c r="E5092" s="815">
        <v>7.74</v>
      </c>
      <c r="F5092" s="815">
        <v>66.87</v>
      </c>
    </row>
    <row r="5093" ht="45.0" customHeight="1">
      <c r="A5093" s="812">
        <v>89985.0</v>
      </c>
      <c r="B5093" s="813" t="s">
        <v>6367</v>
      </c>
      <c r="C5093" s="814" t="s">
        <v>826</v>
      </c>
      <c r="D5093" s="815">
        <v>61.02</v>
      </c>
      <c r="E5093" s="815">
        <v>7.74</v>
      </c>
      <c r="F5093" s="815">
        <v>68.76</v>
      </c>
    </row>
    <row r="5094" ht="45.0" customHeight="1">
      <c r="A5094" s="812">
        <v>86877.0</v>
      </c>
      <c r="B5094" s="813" t="s">
        <v>6368</v>
      </c>
      <c r="C5094" s="814" t="s">
        <v>826</v>
      </c>
      <c r="D5094" s="815">
        <v>21.77</v>
      </c>
      <c r="E5094" s="815">
        <v>3.54</v>
      </c>
      <c r="F5094" s="815">
        <v>25.31</v>
      </c>
    </row>
    <row r="5095" ht="45.0" customHeight="1">
      <c r="A5095" s="812">
        <v>99635.0</v>
      </c>
      <c r="B5095" s="813" t="s">
        <v>6369</v>
      </c>
      <c r="C5095" s="814" t="s">
        <v>826</v>
      </c>
      <c r="D5095" s="815">
        <v>247.39</v>
      </c>
      <c r="E5095" s="815">
        <v>22.55</v>
      </c>
      <c r="F5095" s="815">
        <v>269.94</v>
      </c>
    </row>
    <row r="5096" ht="45.0" customHeight="1">
      <c r="A5096" s="812">
        <v>100856.0</v>
      </c>
      <c r="B5096" s="813" t="s">
        <v>6370</v>
      </c>
      <c r="C5096" s="814" t="s">
        <v>826</v>
      </c>
      <c r="D5096" s="815">
        <v>20.97</v>
      </c>
      <c r="E5096" s="815">
        <v>1.95</v>
      </c>
      <c r="F5096" s="815">
        <v>22.92</v>
      </c>
    </row>
    <row r="5097" ht="45.0" customHeight="1">
      <c r="A5097" s="812">
        <v>100857.0</v>
      </c>
      <c r="B5097" s="813" t="s">
        <v>6371</v>
      </c>
      <c r="C5097" s="814" t="s">
        <v>826</v>
      </c>
      <c r="D5097" s="815">
        <v>218.24</v>
      </c>
      <c r="E5097" s="815">
        <v>7.03</v>
      </c>
      <c r="F5097" s="815">
        <v>225.27</v>
      </c>
    </row>
    <row r="5098" ht="45.0" customHeight="1">
      <c r="A5098" s="808"/>
      <c r="B5098" s="809" t="s">
        <v>6372</v>
      </c>
      <c r="C5098" s="810"/>
      <c r="D5098" s="811"/>
      <c r="E5098" s="811"/>
      <c r="F5098" s="811"/>
    </row>
    <row r="5099" ht="45.0" customHeight="1">
      <c r="A5099" s="812">
        <v>99627.0</v>
      </c>
      <c r="B5099" s="813" t="s">
        <v>6373</v>
      </c>
      <c r="C5099" s="814" t="s">
        <v>826</v>
      </c>
      <c r="D5099" s="815">
        <v>54.83</v>
      </c>
      <c r="E5099" s="815">
        <v>22.56</v>
      </c>
      <c r="F5099" s="815">
        <v>77.39</v>
      </c>
    </row>
    <row r="5100" ht="45.0" customHeight="1">
      <c r="A5100" s="812">
        <v>99628.0</v>
      </c>
      <c r="B5100" s="813" t="s">
        <v>6374</v>
      </c>
      <c r="C5100" s="814" t="s">
        <v>826</v>
      </c>
      <c r="D5100" s="815">
        <v>51.54</v>
      </c>
      <c r="E5100" s="815">
        <v>5.7</v>
      </c>
      <c r="F5100" s="815">
        <v>57.24</v>
      </c>
    </row>
    <row r="5101" ht="15.75" customHeight="1">
      <c r="A5101" s="812">
        <v>99629.0</v>
      </c>
      <c r="B5101" s="813" t="s">
        <v>6375</v>
      </c>
      <c r="C5101" s="814" t="s">
        <v>826</v>
      </c>
      <c r="D5101" s="815">
        <v>62.15</v>
      </c>
      <c r="E5101" s="815">
        <v>22.15</v>
      </c>
      <c r="F5101" s="815">
        <v>84.3</v>
      </c>
    </row>
    <row r="5102" ht="45.0" customHeight="1">
      <c r="A5102" s="812">
        <v>99630.0</v>
      </c>
      <c r="B5102" s="813" t="s">
        <v>6376</v>
      </c>
      <c r="C5102" s="814" t="s">
        <v>826</v>
      </c>
      <c r="D5102" s="815">
        <v>89.35</v>
      </c>
      <c r="E5102" s="815">
        <v>22.56</v>
      </c>
      <c r="F5102" s="815">
        <v>111.91</v>
      </c>
    </row>
    <row r="5103" ht="45.0" customHeight="1">
      <c r="A5103" s="812">
        <v>99631.0</v>
      </c>
      <c r="B5103" s="813" t="s">
        <v>6377</v>
      </c>
      <c r="C5103" s="814" t="s">
        <v>826</v>
      </c>
      <c r="D5103" s="815">
        <v>101.62</v>
      </c>
      <c r="E5103" s="815">
        <v>22.55</v>
      </c>
      <c r="F5103" s="815">
        <v>124.17</v>
      </c>
    </row>
    <row r="5104" ht="45.0" customHeight="1">
      <c r="A5104" s="812">
        <v>99632.0</v>
      </c>
      <c r="B5104" s="813" t="s">
        <v>6378</v>
      </c>
      <c r="C5104" s="814" t="s">
        <v>826</v>
      </c>
      <c r="D5104" s="815">
        <v>144.71</v>
      </c>
      <c r="E5104" s="815">
        <v>23.38</v>
      </c>
      <c r="F5104" s="815">
        <v>168.09</v>
      </c>
    </row>
    <row r="5105" ht="45.0" customHeight="1">
      <c r="A5105" s="812">
        <v>99633.0</v>
      </c>
      <c r="B5105" s="813" t="s">
        <v>6379</v>
      </c>
      <c r="C5105" s="814" t="s">
        <v>826</v>
      </c>
      <c r="D5105" s="815">
        <v>306.15</v>
      </c>
      <c r="E5105" s="815">
        <v>24.19</v>
      </c>
      <c r="F5105" s="815">
        <v>330.34</v>
      </c>
    </row>
    <row r="5106" ht="45.0" customHeight="1">
      <c r="A5106" s="812">
        <v>99634.0</v>
      </c>
      <c r="B5106" s="813" t="s">
        <v>6380</v>
      </c>
      <c r="C5106" s="814" t="s">
        <v>826</v>
      </c>
      <c r="D5106" s="815">
        <v>523.95</v>
      </c>
      <c r="E5106" s="815">
        <v>24.19</v>
      </c>
      <c r="F5106" s="815">
        <v>548.14</v>
      </c>
    </row>
    <row r="5107" ht="45.0" customHeight="1">
      <c r="A5107" s="812">
        <v>99619.0</v>
      </c>
      <c r="B5107" s="813" t="s">
        <v>6381</v>
      </c>
      <c r="C5107" s="814" t="s">
        <v>826</v>
      </c>
      <c r="D5107" s="815">
        <v>79.08</v>
      </c>
      <c r="E5107" s="815">
        <v>5.7</v>
      </c>
      <c r="F5107" s="815">
        <v>84.78</v>
      </c>
    </row>
    <row r="5108" ht="45.0" customHeight="1">
      <c r="A5108" s="812">
        <v>99620.0</v>
      </c>
      <c r="B5108" s="813" t="s">
        <v>6382</v>
      </c>
      <c r="C5108" s="814" t="s">
        <v>826</v>
      </c>
      <c r="D5108" s="815">
        <v>112.7</v>
      </c>
      <c r="E5108" s="815">
        <v>22.14</v>
      </c>
      <c r="F5108" s="815">
        <v>134.84</v>
      </c>
    </row>
    <row r="5109" ht="45.0" customHeight="1">
      <c r="A5109" s="812">
        <v>99621.0</v>
      </c>
      <c r="B5109" s="813" t="s">
        <v>6383</v>
      </c>
      <c r="C5109" s="814" t="s">
        <v>826</v>
      </c>
      <c r="D5109" s="815">
        <v>164.85</v>
      </c>
      <c r="E5109" s="815">
        <v>22.55</v>
      </c>
      <c r="F5109" s="815">
        <v>187.4</v>
      </c>
    </row>
    <row r="5110" ht="45.0" customHeight="1">
      <c r="A5110" s="812">
        <v>99622.0</v>
      </c>
      <c r="B5110" s="813" t="s">
        <v>6384</v>
      </c>
      <c r="C5110" s="814" t="s">
        <v>826</v>
      </c>
      <c r="D5110" s="815">
        <v>183.2</v>
      </c>
      <c r="E5110" s="815">
        <v>22.55</v>
      </c>
      <c r="F5110" s="815">
        <v>205.75</v>
      </c>
    </row>
    <row r="5111" ht="45.0" customHeight="1">
      <c r="A5111" s="812">
        <v>99623.0</v>
      </c>
      <c r="B5111" s="813" t="s">
        <v>6385</v>
      </c>
      <c r="C5111" s="814" t="s">
        <v>826</v>
      </c>
      <c r="D5111" s="815">
        <v>253.81</v>
      </c>
      <c r="E5111" s="815">
        <v>23.37</v>
      </c>
      <c r="F5111" s="815">
        <v>277.18</v>
      </c>
    </row>
    <row r="5112" ht="45.0" customHeight="1">
      <c r="A5112" s="812">
        <v>99624.0</v>
      </c>
      <c r="B5112" s="813" t="s">
        <v>6386</v>
      </c>
      <c r="C5112" s="814" t="s">
        <v>826</v>
      </c>
      <c r="D5112" s="815">
        <v>358.91</v>
      </c>
      <c r="E5112" s="815">
        <v>23.37</v>
      </c>
      <c r="F5112" s="815">
        <v>382.28</v>
      </c>
    </row>
    <row r="5113" ht="45.0" customHeight="1">
      <c r="A5113" s="812">
        <v>99625.0</v>
      </c>
      <c r="B5113" s="813" t="s">
        <v>6387</v>
      </c>
      <c r="C5113" s="814" t="s">
        <v>826</v>
      </c>
      <c r="D5113" s="815">
        <v>492.79</v>
      </c>
      <c r="E5113" s="815">
        <v>24.19</v>
      </c>
      <c r="F5113" s="815">
        <v>516.98</v>
      </c>
    </row>
    <row r="5114" ht="45.0" customHeight="1">
      <c r="A5114" s="812">
        <v>99626.0</v>
      </c>
      <c r="B5114" s="813" t="s">
        <v>6388</v>
      </c>
      <c r="C5114" s="814" t="s">
        <v>826</v>
      </c>
      <c r="D5114" s="815">
        <v>758.79</v>
      </c>
      <c r="E5114" s="815">
        <v>24.19</v>
      </c>
      <c r="F5114" s="815">
        <v>782.98</v>
      </c>
    </row>
    <row r="5115" ht="45.0" customHeight="1">
      <c r="A5115" s="808"/>
      <c r="B5115" s="809" t="s">
        <v>6389</v>
      </c>
      <c r="C5115" s="810"/>
      <c r="D5115" s="811"/>
      <c r="E5115" s="811"/>
      <c r="F5115" s="811"/>
    </row>
    <row r="5116" ht="45.0" customHeight="1">
      <c r="A5116" s="808"/>
      <c r="B5116" s="809" t="s">
        <v>6390</v>
      </c>
      <c r="C5116" s="810"/>
      <c r="D5116" s="811"/>
      <c r="E5116" s="811"/>
      <c r="F5116" s="811"/>
    </row>
    <row r="5117" ht="45.0" customHeight="1">
      <c r="A5117" s="812">
        <v>95248.0</v>
      </c>
      <c r="B5117" s="813" t="s">
        <v>6391</v>
      </c>
      <c r="C5117" s="814" t="s">
        <v>826</v>
      </c>
      <c r="D5117" s="815">
        <v>44.22</v>
      </c>
      <c r="E5117" s="815">
        <v>22.16</v>
      </c>
      <c r="F5117" s="815">
        <v>66.38</v>
      </c>
    </row>
    <row r="5118" ht="45.0" customHeight="1">
      <c r="A5118" s="812">
        <v>95249.0</v>
      </c>
      <c r="B5118" s="813" t="s">
        <v>6392</v>
      </c>
      <c r="C5118" s="814" t="s">
        <v>826</v>
      </c>
      <c r="D5118" s="815">
        <v>49.74</v>
      </c>
      <c r="E5118" s="815">
        <v>22.16</v>
      </c>
      <c r="F5118" s="815">
        <v>71.9</v>
      </c>
    </row>
    <row r="5119" ht="45.0" customHeight="1">
      <c r="A5119" s="812">
        <v>95250.0</v>
      </c>
      <c r="B5119" s="813" t="s">
        <v>6393</v>
      </c>
      <c r="C5119" s="814" t="s">
        <v>826</v>
      </c>
      <c r="D5119" s="815">
        <v>64.22</v>
      </c>
      <c r="E5119" s="815">
        <v>22.15</v>
      </c>
      <c r="F5119" s="815">
        <v>86.37</v>
      </c>
    </row>
    <row r="5120" ht="45.0" customHeight="1">
      <c r="A5120" s="812">
        <v>95251.0</v>
      </c>
      <c r="B5120" s="813" t="s">
        <v>6394</v>
      </c>
      <c r="C5120" s="814" t="s">
        <v>826</v>
      </c>
      <c r="D5120" s="815">
        <v>91.92</v>
      </c>
      <c r="E5120" s="815">
        <v>22.55</v>
      </c>
      <c r="F5120" s="815">
        <v>114.47</v>
      </c>
    </row>
    <row r="5121" ht="45.0" customHeight="1">
      <c r="A5121" s="812">
        <v>95252.0</v>
      </c>
      <c r="B5121" s="813" t="s">
        <v>6395</v>
      </c>
      <c r="C5121" s="814" t="s">
        <v>826</v>
      </c>
      <c r="D5121" s="815">
        <v>108.97</v>
      </c>
      <c r="E5121" s="815">
        <v>22.55</v>
      </c>
      <c r="F5121" s="815">
        <v>131.52</v>
      </c>
    </row>
    <row r="5122" ht="45.0" customHeight="1">
      <c r="A5122" s="812">
        <v>95253.0</v>
      </c>
      <c r="B5122" s="813" t="s">
        <v>6396</v>
      </c>
      <c r="C5122" s="814" t="s">
        <v>826</v>
      </c>
      <c r="D5122" s="815">
        <v>163.93</v>
      </c>
      <c r="E5122" s="815">
        <v>23.38</v>
      </c>
      <c r="F5122" s="815">
        <v>187.31</v>
      </c>
    </row>
    <row r="5123" ht="45.0" customHeight="1">
      <c r="A5123" s="808"/>
      <c r="B5123" s="816" t="s">
        <v>6397</v>
      </c>
      <c r="C5123" s="810"/>
      <c r="D5123" s="811"/>
      <c r="E5123" s="811"/>
      <c r="F5123" s="811"/>
    </row>
    <row r="5124" ht="45.0" customHeight="1">
      <c r="A5124" s="808"/>
      <c r="B5124" s="809" t="s">
        <v>6398</v>
      </c>
      <c r="C5124" s="810"/>
      <c r="D5124" s="811"/>
      <c r="E5124" s="811"/>
      <c r="F5124" s="811"/>
    </row>
    <row r="5125" ht="45.0" customHeight="1">
      <c r="A5125" s="808"/>
      <c r="B5125" s="809" t="s">
        <v>6399</v>
      </c>
      <c r="C5125" s="810"/>
      <c r="D5125" s="811"/>
      <c r="E5125" s="811"/>
      <c r="F5125" s="811"/>
    </row>
    <row r="5126" ht="30.0" customHeight="1">
      <c r="A5126" s="808"/>
      <c r="B5126" s="809" t="s">
        <v>6400</v>
      </c>
      <c r="C5126" s="810"/>
      <c r="D5126" s="811"/>
      <c r="E5126" s="811"/>
      <c r="F5126" s="811"/>
    </row>
    <row r="5127" ht="30.0" customHeight="1">
      <c r="A5127" s="808"/>
      <c r="B5127" s="816" t="s">
        <v>6401</v>
      </c>
      <c r="C5127" s="810"/>
      <c r="D5127" s="811"/>
      <c r="E5127" s="811"/>
      <c r="F5127" s="811"/>
    </row>
    <row r="5128" ht="15.0" customHeight="1">
      <c r="A5128" s="808"/>
      <c r="B5128" s="809" t="s">
        <v>6402</v>
      </c>
      <c r="C5128" s="810"/>
      <c r="D5128" s="811"/>
      <c r="E5128" s="811"/>
      <c r="F5128" s="811"/>
    </row>
    <row r="5129" ht="15.0" customHeight="1">
      <c r="A5129" s="808"/>
      <c r="B5129" s="809" t="s">
        <v>6403</v>
      </c>
      <c r="C5129" s="810"/>
      <c r="D5129" s="811"/>
      <c r="E5129" s="811"/>
      <c r="F5129" s="811"/>
    </row>
    <row r="5130" ht="15.75" customHeight="1">
      <c r="A5130" s="808"/>
      <c r="B5130" s="809" t="s">
        <v>6404</v>
      </c>
      <c r="C5130" s="810"/>
      <c r="D5130" s="811"/>
      <c r="E5130" s="811"/>
      <c r="F5130" s="811"/>
    </row>
    <row r="5131" ht="30.0" customHeight="1">
      <c r="A5131" s="808"/>
      <c r="B5131" s="809" t="s">
        <v>6405</v>
      </c>
      <c r="C5131" s="810"/>
      <c r="D5131" s="811"/>
      <c r="E5131" s="811"/>
      <c r="F5131" s="811"/>
    </row>
    <row r="5132" ht="30.0" customHeight="1">
      <c r="A5132" s="812" t="s">
        <v>6406</v>
      </c>
      <c r="B5132" s="813" t="s">
        <v>6407</v>
      </c>
      <c r="C5132" s="814" t="s">
        <v>1756</v>
      </c>
      <c r="D5132" s="815">
        <v>65.58</v>
      </c>
      <c r="E5132" s="815">
        <v>23.68</v>
      </c>
      <c r="F5132" s="815">
        <v>89.26</v>
      </c>
    </row>
    <row r="5133" ht="30.0" customHeight="1">
      <c r="A5133" s="808"/>
      <c r="B5133" s="809" t="s">
        <v>6408</v>
      </c>
      <c r="C5133" s="810"/>
      <c r="D5133" s="811"/>
      <c r="E5133" s="811"/>
      <c r="F5133" s="811"/>
    </row>
    <row r="5134" ht="15.0" customHeight="1">
      <c r="A5134" s="812" t="s">
        <v>6409</v>
      </c>
      <c r="B5134" s="813" t="s">
        <v>6410</v>
      </c>
      <c r="C5134" s="814" t="s">
        <v>1700</v>
      </c>
      <c r="D5134" s="815">
        <v>5.37</v>
      </c>
      <c r="E5134" s="815">
        <v>0.23</v>
      </c>
      <c r="F5134" s="815">
        <v>5.6</v>
      </c>
    </row>
    <row r="5135" ht="15.75" customHeight="1">
      <c r="A5135" s="812">
        <v>92123.0</v>
      </c>
      <c r="B5135" s="813" t="s">
        <v>6411</v>
      </c>
      <c r="C5135" s="814" t="s">
        <v>1756</v>
      </c>
      <c r="D5135" s="815">
        <v>24.21</v>
      </c>
      <c r="E5135" s="815">
        <v>18.25</v>
      </c>
      <c r="F5135" s="815">
        <v>42.46</v>
      </c>
    </row>
    <row r="5136" ht="30.0" customHeight="1">
      <c r="A5136" s="808"/>
      <c r="B5136" s="809" t="s">
        <v>6412</v>
      </c>
      <c r="C5136" s="810"/>
      <c r="D5136" s="811"/>
      <c r="E5136" s="811"/>
      <c r="F5136" s="811"/>
    </row>
    <row r="5137" ht="30.0" customHeight="1">
      <c r="A5137" s="808"/>
      <c r="B5137" s="809" t="s">
        <v>6413</v>
      </c>
      <c r="C5137" s="810"/>
      <c r="D5137" s="811"/>
      <c r="E5137" s="811"/>
      <c r="F5137" s="811"/>
    </row>
    <row r="5138" ht="30.0" customHeight="1">
      <c r="A5138" s="808"/>
      <c r="B5138" s="809" t="s">
        <v>6414</v>
      </c>
      <c r="C5138" s="810"/>
      <c r="D5138" s="811"/>
      <c r="E5138" s="811"/>
      <c r="F5138" s="811"/>
    </row>
    <row r="5139" ht="30.0" customHeight="1">
      <c r="A5139" s="808"/>
      <c r="B5139" s="809" t="s">
        <v>6415</v>
      </c>
      <c r="C5139" s="810"/>
      <c r="D5139" s="811"/>
      <c r="E5139" s="811"/>
      <c r="F5139" s="811"/>
    </row>
    <row r="5140" ht="30.0" customHeight="1">
      <c r="A5140" s="812">
        <v>95567.0</v>
      </c>
      <c r="B5140" s="813" t="s">
        <v>6416</v>
      </c>
      <c r="C5140" s="814" t="s">
        <v>735</v>
      </c>
      <c r="D5140" s="815">
        <v>38.97</v>
      </c>
      <c r="E5140" s="815">
        <v>15.19</v>
      </c>
      <c r="F5140" s="815">
        <v>54.16</v>
      </c>
    </row>
    <row r="5141" ht="30.0" customHeight="1">
      <c r="A5141" s="812">
        <v>95568.0</v>
      </c>
      <c r="B5141" s="813" t="s">
        <v>749</v>
      </c>
      <c r="C5141" s="814" t="s">
        <v>735</v>
      </c>
      <c r="D5141" s="815">
        <v>47.9</v>
      </c>
      <c r="E5141" s="815">
        <v>19.35</v>
      </c>
      <c r="F5141" s="815">
        <v>67.25</v>
      </c>
    </row>
    <row r="5142" ht="30.0" customHeight="1">
      <c r="A5142" s="812">
        <v>95569.0</v>
      </c>
      <c r="B5142" s="813" t="s">
        <v>6417</v>
      </c>
      <c r="C5142" s="814" t="s">
        <v>735</v>
      </c>
      <c r="D5142" s="815">
        <v>65.28</v>
      </c>
      <c r="E5142" s="815">
        <v>23.5</v>
      </c>
      <c r="F5142" s="815">
        <v>88.78</v>
      </c>
    </row>
    <row r="5143" ht="30.0" customHeight="1">
      <c r="A5143" s="812">
        <v>95570.0</v>
      </c>
      <c r="B5143" s="813" t="s">
        <v>6418</v>
      </c>
      <c r="C5143" s="814" t="s">
        <v>735</v>
      </c>
      <c r="D5143" s="815">
        <v>42.27</v>
      </c>
      <c r="E5143" s="815">
        <v>18.18</v>
      </c>
      <c r="F5143" s="815">
        <v>60.45</v>
      </c>
    </row>
    <row r="5144" ht="15.75" customHeight="1">
      <c r="A5144" s="812">
        <v>95571.0</v>
      </c>
      <c r="B5144" s="813" t="s">
        <v>6419</v>
      </c>
      <c r="C5144" s="814" t="s">
        <v>735</v>
      </c>
      <c r="D5144" s="815">
        <v>52.13</v>
      </c>
      <c r="E5144" s="815">
        <v>23.16</v>
      </c>
      <c r="F5144" s="815">
        <v>75.29</v>
      </c>
    </row>
    <row r="5145" ht="45.0" customHeight="1">
      <c r="A5145" s="812">
        <v>95572.0</v>
      </c>
      <c r="B5145" s="813" t="s">
        <v>6420</v>
      </c>
      <c r="C5145" s="814" t="s">
        <v>735</v>
      </c>
      <c r="D5145" s="815">
        <v>70.55</v>
      </c>
      <c r="E5145" s="815">
        <v>28.18</v>
      </c>
      <c r="F5145" s="815">
        <v>98.73</v>
      </c>
    </row>
    <row r="5146" ht="30.0" customHeight="1">
      <c r="A5146" s="808"/>
      <c r="B5146" s="809" t="s">
        <v>6421</v>
      </c>
      <c r="C5146" s="810"/>
      <c r="D5146" s="811"/>
      <c r="E5146" s="811"/>
      <c r="F5146" s="811"/>
    </row>
    <row r="5147" ht="30.0" customHeight="1">
      <c r="A5147" s="812">
        <v>95565.0</v>
      </c>
      <c r="B5147" s="813" t="s">
        <v>6422</v>
      </c>
      <c r="C5147" s="814" t="s">
        <v>735</v>
      </c>
      <c r="D5147" s="815">
        <v>66.41</v>
      </c>
      <c r="E5147" s="815">
        <v>15.17</v>
      </c>
      <c r="F5147" s="815">
        <v>81.58</v>
      </c>
    </row>
    <row r="5148" ht="30.0" customHeight="1">
      <c r="A5148" s="812">
        <v>92210.0</v>
      </c>
      <c r="B5148" s="813" t="s">
        <v>6423</v>
      </c>
      <c r="C5148" s="814" t="s">
        <v>735</v>
      </c>
      <c r="D5148" s="815">
        <v>77.72</v>
      </c>
      <c r="E5148" s="815">
        <v>17.92</v>
      </c>
      <c r="F5148" s="815">
        <v>95.64</v>
      </c>
    </row>
    <row r="5149" ht="30.0" customHeight="1">
      <c r="A5149" s="812">
        <v>92211.0</v>
      </c>
      <c r="B5149" s="813" t="s">
        <v>6424</v>
      </c>
      <c r="C5149" s="814" t="s">
        <v>735</v>
      </c>
      <c r="D5149" s="815">
        <v>93.41</v>
      </c>
      <c r="E5149" s="815">
        <v>21.78</v>
      </c>
      <c r="F5149" s="815">
        <v>115.19</v>
      </c>
    </row>
    <row r="5150" ht="30.0" customHeight="1">
      <c r="A5150" s="812">
        <v>92212.0</v>
      </c>
      <c r="B5150" s="813" t="s">
        <v>6425</v>
      </c>
      <c r="C5150" s="814" t="s">
        <v>735</v>
      </c>
      <c r="D5150" s="815">
        <v>139.79</v>
      </c>
      <c r="E5150" s="815">
        <v>25.73</v>
      </c>
      <c r="F5150" s="815">
        <v>165.52</v>
      </c>
    </row>
    <row r="5151" ht="30.0" customHeight="1">
      <c r="A5151" s="812">
        <v>92213.0</v>
      </c>
      <c r="B5151" s="813" t="s">
        <v>6426</v>
      </c>
      <c r="C5151" s="814" t="s">
        <v>735</v>
      </c>
      <c r="D5151" s="815">
        <v>183.94</v>
      </c>
      <c r="E5151" s="815">
        <v>29.71</v>
      </c>
      <c r="F5151" s="815">
        <v>213.65</v>
      </c>
    </row>
    <row r="5152" ht="30.0" customHeight="1">
      <c r="A5152" s="812">
        <v>92214.0</v>
      </c>
      <c r="B5152" s="813" t="s">
        <v>6427</v>
      </c>
      <c r="C5152" s="814" t="s">
        <v>735</v>
      </c>
      <c r="D5152" s="815">
        <v>222.7</v>
      </c>
      <c r="E5152" s="815">
        <v>33.96</v>
      </c>
      <c r="F5152" s="815">
        <v>256.66</v>
      </c>
    </row>
    <row r="5153" ht="30.0" customHeight="1">
      <c r="A5153" s="812">
        <v>92215.0</v>
      </c>
      <c r="B5153" s="813" t="s">
        <v>6428</v>
      </c>
      <c r="C5153" s="814" t="s">
        <v>735</v>
      </c>
      <c r="D5153" s="815">
        <v>256.15</v>
      </c>
      <c r="E5153" s="815">
        <v>38.36</v>
      </c>
      <c r="F5153" s="815">
        <v>294.51</v>
      </c>
    </row>
    <row r="5154" ht="30.0" customHeight="1">
      <c r="A5154" s="812">
        <v>92216.0</v>
      </c>
      <c r="B5154" s="813" t="s">
        <v>6429</v>
      </c>
      <c r="C5154" s="814" t="s">
        <v>735</v>
      </c>
      <c r="D5154" s="815">
        <v>268.44</v>
      </c>
      <c r="E5154" s="815">
        <v>43.1</v>
      </c>
      <c r="F5154" s="815">
        <v>311.54</v>
      </c>
    </row>
    <row r="5155" ht="30.0" customHeight="1">
      <c r="A5155" s="812">
        <v>92816.0</v>
      </c>
      <c r="B5155" s="813" t="s">
        <v>6430</v>
      </c>
      <c r="C5155" s="814" t="s">
        <v>735</v>
      </c>
      <c r="D5155" s="815">
        <v>386.5</v>
      </c>
      <c r="E5155" s="815">
        <v>53.94</v>
      </c>
      <c r="F5155" s="815">
        <v>440.44</v>
      </c>
    </row>
    <row r="5156" ht="30.0" customHeight="1">
      <c r="A5156" s="812">
        <v>92818.0</v>
      </c>
      <c r="B5156" s="813" t="s">
        <v>6431</v>
      </c>
      <c r="C5156" s="814" t="s">
        <v>735</v>
      </c>
      <c r="D5156" s="815">
        <v>552.3</v>
      </c>
      <c r="E5156" s="815">
        <v>72.6</v>
      </c>
      <c r="F5156" s="815">
        <v>624.9</v>
      </c>
    </row>
    <row r="5157" ht="30.0" customHeight="1">
      <c r="A5157" s="808"/>
      <c r="B5157" s="809" t="s">
        <v>6432</v>
      </c>
      <c r="C5157" s="810"/>
      <c r="D5157" s="811"/>
      <c r="E5157" s="811"/>
      <c r="F5157" s="811"/>
    </row>
    <row r="5158" ht="30.0" customHeight="1">
      <c r="A5158" s="812">
        <v>95566.0</v>
      </c>
      <c r="B5158" s="813" t="s">
        <v>6433</v>
      </c>
      <c r="C5158" s="814" t="s">
        <v>735</v>
      </c>
      <c r="D5158" s="815">
        <v>69.71</v>
      </c>
      <c r="E5158" s="815">
        <v>18.16</v>
      </c>
      <c r="F5158" s="815">
        <v>87.87</v>
      </c>
    </row>
    <row r="5159" ht="30.0" customHeight="1">
      <c r="A5159" s="812">
        <v>92219.0</v>
      </c>
      <c r="B5159" s="813" t="s">
        <v>6434</v>
      </c>
      <c r="C5159" s="814" t="s">
        <v>735</v>
      </c>
      <c r="D5159" s="815">
        <v>81.95</v>
      </c>
      <c r="E5159" s="815">
        <v>21.45</v>
      </c>
      <c r="F5159" s="815">
        <v>103.4</v>
      </c>
    </row>
    <row r="5160" ht="30.0" customHeight="1">
      <c r="A5160" s="812">
        <v>92220.0</v>
      </c>
      <c r="B5160" s="813" t="s">
        <v>6435</v>
      </c>
      <c r="C5160" s="814" t="s">
        <v>735</v>
      </c>
      <c r="D5160" s="815">
        <v>98.68</v>
      </c>
      <c r="E5160" s="815">
        <v>26.12</v>
      </c>
      <c r="F5160" s="815">
        <v>124.8</v>
      </c>
    </row>
    <row r="5161" ht="30.0" customHeight="1">
      <c r="A5161" s="812">
        <v>92221.0</v>
      </c>
      <c r="B5161" s="813" t="s">
        <v>6436</v>
      </c>
      <c r="C5161" s="814" t="s">
        <v>735</v>
      </c>
      <c r="D5161" s="815">
        <v>145.96</v>
      </c>
      <c r="E5161" s="815">
        <v>30.83</v>
      </c>
      <c r="F5161" s="815">
        <v>176.79</v>
      </c>
    </row>
    <row r="5162" ht="30.0" customHeight="1">
      <c r="A5162" s="812">
        <v>92222.0</v>
      </c>
      <c r="B5162" s="813" t="s">
        <v>6437</v>
      </c>
      <c r="C5162" s="814" t="s">
        <v>735</v>
      </c>
      <c r="D5162" s="815">
        <v>191.14</v>
      </c>
      <c r="E5162" s="815">
        <v>35.57</v>
      </c>
      <c r="F5162" s="815">
        <v>226.71</v>
      </c>
    </row>
    <row r="5163" ht="30.0" customHeight="1">
      <c r="A5163" s="812">
        <v>92223.0</v>
      </c>
      <c r="B5163" s="813" t="s">
        <v>6438</v>
      </c>
      <c r="C5163" s="814" t="s">
        <v>735</v>
      </c>
      <c r="D5163" s="815">
        <v>230.69</v>
      </c>
      <c r="E5163" s="815">
        <v>40.62</v>
      </c>
      <c r="F5163" s="815">
        <v>271.31</v>
      </c>
    </row>
    <row r="5164" ht="45.0" customHeight="1">
      <c r="A5164" s="812">
        <v>92224.0</v>
      </c>
      <c r="B5164" s="813" t="s">
        <v>6439</v>
      </c>
      <c r="C5164" s="814" t="s">
        <v>735</v>
      </c>
      <c r="D5164" s="815">
        <v>265.04</v>
      </c>
      <c r="E5164" s="815">
        <v>45.72</v>
      </c>
      <c r="F5164" s="815">
        <v>310.76</v>
      </c>
    </row>
    <row r="5165" ht="45.0" customHeight="1">
      <c r="A5165" s="812">
        <v>92226.0</v>
      </c>
      <c r="B5165" s="813" t="s">
        <v>6440</v>
      </c>
      <c r="C5165" s="814" t="s">
        <v>735</v>
      </c>
      <c r="D5165" s="815">
        <v>278.42</v>
      </c>
      <c r="E5165" s="815">
        <v>51.29</v>
      </c>
      <c r="F5165" s="815">
        <v>329.71</v>
      </c>
    </row>
    <row r="5166" ht="45.0" customHeight="1">
      <c r="A5166" s="812">
        <v>92829.0</v>
      </c>
      <c r="B5166" s="813" t="s">
        <v>6441</v>
      </c>
      <c r="C5166" s="814" t="s">
        <v>735</v>
      </c>
      <c r="D5166" s="815">
        <v>398.24</v>
      </c>
      <c r="E5166" s="815">
        <v>63.62</v>
      </c>
      <c r="F5166" s="815">
        <v>461.86</v>
      </c>
    </row>
    <row r="5167" ht="45.0" customHeight="1">
      <c r="A5167" s="812">
        <v>92831.0</v>
      </c>
      <c r="B5167" s="813" t="s">
        <v>6442</v>
      </c>
      <c r="C5167" s="814" t="s">
        <v>735</v>
      </c>
      <c r="D5167" s="815">
        <v>566.66</v>
      </c>
      <c r="E5167" s="815">
        <v>84.57</v>
      </c>
      <c r="F5167" s="815">
        <v>651.23</v>
      </c>
    </row>
    <row r="5168" ht="45.0" customHeight="1">
      <c r="A5168" s="808"/>
      <c r="B5168" s="809" t="s">
        <v>6443</v>
      </c>
      <c r="C5168" s="810"/>
      <c r="D5168" s="811"/>
      <c r="E5168" s="811"/>
      <c r="F5168" s="811"/>
    </row>
    <row r="5169" ht="45.0" customHeight="1">
      <c r="A5169" s="808"/>
      <c r="B5169" s="809" t="s">
        <v>6444</v>
      </c>
      <c r="C5169" s="810"/>
      <c r="D5169" s="811"/>
      <c r="E5169" s="811"/>
      <c r="F5169" s="811"/>
    </row>
    <row r="5170" ht="45.0" customHeight="1">
      <c r="A5170" s="808"/>
      <c r="B5170" s="816" t="s">
        <v>6445</v>
      </c>
      <c r="C5170" s="810"/>
      <c r="D5170" s="811"/>
      <c r="E5170" s="811"/>
      <c r="F5170" s="811"/>
    </row>
    <row r="5171" ht="45.0" customHeight="1">
      <c r="A5171" s="808"/>
      <c r="B5171" s="809" t="s">
        <v>6446</v>
      </c>
      <c r="C5171" s="810"/>
      <c r="D5171" s="811"/>
      <c r="E5171" s="811"/>
      <c r="F5171" s="811"/>
    </row>
    <row r="5172" ht="45.0" customHeight="1">
      <c r="A5172" s="808"/>
      <c r="B5172" s="809" t="s">
        <v>6447</v>
      </c>
      <c r="C5172" s="810"/>
      <c r="D5172" s="811"/>
      <c r="E5172" s="811"/>
      <c r="F5172" s="811"/>
    </row>
    <row r="5173" ht="45.0" customHeight="1">
      <c r="A5173" s="812">
        <v>98114.0</v>
      </c>
      <c r="B5173" s="813" t="s">
        <v>5972</v>
      </c>
      <c r="C5173" s="814" t="s">
        <v>826</v>
      </c>
      <c r="D5173" s="815">
        <v>556.57</v>
      </c>
      <c r="E5173" s="815">
        <v>41.29</v>
      </c>
      <c r="F5173" s="815">
        <v>597.86</v>
      </c>
    </row>
    <row r="5174" ht="45.0" customHeight="1">
      <c r="A5174" s="812">
        <v>98115.0</v>
      </c>
      <c r="B5174" s="813" t="s">
        <v>5973</v>
      </c>
      <c r="C5174" s="814" t="s">
        <v>826</v>
      </c>
      <c r="D5174" s="815">
        <v>51.62</v>
      </c>
      <c r="E5174" s="815">
        <v>38.74</v>
      </c>
      <c r="F5174" s="815">
        <v>90.36</v>
      </c>
    </row>
    <row r="5175" ht="45.0" customHeight="1">
      <c r="A5175" s="808"/>
      <c r="B5175" s="809" t="s">
        <v>5956</v>
      </c>
      <c r="C5175" s="810"/>
      <c r="D5175" s="811"/>
      <c r="E5175" s="811"/>
      <c r="F5175" s="811"/>
    </row>
    <row r="5176" ht="15.75" customHeight="1">
      <c r="A5176" s="812">
        <v>90724.0</v>
      </c>
      <c r="B5176" s="813" t="s">
        <v>5957</v>
      </c>
      <c r="C5176" s="814" t="s">
        <v>826</v>
      </c>
      <c r="D5176" s="815">
        <v>6.0</v>
      </c>
      <c r="E5176" s="815">
        <v>14.33</v>
      </c>
      <c r="F5176" s="815">
        <v>20.33</v>
      </c>
    </row>
    <row r="5177" ht="15.0" customHeight="1">
      <c r="A5177" s="812">
        <v>90725.0</v>
      </c>
      <c r="B5177" s="813" t="s">
        <v>5958</v>
      </c>
      <c r="C5177" s="814" t="s">
        <v>826</v>
      </c>
      <c r="D5177" s="815">
        <v>7.45</v>
      </c>
      <c r="E5177" s="815">
        <v>17.54</v>
      </c>
      <c r="F5177" s="815">
        <v>24.99</v>
      </c>
    </row>
    <row r="5178" ht="30.0" customHeight="1">
      <c r="A5178" s="812">
        <v>90726.0</v>
      </c>
      <c r="B5178" s="813" t="s">
        <v>5959</v>
      </c>
      <c r="C5178" s="814" t="s">
        <v>826</v>
      </c>
      <c r="D5178" s="815">
        <v>8.96</v>
      </c>
      <c r="E5178" s="815">
        <v>20.75</v>
      </c>
      <c r="F5178" s="815">
        <v>29.71</v>
      </c>
    </row>
    <row r="5179" ht="30.0" customHeight="1">
      <c r="A5179" s="812">
        <v>90727.0</v>
      </c>
      <c r="B5179" s="813" t="s">
        <v>5960</v>
      </c>
      <c r="C5179" s="814" t="s">
        <v>826</v>
      </c>
      <c r="D5179" s="815">
        <v>10.42</v>
      </c>
      <c r="E5179" s="815">
        <v>23.95</v>
      </c>
      <c r="F5179" s="815">
        <v>34.37</v>
      </c>
    </row>
    <row r="5180" ht="15.0" customHeight="1">
      <c r="A5180" s="812">
        <v>90728.0</v>
      </c>
      <c r="B5180" s="813" t="s">
        <v>5961</v>
      </c>
      <c r="C5180" s="814" t="s">
        <v>826</v>
      </c>
      <c r="D5180" s="815">
        <v>11.87</v>
      </c>
      <c r="E5180" s="815">
        <v>27.17</v>
      </c>
      <c r="F5180" s="815">
        <v>39.04</v>
      </c>
    </row>
    <row r="5181" ht="15.75" customHeight="1">
      <c r="A5181" s="812">
        <v>90729.0</v>
      </c>
      <c r="B5181" s="813" t="s">
        <v>5962</v>
      </c>
      <c r="C5181" s="814" t="s">
        <v>826</v>
      </c>
      <c r="D5181" s="815">
        <v>13.34</v>
      </c>
      <c r="E5181" s="815">
        <v>30.36</v>
      </c>
      <c r="F5181" s="815">
        <v>43.7</v>
      </c>
    </row>
    <row r="5182" ht="15.0" customHeight="1">
      <c r="A5182" s="812">
        <v>90730.0</v>
      </c>
      <c r="B5182" s="813" t="s">
        <v>5963</v>
      </c>
      <c r="C5182" s="814" t="s">
        <v>826</v>
      </c>
      <c r="D5182" s="815">
        <v>14.8</v>
      </c>
      <c r="E5182" s="815">
        <v>33.58</v>
      </c>
      <c r="F5182" s="815">
        <v>48.38</v>
      </c>
    </row>
    <row r="5183" ht="15.0" customHeight="1">
      <c r="A5183" s="812">
        <v>90731.0</v>
      </c>
      <c r="B5183" s="813" t="s">
        <v>5964</v>
      </c>
      <c r="C5183" s="814" t="s">
        <v>826</v>
      </c>
      <c r="D5183" s="815">
        <v>16.25</v>
      </c>
      <c r="E5183" s="815">
        <v>36.81</v>
      </c>
      <c r="F5183" s="815">
        <v>53.06</v>
      </c>
    </row>
    <row r="5184" ht="15.0" customHeight="1">
      <c r="A5184" s="812">
        <v>90732.0</v>
      </c>
      <c r="B5184" s="813" t="s">
        <v>5965</v>
      </c>
      <c r="C5184" s="814" t="s">
        <v>826</v>
      </c>
      <c r="D5184" s="815">
        <v>20.65</v>
      </c>
      <c r="E5184" s="815">
        <v>46.4</v>
      </c>
      <c r="F5184" s="815">
        <v>67.05</v>
      </c>
    </row>
    <row r="5185" ht="15.0" customHeight="1">
      <c r="A5185" s="812">
        <v>102265.0</v>
      </c>
      <c r="B5185" s="813" t="s">
        <v>5966</v>
      </c>
      <c r="C5185" s="814" t="s">
        <v>826</v>
      </c>
      <c r="D5185" s="815">
        <v>26.49</v>
      </c>
      <c r="E5185" s="815">
        <v>59.24</v>
      </c>
      <c r="F5185" s="815">
        <v>85.73</v>
      </c>
    </row>
    <row r="5186" ht="15.75" customHeight="1">
      <c r="A5186" s="812">
        <v>102266.0</v>
      </c>
      <c r="B5186" s="813" t="s">
        <v>5967</v>
      </c>
      <c r="C5186" s="814" t="s">
        <v>826</v>
      </c>
      <c r="D5186" s="815">
        <v>29.42</v>
      </c>
      <c r="E5186" s="815">
        <v>65.64</v>
      </c>
      <c r="F5186" s="815">
        <v>95.06</v>
      </c>
    </row>
    <row r="5187" ht="30.0" customHeight="1">
      <c r="A5187" s="812">
        <v>102267.0</v>
      </c>
      <c r="B5187" s="813" t="s">
        <v>5968</v>
      </c>
      <c r="C5187" s="814" t="s">
        <v>826</v>
      </c>
      <c r="D5187" s="815">
        <v>33.83</v>
      </c>
      <c r="E5187" s="815">
        <v>75.27</v>
      </c>
      <c r="F5187" s="815">
        <v>109.1</v>
      </c>
    </row>
    <row r="5188" ht="30.0" customHeight="1">
      <c r="A5188" s="812">
        <v>102268.0</v>
      </c>
      <c r="B5188" s="813" t="s">
        <v>5969</v>
      </c>
      <c r="C5188" s="814" t="s">
        <v>826</v>
      </c>
      <c r="D5188" s="815">
        <v>38.2</v>
      </c>
      <c r="E5188" s="815">
        <v>84.91</v>
      </c>
      <c r="F5188" s="815">
        <v>123.11</v>
      </c>
    </row>
    <row r="5189" ht="15.0" customHeight="1">
      <c r="A5189" s="812">
        <v>102269.0</v>
      </c>
      <c r="B5189" s="813" t="s">
        <v>5970</v>
      </c>
      <c r="C5189" s="814" t="s">
        <v>826</v>
      </c>
      <c r="D5189" s="815">
        <v>46.99</v>
      </c>
      <c r="E5189" s="815">
        <v>104.12</v>
      </c>
      <c r="F5189" s="815">
        <v>151.11</v>
      </c>
    </row>
    <row r="5190" ht="30.0" customHeight="1">
      <c r="A5190" s="808"/>
      <c r="B5190" s="809" t="s">
        <v>6448</v>
      </c>
      <c r="C5190" s="810"/>
      <c r="D5190" s="811"/>
      <c r="E5190" s="811"/>
      <c r="F5190" s="811"/>
    </row>
    <row r="5191" ht="30.0" customHeight="1">
      <c r="A5191" s="812">
        <v>97933.0</v>
      </c>
      <c r="B5191" s="813" t="s">
        <v>6449</v>
      </c>
      <c r="C5191" s="814" t="s">
        <v>826</v>
      </c>
      <c r="D5191" s="815">
        <v>485.0</v>
      </c>
      <c r="E5191" s="815">
        <v>19.87</v>
      </c>
      <c r="F5191" s="815">
        <v>504.87</v>
      </c>
    </row>
    <row r="5192" ht="15.75" customHeight="1">
      <c r="A5192" s="812">
        <v>97947.0</v>
      </c>
      <c r="B5192" s="813" t="s">
        <v>6450</v>
      </c>
      <c r="C5192" s="814" t="s">
        <v>826</v>
      </c>
      <c r="D5192" s="815">
        <v>878.47</v>
      </c>
      <c r="E5192" s="815">
        <v>350.29</v>
      </c>
      <c r="F5192" s="815">
        <v>1228.76</v>
      </c>
    </row>
    <row r="5193" ht="30.0" customHeight="1">
      <c r="A5193" s="812">
        <v>97953.0</v>
      </c>
      <c r="B5193" s="813" t="s">
        <v>6451</v>
      </c>
      <c r="C5193" s="814" t="s">
        <v>826</v>
      </c>
      <c r="D5193" s="815">
        <v>621.87</v>
      </c>
      <c r="E5193" s="815">
        <v>236.61</v>
      </c>
      <c r="F5193" s="815">
        <v>858.48</v>
      </c>
    </row>
    <row r="5194" ht="30.0" customHeight="1">
      <c r="A5194" s="808"/>
      <c r="B5194" s="809" t="s">
        <v>6452</v>
      </c>
      <c r="C5194" s="810"/>
      <c r="D5194" s="811"/>
      <c r="E5194" s="811"/>
      <c r="F5194" s="811"/>
    </row>
    <row r="5195" ht="30.0" customHeight="1">
      <c r="A5195" s="812">
        <v>97934.0</v>
      </c>
      <c r="B5195" s="813" t="s">
        <v>6453</v>
      </c>
      <c r="C5195" s="814" t="s">
        <v>826</v>
      </c>
      <c r="D5195" s="815">
        <v>1159.91</v>
      </c>
      <c r="E5195" s="815">
        <v>312.04</v>
      </c>
      <c r="F5195" s="815">
        <v>1471.95</v>
      </c>
    </row>
    <row r="5196" ht="15.75" customHeight="1">
      <c r="A5196" s="812">
        <v>97948.0</v>
      </c>
      <c r="B5196" s="813" t="s">
        <v>6454</v>
      </c>
      <c r="C5196" s="814" t="s">
        <v>826</v>
      </c>
      <c r="D5196" s="815">
        <v>1611.52</v>
      </c>
      <c r="E5196" s="815">
        <v>646.07</v>
      </c>
      <c r="F5196" s="815">
        <v>2257.59</v>
      </c>
    </row>
    <row r="5197" ht="15.75" customHeight="1">
      <c r="A5197" s="812">
        <v>97955.0</v>
      </c>
      <c r="B5197" s="813" t="s">
        <v>6455</v>
      </c>
      <c r="C5197" s="814" t="s">
        <v>826</v>
      </c>
      <c r="D5197" s="815">
        <v>1406.15</v>
      </c>
      <c r="E5197" s="815">
        <v>497.6</v>
      </c>
      <c r="F5197" s="815">
        <v>1903.75</v>
      </c>
    </row>
    <row r="5198" ht="15.75" customHeight="1">
      <c r="A5198" s="808"/>
      <c r="B5198" s="809" t="s">
        <v>6456</v>
      </c>
      <c r="C5198" s="810"/>
      <c r="D5198" s="811"/>
      <c r="E5198" s="811"/>
      <c r="F5198" s="811"/>
    </row>
    <row r="5199" ht="45.0" customHeight="1">
      <c r="A5199" s="812">
        <v>101800.0</v>
      </c>
      <c r="B5199" s="813" t="s">
        <v>6457</v>
      </c>
      <c r="C5199" s="814" t="s">
        <v>826</v>
      </c>
      <c r="D5199" s="815">
        <v>862.06</v>
      </c>
      <c r="E5199" s="815">
        <v>275.87</v>
      </c>
      <c r="F5199" s="815">
        <v>1137.93</v>
      </c>
    </row>
    <row r="5200" ht="15.0" customHeight="1">
      <c r="A5200" s="812">
        <v>101801.0</v>
      </c>
      <c r="B5200" s="813" t="s">
        <v>6458</v>
      </c>
      <c r="C5200" s="814" t="s">
        <v>826</v>
      </c>
      <c r="D5200" s="815">
        <v>678.41</v>
      </c>
      <c r="E5200" s="815">
        <v>197.17</v>
      </c>
      <c r="F5200" s="815">
        <v>875.58</v>
      </c>
    </row>
    <row r="5201" ht="15.75" customHeight="1">
      <c r="A5201" s="808"/>
      <c r="B5201" s="809" t="s">
        <v>6459</v>
      </c>
      <c r="C5201" s="810"/>
      <c r="D5201" s="811"/>
      <c r="E5201" s="811"/>
      <c r="F5201" s="811"/>
    </row>
    <row r="5202" ht="15.75" customHeight="1">
      <c r="A5202" s="812">
        <v>99268.0</v>
      </c>
      <c r="B5202" s="813" t="s">
        <v>6460</v>
      </c>
      <c r="C5202" s="814" t="s">
        <v>826</v>
      </c>
      <c r="D5202" s="815">
        <v>212.31</v>
      </c>
      <c r="E5202" s="815">
        <v>55.51</v>
      </c>
      <c r="F5202" s="815">
        <v>267.82</v>
      </c>
    </row>
    <row r="5203" ht="30.0" customHeight="1">
      <c r="A5203" s="812">
        <v>99270.0</v>
      </c>
      <c r="B5203" s="813" t="s">
        <v>6461</v>
      </c>
      <c r="C5203" s="814" t="s">
        <v>826</v>
      </c>
      <c r="D5203" s="815">
        <v>287.44</v>
      </c>
      <c r="E5203" s="815">
        <v>60.98</v>
      </c>
      <c r="F5203" s="815">
        <v>348.42</v>
      </c>
    </row>
    <row r="5204" ht="30.0" customHeight="1">
      <c r="A5204" s="808"/>
      <c r="B5204" s="809" t="s">
        <v>6462</v>
      </c>
      <c r="C5204" s="810"/>
      <c r="D5204" s="811"/>
      <c r="E5204" s="811"/>
      <c r="F5204" s="811"/>
    </row>
    <row r="5205" ht="30.0" customHeight="1">
      <c r="A5205" s="812">
        <v>99275.0</v>
      </c>
      <c r="B5205" s="813" t="s">
        <v>6463</v>
      </c>
      <c r="C5205" s="814" t="s">
        <v>826</v>
      </c>
      <c r="D5205" s="815">
        <v>420.24</v>
      </c>
      <c r="E5205" s="815">
        <v>149.15</v>
      </c>
      <c r="F5205" s="815">
        <v>569.39</v>
      </c>
    </row>
    <row r="5206" ht="15.0" customHeight="1">
      <c r="A5206" s="812">
        <v>99285.0</v>
      </c>
      <c r="B5206" s="813" t="s">
        <v>6464</v>
      </c>
      <c r="C5206" s="814" t="s">
        <v>826</v>
      </c>
      <c r="D5206" s="815">
        <v>627.99</v>
      </c>
      <c r="E5206" s="815">
        <v>193.43</v>
      </c>
      <c r="F5206" s="815">
        <v>821.42</v>
      </c>
    </row>
    <row r="5207" ht="15.0" customHeight="1">
      <c r="A5207" s="812">
        <v>102140.0</v>
      </c>
      <c r="B5207" s="813" t="s">
        <v>6465</v>
      </c>
      <c r="C5207" s="814" t="s">
        <v>826</v>
      </c>
      <c r="D5207" s="815">
        <v>955.57</v>
      </c>
      <c r="E5207" s="815">
        <v>207.99</v>
      </c>
      <c r="F5207" s="815">
        <v>1163.56</v>
      </c>
    </row>
    <row r="5208" ht="30.0" customHeight="1">
      <c r="A5208" s="812">
        <v>102142.0</v>
      </c>
      <c r="B5208" s="813" t="s">
        <v>6466</v>
      </c>
      <c r="C5208" s="814" t="s">
        <v>826</v>
      </c>
      <c r="D5208" s="815">
        <v>1342.74</v>
      </c>
      <c r="E5208" s="815">
        <v>302.51</v>
      </c>
      <c r="F5208" s="815">
        <v>1645.25</v>
      </c>
    </row>
    <row r="5209" ht="15.0" customHeight="1">
      <c r="A5209" s="808"/>
      <c r="B5209" s="809" t="s">
        <v>6467</v>
      </c>
      <c r="C5209" s="810"/>
      <c r="D5209" s="811"/>
      <c r="E5209" s="811"/>
      <c r="F5209" s="811"/>
    </row>
    <row r="5210" ht="15.75" customHeight="1">
      <c r="A5210" s="812">
        <v>101809.0</v>
      </c>
      <c r="B5210" s="813" t="s">
        <v>6096</v>
      </c>
      <c r="C5210" s="814" t="s">
        <v>826</v>
      </c>
      <c r="D5210" s="815">
        <v>1626.9</v>
      </c>
      <c r="E5210" s="815">
        <v>710.89</v>
      </c>
      <c r="F5210" s="815">
        <v>2337.79</v>
      </c>
    </row>
    <row r="5211" ht="60.0" customHeight="1">
      <c r="A5211" s="808"/>
      <c r="B5211" s="809" t="s">
        <v>6468</v>
      </c>
      <c r="C5211" s="810"/>
      <c r="D5211" s="811"/>
      <c r="E5211" s="811"/>
      <c r="F5211" s="811"/>
    </row>
    <row r="5212" ht="60.0" customHeight="1">
      <c r="A5212" s="812">
        <v>99250.0</v>
      </c>
      <c r="B5212" s="813" t="s">
        <v>6469</v>
      </c>
      <c r="C5212" s="814" t="s">
        <v>826</v>
      </c>
      <c r="D5212" s="815">
        <v>82.87</v>
      </c>
      <c r="E5212" s="815">
        <v>74.57</v>
      </c>
      <c r="F5212" s="815">
        <v>157.44</v>
      </c>
    </row>
    <row r="5213" ht="60.0" customHeight="1">
      <c r="A5213" s="812">
        <v>99251.0</v>
      </c>
      <c r="B5213" s="813" t="s">
        <v>6470</v>
      </c>
      <c r="C5213" s="814" t="s">
        <v>826</v>
      </c>
      <c r="D5213" s="815">
        <v>131.63</v>
      </c>
      <c r="E5213" s="815">
        <v>118.15</v>
      </c>
      <c r="F5213" s="815">
        <v>249.78</v>
      </c>
    </row>
    <row r="5214" ht="45.0" customHeight="1">
      <c r="A5214" s="812">
        <v>99253.0</v>
      </c>
      <c r="B5214" s="813" t="s">
        <v>6471</v>
      </c>
      <c r="C5214" s="814" t="s">
        <v>826</v>
      </c>
      <c r="D5214" s="815">
        <v>264.86</v>
      </c>
      <c r="E5214" s="815">
        <v>227.77</v>
      </c>
      <c r="F5214" s="815">
        <v>492.63</v>
      </c>
    </row>
    <row r="5215" ht="45.0" customHeight="1">
      <c r="A5215" s="812">
        <v>99255.0</v>
      </c>
      <c r="B5215" s="813" t="s">
        <v>6472</v>
      </c>
      <c r="C5215" s="814" t="s">
        <v>826</v>
      </c>
      <c r="D5215" s="815">
        <v>365.53</v>
      </c>
      <c r="E5215" s="815">
        <v>312.76</v>
      </c>
      <c r="F5215" s="815">
        <v>678.29</v>
      </c>
    </row>
    <row r="5216" ht="30.0" customHeight="1">
      <c r="A5216" s="812">
        <v>99257.0</v>
      </c>
      <c r="B5216" s="813" t="s">
        <v>6473</v>
      </c>
      <c r="C5216" s="814" t="s">
        <v>826</v>
      </c>
      <c r="D5216" s="815">
        <v>453.78</v>
      </c>
      <c r="E5216" s="815">
        <v>347.24</v>
      </c>
      <c r="F5216" s="815">
        <v>801.02</v>
      </c>
    </row>
    <row r="5217" ht="45.0" customHeight="1">
      <c r="A5217" s="812">
        <v>99258.0</v>
      </c>
      <c r="B5217" s="813" t="s">
        <v>6474</v>
      </c>
      <c r="C5217" s="814" t="s">
        <v>826</v>
      </c>
      <c r="D5217" s="815">
        <v>97.55</v>
      </c>
      <c r="E5217" s="815">
        <v>94.33</v>
      </c>
      <c r="F5217" s="815">
        <v>191.88</v>
      </c>
    </row>
    <row r="5218" ht="30.0" customHeight="1">
      <c r="A5218" s="812">
        <v>99260.0</v>
      </c>
      <c r="B5218" s="813" t="s">
        <v>6475</v>
      </c>
      <c r="C5218" s="814" t="s">
        <v>826</v>
      </c>
      <c r="D5218" s="815">
        <v>185.83</v>
      </c>
      <c r="E5218" s="815">
        <v>172.52</v>
      </c>
      <c r="F5218" s="815">
        <v>358.35</v>
      </c>
    </row>
    <row r="5219" ht="45.0" customHeight="1">
      <c r="A5219" s="812">
        <v>99262.0</v>
      </c>
      <c r="B5219" s="813" t="s">
        <v>6476</v>
      </c>
      <c r="C5219" s="814" t="s">
        <v>826</v>
      </c>
      <c r="D5219" s="815">
        <v>264.7</v>
      </c>
      <c r="E5219" s="815">
        <v>242.26</v>
      </c>
      <c r="F5219" s="815">
        <v>506.96</v>
      </c>
    </row>
    <row r="5220" ht="30.0" customHeight="1">
      <c r="A5220" s="812">
        <v>99264.0</v>
      </c>
      <c r="B5220" s="813" t="s">
        <v>6477</v>
      </c>
      <c r="C5220" s="814" t="s">
        <v>826</v>
      </c>
      <c r="D5220" s="815">
        <v>334.45</v>
      </c>
      <c r="E5220" s="815">
        <v>263.82</v>
      </c>
      <c r="F5220" s="815">
        <v>598.27</v>
      </c>
    </row>
    <row r="5221" ht="45.0" customHeight="1">
      <c r="A5221" s="808"/>
      <c r="B5221" s="809" t="s">
        <v>6478</v>
      </c>
      <c r="C5221" s="810"/>
      <c r="D5221" s="811"/>
      <c r="E5221" s="811"/>
      <c r="F5221" s="811"/>
    </row>
    <row r="5222" ht="30.0" customHeight="1">
      <c r="A5222" s="812">
        <v>98111.0</v>
      </c>
      <c r="B5222" s="813" t="s">
        <v>6479</v>
      </c>
      <c r="C5222" s="814" t="s">
        <v>826</v>
      </c>
      <c r="D5222" s="815">
        <v>16.69</v>
      </c>
      <c r="E5222" s="815">
        <v>5.84</v>
      </c>
      <c r="F5222" s="815">
        <v>22.53</v>
      </c>
    </row>
    <row r="5223" ht="45.0" customHeight="1">
      <c r="A5223" s="808"/>
      <c r="B5223" s="809" t="s">
        <v>6480</v>
      </c>
      <c r="C5223" s="810"/>
      <c r="D5223" s="811"/>
      <c r="E5223" s="811"/>
      <c r="F5223" s="811"/>
    </row>
    <row r="5224" ht="30.0" customHeight="1">
      <c r="A5224" s="812">
        <v>83716.0</v>
      </c>
      <c r="B5224" s="813" t="s">
        <v>755</v>
      </c>
      <c r="C5224" s="814" t="s">
        <v>826</v>
      </c>
      <c r="D5224" s="815">
        <v>358.42</v>
      </c>
      <c r="E5224" s="815">
        <v>74.87</v>
      </c>
      <c r="F5224" s="815">
        <v>433.29</v>
      </c>
    </row>
    <row r="5225" ht="45.0" customHeight="1">
      <c r="A5225" s="808"/>
      <c r="B5225" s="809" t="s">
        <v>6481</v>
      </c>
      <c r="C5225" s="810"/>
      <c r="D5225" s="811"/>
      <c r="E5225" s="811"/>
      <c r="F5225" s="811"/>
    </row>
    <row r="5226" ht="30.0" customHeight="1">
      <c r="A5226" s="808"/>
      <c r="B5226" s="809" t="s">
        <v>6482</v>
      </c>
      <c r="C5226" s="810"/>
      <c r="D5226" s="811"/>
      <c r="E5226" s="811"/>
      <c r="F5226" s="811"/>
    </row>
    <row r="5227" ht="45.0" customHeight="1">
      <c r="A5227" s="812">
        <v>97935.0</v>
      </c>
      <c r="B5227" s="813" t="s">
        <v>6483</v>
      </c>
      <c r="C5227" s="814" t="s">
        <v>826</v>
      </c>
      <c r="D5227" s="815">
        <v>398.58</v>
      </c>
      <c r="E5227" s="815">
        <v>75.21</v>
      </c>
      <c r="F5227" s="815">
        <v>473.79</v>
      </c>
    </row>
    <row r="5228" ht="30.0" customHeight="1">
      <c r="A5228" s="812">
        <v>97936.0</v>
      </c>
      <c r="B5228" s="813" t="s">
        <v>6484</v>
      </c>
      <c r="C5228" s="814" t="s">
        <v>826</v>
      </c>
      <c r="D5228" s="815">
        <v>999.85</v>
      </c>
      <c r="E5228" s="815">
        <v>470.82</v>
      </c>
      <c r="F5228" s="815">
        <v>1470.67</v>
      </c>
    </row>
    <row r="5229" ht="45.0" customHeight="1">
      <c r="A5229" s="812">
        <v>97949.0</v>
      </c>
      <c r="B5229" s="813" t="s">
        <v>6485</v>
      </c>
      <c r="C5229" s="814" t="s">
        <v>826</v>
      </c>
      <c r="D5229" s="815">
        <v>882.33</v>
      </c>
      <c r="E5229" s="815">
        <v>479.7</v>
      </c>
      <c r="F5229" s="815">
        <v>1362.03</v>
      </c>
    </row>
    <row r="5230" ht="30.0" customHeight="1">
      <c r="A5230" s="812">
        <v>97950.0</v>
      </c>
      <c r="B5230" s="813" t="s">
        <v>6486</v>
      </c>
      <c r="C5230" s="814" t="s">
        <v>826</v>
      </c>
      <c r="D5230" s="815">
        <v>1553.37</v>
      </c>
      <c r="E5230" s="815">
        <v>853.15</v>
      </c>
      <c r="F5230" s="815">
        <v>2406.52</v>
      </c>
    </row>
    <row r="5231" ht="45.0" customHeight="1">
      <c r="A5231" s="812">
        <v>97951.0</v>
      </c>
      <c r="B5231" s="813" t="s">
        <v>6487</v>
      </c>
      <c r="C5231" s="814" t="s">
        <v>826</v>
      </c>
      <c r="D5231" s="815">
        <v>1398.95</v>
      </c>
      <c r="E5231" s="815">
        <v>653.81</v>
      </c>
      <c r="F5231" s="815">
        <v>2052.76</v>
      </c>
    </row>
    <row r="5232" ht="30.0" customHeight="1">
      <c r="A5232" s="812">
        <v>97952.0</v>
      </c>
      <c r="B5232" s="813" t="s">
        <v>6488</v>
      </c>
      <c r="C5232" s="814" t="s">
        <v>826</v>
      </c>
      <c r="D5232" s="815">
        <v>2402.47</v>
      </c>
      <c r="E5232" s="815">
        <v>1127.32</v>
      </c>
      <c r="F5232" s="815">
        <v>3529.79</v>
      </c>
    </row>
    <row r="5233" ht="45.0" customHeight="1">
      <c r="A5233" s="812">
        <v>97956.0</v>
      </c>
      <c r="B5233" s="813" t="s">
        <v>6489</v>
      </c>
      <c r="C5233" s="814" t="s">
        <v>826</v>
      </c>
      <c r="D5233" s="815">
        <v>684.82</v>
      </c>
      <c r="E5233" s="815">
        <v>363.59</v>
      </c>
      <c r="F5233" s="815">
        <v>1048.41</v>
      </c>
    </row>
    <row r="5234" ht="30.0" customHeight="1">
      <c r="A5234" s="812">
        <v>97957.0</v>
      </c>
      <c r="B5234" s="813" t="s">
        <v>6490</v>
      </c>
      <c r="C5234" s="814" t="s">
        <v>826</v>
      </c>
      <c r="D5234" s="815">
        <v>1237.53</v>
      </c>
      <c r="E5234" s="815">
        <v>688.79</v>
      </c>
      <c r="F5234" s="815">
        <v>1926.32</v>
      </c>
    </row>
    <row r="5235" ht="15.75" customHeight="1">
      <c r="A5235" s="812">
        <v>97961.0</v>
      </c>
      <c r="B5235" s="813" t="s">
        <v>6491</v>
      </c>
      <c r="C5235" s="814" t="s">
        <v>826</v>
      </c>
      <c r="D5235" s="815">
        <v>1098.42</v>
      </c>
      <c r="E5235" s="815">
        <v>494.16</v>
      </c>
      <c r="F5235" s="815">
        <v>1592.58</v>
      </c>
    </row>
    <row r="5236" ht="30.0" customHeight="1">
      <c r="A5236" s="812">
        <v>97973.0</v>
      </c>
      <c r="B5236" s="813" t="s">
        <v>6492</v>
      </c>
      <c r="C5236" s="814" t="s">
        <v>826</v>
      </c>
      <c r="D5236" s="815">
        <v>2092.97</v>
      </c>
      <c r="E5236" s="815">
        <v>913.16</v>
      </c>
      <c r="F5236" s="815">
        <v>3006.13</v>
      </c>
    </row>
    <row r="5237" ht="30.0" customHeight="1">
      <c r="A5237" s="808"/>
      <c r="B5237" s="809" t="s">
        <v>6493</v>
      </c>
      <c r="C5237" s="810"/>
      <c r="D5237" s="811"/>
      <c r="E5237" s="811"/>
      <c r="F5237" s="811"/>
    </row>
    <row r="5238" ht="30.0" customHeight="1">
      <c r="A5238" s="812" t="s">
        <v>6494</v>
      </c>
      <c r="B5238" s="813" t="s">
        <v>6495</v>
      </c>
      <c r="C5238" s="814" t="s">
        <v>826</v>
      </c>
      <c r="D5238" s="815">
        <v>538.33</v>
      </c>
      <c r="E5238" s="815">
        <v>303.99</v>
      </c>
      <c r="F5238" s="815">
        <v>842.32</v>
      </c>
    </row>
    <row r="5239" ht="30.0" customHeight="1">
      <c r="A5239" s="812" t="s">
        <v>6496</v>
      </c>
      <c r="B5239" s="813" t="s">
        <v>6497</v>
      </c>
      <c r="C5239" s="814" t="s">
        <v>826</v>
      </c>
      <c r="D5239" s="815">
        <v>867.63</v>
      </c>
      <c r="E5239" s="815">
        <v>490.85</v>
      </c>
      <c r="F5239" s="815">
        <v>1358.48</v>
      </c>
    </row>
    <row r="5240" ht="30.0" customHeight="1">
      <c r="A5240" s="812" t="s">
        <v>6498</v>
      </c>
      <c r="B5240" s="813" t="s">
        <v>6499</v>
      </c>
      <c r="C5240" s="814" t="s">
        <v>826</v>
      </c>
      <c r="D5240" s="815">
        <v>1282.05</v>
      </c>
      <c r="E5240" s="815">
        <v>726.94</v>
      </c>
      <c r="F5240" s="815">
        <v>2008.99</v>
      </c>
    </row>
    <row r="5241" ht="30.0" customHeight="1">
      <c r="A5241" s="812" t="s">
        <v>6500</v>
      </c>
      <c r="B5241" s="813" t="s">
        <v>6501</v>
      </c>
      <c r="C5241" s="814" t="s">
        <v>826</v>
      </c>
      <c r="D5241" s="815">
        <v>1785.68</v>
      </c>
      <c r="E5241" s="815">
        <v>1014.81</v>
      </c>
      <c r="F5241" s="815">
        <v>2800.49</v>
      </c>
    </row>
    <row r="5242" ht="30.0" customHeight="1">
      <c r="A5242" s="808"/>
      <c r="B5242" s="809" t="s">
        <v>6502</v>
      </c>
      <c r="C5242" s="810"/>
      <c r="D5242" s="811"/>
      <c r="E5242" s="811"/>
      <c r="F5242" s="811"/>
    </row>
    <row r="5243" ht="30.0" customHeight="1">
      <c r="A5243" s="812">
        <v>99272.0</v>
      </c>
      <c r="B5243" s="813" t="s">
        <v>6503</v>
      </c>
      <c r="C5243" s="814" t="s">
        <v>826</v>
      </c>
      <c r="D5243" s="815">
        <v>538.15</v>
      </c>
      <c r="E5243" s="815">
        <v>297.45</v>
      </c>
      <c r="F5243" s="815">
        <v>835.6</v>
      </c>
    </row>
    <row r="5244" ht="30.0" customHeight="1">
      <c r="A5244" s="812">
        <v>99273.0</v>
      </c>
      <c r="B5244" s="813" t="s">
        <v>6504</v>
      </c>
      <c r="C5244" s="814" t="s">
        <v>826</v>
      </c>
      <c r="D5244" s="815">
        <v>745.59</v>
      </c>
      <c r="E5244" s="815">
        <v>436.75</v>
      </c>
      <c r="F5244" s="815">
        <v>1182.34</v>
      </c>
    </row>
    <row r="5245" ht="30.0" customHeight="1">
      <c r="A5245" s="808"/>
      <c r="B5245" s="809" t="s">
        <v>6505</v>
      </c>
      <c r="C5245" s="810"/>
      <c r="D5245" s="811"/>
      <c r="E5245" s="811"/>
      <c r="F5245" s="811"/>
    </row>
    <row r="5246" ht="30.0" customHeight="1">
      <c r="A5246" s="812">
        <v>99318.0</v>
      </c>
      <c r="B5246" s="813" t="s">
        <v>6506</v>
      </c>
      <c r="C5246" s="814" t="s">
        <v>735</v>
      </c>
      <c r="D5246" s="815">
        <v>127.98</v>
      </c>
      <c r="E5246" s="815">
        <v>12.04</v>
      </c>
      <c r="F5246" s="815">
        <v>140.02</v>
      </c>
    </row>
    <row r="5247" ht="30.0" customHeight="1">
      <c r="A5247" s="812">
        <v>99319.0</v>
      </c>
      <c r="B5247" s="813" t="s">
        <v>6507</v>
      </c>
      <c r="C5247" s="814" t="s">
        <v>735</v>
      </c>
      <c r="D5247" s="815">
        <v>414.22</v>
      </c>
      <c r="E5247" s="815">
        <v>277.13</v>
      </c>
      <c r="F5247" s="815">
        <v>691.35</v>
      </c>
    </row>
    <row r="5248" ht="30.0" customHeight="1">
      <c r="A5248" s="808"/>
      <c r="B5248" s="809" t="s">
        <v>6508</v>
      </c>
      <c r="C5248" s="810"/>
      <c r="D5248" s="811"/>
      <c r="E5248" s="811"/>
      <c r="F5248" s="811"/>
    </row>
    <row r="5249" ht="30.0" customHeight="1">
      <c r="A5249" s="812">
        <v>99242.0</v>
      </c>
      <c r="B5249" s="813" t="s">
        <v>6509</v>
      </c>
      <c r="C5249" s="814" t="s">
        <v>826</v>
      </c>
      <c r="D5249" s="815">
        <v>1509.37</v>
      </c>
      <c r="E5249" s="815">
        <v>784.01</v>
      </c>
      <c r="F5249" s="815">
        <v>2293.38</v>
      </c>
    </row>
    <row r="5250" ht="30.0" customHeight="1">
      <c r="A5250" s="812">
        <v>99248.0</v>
      </c>
      <c r="B5250" s="813" t="s">
        <v>6510</v>
      </c>
      <c r="C5250" s="814" t="s">
        <v>826</v>
      </c>
      <c r="D5250" s="815">
        <v>2285.0</v>
      </c>
      <c r="E5250" s="815">
        <v>1147.85</v>
      </c>
      <c r="F5250" s="815">
        <v>3432.85</v>
      </c>
    </row>
    <row r="5251" ht="30.0" customHeight="1">
      <c r="A5251" s="812">
        <v>99280.0</v>
      </c>
      <c r="B5251" s="813" t="s">
        <v>6511</v>
      </c>
      <c r="C5251" s="814" t="s">
        <v>826</v>
      </c>
      <c r="D5251" s="815">
        <v>996.5</v>
      </c>
      <c r="E5251" s="815">
        <v>552.31</v>
      </c>
      <c r="F5251" s="815">
        <v>1548.81</v>
      </c>
    </row>
    <row r="5252" ht="30.0" customHeight="1">
      <c r="A5252" s="812">
        <v>99292.0</v>
      </c>
      <c r="B5252" s="813" t="s">
        <v>6465</v>
      </c>
      <c r="C5252" s="814" t="s">
        <v>826</v>
      </c>
      <c r="D5252" s="815">
        <v>1249.09</v>
      </c>
      <c r="E5252" s="815">
        <v>671.34</v>
      </c>
      <c r="F5252" s="815">
        <v>1920.43</v>
      </c>
    </row>
    <row r="5253" ht="30.0" customHeight="1">
      <c r="A5253" s="808"/>
      <c r="B5253" s="809" t="s">
        <v>6512</v>
      </c>
      <c r="C5253" s="810"/>
      <c r="D5253" s="811"/>
      <c r="E5253" s="811"/>
      <c r="F5253" s="811"/>
    </row>
    <row r="5254" ht="30.0" customHeight="1">
      <c r="A5254" s="812">
        <v>99244.0</v>
      </c>
      <c r="B5254" s="813" t="s">
        <v>6513</v>
      </c>
      <c r="C5254" s="814" t="s">
        <v>826</v>
      </c>
      <c r="D5254" s="815">
        <v>2543.83</v>
      </c>
      <c r="E5254" s="815">
        <v>1234.08</v>
      </c>
      <c r="F5254" s="815">
        <v>3777.91</v>
      </c>
    </row>
    <row r="5255" ht="30.0" customHeight="1">
      <c r="A5255" s="812">
        <v>99252.0</v>
      </c>
      <c r="B5255" s="813" t="s">
        <v>6514</v>
      </c>
      <c r="C5255" s="814" t="s">
        <v>826</v>
      </c>
      <c r="D5255" s="815">
        <v>1284.32</v>
      </c>
      <c r="E5255" s="815">
        <v>677.44</v>
      </c>
      <c r="F5255" s="815">
        <v>1961.76</v>
      </c>
    </row>
    <row r="5256" ht="15.75" customHeight="1">
      <c r="A5256" s="812">
        <v>99256.0</v>
      </c>
      <c r="B5256" s="813" t="s">
        <v>6515</v>
      </c>
      <c r="C5256" s="814" t="s">
        <v>826</v>
      </c>
      <c r="D5256" s="815">
        <v>3010.7</v>
      </c>
      <c r="E5256" s="815">
        <v>1442.3</v>
      </c>
      <c r="F5256" s="815">
        <v>4453.0</v>
      </c>
    </row>
    <row r="5257" ht="30.0" customHeight="1">
      <c r="A5257" s="812">
        <v>99259.0</v>
      </c>
      <c r="B5257" s="813" t="s">
        <v>6516</v>
      </c>
      <c r="C5257" s="814" t="s">
        <v>826</v>
      </c>
      <c r="D5257" s="815">
        <v>1637.43</v>
      </c>
      <c r="E5257" s="815">
        <v>852.44</v>
      </c>
      <c r="F5257" s="815">
        <v>2489.87</v>
      </c>
    </row>
    <row r="5258" ht="30.0" customHeight="1">
      <c r="A5258" s="812">
        <v>99265.0</v>
      </c>
      <c r="B5258" s="813" t="s">
        <v>6517</v>
      </c>
      <c r="C5258" s="814" t="s">
        <v>826</v>
      </c>
      <c r="D5258" s="815">
        <v>1990.37</v>
      </c>
      <c r="E5258" s="815">
        <v>1027.43</v>
      </c>
      <c r="F5258" s="815">
        <v>3017.8</v>
      </c>
    </row>
    <row r="5259" ht="30.0" customHeight="1">
      <c r="A5259" s="812">
        <v>99267.0</v>
      </c>
      <c r="B5259" s="813" t="s">
        <v>6518</v>
      </c>
      <c r="C5259" s="814" t="s">
        <v>826</v>
      </c>
      <c r="D5259" s="815">
        <v>2344.76</v>
      </c>
      <c r="E5259" s="815">
        <v>1202.42</v>
      </c>
      <c r="F5259" s="815">
        <v>3547.18</v>
      </c>
    </row>
    <row r="5260" ht="15.0" customHeight="1">
      <c r="A5260" s="812">
        <v>99271.0</v>
      </c>
      <c r="B5260" s="813" t="s">
        <v>6519</v>
      </c>
      <c r="C5260" s="814" t="s">
        <v>826</v>
      </c>
      <c r="D5260" s="815">
        <v>3460.47</v>
      </c>
      <c r="E5260" s="815">
        <v>1650.4</v>
      </c>
      <c r="F5260" s="815">
        <v>5110.87</v>
      </c>
    </row>
    <row r="5261" ht="15.0" customHeight="1">
      <c r="A5261" s="812">
        <v>99274.0</v>
      </c>
      <c r="B5261" s="813" t="s">
        <v>6520</v>
      </c>
      <c r="C5261" s="814" t="s">
        <v>826</v>
      </c>
      <c r="D5261" s="815">
        <v>2720.66</v>
      </c>
      <c r="E5261" s="815">
        <v>1377.36</v>
      </c>
      <c r="F5261" s="815">
        <v>4098.02</v>
      </c>
    </row>
    <row r="5262" ht="15.0" customHeight="1">
      <c r="A5262" s="812">
        <v>99279.0</v>
      </c>
      <c r="B5262" s="813" t="s">
        <v>6521</v>
      </c>
      <c r="C5262" s="814" t="s">
        <v>826</v>
      </c>
      <c r="D5262" s="815">
        <v>3076.74</v>
      </c>
      <c r="E5262" s="815">
        <v>1552.36</v>
      </c>
      <c r="F5262" s="815">
        <v>4629.1</v>
      </c>
    </row>
    <row r="5263" ht="15.75" customHeight="1">
      <c r="A5263" s="812">
        <v>99284.0</v>
      </c>
      <c r="B5263" s="813" t="s">
        <v>6522</v>
      </c>
      <c r="C5263" s="814" t="s">
        <v>826</v>
      </c>
      <c r="D5263" s="815">
        <v>3918.83</v>
      </c>
      <c r="E5263" s="815">
        <v>1858.61</v>
      </c>
      <c r="F5263" s="815">
        <v>5777.44</v>
      </c>
    </row>
    <row r="5264" ht="45.0" customHeight="1">
      <c r="A5264" s="812">
        <v>99286.0</v>
      </c>
      <c r="B5264" s="813" t="s">
        <v>6523</v>
      </c>
      <c r="C5264" s="814" t="s">
        <v>826</v>
      </c>
      <c r="D5264" s="815">
        <v>3428.69</v>
      </c>
      <c r="E5264" s="815">
        <v>1727.36</v>
      </c>
      <c r="F5264" s="815">
        <v>5156.05</v>
      </c>
    </row>
    <row r="5265" ht="30.0" customHeight="1">
      <c r="A5265" s="812">
        <v>99287.0</v>
      </c>
      <c r="B5265" s="813" t="s">
        <v>6524</v>
      </c>
      <c r="C5265" s="814" t="s">
        <v>826</v>
      </c>
      <c r="D5265" s="815">
        <v>5064.41</v>
      </c>
      <c r="E5265" s="815">
        <v>2221.83</v>
      </c>
      <c r="F5265" s="815">
        <v>7286.24</v>
      </c>
    </row>
    <row r="5266" ht="30.0" customHeight="1">
      <c r="A5266" s="812">
        <v>99290.0</v>
      </c>
      <c r="B5266" s="813" t="s">
        <v>6525</v>
      </c>
      <c r="C5266" s="814" t="s">
        <v>826</v>
      </c>
      <c r="D5266" s="815">
        <v>2066.3</v>
      </c>
      <c r="E5266" s="815">
        <v>1025.98</v>
      </c>
      <c r="F5266" s="815">
        <v>3092.28</v>
      </c>
    </row>
    <row r="5267" ht="30.0" customHeight="1">
      <c r="A5267" s="812">
        <v>99294.0</v>
      </c>
      <c r="B5267" s="813" t="s">
        <v>6526</v>
      </c>
      <c r="C5267" s="814" t="s">
        <v>826</v>
      </c>
      <c r="D5267" s="815">
        <v>4324.15</v>
      </c>
      <c r="E5267" s="815">
        <v>2066.8</v>
      </c>
      <c r="F5267" s="815">
        <v>6390.95</v>
      </c>
    </row>
    <row r="5268" ht="45.0" customHeight="1">
      <c r="A5268" s="812">
        <v>99298.0</v>
      </c>
      <c r="B5268" s="813" t="s">
        <v>6527</v>
      </c>
      <c r="C5268" s="814" t="s">
        <v>826</v>
      </c>
      <c r="D5268" s="815">
        <v>5746.32</v>
      </c>
      <c r="E5268" s="815">
        <v>2496.7</v>
      </c>
      <c r="F5268" s="815">
        <v>8243.02</v>
      </c>
    </row>
    <row r="5269" ht="30.0" customHeight="1">
      <c r="A5269" s="812">
        <v>99300.0</v>
      </c>
      <c r="B5269" s="813" t="s">
        <v>6528</v>
      </c>
      <c r="C5269" s="814" t="s">
        <v>826</v>
      </c>
      <c r="D5269" s="815">
        <v>6428.4</v>
      </c>
      <c r="E5269" s="815">
        <v>2771.53</v>
      </c>
      <c r="F5269" s="815">
        <v>9199.93</v>
      </c>
    </row>
    <row r="5270" ht="30.0" customHeight="1">
      <c r="A5270" s="812">
        <v>99301.0</v>
      </c>
      <c r="B5270" s="813" t="s">
        <v>6529</v>
      </c>
      <c r="C5270" s="814" t="s">
        <v>826</v>
      </c>
      <c r="D5270" s="815">
        <v>3091.09</v>
      </c>
      <c r="E5270" s="815">
        <v>1478.18</v>
      </c>
      <c r="F5270" s="815">
        <v>4569.27</v>
      </c>
    </row>
    <row r="5271" ht="30.0" customHeight="1">
      <c r="A5271" s="812">
        <v>99303.0</v>
      </c>
      <c r="B5271" s="813" t="s">
        <v>6530</v>
      </c>
      <c r="C5271" s="814" t="s">
        <v>826</v>
      </c>
      <c r="D5271" s="815">
        <v>5880.96</v>
      </c>
      <c r="E5271" s="815">
        <v>2530.35</v>
      </c>
      <c r="F5271" s="815">
        <v>8411.31</v>
      </c>
    </row>
    <row r="5272" ht="45.0" customHeight="1">
      <c r="A5272" s="812">
        <v>99305.0</v>
      </c>
      <c r="B5272" s="813" t="s">
        <v>6531</v>
      </c>
      <c r="C5272" s="814" t="s">
        <v>826</v>
      </c>
      <c r="D5272" s="815">
        <v>6671.86</v>
      </c>
      <c r="E5272" s="815">
        <v>2838.44</v>
      </c>
      <c r="F5272" s="815">
        <v>9510.3</v>
      </c>
    </row>
    <row r="5273" ht="30.0" customHeight="1">
      <c r="A5273" s="812">
        <v>99308.0</v>
      </c>
      <c r="B5273" s="813" t="s">
        <v>6532</v>
      </c>
      <c r="C5273" s="814" t="s">
        <v>826</v>
      </c>
      <c r="D5273" s="815">
        <v>7459.02</v>
      </c>
      <c r="E5273" s="815">
        <v>3146.55</v>
      </c>
      <c r="F5273" s="815">
        <v>10605.57</v>
      </c>
    </row>
    <row r="5274" ht="30.0" customHeight="1">
      <c r="A5274" s="812">
        <v>99310.0</v>
      </c>
      <c r="B5274" s="813" t="s">
        <v>6533</v>
      </c>
      <c r="C5274" s="814" t="s">
        <v>826</v>
      </c>
      <c r="D5274" s="815">
        <v>7599.05</v>
      </c>
      <c r="E5274" s="815">
        <v>3180.19</v>
      </c>
      <c r="F5274" s="815">
        <v>10779.24</v>
      </c>
    </row>
    <row r="5275" ht="30.0" customHeight="1">
      <c r="A5275" s="812">
        <v>99312.0</v>
      </c>
      <c r="B5275" s="813" t="s">
        <v>6534</v>
      </c>
      <c r="C5275" s="814" t="s">
        <v>826</v>
      </c>
      <c r="D5275" s="815">
        <v>3643.41</v>
      </c>
      <c r="E5275" s="815">
        <v>1719.32</v>
      </c>
      <c r="F5275" s="815">
        <v>5362.73</v>
      </c>
    </row>
    <row r="5276" ht="45.0" customHeight="1">
      <c r="A5276" s="812">
        <v>99313.0</v>
      </c>
      <c r="B5276" s="813" t="s">
        <v>6535</v>
      </c>
      <c r="C5276" s="814" t="s">
        <v>826</v>
      </c>
      <c r="D5276" s="815">
        <v>8497.09</v>
      </c>
      <c r="E5276" s="815">
        <v>3521.52</v>
      </c>
      <c r="F5276" s="815">
        <v>12018.61</v>
      </c>
    </row>
    <row r="5277" ht="30.0" customHeight="1">
      <c r="A5277" s="812">
        <v>99315.0</v>
      </c>
      <c r="B5277" s="813" t="s">
        <v>6536</v>
      </c>
      <c r="C5277" s="814" t="s">
        <v>826</v>
      </c>
      <c r="D5277" s="815">
        <v>9531.48</v>
      </c>
      <c r="E5277" s="815">
        <v>3896.5</v>
      </c>
      <c r="F5277" s="815">
        <v>13427.98</v>
      </c>
    </row>
    <row r="5278" ht="30.0" customHeight="1">
      <c r="A5278" s="812">
        <v>99320.0</v>
      </c>
      <c r="B5278" s="813" t="s">
        <v>6537</v>
      </c>
      <c r="C5278" s="814" t="s">
        <v>826</v>
      </c>
      <c r="D5278" s="815">
        <v>4237.85</v>
      </c>
      <c r="E5278" s="815">
        <v>1960.55</v>
      </c>
      <c r="F5278" s="815">
        <v>6198.4</v>
      </c>
    </row>
    <row r="5279" ht="30.0" customHeight="1">
      <c r="A5279" s="812">
        <v>99322.0</v>
      </c>
      <c r="B5279" s="813" t="s">
        <v>6538</v>
      </c>
      <c r="C5279" s="814" t="s">
        <v>826</v>
      </c>
      <c r="D5279" s="815">
        <v>4795.37</v>
      </c>
      <c r="E5279" s="815">
        <v>2201.8</v>
      </c>
      <c r="F5279" s="815">
        <v>6997.17</v>
      </c>
    </row>
    <row r="5280" ht="45.0" customHeight="1">
      <c r="A5280" s="812">
        <v>99324.0</v>
      </c>
      <c r="B5280" s="813" t="s">
        <v>6539</v>
      </c>
      <c r="C5280" s="814" t="s">
        <v>826</v>
      </c>
      <c r="D5280" s="815">
        <v>5352.95</v>
      </c>
      <c r="E5280" s="815">
        <v>2443.01</v>
      </c>
      <c r="F5280" s="815">
        <v>7795.96</v>
      </c>
    </row>
    <row r="5281" ht="30.0" customHeight="1">
      <c r="A5281" s="812">
        <v>99326.0</v>
      </c>
      <c r="B5281" s="813" t="s">
        <v>6540</v>
      </c>
      <c r="C5281" s="814" t="s">
        <v>826</v>
      </c>
      <c r="D5281" s="815">
        <v>4382.22</v>
      </c>
      <c r="E5281" s="815">
        <v>1946.96</v>
      </c>
      <c r="F5281" s="815">
        <v>6329.18</v>
      </c>
    </row>
    <row r="5282" ht="30.0" customHeight="1">
      <c r="A5282" s="808"/>
      <c r="B5282" s="809" t="s">
        <v>6541</v>
      </c>
      <c r="C5282" s="810"/>
      <c r="D5282" s="811"/>
      <c r="E5282" s="811"/>
      <c r="F5282" s="811"/>
    </row>
    <row r="5283" ht="30.0" customHeight="1">
      <c r="A5283" s="812">
        <v>99240.0</v>
      </c>
      <c r="B5283" s="813" t="s">
        <v>6542</v>
      </c>
      <c r="C5283" s="814" t="s">
        <v>735</v>
      </c>
      <c r="D5283" s="815">
        <v>308.61</v>
      </c>
      <c r="E5283" s="815">
        <v>27.52</v>
      </c>
      <c r="F5283" s="815">
        <v>336.13</v>
      </c>
    </row>
    <row r="5284" ht="45.0" customHeight="1">
      <c r="A5284" s="812">
        <v>99243.0</v>
      </c>
      <c r="B5284" s="813" t="s">
        <v>6543</v>
      </c>
      <c r="C5284" s="814" t="s">
        <v>735</v>
      </c>
      <c r="D5284" s="815">
        <v>725.18</v>
      </c>
      <c r="E5284" s="815">
        <v>511.56</v>
      </c>
      <c r="F5284" s="815">
        <v>1236.74</v>
      </c>
    </row>
    <row r="5285" ht="30.0" customHeight="1">
      <c r="A5285" s="812">
        <v>99246.0</v>
      </c>
      <c r="B5285" s="813" t="s">
        <v>6544</v>
      </c>
      <c r="C5285" s="814" t="s">
        <v>735</v>
      </c>
      <c r="D5285" s="815">
        <v>450.62</v>
      </c>
      <c r="E5285" s="815">
        <v>35.09</v>
      </c>
      <c r="F5285" s="815">
        <v>485.71</v>
      </c>
    </row>
    <row r="5286" ht="30.0" customHeight="1">
      <c r="A5286" s="812">
        <v>99249.0</v>
      </c>
      <c r="B5286" s="813" t="s">
        <v>6545</v>
      </c>
      <c r="C5286" s="814" t="s">
        <v>735</v>
      </c>
      <c r="D5286" s="815">
        <v>883.5</v>
      </c>
      <c r="E5286" s="815">
        <v>629.85</v>
      </c>
      <c r="F5286" s="815">
        <v>1513.35</v>
      </c>
    </row>
    <row r="5287" ht="30.0" customHeight="1">
      <c r="A5287" s="812">
        <v>99278.0</v>
      </c>
      <c r="B5287" s="813" t="s">
        <v>6546</v>
      </c>
      <c r="C5287" s="814" t="s">
        <v>735</v>
      </c>
      <c r="D5287" s="815">
        <v>174.95</v>
      </c>
      <c r="E5287" s="815">
        <v>19.65</v>
      </c>
      <c r="F5287" s="815">
        <v>194.6</v>
      </c>
    </row>
    <row r="5288" ht="15.75" customHeight="1">
      <c r="A5288" s="812">
        <v>99283.0</v>
      </c>
      <c r="B5288" s="813" t="s">
        <v>6547</v>
      </c>
      <c r="C5288" s="814" t="s">
        <v>735</v>
      </c>
      <c r="D5288" s="815">
        <v>514.08</v>
      </c>
      <c r="E5288" s="815">
        <v>353.84</v>
      </c>
      <c r="F5288" s="815">
        <v>867.92</v>
      </c>
    </row>
    <row r="5289" ht="15.75" customHeight="1">
      <c r="A5289" s="812">
        <v>99288.0</v>
      </c>
      <c r="B5289" s="813" t="s">
        <v>6548</v>
      </c>
      <c r="C5289" s="814" t="s">
        <v>735</v>
      </c>
      <c r="D5289" s="815">
        <v>253.72</v>
      </c>
      <c r="E5289" s="815">
        <v>70.0</v>
      </c>
      <c r="F5289" s="815">
        <v>323.72</v>
      </c>
    </row>
    <row r="5290" ht="30.0" customHeight="1">
      <c r="A5290" s="812">
        <v>99293.0</v>
      </c>
      <c r="B5290" s="813" t="s">
        <v>6549</v>
      </c>
      <c r="C5290" s="814" t="s">
        <v>735</v>
      </c>
      <c r="D5290" s="815">
        <v>619.6</v>
      </c>
      <c r="E5290" s="815">
        <v>432.72</v>
      </c>
      <c r="F5290" s="815">
        <v>1052.32</v>
      </c>
    </row>
    <row r="5291" ht="30.0" customHeight="1">
      <c r="A5291" s="808"/>
      <c r="B5291" s="809" t="s">
        <v>6550</v>
      </c>
      <c r="C5291" s="810"/>
      <c r="D5291" s="811"/>
      <c r="E5291" s="811"/>
      <c r="F5291" s="811"/>
    </row>
    <row r="5292" ht="30.0" customHeight="1">
      <c r="A5292" s="812">
        <v>99241.0</v>
      </c>
      <c r="B5292" s="813" t="s">
        <v>6551</v>
      </c>
      <c r="C5292" s="814" t="s">
        <v>735</v>
      </c>
      <c r="D5292" s="815">
        <v>741.24</v>
      </c>
      <c r="E5292" s="815">
        <v>540.54</v>
      </c>
      <c r="F5292" s="815">
        <v>1281.78</v>
      </c>
    </row>
    <row r="5293" ht="30.0" customHeight="1">
      <c r="A5293" s="812">
        <v>99247.0</v>
      </c>
      <c r="B5293" s="813" t="s">
        <v>6552</v>
      </c>
      <c r="C5293" s="814" t="s">
        <v>735</v>
      </c>
      <c r="D5293" s="815">
        <v>843.53</v>
      </c>
      <c r="E5293" s="815">
        <v>617.4</v>
      </c>
      <c r="F5293" s="815">
        <v>1460.93</v>
      </c>
    </row>
    <row r="5294" ht="15.75" customHeight="1">
      <c r="A5294" s="812">
        <v>99254.0</v>
      </c>
      <c r="B5294" s="813" t="s">
        <v>6553</v>
      </c>
      <c r="C5294" s="814" t="s">
        <v>735</v>
      </c>
      <c r="D5294" s="815">
        <v>536.63</v>
      </c>
      <c r="E5294" s="815">
        <v>386.87</v>
      </c>
      <c r="F5294" s="815">
        <v>923.5</v>
      </c>
    </row>
    <row r="5295" ht="30.0" customHeight="1">
      <c r="A5295" s="812">
        <v>99261.0</v>
      </c>
      <c r="B5295" s="813" t="s">
        <v>6554</v>
      </c>
      <c r="C5295" s="814" t="s">
        <v>735</v>
      </c>
      <c r="D5295" s="815">
        <v>638.93</v>
      </c>
      <c r="E5295" s="815">
        <v>463.71</v>
      </c>
      <c r="F5295" s="815">
        <v>1102.64</v>
      </c>
    </row>
    <row r="5296" ht="30.0" customHeight="1">
      <c r="A5296" s="812">
        <v>99263.0</v>
      </c>
      <c r="B5296" s="813" t="s">
        <v>6555</v>
      </c>
      <c r="C5296" s="814" t="s">
        <v>735</v>
      </c>
      <c r="D5296" s="815">
        <v>945.86</v>
      </c>
      <c r="E5296" s="815">
        <v>694.23</v>
      </c>
      <c r="F5296" s="815">
        <v>1640.09</v>
      </c>
    </row>
    <row r="5297" ht="15.0" customHeight="1">
      <c r="A5297" s="812">
        <v>99266.0</v>
      </c>
      <c r="B5297" s="813" t="s">
        <v>6556</v>
      </c>
      <c r="C5297" s="814" t="s">
        <v>735</v>
      </c>
      <c r="D5297" s="815">
        <v>741.24</v>
      </c>
      <c r="E5297" s="815">
        <v>540.54</v>
      </c>
      <c r="F5297" s="815">
        <v>1281.78</v>
      </c>
    </row>
    <row r="5298" ht="15.75" customHeight="1">
      <c r="A5298" s="812">
        <v>99269.0</v>
      </c>
      <c r="B5298" s="813" t="s">
        <v>6557</v>
      </c>
      <c r="C5298" s="814" t="s">
        <v>735</v>
      </c>
      <c r="D5298" s="815">
        <v>843.53</v>
      </c>
      <c r="E5298" s="815">
        <v>617.4</v>
      </c>
      <c r="F5298" s="815">
        <v>1460.93</v>
      </c>
    </row>
    <row r="5299" ht="45.0" customHeight="1">
      <c r="A5299" s="812">
        <v>99276.0</v>
      </c>
      <c r="B5299" s="813" t="s">
        <v>6558</v>
      </c>
      <c r="C5299" s="814" t="s">
        <v>735</v>
      </c>
      <c r="D5299" s="815">
        <v>1048.19</v>
      </c>
      <c r="E5299" s="815">
        <v>771.07</v>
      </c>
      <c r="F5299" s="815">
        <v>1819.26</v>
      </c>
    </row>
    <row r="5300" ht="45.0" customHeight="1">
      <c r="A5300" s="812">
        <v>99277.0</v>
      </c>
      <c r="B5300" s="813" t="s">
        <v>6559</v>
      </c>
      <c r="C5300" s="814" t="s">
        <v>735</v>
      </c>
      <c r="D5300" s="815">
        <v>945.86</v>
      </c>
      <c r="E5300" s="815">
        <v>694.23</v>
      </c>
      <c r="F5300" s="815">
        <v>1640.09</v>
      </c>
    </row>
    <row r="5301" ht="30.0" customHeight="1">
      <c r="A5301" s="812">
        <v>99281.0</v>
      </c>
      <c r="B5301" s="813" t="s">
        <v>6560</v>
      </c>
      <c r="C5301" s="814" t="s">
        <v>735</v>
      </c>
      <c r="D5301" s="815">
        <v>1048.19</v>
      </c>
      <c r="E5301" s="815">
        <v>771.07</v>
      </c>
      <c r="F5301" s="815">
        <v>1819.26</v>
      </c>
    </row>
    <row r="5302" ht="30.0" customHeight="1">
      <c r="A5302" s="812">
        <v>99282.0</v>
      </c>
      <c r="B5302" s="813" t="s">
        <v>6561</v>
      </c>
      <c r="C5302" s="814" t="s">
        <v>735</v>
      </c>
      <c r="D5302" s="815">
        <v>1161.77</v>
      </c>
      <c r="E5302" s="815">
        <v>855.18</v>
      </c>
      <c r="F5302" s="815">
        <v>2016.95</v>
      </c>
    </row>
    <row r="5303" ht="30.0" customHeight="1">
      <c r="A5303" s="812">
        <v>99289.0</v>
      </c>
      <c r="B5303" s="813" t="s">
        <v>6562</v>
      </c>
      <c r="C5303" s="814" t="s">
        <v>735</v>
      </c>
      <c r="D5303" s="815">
        <v>1149.78</v>
      </c>
      <c r="E5303" s="815">
        <v>816.49</v>
      </c>
      <c r="F5303" s="815">
        <v>1966.27</v>
      </c>
    </row>
    <row r="5304" ht="30.0" customHeight="1">
      <c r="A5304" s="812">
        <v>99291.0</v>
      </c>
      <c r="B5304" s="813" t="s">
        <v>6563</v>
      </c>
      <c r="C5304" s="814" t="s">
        <v>735</v>
      </c>
      <c r="D5304" s="815">
        <v>1150.47</v>
      </c>
      <c r="E5304" s="815">
        <v>847.92</v>
      </c>
      <c r="F5304" s="815">
        <v>1998.39</v>
      </c>
    </row>
    <row r="5305" ht="30.0" customHeight="1">
      <c r="A5305" s="812">
        <v>99296.0</v>
      </c>
      <c r="B5305" s="813" t="s">
        <v>6564</v>
      </c>
      <c r="C5305" s="814" t="s">
        <v>735</v>
      </c>
      <c r="D5305" s="815">
        <v>1264.05</v>
      </c>
      <c r="E5305" s="815">
        <v>932.02</v>
      </c>
      <c r="F5305" s="815">
        <v>2196.07</v>
      </c>
    </row>
    <row r="5306" ht="30.0" customHeight="1">
      <c r="A5306" s="812">
        <v>99297.0</v>
      </c>
      <c r="B5306" s="813" t="s">
        <v>6565</v>
      </c>
      <c r="C5306" s="814" t="s">
        <v>735</v>
      </c>
      <c r="D5306" s="815">
        <v>1262.11</v>
      </c>
      <c r="E5306" s="815">
        <v>930.76</v>
      </c>
      <c r="F5306" s="815">
        <v>2192.87</v>
      </c>
    </row>
    <row r="5307" ht="30.0" customHeight="1">
      <c r="A5307" s="812">
        <v>99299.0</v>
      </c>
      <c r="B5307" s="813" t="s">
        <v>6566</v>
      </c>
      <c r="C5307" s="814" t="s">
        <v>735</v>
      </c>
      <c r="D5307" s="815">
        <v>1366.35</v>
      </c>
      <c r="E5307" s="815">
        <v>1008.85</v>
      </c>
      <c r="F5307" s="815">
        <v>2375.2</v>
      </c>
    </row>
    <row r="5308" ht="30.0" customHeight="1">
      <c r="A5308" s="812">
        <v>99302.0</v>
      </c>
      <c r="B5308" s="813" t="s">
        <v>6567</v>
      </c>
      <c r="C5308" s="814" t="s">
        <v>735</v>
      </c>
      <c r="D5308" s="815">
        <v>1470.6</v>
      </c>
      <c r="E5308" s="815">
        <v>1086.94</v>
      </c>
      <c r="F5308" s="815">
        <v>2557.54</v>
      </c>
    </row>
    <row r="5309" ht="30.0" customHeight="1">
      <c r="A5309" s="812">
        <v>99304.0</v>
      </c>
      <c r="B5309" s="813" t="s">
        <v>6568</v>
      </c>
      <c r="C5309" s="814" t="s">
        <v>735</v>
      </c>
      <c r="D5309" s="815">
        <v>1368.3</v>
      </c>
      <c r="E5309" s="815">
        <v>1010.1</v>
      </c>
      <c r="F5309" s="815">
        <v>2378.4</v>
      </c>
    </row>
    <row r="5310" ht="30.0" customHeight="1">
      <c r="A5310" s="812">
        <v>99306.0</v>
      </c>
      <c r="B5310" s="813" t="s">
        <v>6569</v>
      </c>
      <c r="C5310" s="814" t="s">
        <v>735</v>
      </c>
      <c r="D5310" s="815">
        <v>1470.6</v>
      </c>
      <c r="E5310" s="815">
        <v>1086.94</v>
      </c>
      <c r="F5310" s="815">
        <v>2557.54</v>
      </c>
    </row>
    <row r="5311" ht="30.0" customHeight="1">
      <c r="A5311" s="812">
        <v>99307.0</v>
      </c>
      <c r="B5311" s="813" t="s">
        <v>6570</v>
      </c>
      <c r="C5311" s="814" t="s">
        <v>735</v>
      </c>
      <c r="D5311" s="815">
        <v>977.66</v>
      </c>
      <c r="E5311" s="815">
        <v>747.04</v>
      </c>
      <c r="F5311" s="815">
        <v>1724.7</v>
      </c>
    </row>
    <row r="5312" ht="30.0" customHeight="1">
      <c r="A5312" s="812">
        <v>99309.0</v>
      </c>
      <c r="B5312" s="813" t="s">
        <v>6571</v>
      </c>
      <c r="C5312" s="814" t="s">
        <v>735</v>
      </c>
      <c r="D5312" s="815">
        <v>1574.88</v>
      </c>
      <c r="E5312" s="815">
        <v>1165.0</v>
      </c>
      <c r="F5312" s="815">
        <v>2739.88</v>
      </c>
    </row>
    <row r="5313" ht="30.0" customHeight="1">
      <c r="A5313" s="812">
        <v>99311.0</v>
      </c>
      <c r="B5313" s="813" t="s">
        <v>6572</v>
      </c>
      <c r="C5313" s="814" t="s">
        <v>735</v>
      </c>
      <c r="D5313" s="815">
        <v>1574.88</v>
      </c>
      <c r="E5313" s="815">
        <v>1165.0</v>
      </c>
      <c r="F5313" s="815">
        <v>2739.88</v>
      </c>
    </row>
    <row r="5314" ht="30.0" customHeight="1">
      <c r="A5314" s="812">
        <v>99314.0</v>
      </c>
      <c r="B5314" s="813" t="s">
        <v>6573</v>
      </c>
      <c r="C5314" s="814" t="s">
        <v>735</v>
      </c>
      <c r="D5314" s="815">
        <v>1679.12</v>
      </c>
      <c r="E5314" s="815">
        <v>1243.11</v>
      </c>
      <c r="F5314" s="815">
        <v>2922.23</v>
      </c>
    </row>
    <row r="5315" ht="30.0" customHeight="1">
      <c r="A5315" s="812">
        <v>99317.0</v>
      </c>
      <c r="B5315" s="813" t="s">
        <v>6574</v>
      </c>
      <c r="C5315" s="814" t="s">
        <v>735</v>
      </c>
      <c r="D5315" s="815">
        <v>1057.52</v>
      </c>
      <c r="E5315" s="815">
        <v>777.07</v>
      </c>
      <c r="F5315" s="815">
        <v>1834.59</v>
      </c>
    </row>
    <row r="5316" ht="15.75" customHeight="1">
      <c r="A5316" s="812">
        <v>99321.0</v>
      </c>
      <c r="B5316" s="813" t="s">
        <v>6575</v>
      </c>
      <c r="C5316" s="814" t="s">
        <v>735</v>
      </c>
      <c r="D5316" s="815">
        <v>1159.84</v>
      </c>
      <c r="E5316" s="815">
        <v>853.91</v>
      </c>
      <c r="F5316" s="815">
        <v>2013.75</v>
      </c>
    </row>
    <row r="5317" ht="30.0" customHeight="1">
      <c r="A5317" s="812">
        <v>99323.0</v>
      </c>
      <c r="B5317" s="813" t="s">
        <v>6576</v>
      </c>
      <c r="C5317" s="814" t="s">
        <v>735</v>
      </c>
      <c r="D5317" s="815">
        <v>1262.11</v>
      </c>
      <c r="E5317" s="815">
        <v>930.76</v>
      </c>
      <c r="F5317" s="815">
        <v>2192.87</v>
      </c>
    </row>
    <row r="5318" ht="30.0" customHeight="1">
      <c r="A5318" s="812">
        <v>99325.0</v>
      </c>
      <c r="B5318" s="813" t="s">
        <v>6577</v>
      </c>
      <c r="C5318" s="814" t="s">
        <v>735</v>
      </c>
      <c r="D5318" s="815">
        <v>1366.35</v>
      </c>
      <c r="E5318" s="815">
        <v>1008.85</v>
      </c>
      <c r="F5318" s="815">
        <v>2375.2</v>
      </c>
    </row>
    <row r="5319" ht="30.0" customHeight="1">
      <c r="A5319" s="812">
        <v>99327.0</v>
      </c>
      <c r="B5319" s="813" t="s">
        <v>6578</v>
      </c>
      <c r="C5319" s="814" t="s">
        <v>735</v>
      </c>
      <c r="D5319" s="815">
        <v>1764.28</v>
      </c>
      <c r="E5319" s="815">
        <v>1308.95</v>
      </c>
      <c r="F5319" s="815">
        <v>3073.23</v>
      </c>
    </row>
    <row r="5320" ht="30.0" customHeight="1">
      <c r="A5320" s="808"/>
      <c r="B5320" s="809" t="s">
        <v>6579</v>
      </c>
      <c r="C5320" s="810"/>
      <c r="D5320" s="811"/>
      <c r="E5320" s="811"/>
      <c r="F5320" s="811"/>
    </row>
    <row r="5321" ht="30.0" customHeight="1">
      <c r="A5321" s="808"/>
      <c r="B5321" s="816" t="s">
        <v>6580</v>
      </c>
      <c r="C5321" s="810"/>
      <c r="D5321" s="811"/>
      <c r="E5321" s="811"/>
      <c r="F5321" s="811"/>
    </row>
    <row r="5322" ht="15.0" customHeight="1">
      <c r="A5322" s="808"/>
      <c r="B5322" s="809" t="s">
        <v>6581</v>
      </c>
      <c r="C5322" s="810"/>
      <c r="D5322" s="811"/>
      <c r="E5322" s="811"/>
      <c r="F5322" s="811"/>
    </row>
    <row r="5323" ht="15.0" customHeight="1">
      <c r="A5323" s="808"/>
      <c r="B5323" s="809" t="s">
        <v>6582</v>
      </c>
      <c r="C5323" s="810"/>
      <c r="D5323" s="811"/>
      <c r="E5323" s="811"/>
      <c r="F5323" s="811"/>
    </row>
    <row r="5324" ht="15.75" customHeight="1">
      <c r="A5324" s="812">
        <v>98560.0</v>
      </c>
      <c r="B5324" s="813" t="s">
        <v>6583</v>
      </c>
      <c r="C5324" s="814" t="s">
        <v>1700</v>
      </c>
      <c r="D5324" s="815">
        <v>18.4</v>
      </c>
      <c r="E5324" s="815">
        <v>20.13</v>
      </c>
      <c r="F5324" s="815">
        <v>38.53</v>
      </c>
    </row>
    <row r="5325" ht="30.0" customHeight="1">
      <c r="A5325" s="812">
        <v>98561.0</v>
      </c>
      <c r="B5325" s="813" t="s">
        <v>6584</v>
      </c>
      <c r="C5325" s="814" t="s">
        <v>1700</v>
      </c>
      <c r="D5325" s="815">
        <v>15.31</v>
      </c>
      <c r="E5325" s="815">
        <v>18.3</v>
      </c>
      <c r="F5325" s="815">
        <v>33.61</v>
      </c>
    </row>
    <row r="5326" ht="30.0" customHeight="1">
      <c r="A5326" s="812">
        <v>98562.0</v>
      </c>
      <c r="B5326" s="813" t="s">
        <v>6585</v>
      </c>
      <c r="C5326" s="814" t="s">
        <v>1700</v>
      </c>
      <c r="D5326" s="815">
        <v>18.05</v>
      </c>
      <c r="E5326" s="815">
        <v>15.41</v>
      </c>
      <c r="F5326" s="815">
        <v>33.46</v>
      </c>
    </row>
    <row r="5327" ht="30.0" customHeight="1">
      <c r="A5327" s="808"/>
      <c r="B5327" s="809" t="s">
        <v>6586</v>
      </c>
      <c r="C5327" s="810"/>
      <c r="D5327" s="811"/>
      <c r="E5327" s="811"/>
      <c r="F5327" s="811"/>
    </row>
    <row r="5328" ht="15.0" customHeight="1">
      <c r="A5328" s="812">
        <v>98555.0</v>
      </c>
      <c r="B5328" s="813" t="s">
        <v>712</v>
      </c>
      <c r="C5328" s="814" t="s">
        <v>1700</v>
      </c>
      <c r="D5328" s="815">
        <v>10.6</v>
      </c>
      <c r="E5328" s="815">
        <v>10.83</v>
      </c>
      <c r="F5328" s="815">
        <v>21.43</v>
      </c>
    </row>
    <row r="5329" ht="30.0" customHeight="1">
      <c r="A5329" s="812">
        <v>98556.0</v>
      </c>
      <c r="B5329" s="813" t="s">
        <v>6587</v>
      </c>
      <c r="C5329" s="814" t="s">
        <v>1700</v>
      </c>
      <c r="D5329" s="815">
        <v>21.46</v>
      </c>
      <c r="E5329" s="815">
        <v>17.88</v>
      </c>
      <c r="F5329" s="815">
        <v>39.34</v>
      </c>
    </row>
    <row r="5330" ht="15.0" customHeight="1">
      <c r="A5330" s="812">
        <v>98558.0</v>
      </c>
      <c r="B5330" s="813" t="s">
        <v>6588</v>
      </c>
      <c r="C5330" s="814" t="s">
        <v>826</v>
      </c>
      <c r="D5330" s="815">
        <v>3.48</v>
      </c>
      <c r="E5330" s="815">
        <v>2.44</v>
      </c>
      <c r="F5330" s="815">
        <v>5.92</v>
      </c>
    </row>
    <row r="5331" ht="15.0" customHeight="1">
      <c r="A5331" s="808"/>
      <c r="B5331" s="809" t="s">
        <v>6589</v>
      </c>
      <c r="C5331" s="810"/>
      <c r="D5331" s="811"/>
      <c r="E5331" s="811"/>
      <c r="F5331" s="811"/>
    </row>
    <row r="5332" ht="15.75" customHeight="1">
      <c r="A5332" s="812">
        <v>97087.0</v>
      </c>
      <c r="B5332" s="813" t="s">
        <v>2426</v>
      </c>
      <c r="C5332" s="814" t="s">
        <v>1700</v>
      </c>
      <c r="D5332" s="815">
        <v>1.8</v>
      </c>
      <c r="E5332" s="815">
        <v>0.28</v>
      </c>
      <c r="F5332" s="815">
        <v>2.08</v>
      </c>
    </row>
    <row r="5333" ht="30.0" customHeight="1">
      <c r="A5333" s="812">
        <v>97113.0</v>
      </c>
      <c r="B5333" s="813" t="s">
        <v>2086</v>
      </c>
      <c r="C5333" s="814" t="s">
        <v>1700</v>
      </c>
      <c r="D5333" s="815">
        <v>1.7</v>
      </c>
      <c r="E5333" s="815">
        <v>0.13</v>
      </c>
      <c r="F5333" s="815">
        <v>1.83</v>
      </c>
    </row>
    <row r="5334" ht="30.0" customHeight="1">
      <c r="A5334" s="808"/>
      <c r="B5334" s="809" t="s">
        <v>6590</v>
      </c>
      <c r="C5334" s="810"/>
      <c r="D5334" s="811"/>
      <c r="E5334" s="811"/>
      <c r="F5334" s="811"/>
    </row>
    <row r="5335" ht="15.0" customHeight="1">
      <c r="A5335" s="812">
        <v>98546.0</v>
      </c>
      <c r="B5335" s="813" t="s">
        <v>6591</v>
      </c>
      <c r="C5335" s="814" t="s">
        <v>1700</v>
      </c>
      <c r="D5335" s="815">
        <v>55.72</v>
      </c>
      <c r="E5335" s="815">
        <v>19.23</v>
      </c>
      <c r="F5335" s="815">
        <v>74.95</v>
      </c>
    </row>
    <row r="5336" ht="15.75" customHeight="1">
      <c r="A5336" s="812">
        <v>98547.0</v>
      </c>
      <c r="B5336" s="813" t="s">
        <v>6592</v>
      </c>
      <c r="C5336" s="814" t="s">
        <v>1700</v>
      </c>
      <c r="D5336" s="815">
        <v>109.27</v>
      </c>
      <c r="E5336" s="815">
        <v>27.89</v>
      </c>
      <c r="F5336" s="815">
        <v>137.16</v>
      </c>
    </row>
    <row r="5337" ht="30.0" customHeight="1">
      <c r="A5337" s="808"/>
      <c r="B5337" s="809" t="s">
        <v>6593</v>
      </c>
      <c r="C5337" s="810"/>
      <c r="D5337" s="811"/>
      <c r="E5337" s="811"/>
      <c r="F5337" s="811"/>
    </row>
    <row r="5338" ht="30.0" customHeight="1">
      <c r="A5338" s="808"/>
      <c r="B5338" s="809" t="s">
        <v>6594</v>
      </c>
      <c r="C5338" s="810"/>
      <c r="D5338" s="811"/>
      <c r="E5338" s="811"/>
      <c r="F5338" s="811"/>
    </row>
    <row r="5339" ht="30.0" customHeight="1">
      <c r="A5339" s="812">
        <v>98557.0</v>
      </c>
      <c r="B5339" s="813" t="s">
        <v>688</v>
      </c>
      <c r="C5339" s="814" t="s">
        <v>1700</v>
      </c>
      <c r="D5339" s="815">
        <v>26.07</v>
      </c>
      <c r="E5339" s="815">
        <v>8.55</v>
      </c>
      <c r="F5339" s="815">
        <v>34.62</v>
      </c>
    </row>
    <row r="5340" ht="30.0" customHeight="1">
      <c r="A5340" s="812">
        <v>98553.0</v>
      </c>
      <c r="B5340" s="813" t="s">
        <v>6595</v>
      </c>
      <c r="C5340" s="814" t="s">
        <v>1700</v>
      </c>
      <c r="D5340" s="815">
        <v>82.16</v>
      </c>
      <c r="E5340" s="815">
        <v>9.63</v>
      </c>
      <c r="F5340" s="815">
        <v>91.79</v>
      </c>
    </row>
    <row r="5341" ht="30.0" customHeight="1">
      <c r="A5341" s="812">
        <v>98554.0</v>
      </c>
      <c r="B5341" s="813" t="s">
        <v>6596</v>
      </c>
      <c r="C5341" s="814" t="s">
        <v>1700</v>
      </c>
      <c r="D5341" s="815">
        <v>22.32</v>
      </c>
      <c r="E5341" s="815">
        <v>11.73</v>
      </c>
      <c r="F5341" s="815">
        <v>34.05</v>
      </c>
    </row>
    <row r="5342" ht="30.0" customHeight="1">
      <c r="A5342" s="808"/>
      <c r="B5342" s="809" t="s">
        <v>6597</v>
      </c>
      <c r="C5342" s="810"/>
      <c r="D5342" s="811"/>
      <c r="E5342" s="811"/>
      <c r="F5342" s="811"/>
    </row>
    <row r="5343" ht="30.0" customHeight="1">
      <c r="A5343" s="812">
        <v>98559.0</v>
      </c>
      <c r="B5343" s="813" t="s">
        <v>6598</v>
      </c>
      <c r="C5343" s="814" t="s">
        <v>735</v>
      </c>
      <c r="D5343" s="815">
        <v>2.26</v>
      </c>
      <c r="E5343" s="815">
        <v>1.17</v>
      </c>
      <c r="F5343" s="815">
        <v>3.43</v>
      </c>
    </row>
    <row r="5344" ht="30.0" customHeight="1">
      <c r="A5344" s="808"/>
      <c r="B5344" s="809" t="s">
        <v>6599</v>
      </c>
      <c r="C5344" s="810"/>
      <c r="D5344" s="811"/>
      <c r="E5344" s="811"/>
      <c r="F5344" s="811"/>
    </row>
    <row r="5345" ht="30.0" customHeight="1">
      <c r="A5345" s="808"/>
      <c r="B5345" s="809" t="s">
        <v>6600</v>
      </c>
      <c r="C5345" s="810"/>
      <c r="D5345" s="811"/>
      <c r="E5345" s="811"/>
      <c r="F5345" s="811"/>
    </row>
    <row r="5346" ht="30.0" customHeight="1">
      <c r="A5346" s="812">
        <v>98576.0</v>
      </c>
      <c r="B5346" s="813" t="s">
        <v>6601</v>
      </c>
      <c r="C5346" s="814" t="s">
        <v>735</v>
      </c>
      <c r="D5346" s="815">
        <v>14.1</v>
      </c>
      <c r="E5346" s="815">
        <v>0.5</v>
      </c>
      <c r="F5346" s="815">
        <v>14.6</v>
      </c>
    </row>
    <row r="5347" ht="30.0" customHeight="1">
      <c r="A5347" s="808"/>
      <c r="B5347" s="809" t="s">
        <v>6602</v>
      </c>
      <c r="C5347" s="810"/>
      <c r="D5347" s="811"/>
      <c r="E5347" s="811"/>
      <c r="F5347" s="811"/>
    </row>
    <row r="5348" ht="30.0" customHeight="1">
      <c r="A5348" s="808"/>
      <c r="B5348" s="809" t="s">
        <v>6603</v>
      </c>
      <c r="C5348" s="810"/>
      <c r="D5348" s="811"/>
      <c r="E5348" s="811"/>
      <c r="F5348" s="811"/>
    </row>
    <row r="5349" ht="30.0" customHeight="1">
      <c r="A5349" s="812">
        <v>98563.0</v>
      </c>
      <c r="B5349" s="813" t="s">
        <v>6604</v>
      </c>
      <c r="C5349" s="814" t="s">
        <v>1700</v>
      </c>
      <c r="D5349" s="815">
        <v>15.56</v>
      </c>
      <c r="E5349" s="815">
        <v>11.5</v>
      </c>
      <c r="F5349" s="815">
        <v>27.06</v>
      </c>
    </row>
    <row r="5350" ht="30.0" customHeight="1">
      <c r="A5350" s="812">
        <v>98564.0</v>
      </c>
      <c r="B5350" s="813" t="s">
        <v>6605</v>
      </c>
      <c r="C5350" s="814" t="s">
        <v>1700</v>
      </c>
      <c r="D5350" s="815">
        <v>26.61</v>
      </c>
      <c r="E5350" s="815">
        <v>12.4</v>
      </c>
      <c r="F5350" s="815">
        <v>39.01</v>
      </c>
    </row>
    <row r="5351" ht="30.0" customHeight="1">
      <c r="A5351" s="812">
        <v>98565.0</v>
      </c>
      <c r="B5351" s="813" t="s">
        <v>6606</v>
      </c>
      <c r="C5351" s="814" t="s">
        <v>1700</v>
      </c>
      <c r="D5351" s="815">
        <v>21.74</v>
      </c>
      <c r="E5351" s="815">
        <v>17.47</v>
      </c>
      <c r="F5351" s="815">
        <v>39.21</v>
      </c>
    </row>
    <row r="5352" ht="30.0" customHeight="1">
      <c r="A5352" s="812">
        <v>98566.0</v>
      </c>
      <c r="B5352" s="813" t="s">
        <v>6607</v>
      </c>
      <c r="C5352" s="814" t="s">
        <v>1700</v>
      </c>
      <c r="D5352" s="815">
        <v>32.77</v>
      </c>
      <c r="E5352" s="815">
        <v>18.37</v>
      </c>
      <c r="F5352" s="815">
        <v>51.14</v>
      </c>
    </row>
    <row r="5353" ht="30.0" customHeight="1">
      <c r="A5353" s="812">
        <v>98567.0</v>
      </c>
      <c r="B5353" s="813" t="s">
        <v>6608</v>
      </c>
      <c r="C5353" s="814" t="s">
        <v>1700</v>
      </c>
      <c r="D5353" s="815">
        <v>27.46</v>
      </c>
      <c r="E5353" s="815">
        <v>23.32</v>
      </c>
      <c r="F5353" s="815">
        <v>50.78</v>
      </c>
    </row>
    <row r="5354" ht="30.0" customHeight="1">
      <c r="A5354" s="812">
        <v>98568.0</v>
      </c>
      <c r="B5354" s="813" t="s">
        <v>6609</v>
      </c>
      <c r="C5354" s="814" t="s">
        <v>1700</v>
      </c>
      <c r="D5354" s="815">
        <v>38.49</v>
      </c>
      <c r="E5354" s="815">
        <v>24.21</v>
      </c>
      <c r="F5354" s="815">
        <v>62.7</v>
      </c>
    </row>
    <row r="5355" ht="30.0" customHeight="1">
      <c r="A5355" s="812">
        <v>98569.0</v>
      </c>
      <c r="B5355" s="813" t="s">
        <v>6610</v>
      </c>
      <c r="C5355" s="814" t="s">
        <v>1700</v>
      </c>
      <c r="D5355" s="815">
        <v>33.61</v>
      </c>
      <c r="E5355" s="815">
        <v>29.29</v>
      </c>
      <c r="F5355" s="815">
        <v>62.9</v>
      </c>
    </row>
    <row r="5356" ht="30.0" customHeight="1">
      <c r="A5356" s="812">
        <v>98570.0</v>
      </c>
      <c r="B5356" s="813" t="s">
        <v>6611</v>
      </c>
      <c r="C5356" s="814" t="s">
        <v>1700</v>
      </c>
      <c r="D5356" s="815">
        <v>44.65</v>
      </c>
      <c r="E5356" s="815">
        <v>30.21</v>
      </c>
      <c r="F5356" s="815">
        <v>74.86</v>
      </c>
    </row>
    <row r="5357" ht="30.0" customHeight="1">
      <c r="A5357" s="812">
        <v>98571.0</v>
      </c>
      <c r="B5357" s="813" t="s">
        <v>6612</v>
      </c>
      <c r="C5357" s="814" t="s">
        <v>1700</v>
      </c>
      <c r="D5357" s="815">
        <v>18.73</v>
      </c>
      <c r="E5357" s="815">
        <v>12.22</v>
      </c>
      <c r="F5357" s="815">
        <v>30.95</v>
      </c>
    </row>
    <row r="5358" ht="30.0" customHeight="1">
      <c r="A5358" s="812">
        <v>98572.0</v>
      </c>
      <c r="B5358" s="813" t="s">
        <v>6613</v>
      </c>
      <c r="C5358" s="814" t="s">
        <v>1700</v>
      </c>
      <c r="D5358" s="815">
        <v>22.81</v>
      </c>
      <c r="E5358" s="815">
        <v>15.45</v>
      </c>
      <c r="F5358" s="815">
        <v>38.26</v>
      </c>
    </row>
    <row r="5359" ht="15.75" customHeight="1">
      <c r="A5359" s="812">
        <v>98573.0</v>
      </c>
      <c r="B5359" s="813" t="s">
        <v>6614</v>
      </c>
      <c r="C5359" s="814" t="s">
        <v>1700</v>
      </c>
      <c r="D5359" s="815">
        <v>33.77</v>
      </c>
      <c r="E5359" s="815">
        <v>16.08</v>
      </c>
      <c r="F5359" s="815">
        <v>49.85</v>
      </c>
    </row>
    <row r="5360" ht="30.0" customHeight="1">
      <c r="A5360" s="808"/>
      <c r="B5360" s="809" t="s">
        <v>6615</v>
      </c>
      <c r="C5360" s="810"/>
      <c r="D5360" s="811"/>
      <c r="E5360" s="811"/>
      <c r="F5360" s="811"/>
    </row>
    <row r="5361" ht="30.0" customHeight="1">
      <c r="A5361" s="812">
        <v>101965.0</v>
      </c>
      <c r="B5361" s="813" t="s">
        <v>1138</v>
      </c>
      <c r="C5361" s="814" t="s">
        <v>735</v>
      </c>
      <c r="D5361" s="815">
        <v>68.73</v>
      </c>
      <c r="E5361" s="815">
        <v>18.54</v>
      </c>
      <c r="F5361" s="815">
        <v>87.27</v>
      </c>
    </row>
    <row r="5362" ht="30.0" customHeight="1">
      <c r="A5362" s="812">
        <v>101966.0</v>
      </c>
      <c r="B5362" s="813" t="s">
        <v>6616</v>
      </c>
      <c r="C5362" s="814" t="s">
        <v>735</v>
      </c>
      <c r="D5362" s="815">
        <v>95.57</v>
      </c>
      <c r="E5362" s="815">
        <v>8.48</v>
      </c>
      <c r="F5362" s="815">
        <v>104.05</v>
      </c>
    </row>
    <row r="5363" ht="30.0" customHeight="1">
      <c r="A5363" s="812">
        <v>101979.0</v>
      </c>
      <c r="B5363" s="813" t="s">
        <v>6617</v>
      </c>
      <c r="C5363" s="814" t="s">
        <v>735</v>
      </c>
      <c r="D5363" s="815">
        <v>42.27</v>
      </c>
      <c r="E5363" s="815">
        <v>4.06</v>
      </c>
      <c r="F5363" s="815">
        <v>46.33</v>
      </c>
    </row>
    <row r="5364" ht="30.0" customHeight="1">
      <c r="A5364" s="808"/>
      <c r="B5364" s="816" t="s">
        <v>6618</v>
      </c>
      <c r="C5364" s="810"/>
      <c r="D5364" s="811"/>
      <c r="E5364" s="811"/>
      <c r="F5364" s="811"/>
    </row>
    <row r="5365" ht="45.0" customHeight="1">
      <c r="A5365" s="808"/>
      <c r="B5365" s="809" t="s">
        <v>6619</v>
      </c>
      <c r="C5365" s="810"/>
      <c r="D5365" s="811"/>
      <c r="E5365" s="811"/>
      <c r="F5365" s="811"/>
    </row>
    <row r="5366" ht="30.0" customHeight="1">
      <c r="A5366" s="812">
        <v>97631.0</v>
      </c>
      <c r="B5366" s="813" t="s">
        <v>6620</v>
      </c>
      <c r="C5366" s="814" t="s">
        <v>1700</v>
      </c>
      <c r="D5366" s="815">
        <v>0.77</v>
      </c>
      <c r="E5366" s="815">
        <v>1.91</v>
      </c>
      <c r="F5366" s="815">
        <v>2.68</v>
      </c>
    </row>
    <row r="5367" ht="45.0" customHeight="1">
      <c r="A5367" s="812">
        <v>97633.0</v>
      </c>
      <c r="B5367" s="813" t="s">
        <v>6621</v>
      </c>
      <c r="C5367" s="814" t="s">
        <v>1700</v>
      </c>
      <c r="D5367" s="815">
        <v>5.52</v>
      </c>
      <c r="E5367" s="815">
        <v>12.82</v>
      </c>
      <c r="F5367" s="815">
        <v>18.34</v>
      </c>
    </row>
    <row r="5368" ht="30.0" customHeight="1">
      <c r="A5368" s="812">
        <v>97634.0</v>
      </c>
      <c r="B5368" s="813" t="s">
        <v>6622</v>
      </c>
      <c r="C5368" s="814" t="s">
        <v>1700</v>
      </c>
      <c r="D5368" s="815">
        <v>3.07</v>
      </c>
      <c r="E5368" s="815">
        <v>6.99</v>
      </c>
      <c r="F5368" s="815">
        <v>10.06</v>
      </c>
    </row>
    <row r="5369" ht="45.0" customHeight="1">
      <c r="A5369" s="808"/>
      <c r="B5369" s="809" t="s">
        <v>6623</v>
      </c>
      <c r="C5369" s="810"/>
      <c r="D5369" s="811"/>
      <c r="E5369" s="811"/>
      <c r="F5369" s="811"/>
    </row>
    <row r="5370" ht="30.0" customHeight="1">
      <c r="A5370" s="812">
        <v>87873.0</v>
      </c>
      <c r="B5370" s="813" t="s">
        <v>6624</v>
      </c>
      <c r="C5370" s="814" t="s">
        <v>1700</v>
      </c>
      <c r="D5370" s="815">
        <v>4.18</v>
      </c>
      <c r="E5370" s="815">
        <v>0.93</v>
      </c>
      <c r="F5370" s="815">
        <v>5.11</v>
      </c>
    </row>
    <row r="5371" ht="45.0" customHeight="1">
      <c r="A5371" s="812">
        <v>87874.0</v>
      </c>
      <c r="B5371" s="813" t="s">
        <v>6625</v>
      </c>
      <c r="C5371" s="814" t="s">
        <v>1700</v>
      </c>
      <c r="D5371" s="815">
        <v>4.14</v>
      </c>
      <c r="E5371" s="815">
        <v>0.83</v>
      </c>
      <c r="F5371" s="815">
        <v>4.97</v>
      </c>
    </row>
    <row r="5372" ht="30.0" customHeight="1">
      <c r="A5372" s="812">
        <v>87876.0</v>
      </c>
      <c r="B5372" s="813" t="s">
        <v>6626</v>
      </c>
      <c r="C5372" s="814" t="s">
        <v>1700</v>
      </c>
      <c r="D5372" s="815">
        <v>5.49</v>
      </c>
      <c r="E5372" s="815">
        <v>1.02</v>
      </c>
      <c r="F5372" s="815">
        <v>6.51</v>
      </c>
    </row>
    <row r="5373" ht="15.75" customHeight="1">
      <c r="A5373" s="812">
        <v>87877.0</v>
      </c>
      <c r="B5373" s="813" t="s">
        <v>6627</v>
      </c>
      <c r="C5373" s="814" t="s">
        <v>1700</v>
      </c>
      <c r="D5373" s="815">
        <v>5.37</v>
      </c>
      <c r="E5373" s="815">
        <v>0.82</v>
      </c>
      <c r="F5373" s="815">
        <v>6.19</v>
      </c>
    </row>
    <row r="5374" ht="30.0" customHeight="1">
      <c r="A5374" s="812">
        <v>87878.0</v>
      </c>
      <c r="B5374" s="813" t="s">
        <v>6628</v>
      </c>
      <c r="C5374" s="814" t="s">
        <v>1700</v>
      </c>
      <c r="D5374" s="815">
        <v>1.87</v>
      </c>
      <c r="E5374" s="815">
        <v>1.82</v>
      </c>
      <c r="F5374" s="815">
        <v>3.69</v>
      </c>
    </row>
    <row r="5375" ht="15.0" customHeight="1">
      <c r="A5375" s="812">
        <v>87879.0</v>
      </c>
      <c r="B5375" s="813" t="s">
        <v>1183</v>
      </c>
      <c r="C5375" s="814" t="s">
        <v>1700</v>
      </c>
      <c r="D5375" s="815">
        <v>1.72</v>
      </c>
      <c r="E5375" s="815">
        <v>1.5</v>
      </c>
      <c r="F5375" s="815">
        <v>3.22</v>
      </c>
    </row>
    <row r="5376" ht="15.0" customHeight="1">
      <c r="A5376" s="808"/>
      <c r="B5376" s="809" t="s">
        <v>6629</v>
      </c>
      <c r="C5376" s="810"/>
      <c r="D5376" s="811"/>
      <c r="E5376" s="811"/>
      <c r="F5376" s="811"/>
    </row>
    <row r="5377" ht="15.0" customHeight="1">
      <c r="A5377" s="812">
        <v>87888.0</v>
      </c>
      <c r="B5377" s="813" t="s">
        <v>6630</v>
      </c>
      <c r="C5377" s="814" t="s">
        <v>1700</v>
      </c>
      <c r="D5377" s="815">
        <v>4.53</v>
      </c>
      <c r="E5377" s="815">
        <v>1.84</v>
      </c>
      <c r="F5377" s="815">
        <v>6.37</v>
      </c>
    </row>
    <row r="5378" ht="15.0" customHeight="1">
      <c r="A5378" s="812">
        <v>87889.0</v>
      </c>
      <c r="B5378" s="813" t="s">
        <v>6631</v>
      </c>
      <c r="C5378" s="814" t="s">
        <v>1700</v>
      </c>
      <c r="D5378" s="815">
        <v>4.5</v>
      </c>
      <c r="E5378" s="815">
        <v>1.73</v>
      </c>
      <c r="F5378" s="815">
        <v>6.23</v>
      </c>
    </row>
    <row r="5379" ht="15.0" customHeight="1">
      <c r="A5379" s="812">
        <v>87891.0</v>
      </c>
      <c r="B5379" s="813" t="s">
        <v>6632</v>
      </c>
      <c r="C5379" s="814" t="s">
        <v>1700</v>
      </c>
      <c r="D5379" s="815">
        <v>5.85</v>
      </c>
      <c r="E5379" s="815">
        <v>1.92</v>
      </c>
      <c r="F5379" s="815">
        <v>7.77</v>
      </c>
    </row>
    <row r="5380" ht="15.0" customHeight="1">
      <c r="A5380" s="812">
        <v>87892.0</v>
      </c>
      <c r="B5380" s="813" t="s">
        <v>6633</v>
      </c>
      <c r="C5380" s="814" t="s">
        <v>1700</v>
      </c>
      <c r="D5380" s="815">
        <v>5.72</v>
      </c>
      <c r="E5380" s="815">
        <v>1.73</v>
      </c>
      <c r="F5380" s="815">
        <v>7.45</v>
      </c>
    </row>
    <row r="5381" ht="15.0" customHeight="1">
      <c r="A5381" s="812">
        <v>87893.0</v>
      </c>
      <c r="B5381" s="813" t="s">
        <v>6634</v>
      </c>
      <c r="C5381" s="814" t="s">
        <v>1700</v>
      </c>
      <c r="D5381" s="815">
        <v>2.47</v>
      </c>
      <c r="E5381" s="815">
        <v>3.4</v>
      </c>
      <c r="F5381" s="815">
        <v>5.87</v>
      </c>
    </row>
    <row r="5382" ht="15.0" customHeight="1">
      <c r="A5382" s="812">
        <v>87894.0</v>
      </c>
      <c r="B5382" s="813" t="s">
        <v>6635</v>
      </c>
      <c r="C5382" s="814" t="s">
        <v>1700</v>
      </c>
      <c r="D5382" s="815">
        <v>2.32</v>
      </c>
      <c r="E5382" s="815">
        <v>3.08</v>
      </c>
      <c r="F5382" s="815">
        <v>5.4</v>
      </c>
    </row>
    <row r="5383" ht="15.0" customHeight="1">
      <c r="A5383" s="812">
        <v>87896.0</v>
      </c>
      <c r="B5383" s="813" t="s">
        <v>6636</v>
      </c>
      <c r="C5383" s="814" t="s">
        <v>1700</v>
      </c>
      <c r="D5383" s="815">
        <v>2.66</v>
      </c>
      <c r="E5383" s="815">
        <v>2.64</v>
      </c>
      <c r="F5383" s="815">
        <v>5.3</v>
      </c>
    </row>
    <row r="5384" ht="30.0" customHeight="1">
      <c r="A5384" s="812">
        <v>87897.0</v>
      </c>
      <c r="B5384" s="813" t="s">
        <v>6637</v>
      </c>
      <c r="C5384" s="814" t="s">
        <v>1700</v>
      </c>
      <c r="D5384" s="815">
        <v>2.51</v>
      </c>
      <c r="E5384" s="815">
        <v>2.32</v>
      </c>
      <c r="F5384" s="815">
        <v>4.83</v>
      </c>
    </row>
    <row r="5385" ht="15.0" customHeight="1">
      <c r="A5385" s="808"/>
      <c r="B5385" s="809" t="s">
        <v>6638</v>
      </c>
      <c r="C5385" s="810"/>
      <c r="D5385" s="811"/>
      <c r="E5385" s="811"/>
      <c r="F5385" s="811"/>
    </row>
    <row r="5386" ht="30.0" customHeight="1">
      <c r="A5386" s="812">
        <v>87899.0</v>
      </c>
      <c r="B5386" s="813" t="s">
        <v>6639</v>
      </c>
      <c r="C5386" s="814" t="s">
        <v>1700</v>
      </c>
      <c r="D5386" s="815">
        <v>4.82</v>
      </c>
      <c r="E5386" s="815">
        <v>2.65</v>
      </c>
      <c r="F5386" s="815">
        <v>7.47</v>
      </c>
    </row>
    <row r="5387" ht="30.0" customHeight="1">
      <c r="A5387" s="812">
        <v>87900.0</v>
      </c>
      <c r="B5387" s="813" t="s">
        <v>6640</v>
      </c>
      <c r="C5387" s="814" t="s">
        <v>1700</v>
      </c>
      <c r="D5387" s="815">
        <v>4.79</v>
      </c>
      <c r="E5387" s="815">
        <v>2.54</v>
      </c>
      <c r="F5387" s="815">
        <v>7.33</v>
      </c>
    </row>
    <row r="5388" ht="30.0" customHeight="1">
      <c r="A5388" s="812">
        <v>87902.0</v>
      </c>
      <c r="B5388" s="813" t="s">
        <v>6641</v>
      </c>
      <c r="C5388" s="814" t="s">
        <v>1700</v>
      </c>
      <c r="D5388" s="815">
        <v>6.13</v>
      </c>
      <c r="E5388" s="815">
        <v>2.74</v>
      </c>
      <c r="F5388" s="815">
        <v>8.87</v>
      </c>
    </row>
    <row r="5389" ht="30.0" customHeight="1">
      <c r="A5389" s="812">
        <v>87903.0</v>
      </c>
      <c r="B5389" s="813" t="s">
        <v>6642</v>
      </c>
      <c r="C5389" s="814" t="s">
        <v>1700</v>
      </c>
      <c r="D5389" s="815">
        <v>6.01</v>
      </c>
      <c r="E5389" s="815">
        <v>2.54</v>
      </c>
      <c r="F5389" s="815">
        <v>8.55</v>
      </c>
    </row>
    <row r="5390" ht="15.75" customHeight="1">
      <c r="A5390" s="812">
        <v>87904.0</v>
      </c>
      <c r="B5390" s="813" t="s">
        <v>6643</v>
      </c>
      <c r="C5390" s="814" t="s">
        <v>1700</v>
      </c>
      <c r="D5390" s="815">
        <v>2.98</v>
      </c>
      <c r="E5390" s="815">
        <v>4.74</v>
      </c>
      <c r="F5390" s="815">
        <v>7.72</v>
      </c>
    </row>
    <row r="5391" ht="15.0" customHeight="1">
      <c r="A5391" s="812">
        <v>87905.0</v>
      </c>
      <c r="B5391" s="813" t="s">
        <v>6644</v>
      </c>
      <c r="C5391" s="814" t="s">
        <v>1700</v>
      </c>
      <c r="D5391" s="815">
        <v>2.83</v>
      </c>
      <c r="E5391" s="815">
        <v>4.42</v>
      </c>
      <c r="F5391" s="815">
        <v>7.25</v>
      </c>
    </row>
    <row r="5392" ht="30.0" customHeight="1">
      <c r="A5392" s="812">
        <v>87907.0</v>
      </c>
      <c r="B5392" s="813" t="s">
        <v>6645</v>
      </c>
      <c r="C5392" s="814" t="s">
        <v>1700</v>
      </c>
      <c r="D5392" s="815">
        <v>3.27</v>
      </c>
      <c r="E5392" s="815">
        <v>3.63</v>
      </c>
      <c r="F5392" s="815">
        <v>6.9</v>
      </c>
    </row>
    <row r="5393" ht="15.75" customHeight="1">
      <c r="A5393" s="812">
        <v>87908.0</v>
      </c>
      <c r="B5393" s="813" t="s">
        <v>6646</v>
      </c>
      <c r="C5393" s="814" t="s">
        <v>1700</v>
      </c>
      <c r="D5393" s="815">
        <v>3.12</v>
      </c>
      <c r="E5393" s="815">
        <v>3.31</v>
      </c>
      <c r="F5393" s="815">
        <v>6.43</v>
      </c>
    </row>
    <row r="5394" ht="15.75" customHeight="1">
      <c r="A5394" s="808"/>
      <c r="B5394" s="809" t="s">
        <v>6647</v>
      </c>
      <c r="C5394" s="810"/>
      <c r="D5394" s="811"/>
      <c r="E5394" s="811"/>
      <c r="F5394" s="811"/>
    </row>
    <row r="5395" ht="15.75" customHeight="1">
      <c r="A5395" s="812">
        <v>87871.0</v>
      </c>
      <c r="B5395" s="813" t="s">
        <v>6648</v>
      </c>
      <c r="C5395" s="814" t="s">
        <v>1700</v>
      </c>
      <c r="D5395" s="815">
        <v>7.95</v>
      </c>
      <c r="E5395" s="815">
        <v>3.12</v>
      </c>
      <c r="F5395" s="815">
        <v>11.07</v>
      </c>
    </row>
    <row r="5396" ht="15.0" customHeight="1">
      <c r="A5396" s="812">
        <v>87872.0</v>
      </c>
      <c r="B5396" s="813" t="s">
        <v>6649</v>
      </c>
      <c r="C5396" s="814" t="s">
        <v>1700</v>
      </c>
      <c r="D5396" s="815">
        <v>7.7</v>
      </c>
      <c r="E5396" s="815">
        <v>2.72</v>
      </c>
      <c r="F5396" s="815">
        <v>10.42</v>
      </c>
    </row>
    <row r="5397" ht="15.75" customHeight="1">
      <c r="A5397" s="812">
        <v>87910.0</v>
      </c>
      <c r="B5397" s="813" t="s">
        <v>6650</v>
      </c>
      <c r="C5397" s="814" t="s">
        <v>1700</v>
      </c>
      <c r="D5397" s="815">
        <v>9.55</v>
      </c>
      <c r="E5397" s="815">
        <v>7.24</v>
      </c>
      <c r="F5397" s="815">
        <v>16.79</v>
      </c>
    </row>
    <row r="5398" ht="15.0" customHeight="1">
      <c r="A5398" s="812">
        <v>87911.0</v>
      </c>
      <c r="B5398" s="813" t="s">
        <v>6651</v>
      </c>
      <c r="C5398" s="814" t="s">
        <v>1700</v>
      </c>
      <c r="D5398" s="815">
        <v>9.3</v>
      </c>
      <c r="E5398" s="815">
        <v>6.84</v>
      </c>
      <c r="F5398" s="815">
        <v>16.14</v>
      </c>
    </row>
    <row r="5399" ht="15.0" customHeight="1">
      <c r="A5399" s="808"/>
      <c r="B5399" s="809" t="s">
        <v>6652</v>
      </c>
      <c r="C5399" s="810"/>
      <c r="D5399" s="811"/>
      <c r="E5399" s="811"/>
      <c r="F5399" s="811"/>
    </row>
    <row r="5400" ht="15.0" customHeight="1">
      <c r="A5400" s="812">
        <v>89173.0</v>
      </c>
      <c r="B5400" s="813" t="s">
        <v>1428</v>
      </c>
      <c r="C5400" s="814" t="s">
        <v>1700</v>
      </c>
      <c r="D5400" s="815">
        <v>14.35</v>
      </c>
      <c r="E5400" s="815">
        <v>12.29</v>
      </c>
      <c r="F5400" s="815">
        <v>26.64</v>
      </c>
    </row>
    <row r="5401" ht="15.0" customHeight="1">
      <c r="A5401" s="812">
        <v>89048.0</v>
      </c>
      <c r="B5401" s="813" t="s">
        <v>6653</v>
      </c>
      <c r="C5401" s="814" t="s">
        <v>1700</v>
      </c>
      <c r="D5401" s="815">
        <v>14.48</v>
      </c>
      <c r="E5401" s="815">
        <v>12.67</v>
      </c>
      <c r="F5401" s="815">
        <v>27.15</v>
      </c>
    </row>
    <row r="5402" ht="15.0" customHeight="1">
      <c r="A5402" s="812">
        <v>94224.0</v>
      </c>
      <c r="B5402" s="813" t="s">
        <v>6654</v>
      </c>
      <c r="C5402" s="814" t="s">
        <v>735</v>
      </c>
      <c r="D5402" s="815">
        <v>7.42</v>
      </c>
      <c r="E5402" s="815">
        <v>12.44</v>
      </c>
      <c r="F5402" s="815">
        <v>19.86</v>
      </c>
    </row>
    <row r="5403" ht="15.0" customHeight="1">
      <c r="A5403" s="808"/>
      <c r="B5403" s="809" t="s">
        <v>6655</v>
      </c>
      <c r="C5403" s="810"/>
      <c r="D5403" s="811"/>
      <c r="E5403" s="811"/>
      <c r="F5403" s="811"/>
    </row>
    <row r="5404" ht="15.0" customHeight="1">
      <c r="A5404" s="812">
        <v>87775.0</v>
      </c>
      <c r="B5404" s="813" t="s">
        <v>6656</v>
      </c>
      <c r="C5404" s="814" t="s">
        <v>1700</v>
      </c>
      <c r="D5404" s="815">
        <v>21.37</v>
      </c>
      <c r="E5404" s="815">
        <v>24.17</v>
      </c>
      <c r="F5404" s="815">
        <v>45.54</v>
      </c>
    </row>
    <row r="5405" ht="30.0" customHeight="1">
      <c r="A5405" s="812">
        <v>87777.0</v>
      </c>
      <c r="B5405" s="813" t="s">
        <v>6657</v>
      </c>
      <c r="C5405" s="814" t="s">
        <v>1700</v>
      </c>
      <c r="D5405" s="815">
        <v>22.48</v>
      </c>
      <c r="E5405" s="815">
        <v>26.48</v>
      </c>
      <c r="F5405" s="815">
        <v>48.96</v>
      </c>
    </row>
    <row r="5406" ht="30.0" customHeight="1">
      <c r="A5406" s="812">
        <v>87778.0</v>
      </c>
      <c r="B5406" s="813" t="s">
        <v>6658</v>
      </c>
      <c r="C5406" s="814" t="s">
        <v>1700</v>
      </c>
      <c r="D5406" s="815">
        <v>45.01</v>
      </c>
      <c r="E5406" s="815">
        <v>20.29</v>
      </c>
      <c r="F5406" s="815">
        <v>65.3</v>
      </c>
    </row>
    <row r="5407" ht="30.0" customHeight="1">
      <c r="A5407" s="812">
        <v>87779.0</v>
      </c>
      <c r="B5407" s="813" t="s">
        <v>6659</v>
      </c>
      <c r="C5407" s="814" t="s">
        <v>1700</v>
      </c>
      <c r="D5407" s="815">
        <v>25.36</v>
      </c>
      <c r="E5407" s="815">
        <v>27.05</v>
      </c>
      <c r="F5407" s="815">
        <v>52.41</v>
      </c>
    </row>
    <row r="5408" ht="30.0" customHeight="1">
      <c r="A5408" s="812">
        <v>87781.0</v>
      </c>
      <c r="B5408" s="813" t="s">
        <v>6660</v>
      </c>
      <c r="C5408" s="814" t="s">
        <v>1700</v>
      </c>
      <c r="D5408" s="815">
        <v>26.81</v>
      </c>
      <c r="E5408" s="815">
        <v>30.19</v>
      </c>
      <c r="F5408" s="815">
        <v>57.0</v>
      </c>
    </row>
    <row r="5409" ht="30.0" customHeight="1">
      <c r="A5409" s="812">
        <v>87783.0</v>
      </c>
      <c r="B5409" s="813" t="s">
        <v>6661</v>
      </c>
      <c r="C5409" s="814" t="s">
        <v>1700</v>
      </c>
      <c r="D5409" s="815">
        <v>57.54</v>
      </c>
      <c r="E5409" s="815">
        <v>23.14</v>
      </c>
      <c r="F5409" s="815">
        <v>80.68</v>
      </c>
    </row>
    <row r="5410" ht="30.0" customHeight="1">
      <c r="A5410" s="812">
        <v>87784.0</v>
      </c>
      <c r="B5410" s="813" t="s">
        <v>6662</v>
      </c>
      <c r="C5410" s="814" t="s">
        <v>1700</v>
      </c>
      <c r="D5410" s="815">
        <v>29.35</v>
      </c>
      <c r="E5410" s="815">
        <v>29.93</v>
      </c>
      <c r="F5410" s="815">
        <v>59.28</v>
      </c>
    </row>
    <row r="5411" ht="30.0" customHeight="1">
      <c r="A5411" s="812">
        <v>87786.0</v>
      </c>
      <c r="B5411" s="813" t="s">
        <v>6663</v>
      </c>
      <c r="C5411" s="814" t="s">
        <v>1700</v>
      </c>
      <c r="D5411" s="815">
        <v>31.16</v>
      </c>
      <c r="E5411" s="815">
        <v>33.87</v>
      </c>
      <c r="F5411" s="815">
        <v>65.03</v>
      </c>
    </row>
    <row r="5412" ht="30.0" customHeight="1">
      <c r="A5412" s="812">
        <v>87787.0</v>
      </c>
      <c r="B5412" s="813" t="s">
        <v>6664</v>
      </c>
      <c r="C5412" s="814" t="s">
        <v>1700</v>
      </c>
      <c r="D5412" s="815">
        <v>70.07</v>
      </c>
      <c r="E5412" s="815">
        <v>26.01</v>
      </c>
      <c r="F5412" s="815">
        <v>96.08</v>
      </c>
    </row>
    <row r="5413" ht="30.0" customHeight="1">
      <c r="A5413" s="812">
        <v>87788.0</v>
      </c>
      <c r="B5413" s="813" t="s">
        <v>6665</v>
      </c>
      <c r="C5413" s="814" t="s">
        <v>1700</v>
      </c>
      <c r="D5413" s="815">
        <v>35.33</v>
      </c>
      <c r="E5413" s="815">
        <v>41.41</v>
      </c>
      <c r="F5413" s="815">
        <v>76.74</v>
      </c>
    </row>
    <row r="5414" ht="30.0" customHeight="1">
      <c r="A5414" s="812">
        <v>87790.0</v>
      </c>
      <c r="B5414" s="813" t="s">
        <v>6666</v>
      </c>
      <c r="C5414" s="814" t="s">
        <v>1700</v>
      </c>
      <c r="D5414" s="815">
        <v>37.33</v>
      </c>
      <c r="E5414" s="815">
        <v>45.74</v>
      </c>
      <c r="F5414" s="815">
        <v>83.07</v>
      </c>
    </row>
    <row r="5415" ht="15.75" customHeight="1">
      <c r="A5415" s="812">
        <v>87791.0</v>
      </c>
      <c r="B5415" s="813" t="s">
        <v>6667</v>
      </c>
      <c r="C5415" s="814" t="s">
        <v>1700</v>
      </c>
      <c r="D5415" s="815">
        <v>79.27</v>
      </c>
      <c r="E5415" s="815">
        <v>34.86</v>
      </c>
      <c r="F5415" s="815">
        <v>114.13</v>
      </c>
    </row>
    <row r="5416" ht="45.0" customHeight="1">
      <c r="A5416" s="808"/>
      <c r="B5416" s="809" t="s">
        <v>6668</v>
      </c>
      <c r="C5416" s="810"/>
      <c r="D5416" s="811"/>
      <c r="E5416" s="811"/>
      <c r="F5416" s="811"/>
    </row>
    <row r="5417" ht="45.0" customHeight="1">
      <c r="A5417" s="812">
        <v>87792.0</v>
      </c>
      <c r="B5417" s="813" t="s">
        <v>6669</v>
      </c>
      <c r="C5417" s="814" t="s">
        <v>1700</v>
      </c>
      <c r="D5417" s="815">
        <v>16.96</v>
      </c>
      <c r="E5417" s="815">
        <v>13.11</v>
      </c>
      <c r="F5417" s="815">
        <v>30.07</v>
      </c>
    </row>
    <row r="5418" ht="60.0" customHeight="1">
      <c r="A5418" s="812">
        <v>87794.0</v>
      </c>
      <c r="B5418" s="813" t="s">
        <v>6670</v>
      </c>
      <c r="C5418" s="814" t="s">
        <v>1700</v>
      </c>
      <c r="D5418" s="815">
        <v>17.95</v>
      </c>
      <c r="E5418" s="815">
        <v>15.31</v>
      </c>
      <c r="F5418" s="815">
        <v>33.26</v>
      </c>
    </row>
    <row r="5419" ht="60.0" customHeight="1">
      <c r="A5419" s="812">
        <v>87795.0</v>
      </c>
      <c r="B5419" s="813" t="s">
        <v>6671</v>
      </c>
      <c r="C5419" s="814" t="s">
        <v>1700</v>
      </c>
      <c r="D5419" s="815">
        <v>38.89</v>
      </c>
      <c r="E5419" s="815">
        <v>9.28</v>
      </c>
      <c r="F5419" s="815">
        <v>48.17</v>
      </c>
    </row>
    <row r="5420" ht="45.0" customHeight="1">
      <c r="A5420" s="812">
        <v>87797.0</v>
      </c>
      <c r="B5420" s="813" t="s">
        <v>6672</v>
      </c>
      <c r="C5420" s="814" t="s">
        <v>1700</v>
      </c>
      <c r="D5420" s="815">
        <v>20.7</v>
      </c>
      <c r="E5420" s="815">
        <v>16.01</v>
      </c>
      <c r="F5420" s="815">
        <v>36.71</v>
      </c>
    </row>
    <row r="5421" ht="45.0" customHeight="1">
      <c r="A5421" s="812">
        <v>87799.0</v>
      </c>
      <c r="B5421" s="813" t="s">
        <v>6673</v>
      </c>
      <c r="C5421" s="814" t="s">
        <v>1700</v>
      </c>
      <c r="D5421" s="815">
        <v>22.05</v>
      </c>
      <c r="E5421" s="815">
        <v>18.94</v>
      </c>
      <c r="F5421" s="815">
        <v>40.99</v>
      </c>
    </row>
    <row r="5422" ht="60.0" customHeight="1">
      <c r="A5422" s="812">
        <v>87800.0</v>
      </c>
      <c r="B5422" s="813" t="s">
        <v>6674</v>
      </c>
      <c r="C5422" s="814" t="s">
        <v>1700</v>
      </c>
      <c r="D5422" s="815">
        <v>50.65</v>
      </c>
      <c r="E5422" s="815">
        <v>12.1</v>
      </c>
      <c r="F5422" s="815">
        <v>62.75</v>
      </c>
    </row>
    <row r="5423" ht="60.0" customHeight="1">
      <c r="A5423" s="812">
        <v>87801.0</v>
      </c>
      <c r="B5423" s="813" t="s">
        <v>6675</v>
      </c>
      <c r="C5423" s="814" t="s">
        <v>1700</v>
      </c>
      <c r="D5423" s="815">
        <v>24.5</v>
      </c>
      <c r="E5423" s="815">
        <v>18.84</v>
      </c>
      <c r="F5423" s="815">
        <v>43.34</v>
      </c>
    </row>
    <row r="5424" ht="45.0" customHeight="1">
      <c r="A5424" s="812">
        <v>87803.0</v>
      </c>
      <c r="B5424" s="813" t="s">
        <v>6676</v>
      </c>
      <c r="C5424" s="814" t="s">
        <v>1700</v>
      </c>
      <c r="D5424" s="815">
        <v>26.19</v>
      </c>
      <c r="E5424" s="815">
        <v>22.52</v>
      </c>
      <c r="F5424" s="815">
        <v>48.71</v>
      </c>
    </row>
    <row r="5425" ht="45.0" customHeight="1">
      <c r="A5425" s="812">
        <v>87804.0</v>
      </c>
      <c r="B5425" s="813" t="s">
        <v>6677</v>
      </c>
      <c r="C5425" s="814" t="s">
        <v>1700</v>
      </c>
      <c r="D5425" s="815">
        <v>62.41</v>
      </c>
      <c r="E5425" s="815">
        <v>14.94</v>
      </c>
      <c r="F5425" s="815">
        <v>77.35</v>
      </c>
    </row>
    <row r="5426" ht="45.0" customHeight="1">
      <c r="A5426" s="812">
        <v>87805.0</v>
      </c>
      <c r="B5426" s="813" t="s">
        <v>6678</v>
      </c>
      <c r="C5426" s="814" t="s">
        <v>1700</v>
      </c>
      <c r="D5426" s="815">
        <v>27.31</v>
      </c>
      <c r="E5426" s="815">
        <v>22.56</v>
      </c>
      <c r="F5426" s="815">
        <v>49.87</v>
      </c>
    </row>
    <row r="5427" ht="45.0" customHeight="1">
      <c r="A5427" s="812">
        <v>87807.0</v>
      </c>
      <c r="B5427" s="813" t="s">
        <v>6679</v>
      </c>
      <c r="C5427" s="814" t="s">
        <v>1700</v>
      </c>
      <c r="D5427" s="815">
        <v>29.16</v>
      </c>
      <c r="E5427" s="815">
        <v>26.62</v>
      </c>
      <c r="F5427" s="815">
        <v>55.78</v>
      </c>
    </row>
    <row r="5428" ht="15.75" customHeight="1">
      <c r="A5428" s="812">
        <v>87808.0</v>
      </c>
      <c r="B5428" s="813" t="s">
        <v>6680</v>
      </c>
      <c r="C5428" s="814" t="s">
        <v>1700</v>
      </c>
      <c r="D5428" s="815">
        <v>68.19</v>
      </c>
      <c r="E5428" s="815">
        <v>16.05</v>
      </c>
      <c r="F5428" s="815">
        <v>84.24</v>
      </c>
    </row>
    <row r="5429" ht="15.0" customHeight="1">
      <c r="A5429" s="808"/>
      <c r="B5429" s="809" t="s">
        <v>6681</v>
      </c>
      <c r="C5429" s="810"/>
      <c r="D5429" s="811"/>
      <c r="E5429" s="811"/>
      <c r="F5429" s="811"/>
    </row>
    <row r="5430" ht="15.0" customHeight="1">
      <c r="A5430" s="812">
        <v>87809.0</v>
      </c>
      <c r="B5430" s="813" t="s">
        <v>6682</v>
      </c>
      <c r="C5430" s="814" t="s">
        <v>1700</v>
      </c>
      <c r="D5430" s="815">
        <v>26.1</v>
      </c>
      <c r="E5430" s="815">
        <v>46.07</v>
      </c>
      <c r="F5430" s="815">
        <v>72.17</v>
      </c>
    </row>
    <row r="5431" ht="15.0" customHeight="1">
      <c r="A5431" s="812">
        <v>87811.0</v>
      </c>
      <c r="B5431" s="813" t="s">
        <v>6683</v>
      </c>
      <c r="C5431" s="814" t="s">
        <v>1700</v>
      </c>
      <c r="D5431" s="815">
        <v>27.1</v>
      </c>
      <c r="E5431" s="815">
        <v>48.26</v>
      </c>
      <c r="F5431" s="815">
        <v>75.36</v>
      </c>
    </row>
    <row r="5432" ht="15.0" customHeight="1">
      <c r="A5432" s="812">
        <v>87812.0</v>
      </c>
      <c r="B5432" s="813" t="s">
        <v>6684</v>
      </c>
      <c r="C5432" s="814" t="s">
        <v>1700</v>
      </c>
      <c r="D5432" s="815">
        <v>47.91</v>
      </c>
      <c r="E5432" s="815">
        <v>41.95</v>
      </c>
      <c r="F5432" s="815">
        <v>89.86</v>
      </c>
    </row>
    <row r="5433" ht="30.0" customHeight="1">
      <c r="A5433" s="812">
        <v>87813.0</v>
      </c>
      <c r="B5433" s="813" t="s">
        <v>6685</v>
      </c>
      <c r="C5433" s="814" t="s">
        <v>1700</v>
      </c>
      <c r="D5433" s="815">
        <v>29.84</v>
      </c>
      <c r="E5433" s="815">
        <v>48.96</v>
      </c>
      <c r="F5433" s="815">
        <v>78.8</v>
      </c>
    </row>
    <row r="5434" ht="30.0" customHeight="1">
      <c r="A5434" s="812">
        <v>87815.0</v>
      </c>
      <c r="B5434" s="813" t="s">
        <v>6686</v>
      </c>
      <c r="C5434" s="814" t="s">
        <v>1700</v>
      </c>
      <c r="D5434" s="815">
        <v>31.19</v>
      </c>
      <c r="E5434" s="815">
        <v>51.89</v>
      </c>
      <c r="F5434" s="815">
        <v>83.08</v>
      </c>
    </row>
    <row r="5435" ht="30.0" customHeight="1">
      <c r="A5435" s="812">
        <v>87816.0</v>
      </c>
      <c r="B5435" s="813" t="s">
        <v>6687</v>
      </c>
      <c r="C5435" s="814" t="s">
        <v>1700</v>
      </c>
      <c r="D5435" s="815">
        <v>59.67</v>
      </c>
      <c r="E5435" s="815">
        <v>44.77</v>
      </c>
      <c r="F5435" s="815">
        <v>104.44</v>
      </c>
    </row>
    <row r="5436" ht="30.0" customHeight="1">
      <c r="A5436" s="812">
        <v>87817.0</v>
      </c>
      <c r="B5436" s="813" t="s">
        <v>6688</v>
      </c>
      <c r="C5436" s="814" t="s">
        <v>1700</v>
      </c>
      <c r="D5436" s="815">
        <v>33.54</v>
      </c>
      <c r="E5436" s="815">
        <v>51.49</v>
      </c>
      <c r="F5436" s="815">
        <v>85.03</v>
      </c>
    </row>
    <row r="5437" ht="30.0" customHeight="1">
      <c r="A5437" s="812">
        <v>87819.0</v>
      </c>
      <c r="B5437" s="813" t="s">
        <v>6689</v>
      </c>
      <c r="C5437" s="814" t="s">
        <v>1700</v>
      </c>
      <c r="D5437" s="815">
        <v>35.24</v>
      </c>
      <c r="E5437" s="815">
        <v>55.16</v>
      </c>
      <c r="F5437" s="815">
        <v>90.4</v>
      </c>
    </row>
    <row r="5438" ht="30.0" customHeight="1">
      <c r="A5438" s="812">
        <v>87820.0</v>
      </c>
      <c r="B5438" s="813" t="s">
        <v>6690</v>
      </c>
      <c r="C5438" s="814" t="s">
        <v>1700</v>
      </c>
      <c r="D5438" s="815">
        <v>71.48</v>
      </c>
      <c r="E5438" s="815">
        <v>47.56</v>
      </c>
      <c r="F5438" s="815">
        <v>119.04</v>
      </c>
    </row>
    <row r="5439" ht="15.0" customHeight="1">
      <c r="A5439" s="812">
        <v>87821.0</v>
      </c>
      <c r="B5439" s="813" t="s">
        <v>6691</v>
      </c>
      <c r="C5439" s="814" t="s">
        <v>1700</v>
      </c>
      <c r="D5439" s="815">
        <v>45.62</v>
      </c>
      <c r="E5439" s="815">
        <v>78.41</v>
      </c>
      <c r="F5439" s="815">
        <v>124.03</v>
      </c>
    </row>
    <row r="5440" ht="15.0" customHeight="1">
      <c r="A5440" s="812">
        <v>87823.0</v>
      </c>
      <c r="B5440" s="813" t="s">
        <v>6692</v>
      </c>
      <c r="C5440" s="814" t="s">
        <v>1700</v>
      </c>
      <c r="D5440" s="815">
        <v>47.48</v>
      </c>
      <c r="E5440" s="815">
        <v>82.46</v>
      </c>
      <c r="F5440" s="815">
        <v>129.94</v>
      </c>
    </row>
    <row r="5441" ht="15.0" customHeight="1">
      <c r="A5441" s="812">
        <v>87824.0</v>
      </c>
      <c r="B5441" s="813" t="s">
        <v>6693</v>
      </c>
      <c r="C5441" s="814" t="s">
        <v>1700</v>
      </c>
      <c r="D5441" s="815">
        <v>86.4</v>
      </c>
      <c r="E5441" s="815">
        <v>71.6</v>
      </c>
      <c r="F5441" s="815">
        <v>158.0</v>
      </c>
    </row>
    <row r="5442" ht="30.0" customHeight="1">
      <c r="A5442" s="812">
        <v>87825.0</v>
      </c>
      <c r="B5442" s="813" t="s">
        <v>6694</v>
      </c>
      <c r="C5442" s="814" t="s">
        <v>1700</v>
      </c>
      <c r="D5442" s="815">
        <v>22.69</v>
      </c>
      <c r="E5442" s="815">
        <v>33.3</v>
      </c>
      <c r="F5442" s="815">
        <v>55.99</v>
      </c>
    </row>
    <row r="5443" ht="15.0" customHeight="1">
      <c r="A5443" s="812">
        <v>87827.0</v>
      </c>
      <c r="B5443" s="813" t="s">
        <v>6695</v>
      </c>
      <c r="C5443" s="814" t="s">
        <v>1700</v>
      </c>
      <c r="D5443" s="815">
        <v>23.93</v>
      </c>
      <c r="E5443" s="815">
        <v>35.97</v>
      </c>
      <c r="F5443" s="815">
        <v>59.9</v>
      </c>
    </row>
    <row r="5444" ht="15.75" customHeight="1">
      <c r="A5444" s="812">
        <v>87828.0</v>
      </c>
      <c r="B5444" s="813" t="s">
        <v>6696</v>
      </c>
      <c r="C5444" s="814" t="s">
        <v>1700</v>
      </c>
      <c r="D5444" s="815">
        <v>49.91</v>
      </c>
      <c r="E5444" s="815">
        <v>29.41</v>
      </c>
      <c r="F5444" s="815">
        <v>79.32</v>
      </c>
    </row>
    <row r="5445" ht="15.0" customHeight="1">
      <c r="A5445" s="812">
        <v>87829.0</v>
      </c>
      <c r="B5445" s="813" t="s">
        <v>6697</v>
      </c>
      <c r="C5445" s="814" t="s">
        <v>1700</v>
      </c>
      <c r="D5445" s="815">
        <v>27.11</v>
      </c>
      <c r="E5445" s="815">
        <v>36.26</v>
      </c>
      <c r="F5445" s="815">
        <v>63.37</v>
      </c>
    </row>
    <row r="5446" ht="15.0" customHeight="1">
      <c r="A5446" s="812">
        <v>87831.0</v>
      </c>
      <c r="B5446" s="813" t="s">
        <v>6698</v>
      </c>
      <c r="C5446" s="814" t="s">
        <v>1700</v>
      </c>
      <c r="D5446" s="815">
        <v>28.76</v>
      </c>
      <c r="E5446" s="815">
        <v>39.85</v>
      </c>
      <c r="F5446" s="815">
        <v>68.61</v>
      </c>
    </row>
    <row r="5447" ht="15.0" customHeight="1">
      <c r="A5447" s="812">
        <v>87832.0</v>
      </c>
      <c r="B5447" s="813" t="s">
        <v>6699</v>
      </c>
      <c r="C5447" s="814" t="s">
        <v>1700</v>
      </c>
      <c r="D5447" s="815">
        <v>64.08</v>
      </c>
      <c r="E5447" s="815">
        <v>32.35</v>
      </c>
      <c r="F5447" s="815">
        <v>96.43</v>
      </c>
    </row>
    <row r="5448" ht="15.0" customHeight="1">
      <c r="A5448" s="808"/>
      <c r="B5448" s="809" t="s">
        <v>6700</v>
      </c>
      <c r="C5448" s="810"/>
      <c r="D5448" s="811"/>
      <c r="E5448" s="811"/>
      <c r="F5448" s="811"/>
    </row>
    <row r="5449" ht="15.0" customHeight="1">
      <c r="A5449" s="812">
        <v>87527.0</v>
      </c>
      <c r="B5449" s="813" t="s">
        <v>6701</v>
      </c>
      <c r="C5449" s="814" t="s">
        <v>1700</v>
      </c>
      <c r="D5449" s="815">
        <v>15.27</v>
      </c>
      <c r="E5449" s="815">
        <v>14.39</v>
      </c>
      <c r="F5449" s="815">
        <v>29.66</v>
      </c>
    </row>
    <row r="5450" ht="15.0" customHeight="1">
      <c r="A5450" s="812">
        <v>87528.0</v>
      </c>
      <c r="B5450" s="813" t="s">
        <v>6702</v>
      </c>
      <c r="C5450" s="814" t="s">
        <v>1700</v>
      </c>
      <c r="D5450" s="815">
        <v>16.54</v>
      </c>
      <c r="E5450" s="815">
        <v>17.22</v>
      </c>
      <c r="F5450" s="815">
        <v>33.76</v>
      </c>
    </row>
    <row r="5451" ht="30.0" customHeight="1">
      <c r="A5451" s="812">
        <v>87531.0</v>
      </c>
      <c r="B5451" s="813" t="s">
        <v>6703</v>
      </c>
      <c r="C5451" s="814" t="s">
        <v>1700</v>
      </c>
      <c r="D5451" s="815">
        <v>14.09</v>
      </c>
      <c r="E5451" s="815">
        <v>11.25</v>
      </c>
      <c r="F5451" s="815">
        <v>25.34</v>
      </c>
    </row>
    <row r="5452" ht="15.0" customHeight="1">
      <c r="A5452" s="812">
        <v>87532.0</v>
      </c>
      <c r="B5452" s="813" t="s">
        <v>6704</v>
      </c>
      <c r="C5452" s="814" t="s">
        <v>1700</v>
      </c>
      <c r="D5452" s="815">
        <v>15.37</v>
      </c>
      <c r="E5452" s="815">
        <v>14.07</v>
      </c>
      <c r="F5452" s="815">
        <v>29.44</v>
      </c>
    </row>
    <row r="5453" ht="30.0" customHeight="1">
      <c r="A5453" s="812">
        <v>87535.0</v>
      </c>
      <c r="B5453" s="813" t="s">
        <v>6705</v>
      </c>
      <c r="C5453" s="814" t="s">
        <v>1700</v>
      </c>
      <c r="D5453" s="815">
        <v>13.24</v>
      </c>
      <c r="E5453" s="815">
        <v>8.92</v>
      </c>
      <c r="F5453" s="815">
        <v>22.16</v>
      </c>
    </row>
    <row r="5454" ht="30.0" customHeight="1">
      <c r="A5454" s="812">
        <v>87536.0</v>
      </c>
      <c r="B5454" s="813" t="s">
        <v>6706</v>
      </c>
      <c r="C5454" s="814" t="s">
        <v>1700</v>
      </c>
      <c r="D5454" s="815">
        <v>14.52</v>
      </c>
      <c r="E5454" s="815">
        <v>11.74</v>
      </c>
      <c r="F5454" s="815">
        <v>26.26</v>
      </c>
    </row>
    <row r="5455" ht="15.0" customHeight="1">
      <c r="A5455" s="812">
        <v>87537.0</v>
      </c>
      <c r="B5455" s="813" t="s">
        <v>6707</v>
      </c>
      <c r="C5455" s="814" t="s">
        <v>1700</v>
      </c>
      <c r="D5455" s="815">
        <v>44.28</v>
      </c>
      <c r="E5455" s="815">
        <v>11.86</v>
      </c>
      <c r="F5455" s="815">
        <v>56.14</v>
      </c>
    </row>
    <row r="5456" ht="15.0" customHeight="1">
      <c r="A5456" s="812">
        <v>87539.0</v>
      </c>
      <c r="B5456" s="813" t="s">
        <v>6708</v>
      </c>
      <c r="C5456" s="814" t="s">
        <v>1700</v>
      </c>
      <c r="D5456" s="815">
        <v>43.32</v>
      </c>
      <c r="E5456" s="815">
        <v>9.12</v>
      </c>
      <c r="F5456" s="815">
        <v>52.44</v>
      </c>
    </row>
    <row r="5457" ht="15.0" customHeight="1">
      <c r="A5457" s="812">
        <v>87541.0</v>
      </c>
      <c r="B5457" s="813" t="s">
        <v>6709</v>
      </c>
      <c r="C5457" s="814" t="s">
        <v>1700</v>
      </c>
      <c r="D5457" s="815">
        <v>42.61</v>
      </c>
      <c r="E5457" s="815">
        <v>7.1</v>
      </c>
      <c r="F5457" s="815">
        <v>49.71</v>
      </c>
    </row>
    <row r="5458" ht="15.0" customHeight="1">
      <c r="A5458" s="812">
        <v>87545.0</v>
      </c>
      <c r="B5458" s="813" t="s">
        <v>6710</v>
      </c>
      <c r="C5458" s="814" t="s">
        <v>1700</v>
      </c>
      <c r="D5458" s="815">
        <v>9.66</v>
      </c>
      <c r="E5458" s="815">
        <v>10.94</v>
      </c>
      <c r="F5458" s="815">
        <v>20.6</v>
      </c>
    </row>
    <row r="5459" ht="30.0" customHeight="1">
      <c r="A5459" s="812">
        <v>87546.0</v>
      </c>
      <c r="B5459" s="813" t="s">
        <v>6711</v>
      </c>
      <c r="C5459" s="814" t="s">
        <v>1700</v>
      </c>
      <c r="D5459" s="815">
        <v>10.38</v>
      </c>
      <c r="E5459" s="815">
        <v>12.54</v>
      </c>
      <c r="F5459" s="815">
        <v>22.92</v>
      </c>
    </row>
    <row r="5460" ht="15.75" customHeight="1">
      <c r="A5460" s="812">
        <v>87549.0</v>
      </c>
      <c r="B5460" s="813" t="s">
        <v>6712</v>
      </c>
      <c r="C5460" s="814" t="s">
        <v>1700</v>
      </c>
      <c r="D5460" s="815">
        <v>8.5</v>
      </c>
      <c r="E5460" s="815">
        <v>7.78</v>
      </c>
      <c r="F5460" s="815">
        <v>16.28</v>
      </c>
    </row>
    <row r="5461" ht="30.0" customHeight="1">
      <c r="A5461" s="812">
        <v>87550.0</v>
      </c>
      <c r="B5461" s="813" t="s">
        <v>6713</v>
      </c>
      <c r="C5461" s="814" t="s">
        <v>1700</v>
      </c>
      <c r="D5461" s="815">
        <v>9.21</v>
      </c>
      <c r="E5461" s="815">
        <v>9.39</v>
      </c>
      <c r="F5461" s="815">
        <v>18.6</v>
      </c>
    </row>
    <row r="5462" ht="15.0" customHeight="1">
      <c r="A5462" s="812">
        <v>87553.0</v>
      </c>
      <c r="B5462" s="813" t="s">
        <v>6714</v>
      </c>
      <c r="C5462" s="814" t="s">
        <v>1700</v>
      </c>
      <c r="D5462" s="815">
        <v>7.66</v>
      </c>
      <c r="E5462" s="815">
        <v>5.44</v>
      </c>
      <c r="F5462" s="815">
        <v>13.1</v>
      </c>
    </row>
    <row r="5463" ht="15.0" customHeight="1">
      <c r="A5463" s="812">
        <v>87554.0</v>
      </c>
      <c r="B5463" s="813" t="s">
        <v>6715</v>
      </c>
      <c r="C5463" s="814" t="s">
        <v>1700</v>
      </c>
      <c r="D5463" s="815">
        <v>8.38</v>
      </c>
      <c r="E5463" s="815">
        <v>7.04</v>
      </c>
      <c r="F5463" s="815">
        <v>15.42</v>
      </c>
    </row>
    <row r="5464" ht="15.0" customHeight="1">
      <c r="A5464" s="812">
        <v>87555.0</v>
      </c>
      <c r="B5464" s="813" t="s">
        <v>6716</v>
      </c>
      <c r="C5464" s="814" t="s">
        <v>1700</v>
      </c>
      <c r="D5464" s="815">
        <v>25.83</v>
      </c>
      <c r="E5464" s="815">
        <v>8.79</v>
      </c>
      <c r="F5464" s="815">
        <v>34.62</v>
      </c>
    </row>
    <row r="5465" ht="15.0" customHeight="1">
      <c r="A5465" s="812">
        <v>87557.0</v>
      </c>
      <c r="B5465" s="813" t="s">
        <v>6717</v>
      </c>
      <c r="C5465" s="814" t="s">
        <v>1700</v>
      </c>
      <c r="D5465" s="815">
        <v>24.87</v>
      </c>
      <c r="E5465" s="815">
        <v>6.05</v>
      </c>
      <c r="F5465" s="815">
        <v>30.92</v>
      </c>
    </row>
    <row r="5466" ht="30.0" customHeight="1">
      <c r="A5466" s="812">
        <v>87559.0</v>
      </c>
      <c r="B5466" s="813" t="s">
        <v>6718</v>
      </c>
      <c r="C5466" s="814" t="s">
        <v>1700</v>
      </c>
      <c r="D5466" s="815">
        <v>24.16</v>
      </c>
      <c r="E5466" s="815">
        <v>4.04</v>
      </c>
      <c r="F5466" s="815">
        <v>28.2</v>
      </c>
    </row>
    <row r="5467" ht="30.0" customHeight="1">
      <c r="A5467" s="808"/>
      <c r="B5467" s="809" t="s">
        <v>6719</v>
      </c>
      <c r="C5467" s="810"/>
      <c r="D5467" s="811"/>
      <c r="E5467" s="811"/>
      <c r="F5467" s="811"/>
    </row>
    <row r="5468" ht="30.0" customHeight="1">
      <c r="A5468" s="812">
        <v>87561.0</v>
      </c>
      <c r="B5468" s="813" t="s">
        <v>6720</v>
      </c>
      <c r="C5468" s="814" t="s">
        <v>1700</v>
      </c>
      <c r="D5468" s="815">
        <v>24.93</v>
      </c>
      <c r="E5468" s="815">
        <v>6.23</v>
      </c>
      <c r="F5468" s="815">
        <v>31.16</v>
      </c>
    </row>
    <row r="5469" ht="30.0" customHeight="1">
      <c r="A5469" s="812">
        <v>87543.0</v>
      </c>
      <c r="B5469" s="813" t="s">
        <v>6721</v>
      </c>
      <c r="C5469" s="814" t="s">
        <v>1700</v>
      </c>
      <c r="D5469" s="815">
        <v>13.56</v>
      </c>
      <c r="E5469" s="815">
        <v>4.24</v>
      </c>
      <c r="F5469" s="815">
        <v>17.8</v>
      </c>
    </row>
    <row r="5470" ht="30.0" customHeight="1">
      <c r="A5470" s="808"/>
      <c r="B5470" s="809" t="s">
        <v>6722</v>
      </c>
      <c r="C5470" s="810"/>
      <c r="D5470" s="811"/>
      <c r="E5470" s="811"/>
      <c r="F5470" s="811"/>
    </row>
    <row r="5471" ht="30.0" customHeight="1">
      <c r="A5471" s="812">
        <v>87529.0</v>
      </c>
      <c r="B5471" s="813" t="s">
        <v>6723</v>
      </c>
      <c r="C5471" s="814" t="s">
        <v>1700</v>
      </c>
      <c r="D5471" s="815">
        <v>14.41</v>
      </c>
      <c r="E5471" s="815">
        <v>12.06</v>
      </c>
      <c r="F5471" s="815">
        <v>26.47</v>
      </c>
    </row>
    <row r="5472" ht="15.0" customHeight="1">
      <c r="A5472" s="812">
        <v>87530.0</v>
      </c>
      <c r="B5472" s="813" t="s">
        <v>6724</v>
      </c>
      <c r="C5472" s="814" t="s">
        <v>1700</v>
      </c>
      <c r="D5472" s="815">
        <v>15.7</v>
      </c>
      <c r="E5472" s="815">
        <v>14.87</v>
      </c>
      <c r="F5472" s="815">
        <v>30.57</v>
      </c>
    </row>
    <row r="5473" ht="15.0" customHeight="1">
      <c r="A5473" s="812">
        <v>87538.0</v>
      </c>
      <c r="B5473" s="813" t="s">
        <v>6725</v>
      </c>
      <c r="C5473" s="814" t="s">
        <v>1700</v>
      </c>
      <c r="D5473" s="815">
        <v>43.57</v>
      </c>
      <c r="E5473" s="815">
        <v>9.84</v>
      </c>
      <c r="F5473" s="815">
        <v>53.41</v>
      </c>
    </row>
    <row r="5474" ht="15.0" customHeight="1">
      <c r="A5474" s="812">
        <v>87547.0</v>
      </c>
      <c r="B5474" s="813" t="s">
        <v>6726</v>
      </c>
      <c r="C5474" s="814" t="s">
        <v>1700</v>
      </c>
      <c r="D5474" s="815">
        <v>8.82</v>
      </c>
      <c r="E5474" s="815">
        <v>8.61</v>
      </c>
      <c r="F5474" s="815">
        <v>17.43</v>
      </c>
    </row>
    <row r="5475" ht="15.0" customHeight="1">
      <c r="A5475" s="812">
        <v>87548.0</v>
      </c>
      <c r="B5475" s="813" t="s">
        <v>6727</v>
      </c>
      <c r="C5475" s="814" t="s">
        <v>1700</v>
      </c>
      <c r="D5475" s="815">
        <v>9.53</v>
      </c>
      <c r="E5475" s="815">
        <v>10.22</v>
      </c>
      <c r="F5475" s="815">
        <v>19.75</v>
      </c>
    </row>
    <row r="5476" ht="15.75" customHeight="1">
      <c r="A5476" s="812">
        <v>87556.0</v>
      </c>
      <c r="B5476" s="813" t="s">
        <v>6728</v>
      </c>
      <c r="C5476" s="814" t="s">
        <v>1700</v>
      </c>
      <c r="D5476" s="815">
        <v>25.12</v>
      </c>
      <c r="E5476" s="815">
        <v>6.79</v>
      </c>
      <c r="F5476" s="815">
        <v>31.91</v>
      </c>
    </row>
    <row r="5477" ht="15.0" customHeight="1">
      <c r="A5477" s="808"/>
      <c r="B5477" s="809" t="s">
        <v>6729</v>
      </c>
      <c r="C5477" s="810"/>
      <c r="D5477" s="811"/>
      <c r="E5477" s="811"/>
      <c r="F5477" s="811"/>
    </row>
    <row r="5478" ht="15.0" customHeight="1">
      <c r="A5478" s="808"/>
      <c r="B5478" s="809" t="s">
        <v>6730</v>
      </c>
      <c r="C5478" s="810"/>
      <c r="D5478" s="811"/>
      <c r="E5478" s="811"/>
      <c r="F5478" s="811"/>
    </row>
    <row r="5479" ht="30.0" customHeight="1">
      <c r="A5479" s="808"/>
      <c r="B5479" s="809" t="s">
        <v>6731</v>
      </c>
      <c r="C5479" s="810"/>
      <c r="D5479" s="811"/>
      <c r="E5479" s="811"/>
      <c r="F5479" s="811"/>
    </row>
    <row r="5480" ht="30.0" customHeight="1">
      <c r="A5480" s="812">
        <v>87242.0</v>
      </c>
      <c r="B5480" s="813" t="s">
        <v>6732</v>
      </c>
      <c r="C5480" s="814" t="s">
        <v>1700</v>
      </c>
      <c r="D5480" s="815">
        <v>210.16</v>
      </c>
      <c r="E5480" s="815">
        <v>29.24</v>
      </c>
      <c r="F5480" s="815">
        <v>239.4</v>
      </c>
    </row>
    <row r="5481" ht="30.0" customHeight="1">
      <c r="A5481" s="812">
        <v>87243.0</v>
      </c>
      <c r="B5481" s="813" t="s">
        <v>6733</v>
      </c>
      <c r="C5481" s="814" t="s">
        <v>1700</v>
      </c>
      <c r="D5481" s="815">
        <v>196.71</v>
      </c>
      <c r="E5481" s="815">
        <v>23.23</v>
      </c>
      <c r="F5481" s="815">
        <v>219.94</v>
      </c>
    </row>
    <row r="5482" ht="30.0" customHeight="1">
      <c r="A5482" s="812">
        <v>87244.0</v>
      </c>
      <c r="B5482" s="813" t="s">
        <v>6734</v>
      </c>
      <c r="C5482" s="814" t="s">
        <v>1700</v>
      </c>
      <c r="D5482" s="815">
        <v>199.76</v>
      </c>
      <c r="E5482" s="815">
        <v>31.21</v>
      </c>
      <c r="F5482" s="815">
        <v>230.97</v>
      </c>
    </row>
    <row r="5483" ht="30.0" customHeight="1">
      <c r="A5483" s="812">
        <v>87245.0</v>
      </c>
      <c r="B5483" s="813" t="s">
        <v>6735</v>
      </c>
      <c r="C5483" s="814" t="s">
        <v>1700</v>
      </c>
      <c r="D5483" s="815">
        <v>240.8</v>
      </c>
      <c r="E5483" s="815">
        <v>38.45</v>
      </c>
      <c r="F5483" s="815">
        <v>279.25</v>
      </c>
    </row>
    <row r="5484" ht="30.0" customHeight="1">
      <c r="A5484" s="812">
        <v>88786.0</v>
      </c>
      <c r="B5484" s="813" t="s">
        <v>6736</v>
      </c>
      <c r="C5484" s="814" t="s">
        <v>1700</v>
      </c>
      <c r="D5484" s="815">
        <v>236.12</v>
      </c>
      <c r="E5484" s="815">
        <v>29.24</v>
      </c>
      <c r="F5484" s="815">
        <v>265.36</v>
      </c>
    </row>
    <row r="5485" ht="30.0" customHeight="1">
      <c r="A5485" s="812">
        <v>88787.0</v>
      </c>
      <c r="B5485" s="813" t="s">
        <v>6737</v>
      </c>
      <c r="C5485" s="814" t="s">
        <v>1700</v>
      </c>
      <c r="D5485" s="815">
        <v>221.34</v>
      </c>
      <c r="E5485" s="815">
        <v>23.23</v>
      </c>
      <c r="F5485" s="815">
        <v>244.57</v>
      </c>
    </row>
    <row r="5486" ht="30.0" customHeight="1">
      <c r="A5486" s="812">
        <v>88788.0</v>
      </c>
      <c r="B5486" s="813" t="s">
        <v>6738</v>
      </c>
      <c r="C5486" s="814" t="s">
        <v>1700</v>
      </c>
      <c r="D5486" s="815">
        <v>224.39</v>
      </c>
      <c r="E5486" s="815">
        <v>31.21</v>
      </c>
      <c r="F5486" s="815">
        <v>255.6</v>
      </c>
    </row>
    <row r="5487" ht="30.0" customHeight="1">
      <c r="A5487" s="812">
        <v>88789.0</v>
      </c>
      <c r="B5487" s="813" t="s">
        <v>6739</v>
      </c>
      <c r="C5487" s="814" t="s">
        <v>1700</v>
      </c>
      <c r="D5487" s="815">
        <v>269.99</v>
      </c>
      <c r="E5487" s="815">
        <v>38.44</v>
      </c>
      <c r="F5487" s="815">
        <v>308.43</v>
      </c>
    </row>
    <row r="5488" ht="30.0" customHeight="1">
      <c r="A5488" s="808"/>
      <c r="B5488" s="809" t="s">
        <v>6740</v>
      </c>
      <c r="C5488" s="810"/>
      <c r="D5488" s="811"/>
      <c r="E5488" s="811"/>
      <c r="F5488" s="811"/>
    </row>
    <row r="5489" ht="30.0" customHeight="1">
      <c r="A5489" s="812">
        <v>89170.0</v>
      </c>
      <c r="B5489" s="813" t="s">
        <v>6741</v>
      </c>
      <c r="C5489" s="814" t="s">
        <v>1700</v>
      </c>
      <c r="D5489" s="815">
        <v>32.66</v>
      </c>
      <c r="E5489" s="815">
        <v>15.22</v>
      </c>
      <c r="F5489" s="815">
        <v>47.88</v>
      </c>
    </row>
    <row r="5490" ht="30.0" customHeight="1">
      <c r="A5490" s="812">
        <v>89045.0</v>
      </c>
      <c r="B5490" s="813" t="s">
        <v>6742</v>
      </c>
      <c r="C5490" s="814" t="s">
        <v>1700</v>
      </c>
      <c r="D5490" s="815">
        <v>33.16</v>
      </c>
      <c r="E5490" s="815">
        <v>16.49</v>
      </c>
      <c r="F5490" s="815">
        <v>49.65</v>
      </c>
    </row>
    <row r="5491" ht="30.0" customHeight="1">
      <c r="A5491" s="808"/>
      <c r="B5491" s="809" t="s">
        <v>6743</v>
      </c>
      <c r="C5491" s="810"/>
      <c r="D5491" s="811"/>
      <c r="E5491" s="811"/>
      <c r="F5491" s="811"/>
    </row>
    <row r="5492" ht="30.0" customHeight="1">
      <c r="A5492" s="812">
        <v>87267.0</v>
      </c>
      <c r="B5492" s="813" t="s">
        <v>6744</v>
      </c>
      <c r="C5492" s="814" t="s">
        <v>1700</v>
      </c>
      <c r="D5492" s="815">
        <v>33.12</v>
      </c>
      <c r="E5492" s="815">
        <v>16.07</v>
      </c>
      <c r="F5492" s="815">
        <v>49.19</v>
      </c>
    </row>
    <row r="5493" ht="30.0" customHeight="1">
      <c r="A5493" s="812">
        <v>87266.0</v>
      </c>
      <c r="B5493" s="813" t="s">
        <v>6745</v>
      </c>
      <c r="C5493" s="814" t="s">
        <v>1700</v>
      </c>
      <c r="D5493" s="815">
        <v>33.97</v>
      </c>
      <c r="E5493" s="815">
        <v>18.34</v>
      </c>
      <c r="F5493" s="815">
        <v>52.31</v>
      </c>
    </row>
    <row r="5494" ht="15.0" customHeight="1">
      <c r="A5494" s="812">
        <v>87271.0</v>
      </c>
      <c r="B5494" s="813" t="s">
        <v>6746</v>
      </c>
      <c r="C5494" s="814" t="s">
        <v>1700</v>
      </c>
      <c r="D5494" s="815">
        <v>33.9</v>
      </c>
      <c r="E5494" s="815">
        <v>18.67</v>
      </c>
      <c r="F5494" s="815">
        <v>52.57</v>
      </c>
    </row>
    <row r="5495" ht="30.0" customHeight="1">
      <c r="A5495" s="812">
        <v>87270.0</v>
      </c>
      <c r="B5495" s="813" t="s">
        <v>6747</v>
      </c>
      <c r="C5495" s="814" t="s">
        <v>1700</v>
      </c>
      <c r="D5495" s="815">
        <v>35.03</v>
      </c>
      <c r="E5495" s="815">
        <v>21.11</v>
      </c>
      <c r="F5495" s="815">
        <v>56.14</v>
      </c>
    </row>
    <row r="5496" ht="30.0" customHeight="1">
      <c r="A5496" s="812">
        <v>87274.0</v>
      </c>
      <c r="B5496" s="813" t="s">
        <v>6748</v>
      </c>
      <c r="C5496" s="814" t="s">
        <v>1700</v>
      </c>
      <c r="D5496" s="815">
        <v>36.41</v>
      </c>
      <c r="E5496" s="815">
        <v>22.97</v>
      </c>
      <c r="F5496" s="815">
        <v>59.38</v>
      </c>
    </row>
    <row r="5497" ht="45.0" customHeight="1">
      <c r="A5497" s="812">
        <v>87275.0</v>
      </c>
      <c r="B5497" s="813" t="s">
        <v>6749</v>
      </c>
      <c r="C5497" s="814" t="s">
        <v>1700</v>
      </c>
      <c r="D5497" s="815">
        <v>35.54</v>
      </c>
      <c r="E5497" s="815">
        <v>20.65</v>
      </c>
      <c r="F5497" s="815">
        <v>56.19</v>
      </c>
    </row>
    <row r="5498" ht="45.0" customHeight="1">
      <c r="A5498" s="812">
        <v>93394.0</v>
      </c>
      <c r="B5498" s="813" t="s">
        <v>6750</v>
      </c>
      <c r="C5498" s="814" t="s">
        <v>1700</v>
      </c>
      <c r="D5498" s="815">
        <v>24.47</v>
      </c>
      <c r="E5498" s="815">
        <v>18.34</v>
      </c>
      <c r="F5498" s="815">
        <v>42.81</v>
      </c>
    </row>
    <row r="5499" ht="30.0" customHeight="1">
      <c r="A5499" s="812">
        <v>93395.0</v>
      </c>
      <c r="B5499" s="813" t="s">
        <v>6751</v>
      </c>
      <c r="C5499" s="814" t="s">
        <v>1700</v>
      </c>
      <c r="D5499" s="815">
        <v>23.62</v>
      </c>
      <c r="E5499" s="815">
        <v>16.07</v>
      </c>
      <c r="F5499" s="815">
        <v>39.69</v>
      </c>
    </row>
    <row r="5500" ht="30.0" customHeight="1">
      <c r="A5500" s="812">
        <v>99196.0</v>
      </c>
      <c r="B5500" s="813" t="s">
        <v>6752</v>
      </c>
      <c r="C5500" s="814" t="s">
        <v>1700</v>
      </c>
      <c r="D5500" s="815">
        <v>29.67</v>
      </c>
      <c r="E5500" s="815">
        <v>18.34</v>
      </c>
      <c r="F5500" s="815">
        <v>48.01</v>
      </c>
    </row>
    <row r="5501" ht="15.75" customHeight="1">
      <c r="A5501" s="812">
        <v>99198.0</v>
      </c>
      <c r="B5501" s="813" t="s">
        <v>6753</v>
      </c>
      <c r="C5501" s="814" t="s">
        <v>1700</v>
      </c>
      <c r="D5501" s="815">
        <v>28.82</v>
      </c>
      <c r="E5501" s="815">
        <v>16.07</v>
      </c>
      <c r="F5501" s="815">
        <v>44.89</v>
      </c>
    </row>
    <row r="5502" ht="30.0" customHeight="1">
      <c r="A5502" s="808"/>
      <c r="B5502" s="809" t="s">
        <v>6754</v>
      </c>
      <c r="C5502" s="810"/>
      <c r="D5502" s="811"/>
      <c r="E5502" s="811"/>
      <c r="F5502" s="811"/>
    </row>
    <row r="5503" ht="30.0" customHeight="1">
      <c r="A5503" s="812">
        <v>87265.0</v>
      </c>
      <c r="B5503" s="813" t="s">
        <v>6755</v>
      </c>
      <c r="C5503" s="814" t="s">
        <v>1700</v>
      </c>
      <c r="D5503" s="815">
        <v>31.22</v>
      </c>
      <c r="E5503" s="815">
        <v>11.62</v>
      </c>
      <c r="F5503" s="815">
        <v>42.84</v>
      </c>
    </row>
    <row r="5504" ht="30.0" customHeight="1">
      <c r="A5504" s="812">
        <v>87264.0</v>
      </c>
      <c r="B5504" s="813" t="s">
        <v>6756</v>
      </c>
      <c r="C5504" s="814" t="s">
        <v>1700</v>
      </c>
      <c r="D5504" s="815">
        <v>33.28</v>
      </c>
      <c r="E5504" s="815">
        <v>16.53</v>
      </c>
      <c r="F5504" s="815">
        <v>49.81</v>
      </c>
    </row>
    <row r="5505" ht="30.0" customHeight="1">
      <c r="A5505" s="812">
        <v>87269.0</v>
      </c>
      <c r="B5505" s="813" t="s">
        <v>6757</v>
      </c>
      <c r="C5505" s="814" t="s">
        <v>1700</v>
      </c>
      <c r="D5505" s="815">
        <v>32.23</v>
      </c>
      <c r="E5505" s="815">
        <v>14.21</v>
      </c>
      <c r="F5505" s="815">
        <v>46.44</v>
      </c>
    </row>
    <row r="5506" ht="15.75" customHeight="1">
      <c r="A5506" s="812">
        <v>87268.0</v>
      </c>
      <c r="B5506" s="813" t="s">
        <v>6758</v>
      </c>
      <c r="C5506" s="814" t="s">
        <v>1700</v>
      </c>
      <c r="D5506" s="815">
        <v>34.46</v>
      </c>
      <c r="E5506" s="815">
        <v>19.58</v>
      </c>
      <c r="F5506" s="815">
        <v>54.04</v>
      </c>
    </row>
    <row r="5507" ht="30.0" customHeight="1">
      <c r="A5507" s="812">
        <v>87273.0</v>
      </c>
      <c r="B5507" s="813" t="s">
        <v>6759</v>
      </c>
      <c r="C5507" s="814" t="s">
        <v>1700</v>
      </c>
      <c r="D5507" s="815">
        <v>33.3</v>
      </c>
      <c r="E5507" s="815">
        <v>15.3</v>
      </c>
      <c r="F5507" s="815">
        <v>48.6</v>
      </c>
    </row>
    <row r="5508" ht="15.75" customHeight="1">
      <c r="A5508" s="812">
        <v>87272.0</v>
      </c>
      <c r="B5508" s="813" t="s">
        <v>6760</v>
      </c>
      <c r="C5508" s="814" t="s">
        <v>1700</v>
      </c>
      <c r="D5508" s="815">
        <v>35.99</v>
      </c>
      <c r="E5508" s="815">
        <v>21.9</v>
      </c>
      <c r="F5508" s="815">
        <v>57.89</v>
      </c>
    </row>
    <row r="5509" ht="15.0" customHeight="1">
      <c r="A5509" s="812">
        <v>93392.0</v>
      </c>
      <c r="B5509" s="813" t="s">
        <v>6761</v>
      </c>
      <c r="C5509" s="814" t="s">
        <v>1700</v>
      </c>
      <c r="D5509" s="815">
        <v>23.77</v>
      </c>
      <c r="E5509" s="815">
        <v>16.54</v>
      </c>
      <c r="F5509" s="815">
        <v>40.31</v>
      </c>
    </row>
    <row r="5510" ht="15.75" customHeight="1">
      <c r="A5510" s="812">
        <v>93393.0</v>
      </c>
      <c r="B5510" s="813" t="s">
        <v>6762</v>
      </c>
      <c r="C5510" s="814" t="s">
        <v>1700</v>
      </c>
      <c r="D5510" s="815">
        <v>21.8</v>
      </c>
      <c r="E5510" s="815">
        <v>11.63</v>
      </c>
      <c r="F5510" s="815">
        <v>33.43</v>
      </c>
    </row>
    <row r="5511" ht="30.0" customHeight="1">
      <c r="A5511" s="812">
        <v>99194.0</v>
      </c>
      <c r="B5511" s="813" t="s">
        <v>6763</v>
      </c>
      <c r="C5511" s="814" t="s">
        <v>1700</v>
      </c>
      <c r="D5511" s="815">
        <v>28.98</v>
      </c>
      <c r="E5511" s="815">
        <v>16.53</v>
      </c>
      <c r="F5511" s="815">
        <v>45.51</v>
      </c>
    </row>
    <row r="5512" ht="30.0" customHeight="1">
      <c r="A5512" s="812">
        <v>99195.0</v>
      </c>
      <c r="B5512" s="813" t="s">
        <v>6764</v>
      </c>
      <c r="C5512" s="814" t="s">
        <v>1700</v>
      </c>
      <c r="D5512" s="815">
        <v>27.0</v>
      </c>
      <c r="E5512" s="815">
        <v>11.63</v>
      </c>
      <c r="F5512" s="815">
        <v>38.63</v>
      </c>
    </row>
    <row r="5513" ht="15.0" customHeight="1">
      <c r="A5513" s="808"/>
      <c r="B5513" s="809" t="s">
        <v>6765</v>
      </c>
      <c r="C5513" s="810"/>
      <c r="D5513" s="811"/>
      <c r="E5513" s="811"/>
      <c r="F5513" s="811"/>
    </row>
    <row r="5514" ht="15.0" customHeight="1">
      <c r="A5514" s="812">
        <v>87834.0</v>
      </c>
      <c r="B5514" s="813" t="s">
        <v>6766</v>
      </c>
      <c r="C5514" s="814" t="s">
        <v>1700</v>
      </c>
      <c r="D5514" s="815">
        <v>120.33</v>
      </c>
      <c r="E5514" s="815">
        <v>13.68</v>
      </c>
      <c r="F5514" s="815">
        <v>134.01</v>
      </c>
    </row>
    <row r="5515" ht="15.0" customHeight="1">
      <c r="A5515" s="812">
        <v>87835.0</v>
      </c>
      <c r="B5515" s="813" t="s">
        <v>6767</v>
      </c>
      <c r="C5515" s="814" t="s">
        <v>1700</v>
      </c>
      <c r="D5515" s="815">
        <v>80.57</v>
      </c>
      <c r="E5515" s="815">
        <v>11.18</v>
      </c>
      <c r="F5515" s="815">
        <v>91.75</v>
      </c>
    </row>
    <row r="5516" ht="15.0" customHeight="1">
      <c r="A5516" s="812">
        <v>87836.0</v>
      </c>
      <c r="B5516" s="813" t="s">
        <v>6768</v>
      </c>
      <c r="C5516" s="814" t="s">
        <v>1700</v>
      </c>
      <c r="D5516" s="815">
        <v>118.12</v>
      </c>
      <c r="E5516" s="815">
        <v>9.23</v>
      </c>
      <c r="F5516" s="815">
        <v>127.35</v>
      </c>
    </row>
    <row r="5517" ht="15.0" customHeight="1">
      <c r="A5517" s="812">
        <v>87837.0</v>
      </c>
      <c r="B5517" s="813" t="s">
        <v>6769</v>
      </c>
      <c r="C5517" s="814" t="s">
        <v>1700</v>
      </c>
      <c r="D5517" s="815">
        <v>78.71</v>
      </c>
      <c r="E5517" s="815">
        <v>7.09</v>
      </c>
      <c r="F5517" s="815">
        <v>85.8</v>
      </c>
    </row>
    <row r="5518" ht="15.75" customHeight="1">
      <c r="A5518" s="812">
        <v>87838.0</v>
      </c>
      <c r="B5518" s="813" t="s">
        <v>6770</v>
      </c>
      <c r="C5518" s="814" t="s">
        <v>1700</v>
      </c>
      <c r="D5518" s="815">
        <v>124.3</v>
      </c>
      <c r="E5518" s="815">
        <v>16.85</v>
      </c>
      <c r="F5518" s="815">
        <v>141.15</v>
      </c>
    </row>
    <row r="5519" ht="15.75" customHeight="1">
      <c r="A5519" s="812">
        <v>87839.0</v>
      </c>
      <c r="B5519" s="813" t="s">
        <v>6771</v>
      </c>
      <c r="C5519" s="814" t="s">
        <v>1700</v>
      </c>
      <c r="D5519" s="815">
        <v>82.4</v>
      </c>
      <c r="E5519" s="815">
        <v>14.37</v>
      </c>
      <c r="F5519" s="815">
        <v>96.77</v>
      </c>
    </row>
    <row r="5520" ht="30.0" customHeight="1">
      <c r="A5520" s="812">
        <v>87840.0</v>
      </c>
      <c r="B5520" s="813" t="s">
        <v>6772</v>
      </c>
      <c r="C5520" s="814" t="s">
        <v>1700</v>
      </c>
      <c r="D5520" s="815">
        <v>121.56</v>
      </c>
      <c r="E5520" s="815">
        <v>11.33</v>
      </c>
      <c r="F5520" s="815">
        <v>132.89</v>
      </c>
    </row>
    <row r="5521" ht="30.0" customHeight="1">
      <c r="A5521" s="812">
        <v>87841.0</v>
      </c>
      <c r="B5521" s="813" t="s">
        <v>6773</v>
      </c>
      <c r="C5521" s="814" t="s">
        <v>1700</v>
      </c>
      <c r="D5521" s="815">
        <v>80.01</v>
      </c>
      <c r="E5521" s="815">
        <v>9.18</v>
      </c>
      <c r="F5521" s="815">
        <v>89.19</v>
      </c>
    </row>
    <row r="5522" ht="30.0" customHeight="1">
      <c r="A5522" s="812">
        <v>87842.0</v>
      </c>
      <c r="B5522" s="813" t="s">
        <v>6774</v>
      </c>
      <c r="C5522" s="814" t="s">
        <v>1700</v>
      </c>
      <c r="D5522" s="815">
        <v>115.2</v>
      </c>
      <c r="E5522" s="815">
        <v>25.14</v>
      </c>
      <c r="F5522" s="815">
        <v>140.34</v>
      </c>
    </row>
    <row r="5523" ht="30.0" customHeight="1">
      <c r="A5523" s="812">
        <v>87843.0</v>
      </c>
      <c r="B5523" s="813" t="s">
        <v>6775</v>
      </c>
      <c r="C5523" s="814" t="s">
        <v>1700</v>
      </c>
      <c r="D5523" s="815">
        <v>82.33</v>
      </c>
      <c r="E5523" s="815">
        <v>22.64</v>
      </c>
      <c r="F5523" s="815">
        <v>104.97</v>
      </c>
    </row>
    <row r="5524" ht="15.0" customHeight="1">
      <c r="A5524" s="812">
        <v>87844.0</v>
      </c>
      <c r="B5524" s="813" t="s">
        <v>6776</v>
      </c>
      <c r="C5524" s="814" t="s">
        <v>1700</v>
      </c>
      <c r="D5524" s="815">
        <v>111.09</v>
      </c>
      <c r="E5524" s="815">
        <v>16.73</v>
      </c>
      <c r="F5524" s="815">
        <v>127.82</v>
      </c>
    </row>
    <row r="5525" ht="15.0" customHeight="1">
      <c r="A5525" s="812">
        <v>87845.0</v>
      </c>
      <c r="B5525" s="813" t="s">
        <v>6777</v>
      </c>
      <c r="C5525" s="814" t="s">
        <v>1700</v>
      </c>
      <c r="D5525" s="815">
        <v>78.57</v>
      </c>
      <c r="E5525" s="815">
        <v>14.6</v>
      </c>
      <c r="F5525" s="815">
        <v>93.17</v>
      </c>
    </row>
    <row r="5526" ht="30.0" customHeight="1">
      <c r="A5526" s="812">
        <v>87846.0</v>
      </c>
      <c r="B5526" s="813" t="s">
        <v>6778</v>
      </c>
      <c r="C5526" s="814" t="s">
        <v>1700</v>
      </c>
      <c r="D5526" s="815">
        <v>128.82</v>
      </c>
      <c r="E5526" s="815">
        <v>16.8</v>
      </c>
      <c r="F5526" s="815">
        <v>145.62</v>
      </c>
    </row>
    <row r="5527" ht="30.0" customHeight="1">
      <c r="A5527" s="812">
        <v>87847.0</v>
      </c>
      <c r="B5527" s="813" t="s">
        <v>6779</v>
      </c>
      <c r="C5527" s="814" t="s">
        <v>1700</v>
      </c>
      <c r="D5527" s="815">
        <v>89.08</v>
      </c>
      <c r="E5527" s="815">
        <v>14.28</v>
      </c>
      <c r="F5527" s="815">
        <v>103.36</v>
      </c>
    </row>
    <row r="5528" ht="15.75" customHeight="1">
      <c r="A5528" s="812">
        <v>87848.0</v>
      </c>
      <c r="B5528" s="813" t="s">
        <v>6780</v>
      </c>
      <c r="C5528" s="814" t="s">
        <v>1700</v>
      </c>
      <c r="D5528" s="815">
        <v>126.35</v>
      </c>
      <c r="E5528" s="815">
        <v>11.4</v>
      </c>
      <c r="F5528" s="815">
        <v>137.75</v>
      </c>
    </row>
    <row r="5529" ht="15.0" customHeight="1">
      <c r="A5529" s="812">
        <v>87849.0</v>
      </c>
      <c r="B5529" s="813" t="s">
        <v>6781</v>
      </c>
      <c r="C5529" s="814" t="s">
        <v>1700</v>
      </c>
      <c r="D5529" s="815">
        <v>86.92</v>
      </c>
      <c r="E5529" s="815">
        <v>9.27</v>
      </c>
      <c r="F5529" s="815">
        <v>96.19</v>
      </c>
    </row>
    <row r="5530" ht="15.0" customHeight="1">
      <c r="A5530" s="812">
        <v>87850.0</v>
      </c>
      <c r="B5530" s="813" t="s">
        <v>6782</v>
      </c>
      <c r="C5530" s="814" t="s">
        <v>1700</v>
      </c>
      <c r="D5530" s="815">
        <v>132.8</v>
      </c>
      <c r="E5530" s="815">
        <v>19.99</v>
      </c>
      <c r="F5530" s="815">
        <v>152.79</v>
      </c>
    </row>
    <row r="5531" ht="45.0" customHeight="1">
      <c r="A5531" s="812">
        <v>87851.0</v>
      </c>
      <c r="B5531" s="813" t="s">
        <v>6783</v>
      </c>
      <c r="C5531" s="814" t="s">
        <v>1700</v>
      </c>
      <c r="D5531" s="815">
        <v>90.9</v>
      </c>
      <c r="E5531" s="815">
        <v>17.5</v>
      </c>
      <c r="F5531" s="815">
        <v>108.4</v>
      </c>
    </row>
    <row r="5532" ht="30.0" customHeight="1">
      <c r="A5532" s="812">
        <v>87852.0</v>
      </c>
      <c r="B5532" s="813" t="s">
        <v>6784</v>
      </c>
      <c r="C5532" s="814" t="s">
        <v>1700</v>
      </c>
      <c r="D5532" s="815">
        <v>129.78</v>
      </c>
      <c r="E5532" s="815">
        <v>13.48</v>
      </c>
      <c r="F5532" s="815">
        <v>143.26</v>
      </c>
    </row>
    <row r="5533" ht="30.0" customHeight="1">
      <c r="A5533" s="812">
        <v>87853.0</v>
      </c>
      <c r="B5533" s="813" t="s">
        <v>6785</v>
      </c>
      <c r="C5533" s="814" t="s">
        <v>1700</v>
      </c>
      <c r="D5533" s="815">
        <v>88.21</v>
      </c>
      <c r="E5533" s="815">
        <v>11.35</v>
      </c>
      <c r="F5533" s="815">
        <v>99.56</v>
      </c>
    </row>
    <row r="5534" ht="30.0" customHeight="1">
      <c r="A5534" s="812">
        <v>87854.0</v>
      </c>
      <c r="B5534" s="813" t="s">
        <v>6786</v>
      </c>
      <c r="C5534" s="814" t="s">
        <v>1700</v>
      </c>
      <c r="D5534" s="815">
        <v>123.7</v>
      </c>
      <c r="E5534" s="815">
        <v>28.25</v>
      </c>
      <c r="F5534" s="815">
        <v>151.95</v>
      </c>
    </row>
    <row r="5535" ht="30.0" customHeight="1">
      <c r="A5535" s="812">
        <v>87855.0</v>
      </c>
      <c r="B5535" s="813" t="s">
        <v>6787</v>
      </c>
      <c r="C5535" s="814" t="s">
        <v>1700</v>
      </c>
      <c r="D5535" s="815">
        <v>90.83</v>
      </c>
      <c r="E5535" s="815">
        <v>25.77</v>
      </c>
      <c r="F5535" s="815">
        <v>116.6</v>
      </c>
    </row>
    <row r="5536" ht="30.0" customHeight="1">
      <c r="A5536" s="812">
        <v>87856.0</v>
      </c>
      <c r="B5536" s="813" t="s">
        <v>6788</v>
      </c>
      <c r="C5536" s="814" t="s">
        <v>1700</v>
      </c>
      <c r="D5536" s="815">
        <v>119.32</v>
      </c>
      <c r="E5536" s="815">
        <v>18.89</v>
      </c>
      <c r="F5536" s="815">
        <v>138.21</v>
      </c>
    </row>
    <row r="5537" ht="30.0" customHeight="1">
      <c r="A5537" s="812">
        <v>87857.0</v>
      </c>
      <c r="B5537" s="813" t="s">
        <v>6789</v>
      </c>
      <c r="C5537" s="814" t="s">
        <v>1700</v>
      </c>
      <c r="D5537" s="815">
        <v>86.79</v>
      </c>
      <c r="E5537" s="815">
        <v>16.75</v>
      </c>
      <c r="F5537" s="815">
        <v>103.54</v>
      </c>
    </row>
    <row r="5538" ht="30.0" customHeight="1">
      <c r="A5538" s="812">
        <v>87858.0</v>
      </c>
      <c r="B5538" s="813" t="s">
        <v>6790</v>
      </c>
      <c r="C5538" s="814" t="s">
        <v>1700</v>
      </c>
      <c r="D5538" s="815">
        <v>81.97</v>
      </c>
      <c r="E5538" s="815">
        <v>18.46</v>
      </c>
      <c r="F5538" s="815">
        <v>100.43</v>
      </c>
    </row>
    <row r="5539" ht="30.0" customHeight="1">
      <c r="A5539" s="812">
        <v>87859.0</v>
      </c>
      <c r="B5539" s="813" t="s">
        <v>6791</v>
      </c>
      <c r="C5539" s="814" t="s">
        <v>1700</v>
      </c>
      <c r="D5539" s="815">
        <v>91.95</v>
      </c>
      <c r="E5539" s="815">
        <v>25.34</v>
      </c>
      <c r="F5539" s="815">
        <v>117.29</v>
      </c>
    </row>
    <row r="5540" ht="30.0" customHeight="1">
      <c r="A5540" s="808"/>
      <c r="B5540" s="809" t="s">
        <v>6765</v>
      </c>
      <c r="C5540" s="810"/>
      <c r="D5540" s="811"/>
      <c r="E5540" s="811"/>
      <c r="F5540" s="811"/>
    </row>
    <row r="5541" ht="30.0" customHeight="1">
      <c r="A5541" s="812">
        <v>91069.0</v>
      </c>
      <c r="B5541" s="813" t="s">
        <v>6792</v>
      </c>
      <c r="C5541" s="814" t="s">
        <v>1700</v>
      </c>
      <c r="D5541" s="815">
        <v>83.04</v>
      </c>
      <c r="E5541" s="815">
        <v>17.38</v>
      </c>
      <c r="F5541" s="815">
        <v>100.42</v>
      </c>
    </row>
    <row r="5542" ht="15.75" customHeight="1">
      <c r="A5542" s="812">
        <v>91070.0</v>
      </c>
      <c r="B5542" s="813" t="s">
        <v>6793</v>
      </c>
      <c r="C5542" s="814" t="s">
        <v>1700</v>
      </c>
      <c r="D5542" s="815">
        <v>91.06</v>
      </c>
      <c r="E5542" s="815">
        <v>18.43</v>
      </c>
      <c r="F5542" s="815">
        <v>109.49</v>
      </c>
    </row>
    <row r="5543" ht="15.75" customHeight="1">
      <c r="A5543" s="812">
        <v>91071.0</v>
      </c>
      <c r="B5543" s="813" t="s">
        <v>6794</v>
      </c>
      <c r="C5543" s="814" t="s">
        <v>1700</v>
      </c>
      <c r="D5543" s="815">
        <v>95.52</v>
      </c>
      <c r="E5543" s="815">
        <v>41.3</v>
      </c>
      <c r="F5543" s="815">
        <v>136.82</v>
      </c>
    </row>
    <row r="5544" ht="30.0" customHeight="1">
      <c r="A5544" s="812">
        <v>91072.0</v>
      </c>
      <c r="B5544" s="813" t="s">
        <v>6795</v>
      </c>
      <c r="C5544" s="814" t="s">
        <v>1700</v>
      </c>
      <c r="D5544" s="815">
        <v>103.49</v>
      </c>
      <c r="E5544" s="815">
        <v>42.4</v>
      </c>
      <c r="F5544" s="815">
        <v>145.89</v>
      </c>
    </row>
    <row r="5545" ht="30.0" customHeight="1">
      <c r="A5545" s="812">
        <v>91073.0</v>
      </c>
      <c r="B5545" s="813" t="s">
        <v>6796</v>
      </c>
      <c r="C5545" s="814" t="s">
        <v>1700</v>
      </c>
      <c r="D5545" s="815">
        <v>86.76</v>
      </c>
      <c r="E5545" s="815">
        <v>26.53</v>
      </c>
      <c r="F5545" s="815">
        <v>113.29</v>
      </c>
    </row>
    <row r="5546" ht="30.0" customHeight="1">
      <c r="A5546" s="812">
        <v>91074.0</v>
      </c>
      <c r="B5546" s="813" t="s">
        <v>6797</v>
      </c>
      <c r="C5546" s="814" t="s">
        <v>1700</v>
      </c>
      <c r="D5546" s="815">
        <v>95.2</v>
      </c>
      <c r="E5546" s="815">
        <v>28.5</v>
      </c>
      <c r="F5546" s="815">
        <v>123.7</v>
      </c>
    </row>
    <row r="5547" ht="30.0" customHeight="1">
      <c r="A5547" s="812">
        <v>91075.0</v>
      </c>
      <c r="B5547" s="813" t="s">
        <v>6798</v>
      </c>
      <c r="C5547" s="814" t="s">
        <v>1700</v>
      </c>
      <c r="D5547" s="815">
        <v>99.01</v>
      </c>
      <c r="E5547" s="815">
        <v>53.11</v>
      </c>
      <c r="F5547" s="815">
        <v>152.12</v>
      </c>
    </row>
    <row r="5548" ht="30.0" customHeight="1">
      <c r="A5548" s="812">
        <v>91076.0</v>
      </c>
      <c r="B5548" s="813" t="s">
        <v>6799</v>
      </c>
      <c r="C5548" s="814" t="s">
        <v>1700</v>
      </c>
      <c r="D5548" s="815">
        <v>107.38</v>
      </c>
      <c r="E5548" s="815">
        <v>55.16</v>
      </c>
      <c r="F5548" s="815">
        <v>162.54</v>
      </c>
    </row>
    <row r="5549" ht="15.75" customHeight="1">
      <c r="A5549" s="812">
        <v>91077.0</v>
      </c>
      <c r="B5549" s="813" t="s">
        <v>6800</v>
      </c>
      <c r="C5549" s="814" t="s">
        <v>1700</v>
      </c>
      <c r="D5549" s="815">
        <v>89.13</v>
      </c>
      <c r="E5549" s="815">
        <v>11.98</v>
      </c>
      <c r="F5549" s="815">
        <v>101.11</v>
      </c>
    </row>
    <row r="5550" ht="15.0" customHeight="1">
      <c r="A5550" s="812">
        <v>91078.0</v>
      </c>
      <c r="B5550" s="813" t="s">
        <v>6801</v>
      </c>
      <c r="C5550" s="814" t="s">
        <v>1700</v>
      </c>
      <c r="D5550" s="815">
        <v>105.57</v>
      </c>
      <c r="E5550" s="815">
        <v>12.9</v>
      </c>
      <c r="F5550" s="815">
        <v>118.47</v>
      </c>
    </row>
    <row r="5551" ht="15.0" customHeight="1">
      <c r="A5551" s="812">
        <v>91079.0</v>
      </c>
      <c r="B5551" s="813" t="s">
        <v>6802</v>
      </c>
      <c r="C5551" s="814" t="s">
        <v>1700</v>
      </c>
      <c r="D5551" s="815">
        <v>90.98</v>
      </c>
      <c r="E5551" s="815">
        <v>15.33</v>
      </c>
      <c r="F5551" s="815">
        <v>106.31</v>
      </c>
    </row>
    <row r="5552" ht="15.0" customHeight="1">
      <c r="A5552" s="812">
        <v>91080.0</v>
      </c>
      <c r="B5552" s="813" t="s">
        <v>6803</v>
      </c>
      <c r="C5552" s="814" t="s">
        <v>1700</v>
      </c>
      <c r="D5552" s="815">
        <v>107.26</v>
      </c>
      <c r="E5552" s="815">
        <v>16.2</v>
      </c>
      <c r="F5552" s="815">
        <v>123.46</v>
      </c>
    </row>
    <row r="5553" ht="15.75" customHeight="1">
      <c r="A5553" s="812">
        <v>91081.0</v>
      </c>
      <c r="B5553" s="813" t="s">
        <v>6804</v>
      </c>
      <c r="C5553" s="814" t="s">
        <v>1700</v>
      </c>
      <c r="D5553" s="815">
        <v>93.66</v>
      </c>
      <c r="E5553" s="815">
        <v>21.8</v>
      </c>
      <c r="F5553" s="815">
        <v>115.46</v>
      </c>
    </row>
    <row r="5554" ht="30.0" customHeight="1">
      <c r="A5554" s="812">
        <v>91082.0</v>
      </c>
      <c r="B5554" s="813" t="s">
        <v>6805</v>
      </c>
      <c r="C5554" s="814" t="s">
        <v>1700</v>
      </c>
      <c r="D5554" s="815">
        <v>110.44</v>
      </c>
      <c r="E5554" s="815">
        <v>23.52</v>
      </c>
      <c r="F5554" s="815">
        <v>133.96</v>
      </c>
    </row>
    <row r="5555" ht="15.0" customHeight="1">
      <c r="A5555" s="812">
        <v>91083.0</v>
      </c>
      <c r="B5555" s="813" t="s">
        <v>6806</v>
      </c>
      <c r="C5555" s="814" t="s">
        <v>1700</v>
      </c>
      <c r="D5555" s="815">
        <v>96.57</v>
      </c>
      <c r="E5555" s="815">
        <v>28.05</v>
      </c>
      <c r="F5555" s="815">
        <v>124.62</v>
      </c>
    </row>
    <row r="5556" ht="15.0" customHeight="1">
      <c r="A5556" s="812">
        <v>91084.0</v>
      </c>
      <c r="B5556" s="813" t="s">
        <v>6807</v>
      </c>
      <c r="C5556" s="814" t="s">
        <v>1700</v>
      </c>
      <c r="D5556" s="815">
        <v>113.19</v>
      </c>
      <c r="E5556" s="815">
        <v>29.75</v>
      </c>
      <c r="F5556" s="815">
        <v>142.94</v>
      </c>
    </row>
    <row r="5557" ht="15.0" customHeight="1">
      <c r="A5557" s="812">
        <v>91086.0</v>
      </c>
      <c r="B5557" s="813" t="s">
        <v>6808</v>
      </c>
      <c r="C5557" s="814" t="s">
        <v>1700</v>
      </c>
      <c r="D5557" s="815">
        <v>86.89</v>
      </c>
      <c r="E5557" s="815">
        <v>23.4</v>
      </c>
      <c r="F5557" s="815">
        <v>110.29</v>
      </c>
    </row>
    <row r="5558" ht="15.0" customHeight="1">
      <c r="A5558" s="812">
        <v>91087.0</v>
      </c>
      <c r="B5558" s="813" t="s">
        <v>6809</v>
      </c>
      <c r="C5558" s="814" t="s">
        <v>1700</v>
      </c>
      <c r="D5558" s="815">
        <v>95.04</v>
      </c>
      <c r="E5558" s="815">
        <v>24.6</v>
      </c>
      <c r="F5558" s="815">
        <v>119.64</v>
      </c>
    </row>
    <row r="5559" ht="15.75" customHeight="1">
      <c r="A5559" s="812">
        <v>91088.0</v>
      </c>
      <c r="B5559" s="813" t="s">
        <v>6810</v>
      </c>
      <c r="C5559" s="814" t="s">
        <v>1700</v>
      </c>
      <c r="D5559" s="815">
        <v>99.66</v>
      </c>
      <c r="E5559" s="815">
        <v>48.39</v>
      </c>
      <c r="F5559" s="815">
        <v>148.05</v>
      </c>
    </row>
    <row r="5560" ht="15.0" customHeight="1">
      <c r="A5560" s="812">
        <v>91089.0</v>
      </c>
      <c r="B5560" s="813" t="s">
        <v>6811</v>
      </c>
      <c r="C5560" s="814" t="s">
        <v>1700</v>
      </c>
      <c r="D5560" s="815">
        <v>107.81</v>
      </c>
      <c r="E5560" s="815">
        <v>49.7</v>
      </c>
      <c r="F5560" s="815">
        <v>157.51</v>
      </c>
    </row>
    <row r="5561" ht="15.0" customHeight="1">
      <c r="A5561" s="812">
        <v>91090.0</v>
      </c>
      <c r="B5561" s="813" t="s">
        <v>6812</v>
      </c>
      <c r="C5561" s="814" t="s">
        <v>1700</v>
      </c>
      <c r="D5561" s="815">
        <v>89.7</v>
      </c>
      <c r="E5561" s="815">
        <v>31.73</v>
      </c>
      <c r="F5561" s="815">
        <v>121.43</v>
      </c>
    </row>
    <row r="5562" ht="15.0" customHeight="1">
      <c r="A5562" s="812">
        <v>91091.0</v>
      </c>
      <c r="B5562" s="813" t="s">
        <v>6813</v>
      </c>
      <c r="C5562" s="814" t="s">
        <v>1700</v>
      </c>
      <c r="D5562" s="815">
        <v>98.35</v>
      </c>
      <c r="E5562" s="815">
        <v>33.92</v>
      </c>
      <c r="F5562" s="815">
        <v>132.27</v>
      </c>
    </row>
    <row r="5563" ht="30.0" customHeight="1">
      <c r="A5563" s="812">
        <v>91092.0</v>
      </c>
      <c r="B5563" s="813" t="s">
        <v>6814</v>
      </c>
      <c r="C5563" s="814" t="s">
        <v>1700</v>
      </c>
      <c r="D5563" s="815">
        <v>102.12</v>
      </c>
      <c r="E5563" s="815">
        <v>59.03</v>
      </c>
      <c r="F5563" s="815">
        <v>161.15</v>
      </c>
    </row>
    <row r="5564" ht="15.75" customHeight="1">
      <c r="A5564" s="812">
        <v>91093.0</v>
      </c>
      <c r="B5564" s="813" t="s">
        <v>6815</v>
      </c>
      <c r="C5564" s="814" t="s">
        <v>1700</v>
      </c>
      <c r="D5564" s="815">
        <v>110.77</v>
      </c>
      <c r="E5564" s="815">
        <v>61.52</v>
      </c>
      <c r="F5564" s="815">
        <v>172.29</v>
      </c>
    </row>
    <row r="5565" ht="45.0" customHeight="1">
      <c r="A5565" s="812">
        <v>91094.0</v>
      </c>
      <c r="B5565" s="813" t="s">
        <v>6816</v>
      </c>
      <c r="C5565" s="814" t="s">
        <v>1700</v>
      </c>
      <c r="D5565" s="815">
        <v>90.88</v>
      </c>
      <c r="E5565" s="815">
        <v>16.06</v>
      </c>
      <c r="F5565" s="815">
        <v>106.94</v>
      </c>
    </row>
    <row r="5566" ht="30.0" customHeight="1">
      <c r="A5566" s="812">
        <v>91095.0</v>
      </c>
      <c r="B5566" s="813" t="s">
        <v>6817</v>
      </c>
      <c r="C5566" s="814" t="s">
        <v>1700</v>
      </c>
      <c r="D5566" s="815">
        <v>107.5</v>
      </c>
      <c r="E5566" s="815">
        <v>17.13</v>
      </c>
      <c r="F5566" s="815">
        <v>124.63</v>
      </c>
    </row>
    <row r="5567" ht="30.0" customHeight="1">
      <c r="A5567" s="812">
        <v>91096.0</v>
      </c>
      <c r="B5567" s="813" t="s">
        <v>6818</v>
      </c>
      <c r="C5567" s="814" t="s">
        <v>1700</v>
      </c>
      <c r="D5567" s="815">
        <v>91.64</v>
      </c>
      <c r="E5567" s="815">
        <v>17.86</v>
      </c>
      <c r="F5567" s="815">
        <v>109.5</v>
      </c>
    </row>
    <row r="5568" ht="30.0" customHeight="1">
      <c r="A5568" s="812">
        <v>91097.0</v>
      </c>
      <c r="B5568" s="813" t="s">
        <v>6819</v>
      </c>
      <c r="C5568" s="814" t="s">
        <v>1700</v>
      </c>
      <c r="D5568" s="815">
        <v>108.13</v>
      </c>
      <c r="E5568" s="815">
        <v>18.93</v>
      </c>
      <c r="F5568" s="815">
        <v>127.06</v>
      </c>
    </row>
    <row r="5569" ht="30.0" customHeight="1">
      <c r="A5569" s="812">
        <v>91098.0</v>
      </c>
      <c r="B5569" s="813" t="s">
        <v>6820</v>
      </c>
      <c r="C5569" s="814" t="s">
        <v>1700</v>
      </c>
      <c r="D5569" s="815">
        <v>95.1</v>
      </c>
      <c r="E5569" s="815">
        <v>26.05</v>
      </c>
      <c r="F5569" s="815">
        <v>121.15</v>
      </c>
    </row>
    <row r="5570" ht="30.0" customHeight="1">
      <c r="A5570" s="812">
        <v>91099.0</v>
      </c>
      <c r="B5570" s="813" t="s">
        <v>6821</v>
      </c>
      <c r="C5570" s="814" t="s">
        <v>1700</v>
      </c>
      <c r="D5570" s="815">
        <v>112.12</v>
      </c>
      <c r="E5570" s="815">
        <v>27.99</v>
      </c>
      <c r="F5570" s="815">
        <v>140.11</v>
      </c>
    </row>
    <row r="5571" ht="30.0" customHeight="1">
      <c r="A5571" s="812">
        <v>91100.0</v>
      </c>
      <c r="B5571" s="813" t="s">
        <v>6822</v>
      </c>
      <c r="C5571" s="814" t="s">
        <v>1700</v>
      </c>
      <c r="D5571" s="815">
        <v>97.25</v>
      </c>
      <c r="E5571" s="815">
        <v>31.18</v>
      </c>
      <c r="F5571" s="815">
        <v>128.43</v>
      </c>
    </row>
    <row r="5572" ht="30.0" customHeight="1">
      <c r="A5572" s="812">
        <v>91101.0</v>
      </c>
      <c r="B5572" s="813" t="s">
        <v>6823</v>
      </c>
      <c r="C5572" s="814" t="s">
        <v>1700</v>
      </c>
      <c r="D5572" s="815">
        <v>114.16</v>
      </c>
      <c r="E5572" s="815">
        <v>33.13</v>
      </c>
      <c r="F5572" s="815">
        <v>147.29</v>
      </c>
    </row>
    <row r="5573" ht="30.0" customHeight="1">
      <c r="A5573" s="808"/>
      <c r="B5573" s="809" t="s">
        <v>6824</v>
      </c>
      <c r="C5573" s="810"/>
      <c r="D5573" s="811"/>
      <c r="E5573" s="811"/>
      <c r="F5573" s="811"/>
    </row>
    <row r="5574" ht="30.0" customHeight="1">
      <c r="A5574" s="808"/>
      <c r="B5574" s="809" t="s">
        <v>6825</v>
      </c>
      <c r="C5574" s="810"/>
      <c r="D5574" s="811"/>
      <c r="E5574" s="811"/>
      <c r="F5574" s="811"/>
    </row>
    <row r="5575" ht="30.0" customHeight="1">
      <c r="A5575" s="812">
        <v>91514.0</v>
      </c>
      <c r="B5575" s="813" t="s">
        <v>6826</v>
      </c>
      <c r="C5575" s="814" t="s">
        <v>1700</v>
      </c>
      <c r="D5575" s="815">
        <v>1.58</v>
      </c>
      <c r="E5575" s="815">
        <v>4.29</v>
      </c>
      <c r="F5575" s="815">
        <v>5.87</v>
      </c>
    </row>
    <row r="5576" ht="30.0" customHeight="1">
      <c r="A5576" s="812">
        <v>91515.0</v>
      </c>
      <c r="B5576" s="813" t="s">
        <v>6827</v>
      </c>
      <c r="C5576" s="814" t="s">
        <v>1700</v>
      </c>
      <c r="D5576" s="815">
        <v>2.08</v>
      </c>
      <c r="E5576" s="815">
        <v>5.69</v>
      </c>
      <c r="F5576" s="815">
        <v>7.77</v>
      </c>
    </row>
    <row r="5577" ht="30.0" customHeight="1">
      <c r="A5577" s="812">
        <v>91516.0</v>
      </c>
      <c r="B5577" s="813" t="s">
        <v>6828</v>
      </c>
      <c r="C5577" s="814" t="s">
        <v>1700</v>
      </c>
      <c r="D5577" s="815">
        <v>3.04</v>
      </c>
      <c r="E5577" s="815">
        <v>8.33</v>
      </c>
      <c r="F5577" s="815">
        <v>11.37</v>
      </c>
    </row>
    <row r="5578" ht="30.0" customHeight="1">
      <c r="A5578" s="812">
        <v>91517.0</v>
      </c>
      <c r="B5578" s="813" t="s">
        <v>6829</v>
      </c>
      <c r="C5578" s="814" t="s">
        <v>1700</v>
      </c>
      <c r="D5578" s="815">
        <v>3.39</v>
      </c>
      <c r="E5578" s="815">
        <v>9.28</v>
      </c>
      <c r="F5578" s="815">
        <v>12.67</v>
      </c>
    </row>
    <row r="5579" ht="30.0" customHeight="1">
      <c r="A5579" s="812">
        <v>91519.0</v>
      </c>
      <c r="B5579" s="813" t="s">
        <v>6830</v>
      </c>
      <c r="C5579" s="814" t="s">
        <v>1700</v>
      </c>
      <c r="D5579" s="815">
        <v>3.89</v>
      </c>
      <c r="E5579" s="815">
        <v>10.66</v>
      </c>
      <c r="F5579" s="815">
        <v>14.55</v>
      </c>
    </row>
    <row r="5580" ht="30.0" customHeight="1">
      <c r="A5580" s="812">
        <v>91520.0</v>
      </c>
      <c r="B5580" s="813" t="s">
        <v>6831</v>
      </c>
      <c r="C5580" s="814" t="s">
        <v>1700</v>
      </c>
      <c r="D5580" s="815">
        <v>0.57</v>
      </c>
      <c r="E5580" s="815">
        <v>1.53</v>
      </c>
      <c r="F5580" s="815">
        <v>2.1</v>
      </c>
    </row>
    <row r="5581" ht="30.0" customHeight="1">
      <c r="A5581" s="812">
        <v>91522.0</v>
      </c>
      <c r="B5581" s="813" t="s">
        <v>6832</v>
      </c>
      <c r="C5581" s="814" t="s">
        <v>1700</v>
      </c>
      <c r="D5581" s="815">
        <v>0.7</v>
      </c>
      <c r="E5581" s="815">
        <v>1.83</v>
      </c>
      <c r="F5581" s="815">
        <v>2.53</v>
      </c>
    </row>
    <row r="5582" ht="30.0" customHeight="1">
      <c r="A5582" s="812">
        <v>91525.0</v>
      </c>
      <c r="B5582" s="813" t="s">
        <v>6833</v>
      </c>
      <c r="C5582" s="814" t="s">
        <v>1700</v>
      </c>
      <c r="D5582" s="815">
        <v>1.53</v>
      </c>
      <c r="E5582" s="815">
        <v>3.04</v>
      </c>
      <c r="F5582" s="815">
        <v>4.57</v>
      </c>
    </row>
    <row r="5583" ht="30.0" customHeight="1">
      <c r="A5583" s="808"/>
      <c r="B5583" s="809" t="s">
        <v>6834</v>
      </c>
      <c r="C5583" s="810"/>
      <c r="D5583" s="811"/>
      <c r="E5583" s="811"/>
      <c r="F5583" s="811"/>
    </row>
    <row r="5584" ht="30.0" customHeight="1">
      <c r="A5584" s="812">
        <v>89049.0</v>
      </c>
      <c r="B5584" s="813" t="s">
        <v>6835</v>
      </c>
      <c r="C5584" s="814" t="s">
        <v>1700</v>
      </c>
      <c r="D5584" s="815">
        <v>7.01</v>
      </c>
      <c r="E5584" s="815">
        <v>9.86</v>
      </c>
      <c r="F5584" s="815">
        <v>16.87</v>
      </c>
    </row>
    <row r="5585" ht="45.0" customHeight="1">
      <c r="A5585" s="812">
        <v>87418.0</v>
      </c>
      <c r="B5585" s="813" t="s">
        <v>6836</v>
      </c>
      <c r="C5585" s="814" t="s">
        <v>1700</v>
      </c>
      <c r="D5585" s="815">
        <v>5.97</v>
      </c>
      <c r="E5585" s="815">
        <v>6.68</v>
      </c>
      <c r="F5585" s="815">
        <v>12.65</v>
      </c>
    </row>
    <row r="5586" ht="30.0" customHeight="1">
      <c r="A5586" s="812">
        <v>87421.0</v>
      </c>
      <c r="B5586" s="813" t="s">
        <v>6837</v>
      </c>
      <c r="C5586" s="814" t="s">
        <v>1700</v>
      </c>
      <c r="D5586" s="815">
        <v>9.42</v>
      </c>
      <c r="E5586" s="815">
        <v>8.58</v>
      </c>
      <c r="F5586" s="815">
        <v>18.0</v>
      </c>
    </row>
    <row r="5587" ht="45.0" customHeight="1">
      <c r="A5587" s="812">
        <v>87417.0</v>
      </c>
      <c r="B5587" s="813" t="s">
        <v>6838</v>
      </c>
      <c r="C5587" s="814" t="s">
        <v>1700</v>
      </c>
      <c r="D5587" s="815">
        <v>5.85</v>
      </c>
      <c r="E5587" s="815">
        <v>6.35</v>
      </c>
      <c r="F5587" s="815">
        <v>12.2</v>
      </c>
    </row>
    <row r="5588" ht="30.0" customHeight="1">
      <c r="A5588" s="812">
        <v>87420.0</v>
      </c>
      <c r="B5588" s="813" t="s">
        <v>6839</v>
      </c>
      <c r="C5588" s="814" t="s">
        <v>1700</v>
      </c>
      <c r="D5588" s="815">
        <v>9.3</v>
      </c>
      <c r="E5588" s="815">
        <v>8.25</v>
      </c>
      <c r="F5588" s="815">
        <v>17.55</v>
      </c>
    </row>
    <row r="5589" ht="45.0" customHeight="1">
      <c r="A5589" s="812">
        <v>87419.0</v>
      </c>
      <c r="B5589" s="813" t="s">
        <v>6840</v>
      </c>
      <c r="C5589" s="814" t="s">
        <v>1700</v>
      </c>
      <c r="D5589" s="815">
        <v>6.32</v>
      </c>
      <c r="E5589" s="815">
        <v>7.63</v>
      </c>
      <c r="F5589" s="815">
        <v>13.95</v>
      </c>
    </row>
    <row r="5590" ht="30.0" customHeight="1">
      <c r="A5590" s="812">
        <v>87422.0</v>
      </c>
      <c r="B5590" s="813" t="s">
        <v>6841</v>
      </c>
      <c r="C5590" s="814" t="s">
        <v>1700</v>
      </c>
      <c r="D5590" s="815">
        <v>9.79</v>
      </c>
      <c r="E5590" s="815">
        <v>9.52</v>
      </c>
      <c r="F5590" s="815">
        <v>19.31</v>
      </c>
    </row>
    <row r="5591" ht="45.0" customHeight="1">
      <c r="A5591" s="812">
        <v>87412.0</v>
      </c>
      <c r="B5591" s="813" t="s">
        <v>6842</v>
      </c>
      <c r="C5591" s="814" t="s">
        <v>1700</v>
      </c>
      <c r="D5591" s="815">
        <v>7.24</v>
      </c>
      <c r="E5591" s="815">
        <v>10.15</v>
      </c>
      <c r="F5591" s="815">
        <v>17.39</v>
      </c>
    </row>
    <row r="5592" ht="30.0" customHeight="1">
      <c r="A5592" s="812">
        <v>87415.0</v>
      </c>
      <c r="B5592" s="813" t="s">
        <v>6843</v>
      </c>
      <c r="C5592" s="814" t="s">
        <v>1700</v>
      </c>
      <c r="D5592" s="815">
        <v>10.45</v>
      </c>
      <c r="E5592" s="815">
        <v>11.45</v>
      </c>
      <c r="F5592" s="815">
        <v>21.9</v>
      </c>
    </row>
    <row r="5593" ht="45.0" customHeight="1">
      <c r="A5593" s="812">
        <v>87411.0</v>
      </c>
      <c r="B5593" s="813" t="s">
        <v>6844</v>
      </c>
      <c r="C5593" s="814" t="s">
        <v>1700</v>
      </c>
      <c r="D5593" s="815">
        <v>5.61</v>
      </c>
      <c r="E5593" s="815">
        <v>5.74</v>
      </c>
      <c r="F5593" s="815">
        <v>11.35</v>
      </c>
    </row>
    <row r="5594" ht="30.0" customHeight="1">
      <c r="A5594" s="812">
        <v>87414.0</v>
      </c>
      <c r="B5594" s="813" t="s">
        <v>6845</v>
      </c>
      <c r="C5594" s="814" t="s">
        <v>1700</v>
      </c>
      <c r="D5594" s="815">
        <v>8.92</v>
      </c>
      <c r="E5594" s="815">
        <v>7.12</v>
      </c>
      <c r="F5594" s="815">
        <v>16.04</v>
      </c>
    </row>
    <row r="5595" ht="15.75" customHeight="1">
      <c r="A5595" s="812">
        <v>87413.0</v>
      </c>
      <c r="B5595" s="813" t="s">
        <v>6846</v>
      </c>
      <c r="C5595" s="814" t="s">
        <v>1700</v>
      </c>
      <c r="D5595" s="815">
        <v>8.15</v>
      </c>
      <c r="E5595" s="815">
        <v>12.69</v>
      </c>
      <c r="F5595" s="815">
        <v>20.84</v>
      </c>
    </row>
    <row r="5596" ht="15.0" customHeight="1">
      <c r="A5596" s="812">
        <v>87416.0</v>
      </c>
      <c r="B5596" s="813" t="s">
        <v>6847</v>
      </c>
      <c r="C5596" s="814" t="s">
        <v>1700</v>
      </c>
      <c r="D5596" s="815">
        <v>11.43</v>
      </c>
      <c r="E5596" s="815">
        <v>14.14</v>
      </c>
      <c r="F5596" s="815">
        <v>25.57</v>
      </c>
    </row>
    <row r="5597" ht="30.0" customHeight="1">
      <c r="A5597" s="812">
        <v>87424.0</v>
      </c>
      <c r="B5597" s="813" t="s">
        <v>6848</v>
      </c>
      <c r="C5597" s="814" t="s">
        <v>1700</v>
      </c>
      <c r="D5597" s="815">
        <v>11.43</v>
      </c>
      <c r="E5597" s="815">
        <v>14.14</v>
      </c>
      <c r="F5597" s="815">
        <v>25.57</v>
      </c>
    </row>
    <row r="5598" ht="30.0" customHeight="1">
      <c r="A5598" s="812">
        <v>87427.0</v>
      </c>
      <c r="B5598" s="813" t="s">
        <v>6849</v>
      </c>
      <c r="C5598" s="814" t="s">
        <v>1700</v>
      </c>
      <c r="D5598" s="815">
        <v>13.85</v>
      </c>
      <c r="E5598" s="815">
        <v>15.43</v>
      </c>
      <c r="F5598" s="815">
        <v>29.28</v>
      </c>
    </row>
    <row r="5599" ht="15.75" customHeight="1">
      <c r="A5599" s="812">
        <v>87423.0</v>
      </c>
      <c r="B5599" s="813" t="s">
        <v>6850</v>
      </c>
      <c r="C5599" s="814" t="s">
        <v>1700</v>
      </c>
      <c r="D5599" s="815">
        <v>11.26</v>
      </c>
      <c r="E5599" s="815">
        <v>13.63</v>
      </c>
      <c r="F5599" s="815">
        <v>24.89</v>
      </c>
    </row>
    <row r="5600" ht="30.0" customHeight="1">
      <c r="A5600" s="812">
        <v>87426.0</v>
      </c>
      <c r="B5600" s="813" t="s">
        <v>6851</v>
      </c>
      <c r="C5600" s="814" t="s">
        <v>1700</v>
      </c>
      <c r="D5600" s="815">
        <v>13.68</v>
      </c>
      <c r="E5600" s="815">
        <v>14.92</v>
      </c>
      <c r="F5600" s="815">
        <v>28.6</v>
      </c>
    </row>
    <row r="5601" ht="30.0" customHeight="1">
      <c r="A5601" s="812">
        <v>87425.0</v>
      </c>
      <c r="B5601" s="813" t="s">
        <v>6852</v>
      </c>
      <c r="C5601" s="814" t="s">
        <v>1700</v>
      </c>
      <c r="D5601" s="815">
        <v>11.72</v>
      </c>
      <c r="E5601" s="815">
        <v>14.92</v>
      </c>
      <c r="F5601" s="815">
        <v>26.64</v>
      </c>
    </row>
    <row r="5602" ht="30.0" customHeight="1">
      <c r="A5602" s="812">
        <v>87428.0</v>
      </c>
      <c r="B5602" s="813" t="s">
        <v>6853</v>
      </c>
      <c r="C5602" s="814" t="s">
        <v>1700</v>
      </c>
      <c r="D5602" s="815">
        <v>14.15</v>
      </c>
      <c r="E5602" s="815">
        <v>16.2</v>
      </c>
      <c r="F5602" s="815">
        <v>30.35</v>
      </c>
    </row>
    <row r="5603" ht="15.75" customHeight="1">
      <c r="A5603" s="812">
        <v>87429.0</v>
      </c>
      <c r="B5603" s="813" t="s">
        <v>6854</v>
      </c>
      <c r="C5603" s="814" t="s">
        <v>1700</v>
      </c>
      <c r="D5603" s="815">
        <v>8.7</v>
      </c>
      <c r="E5603" s="815">
        <v>7.07</v>
      </c>
      <c r="F5603" s="815">
        <v>15.77</v>
      </c>
    </row>
    <row r="5604" ht="45.0" customHeight="1">
      <c r="A5604" s="812">
        <v>87430.0</v>
      </c>
      <c r="B5604" s="813" t="s">
        <v>6855</v>
      </c>
      <c r="C5604" s="814" t="s">
        <v>1700</v>
      </c>
      <c r="D5604" s="815">
        <v>8.82</v>
      </c>
      <c r="E5604" s="815">
        <v>7.4</v>
      </c>
      <c r="F5604" s="815">
        <v>16.22</v>
      </c>
    </row>
    <row r="5605" ht="45.0" customHeight="1">
      <c r="A5605" s="812">
        <v>87431.0</v>
      </c>
      <c r="B5605" s="813" t="s">
        <v>6856</v>
      </c>
      <c r="C5605" s="814" t="s">
        <v>1700</v>
      </c>
      <c r="D5605" s="815">
        <v>8.87</v>
      </c>
      <c r="E5605" s="815">
        <v>7.57</v>
      </c>
      <c r="F5605" s="815">
        <v>16.44</v>
      </c>
    </row>
    <row r="5606" ht="45.0" customHeight="1">
      <c r="A5606" s="812">
        <v>87432.0</v>
      </c>
      <c r="B5606" s="813" t="s">
        <v>6857</v>
      </c>
      <c r="C5606" s="814" t="s">
        <v>1700</v>
      </c>
      <c r="D5606" s="815">
        <v>13.97</v>
      </c>
      <c r="E5606" s="815">
        <v>8.41</v>
      </c>
      <c r="F5606" s="815">
        <v>22.38</v>
      </c>
    </row>
    <row r="5607" ht="45.0" customHeight="1">
      <c r="A5607" s="812">
        <v>87433.0</v>
      </c>
      <c r="B5607" s="813" t="s">
        <v>6858</v>
      </c>
      <c r="C5607" s="814" t="s">
        <v>1700</v>
      </c>
      <c r="D5607" s="815">
        <v>14.18</v>
      </c>
      <c r="E5607" s="815">
        <v>9.09</v>
      </c>
      <c r="F5607" s="815">
        <v>23.27</v>
      </c>
    </row>
    <row r="5608" ht="30.0" customHeight="1">
      <c r="A5608" s="812">
        <v>87434.0</v>
      </c>
      <c r="B5608" s="813" t="s">
        <v>6859</v>
      </c>
      <c r="C5608" s="814" t="s">
        <v>1700</v>
      </c>
      <c r="D5608" s="815">
        <v>14.35</v>
      </c>
      <c r="E5608" s="815">
        <v>9.54</v>
      </c>
      <c r="F5608" s="815">
        <v>23.89</v>
      </c>
    </row>
    <row r="5609" ht="30.0" customHeight="1">
      <c r="A5609" s="812">
        <v>87435.0</v>
      </c>
      <c r="B5609" s="813" t="s">
        <v>6860</v>
      </c>
      <c r="C5609" s="814" t="s">
        <v>1700</v>
      </c>
      <c r="D5609" s="815">
        <v>14.71</v>
      </c>
      <c r="E5609" s="815">
        <v>10.49</v>
      </c>
      <c r="F5609" s="815">
        <v>25.2</v>
      </c>
    </row>
    <row r="5610" ht="30.0" customHeight="1">
      <c r="A5610" s="812">
        <v>87436.0</v>
      </c>
      <c r="B5610" s="813" t="s">
        <v>6861</v>
      </c>
      <c r="C5610" s="814" t="s">
        <v>1700</v>
      </c>
      <c r="D5610" s="815">
        <v>15.1</v>
      </c>
      <c r="E5610" s="815">
        <v>11.61</v>
      </c>
      <c r="F5610" s="815">
        <v>26.71</v>
      </c>
    </row>
    <row r="5611" ht="30.0" customHeight="1">
      <c r="A5611" s="812">
        <v>87437.0</v>
      </c>
      <c r="B5611" s="813" t="s">
        <v>6862</v>
      </c>
      <c r="C5611" s="814" t="s">
        <v>1700</v>
      </c>
      <c r="D5611" s="815">
        <v>15.38</v>
      </c>
      <c r="E5611" s="815">
        <v>12.41</v>
      </c>
      <c r="F5611" s="815">
        <v>27.79</v>
      </c>
    </row>
    <row r="5612" ht="30.0" customHeight="1">
      <c r="A5612" s="812">
        <v>87438.0</v>
      </c>
      <c r="B5612" s="813" t="s">
        <v>6863</v>
      </c>
      <c r="C5612" s="814" t="s">
        <v>1700</v>
      </c>
      <c r="D5612" s="815">
        <v>18.75</v>
      </c>
      <c r="E5612" s="815">
        <v>12.17</v>
      </c>
      <c r="F5612" s="815">
        <v>30.92</v>
      </c>
    </row>
    <row r="5613" ht="30.0" customHeight="1">
      <c r="A5613" s="812">
        <v>87439.0</v>
      </c>
      <c r="B5613" s="813" t="s">
        <v>6864</v>
      </c>
      <c r="C5613" s="814" t="s">
        <v>1700</v>
      </c>
      <c r="D5613" s="815">
        <v>19.26</v>
      </c>
      <c r="E5613" s="815">
        <v>13.58</v>
      </c>
      <c r="F5613" s="815">
        <v>32.84</v>
      </c>
    </row>
    <row r="5614" ht="30.0" customHeight="1">
      <c r="A5614" s="812">
        <v>87440.0</v>
      </c>
      <c r="B5614" s="813" t="s">
        <v>6865</v>
      </c>
      <c r="C5614" s="814" t="s">
        <v>1700</v>
      </c>
      <c r="D5614" s="815">
        <v>19.5</v>
      </c>
      <c r="E5614" s="815">
        <v>14.24</v>
      </c>
      <c r="F5614" s="815">
        <v>33.74</v>
      </c>
    </row>
    <row r="5615" ht="30.0" customHeight="1">
      <c r="A5615" s="808"/>
      <c r="B5615" s="809" t="s">
        <v>6866</v>
      </c>
      <c r="C5615" s="810"/>
      <c r="D5615" s="811"/>
      <c r="E5615" s="811"/>
      <c r="F5615" s="811"/>
    </row>
    <row r="5616" ht="30.0" customHeight="1">
      <c r="A5616" s="812">
        <v>95305.0</v>
      </c>
      <c r="B5616" s="813" t="s">
        <v>6867</v>
      </c>
      <c r="C5616" s="814" t="s">
        <v>1700</v>
      </c>
      <c r="D5616" s="815">
        <v>8.92</v>
      </c>
      <c r="E5616" s="815">
        <v>3.96</v>
      </c>
      <c r="F5616" s="815">
        <v>12.88</v>
      </c>
    </row>
    <row r="5617" ht="30.0" customHeight="1">
      <c r="A5617" s="812">
        <v>95306.0</v>
      </c>
      <c r="B5617" s="813" t="s">
        <v>6868</v>
      </c>
      <c r="C5617" s="814" t="s">
        <v>1700</v>
      </c>
      <c r="D5617" s="815">
        <v>9.56</v>
      </c>
      <c r="E5617" s="815">
        <v>5.47</v>
      </c>
      <c r="F5617" s="815">
        <v>15.03</v>
      </c>
    </row>
    <row r="5618" ht="30.0" customHeight="1">
      <c r="A5618" s="808"/>
      <c r="B5618" s="816" t="s">
        <v>6869</v>
      </c>
      <c r="C5618" s="810"/>
      <c r="D5618" s="811"/>
      <c r="E5618" s="811"/>
      <c r="F5618" s="811"/>
    </row>
    <row r="5619" ht="30.0" customHeight="1">
      <c r="A5619" s="808"/>
      <c r="B5619" s="809" t="s">
        <v>6870</v>
      </c>
      <c r="C5619" s="810"/>
      <c r="D5619" s="811"/>
      <c r="E5619" s="811"/>
      <c r="F5619" s="811"/>
    </row>
    <row r="5620" ht="30.0" customHeight="1">
      <c r="A5620" s="808"/>
      <c r="B5620" s="809" t="s">
        <v>6871</v>
      </c>
      <c r="C5620" s="810"/>
      <c r="D5620" s="811"/>
      <c r="E5620" s="811"/>
      <c r="F5620" s="811"/>
    </row>
    <row r="5621" ht="30.0" customHeight="1">
      <c r="A5621" s="812">
        <v>87881.0</v>
      </c>
      <c r="B5621" s="813" t="s">
        <v>6872</v>
      </c>
      <c r="C5621" s="814" t="s">
        <v>1700</v>
      </c>
      <c r="D5621" s="815">
        <v>4.16</v>
      </c>
      <c r="E5621" s="815">
        <v>0.85</v>
      </c>
      <c r="F5621" s="815">
        <v>5.01</v>
      </c>
    </row>
    <row r="5622" ht="30.0" customHeight="1">
      <c r="A5622" s="812">
        <v>87882.0</v>
      </c>
      <c r="B5622" s="813" t="s">
        <v>6873</v>
      </c>
      <c r="C5622" s="814" t="s">
        <v>1700</v>
      </c>
      <c r="D5622" s="815">
        <v>4.12</v>
      </c>
      <c r="E5622" s="815">
        <v>0.75</v>
      </c>
      <c r="F5622" s="815">
        <v>4.87</v>
      </c>
    </row>
    <row r="5623" ht="30.0" customHeight="1">
      <c r="A5623" s="812">
        <v>87884.0</v>
      </c>
      <c r="B5623" s="813" t="s">
        <v>6874</v>
      </c>
      <c r="C5623" s="814" t="s">
        <v>1700</v>
      </c>
      <c r="D5623" s="815">
        <v>5.47</v>
      </c>
      <c r="E5623" s="815">
        <v>0.94</v>
      </c>
      <c r="F5623" s="815">
        <v>6.41</v>
      </c>
    </row>
    <row r="5624" ht="30.0" customHeight="1">
      <c r="A5624" s="812">
        <v>87885.0</v>
      </c>
      <c r="B5624" s="813" t="s">
        <v>6875</v>
      </c>
      <c r="C5624" s="814" t="s">
        <v>1700</v>
      </c>
      <c r="D5624" s="815">
        <v>5.35</v>
      </c>
      <c r="E5624" s="815">
        <v>0.74</v>
      </c>
      <c r="F5624" s="815">
        <v>6.09</v>
      </c>
    </row>
    <row r="5625" ht="45.0" customHeight="1">
      <c r="A5625" s="812">
        <v>87886.0</v>
      </c>
      <c r="B5625" s="813" t="s">
        <v>6876</v>
      </c>
      <c r="C5625" s="814" t="s">
        <v>1700</v>
      </c>
      <c r="D5625" s="815">
        <v>9.48</v>
      </c>
      <c r="E5625" s="815">
        <v>7.5</v>
      </c>
      <c r="F5625" s="815">
        <v>16.98</v>
      </c>
    </row>
    <row r="5626" ht="45.0" customHeight="1">
      <c r="A5626" s="812">
        <v>87887.0</v>
      </c>
      <c r="B5626" s="813" t="s">
        <v>6877</v>
      </c>
      <c r="C5626" s="814" t="s">
        <v>1700</v>
      </c>
      <c r="D5626" s="815">
        <v>9.23</v>
      </c>
      <c r="E5626" s="815">
        <v>7.1</v>
      </c>
      <c r="F5626" s="815">
        <v>16.33</v>
      </c>
    </row>
    <row r="5627" ht="45.0" customHeight="1">
      <c r="A5627" s="808"/>
      <c r="B5627" s="809" t="s">
        <v>6878</v>
      </c>
      <c r="C5627" s="810"/>
      <c r="D5627" s="811"/>
      <c r="E5627" s="811"/>
      <c r="F5627" s="811"/>
    </row>
    <row r="5628" ht="45.0" customHeight="1">
      <c r="A5628" s="812">
        <v>90406.0</v>
      </c>
      <c r="B5628" s="813" t="s">
        <v>6879</v>
      </c>
      <c r="C5628" s="814" t="s">
        <v>1700</v>
      </c>
      <c r="D5628" s="815">
        <v>16.91</v>
      </c>
      <c r="E5628" s="815">
        <v>18.86</v>
      </c>
      <c r="F5628" s="815">
        <v>35.77</v>
      </c>
    </row>
    <row r="5629" ht="45.0" customHeight="1">
      <c r="A5629" s="812">
        <v>90407.0</v>
      </c>
      <c r="B5629" s="813" t="s">
        <v>6880</v>
      </c>
      <c r="C5629" s="814" t="s">
        <v>1700</v>
      </c>
      <c r="D5629" s="815">
        <v>18.2</v>
      </c>
      <c r="E5629" s="815">
        <v>21.67</v>
      </c>
      <c r="F5629" s="815">
        <v>39.87</v>
      </c>
    </row>
    <row r="5630" ht="45.0" customHeight="1">
      <c r="A5630" s="812">
        <v>90408.0</v>
      </c>
      <c r="B5630" s="813" t="s">
        <v>6881</v>
      </c>
      <c r="C5630" s="814" t="s">
        <v>1700</v>
      </c>
      <c r="D5630" s="815">
        <v>11.23</v>
      </c>
      <c r="E5630" s="815">
        <v>15.21</v>
      </c>
      <c r="F5630" s="815">
        <v>26.44</v>
      </c>
    </row>
    <row r="5631" ht="30.0" customHeight="1">
      <c r="A5631" s="812">
        <v>90409.0</v>
      </c>
      <c r="B5631" s="813" t="s">
        <v>6882</v>
      </c>
      <c r="C5631" s="814" t="s">
        <v>1700</v>
      </c>
      <c r="D5631" s="815">
        <v>11.96</v>
      </c>
      <c r="E5631" s="815">
        <v>16.8</v>
      </c>
      <c r="F5631" s="815">
        <v>28.76</v>
      </c>
    </row>
    <row r="5632" ht="30.0" customHeight="1">
      <c r="A5632" s="808"/>
      <c r="B5632" s="816" t="s">
        <v>6883</v>
      </c>
      <c r="C5632" s="810"/>
      <c r="D5632" s="811"/>
      <c r="E5632" s="811"/>
      <c r="F5632" s="811"/>
    </row>
    <row r="5633" ht="30.0" customHeight="1">
      <c r="A5633" s="808"/>
      <c r="B5633" s="809" t="s">
        <v>6884</v>
      </c>
      <c r="C5633" s="810"/>
      <c r="D5633" s="811"/>
      <c r="E5633" s="811"/>
      <c r="F5633" s="811"/>
    </row>
    <row r="5634" ht="30.0" customHeight="1">
      <c r="A5634" s="812">
        <v>97640.0</v>
      </c>
      <c r="B5634" s="813" t="s">
        <v>6885</v>
      </c>
      <c r="C5634" s="814" t="s">
        <v>1700</v>
      </c>
      <c r="D5634" s="815">
        <v>0.37</v>
      </c>
      <c r="E5634" s="815">
        <v>1.05</v>
      </c>
      <c r="F5634" s="815">
        <v>1.42</v>
      </c>
    </row>
    <row r="5635" ht="30.0" customHeight="1">
      <c r="A5635" s="812">
        <v>97641.0</v>
      </c>
      <c r="B5635" s="813" t="s">
        <v>6886</v>
      </c>
      <c r="C5635" s="814" t="s">
        <v>1700</v>
      </c>
      <c r="D5635" s="815">
        <v>1.17</v>
      </c>
      <c r="E5635" s="815">
        <v>2.88</v>
      </c>
      <c r="F5635" s="815">
        <v>4.05</v>
      </c>
    </row>
    <row r="5636" ht="30.0" customHeight="1">
      <c r="A5636" s="812">
        <v>97642.0</v>
      </c>
      <c r="B5636" s="813" t="s">
        <v>6887</v>
      </c>
      <c r="C5636" s="814" t="s">
        <v>1700</v>
      </c>
      <c r="D5636" s="815">
        <v>0.69</v>
      </c>
      <c r="E5636" s="815">
        <v>1.85</v>
      </c>
      <c r="F5636" s="815">
        <v>2.54</v>
      </c>
    </row>
    <row r="5637" ht="15.75" customHeight="1">
      <c r="A5637" s="808"/>
      <c r="B5637" s="809" t="s">
        <v>6888</v>
      </c>
      <c r="C5637" s="810"/>
      <c r="D5637" s="811"/>
      <c r="E5637" s="811"/>
      <c r="F5637" s="811"/>
    </row>
    <row r="5638" ht="30.0" customHeight="1">
      <c r="A5638" s="812">
        <v>96112.0</v>
      </c>
      <c r="B5638" s="813" t="s">
        <v>6889</v>
      </c>
      <c r="C5638" s="814" t="s">
        <v>1700</v>
      </c>
      <c r="D5638" s="815">
        <v>78.49</v>
      </c>
      <c r="E5638" s="815">
        <v>42.69</v>
      </c>
      <c r="F5638" s="815">
        <v>121.18</v>
      </c>
    </row>
    <row r="5639" ht="15.75" customHeight="1">
      <c r="A5639" s="812">
        <v>96117.0</v>
      </c>
      <c r="B5639" s="813" t="s">
        <v>6890</v>
      </c>
      <c r="C5639" s="814" t="s">
        <v>1700</v>
      </c>
      <c r="D5639" s="815">
        <v>124.25</v>
      </c>
      <c r="E5639" s="815">
        <v>33.78</v>
      </c>
      <c r="F5639" s="815">
        <v>158.03</v>
      </c>
    </row>
    <row r="5640" ht="30.0" customHeight="1">
      <c r="A5640" s="812">
        <v>96122.0</v>
      </c>
      <c r="B5640" s="813" t="s">
        <v>6891</v>
      </c>
      <c r="C5640" s="814" t="s">
        <v>735</v>
      </c>
      <c r="D5640" s="815">
        <v>31.55</v>
      </c>
      <c r="E5640" s="815">
        <v>7.39</v>
      </c>
      <c r="F5640" s="815">
        <v>38.94</v>
      </c>
    </row>
    <row r="5641" ht="30.0" customHeight="1">
      <c r="A5641" s="808"/>
      <c r="B5641" s="809" t="s">
        <v>6892</v>
      </c>
      <c r="C5641" s="810"/>
      <c r="D5641" s="811"/>
      <c r="E5641" s="811"/>
      <c r="F5641" s="811"/>
    </row>
    <row r="5642" ht="15.75" customHeight="1">
      <c r="A5642" s="812">
        <v>96109.0</v>
      </c>
      <c r="B5642" s="813" t="s">
        <v>6893</v>
      </c>
      <c r="C5642" s="814" t="s">
        <v>1700</v>
      </c>
      <c r="D5642" s="815">
        <v>17.5</v>
      </c>
      <c r="E5642" s="815">
        <v>18.04</v>
      </c>
      <c r="F5642" s="815">
        <v>35.54</v>
      </c>
    </row>
    <row r="5643" ht="15.75" customHeight="1">
      <c r="A5643" s="812">
        <v>96110.0</v>
      </c>
      <c r="B5643" s="813" t="s">
        <v>6894</v>
      </c>
      <c r="C5643" s="814" t="s">
        <v>1700</v>
      </c>
      <c r="D5643" s="815">
        <v>41.11</v>
      </c>
      <c r="E5643" s="815">
        <v>12.76</v>
      </c>
      <c r="F5643" s="815">
        <v>53.87</v>
      </c>
    </row>
    <row r="5644" ht="30.0" customHeight="1">
      <c r="A5644" s="812">
        <v>96113.0</v>
      </c>
      <c r="B5644" s="813" t="s">
        <v>6895</v>
      </c>
      <c r="C5644" s="814" t="s">
        <v>1700</v>
      </c>
      <c r="D5644" s="815">
        <v>16.45</v>
      </c>
      <c r="E5644" s="815">
        <v>14.28</v>
      </c>
      <c r="F5644" s="815">
        <v>30.73</v>
      </c>
    </row>
    <row r="5645" ht="15.75" customHeight="1">
      <c r="A5645" s="812">
        <v>96114.0</v>
      </c>
      <c r="B5645" s="813" t="s">
        <v>6896</v>
      </c>
      <c r="C5645" s="814" t="s">
        <v>1700</v>
      </c>
      <c r="D5645" s="815">
        <v>45.32</v>
      </c>
      <c r="E5645" s="815">
        <v>10.14</v>
      </c>
      <c r="F5645" s="815">
        <v>55.46</v>
      </c>
    </row>
    <row r="5646" ht="15.0" customHeight="1">
      <c r="A5646" s="812">
        <v>96120.0</v>
      </c>
      <c r="B5646" s="813" t="s">
        <v>6897</v>
      </c>
      <c r="C5646" s="814" t="s">
        <v>735</v>
      </c>
      <c r="D5646" s="815">
        <v>1.28</v>
      </c>
      <c r="E5646" s="815">
        <v>1.01</v>
      </c>
      <c r="F5646" s="815">
        <v>2.29</v>
      </c>
    </row>
    <row r="5647" ht="15.0" customHeight="1">
      <c r="A5647" s="812">
        <v>96123.0</v>
      </c>
      <c r="B5647" s="813" t="s">
        <v>6898</v>
      </c>
      <c r="C5647" s="814" t="s">
        <v>735</v>
      </c>
      <c r="D5647" s="815">
        <v>20.83</v>
      </c>
      <c r="E5647" s="815">
        <v>5.85</v>
      </c>
      <c r="F5647" s="815">
        <v>26.68</v>
      </c>
    </row>
    <row r="5648" ht="30.0" customHeight="1">
      <c r="A5648" s="812">
        <v>99054.0</v>
      </c>
      <c r="B5648" s="813" t="s">
        <v>6899</v>
      </c>
      <c r="C5648" s="814" t="s">
        <v>1700</v>
      </c>
      <c r="D5648" s="815">
        <v>20.36</v>
      </c>
      <c r="E5648" s="815">
        <v>24.27</v>
      </c>
      <c r="F5648" s="815">
        <v>44.63</v>
      </c>
    </row>
    <row r="5649" ht="30.0" customHeight="1">
      <c r="A5649" s="808"/>
      <c r="B5649" s="809" t="s">
        <v>6900</v>
      </c>
      <c r="C5649" s="810"/>
      <c r="D5649" s="811"/>
      <c r="E5649" s="811"/>
      <c r="F5649" s="811"/>
    </row>
    <row r="5650" ht="30.0" customHeight="1">
      <c r="A5650" s="812">
        <v>96111.0</v>
      </c>
      <c r="B5650" s="813" t="s">
        <v>6901</v>
      </c>
      <c r="C5650" s="814" t="s">
        <v>1700</v>
      </c>
      <c r="D5650" s="815">
        <v>42.59</v>
      </c>
      <c r="E5650" s="815">
        <v>9.14</v>
      </c>
      <c r="F5650" s="815">
        <v>51.73</v>
      </c>
    </row>
    <row r="5651" ht="15.75" customHeight="1">
      <c r="A5651" s="812">
        <v>96116.0</v>
      </c>
      <c r="B5651" s="813" t="s">
        <v>6902</v>
      </c>
      <c r="C5651" s="814" t="s">
        <v>1700</v>
      </c>
      <c r="D5651" s="815">
        <v>48.35</v>
      </c>
      <c r="E5651" s="815">
        <v>8.05</v>
      </c>
      <c r="F5651" s="815">
        <v>56.4</v>
      </c>
    </row>
    <row r="5652" ht="30.0" customHeight="1">
      <c r="A5652" s="812">
        <v>96485.0</v>
      </c>
      <c r="B5652" s="813" t="s">
        <v>6903</v>
      </c>
      <c r="C5652" s="814" t="s">
        <v>1700</v>
      </c>
      <c r="D5652" s="815">
        <v>50.88</v>
      </c>
      <c r="E5652" s="815">
        <v>9.14</v>
      </c>
      <c r="F5652" s="815">
        <v>60.02</v>
      </c>
    </row>
    <row r="5653" ht="15.75" customHeight="1">
      <c r="A5653" s="812">
        <v>96486.0</v>
      </c>
      <c r="B5653" s="813" t="s">
        <v>6904</v>
      </c>
      <c r="C5653" s="814" t="s">
        <v>1700</v>
      </c>
      <c r="D5653" s="815">
        <v>57.14</v>
      </c>
      <c r="E5653" s="815">
        <v>8.05</v>
      </c>
      <c r="F5653" s="815">
        <v>65.19</v>
      </c>
    </row>
    <row r="5654" ht="30.0" customHeight="1">
      <c r="A5654" s="812">
        <v>96121.0</v>
      </c>
      <c r="B5654" s="813" t="s">
        <v>6905</v>
      </c>
      <c r="C5654" s="814" t="s">
        <v>735</v>
      </c>
      <c r="D5654" s="815">
        <v>7.43</v>
      </c>
      <c r="E5654" s="815">
        <v>2.35</v>
      </c>
      <c r="F5654" s="815">
        <v>9.78</v>
      </c>
    </row>
    <row r="5655" ht="30.0" customHeight="1">
      <c r="A5655" s="808"/>
      <c r="B5655" s="809" t="s">
        <v>6906</v>
      </c>
      <c r="C5655" s="810"/>
      <c r="D5655" s="811"/>
      <c r="E5655" s="811"/>
      <c r="F5655" s="811"/>
    </row>
    <row r="5656" ht="30.0" customHeight="1">
      <c r="A5656" s="808"/>
      <c r="B5656" s="816" t="s">
        <v>6907</v>
      </c>
      <c r="C5656" s="810"/>
      <c r="D5656" s="811"/>
      <c r="E5656" s="811"/>
      <c r="F5656" s="811"/>
    </row>
    <row r="5657" ht="30.0" customHeight="1">
      <c r="A5657" s="808"/>
      <c r="B5657" s="809" t="s">
        <v>6908</v>
      </c>
      <c r="C5657" s="810"/>
      <c r="D5657" s="811"/>
      <c r="E5657" s="811"/>
      <c r="F5657" s="811"/>
    </row>
    <row r="5658" ht="15.75" customHeight="1">
      <c r="A5658" s="812">
        <v>97632.0</v>
      </c>
      <c r="B5658" s="813" t="s">
        <v>6909</v>
      </c>
      <c r="C5658" s="814" t="s">
        <v>735</v>
      </c>
      <c r="D5658" s="815">
        <v>0.59</v>
      </c>
      <c r="E5658" s="815">
        <v>1.5</v>
      </c>
      <c r="F5658" s="815">
        <v>2.09</v>
      </c>
    </row>
    <row r="5659" ht="30.0" customHeight="1">
      <c r="A5659" s="812">
        <v>97633.0</v>
      </c>
      <c r="B5659" s="813" t="s">
        <v>6621</v>
      </c>
      <c r="C5659" s="814" t="s">
        <v>1700</v>
      </c>
      <c r="D5659" s="815">
        <v>5.52</v>
      </c>
      <c r="E5659" s="815">
        <v>12.82</v>
      </c>
      <c r="F5659" s="815">
        <v>18.34</v>
      </c>
    </row>
    <row r="5660" ht="30.0" customHeight="1">
      <c r="A5660" s="812">
        <v>97634.0</v>
      </c>
      <c r="B5660" s="813" t="s">
        <v>6622</v>
      </c>
      <c r="C5660" s="814" t="s">
        <v>1700</v>
      </c>
      <c r="D5660" s="815">
        <v>3.07</v>
      </c>
      <c r="E5660" s="815">
        <v>6.99</v>
      </c>
      <c r="F5660" s="815">
        <v>10.06</v>
      </c>
    </row>
    <row r="5661" ht="30.0" customHeight="1">
      <c r="A5661" s="812">
        <v>97643.0</v>
      </c>
      <c r="B5661" s="813" t="s">
        <v>6910</v>
      </c>
      <c r="C5661" s="814" t="s">
        <v>1700</v>
      </c>
      <c r="D5661" s="815">
        <v>5.87</v>
      </c>
      <c r="E5661" s="815">
        <v>14.01</v>
      </c>
      <c r="F5661" s="815">
        <v>19.88</v>
      </c>
    </row>
    <row r="5662" ht="15.75" customHeight="1">
      <c r="A5662" s="808"/>
      <c r="B5662" s="809" t="s">
        <v>6911</v>
      </c>
      <c r="C5662" s="810"/>
      <c r="D5662" s="811"/>
      <c r="E5662" s="811"/>
      <c r="F5662" s="811"/>
    </row>
    <row r="5663" ht="45.0" customHeight="1">
      <c r="A5663" s="812">
        <v>94438.0</v>
      </c>
      <c r="B5663" s="813" t="s">
        <v>6912</v>
      </c>
      <c r="C5663" s="814" t="s">
        <v>1700</v>
      </c>
      <c r="D5663" s="815">
        <v>24.21</v>
      </c>
      <c r="E5663" s="815">
        <v>12.75</v>
      </c>
      <c r="F5663" s="815">
        <v>36.96</v>
      </c>
    </row>
    <row r="5664" ht="45.0" customHeight="1">
      <c r="A5664" s="812">
        <v>94439.0</v>
      </c>
      <c r="B5664" s="813" t="s">
        <v>6913</v>
      </c>
      <c r="C5664" s="814" t="s">
        <v>1700</v>
      </c>
      <c r="D5664" s="815">
        <v>27.28</v>
      </c>
      <c r="E5664" s="815">
        <v>13.8</v>
      </c>
      <c r="F5664" s="815">
        <v>41.08</v>
      </c>
    </row>
    <row r="5665" ht="30.0" customHeight="1">
      <c r="A5665" s="812">
        <v>94782.0</v>
      </c>
      <c r="B5665" s="813" t="s">
        <v>6914</v>
      </c>
      <c r="C5665" s="814" t="s">
        <v>1700</v>
      </c>
      <c r="D5665" s="815">
        <v>27.53</v>
      </c>
      <c r="E5665" s="815">
        <v>12.94</v>
      </c>
      <c r="F5665" s="815">
        <v>40.47</v>
      </c>
    </row>
    <row r="5666" ht="15.75" customHeight="1">
      <c r="A5666" s="812">
        <v>94779.0</v>
      </c>
      <c r="B5666" s="813" t="s">
        <v>6915</v>
      </c>
      <c r="C5666" s="814" t="s">
        <v>1700</v>
      </c>
      <c r="D5666" s="815">
        <v>24.1</v>
      </c>
      <c r="E5666" s="815">
        <v>11.79</v>
      </c>
      <c r="F5666" s="815">
        <v>35.89</v>
      </c>
    </row>
    <row r="5667" ht="15.75" customHeight="1">
      <c r="A5667" s="812">
        <v>87620.0</v>
      </c>
      <c r="B5667" s="813" t="s">
        <v>6916</v>
      </c>
      <c r="C5667" s="814" t="s">
        <v>1700</v>
      </c>
      <c r="D5667" s="815">
        <v>19.42</v>
      </c>
      <c r="E5667" s="815">
        <v>8.5</v>
      </c>
      <c r="F5667" s="815">
        <v>27.92</v>
      </c>
    </row>
    <row r="5668" ht="15.75" customHeight="1">
      <c r="A5668" s="812">
        <v>87622.0</v>
      </c>
      <c r="B5668" s="813" t="s">
        <v>6917</v>
      </c>
      <c r="C5668" s="814" t="s">
        <v>1700</v>
      </c>
      <c r="D5668" s="815">
        <v>20.45</v>
      </c>
      <c r="E5668" s="815">
        <v>10.64</v>
      </c>
      <c r="F5668" s="815">
        <v>31.09</v>
      </c>
    </row>
    <row r="5669" ht="15.75" customHeight="1">
      <c r="A5669" s="812">
        <v>87630.0</v>
      </c>
      <c r="B5669" s="813" t="s">
        <v>6918</v>
      </c>
      <c r="C5669" s="814" t="s">
        <v>1700</v>
      </c>
      <c r="D5669" s="815">
        <v>24.19</v>
      </c>
      <c r="E5669" s="815">
        <v>10.11</v>
      </c>
      <c r="F5669" s="815">
        <v>34.3</v>
      </c>
    </row>
    <row r="5670" ht="15.0" customHeight="1">
      <c r="A5670" s="812">
        <v>87632.0</v>
      </c>
      <c r="B5670" s="813" t="s">
        <v>6919</v>
      </c>
      <c r="C5670" s="814" t="s">
        <v>1700</v>
      </c>
      <c r="D5670" s="815">
        <v>25.59</v>
      </c>
      <c r="E5670" s="815">
        <v>13.12</v>
      </c>
      <c r="F5670" s="815">
        <v>38.71</v>
      </c>
    </row>
    <row r="5671" ht="15.0" customHeight="1">
      <c r="A5671" s="812">
        <v>87640.0</v>
      </c>
      <c r="B5671" s="813" t="s">
        <v>6920</v>
      </c>
      <c r="C5671" s="814" t="s">
        <v>1700</v>
      </c>
      <c r="D5671" s="815">
        <v>28.03</v>
      </c>
      <c r="E5671" s="815">
        <v>11.42</v>
      </c>
      <c r="F5671" s="815">
        <v>39.45</v>
      </c>
    </row>
    <row r="5672" ht="15.0" customHeight="1">
      <c r="A5672" s="812">
        <v>87642.0</v>
      </c>
      <c r="B5672" s="813" t="s">
        <v>6921</v>
      </c>
      <c r="C5672" s="814" t="s">
        <v>1700</v>
      </c>
      <c r="D5672" s="815">
        <v>29.76</v>
      </c>
      <c r="E5672" s="815">
        <v>15.1</v>
      </c>
      <c r="F5672" s="815">
        <v>44.86</v>
      </c>
    </row>
    <row r="5673" ht="30.0" customHeight="1">
      <c r="A5673" s="812">
        <v>87680.0</v>
      </c>
      <c r="B5673" s="813" t="s">
        <v>6922</v>
      </c>
      <c r="C5673" s="814" t="s">
        <v>1700</v>
      </c>
      <c r="D5673" s="815">
        <v>21.74</v>
      </c>
      <c r="E5673" s="815">
        <v>9.83</v>
      </c>
      <c r="F5673" s="815">
        <v>31.57</v>
      </c>
    </row>
    <row r="5674" ht="30.0" customHeight="1">
      <c r="A5674" s="812">
        <v>87682.0</v>
      </c>
      <c r="B5674" s="813" t="s">
        <v>6923</v>
      </c>
      <c r="C5674" s="814" t="s">
        <v>1700</v>
      </c>
      <c r="D5674" s="815">
        <v>23.47</v>
      </c>
      <c r="E5674" s="815">
        <v>13.51</v>
      </c>
      <c r="F5674" s="815">
        <v>36.98</v>
      </c>
    </row>
    <row r="5675" ht="15.75" customHeight="1">
      <c r="A5675" s="812">
        <v>87690.0</v>
      </c>
      <c r="B5675" s="813" t="s">
        <v>6924</v>
      </c>
      <c r="C5675" s="814" t="s">
        <v>1700</v>
      </c>
      <c r="D5675" s="815">
        <v>25.05</v>
      </c>
      <c r="E5675" s="815">
        <v>11.65</v>
      </c>
      <c r="F5675" s="815">
        <v>36.7</v>
      </c>
    </row>
    <row r="5676" ht="30.0" customHeight="1">
      <c r="A5676" s="812">
        <v>87692.0</v>
      </c>
      <c r="B5676" s="813" t="s">
        <v>6925</v>
      </c>
      <c r="C5676" s="814" t="s">
        <v>1700</v>
      </c>
      <c r="D5676" s="815">
        <v>27.05</v>
      </c>
      <c r="E5676" s="815">
        <v>15.86</v>
      </c>
      <c r="F5676" s="815">
        <v>42.91</v>
      </c>
    </row>
    <row r="5677" ht="30.0" customHeight="1">
      <c r="A5677" s="812">
        <v>87700.0</v>
      </c>
      <c r="B5677" s="813" t="s">
        <v>6926</v>
      </c>
      <c r="C5677" s="814" t="s">
        <v>1700</v>
      </c>
      <c r="D5677" s="815">
        <v>27.19</v>
      </c>
      <c r="E5677" s="815">
        <v>12.44</v>
      </c>
      <c r="F5677" s="815">
        <v>39.63</v>
      </c>
    </row>
    <row r="5678" ht="30.0" customHeight="1">
      <c r="A5678" s="812">
        <v>87702.0</v>
      </c>
      <c r="B5678" s="813" t="s">
        <v>6927</v>
      </c>
      <c r="C5678" s="814" t="s">
        <v>1700</v>
      </c>
      <c r="D5678" s="815">
        <v>29.37</v>
      </c>
      <c r="E5678" s="815">
        <v>17.02</v>
      </c>
      <c r="F5678" s="815">
        <v>46.39</v>
      </c>
    </row>
    <row r="5679" ht="30.0" customHeight="1">
      <c r="A5679" s="812">
        <v>87735.0</v>
      </c>
      <c r="B5679" s="813" t="s">
        <v>6928</v>
      </c>
      <c r="C5679" s="814" t="s">
        <v>1700</v>
      </c>
      <c r="D5679" s="815">
        <v>22.0</v>
      </c>
      <c r="E5679" s="815">
        <v>15.31</v>
      </c>
      <c r="F5679" s="815">
        <v>37.31</v>
      </c>
    </row>
    <row r="5680" ht="30.0" customHeight="1">
      <c r="A5680" s="812">
        <v>87737.0</v>
      </c>
      <c r="B5680" s="813" t="s">
        <v>6929</v>
      </c>
      <c r="C5680" s="814" t="s">
        <v>1700</v>
      </c>
      <c r="D5680" s="815">
        <v>23.03</v>
      </c>
      <c r="E5680" s="815">
        <v>17.45</v>
      </c>
      <c r="F5680" s="815">
        <v>40.48</v>
      </c>
    </row>
    <row r="5681" ht="30.0" customHeight="1">
      <c r="A5681" s="812">
        <v>87745.0</v>
      </c>
      <c r="B5681" s="813" t="s">
        <v>6930</v>
      </c>
      <c r="C5681" s="814" t="s">
        <v>1700</v>
      </c>
      <c r="D5681" s="815">
        <v>26.74</v>
      </c>
      <c r="E5681" s="815">
        <v>16.95</v>
      </c>
      <c r="F5681" s="815">
        <v>43.69</v>
      </c>
    </row>
    <row r="5682" ht="30.0" customHeight="1">
      <c r="A5682" s="812">
        <v>87747.0</v>
      </c>
      <c r="B5682" s="813" t="s">
        <v>6931</v>
      </c>
      <c r="C5682" s="814" t="s">
        <v>1700</v>
      </c>
      <c r="D5682" s="815">
        <v>28.15</v>
      </c>
      <c r="E5682" s="815">
        <v>19.95</v>
      </c>
      <c r="F5682" s="815">
        <v>48.1</v>
      </c>
    </row>
    <row r="5683" ht="30.0" customHeight="1">
      <c r="A5683" s="812">
        <v>87755.0</v>
      </c>
      <c r="B5683" s="813" t="s">
        <v>6932</v>
      </c>
      <c r="C5683" s="814" t="s">
        <v>1700</v>
      </c>
      <c r="D5683" s="815">
        <v>21.58</v>
      </c>
      <c r="E5683" s="815">
        <v>17.63</v>
      </c>
      <c r="F5683" s="815">
        <v>39.21</v>
      </c>
    </row>
    <row r="5684" ht="30.0" customHeight="1">
      <c r="A5684" s="812">
        <v>87757.0</v>
      </c>
      <c r="B5684" s="813" t="s">
        <v>6933</v>
      </c>
      <c r="C5684" s="814" t="s">
        <v>1700</v>
      </c>
      <c r="D5684" s="815">
        <v>22.99</v>
      </c>
      <c r="E5684" s="815">
        <v>20.63</v>
      </c>
      <c r="F5684" s="815">
        <v>43.62</v>
      </c>
    </row>
    <row r="5685" ht="30.0" customHeight="1">
      <c r="A5685" s="812">
        <v>87765.0</v>
      </c>
      <c r="B5685" s="813" t="s">
        <v>6934</v>
      </c>
      <c r="C5685" s="814" t="s">
        <v>1700</v>
      </c>
      <c r="D5685" s="815">
        <v>25.45</v>
      </c>
      <c r="E5685" s="815">
        <v>18.91</v>
      </c>
      <c r="F5685" s="815">
        <v>44.36</v>
      </c>
    </row>
    <row r="5686" ht="30.0" customHeight="1">
      <c r="A5686" s="812">
        <v>87767.0</v>
      </c>
      <c r="B5686" s="813" t="s">
        <v>6935</v>
      </c>
      <c r="C5686" s="814" t="s">
        <v>1700</v>
      </c>
      <c r="D5686" s="815">
        <v>27.18</v>
      </c>
      <c r="E5686" s="815">
        <v>22.59</v>
      </c>
      <c r="F5686" s="815">
        <v>49.77</v>
      </c>
    </row>
    <row r="5687" ht="30.0" customHeight="1">
      <c r="A5687" s="808"/>
      <c r="B5687" s="809" t="s">
        <v>6936</v>
      </c>
      <c r="C5687" s="810"/>
      <c r="D5687" s="811"/>
      <c r="E5687" s="811"/>
      <c r="F5687" s="811"/>
    </row>
    <row r="5688" ht="15.75" customHeight="1">
      <c r="A5688" s="812">
        <v>87623.0</v>
      </c>
      <c r="B5688" s="813" t="s">
        <v>6937</v>
      </c>
      <c r="C5688" s="814" t="s">
        <v>1700</v>
      </c>
      <c r="D5688" s="815">
        <v>46.39</v>
      </c>
      <c r="E5688" s="815">
        <v>8.13</v>
      </c>
      <c r="F5688" s="815">
        <v>54.52</v>
      </c>
    </row>
    <row r="5689" ht="30.0" customHeight="1">
      <c r="A5689" s="812">
        <v>87624.0</v>
      </c>
      <c r="B5689" s="813" t="s">
        <v>6938</v>
      </c>
      <c r="C5689" s="814" t="s">
        <v>1700</v>
      </c>
      <c r="D5689" s="815">
        <v>48.53</v>
      </c>
      <c r="E5689" s="815">
        <v>11.54</v>
      </c>
      <c r="F5689" s="815">
        <v>60.07</v>
      </c>
    </row>
    <row r="5690" ht="30.0" customHeight="1">
      <c r="A5690" s="812">
        <v>87633.0</v>
      </c>
      <c r="B5690" s="813" t="s">
        <v>6939</v>
      </c>
      <c r="C5690" s="814" t="s">
        <v>1700</v>
      </c>
      <c r="D5690" s="815">
        <v>61.63</v>
      </c>
      <c r="E5690" s="815">
        <v>9.65</v>
      </c>
      <c r="F5690" s="815">
        <v>71.28</v>
      </c>
    </row>
    <row r="5691" ht="30.0" customHeight="1">
      <c r="A5691" s="812">
        <v>87634.0</v>
      </c>
      <c r="B5691" s="813" t="s">
        <v>6940</v>
      </c>
      <c r="C5691" s="814" t="s">
        <v>1700</v>
      </c>
      <c r="D5691" s="815">
        <v>64.63</v>
      </c>
      <c r="E5691" s="815">
        <v>14.37</v>
      </c>
      <c r="F5691" s="815">
        <v>79.0</v>
      </c>
    </row>
    <row r="5692" ht="30.0" customHeight="1">
      <c r="A5692" s="812">
        <v>87643.0</v>
      </c>
      <c r="B5692" s="813" t="s">
        <v>6941</v>
      </c>
      <c r="C5692" s="814" t="s">
        <v>1700</v>
      </c>
      <c r="D5692" s="815">
        <v>74.08</v>
      </c>
      <c r="E5692" s="815">
        <v>10.84</v>
      </c>
      <c r="F5692" s="815">
        <v>84.92</v>
      </c>
    </row>
    <row r="5693" ht="30.0" customHeight="1">
      <c r="A5693" s="812">
        <v>87644.0</v>
      </c>
      <c r="B5693" s="813" t="s">
        <v>6942</v>
      </c>
      <c r="C5693" s="814" t="s">
        <v>1700</v>
      </c>
      <c r="D5693" s="815">
        <v>77.76</v>
      </c>
      <c r="E5693" s="815">
        <v>16.65</v>
      </c>
      <c r="F5693" s="815">
        <v>94.41</v>
      </c>
    </row>
    <row r="5694" ht="15.75" customHeight="1">
      <c r="A5694" s="812">
        <v>87683.0</v>
      </c>
      <c r="B5694" s="813" t="s">
        <v>6943</v>
      </c>
      <c r="C5694" s="814" t="s">
        <v>1700</v>
      </c>
      <c r="D5694" s="815">
        <v>67.79</v>
      </c>
      <c r="E5694" s="815">
        <v>9.25</v>
      </c>
      <c r="F5694" s="815">
        <v>77.04</v>
      </c>
    </row>
    <row r="5695" ht="15.0" customHeight="1">
      <c r="A5695" s="812">
        <v>87684.0</v>
      </c>
      <c r="B5695" s="813" t="s">
        <v>6944</v>
      </c>
      <c r="C5695" s="814" t="s">
        <v>1700</v>
      </c>
      <c r="D5695" s="815">
        <v>71.47</v>
      </c>
      <c r="E5695" s="815">
        <v>15.06</v>
      </c>
      <c r="F5695" s="815">
        <v>86.53</v>
      </c>
    </row>
    <row r="5696" ht="15.0" customHeight="1">
      <c r="A5696" s="812">
        <v>87693.0</v>
      </c>
      <c r="B5696" s="813" t="s">
        <v>6945</v>
      </c>
      <c r="C5696" s="814" t="s">
        <v>1700</v>
      </c>
      <c r="D5696" s="815">
        <v>77.79</v>
      </c>
      <c r="E5696" s="815">
        <v>10.99</v>
      </c>
      <c r="F5696" s="815">
        <v>88.78</v>
      </c>
    </row>
    <row r="5697" ht="15.0" customHeight="1">
      <c r="A5697" s="812">
        <v>87694.0</v>
      </c>
      <c r="B5697" s="813" t="s">
        <v>6946</v>
      </c>
      <c r="C5697" s="814" t="s">
        <v>1700</v>
      </c>
      <c r="D5697" s="815">
        <v>82.01</v>
      </c>
      <c r="E5697" s="815">
        <v>17.64</v>
      </c>
      <c r="F5697" s="815">
        <v>99.65</v>
      </c>
    </row>
    <row r="5698" ht="15.0" customHeight="1">
      <c r="A5698" s="812">
        <v>87703.0</v>
      </c>
      <c r="B5698" s="813" t="s">
        <v>6947</v>
      </c>
      <c r="C5698" s="814" t="s">
        <v>1700</v>
      </c>
      <c r="D5698" s="815">
        <v>84.64</v>
      </c>
      <c r="E5698" s="815">
        <v>11.71</v>
      </c>
      <c r="F5698" s="815">
        <v>96.35</v>
      </c>
    </row>
    <row r="5699" ht="15.75" customHeight="1">
      <c r="A5699" s="812">
        <v>87704.0</v>
      </c>
      <c r="B5699" s="813" t="s">
        <v>6948</v>
      </c>
      <c r="C5699" s="814" t="s">
        <v>1700</v>
      </c>
      <c r="D5699" s="815">
        <v>89.22</v>
      </c>
      <c r="E5699" s="815">
        <v>18.96</v>
      </c>
      <c r="F5699" s="815">
        <v>108.18</v>
      </c>
    </row>
    <row r="5700" ht="45.0" customHeight="1">
      <c r="A5700" s="812">
        <v>87738.0</v>
      </c>
      <c r="B5700" s="813" t="s">
        <v>6949</v>
      </c>
      <c r="C5700" s="814" t="s">
        <v>1700</v>
      </c>
      <c r="D5700" s="815">
        <v>48.95</v>
      </c>
      <c r="E5700" s="815">
        <v>14.96</v>
      </c>
      <c r="F5700" s="815">
        <v>63.91</v>
      </c>
    </row>
    <row r="5701" ht="45.0" customHeight="1">
      <c r="A5701" s="812">
        <v>87739.0</v>
      </c>
      <c r="B5701" s="813" t="s">
        <v>6950</v>
      </c>
      <c r="C5701" s="814" t="s">
        <v>1700</v>
      </c>
      <c r="D5701" s="815">
        <v>51.1</v>
      </c>
      <c r="E5701" s="815">
        <v>18.36</v>
      </c>
      <c r="F5701" s="815">
        <v>69.46</v>
      </c>
    </row>
    <row r="5702" ht="45.0" customHeight="1">
      <c r="A5702" s="812">
        <v>87748.0</v>
      </c>
      <c r="B5702" s="813" t="s">
        <v>6951</v>
      </c>
      <c r="C5702" s="814" t="s">
        <v>1700</v>
      </c>
      <c r="D5702" s="815">
        <v>64.19</v>
      </c>
      <c r="E5702" s="815">
        <v>16.48</v>
      </c>
      <c r="F5702" s="815">
        <v>80.67</v>
      </c>
    </row>
    <row r="5703" ht="45.0" customHeight="1">
      <c r="A5703" s="812">
        <v>87749.0</v>
      </c>
      <c r="B5703" s="813" t="s">
        <v>6952</v>
      </c>
      <c r="C5703" s="814" t="s">
        <v>1700</v>
      </c>
      <c r="D5703" s="815">
        <v>67.18</v>
      </c>
      <c r="E5703" s="815">
        <v>21.21</v>
      </c>
      <c r="F5703" s="815">
        <v>88.39</v>
      </c>
    </row>
    <row r="5704" ht="45.0" customHeight="1">
      <c r="A5704" s="812">
        <v>87758.0</v>
      </c>
      <c r="B5704" s="813" t="s">
        <v>6953</v>
      </c>
      <c r="C5704" s="814" t="s">
        <v>1700</v>
      </c>
      <c r="D5704" s="815">
        <v>59.03</v>
      </c>
      <c r="E5704" s="815">
        <v>17.16</v>
      </c>
      <c r="F5704" s="815">
        <v>76.19</v>
      </c>
    </row>
    <row r="5705" ht="45.0" customHeight="1">
      <c r="A5705" s="812">
        <v>87759.0</v>
      </c>
      <c r="B5705" s="813" t="s">
        <v>6954</v>
      </c>
      <c r="C5705" s="814" t="s">
        <v>1700</v>
      </c>
      <c r="D5705" s="815">
        <v>62.03</v>
      </c>
      <c r="E5705" s="815">
        <v>21.88</v>
      </c>
      <c r="F5705" s="815">
        <v>83.91</v>
      </c>
    </row>
    <row r="5706" ht="45.0" customHeight="1">
      <c r="A5706" s="812">
        <v>87768.0</v>
      </c>
      <c r="B5706" s="813" t="s">
        <v>6955</v>
      </c>
      <c r="C5706" s="814" t="s">
        <v>1700</v>
      </c>
      <c r="D5706" s="815">
        <v>71.5</v>
      </c>
      <c r="E5706" s="815">
        <v>18.33</v>
      </c>
      <c r="F5706" s="815">
        <v>89.83</v>
      </c>
    </row>
    <row r="5707" ht="45.0" customHeight="1">
      <c r="A5707" s="812">
        <v>87769.0</v>
      </c>
      <c r="B5707" s="813" t="s">
        <v>6956</v>
      </c>
      <c r="C5707" s="814" t="s">
        <v>1700</v>
      </c>
      <c r="D5707" s="815">
        <v>75.18</v>
      </c>
      <c r="E5707" s="815">
        <v>24.14</v>
      </c>
      <c r="F5707" s="815">
        <v>99.32</v>
      </c>
    </row>
    <row r="5708" ht="45.0" customHeight="1">
      <c r="A5708" s="808"/>
      <c r="B5708" s="809" t="s">
        <v>6957</v>
      </c>
      <c r="C5708" s="810"/>
      <c r="D5708" s="811"/>
      <c r="E5708" s="811"/>
      <c r="F5708" s="811"/>
    </row>
    <row r="5709" ht="45.0" customHeight="1">
      <c r="A5709" s="812">
        <v>88470.0</v>
      </c>
      <c r="B5709" s="813" t="s">
        <v>6958</v>
      </c>
      <c r="C5709" s="814" t="s">
        <v>1700</v>
      </c>
      <c r="D5709" s="815">
        <v>15.64</v>
      </c>
      <c r="E5709" s="815">
        <v>3.13</v>
      </c>
      <c r="F5709" s="815">
        <v>18.77</v>
      </c>
    </row>
    <row r="5710" ht="45.0" customHeight="1">
      <c r="A5710" s="812">
        <v>88471.0</v>
      </c>
      <c r="B5710" s="813" t="s">
        <v>6959</v>
      </c>
      <c r="C5710" s="814" t="s">
        <v>1700</v>
      </c>
      <c r="D5710" s="815">
        <v>19.26</v>
      </c>
      <c r="E5710" s="815">
        <v>3.98</v>
      </c>
      <c r="F5710" s="815">
        <v>23.24</v>
      </c>
    </row>
    <row r="5711" ht="45.0" customHeight="1">
      <c r="A5711" s="812">
        <v>88472.0</v>
      </c>
      <c r="B5711" s="813" t="s">
        <v>6960</v>
      </c>
      <c r="C5711" s="814" t="s">
        <v>1700</v>
      </c>
      <c r="D5711" s="815">
        <v>22.11</v>
      </c>
      <c r="E5711" s="815">
        <v>4.63</v>
      </c>
      <c r="F5711" s="815">
        <v>26.74</v>
      </c>
    </row>
    <row r="5712" ht="30.0" customHeight="1">
      <c r="A5712" s="812">
        <v>88476.0</v>
      </c>
      <c r="B5712" s="813" t="s">
        <v>6961</v>
      </c>
      <c r="C5712" s="814" t="s">
        <v>1700</v>
      </c>
      <c r="D5712" s="815">
        <v>13.77</v>
      </c>
      <c r="E5712" s="815">
        <v>2.31</v>
      </c>
      <c r="F5712" s="815">
        <v>16.08</v>
      </c>
    </row>
    <row r="5713" ht="30.0" customHeight="1">
      <c r="A5713" s="812">
        <v>88477.0</v>
      </c>
      <c r="B5713" s="813" t="s">
        <v>6962</v>
      </c>
      <c r="C5713" s="814" t="s">
        <v>1700</v>
      </c>
      <c r="D5713" s="815">
        <v>18.31</v>
      </c>
      <c r="E5713" s="815">
        <v>3.57</v>
      </c>
      <c r="F5713" s="815">
        <v>21.88</v>
      </c>
    </row>
    <row r="5714" ht="30.0" customHeight="1">
      <c r="A5714" s="812">
        <v>88478.0</v>
      </c>
      <c r="B5714" s="813" t="s">
        <v>6963</v>
      </c>
      <c r="C5714" s="814" t="s">
        <v>1700</v>
      </c>
      <c r="D5714" s="815">
        <v>21.99</v>
      </c>
      <c r="E5714" s="815">
        <v>4.58</v>
      </c>
      <c r="F5714" s="815">
        <v>26.57</v>
      </c>
    </row>
    <row r="5715" ht="45.0" customHeight="1">
      <c r="A5715" s="808"/>
      <c r="B5715" s="809" t="s">
        <v>6964</v>
      </c>
      <c r="C5715" s="810"/>
      <c r="D5715" s="811"/>
      <c r="E5715" s="811"/>
      <c r="F5715" s="811"/>
    </row>
    <row r="5716" ht="15.75" customHeight="1">
      <c r="A5716" s="812">
        <v>90900.0</v>
      </c>
      <c r="B5716" s="813" t="s">
        <v>6965</v>
      </c>
      <c r="C5716" s="814" t="s">
        <v>1700</v>
      </c>
      <c r="D5716" s="815">
        <v>47.08</v>
      </c>
      <c r="E5716" s="815">
        <v>17.95</v>
      </c>
      <c r="F5716" s="815">
        <v>65.03</v>
      </c>
    </row>
    <row r="5717" ht="15.75" customHeight="1">
      <c r="A5717" s="812">
        <v>90902.0</v>
      </c>
      <c r="B5717" s="813" t="s">
        <v>6966</v>
      </c>
      <c r="C5717" s="814" t="s">
        <v>1700</v>
      </c>
      <c r="D5717" s="815">
        <v>49.08</v>
      </c>
      <c r="E5717" s="815">
        <v>22.16</v>
      </c>
      <c r="F5717" s="815">
        <v>71.24</v>
      </c>
    </row>
    <row r="5718" ht="15.0" customHeight="1">
      <c r="A5718" s="812">
        <v>90903.0</v>
      </c>
      <c r="B5718" s="813" t="s">
        <v>6967</v>
      </c>
      <c r="C5718" s="814" t="s">
        <v>1700</v>
      </c>
      <c r="D5718" s="815">
        <v>99.81</v>
      </c>
      <c r="E5718" s="815">
        <v>17.3</v>
      </c>
      <c r="F5718" s="815">
        <v>117.11</v>
      </c>
    </row>
    <row r="5719" ht="15.0" customHeight="1">
      <c r="A5719" s="812">
        <v>90904.0</v>
      </c>
      <c r="B5719" s="813" t="s">
        <v>6968</v>
      </c>
      <c r="C5719" s="814" t="s">
        <v>1700</v>
      </c>
      <c r="D5719" s="815">
        <v>104.03</v>
      </c>
      <c r="E5719" s="815">
        <v>23.95</v>
      </c>
      <c r="F5719" s="815">
        <v>127.98</v>
      </c>
    </row>
    <row r="5720" ht="15.75" customHeight="1">
      <c r="A5720" s="812">
        <v>90910.0</v>
      </c>
      <c r="B5720" s="813" t="s">
        <v>6969</v>
      </c>
      <c r="C5720" s="814" t="s">
        <v>1700</v>
      </c>
      <c r="D5720" s="815">
        <v>49.45</v>
      </c>
      <c r="E5720" s="815">
        <v>19.34</v>
      </c>
      <c r="F5720" s="815">
        <v>68.79</v>
      </c>
    </row>
    <row r="5721" ht="45.0" customHeight="1">
      <c r="A5721" s="812">
        <v>90912.0</v>
      </c>
      <c r="B5721" s="813" t="s">
        <v>6970</v>
      </c>
      <c r="C5721" s="814" t="s">
        <v>1700</v>
      </c>
      <c r="D5721" s="815">
        <v>51.63</v>
      </c>
      <c r="E5721" s="815">
        <v>23.92</v>
      </c>
      <c r="F5721" s="815">
        <v>75.55</v>
      </c>
    </row>
    <row r="5722" ht="45.0" customHeight="1">
      <c r="A5722" s="812">
        <v>90913.0</v>
      </c>
      <c r="B5722" s="813" t="s">
        <v>6971</v>
      </c>
      <c r="C5722" s="814" t="s">
        <v>1700</v>
      </c>
      <c r="D5722" s="815">
        <v>106.89</v>
      </c>
      <c r="E5722" s="815">
        <v>18.62</v>
      </c>
      <c r="F5722" s="815">
        <v>125.51</v>
      </c>
    </row>
    <row r="5723" ht="45.0" customHeight="1">
      <c r="A5723" s="812">
        <v>90914.0</v>
      </c>
      <c r="B5723" s="813" t="s">
        <v>6972</v>
      </c>
      <c r="C5723" s="814" t="s">
        <v>1700</v>
      </c>
      <c r="D5723" s="815">
        <v>111.47</v>
      </c>
      <c r="E5723" s="815">
        <v>25.87</v>
      </c>
      <c r="F5723" s="815">
        <v>137.34</v>
      </c>
    </row>
    <row r="5724" ht="45.0" customHeight="1">
      <c r="A5724" s="812">
        <v>90920.0</v>
      </c>
      <c r="B5724" s="813" t="s">
        <v>6973</v>
      </c>
      <c r="C5724" s="814" t="s">
        <v>1700</v>
      </c>
      <c r="D5724" s="815">
        <v>53.8</v>
      </c>
      <c r="E5724" s="815">
        <v>21.94</v>
      </c>
      <c r="F5724" s="815">
        <v>75.74</v>
      </c>
    </row>
    <row r="5725" ht="45.0" customHeight="1">
      <c r="A5725" s="812">
        <v>90922.0</v>
      </c>
      <c r="B5725" s="813" t="s">
        <v>6974</v>
      </c>
      <c r="C5725" s="814" t="s">
        <v>1700</v>
      </c>
      <c r="D5725" s="815">
        <v>56.3</v>
      </c>
      <c r="E5725" s="815">
        <v>27.22</v>
      </c>
      <c r="F5725" s="815">
        <v>83.52</v>
      </c>
    </row>
    <row r="5726" ht="45.0" customHeight="1">
      <c r="A5726" s="812">
        <v>90923.0</v>
      </c>
      <c r="B5726" s="813" t="s">
        <v>6975</v>
      </c>
      <c r="C5726" s="814" t="s">
        <v>1700</v>
      </c>
      <c r="D5726" s="815">
        <v>119.81</v>
      </c>
      <c r="E5726" s="815">
        <v>21.14</v>
      </c>
      <c r="F5726" s="815">
        <v>140.95</v>
      </c>
    </row>
    <row r="5727" ht="45.0" customHeight="1">
      <c r="A5727" s="812">
        <v>90924.0</v>
      </c>
      <c r="B5727" s="813" t="s">
        <v>6976</v>
      </c>
      <c r="C5727" s="814" t="s">
        <v>1700</v>
      </c>
      <c r="D5727" s="815">
        <v>125.1</v>
      </c>
      <c r="E5727" s="815">
        <v>29.46</v>
      </c>
      <c r="F5727" s="815">
        <v>154.56</v>
      </c>
    </row>
    <row r="5728" ht="45.0" customHeight="1">
      <c r="A5728" s="812">
        <v>90930.0</v>
      </c>
      <c r="B5728" s="813" t="s">
        <v>6977</v>
      </c>
      <c r="C5728" s="814" t="s">
        <v>1700</v>
      </c>
      <c r="D5728" s="815">
        <v>45.07</v>
      </c>
      <c r="E5728" s="815">
        <v>14.0</v>
      </c>
      <c r="F5728" s="815">
        <v>59.07</v>
      </c>
    </row>
    <row r="5729" ht="45.0" customHeight="1">
      <c r="A5729" s="812">
        <v>90932.0</v>
      </c>
      <c r="B5729" s="813" t="s">
        <v>6978</v>
      </c>
      <c r="C5729" s="814" t="s">
        <v>1700</v>
      </c>
      <c r="D5729" s="815">
        <v>47.07</v>
      </c>
      <c r="E5729" s="815">
        <v>18.21</v>
      </c>
      <c r="F5729" s="815">
        <v>65.28</v>
      </c>
    </row>
    <row r="5730" ht="45.0" customHeight="1">
      <c r="A5730" s="812">
        <v>90933.0</v>
      </c>
      <c r="B5730" s="813" t="s">
        <v>6979</v>
      </c>
      <c r="C5730" s="814" t="s">
        <v>1700</v>
      </c>
      <c r="D5730" s="815">
        <v>97.81</v>
      </c>
      <c r="E5730" s="815">
        <v>13.34</v>
      </c>
      <c r="F5730" s="815">
        <v>111.15</v>
      </c>
    </row>
    <row r="5731" ht="45.0" customHeight="1">
      <c r="A5731" s="812">
        <v>90934.0</v>
      </c>
      <c r="B5731" s="813" t="s">
        <v>6980</v>
      </c>
      <c r="C5731" s="814" t="s">
        <v>1700</v>
      </c>
      <c r="D5731" s="815">
        <v>102.02</v>
      </c>
      <c r="E5731" s="815">
        <v>20.0</v>
      </c>
      <c r="F5731" s="815">
        <v>122.02</v>
      </c>
    </row>
    <row r="5732" ht="45.0" customHeight="1">
      <c r="A5732" s="812">
        <v>90940.0</v>
      </c>
      <c r="B5732" s="813" t="s">
        <v>6981</v>
      </c>
      <c r="C5732" s="814" t="s">
        <v>1700</v>
      </c>
      <c r="D5732" s="815">
        <v>47.44</v>
      </c>
      <c r="E5732" s="815">
        <v>15.43</v>
      </c>
      <c r="F5732" s="815">
        <v>62.87</v>
      </c>
    </row>
    <row r="5733" ht="45.0" customHeight="1">
      <c r="A5733" s="812">
        <v>90942.0</v>
      </c>
      <c r="B5733" s="813" t="s">
        <v>6982</v>
      </c>
      <c r="C5733" s="814" t="s">
        <v>1700</v>
      </c>
      <c r="D5733" s="815">
        <v>49.61</v>
      </c>
      <c r="E5733" s="815">
        <v>20.02</v>
      </c>
      <c r="F5733" s="815">
        <v>69.63</v>
      </c>
    </row>
    <row r="5734" ht="45.0" customHeight="1">
      <c r="A5734" s="812">
        <v>90943.0</v>
      </c>
      <c r="B5734" s="813" t="s">
        <v>6983</v>
      </c>
      <c r="C5734" s="814" t="s">
        <v>1700</v>
      </c>
      <c r="D5734" s="815">
        <v>104.87</v>
      </c>
      <c r="E5734" s="815">
        <v>14.72</v>
      </c>
      <c r="F5734" s="815">
        <v>119.59</v>
      </c>
    </row>
    <row r="5735" ht="45.0" customHeight="1">
      <c r="A5735" s="812">
        <v>90944.0</v>
      </c>
      <c r="B5735" s="813" t="s">
        <v>6984</v>
      </c>
      <c r="C5735" s="814" t="s">
        <v>1700</v>
      </c>
      <c r="D5735" s="815">
        <v>109.45</v>
      </c>
      <c r="E5735" s="815">
        <v>21.97</v>
      </c>
      <c r="F5735" s="815">
        <v>131.42</v>
      </c>
    </row>
    <row r="5736" ht="45.0" customHeight="1">
      <c r="A5736" s="812">
        <v>90950.0</v>
      </c>
      <c r="B5736" s="813" t="s">
        <v>6985</v>
      </c>
      <c r="C5736" s="814" t="s">
        <v>1700</v>
      </c>
      <c r="D5736" s="815">
        <v>51.78</v>
      </c>
      <c r="E5736" s="815">
        <v>18.01</v>
      </c>
      <c r="F5736" s="815">
        <v>69.79</v>
      </c>
    </row>
    <row r="5737" ht="45.0" customHeight="1">
      <c r="A5737" s="812">
        <v>90952.0</v>
      </c>
      <c r="B5737" s="813" t="s">
        <v>6986</v>
      </c>
      <c r="C5737" s="814" t="s">
        <v>1700</v>
      </c>
      <c r="D5737" s="815">
        <v>54.28</v>
      </c>
      <c r="E5737" s="815">
        <v>23.29</v>
      </c>
      <c r="F5737" s="815">
        <v>77.57</v>
      </c>
    </row>
    <row r="5738" ht="45.0" customHeight="1">
      <c r="A5738" s="812">
        <v>90953.0</v>
      </c>
      <c r="B5738" s="813" t="s">
        <v>6987</v>
      </c>
      <c r="C5738" s="814" t="s">
        <v>1700</v>
      </c>
      <c r="D5738" s="815">
        <v>117.79</v>
      </c>
      <c r="E5738" s="815">
        <v>17.21</v>
      </c>
      <c r="F5738" s="815">
        <v>135.0</v>
      </c>
    </row>
    <row r="5739" ht="45.0" customHeight="1">
      <c r="A5739" s="812">
        <v>90954.0</v>
      </c>
      <c r="B5739" s="813" t="s">
        <v>6988</v>
      </c>
      <c r="C5739" s="814" t="s">
        <v>1700</v>
      </c>
      <c r="D5739" s="815">
        <v>123.08</v>
      </c>
      <c r="E5739" s="815">
        <v>25.53</v>
      </c>
      <c r="F5739" s="815">
        <v>148.61</v>
      </c>
    </row>
    <row r="5740" ht="45.0" customHeight="1">
      <c r="A5740" s="808"/>
      <c r="B5740" s="809" t="s">
        <v>6989</v>
      </c>
      <c r="C5740" s="810"/>
      <c r="D5740" s="811"/>
      <c r="E5740" s="811"/>
      <c r="F5740" s="811"/>
    </row>
    <row r="5741" ht="15.75" customHeight="1">
      <c r="A5741" s="812">
        <v>101748.0</v>
      </c>
      <c r="B5741" s="813" t="s">
        <v>6990</v>
      </c>
      <c r="C5741" s="814" t="s">
        <v>1700</v>
      </c>
      <c r="D5741" s="815">
        <v>0.85</v>
      </c>
      <c r="E5741" s="815">
        <v>2.08</v>
      </c>
      <c r="F5741" s="815">
        <v>2.93</v>
      </c>
    </row>
    <row r="5742" ht="15.75" customHeight="1">
      <c r="A5742" s="808"/>
      <c r="B5742" s="809" t="s">
        <v>6991</v>
      </c>
      <c r="C5742" s="810"/>
      <c r="D5742" s="811"/>
      <c r="E5742" s="811"/>
      <c r="F5742" s="811"/>
    </row>
    <row r="5743" ht="15.0" customHeight="1">
      <c r="A5743" s="812">
        <v>98678.0</v>
      </c>
      <c r="B5743" s="813" t="s">
        <v>6992</v>
      </c>
      <c r="C5743" s="814" t="s">
        <v>1700</v>
      </c>
      <c r="D5743" s="815">
        <v>331.81</v>
      </c>
      <c r="E5743" s="815">
        <v>9.26</v>
      </c>
      <c r="F5743" s="815">
        <v>341.07</v>
      </c>
    </row>
    <row r="5744" ht="15.75" customHeight="1">
      <c r="A5744" s="808"/>
      <c r="B5744" s="809" t="s">
        <v>6993</v>
      </c>
      <c r="C5744" s="810"/>
      <c r="D5744" s="811"/>
      <c r="E5744" s="811"/>
      <c r="F5744" s="811"/>
    </row>
    <row r="5745" ht="15.0" customHeight="1">
      <c r="A5745" s="812">
        <v>101729.0</v>
      </c>
      <c r="B5745" s="813" t="s">
        <v>6994</v>
      </c>
      <c r="C5745" s="814" t="s">
        <v>1700</v>
      </c>
      <c r="D5745" s="815">
        <v>113.33</v>
      </c>
      <c r="E5745" s="815">
        <v>10.05</v>
      </c>
      <c r="F5745" s="815">
        <v>123.38</v>
      </c>
    </row>
    <row r="5746" ht="30.0" customHeight="1">
      <c r="A5746" s="812">
        <v>101751.0</v>
      </c>
      <c r="B5746" s="813" t="s">
        <v>6995</v>
      </c>
      <c r="C5746" s="814" t="s">
        <v>1700</v>
      </c>
      <c r="D5746" s="815">
        <v>114.77</v>
      </c>
      <c r="E5746" s="815">
        <v>14.6</v>
      </c>
      <c r="F5746" s="815">
        <v>129.37</v>
      </c>
    </row>
    <row r="5747" ht="30.0" customHeight="1">
      <c r="A5747" s="812">
        <v>101746.0</v>
      </c>
      <c r="B5747" s="813" t="s">
        <v>6996</v>
      </c>
      <c r="C5747" s="814" t="s">
        <v>1700</v>
      </c>
      <c r="D5747" s="815">
        <v>178.55</v>
      </c>
      <c r="E5747" s="815">
        <v>11.72</v>
      </c>
      <c r="F5747" s="815">
        <v>190.27</v>
      </c>
    </row>
    <row r="5748" ht="15.0" customHeight="1">
      <c r="A5748" s="812">
        <v>101738.0</v>
      </c>
      <c r="B5748" s="813" t="s">
        <v>6997</v>
      </c>
      <c r="C5748" s="814" t="s">
        <v>735</v>
      </c>
      <c r="D5748" s="815">
        <v>13.09</v>
      </c>
      <c r="E5748" s="815">
        <v>9.23</v>
      </c>
      <c r="F5748" s="815">
        <v>22.32</v>
      </c>
    </row>
    <row r="5749" ht="15.0" customHeight="1">
      <c r="A5749" s="812">
        <v>101739.0</v>
      </c>
      <c r="B5749" s="813" t="s">
        <v>6998</v>
      </c>
      <c r="C5749" s="814" t="s">
        <v>735</v>
      </c>
      <c r="D5749" s="815">
        <v>14.49</v>
      </c>
      <c r="E5749" s="815">
        <v>10.75</v>
      </c>
      <c r="F5749" s="815">
        <v>25.24</v>
      </c>
    </row>
    <row r="5750" ht="15.0" customHeight="1">
      <c r="A5750" s="808"/>
      <c r="B5750" s="809" t="s">
        <v>6999</v>
      </c>
      <c r="C5750" s="810"/>
      <c r="D5750" s="811"/>
      <c r="E5750" s="811"/>
      <c r="F5750" s="811"/>
    </row>
    <row r="5751" ht="15.0" customHeight="1">
      <c r="A5751" s="812">
        <v>98670.0</v>
      </c>
      <c r="B5751" s="813" t="s">
        <v>7000</v>
      </c>
      <c r="C5751" s="814" t="s">
        <v>1700</v>
      </c>
      <c r="D5751" s="815">
        <v>80.65</v>
      </c>
      <c r="E5751" s="815">
        <v>49.77</v>
      </c>
      <c r="F5751" s="815">
        <v>130.42</v>
      </c>
    </row>
    <row r="5752" ht="15.0" customHeight="1">
      <c r="A5752" s="812">
        <v>101091.0</v>
      </c>
      <c r="B5752" s="813" t="s">
        <v>7001</v>
      </c>
      <c r="C5752" s="814" t="s">
        <v>1700</v>
      </c>
      <c r="D5752" s="815">
        <v>68.85</v>
      </c>
      <c r="E5752" s="815">
        <v>27.98</v>
      </c>
      <c r="F5752" s="815">
        <v>96.83</v>
      </c>
    </row>
    <row r="5753" ht="15.0" customHeight="1">
      <c r="A5753" s="812">
        <v>101725.0</v>
      </c>
      <c r="B5753" s="813" t="s">
        <v>7002</v>
      </c>
      <c r="C5753" s="814" t="s">
        <v>1700</v>
      </c>
      <c r="D5753" s="815">
        <v>101.29</v>
      </c>
      <c r="E5753" s="815">
        <v>103.99</v>
      </c>
      <c r="F5753" s="815">
        <v>205.28</v>
      </c>
    </row>
    <row r="5754" ht="15.0" customHeight="1">
      <c r="A5754" s="812">
        <v>101726.0</v>
      </c>
      <c r="B5754" s="813" t="s">
        <v>7003</v>
      </c>
      <c r="C5754" s="814" t="s">
        <v>1700</v>
      </c>
      <c r="D5754" s="815">
        <v>80.65</v>
      </c>
      <c r="E5754" s="815">
        <v>49.77</v>
      </c>
      <c r="F5754" s="815">
        <v>130.42</v>
      </c>
    </row>
    <row r="5755" ht="15.0" customHeight="1">
      <c r="A5755" s="812">
        <v>98686.0</v>
      </c>
      <c r="B5755" s="813" t="s">
        <v>7004</v>
      </c>
      <c r="C5755" s="814" t="s">
        <v>735</v>
      </c>
      <c r="D5755" s="815">
        <v>13.75</v>
      </c>
      <c r="E5755" s="815">
        <v>18.6</v>
      </c>
      <c r="F5755" s="815">
        <v>32.35</v>
      </c>
    </row>
    <row r="5756" ht="30.0" customHeight="1">
      <c r="A5756" s="808"/>
      <c r="B5756" s="809" t="s">
        <v>6999</v>
      </c>
      <c r="C5756" s="810"/>
      <c r="D5756" s="811"/>
      <c r="E5756" s="811"/>
      <c r="F5756" s="811"/>
    </row>
    <row r="5757" ht="30.0" customHeight="1">
      <c r="A5757" s="812">
        <v>89171.0</v>
      </c>
      <c r="B5757" s="813" t="s">
        <v>7005</v>
      </c>
      <c r="C5757" s="814" t="s">
        <v>1700</v>
      </c>
      <c r="D5757" s="815">
        <v>31.35</v>
      </c>
      <c r="E5757" s="815">
        <v>7.49</v>
      </c>
      <c r="F5757" s="815">
        <v>38.84</v>
      </c>
    </row>
    <row r="5758" ht="30.0" customHeight="1">
      <c r="A5758" s="812">
        <v>89046.0</v>
      </c>
      <c r="B5758" s="813" t="s">
        <v>7006</v>
      </c>
      <c r="C5758" s="814" t="s">
        <v>1700</v>
      </c>
      <c r="D5758" s="815">
        <v>32.06</v>
      </c>
      <c r="E5758" s="815">
        <v>9.28</v>
      </c>
      <c r="F5758" s="815">
        <v>41.34</v>
      </c>
    </row>
    <row r="5759" ht="15.0" customHeight="1">
      <c r="A5759" s="812">
        <v>87246.0</v>
      </c>
      <c r="B5759" s="813" t="s">
        <v>7007</v>
      </c>
      <c r="C5759" s="814" t="s">
        <v>1700</v>
      </c>
      <c r="D5759" s="815">
        <v>34.13</v>
      </c>
      <c r="E5759" s="815">
        <v>13.77</v>
      </c>
      <c r="F5759" s="815">
        <v>47.9</v>
      </c>
    </row>
    <row r="5760" ht="30.0" customHeight="1">
      <c r="A5760" s="812">
        <v>87247.0</v>
      </c>
      <c r="B5760" s="813" t="s">
        <v>7008</v>
      </c>
      <c r="C5760" s="814" t="s">
        <v>1700</v>
      </c>
      <c r="D5760" s="815">
        <v>32.09</v>
      </c>
      <c r="E5760" s="815">
        <v>9.55</v>
      </c>
      <c r="F5760" s="815">
        <v>41.64</v>
      </c>
    </row>
    <row r="5761" ht="30.0" customHeight="1">
      <c r="A5761" s="812">
        <v>87248.0</v>
      </c>
      <c r="B5761" s="813" t="s">
        <v>7009</v>
      </c>
      <c r="C5761" s="814" t="s">
        <v>1700</v>
      </c>
      <c r="D5761" s="815">
        <v>30.71</v>
      </c>
      <c r="E5761" s="815">
        <v>5.78</v>
      </c>
      <c r="F5761" s="815">
        <v>36.49</v>
      </c>
    </row>
    <row r="5762" ht="30.0" customHeight="1">
      <c r="A5762" s="812">
        <v>87249.0</v>
      </c>
      <c r="B5762" s="813" t="s">
        <v>7010</v>
      </c>
      <c r="C5762" s="814" t="s">
        <v>1700</v>
      </c>
      <c r="D5762" s="815">
        <v>36.45</v>
      </c>
      <c r="E5762" s="815">
        <v>17.37</v>
      </c>
      <c r="F5762" s="815">
        <v>53.82</v>
      </c>
    </row>
    <row r="5763" ht="15.75" customHeight="1">
      <c r="A5763" s="812">
        <v>87250.0</v>
      </c>
      <c r="B5763" s="813" t="s">
        <v>7011</v>
      </c>
      <c r="C5763" s="814" t="s">
        <v>1700</v>
      </c>
      <c r="D5763" s="815">
        <v>33.24</v>
      </c>
      <c r="E5763" s="815">
        <v>10.67</v>
      </c>
      <c r="F5763" s="815">
        <v>43.91</v>
      </c>
    </row>
    <row r="5764" ht="15.0" customHeight="1">
      <c r="A5764" s="817">
        <v>87251.0</v>
      </c>
      <c r="B5764" s="813" t="s">
        <v>7012</v>
      </c>
      <c r="C5764" s="814" t="s">
        <v>1700</v>
      </c>
      <c r="D5764" s="815">
        <v>31.34</v>
      </c>
      <c r="E5764" s="815">
        <v>6.11</v>
      </c>
      <c r="F5764" s="815">
        <v>37.45</v>
      </c>
    </row>
    <row r="5765" ht="15.0" customHeight="1">
      <c r="A5765" s="817">
        <v>87255.0</v>
      </c>
      <c r="B5765" s="813" t="s">
        <v>7013</v>
      </c>
      <c r="C5765" s="814" t="s">
        <v>1700</v>
      </c>
      <c r="D5765" s="815">
        <v>66.55</v>
      </c>
      <c r="E5765" s="815">
        <v>19.55</v>
      </c>
      <c r="F5765" s="815">
        <v>86.1</v>
      </c>
    </row>
    <row r="5766" ht="15.75" customHeight="1">
      <c r="A5766" s="812">
        <v>87256.0</v>
      </c>
      <c r="B5766" s="813" t="s">
        <v>7014</v>
      </c>
      <c r="C5766" s="814" t="s">
        <v>1700</v>
      </c>
      <c r="D5766" s="815">
        <v>61.96</v>
      </c>
      <c r="E5766" s="815">
        <v>12.35</v>
      </c>
      <c r="F5766" s="815">
        <v>74.31</v>
      </c>
    </row>
    <row r="5767" ht="15.75" customHeight="1">
      <c r="A5767" s="812">
        <v>87257.0</v>
      </c>
      <c r="B5767" s="813" t="s">
        <v>7015</v>
      </c>
      <c r="C5767" s="814" t="s">
        <v>1700</v>
      </c>
      <c r="D5767" s="815">
        <v>59.57</v>
      </c>
      <c r="E5767" s="815">
        <v>7.17</v>
      </c>
      <c r="F5767" s="815">
        <v>66.74</v>
      </c>
    </row>
    <row r="5768" ht="15.75" customHeight="1">
      <c r="A5768" s="812">
        <v>93389.0</v>
      </c>
      <c r="B5768" s="813" t="s">
        <v>7016</v>
      </c>
      <c r="C5768" s="814" t="s">
        <v>1700</v>
      </c>
      <c r="D5768" s="815">
        <v>29.74</v>
      </c>
      <c r="E5768" s="815">
        <v>13.77</v>
      </c>
      <c r="F5768" s="815">
        <v>43.51</v>
      </c>
    </row>
    <row r="5769" ht="15.75" customHeight="1">
      <c r="A5769" s="812">
        <v>93390.0</v>
      </c>
      <c r="B5769" s="813" t="s">
        <v>7017</v>
      </c>
      <c r="C5769" s="814" t="s">
        <v>1700</v>
      </c>
      <c r="D5769" s="815">
        <v>27.79</v>
      </c>
      <c r="E5769" s="815">
        <v>9.55</v>
      </c>
      <c r="F5769" s="815">
        <v>37.34</v>
      </c>
    </row>
    <row r="5770" ht="15.75" customHeight="1">
      <c r="A5770" s="812">
        <v>93391.0</v>
      </c>
      <c r="B5770" s="813" t="s">
        <v>7018</v>
      </c>
      <c r="C5770" s="814" t="s">
        <v>1700</v>
      </c>
      <c r="D5770" s="815">
        <v>26.41</v>
      </c>
      <c r="E5770" s="815">
        <v>5.78</v>
      </c>
      <c r="F5770" s="815">
        <v>32.19</v>
      </c>
    </row>
    <row r="5771" ht="15.75" customHeight="1">
      <c r="A5771" s="812">
        <v>87258.0</v>
      </c>
      <c r="B5771" s="813" t="s">
        <v>7019</v>
      </c>
      <c r="C5771" s="814" t="s">
        <v>1700</v>
      </c>
      <c r="D5771" s="815">
        <v>92.98</v>
      </c>
      <c r="E5771" s="815">
        <v>19.89</v>
      </c>
      <c r="F5771" s="815">
        <v>112.87</v>
      </c>
    </row>
    <row r="5772" ht="15.75" customHeight="1">
      <c r="A5772" s="812">
        <v>87259.0</v>
      </c>
      <c r="B5772" s="813" t="s">
        <v>7020</v>
      </c>
      <c r="C5772" s="814" t="s">
        <v>1700</v>
      </c>
      <c r="D5772" s="815">
        <v>88.57</v>
      </c>
      <c r="E5772" s="815">
        <v>13.14</v>
      </c>
      <c r="F5772" s="815">
        <v>101.71</v>
      </c>
    </row>
    <row r="5773" ht="15.75" customHeight="1">
      <c r="A5773" s="812">
        <v>87260.0</v>
      </c>
      <c r="B5773" s="813" t="s">
        <v>7021</v>
      </c>
      <c r="C5773" s="814" t="s">
        <v>1700</v>
      </c>
      <c r="D5773" s="815">
        <v>86.3</v>
      </c>
      <c r="E5773" s="815">
        <v>8.75</v>
      </c>
      <c r="F5773" s="815">
        <v>95.05</v>
      </c>
    </row>
    <row r="5774" ht="15.75" customHeight="1">
      <c r="A5774" s="812">
        <v>87261.0</v>
      </c>
      <c r="B5774" s="813" t="s">
        <v>7022</v>
      </c>
      <c r="C5774" s="814" t="s">
        <v>1700</v>
      </c>
      <c r="D5774" s="815">
        <v>107.89</v>
      </c>
      <c r="E5774" s="815">
        <v>22.09</v>
      </c>
      <c r="F5774" s="815">
        <v>129.98</v>
      </c>
    </row>
    <row r="5775" ht="15.75" customHeight="1">
      <c r="A5775" s="812">
        <v>87262.0</v>
      </c>
      <c r="B5775" s="813" t="s">
        <v>7023</v>
      </c>
      <c r="C5775" s="814" t="s">
        <v>1700</v>
      </c>
      <c r="D5775" s="815">
        <v>102.2</v>
      </c>
      <c r="E5775" s="815">
        <v>14.87</v>
      </c>
      <c r="F5775" s="815">
        <v>117.07</v>
      </c>
    </row>
    <row r="5776" ht="15.75" customHeight="1">
      <c r="A5776" s="812">
        <v>87263.0</v>
      </c>
      <c r="B5776" s="813" t="s">
        <v>7024</v>
      </c>
      <c r="C5776" s="814" t="s">
        <v>1700</v>
      </c>
      <c r="D5776" s="815">
        <v>99.53</v>
      </c>
      <c r="E5776" s="815">
        <v>9.7</v>
      </c>
      <c r="F5776" s="815">
        <v>109.23</v>
      </c>
    </row>
    <row r="5777" ht="15.75" customHeight="1">
      <c r="A5777" s="812">
        <v>96467.0</v>
      </c>
      <c r="B5777" s="813" t="s">
        <v>7025</v>
      </c>
      <c r="C5777" s="814" t="s">
        <v>735</v>
      </c>
      <c r="D5777" s="815">
        <v>3.56</v>
      </c>
      <c r="E5777" s="815">
        <v>1.53</v>
      </c>
      <c r="F5777" s="815">
        <v>5.09</v>
      </c>
    </row>
    <row r="5778" ht="15.75" customHeight="1">
      <c r="A5778" s="812">
        <v>88648.0</v>
      </c>
      <c r="B5778" s="813" t="s">
        <v>7026</v>
      </c>
      <c r="C5778" s="814" t="s">
        <v>735</v>
      </c>
      <c r="D5778" s="815">
        <v>4.06</v>
      </c>
      <c r="E5778" s="815">
        <v>1.53</v>
      </c>
      <c r="F5778" s="815">
        <v>5.59</v>
      </c>
    </row>
    <row r="5779" ht="15.75" customHeight="1">
      <c r="A5779" s="812">
        <v>88649.0</v>
      </c>
      <c r="B5779" s="813" t="s">
        <v>7027</v>
      </c>
      <c r="C5779" s="814" t="s">
        <v>735</v>
      </c>
      <c r="D5779" s="815">
        <v>4.73</v>
      </c>
      <c r="E5779" s="815">
        <v>1.6</v>
      </c>
      <c r="F5779" s="815">
        <v>6.33</v>
      </c>
    </row>
    <row r="5780" ht="15.75" customHeight="1">
      <c r="A5780" s="812">
        <v>88650.0</v>
      </c>
      <c r="B5780" s="813" t="s">
        <v>7028</v>
      </c>
      <c r="C5780" s="814" t="s">
        <v>735</v>
      </c>
      <c r="D5780" s="815">
        <v>10.35</v>
      </c>
      <c r="E5780" s="815">
        <v>1.77</v>
      </c>
      <c r="F5780" s="815">
        <v>12.12</v>
      </c>
    </row>
    <row r="5781" ht="15.75" customHeight="1">
      <c r="A5781" s="808"/>
      <c r="B5781" s="809" t="s">
        <v>7029</v>
      </c>
      <c r="C5781" s="810"/>
      <c r="D5781" s="811"/>
      <c r="E5781" s="811"/>
      <c r="F5781" s="811"/>
    </row>
    <row r="5782" ht="15.0" customHeight="1">
      <c r="A5782" s="812">
        <v>98673.0</v>
      </c>
      <c r="B5782" s="813" t="s">
        <v>7030</v>
      </c>
      <c r="C5782" s="814" t="s">
        <v>1700</v>
      </c>
      <c r="D5782" s="815">
        <v>152.07</v>
      </c>
      <c r="E5782" s="815">
        <v>5.9</v>
      </c>
      <c r="F5782" s="815">
        <v>157.97</v>
      </c>
    </row>
    <row r="5783" ht="15.0" customHeight="1">
      <c r="A5783" s="812">
        <v>101727.0</v>
      </c>
      <c r="B5783" s="813" t="s">
        <v>7031</v>
      </c>
      <c r="C5783" s="814" t="s">
        <v>1700</v>
      </c>
      <c r="D5783" s="815">
        <v>151.12</v>
      </c>
      <c r="E5783" s="815">
        <v>3.86</v>
      </c>
      <c r="F5783" s="815">
        <v>154.98</v>
      </c>
    </row>
    <row r="5784" ht="15.75" customHeight="1">
      <c r="A5784" s="812">
        <v>101733.0</v>
      </c>
      <c r="B5784" s="813" t="s">
        <v>7032</v>
      </c>
      <c r="C5784" s="814" t="s">
        <v>1700</v>
      </c>
      <c r="D5784" s="815">
        <v>194.37</v>
      </c>
      <c r="E5784" s="815">
        <v>16.35</v>
      </c>
      <c r="F5784" s="815">
        <v>210.72</v>
      </c>
    </row>
    <row r="5785" ht="15.0" customHeight="1">
      <c r="A5785" s="812">
        <v>101734.0</v>
      </c>
      <c r="B5785" s="813" t="s">
        <v>7033</v>
      </c>
      <c r="C5785" s="814" t="s">
        <v>1700</v>
      </c>
      <c r="D5785" s="815">
        <v>304.28</v>
      </c>
      <c r="E5785" s="815">
        <v>16.35</v>
      </c>
      <c r="F5785" s="815">
        <v>320.63</v>
      </c>
    </row>
    <row r="5786" ht="15.0" customHeight="1">
      <c r="A5786" s="812">
        <v>101735.0</v>
      </c>
      <c r="B5786" s="813" t="s">
        <v>7034</v>
      </c>
      <c r="C5786" s="814" t="s">
        <v>1700</v>
      </c>
      <c r="D5786" s="815">
        <v>312.25</v>
      </c>
      <c r="E5786" s="815">
        <v>16.35</v>
      </c>
      <c r="F5786" s="815">
        <v>328.6</v>
      </c>
    </row>
    <row r="5787" ht="15.0" customHeight="1">
      <c r="A5787" s="812">
        <v>101736.0</v>
      </c>
      <c r="B5787" s="813" t="s">
        <v>7035</v>
      </c>
      <c r="C5787" s="814" t="s">
        <v>1700</v>
      </c>
      <c r="D5787" s="815">
        <v>66.34</v>
      </c>
      <c r="E5787" s="815">
        <v>10.48</v>
      </c>
      <c r="F5787" s="815">
        <v>76.82</v>
      </c>
    </row>
    <row r="5788" ht="15.0" customHeight="1">
      <c r="A5788" s="812">
        <v>101737.0</v>
      </c>
      <c r="B5788" s="813" t="s">
        <v>7036</v>
      </c>
      <c r="C5788" s="814" t="s">
        <v>1700</v>
      </c>
      <c r="D5788" s="815">
        <v>82.12</v>
      </c>
      <c r="E5788" s="815">
        <v>10.48</v>
      </c>
      <c r="F5788" s="815">
        <v>92.6</v>
      </c>
    </row>
    <row r="5789" ht="15.0" customHeight="1">
      <c r="A5789" s="812">
        <v>101742.0</v>
      </c>
      <c r="B5789" s="813" t="s">
        <v>7037</v>
      </c>
      <c r="C5789" s="814" t="s">
        <v>735</v>
      </c>
      <c r="D5789" s="815">
        <v>32.74</v>
      </c>
      <c r="E5789" s="815">
        <v>14.98</v>
      </c>
      <c r="F5789" s="815">
        <v>47.72</v>
      </c>
    </row>
    <row r="5790" ht="15.0" customHeight="1">
      <c r="A5790" s="808"/>
      <c r="B5790" s="809" t="s">
        <v>7038</v>
      </c>
      <c r="C5790" s="810"/>
      <c r="D5790" s="811"/>
      <c r="E5790" s="811"/>
      <c r="F5790" s="811"/>
    </row>
    <row r="5791" ht="15.0" customHeight="1">
      <c r="A5791" s="808"/>
      <c r="B5791" s="809" t="s">
        <v>7039</v>
      </c>
      <c r="C5791" s="810"/>
      <c r="D5791" s="811"/>
      <c r="E5791" s="811"/>
      <c r="F5791" s="811"/>
    </row>
    <row r="5792" ht="15.75" customHeight="1">
      <c r="A5792" s="812">
        <v>98688.0</v>
      </c>
      <c r="B5792" s="813" t="s">
        <v>7040</v>
      </c>
      <c r="C5792" s="814" t="s">
        <v>735</v>
      </c>
      <c r="D5792" s="815">
        <v>40.76</v>
      </c>
      <c r="E5792" s="815">
        <v>2.32</v>
      </c>
      <c r="F5792" s="815">
        <v>43.08</v>
      </c>
    </row>
    <row r="5793" ht="15.75" customHeight="1">
      <c r="A5793" s="808"/>
      <c r="B5793" s="809" t="s">
        <v>7041</v>
      </c>
      <c r="C5793" s="810"/>
      <c r="D5793" s="811"/>
      <c r="E5793" s="811"/>
      <c r="F5793" s="811"/>
    </row>
    <row r="5794" ht="15.75" customHeight="1">
      <c r="A5794" s="812">
        <v>97114.0</v>
      </c>
      <c r="B5794" s="813" t="s">
        <v>7042</v>
      </c>
      <c r="C5794" s="814" t="s">
        <v>735</v>
      </c>
      <c r="D5794" s="815">
        <v>0.15</v>
      </c>
      <c r="E5794" s="815">
        <v>0.26</v>
      </c>
      <c r="F5794" s="815">
        <v>0.41</v>
      </c>
    </row>
    <row r="5795" ht="15.75" customHeight="1">
      <c r="A5795" s="812">
        <v>97115.0</v>
      </c>
      <c r="B5795" s="813" t="s">
        <v>7043</v>
      </c>
      <c r="C5795" s="814" t="s">
        <v>2236</v>
      </c>
      <c r="D5795" s="815">
        <v>30.18</v>
      </c>
      <c r="E5795" s="815">
        <v>7.05</v>
      </c>
      <c r="F5795" s="815">
        <v>37.23</v>
      </c>
    </row>
    <row r="5796" ht="30.0" customHeight="1">
      <c r="A5796" s="812">
        <v>97120.0</v>
      </c>
      <c r="B5796" s="813" t="s">
        <v>7044</v>
      </c>
      <c r="C5796" s="814" t="s">
        <v>2236</v>
      </c>
      <c r="D5796" s="815">
        <v>11.02</v>
      </c>
      <c r="E5796" s="815">
        <v>1.21</v>
      </c>
      <c r="F5796" s="815">
        <v>12.23</v>
      </c>
    </row>
    <row r="5797" ht="30.0" customHeight="1">
      <c r="A5797" s="808"/>
      <c r="B5797" s="809" t="s">
        <v>7045</v>
      </c>
      <c r="C5797" s="810"/>
      <c r="D5797" s="811"/>
      <c r="E5797" s="811"/>
      <c r="F5797" s="811"/>
    </row>
    <row r="5798" ht="30.0" customHeight="1">
      <c r="A5798" s="812">
        <v>101743.0</v>
      </c>
      <c r="B5798" s="813" t="s">
        <v>7046</v>
      </c>
      <c r="C5798" s="814" t="s">
        <v>1700</v>
      </c>
      <c r="D5798" s="815">
        <v>155.43</v>
      </c>
      <c r="E5798" s="815">
        <v>0.0</v>
      </c>
      <c r="F5798" s="815">
        <v>155.43</v>
      </c>
    </row>
    <row r="5799" ht="30.0" customHeight="1">
      <c r="A5799" s="812">
        <v>101744.0</v>
      </c>
      <c r="B5799" s="813" t="s">
        <v>7047</v>
      </c>
      <c r="C5799" s="814" t="s">
        <v>1700</v>
      </c>
      <c r="D5799" s="815">
        <v>123.9</v>
      </c>
      <c r="E5799" s="815">
        <v>0.0</v>
      </c>
      <c r="F5799" s="815">
        <v>123.9</v>
      </c>
    </row>
    <row r="5800" ht="30.0" customHeight="1">
      <c r="A5800" s="812">
        <v>101745.0</v>
      </c>
      <c r="B5800" s="813" t="s">
        <v>7048</v>
      </c>
      <c r="C5800" s="814" t="s">
        <v>1700</v>
      </c>
      <c r="D5800" s="815">
        <v>152.21</v>
      </c>
      <c r="E5800" s="815">
        <v>0.0</v>
      </c>
      <c r="F5800" s="815">
        <v>152.21</v>
      </c>
    </row>
    <row r="5801" ht="30.0" customHeight="1">
      <c r="A5801" s="808"/>
      <c r="B5801" s="816" t="s">
        <v>7049</v>
      </c>
      <c r="C5801" s="810"/>
      <c r="D5801" s="811"/>
      <c r="E5801" s="811"/>
      <c r="F5801" s="811"/>
    </row>
    <row r="5802" ht="45.0" customHeight="1">
      <c r="A5802" s="808"/>
      <c r="B5802" s="809" t="s">
        <v>7050</v>
      </c>
      <c r="C5802" s="810"/>
      <c r="D5802" s="811"/>
      <c r="E5802" s="811"/>
      <c r="F5802" s="811"/>
    </row>
    <row r="5803" ht="45.0" customHeight="1">
      <c r="A5803" s="812">
        <v>101822.0</v>
      </c>
      <c r="B5803" s="813" t="s">
        <v>7051</v>
      </c>
      <c r="C5803" s="814" t="s">
        <v>1756</v>
      </c>
      <c r="D5803" s="815">
        <v>30.94</v>
      </c>
      <c r="E5803" s="815">
        <v>67.98</v>
      </c>
      <c r="F5803" s="815">
        <v>98.92</v>
      </c>
    </row>
    <row r="5804" ht="45.0" customHeight="1">
      <c r="A5804" s="812">
        <v>101823.0</v>
      </c>
      <c r="B5804" s="813" t="s">
        <v>7052</v>
      </c>
      <c r="C5804" s="814" t="s">
        <v>1756</v>
      </c>
      <c r="D5804" s="815">
        <v>56.49</v>
      </c>
      <c r="E5804" s="815">
        <v>67.96</v>
      </c>
      <c r="F5804" s="815">
        <v>124.45</v>
      </c>
    </row>
    <row r="5805" ht="45.0" customHeight="1">
      <c r="A5805" s="812">
        <v>101824.0</v>
      </c>
      <c r="B5805" s="813" t="s">
        <v>7053</v>
      </c>
      <c r="C5805" s="814" t="s">
        <v>1756</v>
      </c>
      <c r="D5805" s="815">
        <v>80.28</v>
      </c>
      <c r="E5805" s="815">
        <v>67.94</v>
      </c>
      <c r="F5805" s="815">
        <v>148.22</v>
      </c>
    </row>
    <row r="5806" ht="30.0" customHeight="1">
      <c r="A5806" s="812">
        <v>101825.0</v>
      </c>
      <c r="B5806" s="813" t="s">
        <v>7054</v>
      </c>
      <c r="C5806" s="814" t="s">
        <v>1756</v>
      </c>
      <c r="D5806" s="815">
        <v>103.42</v>
      </c>
      <c r="E5806" s="815">
        <v>67.93</v>
      </c>
      <c r="F5806" s="815">
        <v>171.35</v>
      </c>
    </row>
    <row r="5807" ht="45.0" customHeight="1">
      <c r="A5807" s="812">
        <v>101826.0</v>
      </c>
      <c r="B5807" s="813" t="s">
        <v>7055</v>
      </c>
      <c r="C5807" s="814" t="s">
        <v>1756</v>
      </c>
      <c r="D5807" s="815">
        <v>126.24</v>
      </c>
      <c r="E5807" s="815">
        <v>67.93</v>
      </c>
      <c r="F5807" s="815">
        <v>194.17</v>
      </c>
    </row>
    <row r="5808" ht="45.0" customHeight="1">
      <c r="A5808" s="812">
        <v>101827.0</v>
      </c>
      <c r="B5808" s="813" t="s">
        <v>7056</v>
      </c>
      <c r="C5808" s="814" t="s">
        <v>1756</v>
      </c>
      <c r="D5808" s="815">
        <v>69.68</v>
      </c>
      <c r="E5808" s="815">
        <v>67.94</v>
      </c>
      <c r="F5808" s="815">
        <v>137.62</v>
      </c>
    </row>
    <row r="5809" ht="45.0" customHeight="1">
      <c r="A5809" s="812">
        <v>101828.0</v>
      </c>
      <c r="B5809" s="813" t="s">
        <v>7057</v>
      </c>
      <c r="C5809" s="814" t="s">
        <v>1756</v>
      </c>
      <c r="D5809" s="815">
        <v>63.21</v>
      </c>
      <c r="E5809" s="815">
        <v>67.96</v>
      </c>
      <c r="F5809" s="815">
        <v>131.17</v>
      </c>
    </row>
    <row r="5810" ht="45.0" customHeight="1">
      <c r="A5810" s="812">
        <v>101829.0</v>
      </c>
      <c r="B5810" s="813" t="s">
        <v>7058</v>
      </c>
      <c r="C5810" s="814" t="s">
        <v>1756</v>
      </c>
      <c r="D5810" s="815">
        <v>117.44</v>
      </c>
      <c r="E5810" s="815">
        <v>67.93</v>
      </c>
      <c r="F5810" s="815">
        <v>185.37</v>
      </c>
    </row>
    <row r="5811" ht="30.0" customHeight="1">
      <c r="A5811" s="812">
        <v>101830.0</v>
      </c>
      <c r="B5811" s="813" t="s">
        <v>7059</v>
      </c>
      <c r="C5811" s="814" t="s">
        <v>1756</v>
      </c>
      <c r="D5811" s="815">
        <v>139.81</v>
      </c>
      <c r="E5811" s="815">
        <v>67.92</v>
      </c>
      <c r="F5811" s="815">
        <v>207.73</v>
      </c>
    </row>
    <row r="5812" ht="45.0" customHeight="1">
      <c r="A5812" s="812">
        <v>101831.0</v>
      </c>
      <c r="B5812" s="813" t="s">
        <v>7060</v>
      </c>
      <c r="C5812" s="814" t="s">
        <v>1756</v>
      </c>
      <c r="D5812" s="815">
        <v>161.85</v>
      </c>
      <c r="E5812" s="815">
        <v>67.92</v>
      </c>
      <c r="F5812" s="815">
        <v>229.77</v>
      </c>
    </row>
    <row r="5813" ht="45.0" customHeight="1">
      <c r="A5813" s="812">
        <v>101832.0</v>
      </c>
      <c r="B5813" s="813" t="s">
        <v>7061</v>
      </c>
      <c r="C5813" s="814" t="s">
        <v>1756</v>
      </c>
      <c r="D5813" s="815">
        <v>111.25</v>
      </c>
      <c r="E5813" s="815">
        <v>67.93</v>
      </c>
      <c r="F5813" s="815">
        <v>179.18</v>
      </c>
    </row>
    <row r="5814" ht="45.0" customHeight="1">
      <c r="A5814" s="812">
        <v>101833.0</v>
      </c>
      <c r="B5814" s="813" t="s">
        <v>7062</v>
      </c>
      <c r="C5814" s="814" t="s">
        <v>1756</v>
      </c>
      <c r="D5814" s="815">
        <v>133.73</v>
      </c>
      <c r="E5814" s="815">
        <v>67.93</v>
      </c>
      <c r="F5814" s="815">
        <v>201.66</v>
      </c>
    </row>
    <row r="5815" ht="30.0" customHeight="1">
      <c r="A5815" s="812">
        <v>101834.0</v>
      </c>
      <c r="B5815" s="813" t="s">
        <v>7063</v>
      </c>
      <c r="C5815" s="814" t="s">
        <v>1756</v>
      </c>
      <c r="D5815" s="815">
        <v>155.92</v>
      </c>
      <c r="E5815" s="815">
        <v>67.92</v>
      </c>
      <c r="F5815" s="815">
        <v>223.84</v>
      </c>
    </row>
    <row r="5816" ht="45.0" customHeight="1">
      <c r="A5816" s="812">
        <v>101835.0</v>
      </c>
      <c r="B5816" s="813" t="s">
        <v>7064</v>
      </c>
      <c r="C5816" s="814" t="s">
        <v>1756</v>
      </c>
      <c r="D5816" s="815">
        <v>106.36</v>
      </c>
      <c r="E5816" s="815">
        <v>69.17</v>
      </c>
      <c r="F5816" s="815">
        <v>175.53</v>
      </c>
    </row>
    <row r="5817" ht="45.0" customHeight="1">
      <c r="A5817" s="812">
        <v>101836.0</v>
      </c>
      <c r="B5817" s="813" t="s">
        <v>7065</v>
      </c>
      <c r="C5817" s="814" t="s">
        <v>1756</v>
      </c>
      <c r="D5817" s="815">
        <v>11.43</v>
      </c>
      <c r="E5817" s="815">
        <v>5.91</v>
      </c>
      <c r="F5817" s="815">
        <v>17.34</v>
      </c>
    </row>
    <row r="5818" ht="45.0" customHeight="1">
      <c r="A5818" s="812">
        <v>101837.0</v>
      </c>
      <c r="B5818" s="813" t="s">
        <v>7066</v>
      </c>
      <c r="C5818" s="814" t="s">
        <v>1756</v>
      </c>
      <c r="D5818" s="815">
        <v>37.01</v>
      </c>
      <c r="E5818" s="815">
        <v>5.86</v>
      </c>
      <c r="F5818" s="815">
        <v>42.87</v>
      </c>
    </row>
    <row r="5819" ht="30.0" customHeight="1">
      <c r="A5819" s="812">
        <v>101838.0</v>
      </c>
      <c r="B5819" s="813" t="s">
        <v>7067</v>
      </c>
      <c r="C5819" s="814" t="s">
        <v>1756</v>
      </c>
      <c r="D5819" s="815">
        <v>60.79</v>
      </c>
      <c r="E5819" s="815">
        <v>5.85</v>
      </c>
      <c r="F5819" s="815">
        <v>66.64</v>
      </c>
    </row>
    <row r="5820" ht="45.0" customHeight="1">
      <c r="A5820" s="812">
        <v>101839.0</v>
      </c>
      <c r="B5820" s="813" t="s">
        <v>7068</v>
      </c>
      <c r="C5820" s="814" t="s">
        <v>1756</v>
      </c>
      <c r="D5820" s="815">
        <v>83.92</v>
      </c>
      <c r="E5820" s="815">
        <v>5.85</v>
      </c>
      <c r="F5820" s="815">
        <v>89.77</v>
      </c>
    </row>
    <row r="5821" ht="45.0" customHeight="1">
      <c r="A5821" s="812">
        <v>101840.0</v>
      </c>
      <c r="B5821" s="813" t="s">
        <v>7069</v>
      </c>
      <c r="C5821" s="814" t="s">
        <v>1756</v>
      </c>
      <c r="D5821" s="815">
        <v>125.37</v>
      </c>
      <c r="E5821" s="815">
        <v>19.39</v>
      </c>
      <c r="F5821" s="815">
        <v>144.76</v>
      </c>
    </row>
    <row r="5822" ht="45.0" customHeight="1">
      <c r="A5822" s="812">
        <v>101841.0</v>
      </c>
      <c r="B5822" s="813" t="s">
        <v>7070</v>
      </c>
      <c r="C5822" s="814" t="s">
        <v>1756</v>
      </c>
      <c r="D5822" s="815">
        <v>50.18</v>
      </c>
      <c r="E5822" s="815">
        <v>5.86</v>
      </c>
      <c r="F5822" s="815">
        <v>56.04</v>
      </c>
    </row>
    <row r="5823" ht="45.0" customHeight="1">
      <c r="A5823" s="812">
        <v>101842.0</v>
      </c>
      <c r="B5823" s="813" t="s">
        <v>7071</v>
      </c>
      <c r="C5823" s="814" t="s">
        <v>1756</v>
      </c>
      <c r="D5823" s="815">
        <v>43.73</v>
      </c>
      <c r="E5823" s="815">
        <v>5.86</v>
      </c>
      <c r="F5823" s="815">
        <v>49.59</v>
      </c>
    </row>
    <row r="5824" ht="45.0" customHeight="1">
      <c r="A5824" s="812">
        <v>101843.0</v>
      </c>
      <c r="B5824" s="813" t="s">
        <v>7072</v>
      </c>
      <c r="C5824" s="814" t="s">
        <v>1756</v>
      </c>
      <c r="D5824" s="815">
        <v>97.94</v>
      </c>
      <c r="E5824" s="815">
        <v>5.85</v>
      </c>
      <c r="F5824" s="815">
        <v>103.79</v>
      </c>
    </row>
    <row r="5825" ht="45.0" customHeight="1">
      <c r="A5825" s="812">
        <v>101844.0</v>
      </c>
      <c r="B5825" s="813" t="s">
        <v>7073</v>
      </c>
      <c r="C5825" s="814" t="s">
        <v>1756</v>
      </c>
      <c r="D5825" s="815">
        <v>120.31</v>
      </c>
      <c r="E5825" s="815">
        <v>5.84</v>
      </c>
      <c r="F5825" s="815">
        <v>126.15</v>
      </c>
    </row>
    <row r="5826" ht="45.0" customHeight="1">
      <c r="A5826" s="812">
        <v>101845.0</v>
      </c>
      <c r="B5826" s="813" t="s">
        <v>7074</v>
      </c>
      <c r="C5826" s="814" t="s">
        <v>1756</v>
      </c>
      <c r="D5826" s="815">
        <v>142.35</v>
      </c>
      <c r="E5826" s="815">
        <v>5.84</v>
      </c>
      <c r="F5826" s="815">
        <v>148.19</v>
      </c>
    </row>
    <row r="5827" ht="45.0" customHeight="1">
      <c r="A5827" s="812">
        <v>101846.0</v>
      </c>
      <c r="B5827" s="813" t="s">
        <v>7075</v>
      </c>
      <c r="C5827" s="814" t="s">
        <v>1756</v>
      </c>
      <c r="D5827" s="815">
        <v>91.75</v>
      </c>
      <c r="E5827" s="815">
        <v>5.85</v>
      </c>
      <c r="F5827" s="815">
        <v>97.6</v>
      </c>
    </row>
    <row r="5828" ht="45.0" customHeight="1">
      <c r="A5828" s="812">
        <v>101847.0</v>
      </c>
      <c r="B5828" s="813" t="s">
        <v>7076</v>
      </c>
      <c r="C5828" s="814" t="s">
        <v>1756</v>
      </c>
      <c r="D5828" s="815">
        <v>114.23</v>
      </c>
      <c r="E5828" s="815">
        <v>5.85</v>
      </c>
      <c r="F5828" s="815">
        <v>120.08</v>
      </c>
    </row>
    <row r="5829" ht="45.0" customHeight="1">
      <c r="A5829" s="812">
        <v>101848.0</v>
      </c>
      <c r="B5829" s="813" t="s">
        <v>7077</v>
      </c>
      <c r="C5829" s="814" t="s">
        <v>1756</v>
      </c>
      <c r="D5829" s="815">
        <v>136.42</v>
      </c>
      <c r="E5829" s="815">
        <v>5.84</v>
      </c>
      <c r="F5829" s="815">
        <v>142.26</v>
      </c>
    </row>
    <row r="5830" ht="45.0" customHeight="1">
      <c r="A5830" s="812">
        <v>101849.0</v>
      </c>
      <c r="B5830" s="813" t="s">
        <v>7078</v>
      </c>
      <c r="C5830" s="814" t="s">
        <v>1756</v>
      </c>
      <c r="D5830" s="815">
        <v>86.95</v>
      </c>
      <c r="E5830" s="815">
        <v>7.0</v>
      </c>
      <c r="F5830" s="815">
        <v>93.95</v>
      </c>
    </row>
    <row r="5831" ht="45.0" customHeight="1">
      <c r="A5831" s="808"/>
      <c r="B5831" s="809" t="s">
        <v>7079</v>
      </c>
      <c r="C5831" s="810"/>
      <c r="D5831" s="811"/>
      <c r="E5831" s="811"/>
      <c r="F5831" s="811"/>
    </row>
    <row r="5832" ht="15.75" customHeight="1">
      <c r="A5832" s="812">
        <v>100574.0</v>
      </c>
      <c r="B5832" s="813" t="s">
        <v>643</v>
      </c>
      <c r="C5832" s="814" t="s">
        <v>1756</v>
      </c>
      <c r="D5832" s="815">
        <v>0.7</v>
      </c>
      <c r="E5832" s="815">
        <v>0.28</v>
      </c>
      <c r="F5832" s="815">
        <v>0.98</v>
      </c>
    </row>
    <row r="5833" ht="30.0" customHeight="1">
      <c r="A5833" s="812">
        <v>100575.0</v>
      </c>
      <c r="B5833" s="813" t="s">
        <v>2085</v>
      </c>
      <c r="C5833" s="814" t="s">
        <v>1700</v>
      </c>
      <c r="D5833" s="815">
        <v>0.04</v>
      </c>
      <c r="E5833" s="815">
        <v>0.03</v>
      </c>
      <c r="F5833" s="815">
        <v>0.07</v>
      </c>
    </row>
    <row r="5834" ht="15.75" customHeight="1">
      <c r="A5834" s="808"/>
      <c r="B5834" s="809" t="s">
        <v>6602</v>
      </c>
      <c r="C5834" s="810"/>
      <c r="D5834" s="811"/>
      <c r="E5834" s="811"/>
      <c r="F5834" s="811"/>
    </row>
    <row r="5835" ht="30.0" customHeight="1">
      <c r="A5835" s="812">
        <v>100576.0</v>
      </c>
      <c r="B5835" s="813" t="s">
        <v>7080</v>
      </c>
      <c r="C5835" s="814" t="s">
        <v>1700</v>
      </c>
      <c r="D5835" s="815">
        <v>0.99</v>
      </c>
      <c r="E5835" s="815">
        <v>0.58</v>
      </c>
      <c r="F5835" s="815">
        <v>1.57</v>
      </c>
    </row>
    <row r="5836" ht="30.0" customHeight="1">
      <c r="A5836" s="812">
        <v>100577.0</v>
      </c>
      <c r="B5836" s="813" t="s">
        <v>7081</v>
      </c>
      <c r="C5836" s="814" t="s">
        <v>1700</v>
      </c>
      <c r="D5836" s="815">
        <v>0.53</v>
      </c>
      <c r="E5836" s="815">
        <v>0.18</v>
      </c>
      <c r="F5836" s="815">
        <v>0.71</v>
      </c>
    </row>
    <row r="5837" ht="30.0" customHeight="1">
      <c r="A5837" s="808"/>
      <c r="B5837" s="809" t="s">
        <v>7082</v>
      </c>
      <c r="C5837" s="810"/>
      <c r="D5837" s="811"/>
      <c r="E5837" s="811"/>
      <c r="F5837" s="811"/>
    </row>
    <row r="5838" ht="30.0" customHeight="1">
      <c r="A5838" s="812">
        <v>96388.0</v>
      </c>
      <c r="B5838" s="813" t="s">
        <v>7083</v>
      </c>
      <c r="C5838" s="814" t="s">
        <v>1756</v>
      </c>
      <c r="D5838" s="815">
        <v>5.29</v>
      </c>
      <c r="E5838" s="815">
        <v>2.01</v>
      </c>
      <c r="F5838" s="815">
        <v>7.3</v>
      </c>
    </row>
    <row r="5839" ht="30.0" customHeight="1">
      <c r="A5839" s="812">
        <v>96389.0</v>
      </c>
      <c r="B5839" s="813" t="s">
        <v>7084</v>
      </c>
      <c r="C5839" s="814" t="s">
        <v>1756</v>
      </c>
      <c r="D5839" s="815">
        <v>33.3</v>
      </c>
      <c r="E5839" s="815">
        <v>3.2</v>
      </c>
      <c r="F5839" s="815">
        <v>36.5</v>
      </c>
    </row>
    <row r="5840" ht="15.75" customHeight="1">
      <c r="A5840" s="812">
        <v>96390.0</v>
      </c>
      <c r="B5840" s="813" t="s">
        <v>7085</v>
      </c>
      <c r="C5840" s="814" t="s">
        <v>1756</v>
      </c>
      <c r="D5840" s="815">
        <v>55.97</v>
      </c>
      <c r="E5840" s="815">
        <v>3.05</v>
      </c>
      <c r="F5840" s="815">
        <v>59.02</v>
      </c>
    </row>
    <row r="5841" ht="30.0" customHeight="1">
      <c r="A5841" s="812">
        <v>96391.0</v>
      </c>
      <c r="B5841" s="813" t="s">
        <v>7086</v>
      </c>
      <c r="C5841" s="814" t="s">
        <v>1756</v>
      </c>
      <c r="D5841" s="815">
        <v>79.45</v>
      </c>
      <c r="E5841" s="815">
        <v>3.33</v>
      </c>
      <c r="F5841" s="815">
        <v>82.78</v>
      </c>
    </row>
    <row r="5842" ht="30.0" customHeight="1">
      <c r="A5842" s="812">
        <v>96392.0</v>
      </c>
      <c r="B5842" s="813" t="s">
        <v>7087</v>
      </c>
      <c r="C5842" s="814" t="s">
        <v>1756</v>
      </c>
      <c r="D5842" s="815">
        <v>102.27</v>
      </c>
      <c r="E5842" s="815">
        <v>3.33</v>
      </c>
      <c r="F5842" s="815">
        <v>105.6</v>
      </c>
    </row>
    <row r="5843" ht="30.0" customHeight="1">
      <c r="A5843" s="812">
        <v>96396.0</v>
      </c>
      <c r="B5843" s="813" t="s">
        <v>7088</v>
      </c>
      <c r="C5843" s="814" t="s">
        <v>1756</v>
      </c>
      <c r="D5843" s="815">
        <v>81.37</v>
      </c>
      <c r="E5843" s="815">
        <v>3.35</v>
      </c>
      <c r="F5843" s="815">
        <v>84.72</v>
      </c>
    </row>
    <row r="5844" ht="30.0" customHeight="1">
      <c r="A5844" s="812">
        <v>96397.0</v>
      </c>
      <c r="B5844" s="813" t="s">
        <v>7089</v>
      </c>
      <c r="C5844" s="814" t="s">
        <v>1756</v>
      </c>
      <c r="D5844" s="815">
        <v>125.84</v>
      </c>
      <c r="E5844" s="815">
        <v>3.71</v>
      </c>
      <c r="F5844" s="815">
        <v>129.55</v>
      </c>
    </row>
    <row r="5845" ht="30.0" customHeight="1">
      <c r="A5845" s="812">
        <v>96398.0</v>
      </c>
      <c r="B5845" s="813" t="s">
        <v>7090</v>
      </c>
      <c r="C5845" s="814" t="s">
        <v>1756</v>
      </c>
      <c r="D5845" s="815">
        <v>185.16</v>
      </c>
      <c r="E5845" s="815">
        <v>4.11</v>
      </c>
      <c r="F5845" s="815">
        <v>189.27</v>
      </c>
    </row>
    <row r="5846" ht="30.0" customHeight="1">
      <c r="A5846" s="812">
        <v>96399.0</v>
      </c>
      <c r="B5846" s="813" t="s">
        <v>7091</v>
      </c>
      <c r="C5846" s="814" t="s">
        <v>1756</v>
      </c>
      <c r="D5846" s="815">
        <v>55.32</v>
      </c>
      <c r="E5846" s="815">
        <v>3.07</v>
      </c>
      <c r="F5846" s="815">
        <v>58.39</v>
      </c>
    </row>
    <row r="5847" ht="15.0" customHeight="1">
      <c r="A5847" s="812">
        <v>96400.0</v>
      </c>
      <c r="B5847" s="813" t="s">
        <v>7092</v>
      </c>
      <c r="C5847" s="814" t="s">
        <v>1756</v>
      </c>
      <c r="D5847" s="815">
        <v>72.12</v>
      </c>
      <c r="E5847" s="815">
        <v>4.06</v>
      </c>
      <c r="F5847" s="815">
        <v>76.18</v>
      </c>
    </row>
    <row r="5848" ht="15.0" customHeight="1">
      <c r="A5848" s="812">
        <v>100564.0</v>
      </c>
      <c r="B5848" s="813" t="s">
        <v>7093</v>
      </c>
      <c r="C5848" s="814" t="s">
        <v>1756</v>
      </c>
      <c r="D5848" s="815">
        <v>48.53</v>
      </c>
      <c r="E5848" s="815">
        <v>5.13</v>
      </c>
      <c r="F5848" s="815">
        <v>53.66</v>
      </c>
    </row>
    <row r="5849" ht="30.0" customHeight="1">
      <c r="A5849" s="812">
        <v>100565.0</v>
      </c>
      <c r="B5849" s="813" t="s">
        <v>7094</v>
      </c>
      <c r="C5849" s="814" t="s">
        <v>1756</v>
      </c>
      <c r="D5849" s="815">
        <v>42.09</v>
      </c>
      <c r="E5849" s="815">
        <v>5.14</v>
      </c>
      <c r="F5849" s="815">
        <v>47.23</v>
      </c>
    </row>
    <row r="5850" ht="30.0" customHeight="1">
      <c r="A5850" s="812">
        <v>100566.0</v>
      </c>
      <c r="B5850" s="813" t="s">
        <v>7095</v>
      </c>
      <c r="C5850" s="814" t="s">
        <v>1756</v>
      </c>
      <c r="D5850" s="815">
        <v>96.3</v>
      </c>
      <c r="E5850" s="815">
        <v>5.11</v>
      </c>
      <c r="F5850" s="815">
        <v>101.41</v>
      </c>
    </row>
    <row r="5851" ht="30.0" customHeight="1">
      <c r="A5851" s="812">
        <v>100567.0</v>
      </c>
      <c r="B5851" s="813" t="s">
        <v>7096</v>
      </c>
      <c r="C5851" s="814" t="s">
        <v>1756</v>
      </c>
      <c r="D5851" s="815">
        <v>118.69</v>
      </c>
      <c r="E5851" s="815">
        <v>5.1</v>
      </c>
      <c r="F5851" s="815">
        <v>123.79</v>
      </c>
    </row>
    <row r="5852" ht="30.0" customHeight="1">
      <c r="A5852" s="812">
        <v>100568.0</v>
      </c>
      <c r="B5852" s="813" t="s">
        <v>7097</v>
      </c>
      <c r="C5852" s="814" t="s">
        <v>1756</v>
      </c>
      <c r="D5852" s="815">
        <v>140.71</v>
      </c>
      <c r="E5852" s="815">
        <v>5.1</v>
      </c>
      <c r="F5852" s="815">
        <v>145.81</v>
      </c>
    </row>
    <row r="5853" ht="30.0" customHeight="1">
      <c r="A5853" s="812">
        <v>100569.0</v>
      </c>
      <c r="B5853" s="813" t="s">
        <v>7098</v>
      </c>
      <c r="C5853" s="814" t="s">
        <v>1756</v>
      </c>
      <c r="D5853" s="815">
        <v>90.11</v>
      </c>
      <c r="E5853" s="815">
        <v>5.11</v>
      </c>
      <c r="F5853" s="815">
        <v>95.22</v>
      </c>
    </row>
    <row r="5854" ht="15.0" customHeight="1">
      <c r="A5854" s="812">
        <v>100570.0</v>
      </c>
      <c r="B5854" s="813" t="s">
        <v>7099</v>
      </c>
      <c r="C5854" s="814" t="s">
        <v>1756</v>
      </c>
      <c r="D5854" s="815">
        <v>113.84</v>
      </c>
      <c r="E5854" s="815">
        <v>5.28</v>
      </c>
      <c r="F5854" s="815">
        <v>119.12</v>
      </c>
    </row>
    <row r="5855" ht="15.75" customHeight="1">
      <c r="A5855" s="812">
        <v>100571.0</v>
      </c>
      <c r="B5855" s="813" t="s">
        <v>7100</v>
      </c>
      <c r="C5855" s="814" t="s">
        <v>1756</v>
      </c>
      <c r="D5855" s="815">
        <v>134.8</v>
      </c>
      <c r="E5855" s="815">
        <v>5.1</v>
      </c>
      <c r="F5855" s="815">
        <v>139.9</v>
      </c>
    </row>
    <row r="5856" ht="30.0" customHeight="1">
      <c r="A5856" s="812">
        <v>100572.0</v>
      </c>
      <c r="B5856" s="813" t="s">
        <v>7101</v>
      </c>
      <c r="C5856" s="814" t="s">
        <v>1756</v>
      </c>
      <c r="D5856" s="815">
        <v>50.48</v>
      </c>
      <c r="E5856" s="815">
        <v>6.89</v>
      </c>
      <c r="F5856" s="815">
        <v>57.37</v>
      </c>
    </row>
    <row r="5857" ht="30.0" customHeight="1">
      <c r="A5857" s="812">
        <v>100573.0</v>
      </c>
      <c r="B5857" s="813" t="s">
        <v>7102</v>
      </c>
      <c r="C5857" s="814" t="s">
        <v>1756</v>
      </c>
      <c r="D5857" s="815">
        <v>44.05</v>
      </c>
      <c r="E5857" s="815">
        <v>6.89</v>
      </c>
      <c r="F5857" s="815">
        <v>50.94</v>
      </c>
    </row>
    <row r="5858" ht="30.0" customHeight="1">
      <c r="A5858" s="812">
        <v>101767.0</v>
      </c>
      <c r="B5858" s="813" t="s">
        <v>7103</v>
      </c>
      <c r="C5858" s="814" t="s">
        <v>1756</v>
      </c>
      <c r="D5858" s="815">
        <v>11.66</v>
      </c>
      <c r="E5858" s="815">
        <v>6.99</v>
      </c>
      <c r="F5858" s="815">
        <v>18.65</v>
      </c>
    </row>
    <row r="5859" ht="30.0" customHeight="1">
      <c r="A5859" s="812">
        <v>101768.0</v>
      </c>
      <c r="B5859" s="813" t="s">
        <v>7104</v>
      </c>
      <c r="C5859" s="814" t="s">
        <v>1756</v>
      </c>
      <c r="D5859" s="815">
        <v>20.91</v>
      </c>
      <c r="E5859" s="815">
        <v>6.64</v>
      </c>
      <c r="F5859" s="815">
        <v>27.55</v>
      </c>
    </row>
    <row r="5860" ht="30.0" customHeight="1">
      <c r="A5860" s="808"/>
      <c r="B5860" s="809" t="s">
        <v>7105</v>
      </c>
      <c r="C5860" s="810"/>
      <c r="D5860" s="811"/>
      <c r="E5860" s="811"/>
      <c r="F5860" s="811"/>
    </row>
    <row r="5861" ht="30.0" customHeight="1">
      <c r="A5861" s="808"/>
      <c r="B5861" s="816" t="s">
        <v>7106</v>
      </c>
      <c r="C5861" s="810"/>
      <c r="D5861" s="811"/>
      <c r="E5861" s="811"/>
      <c r="F5861" s="811"/>
    </row>
    <row r="5862" ht="30.0" customHeight="1">
      <c r="A5862" s="808"/>
      <c r="B5862" s="809" t="s">
        <v>7107</v>
      </c>
      <c r="C5862" s="810"/>
      <c r="D5862" s="811"/>
      <c r="E5862" s="811"/>
      <c r="F5862" s="811"/>
    </row>
    <row r="5863" ht="30.0" customHeight="1">
      <c r="A5863" s="808"/>
      <c r="B5863" s="809" t="s">
        <v>7108</v>
      </c>
      <c r="C5863" s="810"/>
      <c r="D5863" s="811"/>
      <c r="E5863" s="811"/>
      <c r="F5863" s="811"/>
    </row>
    <row r="5864" ht="30.0" customHeight="1">
      <c r="A5864" s="812">
        <v>94273.0</v>
      </c>
      <c r="B5864" s="813" t="s">
        <v>7109</v>
      </c>
      <c r="C5864" s="814" t="s">
        <v>735</v>
      </c>
      <c r="D5864" s="815">
        <v>20.63</v>
      </c>
      <c r="E5864" s="815">
        <v>11.48</v>
      </c>
      <c r="F5864" s="815">
        <v>32.11</v>
      </c>
    </row>
    <row r="5865" ht="30.0" customHeight="1">
      <c r="A5865" s="812">
        <v>94274.0</v>
      </c>
      <c r="B5865" s="813" t="s">
        <v>7110</v>
      </c>
      <c r="C5865" s="814" t="s">
        <v>735</v>
      </c>
      <c r="D5865" s="815">
        <v>21.63</v>
      </c>
      <c r="E5865" s="815">
        <v>14.05</v>
      </c>
      <c r="F5865" s="815">
        <v>35.68</v>
      </c>
    </row>
    <row r="5866" ht="30.0" customHeight="1">
      <c r="A5866" s="812">
        <v>94275.0</v>
      </c>
      <c r="B5866" s="813" t="s">
        <v>7111</v>
      </c>
      <c r="C5866" s="814" t="s">
        <v>735</v>
      </c>
      <c r="D5866" s="815">
        <v>19.84</v>
      </c>
      <c r="E5866" s="815">
        <v>10.42</v>
      </c>
      <c r="F5866" s="815">
        <v>30.26</v>
      </c>
    </row>
    <row r="5867" ht="30.0" customHeight="1">
      <c r="A5867" s="812">
        <v>94276.0</v>
      </c>
      <c r="B5867" s="813" t="s">
        <v>7112</v>
      </c>
      <c r="C5867" s="814" t="s">
        <v>735</v>
      </c>
      <c r="D5867" s="815">
        <v>20.87</v>
      </c>
      <c r="E5867" s="815">
        <v>12.96</v>
      </c>
      <c r="F5867" s="815">
        <v>33.83</v>
      </c>
    </row>
    <row r="5868" ht="30.0" customHeight="1">
      <c r="A5868" s="812">
        <v>94263.0</v>
      </c>
      <c r="B5868" s="813" t="s">
        <v>7113</v>
      </c>
      <c r="C5868" s="814" t="s">
        <v>735</v>
      </c>
      <c r="D5868" s="815">
        <v>14.95</v>
      </c>
      <c r="E5868" s="815">
        <v>10.5</v>
      </c>
      <c r="F5868" s="815">
        <v>25.45</v>
      </c>
    </row>
    <row r="5869" ht="30.0" customHeight="1">
      <c r="A5869" s="812">
        <v>94264.0</v>
      </c>
      <c r="B5869" s="813" t="s">
        <v>7114</v>
      </c>
      <c r="C5869" s="814" t="s">
        <v>735</v>
      </c>
      <c r="D5869" s="815">
        <v>15.99</v>
      </c>
      <c r="E5869" s="815">
        <v>12.56</v>
      </c>
      <c r="F5869" s="815">
        <v>28.55</v>
      </c>
    </row>
    <row r="5870" ht="45.0" customHeight="1">
      <c r="A5870" s="812">
        <v>94265.0</v>
      </c>
      <c r="B5870" s="813" t="s">
        <v>7115</v>
      </c>
      <c r="C5870" s="814" t="s">
        <v>735</v>
      </c>
      <c r="D5870" s="815">
        <v>21.46</v>
      </c>
      <c r="E5870" s="815">
        <v>11.18</v>
      </c>
      <c r="F5870" s="815">
        <v>32.64</v>
      </c>
    </row>
    <row r="5871" ht="45.0" customHeight="1">
      <c r="A5871" s="812">
        <v>94266.0</v>
      </c>
      <c r="B5871" s="813" t="s">
        <v>7116</v>
      </c>
      <c r="C5871" s="814" t="s">
        <v>735</v>
      </c>
      <c r="D5871" s="815">
        <v>22.61</v>
      </c>
      <c r="E5871" s="815">
        <v>13.57</v>
      </c>
      <c r="F5871" s="815">
        <v>36.18</v>
      </c>
    </row>
    <row r="5872" ht="45.0" customHeight="1">
      <c r="A5872" s="812">
        <v>94281.0</v>
      </c>
      <c r="B5872" s="813" t="s">
        <v>7117</v>
      </c>
      <c r="C5872" s="814" t="s">
        <v>735</v>
      </c>
      <c r="D5872" s="815">
        <v>27.08</v>
      </c>
      <c r="E5872" s="815">
        <v>14.26</v>
      </c>
      <c r="F5872" s="815">
        <v>41.34</v>
      </c>
    </row>
    <row r="5873" ht="30.0" customHeight="1">
      <c r="A5873" s="812">
        <v>94282.0</v>
      </c>
      <c r="B5873" s="813" t="s">
        <v>7118</v>
      </c>
      <c r="C5873" s="814" t="s">
        <v>735</v>
      </c>
      <c r="D5873" s="815">
        <v>30.2</v>
      </c>
      <c r="E5873" s="815">
        <v>22.01</v>
      </c>
      <c r="F5873" s="815">
        <v>52.21</v>
      </c>
    </row>
    <row r="5874" ht="30.0" customHeight="1">
      <c r="A5874" s="812">
        <v>94283.0</v>
      </c>
      <c r="B5874" s="813" t="s">
        <v>7119</v>
      </c>
      <c r="C5874" s="814" t="s">
        <v>735</v>
      </c>
      <c r="D5874" s="815">
        <v>36.51</v>
      </c>
      <c r="E5874" s="815">
        <v>15.54</v>
      </c>
      <c r="F5874" s="815">
        <v>52.05</v>
      </c>
    </row>
    <row r="5875" ht="30.0" customHeight="1">
      <c r="A5875" s="812">
        <v>94284.0</v>
      </c>
      <c r="B5875" s="813" t="s">
        <v>7120</v>
      </c>
      <c r="C5875" s="814" t="s">
        <v>735</v>
      </c>
      <c r="D5875" s="815">
        <v>39.62</v>
      </c>
      <c r="E5875" s="815">
        <v>23.3</v>
      </c>
      <c r="F5875" s="815">
        <v>62.92</v>
      </c>
    </row>
    <row r="5876" ht="30.0" customHeight="1">
      <c r="A5876" s="812">
        <v>94285.0</v>
      </c>
      <c r="B5876" s="813" t="s">
        <v>7121</v>
      </c>
      <c r="C5876" s="814" t="s">
        <v>735</v>
      </c>
      <c r="D5876" s="815">
        <v>45.79</v>
      </c>
      <c r="E5876" s="815">
        <v>16.45</v>
      </c>
      <c r="F5876" s="815">
        <v>62.24</v>
      </c>
    </row>
    <row r="5877" ht="15.0" customHeight="1">
      <c r="A5877" s="812">
        <v>94286.0</v>
      </c>
      <c r="B5877" s="813" t="s">
        <v>7122</v>
      </c>
      <c r="C5877" s="814" t="s">
        <v>735</v>
      </c>
      <c r="D5877" s="815">
        <v>48.89</v>
      </c>
      <c r="E5877" s="815">
        <v>24.22</v>
      </c>
      <c r="F5877" s="815">
        <v>73.11</v>
      </c>
    </row>
    <row r="5878" ht="30.0" customHeight="1">
      <c r="A5878" s="812">
        <v>94287.0</v>
      </c>
      <c r="B5878" s="813" t="s">
        <v>7123</v>
      </c>
      <c r="C5878" s="814" t="s">
        <v>735</v>
      </c>
      <c r="D5878" s="815">
        <v>19.68</v>
      </c>
      <c r="E5878" s="815">
        <v>12.99</v>
      </c>
      <c r="F5878" s="815">
        <v>32.67</v>
      </c>
    </row>
    <row r="5879" ht="30.0" customHeight="1">
      <c r="A5879" s="812">
        <v>94288.0</v>
      </c>
      <c r="B5879" s="813" t="s">
        <v>7124</v>
      </c>
      <c r="C5879" s="814" t="s">
        <v>735</v>
      </c>
      <c r="D5879" s="815">
        <v>22.4</v>
      </c>
      <c r="E5879" s="815">
        <v>19.77</v>
      </c>
      <c r="F5879" s="815">
        <v>42.17</v>
      </c>
    </row>
    <row r="5880" ht="30.0" customHeight="1">
      <c r="A5880" s="812">
        <v>94289.0</v>
      </c>
      <c r="B5880" s="813" t="s">
        <v>7125</v>
      </c>
      <c r="C5880" s="814" t="s">
        <v>735</v>
      </c>
      <c r="D5880" s="815">
        <v>26.28</v>
      </c>
      <c r="E5880" s="815">
        <v>14.14</v>
      </c>
      <c r="F5880" s="815">
        <v>40.42</v>
      </c>
    </row>
    <row r="5881" ht="30.0" customHeight="1">
      <c r="A5881" s="812">
        <v>94290.0</v>
      </c>
      <c r="B5881" s="813" t="s">
        <v>7126</v>
      </c>
      <c r="C5881" s="814" t="s">
        <v>735</v>
      </c>
      <c r="D5881" s="815">
        <v>28.99</v>
      </c>
      <c r="E5881" s="815">
        <v>20.93</v>
      </c>
      <c r="F5881" s="815">
        <v>49.92</v>
      </c>
    </row>
    <row r="5882" ht="30.0" customHeight="1">
      <c r="A5882" s="812">
        <v>94291.0</v>
      </c>
      <c r="B5882" s="813" t="s">
        <v>7127</v>
      </c>
      <c r="C5882" s="814" t="s">
        <v>735</v>
      </c>
      <c r="D5882" s="815">
        <v>32.77</v>
      </c>
      <c r="E5882" s="815">
        <v>14.94</v>
      </c>
      <c r="F5882" s="815">
        <v>47.71</v>
      </c>
    </row>
    <row r="5883" ht="30.0" customHeight="1">
      <c r="A5883" s="812">
        <v>94292.0</v>
      </c>
      <c r="B5883" s="813" t="s">
        <v>7128</v>
      </c>
      <c r="C5883" s="814" t="s">
        <v>735</v>
      </c>
      <c r="D5883" s="815">
        <v>35.49</v>
      </c>
      <c r="E5883" s="815">
        <v>21.72</v>
      </c>
      <c r="F5883" s="815">
        <v>57.21</v>
      </c>
    </row>
    <row r="5884" ht="30.0" customHeight="1">
      <c r="A5884" s="812">
        <v>94293.0</v>
      </c>
      <c r="B5884" s="813" t="s">
        <v>7129</v>
      </c>
      <c r="C5884" s="814" t="s">
        <v>735</v>
      </c>
      <c r="D5884" s="815">
        <v>98.1</v>
      </c>
      <c r="E5884" s="815">
        <v>23.8</v>
      </c>
      <c r="F5884" s="815">
        <v>121.9</v>
      </c>
    </row>
    <row r="5885" ht="30.0" customHeight="1">
      <c r="A5885" s="812">
        <v>94267.0</v>
      </c>
      <c r="B5885" s="813" t="s">
        <v>7130</v>
      </c>
      <c r="C5885" s="814" t="s">
        <v>735</v>
      </c>
      <c r="D5885" s="815">
        <v>26.55</v>
      </c>
      <c r="E5885" s="815">
        <v>11.84</v>
      </c>
      <c r="F5885" s="815">
        <v>38.39</v>
      </c>
    </row>
    <row r="5886" ht="30.0" customHeight="1">
      <c r="A5886" s="812">
        <v>94268.0</v>
      </c>
      <c r="B5886" s="813" t="s">
        <v>7131</v>
      </c>
      <c r="C5886" s="814" t="s">
        <v>735</v>
      </c>
      <c r="D5886" s="815">
        <v>27.84</v>
      </c>
      <c r="E5886" s="815">
        <v>14.45</v>
      </c>
      <c r="F5886" s="815">
        <v>42.29</v>
      </c>
    </row>
    <row r="5887" ht="30.0" customHeight="1">
      <c r="A5887" s="812">
        <v>94269.0</v>
      </c>
      <c r="B5887" s="813" t="s">
        <v>7132</v>
      </c>
      <c r="C5887" s="814" t="s">
        <v>735</v>
      </c>
      <c r="D5887" s="815">
        <v>39.75</v>
      </c>
      <c r="E5887" s="815">
        <v>14.3</v>
      </c>
      <c r="F5887" s="815">
        <v>54.05</v>
      </c>
    </row>
    <row r="5888" ht="30.0" customHeight="1">
      <c r="A5888" s="812">
        <v>94270.0</v>
      </c>
      <c r="B5888" s="813" t="s">
        <v>7133</v>
      </c>
      <c r="C5888" s="814" t="s">
        <v>735</v>
      </c>
      <c r="D5888" s="815">
        <v>41.55</v>
      </c>
      <c r="E5888" s="815">
        <v>17.95</v>
      </c>
      <c r="F5888" s="815">
        <v>59.5</v>
      </c>
    </row>
    <row r="5889" ht="30.0" customHeight="1">
      <c r="A5889" s="812">
        <v>94271.0</v>
      </c>
      <c r="B5889" s="813" t="s">
        <v>7134</v>
      </c>
      <c r="C5889" s="814" t="s">
        <v>735</v>
      </c>
      <c r="D5889" s="815">
        <v>48.61</v>
      </c>
      <c r="E5889" s="815">
        <v>17.23</v>
      </c>
      <c r="F5889" s="815">
        <v>65.84</v>
      </c>
    </row>
    <row r="5890" ht="30.0" customHeight="1">
      <c r="A5890" s="812">
        <v>94272.0</v>
      </c>
      <c r="B5890" s="813" t="s">
        <v>7135</v>
      </c>
      <c r="C5890" s="814" t="s">
        <v>735</v>
      </c>
      <c r="D5890" s="815">
        <v>51.0</v>
      </c>
      <c r="E5890" s="815">
        <v>22.1</v>
      </c>
      <c r="F5890" s="815">
        <v>73.1</v>
      </c>
    </row>
    <row r="5891" ht="30.0" customHeight="1">
      <c r="A5891" s="808"/>
      <c r="B5891" s="809" t="s">
        <v>7136</v>
      </c>
      <c r="C5891" s="810"/>
      <c r="D5891" s="811"/>
      <c r="E5891" s="811"/>
      <c r="F5891" s="811"/>
    </row>
    <row r="5892" ht="45.0" customHeight="1">
      <c r="A5892" s="808"/>
      <c r="B5892" s="816" t="s">
        <v>7137</v>
      </c>
      <c r="C5892" s="810"/>
      <c r="D5892" s="811"/>
      <c r="E5892" s="811"/>
      <c r="F5892" s="811"/>
    </row>
    <row r="5893" ht="45.0" customHeight="1">
      <c r="A5893" s="808"/>
      <c r="B5893" s="809" t="s">
        <v>7138</v>
      </c>
      <c r="C5893" s="810"/>
      <c r="D5893" s="811"/>
      <c r="E5893" s="811"/>
      <c r="F5893" s="811"/>
    </row>
    <row r="5894" ht="30.0" customHeight="1">
      <c r="A5894" s="812">
        <v>97631.0</v>
      </c>
      <c r="B5894" s="813" t="s">
        <v>6620</v>
      </c>
      <c r="C5894" s="814" t="s">
        <v>1700</v>
      </c>
      <c r="D5894" s="815">
        <v>0.77</v>
      </c>
      <c r="E5894" s="815">
        <v>1.91</v>
      </c>
      <c r="F5894" s="815">
        <v>2.68</v>
      </c>
    </row>
    <row r="5895" ht="30.0" customHeight="1">
      <c r="A5895" s="812">
        <v>97097.0</v>
      </c>
      <c r="B5895" s="813" t="s">
        <v>7139</v>
      </c>
      <c r="C5895" s="814" t="s">
        <v>1700</v>
      </c>
      <c r="D5895" s="815">
        <v>23.88</v>
      </c>
      <c r="E5895" s="815">
        <v>1.47</v>
      </c>
      <c r="F5895" s="815">
        <v>25.35</v>
      </c>
    </row>
    <row r="5896" ht="30.0" customHeight="1">
      <c r="A5896" s="808"/>
      <c r="B5896" s="809" t="s">
        <v>7079</v>
      </c>
      <c r="C5896" s="810"/>
      <c r="D5896" s="811"/>
      <c r="E5896" s="811"/>
      <c r="F5896" s="811"/>
    </row>
    <row r="5897" ht="30.0" customHeight="1">
      <c r="A5897" s="812">
        <v>100574.0</v>
      </c>
      <c r="B5897" s="813" t="s">
        <v>643</v>
      </c>
      <c r="C5897" s="814" t="s">
        <v>1756</v>
      </c>
      <c r="D5897" s="815">
        <v>0.7</v>
      </c>
      <c r="E5897" s="815">
        <v>0.28</v>
      </c>
      <c r="F5897" s="815">
        <v>0.98</v>
      </c>
    </row>
    <row r="5898" ht="15.0" customHeight="1">
      <c r="A5898" s="812">
        <v>100575.0</v>
      </c>
      <c r="B5898" s="813" t="s">
        <v>2085</v>
      </c>
      <c r="C5898" s="814" t="s">
        <v>1700</v>
      </c>
      <c r="D5898" s="815">
        <v>0.04</v>
      </c>
      <c r="E5898" s="815">
        <v>0.03</v>
      </c>
      <c r="F5898" s="815">
        <v>0.07</v>
      </c>
    </row>
    <row r="5899" ht="30.0" customHeight="1">
      <c r="A5899" s="812">
        <v>97113.0</v>
      </c>
      <c r="B5899" s="813" t="s">
        <v>2086</v>
      </c>
      <c r="C5899" s="814" t="s">
        <v>1700</v>
      </c>
      <c r="D5899" s="815">
        <v>1.7</v>
      </c>
      <c r="E5899" s="815">
        <v>0.13</v>
      </c>
      <c r="F5899" s="815">
        <v>1.83</v>
      </c>
    </row>
    <row r="5900" ht="30.0" customHeight="1">
      <c r="A5900" s="808"/>
      <c r="B5900" s="809" t="s">
        <v>7140</v>
      </c>
      <c r="C5900" s="810"/>
      <c r="D5900" s="811"/>
      <c r="E5900" s="811"/>
      <c r="F5900" s="811"/>
    </row>
    <row r="5901" ht="30.0" customHeight="1">
      <c r="A5901" s="812">
        <v>98679.0</v>
      </c>
      <c r="B5901" s="813" t="s">
        <v>7141</v>
      </c>
      <c r="C5901" s="814" t="s">
        <v>1700</v>
      </c>
      <c r="D5901" s="815">
        <v>19.01</v>
      </c>
      <c r="E5901" s="815">
        <v>9.77</v>
      </c>
      <c r="F5901" s="815">
        <v>28.78</v>
      </c>
    </row>
    <row r="5902" ht="30.0" customHeight="1">
      <c r="A5902" s="812">
        <v>98680.0</v>
      </c>
      <c r="B5902" s="813" t="s">
        <v>7142</v>
      </c>
      <c r="C5902" s="814" t="s">
        <v>1700</v>
      </c>
      <c r="D5902" s="815">
        <v>24.33</v>
      </c>
      <c r="E5902" s="815">
        <v>11.24</v>
      </c>
      <c r="F5902" s="815">
        <v>35.57</v>
      </c>
    </row>
    <row r="5903" ht="30.0" customHeight="1">
      <c r="A5903" s="812">
        <v>101749.0</v>
      </c>
      <c r="B5903" s="813" t="s">
        <v>7143</v>
      </c>
      <c r="C5903" s="814" t="s">
        <v>1700</v>
      </c>
      <c r="D5903" s="815">
        <v>28.7</v>
      </c>
      <c r="E5903" s="815">
        <v>12.44</v>
      </c>
      <c r="F5903" s="815">
        <v>41.14</v>
      </c>
    </row>
    <row r="5904" ht="30.0" customHeight="1">
      <c r="A5904" s="812">
        <v>98681.0</v>
      </c>
      <c r="B5904" s="813" t="s">
        <v>7144</v>
      </c>
      <c r="C5904" s="814" t="s">
        <v>1700</v>
      </c>
      <c r="D5904" s="815">
        <v>18.28</v>
      </c>
      <c r="E5904" s="815">
        <v>8.49</v>
      </c>
      <c r="F5904" s="815">
        <v>26.77</v>
      </c>
    </row>
    <row r="5905" ht="30.0" customHeight="1">
      <c r="A5905" s="812">
        <v>98682.0</v>
      </c>
      <c r="B5905" s="813" t="s">
        <v>7145</v>
      </c>
      <c r="C5905" s="814" t="s">
        <v>1700</v>
      </c>
      <c r="D5905" s="815">
        <v>23.6</v>
      </c>
      <c r="E5905" s="815">
        <v>9.96</v>
      </c>
      <c r="F5905" s="815">
        <v>33.56</v>
      </c>
    </row>
    <row r="5906" ht="30.0" customHeight="1">
      <c r="A5906" s="812">
        <v>101750.0</v>
      </c>
      <c r="B5906" s="813" t="s">
        <v>7146</v>
      </c>
      <c r="C5906" s="814" t="s">
        <v>1700</v>
      </c>
      <c r="D5906" s="815">
        <v>27.96</v>
      </c>
      <c r="E5906" s="815">
        <v>11.17</v>
      </c>
      <c r="F5906" s="815">
        <v>39.13</v>
      </c>
    </row>
    <row r="5907" ht="30.0" customHeight="1">
      <c r="A5907" s="808"/>
      <c r="B5907" s="809" t="s">
        <v>7147</v>
      </c>
      <c r="C5907" s="810"/>
      <c r="D5907" s="811"/>
      <c r="E5907" s="811"/>
      <c r="F5907" s="811"/>
    </row>
    <row r="5908" ht="30.0" customHeight="1">
      <c r="A5908" s="808"/>
      <c r="B5908" s="809" t="s">
        <v>7148</v>
      </c>
      <c r="C5908" s="810"/>
      <c r="D5908" s="811"/>
      <c r="E5908" s="811"/>
      <c r="F5908" s="811"/>
    </row>
    <row r="5909" ht="30.0" customHeight="1">
      <c r="A5909" s="812">
        <v>101747.0</v>
      </c>
      <c r="B5909" s="813" t="s">
        <v>893</v>
      </c>
      <c r="C5909" s="814" t="s">
        <v>1700</v>
      </c>
      <c r="D5909" s="815">
        <v>49.17</v>
      </c>
      <c r="E5909" s="815">
        <v>2.41</v>
      </c>
      <c r="F5909" s="815">
        <v>51.58</v>
      </c>
    </row>
    <row r="5910" ht="30.0" customHeight="1">
      <c r="A5910" s="812">
        <v>94990.0</v>
      </c>
      <c r="B5910" s="813" t="s">
        <v>7149</v>
      </c>
      <c r="C5910" s="814" t="s">
        <v>1756</v>
      </c>
      <c r="D5910" s="815">
        <v>406.61</v>
      </c>
      <c r="E5910" s="815">
        <v>181.85</v>
      </c>
      <c r="F5910" s="815">
        <v>588.46</v>
      </c>
    </row>
    <row r="5911" ht="30.0" customHeight="1">
      <c r="A5911" s="812">
        <v>94991.0</v>
      </c>
      <c r="B5911" s="813" t="s">
        <v>7150</v>
      </c>
      <c r="C5911" s="814" t="s">
        <v>1756</v>
      </c>
      <c r="D5911" s="815">
        <v>425.15</v>
      </c>
      <c r="E5911" s="815">
        <v>71.75</v>
      </c>
      <c r="F5911" s="815">
        <v>496.9</v>
      </c>
    </row>
    <row r="5912" ht="45.0" customHeight="1">
      <c r="A5912" s="812">
        <v>94992.0</v>
      </c>
      <c r="B5912" s="813" t="s">
        <v>884</v>
      </c>
      <c r="C5912" s="814" t="s">
        <v>1700</v>
      </c>
      <c r="D5912" s="815">
        <v>70.08</v>
      </c>
      <c r="E5912" s="815">
        <v>13.82</v>
      </c>
      <c r="F5912" s="815">
        <v>83.9</v>
      </c>
    </row>
    <row r="5913" ht="45.0" customHeight="1">
      <c r="A5913" s="812">
        <v>94993.0</v>
      </c>
      <c r="B5913" s="813" t="s">
        <v>7151</v>
      </c>
      <c r="C5913" s="814" t="s">
        <v>1700</v>
      </c>
      <c r="D5913" s="815">
        <v>71.19</v>
      </c>
      <c r="E5913" s="815">
        <v>7.22</v>
      </c>
      <c r="F5913" s="815">
        <v>78.41</v>
      </c>
    </row>
    <row r="5914" ht="30.0" customHeight="1">
      <c r="A5914" s="812">
        <v>94994.0</v>
      </c>
      <c r="B5914" s="813" t="s">
        <v>7152</v>
      </c>
      <c r="C5914" s="814" t="s">
        <v>1700</v>
      </c>
      <c r="D5914" s="815">
        <v>79.67</v>
      </c>
      <c r="E5914" s="815">
        <v>17.92</v>
      </c>
      <c r="F5914" s="815">
        <v>97.59</v>
      </c>
    </row>
    <row r="5915" ht="30.0" customHeight="1">
      <c r="A5915" s="812">
        <v>94995.0</v>
      </c>
      <c r="B5915" s="813" t="s">
        <v>7153</v>
      </c>
      <c r="C5915" s="814" t="s">
        <v>1700</v>
      </c>
      <c r="D5915" s="815">
        <v>81.16</v>
      </c>
      <c r="E5915" s="815">
        <v>9.1</v>
      </c>
      <c r="F5915" s="815">
        <v>90.26</v>
      </c>
    </row>
    <row r="5916" ht="30.0" customHeight="1">
      <c r="A5916" s="812">
        <v>94996.0</v>
      </c>
      <c r="B5916" s="813" t="s">
        <v>7154</v>
      </c>
      <c r="C5916" s="814" t="s">
        <v>1700</v>
      </c>
      <c r="D5916" s="815">
        <v>87.48</v>
      </c>
      <c r="E5916" s="815">
        <v>21.99</v>
      </c>
      <c r="F5916" s="815">
        <v>109.47</v>
      </c>
    </row>
    <row r="5917" ht="30.0" customHeight="1">
      <c r="A5917" s="812">
        <v>94997.0</v>
      </c>
      <c r="B5917" s="813" t="s">
        <v>7155</v>
      </c>
      <c r="C5917" s="814" t="s">
        <v>1700</v>
      </c>
      <c r="D5917" s="815">
        <v>89.34</v>
      </c>
      <c r="E5917" s="815">
        <v>10.97</v>
      </c>
      <c r="F5917" s="815">
        <v>100.31</v>
      </c>
    </row>
    <row r="5918" ht="30.0" customHeight="1">
      <c r="A5918" s="812">
        <v>94998.0</v>
      </c>
      <c r="B5918" s="813" t="s">
        <v>7156</v>
      </c>
      <c r="C5918" s="814" t="s">
        <v>1700</v>
      </c>
      <c r="D5918" s="815">
        <v>96.28</v>
      </c>
      <c r="E5918" s="815">
        <v>26.07</v>
      </c>
      <c r="F5918" s="815">
        <v>122.35</v>
      </c>
    </row>
    <row r="5919" ht="30.0" customHeight="1">
      <c r="A5919" s="812">
        <v>94999.0</v>
      </c>
      <c r="B5919" s="813" t="s">
        <v>7157</v>
      </c>
      <c r="C5919" s="814" t="s">
        <v>1700</v>
      </c>
      <c r="D5919" s="815">
        <v>98.53</v>
      </c>
      <c r="E5919" s="815">
        <v>12.84</v>
      </c>
      <c r="F5919" s="815">
        <v>111.37</v>
      </c>
    </row>
    <row r="5920" ht="30.0" customHeight="1">
      <c r="A5920" s="808"/>
      <c r="B5920" s="809" t="s">
        <v>7158</v>
      </c>
      <c r="C5920" s="810"/>
      <c r="D5920" s="811"/>
      <c r="E5920" s="811"/>
      <c r="F5920" s="811"/>
    </row>
    <row r="5921" ht="30.0" customHeight="1">
      <c r="A5921" s="812">
        <v>97104.0</v>
      </c>
      <c r="B5921" s="813" t="s">
        <v>7159</v>
      </c>
      <c r="C5921" s="814" t="s">
        <v>1700</v>
      </c>
      <c r="D5921" s="815">
        <v>83.26</v>
      </c>
      <c r="E5921" s="815">
        <v>8.48</v>
      </c>
      <c r="F5921" s="815">
        <v>91.74</v>
      </c>
    </row>
    <row r="5922" ht="15.75" customHeight="1">
      <c r="A5922" s="812">
        <v>97105.0</v>
      </c>
      <c r="B5922" s="813" t="s">
        <v>7160</v>
      </c>
      <c r="C5922" s="814" t="s">
        <v>1700</v>
      </c>
      <c r="D5922" s="815">
        <v>99.26</v>
      </c>
      <c r="E5922" s="815">
        <v>8.88</v>
      </c>
      <c r="F5922" s="815">
        <v>108.14</v>
      </c>
    </row>
    <row r="5923" ht="15.75" customHeight="1">
      <c r="A5923" s="812">
        <v>97106.0</v>
      </c>
      <c r="B5923" s="813" t="s">
        <v>7161</v>
      </c>
      <c r="C5923" s="814" t="s">
        <v>1700</v>
      </c>
      <c r="D5923" s="815">
        <v>108.72</v>
      </c>
      <c r="E5923" s="815">
        <v>9.08</v>
      </c>
      <c r="F5923" s="815">
        <v>117.8</v>
      </c>
    </row>
    <row r="5924" ht="15.75" customHeight="1">
      <c r="A5924" s="812">
        <v>97107.0</v>
      </c>
      <c r="B5924" s="813" t="s">
        <v>7162</v>
      </c>
      <c r="C5924" s="814" t="s">
        <v>1700</v>
      </c>
      <c r="D5924" s="815">
        <v>118.18</v>
      </c>
      <c r="E5924" s="815">
        <v>9.25</v>
      </c>
      <c r="F5924" s="815">
        <v>127.43</v>
      </c>
    </row>
    <row r="5925" ht="15.75" customHeight="1">
      <c r="A5925" s="812">
        <v>97108.0</v>
      </c>
      <c r="B5925" s="813" t="s">
        <v>7163</v>
      </c>
      <c r="C5925" s="814" t="s">
        <v>1700</v>
      </c>
      <c r="D5925" s="815">
        <v>140.93</v>
      </c>
      <c r="E5925" s="815">
        <v>9.64</v>
      </c>
      <c r="F5925" s="815">
        <v>150.57</v>
      </c>
    </row>
    <row r="5926" ht="15.75" customHeight="1">
      <c r="A5926" s="812">
        <v>97109.0</v>
      </c>
      <c r="B5926" s="813" t="s">
        <v>7164</v>
      </c>
      <c r="C5926" s="814" t="s">
        <v>1700</v>
      </c>
      <c r="D5926" s="815">
        <v>150.37</v>
      </c>
      <c r="E5926" s="815">
        <v>9.78</v>
      </c>
      <c r="F5926" s="815">
        <v>160.15</v>
      </c>
    </row>
    <row r="5927" ht="15.0" customHeight="1">
      <c r="A5927" s="812">
        <v>97110.0</v>
      </c>
      <c r="B5927" s="813" t="s">
        <v>7165</v>
      </c>
      <c r="C5927" s="814" t="s">
        <v>1700</v>
      </c>
      <c r="D5927" s="815">
        <v>143.17</v>
      </c>
      <c r="E5927" s="815">
        <v>9.34</v>
      </c>
      <c r="F5927" s="815">
        <v>152.51</v>
      </c>
    </row>
    <row r="5928" ht="45.0" customHeight="1">
      <c r="A5928" s="812">
        <v>97111.0</v>
      </c>
      <c r="B5928" s="813" t="s">
        <v>7166</v>
      </c>
      <c r="C5928" s="814" t="s">
        <v>1700</v>
      </c>
      <c r="D5928" s="815">
        <v>164.35</v>
      </c>
      <c r="E5928" s="815">
        <v>9.72</v>
      </c>
      <c r="F5928" s="815">
        <v>174.07</v>
      </c>
    </row>
    <row r="5929" ht="15.75" customHeight="1">
      <c r="A5929" s="812">
        <v>97112.0</v>
      </c>
      <c r="B5929" s="813" t="s">
        <v>7167</v>
      </c>
      <c r="C5929" s="814" t="s">
        <v>1700</v>
      </c>
      <c r="D5929" s="815">
        <v>176.12</v>
      </c>
      <c r="E5929" s="815">
        <v>10.03</v>
      </c>
      <c r="F5929" s="815">
        <v>186.15</v>
      </c>
    </row>
    <row r="5930" ht="15.75" customHeight="1">
      <c r="A5930" s="808"/>
      <c r="B5930" s="809" t="s">
        <v>7158</v>
      </c>
      <c r="C5930" s="810"/>
      <c r="D5930" s="811"/>
      <c r="E5930" s="811"/>
      <c r="F5930" s="811"/>
    </row>
    <row r="5931" ht="15.75" customHeight="1">
      <c r="A5931" s="812">
        <v>97116.0</v>
      </c>
      <c r="B5931" s="813" t="s">
        <v>7168</v>
      </c>
      <c r="C5931" s="814" t="s">
        <v>2236</v>
      </c>
      <c r="D5931" s="815">
        <v>15.31</v>
      </c>
      <c r="E5931" s="815">
        <v>4.44</v>
      </c>
      <c r="F5931" s="815">
        <v>19.75</v>
      </c>
    </row>
    <row r="5932" ht="15.75" customHeight="1">
      <c r="A5932" s="812">
        <v>97117.0</v>
      </c>
      <c r="B5932" s="813" t="s">
        <v>7169</v>
      </c>
      <c r="C5932" s="814" t="s">
        <v>2236</v>
      </c>
      <c r="D5932" s="815">
        <v>16.47</v>
      </c>
      <c r="E5932" s="815">
        <v>2.91</v>
      </c>
      <c r="F5932" s="815">
        <v>19.38</v>
      </c>
    </row>
    <row r="5933" ht="15.75" customHeight="1">
      <c r="A5933" s="812">
        <v>97118.0</v>
      </c>
      <c r="B5933" s="813" t="s">
        <v>7170</v>
      </c>
      <c r="C5933" s="814" t="s">
        <v>2236</v>
      </c>
      <c r="D5933" s="815">
        <v>15.28</v>
      </c>
      <c r="E5933" s="815">
        <v>1.91</v>
      </c>
      <c r="F5933" s="815">
        <v>17.19</v>
      </c>
    </row>
    <row r="5934" ht="15.75" customHeight="1">
      <c r="A5934" s="812">
        <v>97119.0</v>
      </c>
      <c r="B5934" s="813" t="s">
        <v>7171</v>
      </c>
      <c r="C5934" s="814" t="s">
        <v>2236</v>
      </c>
      <c r="D5934" s="815">
        <v>15.35</v>
      </c>
      <c r="E5934" s="815">
        <v>1.21</v>
      </c>
      <c r="F5934" s="815">
        <v>16.56</v>
      </c>
    </row>
    <row r="5935" ht="15.0" customHeight="1">
      <c r="A5935" s="812">
        <v>97113.0</v>
      </c>
      <c r="B5935" s="813" t="s">
        <v>2086</v>
      </c>
      <c r="C5935" s="814" t="s">
        <v>1700</v>
      </c>
      <c r="D5935" s="815">
        <v>1.7</v>
      </c>
      <c r="E5935" s="815">
        <v>0.13</v>
      </c>
      <c r="F5935" s="815">
        <v>1.83</v>
      </c>
    </row>
    <row r="5936" ht="15.0" customHeight="1">
      <c r="A5936" s="812">
        <v>97114.0</v>
      </c>
      <c r="B5936" s="813" t="s">
        <v>7042</v>
      </c>
      <c r="C5936" s="814" t="s">
        <v>735</v>
      </c>
      <c r="D5936" s="815">
        <v>0.15</v>
      </c>
      <c r="E5936" s="815">
        <v>0.26</v>
      </c>
      <c r="F5936" s="815">
        <v>0.41</v>
      </c>
    </row>
    <row r="5937" ht="15.0" customHeight="1">
      <c r="A5937" s="812">
        <v>97115.0</v>
      </c>
      <c r="B5937" s="813" t="s">
        <v>7043</v>
      </c>
      <c r="C5937" s="814" t="s">
        <v>2236</v>
      </c>
      <c r="D5937" s="815">
        <v>30.18</v>
      </c>
      <c r="E5937" s="815">
        <v>7.05</v>
      </c>
      <c r="F5937" s="815">
        <v>37.23</v>
      </c>
    </row>
    <row r="5938" ht="15.75" customHeight="1">
      <c r="A5938" s="812">
        <v>97120.0</v>
      </c>
      <c r="B5938" s="813" t="s">
        <v>7044</v>
      </c>
      <c r="C5938" s="814" t="s">
        <v>2236</v>
      </c>
      <c r="D5938" s="815">
        <v>11.02</v>
      </c>
      <c r="E5938" s="815">
        <v>1.21</v>
      </c>
      <c r="F5938" s="815">
        <v>12.23</v>
      </c>
    </row>
    <row r="5939" ht="15.0" customHeight="1">
      <c r="A5939" s="808"/>
      <c r="B5939" s="816" t="s">
        <v>7172</v>
      </c>
      <c r="C5939" s="810"/>
      <c r="D5939" s="811"/>
      <c r="E5939" s="811"/>
      <c r="F5939" s="811"/>
    </row>
    <row r="5940" ht="15.75" customHeight="1">
      <c r="A5940" s="808"/>
      <c r="B5940" s="809" t="s">
        <v>7173</v>
      </c>
      <c r="C5940" s="810"/>
      <c r="D5940" s="811"/>
      <c r="E5940" s="811"/>
      <c r="F5940" s="811"/>
    </row>
    <row r="5941" ht="15.0" customHeight="1">
      <c r="A5941" s="812">
        <v>101814.0</v>
      </c>
      <c r="B5941" s="813" t="s">
        <v>7174</v>
      </c>
      <c r="C5941" s="814" t="s">
        <v>1700</v>
      </c>
      <c r="D5941" s="815">
        <v>17.54</v>
      </c>
      <c r="E5941" s="815">
        <v>16.53</v>
      </c>
      <c r="F5941" s="815">
        <v>34.07</v>
      </c>
    </row>
    <row r="5942" ht="15.75" customHeight="1">
      <c r="A5942" s="812">
        <v>101815.0</v>
      </c>
      <c r="B5942" s="813" t="s">
        <v>7175</v>
      </c>
      <c r="C5942" s="814" t="s">
        <v>1700</v>
      </c>
      <c r="D5942" s="815">
        <v>40.55</v>
      </c>
      <c r="E5942" s="815">
        <v>17.96</v>
      </c>
      <c r="F5942" s="815">
        <v>58.51</v>
      </c>
    </row>
    <row r="5943" ht="15.0" customHeight="1">
      <c r="A5943" s="812">
        <v>101816.0</v>
      </c>
      <c r="B5943" s="813" t="s">
        <v>7176</v>
      </c>
      <c r="C5943" s="814" t="s">
        <v>1700</v>
      </c>
      <c r="D5943" s="815">
        <v>32.08</v>
      </c>
      <c r="E5943" s="815">
        <v>20.85</v>
      </c>
      <c r="F5943" s="815">
        <v>52.93</v>
      </c>
    </row>
    <row r="5944" ht="15.0" customHeight="1">
      <c r="A5944" s="812">
        <v>101817.0</v>
      </c>
      <c r="B5944" s="813" t="s">
        <v>7177</v>
      </c>
      <c r="C5944" s="814" t="s">
        <v>1700</v>
      </c>
      <c r="D5944" s="815">
        <v>18.25</v>
      </c>
      <c r="E5944" s="815">
        <v>20.12</v>
      </c>
      <c r="F5944" s="815">
        <v>38.37</v>
      </c>
    </row>
    <row r="5945" ht="15.0" customHeight="1">
      <c r="A5945" s="812">
        <v>101818.0</v>
      </c>
      <c r="B5945" s="813" t="s">
        <v>7178</v>
      </c>
      <c r="C5945" s="814" t="s">
        <v>1700</v>
      </c>
      <c r="D5945" s="815">
        <v>29.33</v>
      </c>
      <c r="E5945" s="815">
        <v>21.56</v>
      </c>
      <c r="F5945" s="815">
        <v>50.89</v>
      </c>
    </row>
    <row r="5946" ht="15.0" customHeight="1">
      <c r="A5946" s="812">
        <v>101819.0</v>
      </c>
      <c r="B5946" s="813" t="s">
        <v>7179</v>
      </c>
      <c r="C5946" s="814" t="s">
        <v>1700</v>
      </c>
      <c r="D5946" s="815">
        <v>25.63</v>
      </c>
      <c r="E5946" s="815">
        <v>23.42</v>
      </c>
      <c r="F5946" s="815">
        <v>49.05</v>
      </c>
    </row>
    <row r="5947" ht="15.0" customHeight="1">
      <c r="A5947" s="812">
        <v>101850.0</v>
      </c>
      <c r="B5947" s="813" t="s">
        <v>7180</v>
      </c>
      <c r="C5947" s="814" t="s">
        <v>1700</v>
      </c>
      <c r="D5947" s="815">
        <v>21.92</v>
      </c>
      <c r="E5947" s="815">
        <v>20.94</v>
      </c>
      <c r="F5947" s="815">
        <v>42.86</v>
      </c>
    </row>
    <row r="5948" ht="30.0" customHeight="1">
      <c r="A5948" s="812">
        <v>101851.0</v>
      </c>
      <c r="B5948" s="813" t="s">
        <v>7181</v>
      </c>
      <c r="C5948" s="814" t="s">
        <v>1700</v>
      </c>
      <c r="D5948" s="815">
        <v>67.86</v>
      </c>
      <c r="E5948" s="815">
        <v>22.22</v>
      </c>
      <c r="F5948" s="815">
        <v>90.08</v>
      </c>
    </row>
    <row r="5949" ht="15.0" customHeight="1">
      <c r="A5949" s="812">
        <v>101852.0</v>
      </c>
      <c r="B5949" s="813" t="s">
        <v>7182</v>
      </c>
      <c r="C5949" s="814" t="s">
        <v>1700</v>
      </c>
      <c r="D5949" s="815">
        <v>29.52</v>
      </c>
      <c r="E5949" s="815">
        <v>24.04</v>
      </c>
      <c r="F5949" s="815">
        <v>53.56</v>
      </c>
    </row>
    <row r="5950" ht="15.0" customHeight="1">
      <c r="A5950" s="812">
        <v>101853.0</v>
      </c>
      <c r="B5950" s="813" t="s">
        <v>7183</v>
      </c>
      <c r="C5950" s="814" t="s">
        <v>1700</v>
      </c>
      <c r="D5950" s="815">
        <v>20.48</v>
      </c>
      <c r="E5950" s="815">
        <v>17.09</v>
      </c>
      <c r="F5950" s="815">
        <v>37.57</v>
      </c>
    </row>
    <row r="5951" ht="15.75" customHeight="1">
      <c r="A5951" s="812">
        <v>101854.0</v>
      </c>
      <c r="B5951" s="813" t="s">
        <v>7184</v>
      </c>
      <c r="C5951" s="814" t="s">
        <v>1700</v>
      </c>
      <c r="D5951" s="815">
        <v>72.32</v>
      </c>
      <c r="E5951" s="815">
        <v>18.39</v>
      </c>
      <c r="F5951" s="815">
        <v>90.71</v>
      </c>
    </row>
    <row r="5952" ht="15.75" customHeight="1">
      <c r="A5952" s="812">
        <v>101855.0</v>
      </c>
      <c r="B5952" s="813" t="s">
        <v>7185</v>
      </c>
      <c r="C5952" s="814" t="s">
        <v>1700</v>
      </c>
      <c r="D5952" s="815">
        <v>35.21</v>
      </c>
      <c r="E5952" s="815">
        <v>21.19</v>
      </c>
      <c r="F5952" s="815">
        <v>56.4</v>
      </c>
    </row>
    <row r="5953" ht="15.0" customHeight="1">
      <c r="A5953" s="812">
        <v>101856.0</v>
      </c>
      <c r="B5953" s="813" t="s">
        <v>7186</v>
      </c>
      <c r="C5953" s="814" t="s">
        <v>1700</v>
      </c>
      <c r="D5953" s="815">
        <v>8.73</v>
      </c>
      <c r="E5953" s="815">
        <v>10.85</v>
      </c>
      <c r="F5953" s="815">
        <v>19.58</v>
      </c>
    </row>
    <row r="5954" ht="15.0" customHeight="1">
      <c r="A5954" s="812">
        <v>101857.0</v>
      </c>
      <c r="B5954" s="813" t="s">
        <v>7187</v>
      </c>
      <c r="C5954" s="814" t="s">
        <v>1700</v>
      </c>
      <c r="D5954" s="815">
        <v>10.37</v>
      </c>
      <c r="E5954" s="815">
        <v>14.46</v>
      </c>
      <c r="F5954" s="815">
        <v>24.83</v>
      </c>
    </row>
    <row r="5955" ht="15.75" customHeight="1">
      <c r="A5955" s="812">
        <v>101858.0</v>
      </c>
      <c r="B5955" s="813" t="s">
        <v>7188</v>
      </c>
      <c r="C5955" s="814" t="s">
        <v>1700</v>
      </c>
      <c r="D5955" s="815">
        <v>8.87</v>
      </c>
      <c r="E5955" s="815">
        <v>11.16</v>
      </c>
      <c r="F5955" s="815">
        <v>20.03</v>
      </c>
    </row>
    <row r="5956" ht="15.0" customHeight="1">
      <c r="A5956" s="812">
        <v>101859.0</v>
      </c>
      <c r="B5956" s="813" t="s">
        <v>7189</v>
      </c>
      <c r="C5956" s="814" t="s">
        <v>1700</v>
      </c>
      <c r="D5956" s="815">
        <v>9.57</v>
      </c>
      <c r="E5956" s="815">
        <v>12.71</v>
      </c>
      <c r="F5956" s="815">
        <v>22.28</v>
      </c>
    </row>
    <row r="5957" ht="15.0" customHeight="1">
      <c r="A5957" s="812">
        <v>101860.0</v>
      </c>
      <c r="B5957" s="813" t="s">
        <v>7190</v>
      </c>
      <c r="C5957" s="814" t="s">
        <v>1700</v>
      </c>
      <c r="D5957" s="815">
        <v>10.68</v>
      </c>
      <c r="E5957" s="815">
        <v>15.15</v>
      </c>
      <c r="F5957" s="815">
        <v>25.83</v>
      </c>
    </row>
    <row r="5958" ht="15.0" customHeight="1">
      <c r="A5958" s="812">
        <v>101861.0</v>
      </c>
      <c r="B5958" s="813" t="s">
        <v>7191</v>
      </c>
      <c r="C5958" s="814" t="s">
        <v>1700</v>
      </c>
      <c r="D5958" s="815">
        <v>10.12</v>
      </c>
      <c r="E5958" s="815">
        <v>13.95</v>
      </c>
      <c r="F5958" s="815">
        <v>24.07</v>
      </c>
    </row>
    <row r="5959" ht="15.0" customHeight="1">
      <c r="A5959" s="812">
        <v>101862.0</v>
      </c>
      <c r="B5959" s="813" t="s">
        <v>7192</v>
      </c>
      <c r="C5959" s="814" t="s">
        <v>1700</v>
      </c>
      <c r="D5959" s="815">
        <v>10.84</v>
      </c>
      <c r="E5959" s="815">
        <v>15.52</v>
      </c>
      <c r="F5959" s="815">
        <v>26.36</v>
      </c>
    </row>
    <row r="5960" ht="15.75" customHeight="1">
      <c r="A5960" s="812">
        <v>101863.0</v>
      </c>
      <c r="B5960" s="813" t="s">
        <v>7193</v>
      </c>
      <c r="C5960" s="814" t="s">
        <v>1700</v>
      </c>
      <c r="D5960" s="815">
        <v>8.97</v>
      </c>
      <c r="E5960" s="815">
        <v>11.36</v>
      </c>
      <c r="F5960" s="815">
        <v>20.33</v>
      </c>
    </row>
    <row r="5961" ht="15.0" customHeight="1">
      <c r="A5961" s="812">
        <v>101864.0</v>
      </c>
      <c r="B5961" s="813" t="s">
        <v>7194</v>
      </c>
      <c r="C5961" s="814" t="s">
        <v>1700</v>
      </c>
      <c r="D5961" s="815">
        <v>10.07</v>
      </c>
      <c r="E5961" s="815">
        <v>13.82</v>
      </c>
      <c r="F5961" s="815">
        <v>23.89</v>
      </c>
    </row>
    <row r="5962" ht="15.75" customHeight="1">
      <c r="A5962" s="812">
        <v>101865.0</v>
      </c>
      <c r="B5962" s="813" t="s">
        <v>7195</v>
      </c>
      <c r="C5962" s="814" t="s">
        <v>1700</v>
      </c>
      <c r="D5962" s="815">
        <v>11.18</v>
      </c>
      <c r="E5962" s="815">
        <v>16.25</v>
      </c>
      <c r="F5962" s="815">
        <v>27.43</v>
      </c>
    </row>
    <row r="5963" ht="15.75" customHeight="1">
      <c r="A5963" s="812">
        <v>101866.0</v>
      </c>
      <c r="B5963" s="813" t="s">
        <v>7196</v>
      </c>
      <c r="C5963" s="814" t="s">
        <v>1700</v>
      </c>
      <c r="D5963" s="815">
        <v>10.16</v>
      </c>
      <c r="E5963" s="815">
        <v>14.08</v>
      </c>
      <c r="F5963" s="815">
        <v>24.24</v>
      </c>
    </row>
    <row r="5964" ht="15.75" customHeight="1">
      <c r="A5964" s="812">
        <v>101867.0</v>
      </c>
      <c r="B5964" s="813" t="s">
        <v>7197</v>
      </c>
      <c r="C5964" s="814" t="s">
        <v>1700</v>
      </c>
      <c r="D5964" s="815">
        <v>11.28</v>
      </c>
      <c r="E5964" s="815">
        <v>16.51</v>
      </c>
      <c r="F5964" s="815">
        <v>27.79</v>
      </c>
    </row>
    <row r="5965" ht="30.0" customHeight="1">
      <c r="A5965" s="812">
        <v>101868.0</v>
      </c>
      <c r="B5965" s="813" t="s">
        <v>7198</v>
      </c>
      <c r="C5965" s="814" t="s">
        <v>1700</v>
      </c>
      <c r="D5965" s="815">
        <v>9.41</v>
      </c>
      <c r="E5965" s="815">
        <v>12.35</v>
      </c>
      <c r="F5965" s="815">
        <v>21.76</v>
      </c>
    </row>
    <row r="5966" ht="30.0" customHeight="1">
      <c r="A5966" s="812">
        <v>101869.0</v>
      </c>
      <c r="B5966" s="813" t="s">
        <v>7199</v>
      </c>
      <c r="C5966" s="814" t="s">
        <v>1700</v>
      </c>
      <c r="D5966" s="815">
        <v>10.51</v>
      </c>
      <c r="E5966" s="815">
        <v>14.81</v>
      </c>
      <c r="F5966" s="815">
        <v>25.32</v>
      </c>
    </row>
    <row r="5967" ht="30.0" customHeight="1">
      <c r="A5967" s="812">
        <v>101870.0</v>
      </c>
      <c r="B5967" s="813" t="s">
        <v>7200</v>
      </c>
      <c r="C5967" s="814" t="s">
        <v>1700</v>
      </c>
      <c r="D5967" s="815">
        <v>11.63</v>
      </c>
      <c r="E5967" s="815">
        <v>17.23</v>
      </c>
      <c r="F5967" s="815">
        <v>28.86</v>
      </c>
    </row>
    <row r="5968" ht="45.0" customHeight="1">
      <c r="A5968" s="808"/>
      <c r="B5968" s="809" t="s">
        <v>7079</v>
      </c>
      <c r="C5968" s="810"/>
      <c r="D5968" s="811"/>
      <c r="E5968" s="811"/>
      <c r="F5968" s="811"/>
    </row>
    <row r="5969" ht="30.0" customHeight="1">
      <c r="A5969" s="812">
        <v>100574.0</v>
      </c>
      <c r="B5969" s="813" t="s">
        <v>643</v>
      </c>
      <c r="C5969" s="814" t="s">
        <v>1756</v>
      </c>
      <c r="D5969" s="815">
        <v>0.7</v>
      </c>
      <c r="E5969" s="815">
        <v>0.28</v>
      </c>
      <c r="F5969" s="815">
        <v>0.98</v>
      </c>
    </row>
    <row r="5970" ht="30.0" customHeight="1">
      <c r="A5970" s="812">
        <v>100575.0</v>
      </c>
      <c r="B5970" s="813" t="s">
        <v>2085</v>
      </c>
      <c r="C5970" s="814" t="s">
        <v>1700</v>
      </c>
      <c r="D5970" s="815">
        <v>0.04</v>
      </c>
      <c r="E5970" s="815">
        <v>0.03</v>
      </c>
      <c r="F5970" s="815">
        <v>0.07</v>
      </c>
    </row>
    <row r="5971" ht="15.75" customHeight="1">
      <c r="A5971" s="812">
        <v>97113.0</v>
      </c>
      <c r="B5971" s="813" t="s">
        <v>2086</v>
      </c>
      <c r="C5971" s="814" t="s">
        <v>1700</v>
      </c>
      <c r="D5971" s="815">
        <v>1.7</v>
      </c>
      <c r="E5971" s="815">
        <v>0.13</v>
      </c>
      <c r="F5971" s="815">
        <v>1.83</v>
      </c>
    </row>
    <row r="5972" ht="30.0" customHeight="1">
      <c r="A5972" s="812">
        <v>97113.0</v>
      </c>
      <c r="B5972" s="813" t="s">
        <v>2086</v>
      </c>
      <c r="C5972" s="814" t="s">
        <v>1700</v>
      </c>
      <c r="D5972" s="815">
        <v>1.7</v>
      </c>
      <c r="E5972" s="815">
        <v>0.13</v>
      </c>
      <c r="F5972" s="815">
        <v>1.83</v>
      </c>
    </row>
    <row r="5973" ht="30.0" customHeight="1">
      <c r="A5973" s="808"/>
      <c r="B5973" s="809" t="s">
        <v>7201</v>
      </c>
      <c r="C5973" s="810"/>
      <c r="D5973" s="811"/>
      <c r="E5973" s="811"/>
      <c r="F5973" s="811"/>
    </row>
    <row r="5974" ht="30.0" customHeight="1">
      <c r="A5974" s="812">
        <v>98671.0</v>
      </c>
      <c r="B5974" s="813" t="s">
        <v>7202</v>
      </c>
      <c r="C5974" s="814" t="s">
        <v>1700</v>
      </c>
      <c r="D5974" s="815">
        <v>216.97</v>
      </c>
      <c r="E5974" s="815">
        <v>31.06</v>
      </c>
      <c r="F5974" s="815">
        <v>248.03</v>
      </c>
    </row>
    <row r="5975" ht="30.0" customHeight="1">
      <c r="A5975" s="812">
        <v>98672.0</v>
      </c>
      <c r="B5975" s="813" t="s">
        <v>7203</v>
      </c>
      <c r="C5975" s="814" t="s">
        <v>1700</v>
      </c>
      <c r="D5975" s="815">
        <v>314.38</v>
      </c>
      <c r="E5975" s="815">
        <v>31.06</v>
      </c>
      <c r="F5975" s="815">
        <v>345.44</v>
      </c>
    </row>
    <row r="5976" ht="30.0" customHeight="1">
      <c r="A5976" s="812">
        <v>101090.0</v>
      </c>
      <c r="B5976" s="813" t="s">
        <v>7204</v>
      </c>
      <c r="C5976" s="814" t="s">
        <v>1700</v>
      </c>
      <c r="D5976" s="815">
        <v>103.28</v>
      </c>
      <c r="E5976" s="815">
        <v>16.99</v>
      </c>
      <c r="F5976" s="815">
        <v>120.27</v>
      </c>
    </row>
    <row r="5977" ht="30.0" customHeight="1">
      <c r="A5977" s="812">
        <v>101731.0</v>
      </c>
      <c r="B5977" s="813" t="s">
        <v>1225</v>
      </c>
      <c r="C5977" s="814" t="s">
        <v>1700</v>
      </c>
      <c r="D5977" s="815">
        <v>143.08</v>
      </c>
      <c r="E5977" s="815">
        <v>30.32</v>
      </c>
      <c r="F5977" s="815">
        <v>173.4</v>
      </c>
    </row>
    <row r="5978" ht="30.0" customHeight="1">
      <c r="A5978" s="812">
        <v>101732.0</v>
      </c>
      <c r="B5978" s="813" t="s">
        <v>7205</v>
      </c>
      <c r="C5978" s="814" t="s">
        <v>1700</v>
      </c>
      <c r="D5978" s="815">
        <v>41.49</v>
      </c>
      <c r="E5978" s="815">
        <v>20.61</v>
      </c>
      <c r="F5978" s="815">
        <v>62.1</v>
      </c>
    </row>
    <row r="5979" ht="30.0" customHeight="1">
      <c r="A5979" s="812">
        <v>101752.0</v>
      </c>
      <c r="B5979" s="813" t="s">
        <v>7206</v>
      </c>
      <c r="C5979" s="814" t="s">
        <v>1700</v>
      </c>
      <c r="D5979" s="815">
        <v>23.09</v>
      </c>
      <c r="E5979" s="815">
        <v>13.44</v>
      </c>
      <c r="F5979" s="815">
        <v>36.53</v>
      </c>
    </row>
    <row r="5980" ht="30.0" customHeight="1">
      <c r="A5980" s="812">
        <v>101092.0</v>
      </c>
      <c r="B5980" s="813" t="s">
        <v>7207</v>
      </c>
      <c r="C5980" s="814" t="s">
        <v>1700</v>
      </c>
      <c r="D5980" s="815">
        <v>219.45</v>
      </c>
      <c r="E5980" s="815">
        <v>38.57</v>
      </c>
      <c r="F5980" s="815">
        <v>258.02</v>
      </c>
    </row>
    <row r="5981" ht="45.0" customHeight="1">
      <c r="A5981" s="812">
        <v>101093.0</v>
      </c>
      <c r="B5981" s="813" t="s">
        <v>7208</v>
      </c>
      <c r="C5981" s="814" t="s">
        <v>1700</v>
      </c>
      <c r="D5981" s="815">
        <v>316.86</v>
      </c>
      <c r="E5981" s="815">
        <v>38.57</v>
      </c>
      <c r="F5981" s="815">
        <v>355.43</v>
      </c>
    </row>
    <row r="5982" ht="30.0" customHeight="1">
      <c r="A5982" s="812">
        <v>101167.0</v>
      </c>
      <c r="B5982" s="813" t="s">
        <v>7209</v>
      </c>
      <c r="C5982" s="814" t="s">
        <v>1700</v>
      </c>
      <c r="D5982" s="815">
        <v>57.53</v>
      </c>
      <c r="E5982" s="815">
        <v>10.22</v>
      </c>
      <c r="F5982" s="815">
        <v>67.75</v>
      </c>
    </row>
    <row r="5983" ht="30.0" customHeight="1">
      <c r="A5983" s="812">
        <v>101168.0</v>
      </c>
      <c r="B5983" s="813" t="s">
        <v>7210</v>
      </c>
      <c r="C5983" s="814" t="s">
        <v>1700</v>
      </c>
      <c r="D5983" s="815">
        <v>86.8</v>
      </c>
      <c r="E5983" s="815">
        <v>11.56</v>
      </c>
      <c r="F5983" s="815">
        <v>98.36</v>
      </c>
    </row>
    <row r="5984" ht="30.0" customHeight="1">
      <c r="A5984" s="812">
        <v>101169.0</v>
      </c>
      <c r="B5984" s="813" t="s">
        <v>7211</v>
      </c>
      <c r="C5984" s="814" t="s">
        <v>1700</v>
      </c>
      <c r="D5984" s="815">
        <v>65.14</v>
      </c>
      <c r="E5984" s="815">
        <v>13.34</v>
      </c>
      <c r="F5984" s="815">
        <v>78.48</v>
      </c>
    </row>
    <row r="5985" ht="30.0" customHeight="1">
      <c r="A5985" s="812">
        <v>101170.0</v>
      </c>
      <c r="B5985" s="813" t="s">
        <v>7212</v>
      </c>
      <c r="C5985" s="814" t="s">
        <v>1700</v>
      </c>
      <c r="D5985" s="815">
        <v>18.89</v>
      </c>
      <c r="E5985" s="815">
        <v>8.09</v>
      </c>
      <c r="F5985" s="815">
        <v>26.98</v>
      </c>
    </row>
    <row r="5986" ht="30.0" customHeight="1">
      <c r="A5986" s="812">
        <v>101171.0</v>
      </c>
      <c r="B5986" s="813" t="s">
        <v>7213</v>
      </c>
      <c r="C5986" s="814" t="s">
        <v>1700</v>
      </c>
      <c r="D5986" s="815">
        <v>56.71</v>
      </c>
      <c r="E5986" s="815">
        <v>9.41</v>
      </c>
      <c r="F5986" s="815">
        <v>66.12</v>
      </c>
    </row>
    <row r="5987" ht="30.0" customHeight="1">
      <c r="A5987" s="812">
        <v>101172.0</v>
      </c>
      <c r="B5987" s="813" t="s">
        <v>7214</v>
      </c>
      <c r="C5987" s="814" t="s">
        <v>1700</v>
      </c>
      <c r="D5987" s="815">
        <v>33.66</v>
      </c>
      <c r="E5987" s="815">
        <v>12.22</v>
      </c>
      <c r="F5987" s="815">
        <v>45.88</v>
      </c>
    </row>
    <row r="5988" ht="30.0" customHeight="1">
      <c r="A5988" s="808"/>
      <c r="B5988" s="809" t="s">
        <v>7215</v>
      </c>
      <c r="C5988" s="810"/>
      <c r="D5988" s="811"/>
      <c r="E5988" s="811"/>
      <c r="F5988" s="811"/>
    </row>
    <row r="5989" ht="30.0" customHeight="1">
      <c r="A5989" s="812">
        <v>101740.0</v>
      </c>
      <c r="B5989" s="813" t="s">
        <v>7216</v>
      </c>
      <c r="C5989" s="814" t="s">
        <v>735</v>
      </c>
      <c r="D5989" s="815">
        <v>15.76</v>
      </c>
      <c r="E5989" s="815">
        <v>18.55</v>
      </c>
      <c r="F5989" s="815">
        <v>34.31</v>
      </c>
    </row>
    <row r="5990" ht="30.0" customHeight="1">
      <c r="A5990" s="812">
        <v>101741.0</v>
      </c>
      <c r="B5990" s="813" t="s">
        <v>7217</v>
      </c>
      <c r="C5990" s="814" t="s">
        <v>735</v>
      </c>
      <c r="D5990" s="815">
        <v>6.2</v>
      </c>
      <c r="E5990" s="815">
        <v>12.82</v>
      </c>
      <c r="F5990" s="815">
        <v>19.02</v>
      </c>
    </row>
    <row r="5991" ht="30.0" customHeight="1">
      <c r="A5991" s="812">
        <v>98685.0</v>
      </c>
      <c r="B5991" s="813" t="s">
        <v>7218</v>
      </c>
      <c r="C5991" s="814" t="s">
        <v>735</v>
      </c>
      <c r="D5991" s="815">
        <v>38.34</v>
      </c>
      <c r="E5991" s="815">
        <v>7.82</v>
      </c>
      <c r="F5991" s="815">
        <v>46.16</v>
      </c>
    </row>
    <row r="5992" ht="45.0" customHeight="1">
      <c r="A5992" s="812">
        <v>98697.0</v>
      </c>
      <c r="B5992" s="813" t="s">
        <v>7219</v>
      </c>
      <c r="C5992" s="814" t="s">
        <v>735</v>
      </c>
      <c r="D5992" s="815">
        <v>34.73</v>
      </c>
      <c r="E5992" s="815">
        <v>7.82</v>
      </c>
      <c r="F5992" s="815">
        <v>42.55</v>
      </c>
    </row>
    <row r="5993" ht="30.0" customHeight="1">
      <c r="A5993" s="808"/>
      <c r="B5993" s="809" t="s">
        <v>7220</v>
      </c>
      <c r="C5993" s="810"/>
      <c r="D5993" s="811"/>
      <c r="E5993" s="811"/>
      <c r="F5993" s="811"/>
    </row>
    <row r="5994" ht="30.0" customHeight="1">
      <c r="A5994" s="812">
        <v>98689.0</v>
      </c>
      <c r="B5994" s="813" t="s">
        <v>7221</v>
      </c>
      <c r="C5994" s="814" t="s">
        <v>735</v>
      </c>
      <c r="D5994" s="815">
        <v>53.12</v>
      </c>
      <c r="E5994" s="815">
        <v>14.29</v>
      </c>
      <c r="F5994" s="815">
        <v>67.41</v>
      </c>
    </row>
    <row r="5995" ht="30.0" customHeight="1">
      <c r="A5995" s="812">
        <v>98695.0</v>
      </c>
      <c r="B5995" s="813" t="s">
        <v>7222</v>
      </c>
      <c r="C5995" s="814" t="s">
        <v>735</v>
      </c>
      <c r="D5995" s="815">
        <v>51.19</v>
      </c>
      <c r="E5995" s="815">
        <v>14.29</v>
      </c>
      <c r="F5995" s="815">
        <v>65.48</v>
      </c>
    </row>
    <row r="5996" ht="30.0" customHeight="1">
      <c r="A5996" s="808"/>
      <c r="B5996" s="816" t="s">
        <v>7223</v>
      </c>
      <c r="C5996" s="810"/>
      <c r="D5996" s="811"/>
      <c r="E5996" s="811"/>
      <c r="F5996" s="811"/>
    </row>
    <row r="5997" ht="30.0" customHeight="1">
      <c r="A5997" s="808"/>
      <c r="B5997" s="809" t="s">
        <v>7224</v>
      </c>
      <c r="C5997" s="810"/>
      <c r="D5997" s="811"/>
      <c r="E5997" s="811"/>
      <c r="F5997" s="811"/>
    </row>
    <row r="5998" ht="30.0" customHeight="1">
      <c r="A5998" s="812">
        <v>97635.0</v>
      </c>
      <c r="B5998" s="813" t="s">
        <v>7225</v>
      </c>
      <c r="C5998" s="814" t="s">
        <v>1700</v>
      </c>
      <c r="D5998" s="815">
        <v>3.51</v>
      </c>
      <c r="E5998" s="815">
        <v>8.46</v>
      </c>
      <c r="F5998" s="815">
        <v>11.97</v>
      </c>
    </row>
    <row r="5999" ht="30.0" customHeight="1">
      <c r="A5999" s="812">
        <v>101820.0</v>
      </c>
      <c r="B5999" s="813" t="s">
        <v>7226</v>
      </c>
      <c r="C5999" s="814" t="s">
        <v>1700</v>
      </c>
      <c r="D5999" s="815">
        <v>13.0</v>
      </c>
      <c r="E5999" s="815">
        <v>19.17</v>
      </c>
      <c r="F5999" s="815">
        <v>32.17</v>
      </c>
    </row>
    <row r="6000" ht="30.0" customHeight="1">
      <c r="A6000" s="812">
        <v>101821.0</v>
      </c>
      <c r="B6000" s="813" t="s">
        <v>7227</v>
      </c>
      <c r="C6000" s="814" t="s">
        <v>1756</v>
      </c>
      <c r="D6000" s="815">
        <v>16.7</v>
      </c>
      <c r="E6000" s="815">
        <v>26.75</v>
      </c>
      <c r="F6000" s="815">
        <v>43.45</v>
      </c>
    </row>
    <row r="6001" ht="30.0" customHeight="1">
      <c r="A6001" s="808"/>
      <c r="B6001" s="809" t="s">
        <v>7079</v>
      </c>
      <c r="C6001" s="810"/>
      <c r="D6001" s="811"/>
      <c r="E6001" s="811"/>
      <c r="F6001" s="811"/>
    </row>
    <row r="6002" ht="30.0" customHeight="1">
      <c r="A6002" s="812">
        <v>100574.0</v>
      </c>
      <c r="B6002" s="813" t="s">
        <v>643</v>
      </c>
      <c r="C6002" s="814" t="s">
        <v>1756</v>
      </c>
      <c r="D6002" s="815">
        <v>0.7</v>
      </c>
      <c r="E6002" s="815">
        <v>0.28</v>
      </c>
      <c r="F6002" s="815">
        <v>0.98</v>
      </c>
    </row>
    <row r="6003" ht="30.0" customHeight="1">
      <c r="A6003" s="812">
        <v>100575.0</v>
      </c>
      <c r="B6003" s="813" t="s">
        <v>2085</v>
      </c>
      <c r="C6003" s="814" t="s">
        <v>1700</v>
      </c>
      <c r="D6003" s="815">
        <v>0.04</v>
      </c>
      <c r="E6003" s="815">
        <v>0.03</v>
      </c>
      <c r="F6003" s="815">
        <v>0.07</v>
      </c>
    </row>
    <row r="6004" ht="30.0" customHeight="1">
      <c r="A6004" s="812">
        <v>97113.0</v>
      </c>
      <c r="B6004" s="813" t="s">
        <v>2086</v>
      </c>
      <c r="C6004" s="814" t="s">
        <v>1700</v>
      </c>
      <c r="D6004" s="815">
        <v>1.7</v>
      </c>
      <c r="E6004" s="815">
        <v>0.13</v>
      </c>
      <c r="F6004" s="815">
        <v>1.83</v>
      </c>
    </row>
    <row r="6005" ht="30.0" customHeight="1">
      <c r="A6005" s="808"/>
      <c r="B6005" s="809" t="s">
        <v>7228</v>
      </c>
      <c r="C6005" s="810"/>
      <c r="D6005" s="811"/>
      <c r="E6005" s="811"/>
      <c r="F6005" s="811"/>
    </row>
    <row r="6006" ht="30.0" customHeight="1">
      <c r="A6006" s="812">
        <v>92391.0</v>
      </c>
      <c r="B6006" s="813" t="s">
        <v>7229</v>
      </c>
      <c r="C6006" s="814" t="s">
        <v>1700</v>
      </c>
      <c r="D6006" s="815">
        <v>37.24</v>
      </c>
      <c r="E6006" s="815">
        <v>2.52</v>
      </c>
      <c r="F6006" s="815">
        <v>39.76</v>
      </c>
    </row>
    <row r="6007" ht="30.0" customHeight="1">
      <c r="A6007" s="812">
        <v>92392.0</v>
      </c>
      <c r="B6007" s="813" t="s">
        <v>7230</v>
      </c>
      <c r="C6007" s="814" t="s">
        <v>1700</v>
      </c>
      <c r="D6007" s="815">
        <v>77.4</v>
      </c>
      <c r="E6007" s="815">
        <v>2.81</v>
      </c>
      <c r="F6007" s="815">
        <v>80.21</v>
      </c>
    </row>
    <row r="6008" ht="30.0" customHeight="1">
      <c r="A6008" s="808"/>
      <c r="B6008" s="809" t="s">
        <v>7231</v>
      </c>
      <c r="C6008" s="810"/>
      <c r="D6008" s="811"/>
      <c r="E6008" s="811"/>
      <c r="F6008" s="811"/>
    </row>
    <row r="6009" ht="30.0" customHeight="1">
      <c r="A6009" s="812">
        <v>92393.0</v>
      </c>
      <c r="B6009" s="813" t="s">
        <v>7232</v>
      </c>
      <c r="C6009" s="814" t="s">
        <v>1700</v>
      </c>
      <c r="D6009" s="815">
        <v>36.73</v>
      </c>
      <c r="E6009" s="815">
        <v>3.27</v>
      </c>
      <c r="F6009" s="815">
        <v>40.0</v>
      </c>
    </row>
    <row r="6010" ht="30.0" customHeight="1">
      <c r="A6010" s="812">
        <v>92394.0</v>
      </c>
      <c r="B6010" s="813" t="s">
        <v>7233</v>
      </c>
      <c r="C6010" s="814" t="s">
        <v>1700</v>
      </c>
      <c r="D6010" s="815">
        <v>45.45</v>
      </c>
      <c r="E6010" s="815">
        <v>4.83</v>
      </c>
      <c r="F6010" s="815">
        <v>50.28</v>
      </c>
    </row>
    <row r="6011" ht="30.0" customHeight="1">
      <c r="A6011" s="812">
        <v>92395.0</v>
      </c>
      <c r="B6011" s="813" t="s">
        <v>7234</v>
      </c>
      <c r="C6011" s="814" t="s">
        <v>1700</v>
      </c>
      <c r="D6011" s="815">
        <v>54.38</v>
      </c>
      <c r="E6011" s="815">
        <v>7.27</v>
      </c>
      <c r="F6011" s="815">
        <v>61.65</v>
      </c>
    </row>
    <row r="6012" ht="30.0" customHeight="1">
      <c r="A6012" s="808"/>
      <c r="B6012" s="809" t="s">
        <v>7235</v>
      </c>
      <c r="C6012" s="810"/>
      <c r="D6012" s="811"/>
      <c r="E6012" s="811"/>
      <c r="F6012" s="811"/>
    </row>
    <row r="6013" ht="30.0" customHeight="1">
      <c r="A6013" s="812">
        <v>92396.0</v>
      </c>
      <c r="B6013" s="813" t="s">
        <v>7236</v>
      </c>
      <c r="C6013" s="814" t="s">
        <v>1700</v>
      </c>
      <c r="D6013" s="815">
        <v>41.37</v>
      </c>
      <c r="E6013" s="815">
        <v>10.37</v>
      </c>
      <c r="F6013" s="815">
        <v>51.74</v>
      </c>
    </row>
    <row r="6014" ht="30.0" customHeight="1">
      <c r="A6014" s="812">
        <v>92397.0</v>
      </c>
      <c r="B6014" s="813" t="s">
        <v>7237</v>
      </c>
      <c r="C6014" s="814" t="s">
        <v>1700</v>
      </c>
      <c r="D6014" s="815">
        <v>36.33</v>
      </c>
      <c r="E6014" s="815">
        <v>4.15</v>
      </c>
      <c r="F6014" s="815">
        <v>40.48</v>
      </c>
    </row>
    <row r="6015" ht="30.0" customHeight="1">
      <c r="A6015" s="812">
        <v>92398.0</v>
      </c>
      <c r="B6015" s="813" t="s">
        <v>1292</v>
      </c>
      <c r="C6015" s="814" t="s">
        <v>1700</v>
      </c>
      <c r="D6015" s="815">
        <v>45.51</v>
      </c>
      <c r="E6015" s="815">
        <v>6.6</v>
      </c>
      <c r="F6015" s="815">
        <v>52.11</v>
      </c>
    </row>
    <row r="6016" ht="30.0" customHeight="1">
      <c r="A6016" s="812">
        <v>92399.0</v>
      </c>
      <c r="B6016" s="813" t="s">
        <v>7238</v>
      </c>
      <c r="C6016" s="814" t="s">
        <v>1700</v>
      </c>
      <c r="D6016" s="815">
        <v>46.28</v>
      </c>
      <c r="E6016" s="815">
        <v>7.04</v>
      </c>
      <c r="F6016" s="815">
        <v>53.32</v>
      </c>
    </row>
    <row r="6017" ht="30.0" customHeight="1">
      <c r="A6017" s="812">
        <v>92400.0</v>
      </c>
      <c r="B6017" s="813" t="s">
        <v>7239</v>
      </c>
      <c r="C6017" s="814" t="s">
        <v>1700</v>
      </c>
      <c r="D6017" s="815">
        <v>53.58</v>
      </c>
      <c r="E6017" s="815">
        <v>9.03</v>
      </c>
      <c r="F6017" s="815">
        <v>62.61</v>
      </c>
    </row>
    <row r="6018" ht="30.0" customHeight="1">
      <c r="A6018" s="812">
        <v>92401.0</v>
      </c>
      <c r="B6018" s="813" t="s">
        <v>7240</v>
      </c>
      <c r="C6018" s="814" t="s">
        <v>1700</v>
      </c>
      <c r="D6018" s="815">
        <v>54.39</v>
      </c>
      <c r="E6018" s="815">
        <v>9.5</v>
      </c>
      <c r="F6018" s="815">
        <v>63.89</v>
      </c>
    </row>
    <row r="6019" ht="30.0" customHeight="1">
      <c r="A6019" s="812">
        <v>93679.0</v>
      </c>
      <c r="B6019" s="813" t="s">
        <v>7241</v>
      </c>
      <c r="C6019" s="814" t="s">
        <v>1700</v>
      </c>
      <c r="D6019" s="815">
        <v>46.36</v>
      </c>
      <c r="E6019" s="815">
        <v>10.37</v>
      </c>
      <c r="F6019" s="815">
        <v>56.73</v>
      </c>
    </row>
    <row r="6020" ht="45.0" customHeight="1">
      <c r="A6020" s="812">
        <v>93680.0</v>
      </c>
      <c r="B6020" s="813" t="s">
        <v>7242</v>
      </c>
      <c r="C6020" s="814" t="s">
        <v>1700</v>
      </c>
      <c r="D6020" s="815">
        <v>41.1</v>
      </c>
      <c r="E6020" s="815">
        <v>4.15</v>
      </c>
      <c r="F6020" s="815">
        <v>45.25</v>
      </c>
    </row>
    <row r="6021" ht="45.0" customHeight="1">
      <c r="A6021" s="812">
        <v>93681.0</v>
      </c>
      <c r="B6021" s="813" t="s">
        <v>7243</v>
      </c>
      <c r="C6021" s="814" t="s">
        <v>1700</v>
      </c>
      <c r="D6021" s="815">
        <v>49.33</v>
      </c>
      <c r="E6021" s="815">
        <v>6.6</v>
      </c>
      <c r="F6021" s="815">
        <v>55.93</v>
      </c>
    </row>
    <row r="6022" ht="45.0" customHeight="1">
      <c r="A6022" s="812">
        <v>93682.0</v>
      </c>
      <c r="B6022" s="813" t="s">
        <v>7244</v>
      </c>
      <c r="C6022" s="814" t="s">
        <v>1700</v>
      </c>
      <c r="D6022" s="815">
        <v>50.14</v>
      </c>
      <c r="E6022" s="815">
        <v>7.04</v>
      </c>
      <c r="F6022" s="815">
        <v>57.18</v>
      </c>
    </row>
    <row r="6023" ht="45.0" customHeight="1">
      <c r="A6023" s="808"/>
      <c r="B6023" s="809" t="s">
        <v>7245</v>
      </c>
      <c r="C6023" s="810"/>
      <c r="D6023" s="811"/>
      <c r="E6023" s="811"/>
      <c r="F6023" s="811"/>
    </row>
    <row r="6024" ht="45.0" customHeight="1">
      <c r="A6024" s="812">
        <v>92402.0</v>
      </c>
      <c r="B6024" s="813" t="s">
        <v>7246</v>
      </c>
      <c r="C6024" s="814" t="s">
        <v>1700</v>
      </c>
      <c r="D6024" s="815">
        <v>41.97</v>
      </c>
      <c r="E6024" s="815">
        <v>11.36</v>
      </c>
      <c r="F6024" s="815">
        <v>53.33</v>
      </c>
    </row>
    <row r="6025" ht="45.0" customHeight="1">
      <c r="A6025" s="812">
        <v>92403.0</v>
      </c>
      <c r="B6025" s="813" t="s">
        <v>7247</v>
      </c>
      <c r="C6025" s="814" t="s">
        <v>1700</v>
      </c>
      <c r="D6025" s="815">
        <v>36.83</v>
      </c>
      <c r="E6025" s="815">
        <v>5.15</v>
      </c>
      <c r="F6025" s="815">
        <v>41.98</v>
      </c>
    </row>
    <row r="6026" ht="15.75" customHeight="1">
      <c r="A6026" s="812">
        <v>92404.0</v>
      </c>
      <c r="B6026" s="813" t="s">
        <v>7248</v>
      </c>
      <c r="C6026" s="814" t="s">
        <v>1700</v>
      </c>
      <c r="D6026" s="815">
        <v>46.04</v>
      </c>
      <c r="E6026" s="815">
        <v>7.58</v>
      </c>
      <c r="F6026" s="815">
        <v>53.62</v>
      </c>
    </row>
    <row r="6027" ht="30.0" customHeight="1">
      <c r="A6027" s="812">
        <v>92405.0</v>
      </c>
      <c r="B6027" s="813" t="s">
        <v>7249</v>
      </c>
      <c r="C6027" s="814" t="s">
        <v>1700</v>
      </c>
      <c r="D6027" s="815">
        <v>46.75</v>
      </c>
      <c r="E6027" s="815">
        <v>8.04</v>
      </c>
      <c r="F6027" s="815">
        <v>54.79</v>
      </c>
    </row>
    <row r="6028" ht="30.0" customHeight="1">
      <c r="A6028" s="812">
        <v>92406.0</v>
      </c>
      <c r="B6028" s="813" t="s">
        <v>7250</v>
      </c>
      <c r="C6028" s="814" t="s">
        <v>1700</v>
      </c>
      <c r="D6028" s="815">
        <v>54.09</v>
      </c>
      <c r="E6028" s="815">
        <v>10.03</v>
      </c>
      <c r="F6028" s="815">
        <v>64.12</v>
      </c>
    </row>
    <row r="6029" ht="30.0" customHeight="1">
      <c r="A6029" s="812">
        <v>92407.0</v>
      </c>
      <c r="B6029" s="813" t="s">
        <v>7251</v>
      </c>
      <c r="C6029" s="814" t="s">
        <v>1700</v>
      </c>
      <c r="D6029" s="815">
        <v>54.91</v>
      </c>
      <c r="E6029" s="815">
        <v>10.47</v>
      </c>
      <c r="F6029" s="815">
        <v>65.38</v>
      </c>
    </row>
    <row r="6030" ht="30.0" customHeight="1">
      <c r="A6030" s="808"/>
      <c r="B6030" s="809" t="s">
        <v>7252</v>
      </c>
      <c r="C6030" s="810"/>
      <c r="D6030" s="811"/>
      <c r="E6030" s="811"/>
      <c r="F6030" s="811"/>
    </row>
    <row r="6031" ht="30.0" customHeight="1">
      <c r="A6031" s="812">
        <v>94294.0</v>
      </c>
      <c r="B6031" s="813" t="s">
        <v>7253</v>
      </c>
      <c r="C6031" s="814" t="s">
        <v>735</v>
      </c>
      <c r="D6031" s="815">
        <v>4.52</v>
      </c>
      <c r="E6031" s="815">
        <v>2.02</v>
      </c>
      <c r="F6031" s="815">
        <v>6.54</v>
      </c>
    </row>
    <row r="6032" ht="30.0" customHeight="1">
      <c r="A6032" s="808"/>
      <c r="B6032" s="809" t="s">
        <v>7254</v>
      </c>
      <c r="C6032" s="810"/>
      <c r="D6032" s="811"/>
      <c r="E6032" s="811"/>
      <c r="F6032" s="811"/>
    </row>
    <row r="6033" ht="30.0" customHeight="1">
      <c r="A6033" s="812">
        <v>101094.0</v>
      </c>
      <c r="B6033" s="813" t="s">
        <v>7255</v>
      </c>
      <c r="C6033" s="814" t="s">
        <v>735</v>
      </c>
      <c r="D6033" s="815">
        <v>122.88</v>
      </c>
      <c r="E6033" s="815">
        <v>9.89</v>
      </c>
      <c r="F6033" s="815">
        <v>132.77</v>
      </c>
    </row>
    <row r="6034" ht="30.0" customHeight="1">
      <c r="A6034" s="808"/>
      <c r="B6034" s="816" t="s">
        <v>7256</v>
      </c>
      <c r="C6034" s="810"/>
      <c r="D6034" s="811"/>
      <c r="E6034" s="811"/>
      <c r="F6034" s="811"/>
    </row>
    <row r="6035" ht="30.0" customHeight="1">
      <c r="A6035" s="808"/>
      <c r="B6035" s="809" t="s">
        <v>7257</v>
      </c>
      <c r="C6035" s="810"/>
      <c r="D6035" s="811"/>
      <c r="E6035" s="811"/>
      <c r="F6035" s="811"/>
    </row>
    <row r="6036" ht="30.0" customHeight="1">
      <c r="A6036" s="812">
        <v>97636.0</v>
      </c>
      <c r="B6036" s="813" t="s">
        <v>7258</v>
      </c>
      <c r="C6036" s="814" t="s">
        <v>1700</v>
      </c>
      <c r="D6036" s="815">
        <v>9.63</v>
      </c>
      <c r="E6036" s="815">
        <v>4.54</v>
      </c>
      <c r="F6036" s="815">
        <v>14.17</v>
      </c>
    </row>
    <row r="6037" ht="30.0" customHeight="1">
      <c r="A6037" s="812">
        <v>96001.0</v>
      </c>
      <c r="B6037" s="813" t="s">
        <v>7259</v>
      </c>
      <c r="C6037" s="814" t="s">
        <v>1700</v>
      </c>
      <c r="D6037" s="815">
        <v>4.36</v>
      </c>
      <c r="E6037" s="815">
        <v>0.63</v>
      </c>
      <c r="F6037" s="815">
        <v>4.99</v>
      </c>
    </row>
    <row r="6038" ht="30.0" customHeight="1">
      <c r="A6038" s="812">
        <v>101810.0</v>
      </c>
      <c r="B6038" s="813" t="s">
        <v>7260</v>
      </c>
      <c r="C6038" s="814" t="s">
        <v>1756</v>
      </c>
      <c r="D6038" s="815">
        <v>783.72</v>
      </c>
      <c r="E6038" s="815">
        <v>169.99</v>
      </c>
      <c r="F6038" s="815">
        <v>953.71</v>
      </c>
    </row>
    <row r="6039" ht="45.0" customHeight="1">
      <c r="A6039" s="812">
        <v>101811.0</v>
      </c>
      <c r="B6039" s="813" t="s">
        <v>7261</v>
      </c>
      <c r="C6039" s="814" t="s">
        <v>1756</v>
      </c>
      <c r="D6039" s="815">
        <v>824.44</v>
      </c>
      <c r="E6039" s="815">
        <v>176.82</v>
      </c>
      <c r="F6039" s="815">
        <v>1001.26</v>
      </c>
    </row>
    <row r="6040" ht="45.0" customHeight="1">
      <c r="A6040" s="812">
        <v>102096.0</v>
      </c>
      <c r="B6040" s="813" t="s">
        <v>7262</v>
      </c>
      <c r="C6040" s="814" t="s">
        <v>1756</v>
      </c>
      <c r="D6040" s="815">
        <v>971.42</v>
      </c>
      <c r="E6040" s="815">
        <v>167.26</v>
      </c>
      <c r="F6040" s="815">
        <v>1138.68</v>
      </c>
    </row>
    <row r="6041" ht="45.0" customHeight="1">
      <c r="A6041" s="812">
        <v>101812.0</v>
      </c>
      <c r="B6041" s="813" t="s">
        <v>7263</v>
      </c>
      <c r="C6041" s="814" t="s">
        <v>1756</v>
      </c>
      <c r="D6041" s="815">
        <v>891.32</v>
      </c>
      <c r="E6041" s="815">
        <v>141.78</v>
      </c>
      <c r="F6041" s="815">
        <v>1033.1</v>
      </c>
    </row>
    <row r="6042" ht="45.0" customHeight="1">
      <c r="A6042" s="812">
        <v>101813.0</v>
      </c>
      <c r="B6042" s="813" t="s">
        <v>7264</v>
      </c>
      <c r="C6042" s="814" t="s">
        <v>1756</v>
      </c>
      <c r="D6042" s="815">
        <v>932.05</v>
      </c>
      <c r="E6042" s="815">
        <v>148.6</v>
      </c>
      <c r="F6042" s="815">
        <v>1080.65</v>
      </c>
    </row>
    <row r="6043" ht="45.0" customHeight="1">
      <c r="A6043" s="812">
        <v>102098.0</v>
      </c>
      <c r="B6043" s="813" t="s">
        <v>7265</v>
      </c>
      <c r="C6043" s="814" t="s">
        <v>1756</v>
      </c>
      <c r="D6043" s="815">
        <v>1079.08</v>
      </c>
      <c r="E6043" s="815">
        <v>138.99</v>
      </c>
      <c r="F6043" s="815">
        <v>1218.07</v>
      </c>
    </row>
    <row r="6044" ht="45.0" customHeight="1">
      <c r="A6044" s="808"/>
      <c r="B6044" s="809" t="s">
        <v>7266</v>
      </c>
      <c r="C6044" s="810"/>
      <c r="D6044" s="811"/>
      <c r="E6044" s="811"/>
      <c r="F6044" s="811"/>
    </row>
    <row r="6045" ht="45.0" customHeight="1">
      <c r="A6045" s="812">
        <v>96401.0</v>
      </c>
      <c r="B6045" s="813" t="s">
        <v>7267</v>
      </c>
      <c r="C6045" s="814" t="s">
        <v>1700</v>
      </c>
      <c r="D6045" s="815">
        <v>6.42</v>
      </c>
      <c r="E6045" s="815">
        <v>0.24</v>
      </c>
      <c r="F6045" s="815">
        <v>6.66</v>
      </c>
    </row>
    <row r="6046" ht="45.0" customHeight="1">
      <c r="A6046" s="812">
        <v>102100.0</v>
      </c>
      <c r="B6046" s="813" t="s">
        <v>7268</v>
      </c>
      <c r="C6046" s="814" t="s">
        <v>1700</v>
      </c>
      <c r="D6046" s="815">
        <v>6.53</v>
      </c>
      <c r="E6046" s="815">
        <v>1.42</v>
      </c>
      <c r="F6046" s="815">
        <v>7.95</v>
      </c>
    </row>
    <row r="6047" ht="45.0" customHeight="1">
      <c r="A6047" s="812">
        <v>96402.0</v>
      </c>
      <c r="B6047" s="813" t="s">
        <v>7269</v>
      </c>
      <c r="C6047" s="814" t="s">
        <v>1700</v>
      </c>
      <c r="D6047" s="815">
        <v>1.59</v>
      </c>
      <c r="E6047" s="815">
        <v>0.24</v>
      </c>
      <c r="F6047" s="815">
        <v>1.83</v>
      </c>
    </row>
    <row r="6048" ht="45.0" customHeight="1">
      <c r="A6048" s="812">
        <v>102101.0</v>
      </c>
      <c r="B6048" s="813" t="s">
        <v>7270</v>
      </c>
      <c r="C6048" s="814" t="s">
        <v>1700</v>
      </c>
      <c r="D6048" s="815">
        <v>1.7</v>
      </c>
      <c r="E6048" s="815">
        <v>1.16</v>
      </c>
      <c r="F6048" s="815">
        <v>2.86</v>
      </c>
    </row>
    <row r="6049" ht="45.0" customHeight="1">
      <c r="A6049" s="808"/>
      <c r="B6049" s="809" t="s">
        <v>7271</v>
      </c>
      <c r="C6049" s="810"/>
      <c r="D6049" s="811"/>
      <c r="E6049" s="811"/>
      <c r="F6049" s="811"/>
    </row>
    <row r="6050" ht="45.0" customHeight="1">
      <c r="A6050" s="808"/>
      <c r="B6050" s="809" t="s">
        <v>7272</v>
      </c>
      <c r="C6050" s="810"/>
      <c r="D6050" s="811"/>
      <c r="E6050" s="811"/>
      <c r="F6050" s="811"/>
    </row>
    <row r="6051" ht="45.0" customHeight="1">
      <c r="A6051" s="812">
        <v>100624.0</v>
      </c>
      <c r="B6051" s="813" t="s">
        <v>7273</v>
      </c>
      <c r="C6051" s="814" t="s">
        <v>1756</v>
      </c>
      <c r="D6051" s="815">
        <v>726.52</v>
      </c>
      <c r="E6051" s="815">
        <v>23.05</v>
      </c>
      <c r="F6051" s="815">
        <v>749.57</v>
      </c>
    </row>
    <row r="6052" ht="45.0" customHeight="1">
      <c r="A6052" s="812">
        <v>100625.0</v>
      </c>
      <c r="B6052" s="813" t="s">
        <v>7274</v>
      </c>
      <c r="C6052" s="814" t="s">
        <v>1756</v>
      </c>
      <c r="D6052" s="815">
        <v>670.3</v>
      </c>
      <c r="E6052" s="815">
        <v>19.15</v>
      </c>
      <c r="F6052" s="815">
        <v>689.45</v>
      </c>
    </row>
    <row r="6053" ht="45.0" customHeight="1">
      <c r="A6053" s="808"/>
      <c r="B6053" s="809" t="s">
        <v>7275</v>
      </c>
      <c r="C6053" s="810"/>
      <c r="D6053" s="811"/>
      <c r="E6053" s="811"/>
      <c r="F6053" s="811"/>
    </row>
    <row r="6054" ht="45.0" customHeight="1">
      <c r="A6054" s="812">
        <v>97802.0</v>
      </c>
      <c r="B6054" s="813" t="s">
        <v>7276</v>
      </c>
      <c r="C6054" s="814" t="s">
        <v>1700</v>
      </c>
      <c r="D6054" s="815">
        <v>4.36</v>
      </c>
      <c r="E6054" s="815">
        <v>0.16</v>
      </c>
      <c r="F6054" s="815">
        <v>4.52</v>
      </c>
    </row>
    <row r="6055" ht="45.0" customHeight="1">
      <c r="A6055" s="812">
        <v>97803.0</v>
      </c>
      <c r="B6055" s="813" t="s">
        <v>7277</v>
      </c>
      <c r="C6055" s="814" t="s">
        <v>1700</v>
      </c>
      <c r="D6055" s="815">
        <v>6.6</v>
      </c>
      <c r="E6055" s="815">
        <v>0.35</v>
      </c>
      <c r="F6055" s="815">
        <v>6.95</v>
      </c>
    </row>
    <row r="6056" ht="45.0" customHeight="1">
      <c r="A6056" s="812">
        <v>97805.0</v>
      </c>
      <c r="B6056" s="813" t="s">
        <v>7278</v>
      </c>
      <c r="C6056" s="814" t="s">
        <v>1700</v>
      </c>
      <c r="D6056" s="815">
        <v>11.01</v>
      </c>
      <c r="E6056" s="815">
        <v>0.35</v>
      </c>
      <c r="F6056" s="815">
        <v>11.36</v>
      </c>
    </row>
    <row r="6057" ht="45.0" customHeight="1">
      <c r="A6057" s="812">
        <v>97806.0</v>
      </c>
      <c r="B6057" s="813" t="s">
        <v>7279</v>
      </c>
      <c r="C6057" s="814" t="s">
        <v>1700</v>
      </c>
      <c r="D6057" s="815">
        <v>13.22</v>
      </c>
      <c r="E6057" s="815">
        <v>0.52</v>
      </c>
      <c r="F6057" s="815">
        <v>13.74</v>
      </c>
    </row>
    <row r="6058" ht="45.0" customHeight="1">
      <c r="A6058" s="812">
        <v>97807.0</v>
      </c>
      <c r="B6058" s="813" t="s">
        <v>7280</v>
      </c>
      <c r="C6058" s="814" t="s">
        <v>1700</v>
      </c>
      <c r="D6058" s="815">
        <v>15.2</v>
      </c>
      <c r="E6058" s="815">
        <v>0.53</v>
      </c>
      <c r="F6058" s="815">
        <v>15.73</v>
      </c>
    </row>
    <row r="6059" ht="45.0" customHeight="1">
      <c r="A6059" s="812">
        <v>97809.0</v>
      </c>
      <c r="B6059" s="813" t="s">
        <v>7281</v>
      </c>
      <c r="C6059" s="814" t="s">
        <v>1700</v>
      </c>
      <c r="D6059" s="815">
        <v>12.14</v>
      </c>
      <c r="E6059" s="815">
        <v>0.62</v>
      </c>
      <c r="F6059" s="815">
        <v>12.76</v>
      </c>
    </row>
    <row r="6060" ht="45.0" customHeight="1">
      <c r="A6060" s="812">
        <v>97810.0</v>
      </c>
      <c r="B6060" s="813" t="s">
        <v>7282</v>
      </c>
      <c r="C6060" s="814" t="s">
        <v>1700</v>
      </c>
      <c r="D6060" s="815">
        <v>13.14</v>
      </c>
      <c r="E6060" s="815">
        <v>0.73</v>
      </c>
      <c r="F6060" s="815">
        <v>13.87</v>
      </c>
    </row>
    <row r="6061" ht="45.0" customHeight="1">
      <c r="A6061" s="812">
        <v>97811.0</v>
      </c>
      <c r="B6061" s="813" t="s">
        <v>7283</v>
      </c>
      <c r="C6061" s="814" t="s">
        <v>1700</v>
      </c>
      <c r="D6061" s="815">
        <v>15.18</v>
      </c>
      <c r="E6061" s="815">
        <v>0.74</v>
      </c>
      <c r="F6061" s="815">
        <v>15.92</v>
      </c>
    </row>
    <row r="6062" ht="45.0" customHeight="1">
      <c r="A6062" s="808"/>
      <c r="B6062" s="809" t="s">
        <v>7284</v>
      </c>
      <c r="C6062" s="810"/>
      <c r="D6062" s="811"/>
      <c r="E6062" s="811"/>
      <c r="F6062" s="811"/>
    </row>
    <row r="6063" ht="45.0" customHeight="1">
      <c r="A6063" s="812">
        <v>95995.0</v>
      </c>
      <c r="B6063" s="813" t="s">
        <v>7285</v>
      </c>
      <c r="C6063" s="814" t="s">
        <v>1756</v>
      </c>
      <c r="D6063" s="815">
        <v>894.78</v>
      </c>
      <c r="E6063" s="815">
        <v>22.51</v>
      </c>
      <c r="F6063" s="815">
        <v>917.29</v>
      </c>
    </row>
    <row r="6064" ht="45.0" customHeight="1">
      <c r="A6064" s="812">
        <v>95996.0</v>
      </c>
      <c r="B6064" s="813" t="s">
        <v>7286</v>
      </c>
      <c r="C6064" s="814" t="s">
        <v>1756</v>
      </c>
      <c r="D6064" s="815">
        <v>853.22</v>
      </c>
      <c r="E6064" s="815">
        <v>16.07</v>
      </c>
      <c r="F6064" s="815">
        <v>869.29</v>
      </c>
    </row>
    <row r="6065" ht="45.0" customHeight="1">
      <c r="A6065" s="808"/>
      <c r="B6065" s="816" t="s">
        <v>7287</v>
      </c>
      <c r="C6065" s="810"/>
      <c r="D6065" s="811"/>
      <c r="E6065" s="811"/>
      <c r="F6065" s="811"/>
    </row>
    <row r="6066" ht="45.0" customHeight="1">
      <c r="A6066" s="808"/>
      <c r="B6066" s="809" t="s">
        <v>7288</v>
      </c>
      <c r="C6066" s="810"/>
      <c r="D6066" s="811"/>
      <c r="E6066" s="811"/>
      <c r="F6066" s="811"/>
    </row>
    <row r="6067" ht="45.0" customHeight="1">
      <c r="A6067" s="812">
        <v>100718.0</v>
      </c>
      <c r="B6067" s="813" t="s">
        <v>7289</v>
      </c>
      <c r="C6067" s="814" t="s">
        <v>735</v>
      </c>
      <c r="D6067" s="815">
        <v>0.4</v>
      </c>
      <c r="E6067" s="815">
        <v>0.7</v>
      </c>
      <c r="F6067" s="815">
        <v>1.1</v>
      </c>
    </row>
    <row r="6068" ht="45.0" customHeight="1">
      <c r="A6068" s="808"/>
      <c r="B6068" s="809" t="s">
        <v>7290</v>
      </c>
      <c r="C6068" s="810"/>
      <c r="D6068" s="811"/>
      <c r="E6068" s="811"/>
      <c r="F6068" s="811"/>
    </row>
    <row r="6069" ht="45.0" customHeight="1">
      <c r="A6069" s="812">
        <v>88497.0</v>
      </c>
      <c r="B6069" s="813" t="s">
        <v>7291</v>
      </c>
      <c r="C6069" s="814" t="s">
        <v>1700</v>
      </c>
      <c r="D6069" s="815">
        <v>6.99</v>
      </c>
      <c r="E6069" s="815">
        <v>6.57</v>
      </c>
      <c r="F6069" s="815">
        <v>13.56</v>
      </c>
    </row>
    <row r="6070" ht="45.0" customHeight="1">
      <c r="A6070" s="812">
        <v>88495.0</v>
      </c>
      <c r="B6070" s="813" t="s">
        <v>7292</v>
      </c>
      <c r="C6070" s="814" t="s">
        <v>1700</v>
      </c>
      <c r="D6070" s="815">
        <v>4.88</v>
      </c>
      <c r="E6070" s="815">
        <v>4.95</v>
      </c>
      <c r="F6070" s="815">
        <v>9.83</v>
      </c>
    </row>
    <row r="6071" ht="45.0" customHeight="1">
      <c r="A6071" s="812">
        <v>88496.0</v>
      </c>
      <c r="B6071" s="813" t="s">
        <v>7293</v>
      </c>
      <c r="C6071" s="814" t="s">
        <v>1700</v>
      </c>
      <c r="D6071" s="815">
        <v>10.19</v>
      </c>
      <c r="E6071" s="815">
        <v>14.18</v>
      </c>
      <c r="F6071" s="815">
        <v>24.37</v>
      </c>
    </row>
    <row r="6072" ht="45.0" customHeight="1">
      <c r="A6072" s="812">
        <v>88494.0</v>
      </c>
      <c r="B6072" s="813" t="s">
        <v>7294</v>
      </c>
      <c r="C6072" s="814" t="s">
        <v>1700</v>
      </c>
      <c r="D6072" s="815">
        <v>7.31</v>
      </c>
      <c r="E6072" s="815">
        <v>10.62</v>
      </c>
      <c r="F6072" s="815">
        <v>17.93</v>
      </c>
    </row>
    <row r="6073" ht="45.0" customHeight="1">
      <c r="A6073" s="812">
        <v>96126.0</v>
      </c>
      <c r="B6073" s="813" t="s">
        <v>7295</v>
      </c>
      <c r="C6073" s="814" t="s">
        <v>1700</v>
      </c>
      <c r="D6073" s="815">
        <v>8.79</v>
      </c>
      <c r="E6073" s="815">
        <v>7.6</v>
      </c>
      <c r="F6073" s="815">
        <v>16.39</v>
      </c>
    </row>
    <row r="6074" ht="45.0" customHeight="1">
      <c r="A6074" s="812">
        <v>96127.0</v>
      </c>
      <c r="B6074" s="813" t="s">
        <v>7296</v>
      </c>
      <c r="C6074" s="814" t="s">
        <v>1700</v>
      </c>
      <c r="D6074" s="815">
        <v>7.67</v>
      </c>
      <c r="E6074" s="815">
        <v>4.95</v>
      </c>
      <c r="F6074" s="815">
        <v>12.62</v>
      </c>
    </row>
    <row r="6075" ht="45.0" customHeight="1">
      <c r="A6075" s="812">
        <v>96128.0</v>
      </c>
      <c r="B6075" s="813" t="s">
        <v>7297</v>
      </c>
      <c r="C6075" s="814" t="s">
        <v>1700</v>
      </c>
      <c r="D6075" s="815">
        <v>11.04</v>
      </c>
      <c r="E6075" s="815">
        <v>13.01</v>
      </c>
      <c r="F6075" s="815">
        <v>24.05</v>
      </c>
    </row>
    <row r="6076" ht="45.0" customHeight="1">
      <c r="A6076" s="812">
        <v>96129.0</v>
      </c>
      <c r="B6076" s="813" t="s">
        <v>7298</v>
      </c>
      <c r="C6076" s="814" t="s">
        <v>1700</v>
      </c>
      <c r="D6076" s="815">
        <v>11.76</v>
      </c>
      <c r="E6076" s="815">
        <v>14.72</v>
      </c>
      <c r="F6076" s="815">
        <v>26.48</v>
      </c>
    </row>
    <row r="6077" ht="15.75" customHeight="1">
      <c r="A6077" s="812">
        <v>96130.0</v>
      </c>
      <c r="B6077" s="813" t="s">
        <v>7299</v>
      </c>
      <c r="C6077" s="814" t="s">
        <v>1700</v>
      </c>
      <c r="D6077" s="815">
        <v>9.14</v>
      </c>
      <c r="E6077" s="815">
        <v>8.45</v>
      </c>
      <c r="F6077" s="815">
        <v>17.59</v>
      </c>
    </row>
    <row r="6078" ht="30.0" customHeight="1">
      <c r="A6078" s="812">
        <v>96131.0</v>
      </c>
      <c r="B6078" s="813" t="s">
        <v>7300</v>
      </c>
      <c r="C6078" s="814" t="s">
        <v>1700</v>
      </c>
      <c r="D6078" s="815">
        <v>12.6</v>
      </c>
      <c r="E6078" s="815">
        <v>10.11</v>
      </c>
      <c r="F6078" s="815">
        <v>22.71</v>
      </c>
    </row>
    <row r="6079" ht="30.0" customHeight="1">
      <c r="A6079" s="812">
        <v>96132.0</v>
      </c>
      <c r="B6079" s="813" t="s">
        <v>7301</v>
      </c>
      <c r="C6079" s="814" t="s">
        <v>1700</v>
      </c>
      <c r="D6079" s="815">
        <v>11.12</v>
      </c>
      <c r="E6079" s="815">
        <v>6.56</v>
      </c>
      <c r="F6079" s="815">
        <v>17.68</v>
      </c>
    </row>
    <row r="6080" ht="30.0" customHeight="1">
      <c r="A6080" s="812">
        <v>96133.0</v>
      </c>
      <c r="B6080" s="813" t="s">
        <v>7302</v>
      </c>
      <c r="C6080" s="814" t="s">
        <v>1700</v>
      </c>
      <c r="D6080" s="815">
        <v>15.6</v>
      </c>
      <c r="E6080" s="815">
        <v>17.28</v>
      </c>
      <c r="F6080" s="815">
        <v>32.88</v>
      </c>
    </row>
    <row r="6081" ht="30.0" customHeight="1">
      <c r="A6081" s="812">
        <v>96134.0</v>
      </c>
      <c r="B6081" s="813" t="s">
        <v>7303</v>
      </c>
      <c r="C6081" s="814" t="s">
        <v>1700</v>
      </c>
      <c r="D6081" s="815">
        <v>16.55</v>
      </c>
      <c r="E6081" s="815">
        <v>19.57</v>
      </c>
      <c r="F6081" s="815">
        <v>36.12</v>
      </c>
    </row>
    <row r="6082" ht="30.0" customHeight="1">
      <c r="A6082" s="812">
        <v>96135.0</v>
      </c>
      <c r="B6082" s="813" t="s">
        <v>7304</v>
      </c>
      <c r="C6082" s="814" t="s">
        <v>1700</v>
      </c>
      <c r="D6082" s="815">
        <v>13.07</v>
      </c>
      <c r="E6082" s="815">
        <v>11.24</v>
      </c>
      <c r="F6082" s="815">
        <v>24.31</v>
      </c>
    </row>
    <row r="6083" ht="30.0" customHeight="1">
      <c r="A6083" s="808"/>
      <c r="B6083" s="809" t="s">
        <v>7305</v>
      </c>
      <c r="C6083" s="810"/>
      <c r="D6083" s="811"/>
      <c r="E6083" s="811"/>
      <c r="F6083" s="811"/>
    </row>
    <row r="6084" ht="15.75" customHeight="1">
      <c r="A6084" s="812">
        <v>88485.0</v>
      </c>
      <c r="B6084" s="813" t="s">
        <v>1373</v>
      </c>
      <c r="C6084" s="814" t="s">
        <v>1700</v>
      </c>
      <c r="D6084" s="815">
        <v>1.42</v>
      </c>
      <c r="E6084" s="815">
        <v>0.81</v>
      </c>
      <c r="F6084" s="815">
        <v>2.23</v>
      </c>
    </row>
    <row r="6085" ht="30.0" customHeight="1">
      <c r="A6085" s="812">
        <v>88484.0</v>
      </c>
      <c r="B6085" s="813" t="s">
        <v>7306</v>
      </c>
      <c r="C6085" s="814" t="s">
        <v>1700</v>
      </c>
      <c r="D6085" s="815">
        <v>1.52</v>
      </c>
      <c r="E6085" s="815">
        <v>1.09</v>
      </c>
      <c r="F6085" s="815">
        <v>2.61</v>
      </c>
    </row>
    <row r="6086" ht="30.0" customHeight="1">
      <c r="A6086" s="812">
        <v>88483.0</v>
      </c>
      <c r="B6086" s="813" t="s">
        <v>1377</v>
      </c>
      <c r="C6086" s="814" t="s">
        <v>1700</v>
      </c>
      <c r="D6086" s="815">
        <v>2.29</v>
      </c>
      <c r="E6086" s="815">
        <v>0.56</v>
      </c>
      <c r="F6086" s="815">
        <v>2.85</v>
      </c>
    </row>
    <row r="6087" ht="30.0" customHeight="1">
      <c r="A6087" s="812">
        <v>88482.0</v>
      </c>
      <c r="B6087" s="813" t="s">
        <v>7307</v>
      </c>
      <c r="C6087" s="814" t="s">
        <v>1700</v>
      </c>
      <c r="D6087" s="815">
        <v>2.36</v>
      </c>
      <c r="E6087" s="815">
        <v>0.75</v>
      </c>
      <c r="F6087" s="815">
        <v>3.11</v>
      </c>
    </row>
    <row r="6088" ht="30.0" customHeight="1">
      <c r="A6088" s="812">
        <v>88412.0</v>
      </c>
      <c r="B6088" s="813" t="s">
        <v>7308</v>
      </c>
      <c r="C6088" s="814" t="s">
        <v>1700</v>
      </c>
      <c r="D6088" s="815">
        <v>1.27</v>
      </c>
      <c r="E6088" s="815">
        <v>0.49</v>
      </c>
      <c r="F6088" s="815">
        <v>1.76</v>
      </c>
    </row>
    <row r="6089" ht="30.0" customHeight="1">
      <c r="A6089" s="812">
        <v>88411.0</v>
      </c>
      <c r="B6089" s="813" t="s">
        <v>7309</v>
      </c>
      <c r="C6089" s="814" t="s">
        <v>1700</v>
      </c>
      <c r="D6089" s="815">
        <v>1.46</v>
      </c>
      <c r="E6089" s="815">
        <v>0.93</v>
      </c>
      <c r="F6089" s="815">
        <v>2.39</v>
      </c>
    </row>
    <row r="6090" ht="30.0" customHeight="1">
      <c r="A6090" s="812">
        <v>88415.0</v>
      </c>
      <c r="B6090" s="813" t="s">
        <v>7310</v>
      </c>
      <c r="C6090" s="814" t="s">
        <v>1700</v>
      </c>
      <c r="D6090" s="815">
        <v>1.52</v>
      </c>
      <c r="E6090" s="815">
        <v>1.07</v>
      </c>
      <c r="F6090" s="815">
        <v>2.59</v>
      </c>
    </row>
    <row r="6091" ht="15.75" customHeight="1">
      <c r="A6091" s="812">
        <v>88413.0</v>
      </c>
      <c r="B6091" s="813" t="s">
        <v>7311</v>
      </c>
      <c r="C6091" s="814" t="s">
        <v>1700</v>
      </c>
      <c r="D6091" s="815">
        <v>1.81</v>
      </c>
      <c r="E6091" s="815">
        <v>1.83</v>
      </c>
      <c r="F6091" s="815">
        <v>3.64</v>
      </c>
    </row>
    <row r="6092" ht="15.75" customHeight="1">
      <c r="A6092" s="812">
        <v>88414.0</v>
      </c>
      <c r="B6092" s="813" t="s">
        <v>7312</v>
      </c>
      <c r="C6092" s="814" t="s">
        <v>1700</v>
      </c>
      <c r="D6092" s="815">
        <v>1.93</v>
      </c>
      <c r="E6092" s="815">
        <v>2.11</v>
      </c>
      <c r="F6092" s="815">
        <v>4.04</v>
      </c>
    </row>
    <row r="6093" ht="15.75" customHeight="1">
      <c r="A6093" s="808"/>
      <c r="B6093" s="809" t="s">
        <v>7313</v>
      </c>
      <c r="C6093" s="810"/>
      <c r="D6093" s="811"/>
      <c r="E6093" s="811"/>
      <c r="F6093" s="811"/>
    </row>
    <row r="6094" ht="30.0" customHeight="1">
      <c r="A6094" s="808"/>
      <c r="B6094" s="809" t="s">
        <v>7314</v>
      </c>
      <c r="C6094" s="810"/>
      <c r="D6094" s="811"/>
      <c r="E6094" s="811"/>
      <c r="F6094" s="811"/>
    </row>
    <row r="6095" ht="30.0" customHeight="1">
      <c r="A6095" s="812">
        <v>83693.0</v>
      </c>
      <c r="B6095" s="813" t="s">
        <v>7315</v>
      </c>
      <c r="C6095" s="814" t="s">
        <v>1700</v>
      </c>
      <c r="D6095" s="815">
        <v>1.25</v>
      </c>
      <c r="E6095" s="815">
        <v>2.63</v>
      </c>
      <c r="F6095" s="815">
        <v>3.88</v>
      </c>
    </row>
    <row r="6096" ht="30.0" customHeight="1">
      <c r="A6096" s="812">
        <v>88491.0</v>
      </c>
      <c r="B6096" s="813" t="s">
        <v>7316</v>
      </c>
      <c r="C6096" s="814" t="s">
        <v>1700</v>
      </c>
      <c r="D6096" s="815">
        <v>7.94</v>
      </c>
      <c r="E6096" s="815">
        <v>0.65</v>
      </c>
      <c r="F6096" s="815">
        <v>8.59</v>
      </c>
    </row>
    <row r="6097" ht="30.0" customHeight="1">
      <c r="A6097" s="812">
        <v>88493.0</v>
      </c>
      <c r="B6097" s="813" t="s">
        <v>7317</v>
      </c>
      <c r="C6097" s="814" t="s">
        <v>1700</v>
      </c>
      <c r="D6097" s="815">
        <v>8.07</v>
      </c>
      <c r="E6097" s="815">
        <v>0.94</v>
      </c>
      <c r="F6097" s="815">
        <v>9.01</v>
      </c>
    </row>
    <row r="6098" ht="30.0" customHeight="1">
      <c r="A6098" s="812">
        <v>95622.0</v>
      </c>
      <c r="B6098" s="813" t="s">
        <v>7318</v>
      </c>
      <c r="C6098" s="814" t="s">
        <v>1700</v>
      </c>
      <c r="D6098" s="815">
        <v>6.67</v>
      </c>
      <c r="E6098" s="815">
        <v>6.08</v>
      </c>
      <c r="F6098" s="815">
        <v>12.75</v>
      </c>
    </row>
    <row r="6099" ht="30.0" customHeight="1">
      <c r="A6099" s="812">
        <v>95623.0</v>
      </c>
      <c r="B6099" s="813" t="s">
        <v>7319</v>
      </c>
      <c r="C6099" s="814" t="s">
        <v>1700</v>
      </c>
      <c r="D6099" s="815">
        <v>5.78</v>
      </c>
      <c r="E6099" s="815">
        <v>3.95</v>
      </c>
      <c r="F6099" s="815">
        <v>9.73</v>
      </c>
    </row>
    <row r="6100" ht="30.0" customHeight="1">
      <c r="A6100" s="812">
        <v>95625.0</v>
      </c>
      <c r="B6100" s="813" t="s">
        <v>7320</v>
      </c>
      <c r="C6100" s="814" t="s">
        <v>1700</v>
      </c>
      <c r="D6100" s="815">
        <v>9.04</v>
      </c>
      <c r="E6100" s="815">
        <v>11.8</v>
      </c>
      <c r="F6100" s="815">
        <v>20.84</v>
      </c>
    </row>
    <row r="6101" ht="30.0" customHeight="1">
      <c r="A6101" s="812">
        <v>88489.0</v>
      </c>
      <c r="B6101" s="813" t="s">
        <v>7321</v>
      </c>
      <c r="C6101" s="814" t="s">
        <v>1700</v>
      </c>
      <c r="D6101" s="815">
        <v>8.46</v>
      </c>
      <c r="E6101" s="815">
        <v>3.95</v>
      </c>
      <c r="F6101" s="815">
        <v>12.41</v>
      </c>
    </row>
    <row r="6102" ht="30.0" customHeight="1">
      <c r="A6102" s="812">
        <v>88487.0</v>
      </c>
      <c r="B6102" s="813" t="s">
        <v>7322</v>
      </c>
      <c r="C6102" s="814" t="s">
        <v>1700</v>
      </c>
      <c r="D6102" s="815">
        <v>7.97</v>
      </c>
      <c r="E6102" s="815">
        <v>2.74</v>
      </c>
      <c r="F6102" s="815">
        <v>10.71</v>
      </c>
    </row>
    <row r="6103" ht="30.0" customHeight="1">
      <c r="A6103" s="812">
        <v>88431.0</v>
      </c>
      <c r="B6103" s="813" t="s">
        <v>7323</v>
      </c>
      <c r="C6103" s="814" t="s">
        <v>1700</v>
      </c>
      <c r="D6103" s="815">
        <v>14.82</v>
      </c>
      <c r="E6103" s="815">
        <v>5.97</v>
      </c>
      <c r="F6103" s="815">
        <v>20.79</v>
      </c>
    </row>
    <row r="6104" ht="30.0" customHeight="1">
      <c r="A6104" s="812">
        <v>88423.0</v>
      </c>
      <c r="B6104" s="813" t="s">
        <v>7324</v>
      </c>
      <c r="C6104" s="814" t="s">
        <v>1700</v>
      </c>
      <c r="D6104" s="815">
        <v>13.78</v>
      </c>
      <c r="E6104" s="815">
        <v>3.45</v>
      </c>
      <c r="F6104" s="815">
        <v>17.23</v>
      </c>
    </row>
    <row r="6105" ht="30.0" customHeight="1">
      <c r="A6105" s="812">
        <v>88428.0</v>
      </c>
      <c r="B6105" s="813" t="s">
        <v>7325</v>
      </c>
      <c r="C6105" s="814" t="s">
        <v>1700</v>
      </c>
      <c r="D6105" s="815">
        <v>16.73</v>
      </c>
      <c r="E6105" s="815">
        <v>10.53</v>
      </c>
      <c r="F6105" s="815">
        <v>27.26</v>
      </c>
    </row>
    <row r="6106" ht="30.0" customHeight="1">
      <c r="A6106" s="812">
        <v>88420.0</v>
      </c>
      <c r="B6106" s="813" t="s">
        <v>7326</v>
      </c>
      <c r="C6106" s="814" t="s">
        <v>1700</v>
      </c>
      <c r="D6106" s="815">
        <v>14.89</v>
      </c>
      <c r="E6106" s="815">
        <v>6.12</v>
      </c>
      <c r="F6106" s="815">
        <v>21.01</v>
      </c>
    </row>
    <row r="6107" ht="30.0" customHeight="1">
      <c r="A6107" s="812">
        <v>88429.0</v>
      </c>
      <c r="B6107" s="813" t="s">
        <v>7327</v>
      </c>
      <c r="C6107" s="814" t="s">
        <v>1700</v>
      </c>
      <c r="D6107" s="815">
        <v>17.46</v>
      </c>
      <c r="E6107" s="815">
        <v>12.27</v>
      </c>
      <c r="F6107" s="815">
        <v>29.73</v>
      </c>
    </row>
    <row r="6108" ht="30.0" customHeight="1">
      <c r="A6108" s="812">
        <v>88421.0</v>
      </c>
      <c r="B6108" s="813" t="s">
        <v>7328</v>
      </c>
      <c r="C6108" s="814" t="s">
        <v>1700</v>
      </c>
      <c r="D6108" s="815">
        <v>15.31</v>
      </c>
      <c r="E6108" s="815">
        <v>7.11</v>
      </c>
      <c r="F6108" s="815">
        <v>22.42</v>
      </c>
    </row>
    <row r="6109" ht="30.0" customHeight="1">
      <c r="A6109" s="812">
        <v>95626.0</v>
      </c>
      <c r="B6109" s="813" t="s">
        <v>7329</v>
      </c>
      <c r="C6109" s="814" t="s">
        <v>1700</v>
      </c>
      <c r="D6109" s="815">
        <v>6.96</v>
      </c>
      <c r="E6109" s="815">
        <v>6.77</v>
      </c>
      <c r="F6109" s="815">
        <v>13.73</v>
      </c>
    </row>
    <row r="6110" ht="30.0" customHeight="1">
      <c r="A6110" s="812">
        <v>95624.0</v>
      </c>
      <c r="B6110" s="813" t="s">
        <v>7330</v>
      </c>
      <c r="C6110" s="814" t="s">
        <v>1700</v>
      </c>
      <c r="D6110" s="815">
        <v>8.48</v>
      </c>
      <c r="E6110" s="815">
        <v>10.42</v>
      </c>
      <c r="F6110" s="815">
        <v>18.9</v>
      </c>
    </row>
    <row r="6111" ht="30.0" customHeight="1">
      <c r="A6111" s="812">
        <v>88426.0</v>
      </c>
      <c r="B6111" s="813" t="s">
        <v>7331</v>
      </c>
      <c r="C6111" s="814" t="s">
        <v>1700</v>
      </c>
      <c r="D6111" s="815">
        <v>13.34</v>
      </c>
      <c r="E6111" s="815">
        <v>2.41</v>
      </c>
      <c r="F6111" s="815">
        <v>15.75</v>
      </c>
    </row>
    <row r="6112" ht="15.75" customHeight="1">
      <c r="A6112" s="812">
        <v>88417.0</v>
      </c>
      <c r="B6112" s="813" t="s">
        <v>7332</v>
      </c>
      <c r="C6112" s="814" t="s">
        <v>1700</v>
      </c>
      <c r="D6112" s="815">
        <v>12.91</v>
      </c>
      <c r="E6112" s="815">
        <v>1.41</v>
      </c>
      <c r="F6112" s="815">
        <v>14.32</v>
      </c>
    </row>
    <row r="6113" ht="15.75" customHeight="1">
      <c r="A6113" s="812">
        <v>88424.0</v>
      </c>
      <c r="B6113" s="813" t="s">
        <v>7333</v>
      </c>
      <c r="C6113" s="814" t="s">
        <v>1700</v>
      </c>
      <c r="D6113" s="815">
        <v>14.46</v>
      </c>
      <c r="E6113" s="815">
        <v>5.11</v>
      </c>
      <c r="F6113" s="815">
        <v>19.57</v>
      </c>
    </row>
    <row r="6114" ht="30.0" customHeight="1">
      <c r="A6114" s="812">
        <v>88416.0</v>
      </c>
      <c r="B6114" s="813" t="s">
        <v>7334</v>
      </c>
      <c r="C6114" s="814" t="s">
        <v>1700</v>
      </c>
      <c r="D6114" s="815">
        <v>13.57</v>
      </c>
      <c r="E6114" s="815">
        <v>2.96</v>
      </c>
      <c r="F6114" s="815">
        <v>16.53</v>
      </c>
    </row>
    <row r="6115" ht="30.0" customHeight="1">
      <c r="A6115" s="808"/>
      <c r="B6115" s="809" t="s">
        <v>7335</v>
      </c>
      <c r="C6115" s="810"/>
      <c r="D6115" s="811"/>
      <c r="E6115" s="811"/>
      <c r="F6115" s="811"/>
    </row>
    <row r="6116" ht="30.0" customHeight="1">
      <c r="A6116" s="812">
        <v>88488.0</v>
      </c>
      <c r="B6116" s="813" t="s">
        <v>7336</v>
      </c>
      <c r="C6116" s="814" t="s">
        <v>1700</v>
      </c>
      <c r="D6116" s="815">
        <v>8.98</v>
      </c>
      <c r="E6116" s="815">
        <v>5.13</v>
      </c>
      <c r="F6116" s="815">
        <v>14.11</v>
      </c>
    </row>
    <row r="6117" ht="30.0" customHeight="1">
      <c r="A6117" s="812">
        <v>88486.0</v>
      </c>
      <c r="B6117" s="813" t="s">
        <v>7337</v>
      </c>
      <c r="C6117" s="814" t="s">
        <v>1700</v>
      </c>
      <c r="D6117" s="815">
        <v>8.32</v>
      </c>
      <c r="E6117" s="815">
        <v>3.57</v>
      </c>
      <c r="F6117" s="815">
        <v>11.89</v>
      </c>
    </row>
    <row r="6118" ht="30.0" customHeight="1">
      <c r="A6118" s="812">
        <v>88490.0</v>
      </c>
      <c r="B6118" s="813" t="s">
        <v>7338</v>
      </c>
      <c r="C6118" s="814" t="s">
        <v>1700</v>
      </c>
      <c r="D6118" s="815">
        <v>8.03</v>
      </c>
      <c r="E6118" s="815">
        <v>0.85</v>
      </c>
      <c r="F6118" s="815">
        <v>8.88</v>
      </c>
    </row>
    <row r="6119" ht="30.0" customHeight="1">
      <c r="A6119" s="812">
        <v>88492.0</v>
      </c>
      <c r="B6119" s="813" t="s">
        <v>7339</v>
      </c>
      <c r="C6119" s="814" t="s">
        <v>1700</v>
      </c>
      <c r="D6119" s="815">
        <v>8.21</v>
      </c>
      <c r="E6119" s="815">
        <v>1.22</v>
      </c>
      <c r="F6119" s="815">
        <v>9.43</v>
      </c>
    </row>
    <row r="6120" ht="15.75" customHeight="1">
      <c r="A6120" s="808"/>
      <c r="B6120" s="809" t="s">
        <v>7340</v>
      </c>
      <c r="C6120" s="810"/>
      <c r="D6120" s="811"/>
      <c r="E6120" s="811"/>
      <c r="F6120" s="811"/>
    </row>
    <row r="6121" ht="30.0" customHeight="1">
      <c r="A6121" s="812">
        <v>88432.0</v>
      </c>
      <c r="B6121" s="813" t="s">
        <v>7341</v>
      </c>
      <c r="C6121" s="814" t="s">
        <v>1700</v>
      </c>
      <c r="D6121" s="815">
        <v>8.04</v>
      </c>
      <c r="E6121" s="815">
        <v>7.36</v>
      </c>
      <c r="F6121" s="815">
        <v>15.4</v>
      </c>
    </row>
    <row r="6122" ht="30.0" customHeight="1">
      <c r="A6122" s="808"/>
      <c r="B6122" s="809" t="s">
        <v>7342</v>
      </c>
      <c r="C6122" s="810"/>
      <c r="D6122" s="811"/>
      <c r="E6122" s="811"/>
      <c r="F6122" s="811"/>
    </row>
    <row r="6123" ht="30.0" customHeight="1">
      <c r="A6123" s="808"/>
      <c r="B6123" s="809" t="s">
        <v>7343</v>
      </c>
      <c r="C6123" s="810"/>
      <c r="D6123" s="811"/>
      <c r="E6123" s="811"/>
      <c r="F6123" s="811"/>
    </row>
    <row r="6124" ht="30.0" customHeight="1">
      <c r="A6124" s="812">
        <v>79467.0</v>
      </c>
      <c r="B6124" s="813" t="s">
        <v>7344</v>
      </c>
      <c r="C6124" s="814" t="s">
        <v>7345</v>
      </c>
      <c r="D6124" s="815">
        <v>6.79</v>
      </c>
      <c r="E6124" s="815">
        <v>7.61</v>
      </c>
      <c r="F6124" s="815">
        <v>14.4</v>
      </c>
    </row>
    <row r="6125" ht="30.0" customHeight="1">
      <c r="A6125" s="812">
        <v>41595.0</v>
      </c>
      <c r="B6125" s="813" t="s">
        <v>7346</v>
      </c>
      <c r="C6125" s="814" t="s">
        <v>735</v>
      </c>
      <c r="D6125" s="815">
        <v>4.04</v>
      </c>
      <c r="E6125" s="815">
        <v>7.61</v>
      </c>
      <c r="F6125" s="815">
        <v>11.65</v>
      </c>
    </row>
    <row r="6126" ht="30.0" customHeight="1">
      <c r="A6126" s="812" t="s">
        <v>7347</v>
      </c>
      <c r="B6126" s="813" t="s">
        <v>7348</v>
      </c>
      <c r="C6126" s="814" t="s">
        <v>1700</v>
      </c>
      <c r="D6126" s="815">
        <v>6.14</v>
      </c>
      <c r="E6126" s="815">
        <v>8.82</v>
      </c>
      <c r="F6126" s="815">
        <v>14.96</v>
      </c>
    </row>
    <row r="6127" ht="15.75" customHeight="1">
      <c r="A6127" s="812" t="s">
        <v>7349</v>
      </c>
      <c r="B6127" s="813" t="s">
        <v>7350</v>
      </c>
      <c r="C6127" s="814" t="s">
        <v>1700</v>
      </c>
      <c r="D6127" s="815">
        <v>8.94</v>
      </c>
      <c r="E6127" s="815">
        <v>11.93</v>
      </c>
      <c r="F6127" s="815">
        <v>20.87</v>
      </c>
    </row>
    <row r="6128" ht="30.0" customHeight="1">
      <c r="A6128" s="812">
        <v>84665.0</v>
      </c>
      <c r="B6128" s="813" t="s">
        <v>1741</v>
      </c>
      <c r="C6128" s="814" t="s">
        <v>1700</v>
      </c>
      <c r="D6128" s="815">
        <v>9.59</v>
      </c>
      <c r="E6128" s="815">
        <v>12.29</v>
      </c>
      <c r="F6128" s="815">
        <v>21.88</v>
      </c>
    </row>
    <row r="6129" ht="30.0" customHeight="1">
      <c r="A6129" s="812">
        <v>72815.0</v>
      </c>
      <c r="B6129" s="813" t="s">
        <v>7351</v>
      </c>
      <c r="C6129" s="814" t="s">
        <v>1700</v>
      </c>
      <c r="D6129" s="815">
        <v>31.33</v>
      </c>
      <c r="E6129" s="815">
        <v>14.31</v>
      </c>
      <c r="F6129" s="815">
        <v>45.64</v>
      </c>
    </row>
    <row r="6130" ht="30.0" customHeight="1">
      <c r="A6130" s="812">
        <v>72947.0</v>
      </c>
      <c r="B6130" s="813" t="s">
        <v>7352</v>
      </c>
      <c r="C6130" s="814" t="s">
        <v>1700</v>
      </c>
      <c r="D6130" s="815">
        <v>14.66</v>
      </c>
      <c r="E6130" s="815">
        <v>0.47</v>
      </c>
      <c r="F6130" s="815">
        <v>15.13</v>
      </c>
    </row>
    <row r="6131" ht="30.0" customHeight="1">
      <c r="A6131" s="808"/>
      <c r="B6131" s="816" t="s">
        <v>7353</v>
      </c>
      <c r="C6131" s="810"/>
      <c r="D6131" s="811"/>
      <c r="E6131" s="811"/>
      <c r="F6131" s="811"/>
    </row>
    <row r="6132" ht="30.0" customHeight="1">
      <c r="A6132" s="808"/>
      <c r="B6132" s="809" t="s">
        <v>7354</v>
      </c>
      <c r="C6132" s="810"/>
      <c r="D6132" s="811"/>
      <c r="E6132" s="811"/>
      <c r="F6132" s="811"/>
    </row>
    <row r="6133" ht="30.0" customHeight="1">
      <c r="A6133" s="812">
        <v>100716.0</v>
      </c>
      <c r="B6133" s="813" t="s">
        <v>7355</v>
      </c>
      <c r="C6133" s="814" t="s">
        <v>1700</v>
      </c>
      <c r="D6133" s="815">
        <v>21.43</v>
      </c>
      <c r="E6133" s="815">
        <v>2.3</v>
      </c>
      <c r="F6133" s="815">
        <v>23.73</v>
      </c>
    </row>
    <row r="6134" ht="15.75" customHeight="1">
      <c r="A6134" s="812">
        <v>100717.0</v>
      </c>
      <c r="B6134" s="813" t="s">
        <v>7356</v>
      </c>
      <c r="C6134" s="814" t="s">
        <v>1700</v>
      </c>
      <c r="D6134" s="815">
        <v>2.95</v>
      </c>
      <c r="E6134" s="815">
        <v>5.01</v>
      </c>
      <c r="F6134" s="815">
        <v>7.96</v>
      </c>
    </row>
    <row r="6135" ht="30.0" customHeight="1">
      <c r="A6135" s="812">
        <v>100718.0</v>
      </c>
      <c r="B6135" s="813" t="s">
        <v>7289</v>
      </c>
      <c r="C6135" s="814" t="s">
        <v>735</v>
      </c>
      <c r="D6135" s="815">
        <v>0.4</v>
      </c>
      <c r="E6135" s="815">
        <v>0.7</v>
      </c>
      <c r="F6135" s="815">
        <v>1.1</v>
      </c>
    </row>
    <row r="6136" ht="30.0" customHeight="1">
      <c r="A6136" s="808"/>
      <c r="B6136" s="809" t="s">
        <v>7357</v>
      </c>
      <c r="C6136" s="810"/>
      <c r="D6136" s="811"/>
      <c r="E6136" s="811"/>
      <c r="F6136" s="811"/>
    </row>
    <row r="6137" ht="30.0" customHeight="1">
      <c r="A6137" s="812">
        <v>100719.0</v>
      </c>
      <c r="B6137" s="813" t="s">
        <v>7358</v>
      </c>
      <c r="C6137" s="814" t="s">
        <v>1700</v>
      </c>
      <c r="D6137" s="815">
        <v>6.23</v>
      </c>
      <c r="E6137" s="815">
        <v>1.06</v>
      </c>
      <c r="F6137" s="815">
        <v>7.29</v>
      </c>
    </row>
    <row r="6138" ht="30.0" customHeight="1">
      <c r="A6138" s="812">
        <v>100720.0</v>
      </c>
      <c r="B6138" s="813" t="s">
        <v>7359</v>
      </c>
      <c r="C6138" s="814" t="s">
        <v>1700</v>
      </c>
      <c r="D6138" s="815">
        <v>4.42</v>
      </c>
      <c r="E6138" s="815">
        <v>3.59</v>
      </c>
      <c r="F6138" s="815">
        <v>8.01</v>
      </c>
    </row>
    <row r="6139" ht="30.0" customHeight="1">
      <c r="A6139" s="812">
        <v>100721.0</v>
      </c>
      <c r="B6139" s="813" t="s">
        <v>7360</v>
      </c>
      <c r="C6139" s="814" t="s">
        <v>1700</v>
      </c>
      <c r="D6139" s="815">
        <v>10.12</v>
      </c>
      <c r="E6139" s="815">
        <v>8.8</v>
      </c>
      <c r="F6139" s="815">
        <v>18.92</v>
      </c>
    </row>
    <row r="6140" ht="15.75" customHeight="1">
      <c r="A6140" s="812">
        <v>100722.0</v>
      </c>
      <c r="B6140" s="813" t="s">
        <v>7361</v>
      </c>
      <c r="C6140" s="814" t="s">
        <v>1700</v>
      </c>
      <c r="D6140" s="815">
        <v>7.69</v>
      </c>
      <c r="E6140" s="815">
        <v>11.34</v>
      </c>
      <c r="F6140" s="815">
        <v>19.03</v>
      </c>
    </row>
    <row r="6141" ht="15.75" customHeight="1">
      <c r="A6141" s="812">
        <v>98397.0</v>
      </c>
      <c r="B6141" s="813" t="s">
        <v>7362</v>
      </c>
      <c r="C6141" s="814" t="s">
        <v>1700</v>
      </c>
      <c r="D6141" s="815">
        <v>5.28</v>
      </c>
      <c r="E6141" s="815">
        <v>4.1</v>
      </c>
      <c r="F6141" s="815">
        <v>9.38</v>
      </c>
    </row>
    <row r="6142" ht="15.0" customHeight="1">
      <c r="A6142" s="808"/>
      <c r="B6142" s="809" t="s">
        <v>7363</v>
      </c>
      <c r="C6142" s="810"/>
      <c r="D6142" s="811"/>
      <c r="E6142" s="811"/>
      <c r="F6142" s="811"/>
    </row>
    <row r="6143" ht="15.0" customHeight="1">
      <c r="A6143" s="808"/>
      <c r="B6143" s="809" t="s">
        <v>7364</v>
      </c>
      <c r="C6143" s="810"/>
      <c r="D6143" s="811"/>
      <c r="E6143" s="811"/>
      <c r="F6143" s="811"/>
    </row>
    <row r="6144" ht="15.0" customHeight="1">
      <c r="A6144" s="812">
        <v>100733.0</v>
      </c>
      <c r="B6144" s="813" t="s">
        <v>1385</v>
      </c>
      <c r="C6144" s="814" t="s">
        <v>1700</v>
      </c>
      <c r="D6144" s="815">
        <v>4.53</v>
      </c>
      <c r="E6144" s="815">
        <v>5.1</v>
      </c>
      <c r="F6144" s="815">
        <v>9.63</v>
      </c>
    </row>
    <row r="6145" ht="15.0" customHeight="1">
      <c r="A6145" s="812">
        <v>100734.0</v>
      </c>
      <c r="B6145" s="813" t="s">
        <v>7365</v>
      </c>
      <c r="C6145" s="814" t="s">
        <v>1700</v>
      </c>
      <c r="D6145" s="815">
        <v>4.85</v>
      </c>
      <c r="E6145" s="815">
        <v>7.61</v>
      </c>
      <c r="F6145" s="815">
        <v>12.46</v>
      </c>
    </row>
    <row r="6146" ht="15.0" customHeight="1">
      <c r="A6146" s="812">
        <v>100735.0</v>
      </c>
      <c r="B6146" s="813" t="s">
        <v>7366</v>
      </c>
      <c r="C6146" s="814" t="s">
        <v>1700</v>
      </c>
      <c r="D6146" s="815">
        <v>3.37</v>
      </c>
      <c r="E6146" s="815">
        <v>5.1</v>
      </c>
      <c r="F6146" s="815">
        <v>8.47</v>
      </c>
    </row>
    <row r="6147" ht="15.0" customHeight="1">
      <c r="A6147" s="812">
        <v>100736.0</v>
      </c>
      <c r="B6147" s="813" t="s">
        <v>7367</v>
      </c>
      <c r="C6147" s="814" t="s">
        <v>1700</v>
      </c>
      <c r="D6147" s="815">
        <v>3.91</v>
      </c>
      <c r="E6147" s="815">
        <v>7.61</v>
      </c>
      <c r="F6147" s="815">
        <v>11.52</v>
      </c>
    </row>
    <row r="6148" ht="30.0" customHeight="1">
      <c r="A6148" s="812">
        <v>100753.0</v>
      </c>
      <c r="B6148" s="813" t="s">
        <v>7368</v>
      </c>
      <c r="C6148" s="814" t="s">
        <v>1700</v>
      </c>
      <c r="D6148" s="815">
        <v>6.78</v>
      </c>
      <c r="E6148" s="815">
        <v>10.17</v>
      </c>
      <c r="F6148" s="815">
        <v>16.95</v>
      </c>
    </row>
    <row r="6149" ht="30.0" customHeight="1">
      <c r="A6149" s="812">
        <v>100754.0</v>
      </c>
      <c r="B6149" s="813" t="s">
        <v>7369</v>
      </c>
      <c r="C6149" s="814" t="s">
        <v>1700</v>
      </c>
      <c r="D6149" s="815">
        <v>7.85</v>
      </c>
      <c r="E6149" s="815">
        <v>15.22</v>
      </c>
      <c r="F6149" s="815">
        <v>23.07</v>
      </c>
    </row>
    <row r="6150" ht="30.0" customHeight="1">
      <c r="A6150" s="808"/>
      <c r="B6150" s="809" t="s">
        <v>7370</v>
      </c>
      <c r="C6150" s="810"/>
      <c r="D6150" s="811"/>
      <c r="E6150" s="811"/>
      <c r="F6150" s="811"/>
    </row>
    <row r="6151" ht="30.0" customHeight="1">
      <c r="A6151" s="812">
        <v>100723.0</v>
      </c>
      <c r="B6151" s="813" t="s">
        <v>7371</v>
      </c>
      <c r="C6151" s="814" t="s">
        <v>1700</v>
      </c>
      <c r="D6151" s="815">
        <v>6.48</v>
      </c>
      <c r="E6151" s="815">
        <v>1.06</v>
      </c>
      <c r="F6151" s="815">
        <v>7.54</v>
      </c>
    </row>
    <row r="6152" ht="30.0" customHeight="1">
      <c r="A6152" s="812">
        <v>100724.0</v>
      </c>
      <c r="B6152" s="813" t="s">
        <v>7372</v>
      </c>
      <c r="C6152" s="814" t="s">
        <v>1700</v>
      </c>
      <c r="D6152" s="815">
        <v>6.28</v>
      </c>
      <c r="E6152" s="815">
        <v>3.59</v>
      </c>
      <c r="F6152" s="815">
        <v>9.87</v>
      </c>
    </row>
    <row r="6153" ht="30.0" customHeight="1">
      <c r="A6153" s="812">
        <v>100725.0</v>
      </c>
      <c r="B6153" s="813" t="s">
        <v>7373</v>
      </c>
      <c r="C6153" s="814" t="s">
        <v>1700</v>
      </c>
      <c r="D6153" s="815">
        <v>10.01</v>
      </c>
      <c r="E6153" s="815">
        <v>8.8</v>
      </c>
      <c r="F6153" s="815">
        <v>18.81</v>
      </c>
    </row>
    <row r="6154" ht="30.0" customHeight="1">
      <c r="A6154" s="812">
        <v>100726.0</v>
      </c>
      <c r="B6154" s="813" t="s">
        <v>7374</v>
      </c>
      <c r="C6154" s="814" t="s">
        <v>1700</v>
      </c>
      <c r="D6154" s="815">
        <v>9.47</v>
      </c>
      <c r="E6154" s="815">
        <v>11.34</v>
      </c>
      <c r="F6154" s="815">
        <v>20.81</v>
      </c>
    </row>
    <row r="6155" ht="30.0" customHeight="1">
      <c r="A6155" s="808"/>
      <c r="B6155" s="809" t="s">
        <v>7375</v>
      </c>
      <c r="C6155" s="810"/>
      <c r="D6155" s="811"/>
      <c r="E6155" s="811"/>
      <c r="F6155" s="811"/>
    </row>
    <row r="6156" ht="30.0" customHeight="1">
      <c r="A6156" s="812">
        <v>100739.0</v>
      </c>
      <c r="B6156" s="813" t="s">
        <v>7376</v>
      </c>
      <c r="C6156" s="814" t="s">
        <v>1700</v>
      </c>
      <c r="D6156" s="815">
        <v>5.88</v>
      </c>
      <c r="E6156" s="815">
        <v>1.06</v>
      </c>
      <c r="F6156" s="815">
        <v>6.94</v>
      </c>
    </row>
    <row r="6157" ht="30.0" customHeight="1">
      <c r="A6157" s="812">
        <v>100740.0</v>
      </c>
      <c r="B6157" s="813" t="s">
        <v>7377</v>
      </c>
      <c r="C6157" s="814" t="s">
        <v>1700</v>
      </c>
      <c r="D6157" s="815">
        <v>4.63</v>
      </c>
      <c r="E6157" s="815">
        <v>3.59</v>
      </c>
      <c r="F6157" s="815">
        <v>8.22</v>
      </c>
    </row>
    <row r="6158" ht="30.0" customHeight="1">
      <c r="A6158" s="812">
        <v>100741.0</v>
      </c>
      <c r="B6158" s="813" t="s">
        <v>7378</v>
      </c>
      <c r="C6158" s="814" t="s">
        <v>1700</v>
      </c>
      <c r="D6158" s="815">
        <v>9.62</v>
      </c>
      <c r="E6158" s="815">
        <v>8.8</v>
      </c>
      <c r="F6158" s="815">
        <v>18.42</v>
      </c>
    </row>
    <row r="6159" ht="30.0" customHeight="1">
      <c r="A6159" s="812">
        <v>100742.0</v>
      </c>
      <c r="B6159" s="813" t="s">
        <v>7379</v>
      </c>
      <c r="C6159" s="814" t="s">
        <v>1700</v>
      </c>
      <c r="D6159" s="815">
        <v>7.88</v>
      </c>
      <c r="E6159" s="815">
        <v>11.34</v>
      </c>
      <c r="F6159" s="815">
        <v>19.22</v>
      </c>
    </row>
    <row r="6160" ht="15.75" customHeight="1">
      <c r="A6160" s="812">
        <v>100757.0</v>
      </c>
      <c r="B6160" s="813" t="s">
        <v>7380</v>
      </c>
      <c r="C6160" s="814" t="s">
        <v>1700</v>
      </c>
      <c r="D6160" s="815">
        <v>19.27</v>
      </c>
      <c r="E6160" s="815">
        <v>17.6</v>
      </c>
      <c r="F6160" s="815">
        <v>36.87</v>
      </c>
    </row>
    <row r="6161" ht="15.75" customHeight="1">
      <c r="A6161" s="812">
        <v>100758.0</v>
      </c>
      <c r="B6161" s="813" t="s">
        <v>7381</v>
      </c>
      <c r="C6161" s="814" t="s">
        <v>1700</v>
      </c>
      <c r="D6161" s="815">
        <v>15.79</v>
      </c>
      <c r="E6161" s="815">
        <v>22.67</v>
      </c>
      <c r="F6161" s="815">
        <v>38.46</v>
      </c>
    </row>
    <row r="6162" ht="15.0" customHeight="1">
      <c r="A6162" s="808"/>
      <c r="B6162" s="809" t="s">
        <v>7382</v>
      </c>
      <c r="C6162" s="810"/>
      <c r="D6162" s="811"/>
      <c r="E6162" s="811"/>
      <c r="F6162" s="811"/>
    </row>
    <row r="6163" ht="15.75" customHeight="1">
      <c r="A6163" s="812">
        <v>100743.0</v>
      </c>
      <c r="B6163" s="813" t="s">
        <v>7383</v>
      </c>
      <c r="C6163" s="814" t="s">
        <v>1700</v>
      </c>
      <c r="D6163" s="815">
        <v>5.73</v>
      </c>
      <c r="E6163" s="815">
        <v>1.06</v>
      </c>
      <c r="F6163" s="815">
        <v>6.79</v>
      </c>
    </row>
    <row r="6164" ht="60.0" customHeight="1">
      <c r="A6164" s="812">
        <v>100744.0</v>
      </c>
      <c r="B6164" s="813" t="s">
        <v>7384</v>
      </c>
      <c r="C6164" s="814" t="s">
        <v>1700</v>
      </c>
      <c r="D6164" s="815">
        <v>4.54</v>
      </c>
      <c r="E6164" s="815">
        <v>3.59</v>
      </c>
      <c r="F6164" s="815">
        <v>8.13</v>
      </c>
    </row>
    <row r="6165" ht="60.0" customHeight="1">
      <c r="A6165" s="812">
        <v>100745.0</v>
      </c>
      <c r="B6165" s="813" t="s">
        <v>7385</v>
      </c>
      <c r="C6165" s="814" t="s">
        <v>1700</v>
      </c>
      <c r="D6165" s="815">
        <v>9.47</v>
      </c>
      <c r="E6165" s="815">
        <v>8.8</v>
      </c>
      <c r="F6165" s="815">
        <v>18.27</v>
      </c>
    </row>
    <row r="6166" ht="60.0" customHeight="1">
      <c r="A6166" s="812">
        <v>100746.0</v>
      </c>
      <c r="B6166" s="813" t="s">
        <v>7386</v>
      </c>
      <c r="C6166" s="814" t="s">
        <v>1700</v>
      </c>
      <c r="D6166" s="815">
        <v>7.78</v>
      </c>
      <c r="E6166" s="815">
        <v>11.34</v>
      </c>
      <c r="F6166" s="815">
        <v>19.12</v>
      </c>
    </row>
    <row r="6167" ht="60.0" customHeight="1">
      <c r="A6167" s="812">
        <v>100759.0</v>
      </c>
      <c r="B6167" s="813" t="s">
        <v>7387</v>
      </c>
      <c r="C6167" s="814" t="s">
        <v>1700</v>
      </c>
      <c r="D6167" s="815">
        <v>18.96</v>
      </c>
      <c r="E6167" s="815">
        <v>17.6</v>
      </c>
      <c r="F6167" s="815">
        <v>36.56</v>
      </c>
    </row>
    <row r="6168" ht="60.0" customHeight="1">
      <c r="A6168" s="812">
        <v>100760.0</v>
      </c>
      <c r="B6168" s="813" t="s">
        <v>7388</v>
      </c>
      <c r="C6168" s="814" t="s">
        <v>1700</v>
      </c>
      <c r="D6168" s="815">
        <v>15.59</v>
      </c>
      <c r="E6168" s="815">
        <v>22.67</v>
      </c>
      <c r="F6168" s="815">
        <v>38.26</v>
      </c>
    </row>
    <row r="6169" ht="60.0" customHeight="1">
      <c r="A6169" s="808"/>
      <c r="B6169" s="809" t="s">
        <v>7389</v>
      </c>
      <c r="C6169" s="810"/>
      <c r="D6169" s="811"/>
      <c r="E6169" s="811"/>
      <c r="F6169" s="811"/>
    </row>
    <row r="6170" ht="15.75" customHeight="1">
      <c r="A6170" s="812">
        <v>100747.0</v>
      </c>
      <c r="B6170" s="813" t="s">
        <v>7390</v>
      </c>
      <c r="C6170" s="814" t="s">
        <v>1700</v>
      </c>
      <c r="D6170" s="815">
        <v>5.79</v>
      </c>
      <c r="E6170" s="815">
        <v>1.06</v>
      </c>
      <c r="F6170" s="815">
        <v>6.85</v>
      </c>
    </row>
    <row r="6171" ht="15.0" customHeight="1">
      <c r="A6171" s="812">
        <v>100748.0</v>
      </c>
      <c r="B6171" s="813" t="s">
        <v>7391</v>
      </c>
      <c r="C6171" s="814" t="s">
        <v>1700</v>
      </c>
      <c r="D6171" s="815">
        <v>4.58</v>
      </c>
      <c r="E6171" s="815">
        <v>3.59</v>
      </c>
      <c r="F6171" s="815">
        <v>8.17</v>
      </c>
    </row>
    <row r="6172" ht="45.0" customHeight="1">
      <c r="A6172" s="812">
        <v>100749.0</v>
      </c>
      <c r="B6172" s="813" t="s">
        <v>7392</v>
      </c>
      <c r="C6172" s="814" t="s">
        <v>1700</v>
      </c>
      <c r="D6172" s="815">
        <v>9.53</v>
      </c>
      <c r="E6172" s="815">
        <v>8.8</v>
      </c>
      <c r="F6172" s="815">
        <v>18.33</v>
      </c>
    </row>
    <row r="6173" ht="45.0" customHeight="1">
      <c r="A6173" s="812">
        <v>100750.0</v>
      </c>
      <c r="B6173" s="813" t="s">
        <v>7393</v>
      </c>
      <c r="C6173" s="814" t="s">
        <v>1700</v>
      </c>
      <c r="D6173" s="815">
        <v>7.82</v>
      </c>
      <c r="E6173" s="815">
        <v>11.34</v>
      </c>
      <c r="F6173" s="815">
        <v>19.16</v>
      </c>
    </row>
    <row r="6174" ht="45.0" customHeight="1">
      <c r="A6174" s="812">
        <v>100761.0</v>
      </c>
      <c r="B6174" s="813" t="s">
        <v>7394</v>
      </c>
      <c r="C6174" s="814" t="s">
        <v>1700</v>
      </c>
      <c r="D6174" s="815">
        <v>19.09</v>
      </c>
      <c r="E6174" s="815">
        <v>17.6</v>
      </c>
      <c r="F6174" s="815">
        <v>36.69</v>
      </c>
    </row>
    <row r="6175" ht="45.0" customHeight="1">
      <c r="A6175" s="812">
        <v>100762.0</v>
      </c>
      <c r="B6175" s="813" t="s">
        <v>7395</v>
      </c>
      <c r="C6175" s="814" t="s">
        <v>1700</v>
      </c>
      <c r="D6175" s="815">
        <v>15.67</v>
      </c>
      <c r="E6175" s="815">
        <v>22.67</v>
      </c>
      <c r="F6175" s="815">
        <v>38.34</v>
      </c>
    </row>
    <row r="6176" ht="45.0" customHeight="1">
      <c r="A6176" s="808"/>
      <c r="B6176" s="809" t="s">
        <v>7396</v>
      </c>
      <c r="C6176" s="810"/>
      <c r="D6176" s="811"/>
      <c r="E6176" s="811"/>
      <c r="F6176" s="811"/>
    </row>
    <row r="6177" ht="45.0" customHeight="1">
      <c r="A6177" s="812">
        <v>100727.0</v>
      </c>
      <c r="B6177" s="813" t="s">
        <v>7397</v>
      </c>
      <c r="C6177" s="814" t="s">
        <v>1700</v>
      </c>
      <c r="D6177" s="815">
        <v>10.78</v>
      </c>
      <c r="E6177" s="815">
        <v>1.13</v>
      </c>
      <c r="F6177" s="815">
        <v>11.91</v>
      </c>
    </row>
    <row r="6178" ht="45.0" customHeight="1">
      <c r="A6178" s="812">
        <v>100728.0</v>
      </c>
      <c r="B6178" s="813" t="s">
        <v>7398</v>
      </c>
      <c r="C6178" s="814" t="s">
        <v>1700</v>
      </c>
      <c r="D6178" s="815">
        <v>8.86</v>
      </c>
      <c r="E6178" s="815">
        <v>3.86</v>
      </c>
      <c r="F6178" s="815">
        <v>12.72</v>
      </c>
    </row>
    <row r="6179" ht="45.0" customHeight="1">
      <c r="A6179" s="812">
        <v>100729.0</v>
      </c>
      <c r="B6179" s="813" t="s">
        <v>7399</v>
      </c>
      <c r="C6179" s="814" t="s">
        <v>1700</v>
      </c>
      <c r="D6179" s="815">
        <v>12.03</v>
      </c>
      <c r="E6179" s="815">
        <v>1.13</v>
      </c>
      <c r="F6179" s="815">
        <v>13.16</v>
      </c>
    </row>
    <row r="6180" ht="45.0" customHeight="1">
      <c r="A6180" s="812">
        <v>100730.0</v>
      </c>
      <c r="B6180" s="813" t="s">
        <v>7400</v>
      </c>
      <c r="C6180" s="814" t="s">
        <v>1700</v>
      </c>
      <c r="D6180" s="815">
        <v>12.38</v>
      </c>
      <c r="E6180" s="815">
        <v>3.85</v>
      </c>
      <c r="F6180" s="815">
        <v>16.23</v>
      </c>
    </row>
    <row r="6181" ht="45.0" customHeight="1">
      <c r="A6181" s="812">
        <v>100751.0</v>
      </c>
      <c r="B6181" s="813" t="s">
        <v>7401</v>
      </c>
      <c r="C6181" s="814" t="s">
        <v>1700</v>
      </c>
      <c r="D6181" s="815">
        <v>24.07</v>
      </c>
      <c r="E6181" s="815">
        <v>2.27</v>
      </c>
      <c r="F6181" s="815">
        <v>26.34</v>
      </c>
    </row>
    <row r="6182" ht="15.0" customHeight="1">
      <c r="A6182" s="812">
        <v>100752.0</v>
      </c>
      <c r="B6182" s="813" t="s">
        <v>7402</v>
      </c>
      <c r="C6182" s="814" t="s">
        <v>1700</v>
      </c>
      <c r="D6182" s="815">
        <v>24.76</v>
      </c>
      <c r="E6182" s="815">
        <v>7.71</v>
      </c>
      <c r="F6182" s="815">
        <v>32.47</v>
      </c>
    </row>
    <row r="6183" ht="15.0" customHeight="1">
      <c r="A6183" s="808"/>
      <c r="B6183" s="809" t="s">
        <v>7403</v>
      </c>
      <c r="C6183" s="810"/>
      <c r="D6183" s="811"/>
      <c r="E6183" s="811"/>
      <c r="F6183" s="811"/>
    </row>
    <row r="6184" ht="15.0" customHeight="1">
      <c r="A6184" s="808"/>
      <c r="B6184" s="816" t="s">
        <v>7404</v>
      </c>
      <c r="C6184" s="810"/>
      <c r="D6184" s="811"/>
      <c r="E6184" s="811"/>
      <c r="F6184" s="811"/>
    </row>
    <row r="6185" ht="15.0" customHeight="1">
      <c r="A6185" s="808"/>
      <c r="B6185" s="809" t="s">
        <v>7405</v>
      </c>
      <c r="C6185" s="810"/>
      <c r="D6185" s="811"/>
      <c r="E6185" s="811"/>
      <c r="F6185" s="811"/>
    </row>
    <row r="6186" ht="15.0" customHeight="1">
      <c r="A6186" s="812">
        <v>102193.0</v>
      </c>
      <c r="B6186" s="813" t="s">
        <v>7406</v>
      </c>
      <c r="C6186" s="814" t="s">
        <v>1700</v>
      </c>
      <c r="D6186" s="815">
        <v>0.64</v>
      </c>
      <c r="E6186" s="815">
        <v>0.92</v>
      </c>
      <c r="F6186" s="815">
        <v>1.56</v>
      </c>
    </row>
    <row r="6187" ht="15.0" customHeight="1">
      <c r="A6187" s="812">
        <v>102194.0</v>
      </c>
      <c r="B6187" s="813" t="s">
        <v>7407</v>
      </c>
      <c r="C6187" s="814" t="s">
        <v>1700</v>
      </c>
      <c r="D6187" s="815">
        <v>2.13</v>
      </c>
      <c r="E6187" s="815">
        <v>4.38</v>
      </c>
      <c r="F6187" s="815">
        <v>6.51</v>
      </c>
    </row>
    <row r="6188" ht="15.0" customHeight="1">
      <c r="A6188" s="812">
        <v>100718.0</v>
      </c>
      <c r="B6188" s="813" t="s">
        <v>7289</v>
      </c>
      <c r="C6188" s="814" t="s">
        <v>735</v>
      </c>
      <c r="D6188" s="815">
        <v>0.4</v>
      </c>
      <c r="E6188" s="815">
        <v>0.7</v>
      </c>
      <c r="F6188" s="815">
        <v>1.1</v>
      </c>
    </row>
    <row r="6189" ht="45.0" customHeight="1">
      <c r="A6189" s="808"/>
      <c r="B6189" s="809" t="s">
        <v>7408</v>
      </c>
      <c r="C6189" s="810"/>
      <c r="D6189" s="811"/>
      <c r="E6189" s="811"/>
      <c r="F6189" s="811"/>
    </row>
    <row r="6190" ht="45.0" customHeight="1">
      <c r="A6190" s="812">
        <v>102200.0</v>
      </c>
      <c r="B6190" s="813" t="s">
        <v>7409</v>
      </c>
      <c r="C6190" s="814" t="s">
        <v>1700</v>
      </c>
      <c r="D6190" s="815">
        <v>9.63</v>
      </c>
      <c r="E6190" s="815">
        <v>6.14</v>
      </c>
      <c r="F6190" s="815">
        <v>15.77</v>
      </c>
    </row>
    <row r="6191" ht="45.0" customHeight="1">
      <c r="A6191" s="812">
        <v>102202.0</v>
      </c>
      <c r="B6191" s="813" t="s">
        <v>7410</v>
      </c>
      <c r="C6191" s="814" t="s">
        <v>1700</v>
      </c>
      <c r="D6191" s="815">
        <v>32.2</v>
      </c>
      <c r="E6191" s="815">
        <v>6.13</v>
      </c>
      <c r="F6191" s="815">
        <v>38.33</v>
      </c>
    </row>
    <row r="6192" ht="45.0" customHeight="1">
      <c r="A6192" s="808"/>
      <c r="B6192" s="809" t="s">
        <v>7411</v>
      </c>
      <c r="C6192" s="810"/>
      <c r="D6192" s="811"/>
      <c r="E6192" s="811"/>
      <c r="F6192" s="811"/>
    </row>
    <row r="6193" ht="45.0" customHeight="1">
      <c r="A6193" s="812">
        <v>102197.0</v>
      </c>
      <c r="B6193" s="813" t="s">
        <v>7412</v>
      </c>
      <c r="C6193" s="814" t="s">
        <v>1700</v>
      </c>
      <c r="D6193" s="815">
        <v>14.11</v>
      </c>
      <c r="E6193" s="815">
        <v>4.68</v>
      </c>
      <c r="F6193" s="815">
        <v>18.79</v>
      </c>
    </row>
    <row r="6194" ht="45.0" customHeight="1">
      <c r="A6194" s="808"/>
      <c r="B6194" s="809" t="s">
        <v>7413</v>
      </c>
      <c r="C6194" s="810"/>
      <c r="D6194" s="811"/>
      <c r="E6194" s="811"/>
      <c r="F6194" s="811"/>
    </row>
    <row r="6195" ht="45.0" customHeight="1">
      <c r="A6195" s="812">
        <v>102203.0</v>
      </c>
      <c r="B6195" s="813" t="s">
        <v>7414</v>
      </c>
      <c r="C6195" s="814" t="s">
        <v>1700</v>
      </c>
      <c r="D6195" s="815">
        <v>4.26</v>
      </c>
      <c r="E6195" s="815">
        <v>3.95</v>
      </c>
      <c r="F6195" s="815">
        <v>8.21</v>
      </c>
    </row>
    <row r="6196" ht="45.0" customHeight="1">
      <c r="A6196" s="812">
        <v>102204.0</v>
      </c>
      <c r="B6196" s="813" t="s">
        <v>7415</v>
      </c>
      <c r="C6196" s="814" t="s">
        <v>1700</v>
      </c>
      <c r="D6196" s="815">
        <v>4.36</v>
      </c>
      <c r="E6196" s="815">
        <v>3.95</v>
      </c>
      <c r="F6196" s="815">
        <v>8.31</v>
      </c>
    </row>
    <row r="6197" ht="45.0" customHeight="1">
      <c r="A6197" s="812">
        <v>102205.0</v>
      </c>
      <c r="B6197" s="813" t="s">
        <v>7416</v>
      </c>
      <c r="C6197" s="814" t="s">
        <v>1700</v>
      </c>
      <c r="D6197" s="815">
        <v>3.57</v>
      </c>
      <c r="E6197" s="815">
        <v>3.97</v>
      </c>
      <c r="F6197" s="815">
        <v>7.54</v>
      </c>
    </row>
    <row r="6198" ht="45.0" customHeight="1">
      <c r="A6198" s="812">
        <v>102213.0</v>
      </c>
      <c r="B6198" s="813" t="s">
        <v>7417</v>
      </c>
      <c r="C6198" s="814" t="s">
        <v>1700</v>
      </c>
      <c r="D6198" s="815">
        <v>8.53</v>
      </c>
      <c r="E6198" s="815">
        <v>7.9</v>
      </c>
      <c r="F6198" s="815">
        <v>16.43</v>
      </c>
    </row>
    <row r="6199" ht="45.0" customHeight="1">
      <c r="A6199" s="812">
        <v>102214.0</v>
      </c>
      <c r="B6199" s="813" t="s">
        <v>7418</v>
      </c>
      <c r="C6199" s="814" t="s">
        <v>1700</v>
      </c>
      <c r="D6199" s="815">
        <v>8.73</v>
      </c>
      <c r="E6199" s="815">
        <v>7.9</v>
      </c>
      <c r="F6199" s="815">
        <v>16.63</v>
      </c>
    </row>
    <row r="6200" ht="30.0" customHeight="1">
      <c r="A6200" s="812">
        <v>102215.0</v>
      </c>
      <c r="B6200" s="813" t="s">
        <v>1390</v>
      </c>
      <c r="C6200" s="814" t="s">
        <v>1700</v>
      </c>
      <c r="D6200" s="815">
        <v>7.19</v>
      </c>
      <c r="E6200" s="815">
        <v>7.91</v>
      </c>
      <c r="F6200" s="815">
        <v>15.1</v>
      </c>
    </row>
    <row r="6201" ht="30.0" customHeight="1">
      <c r="A6201" s="812">
        <v>102223.0</v>
      </c>
      <c r="B6201" s="813" t="s">
        <v>7419</v>
      </c>
      <c r="C6201" s="814" t="s">
        <v>1700</v>
      </c>
      <c r="D6201" s="815">
        <v>12.81</v>
      </c>
      <c r="E6201" s="815">
        <v>11.83</v>
      </c>
      <c r="F6201" s="815">
        <v>24.64</v>
      </c>
    </row>
    <row r="6202" ht="30.0" customHeight="1">
      <c r="A6202" s="812">
        <v>102224.0</v>
      </c>
      <c r="B6202" s="813" t="s">
        <v>7420</v>
      </c>
      <c r="C6202" s="814" t="s">
        <v>1700</v>
      </c>
      <c r="D6202" s="815">
        <v>13.1</v>
      </c>
      <c r="E6202" s="815">
        <v>11.83</v>
      </c>
      <c r="F6202" s="815">
        <v>24.93</v>
      </c>
    </row>
    <row r="6203" ht="30.0" customHeight="1">
      <c r="A6203" s="812">
        <v>102225.0</v>
      </c>
      <c r="B6203" s="813" t="s">
        <v>7421</v>
      </c>
      <c r="C6203" s="814" t="s">
        <v>1700</v>
      </c>
      <c r="D6203" s="815">
        <v>10.8</v>
      </c>
      <c r="E6203" s="815">
        <v>11.84</v>
      </c>
      <c r="F6203" s="815">
        <v>22.64</v>
      </c>
    </row>
    <row r="6204" ht="30.0" customHeight="1">
      <c r="A6204" s="808"/>
      <c r="B6204" s="809" t="s">
        <v>7422</v>
      </c>
      <c r="C6204" s="810"/>
      <c r="D6204" s="811"/>
      <c r="E6204" s="811"/>
      <c r="F6204" s="811"/>
    </row>
    <row r="6205" ht="30.0" customHeight="1">
      <c r="A6205" s="812">
        <v>102207.0</v>
      </c>
      <c r="B6205" s="813" t="s">
        <v>7423</v>
      </c>
      <c r="C6205" s="814" t="s">
        <v>1700</v>
      </c>
      <c r="D6205" s="815">
        <v>3.15</v>
      </c>
      <c r="E6205" s="815">
        <v>3.19</v>
      </c>
      <c r="F6205" s="815">
        <v>6.34</v>
      </c>
    </row>
    <row r="6206" ht="45.0" customHeight="1">
      <c r="A6206" s="812">
        <v>102217.0</v>
      </c>
      <c r="B6206" s="813" t="s">
        <v>7424</v>
      </c>
      <c r="C6206" s="814" t="s">
        <v>1700</v>
      </c>
      <c r="D6206" s="815">
        <v>6.33</v>
      </c>
      <c r="E6206" s="815">
        <v>6.37</v>
      </c>
      <c r="F6206" s="815">
        <v>12.7</v>
      </c>
    </row>
    <row r="6207" ht="45.0" customHeight="1">
      <c r="A6207" s="812">
        <v>102227.0</v>
      </c>
      <c r="B6207" s="813" t="s">
        <v>7425</v>
      </c>
      <c r="C6207" s="814" t="s">
        <v>1700</v>
      </c>
      <c r="D6207" s="815">
        <v>9.52</v>
      </c>
      <c r="E6207" s="815">
        <v>9.55</v>
      </c>
      <c r="F6207" s="815">
        <v>19.07</v>
      </c>
    </row>
    <row r="6208" ht="45.0" customHeight="1">
      <c r="A6208" s="808"/>
      <c r="B6208" s="809" t="s">
        <v>7426</v>
      </c>
      <c r="C6208" s="810"/>
      <c r="D6208" s="811"/>
      <c r="E6208" s="811"/>
      <c r="F6208" s="811"/>
    </row>
    <row r="6209" ht="45.0" customHeight="1">
      <c r="A6209" s="812">
        <v>102208.0</v>
      </c>
      <c r="B6209" s="813" t="s">
        <v>7427</v>
      </c>
      <c r="C6209" s="814" t="s">
        <v>1700</v>
      </c>
      <c r="D6209" s="815">
        <v>2.91</v>
      </c>
      <c r="E6209" s="815">
        <v>3.19</v>
      </c>
      <c r="F6209" s="815">
        <v>6.1</v>
      </c>
    </row>
    <row r="6210" ht="30.0" customHeight="1">
      <c r="A6210" s="812">
        <v>102218.0</v>
      </c>
      <c r="B6210" s="813" t="s">
        <v>7428</v>
      </c>
      <c r="C6210" s="814" t="s">
        <v>1700</v>
      </c>
      <c r="D6210" s="815">
        <v>5.85</v>
      </c>
      <c r="E6210" s="815">
        <v>6.37</v>
      </c>
      <c r="F6210" s="815">
        <v>12.22</v>
      </c>
    </row>
    <row r="6211" ht="30.0" customHeight="1">
      <c r="A6211" s="812">
        <v>102228.0</v>
      </c>
      <c r="B6211" s="813" t="s">
        <v>7429</v>
      </c>
      <c r="C6211" s="814" t="s">
        <v>1700</v>
      </c>
      <c r="D6211" s="815">
        <v>8.8</v>
      </c>
      <c r="E6211" s="815">
        <v>9.55</v>
      </c>
      <c r="F6211" s="815">
        <v>18.35</v>
      </c>
    </row>
    <row r="6212" ht="30.0" customHeight="1">
      <c r="A6212" s="812">
        <v>102209.0</v>
      </c>
      <c r="B6212" s="813" t="s">
        <v>7430</v>
      </c>
      <c r="C6212" s="814" t="s">
        <v>1700</v>
      </c>
      <c r="D6212" s="815">
        <v>3.08</v>
      </c>
      <c r="E6212" s="815">
        <v>3.19</v>
      </c>
      <c r="F6212" s="815">
        <v>6.27</v>
      </c>
    </row>
    <row r="6213" ht="30.0" customHeight="1">
      <c r="A6213" s="812">
        <v>102219.0</v>
      </c>
      <c r="B6213" s="813" t="s">
        <v>7431</v>
      </c>
      <c r="C6213" s="814" t="s">
        <v>1700</v>
      </c>
      <c r="D6213" s="815">
        <v>6.17</v>
      </c>
      <c r="E6213" s="815">
        <v>6.37</v>
      </c>
      <c r="F6213" s="815">
        <v>12.54</v>
      </c>
    </row>
    <row r="6214" ht="30.0" customHeight="1">
      <c r="A6214" s="812">
        <v>102229.0</v>
      </c>
      <c r="B6214" s="813" t="s">
        <v>7432</v>
      </c>
      <c r="C6214" s="814" t="s">
        <v>1700</v>
      </c>
      <c r="D6214" s="815">
        <v>9.28</v>
      </c>
      <c r="E6214" s="815">
        <v>9.55</v>
      </c>
      <c r="F6214" s="815">
        <v>18.83</v>
      </c>
    </row>
    <row r="6215" ht="30.0" customHeight="1">
      <c r="A6215" s="812">
        <v>102210.0</v>
      </c>
      <c r="B6215" s="813" t="s">
        <v>7433</v>
      </c>
      <c r="C6215" s="814" t="s">
        <v>1700</v>
      </c>
      <c r="D6215" s="815">
        <v>2.83</v>
      </c>
      <c r="E6215" s="815">
        <v>3.19</v>
      </c>
      <c r="F6215" s="815">
        <v>6.02</v>
      </c>
    </row>
    <row r="6216" ht="30.0" customHeight="1">
      <c r="A6216" s="812">
        <v>102220.0</v>
      </c>
      <c r="B6216" s="813" t="s">
        <v>7434</v>
      </c>
      <c r="C6216" s="814" t="s">
        <v>1700</v>
      </c>
      <c r="D6216" s="815">
        <v>5.68</v>
      </c>
      <c r="E6216" s="815">
        <v>6.37</v>
      </c>
      <c r="F6216" s="815">
        <v>12.05</v>
      </c>
    </row>
    <row r="6217" ht="30.0" customHeight="1">
      <c r="A6217" s="812">
        <v>102230.0</v>
      </c>
      <c r="B6217" s="813" t="s">
        <v>7435</v>
      </c>
      <c r="C6217" s="814" t="s">
        <v>1700</v>
      </c>
      <c r="D6217" s="815">
        <v>8.55</v>
      </c>
      <c r="E6217" s="815">
        <v>9.55</v>
      </c>
      <c r="F6217" s="815">
        <v>18.1</v>
      </c>
    </row>
    <row r="6218" ht="30.0" customHeight="1">
      <c r="A6218" s="808"/>
      <c r="B6218" s="809" t="s">
        <v>7436</v>
      </c>
      <c r="C6218" s="810"/>
      <c r="D6218" s="811"/>
      <c r="E6218" s="811"/>
      <c r="F6218" s="811"/>
    </row>
    <row r="6219" ht="30.0" customHeight="1">
      <c r="A6219" s="812">
        <v>102233.0</v>
      </c>
      <c r="B6219" s="813" t="s">
        <v>7437</v>
      </c>
      <c r="C6219" s="814" t="s">
        <v>1700</v>
      </c>
      <c r="D6219" s="815">
        <v>5.35</v>
      </c>
      <c r="E6219" s="815">
        <v>3.78</v>
      </c>
      <c r="F6219" s="815">
        <v>9.13</v>
      </c>
    </row>
    <row r="6220" ht="30.0" customHeight="1">
      <c r="A6220" s="812">
        <v>102234.0</v>
      </c>
      <c r="B6220" s="813" t="s">
        <v>7438</v>
      </c>
      <c r="C6220" s="814" t="s">
        <v>1700</v>
      </c>
      <c r="D6220" s="815">
        <v>10.69</v>
      </c>
      <c r="E6220" s="815">
        <v>7.57</v>
      </c>
      <c r="F6220" s="815">
        <v>18.26</v>
      </c>
    </row>
    <row r="6221" ht="30.0" customHeight="1">
      <c r="A6221" s="808"/>
      <c r="B6221" s="816" t="s">
        <v>7439</v>
      </c>
      <c r="C6221" s="810"/>
      <c r="D6221" s="811"/>
      <c r="E6221" s="811"/>
      <c r="F6221" s="811"/>
    </row>
    <row r="6222" ht="45.0" customHeight="1">
      <c r="A6222" s="808"/>
      <c r="B6222" s="809" t="s">
        <v>7440</v>
      </c>
      <c r="C6222" s="810"/>
      <c r="D6222" s="811"/>
      <c r="E6222" s="811"/>
      <c r="F6222" s="811"/>
    </row>
    <row r="6223" ht="45.0" customHeight="1">
      <c r="A6223" s="812">
        <v>101188.0</v>
      </c>
      <c r="B6223" s="813" t="s">
        <v>7441</v>
      </c>
      <c r="C6223" s="814" t="s">
        <v>735</v>
      </c>
      <c r="D6223" s="815">
        <v>2.46</v>
      </c>
      <c r="E6223" s="815">
        <v>2.67</v>
      </c>
      <c r="F6223" s="815">
        <v>5.13</v>
      </c>
    </row>
    <row r="6224" ht="45.0" customHeight="1">
      <c r="A6224" s="808"/>
      <c r="B6224" s="809" t="s">
        <v>7442</v>
      </c>
      <c r="C6224" s="810"/>
      <c r="D6224" s="811"/>
      <c r="E6224" s="811"/>
      <c r="F6224" s="811"/>
    </row>
    <row r="6225" ht="45.0" customHeight="1">
      <c r="A6225" s="808"/>
      <c r="B6225" s="809" t="s">
        <v>7443</v>
      </c>
      <c r="C6225" s="810"/>
      <c r="D6225" s="811"/>
      <c r="E6225" s="811"/>
      <c r="F6225" s="811"/>
    </row>
    <row r="6226" ht="15.75" customHeight="1">
      <c r="A6226" s="812">
        <v>101189.0</v>
      </c>
      <c r="B6226" s="813" t="s">
        <v>7444</v>
      </c>
      <c r="C6226" s="814" t="s">
        <v>735</v>
      </c>
      <c r="D6226" s="815">
        <v>27.64</v>
      </c>
      <c r="E6226" s="815">
        <v>15.53</v>
      </c>
      <c r="F6226" s="815">
        <v>43.17</v>
      </c>
    </row>
    <row r="6227" ht="30.0" customHeight="1">
      <c r="A6227" s="812">
        <v>101190.0</v>
      </c>
      <c r="B6227" s="813" t="s">
        <v>7445</v>
      </c>
      <c r="C6227" s="814" t="s">
        <v>735</v>
      </c>
      <c r="D6227" s="815">
        <v>27.0</v>
      </c>
      <c r="E6227" s="815">
        <v>15.53</v>
      </c>
      <c r="F6227" s="815">
        <v>42.53</v>
      </c>
    </row>
    <row r="6228" ht="30.0" customHeight="1">
      <c r="A6228" s="812">
        <v>101191.0</v>
      </c>
      <c r="B6228" s="813" t="s">
        <v>7446</v>
      </c>
      <c r="C6228" s="814" t="s">
        <v>735</v>
      </c>
      <c r="D6228" s="815">
        <v>27.32</v>
      </c>
      <c r="E6228" s="815">
        <v>15.53</v>
      </c>
      <c r="F6228" s="815">
        <v>42.85</v>
      </c>
    </row>
    <row r="6229" ht="30.0" customHeight="1">
      <c r="A6229" s="812">
        <v>101192.0</v>
      </c>
      <c r="B6229" s="813" t="s">
        <v>7447</v>
      </c>
      <c r="C6229" s="814" t="s">
        <v>735</v>
      </c>
      <c r="D6229" s="815">
        <v>30.56</v>
      </c>
      <c r="E6229" s="815">
        <v>15.53</v>
      </c>
      <c r="F6229" s="815">
        <v>46.09</v>
      </c>
    </row>
    <row r="6230" ht="30.0" customHeight="1">
      <c r="A6230" s="812">
        <v>101193.0</v>
      </c>
      <c r="B6230" s="813" t="s">
        <v>7448</v>
      </c>
      <c r="C6230" s="814" t="s">
        <v>735</v>
      </c>
      <c r="D6230" s="815">
        <v>24.47</v>
      </c>
      <c r="E6230" s="815">
        <v>15.54</v>
      </c>
      <c r="F6230" s="815">
        <v>40.01</v>
      </c>
    </row>
    <row r="6231" ht="30.0" customHeight="1">
      <c r="A6231" s="812">
        <v>101194.0</v>
      </c>
      <c r="B6231" s="813" t="s">
        <v>7449</v>
      </c>
      <c r="C6231" s="814" t="s">
        <v>735</v>
      </c>
      <c r="D6231" s="815">
        <v>24.79</v>
      </c>
      <c r="E6231" s="815">
        <v>15.54</v>
      </c>
      <c r="F6231" s="815">
        <v>40.33</v>
      </c>
    </row>
    <row r="6232" ht="30.0" customHeight="1">
      <c r="A6232" s="812">
        <v>101197.0</v>
      </c>
      <c r="B6232" s="813" t="s">
        <v>7450</v>
      </c>
      <c r="C6232" s="814" t="s">
        <v>735</v>
      </c>
      <c r="D6232" s="815">
        <v>58.68</v>
      </c>
      <c r="E6232" s="815">
        <v>28.56</v>
      </c>
      <c r="F6232" s="815">
        <v>87.24</v>
      </c>
    </row>
    <row r="6233" ht="30.0" customHeight="1">
      <c r="A6233" s="812">
        <v>101198.0</v>
      </c>
      <c r="B6233" s="813" t="s">
        <v>7451</v>
      </c>
      <c r="C6233" s="814" t="s">
        <v>735</v>
      </c>
      <c r="D6233" s="815">
        <v>39.27</v>
      </c>
      <c r="E6233" s="815">
        <v>24.82</v>
      </c>
      <c r="F6233" s="815">
        <v>64.09</v>
      </c>
    </row>
    <row r="6234" ht="30.0" customHeight="1">
      <c r="A6234" s="812">
        <v>101199.0</v>
      </c>
      <c r="B6234" s="813" t="s">
        <v>7452</v>
      </c>
      <c r="C6234" s="814" t="s">
        <v>735</v>
      </c>
      <c r="D6234" s="815">
        <v>40.06</v>
      </c>
      <c r="E6234" s="815">
        <v>24.82</v>
      </c>
      <c r="F6234" s="815">
        <v>64.88</v>
      </c>
    </row>
    <row r="6235" ht="30.0" customHeight="1">
      <c r="A6235" s="812">
        <v>101200.0</v>
      </c>
      <c r="B6235" s="813" t="s">
        <v>7453</v>
      </c>
      <c r="C6235" s="814" t="s">
        <v>735</v>
      </c>
      <c r="D6235" s="815">
        <v>35.83</v>
      </c>
      <c r="E6235" s="815">
        <v>14.72</v>
      </c>
      <c r="F6235" s="815">
        <v>50.55</v>
      </c>
    </row>
    <row r="6236" ht="30.0" customHeight="1">
      <c r="A6236" s="812">
        <v>101201.0</v>
      </c>
      <c r="B6236" s="813" t="s">
        <v>7454</v>
      </c>
      <c r="C6236" s="814" t="s">
        <v>735</v>
      </c>
      <c r="D6236" s="815">
        <v>42.78</v>
      </c>
      <c r="E6236" s="815">
        <v>19.11</v>
      </c>
      <c r="F6236" s="815">
        <v>61.89</v>
      </c>
    </row>
    <row r="6237" ht="30.0" customHeight="1">
      <c r="A6237" s="812">
        <v>101202.0</v>
      </c>
      <c r="B6237" s="813" t="s">
        <v>7455</v>
      </c>
      <c r="C6237" s="814" t="s">
        <v>735</v>
      </c>
      <c r="D6237" s="815">
        <v>20.24</v>
      </c>
      <c r="E6237" s="815">
        <v>15.81</v>
      </c>
      <c r="F6237" s="815">
        <v>36.05</v>
      </c>
    </row>
    <row r="6238" ht="30.0" customHeight="1">
      <c r="A6238" s="812">
        <v>101203.0</v>
      </c>
      <c r="B6238" s="813" t="s">
        <v>7456</v>
      </c>
      <c r="C6238" s="814" t="s">
        <v>735</v>
      </c>
      <c r="D6238" s="815">
        <v>19.44</v>
      </c>
      <c r="E6238" s="815">
        <v>15.81</v>
      </c>
      <c r="F6238" s="815">
        <v>35.25</v>
      </c>
    </row>
    <row r="6239" ht="30.0" customHeight="1">
      <c r="A6239" s="812">
        <v>101204.0</v>
      </c>
      <c r="B6239" s="813" t="s">
        <v>7457</v>
      </c>
      <c r="C6239" s="814" t="s">
        <v>735</v>
      </c>
      <c r="D6239" s="815">
        <v>19.76</v>
      </c>
      <c r="E6239" s="815">
        <v>15.81</v>
      </c>
      <c r="F6239" s="815">
        <v>35.57</v>
      </c>
    </row>
    <row r="6240" ht="30.0" customHeight="1">
      <c r="A6240" s="812">
        <v>101205.0</v>
      </c>
      <c r="B6240" s="813" t="s">
        <v>7458</v>
      </c>
      <c r="C6240" s="814" t="s">
        <v>735</v>
      </c>
      <c r="D6240" s="815">
        <v>20.24</v>
      </c>
      <c r="E6240" s="815">
        <v>15.81</v>
      </c>
      <c r="F6240" s="815">
        <v>36.05</v>
      </c>
    </row>
    <row r="6241" ht="30.0" customHeight="1">
      <c r="A6241" s="812">
        <v>98522.0</v>
      </c>
      <c r="B6241" s="813" t="s">
        <v>7459</v>
      </c>
      <c r="C6241" s="814" t="s">
        <v>735</v>
      </c>
      <c r="D6241" s="815">
        <v>94.76</v>
      </c>
      <c r="E6241" s="815">
        <v>33.86</v>
      </c>
      <c r="F6241" s="815">
        <v>128.62</v>
      </c>
    </row>
    <row r="6242" ht="30.0" customHeight="1">
      <c r="A6242" s="808"/>
      <c r="B6242" s="809" t="s">
        <v>7460</v>
      </c>
      <c r="C6242" s="810"/>
      <c r="D6242" s="811"/>
      <c r="E6242" s="811"/>
      <c r="F6242" s="811"/>
    </row>
    <row r="6243" ht="30.0" customHeight="1">
      <c r="A6243" s="808"/>
      <c r="B6243" s="809" t="s">
        <v>7461</v>
      </c>
      <c r="C6243" s="810"/>
      <c r="D6243" s="811"/>
      <c r="E6243" s="811"/>
      <c r="F6243" s="811"/>
    </row>
    <row r="6244" ht="30.0" customHeight="1">
      <c r="A6244" s="812" t="s">
        <v>1299</v>
      </c>
      <c r="B6244" s="813" t="s">
        <v>7462</v>
      </c>
      <c r="C6244" s="814" t="s">
        <v>1700</v>
      </c>
      <c r="D6244" s="815">
        <v>166.74</v>
      </c>
      <c r="E6244" s="815">
        <v>20.17</v>
      </c>
      <c r="F6244" s="815">
        <v>186.91</v>
      </c>
    </row>
    <row r="6245" ht="30.0" customHeight="1">
      <c r="A6245" s="808"/>
      <c r="B6245" s="809" t="s">
        <v>7463</v>
      </c>
      <c r="C6245" s="810"/>
      <c r="D6245" s="811"/>
      <c r="E6245" s="811"/>
      <c r="F6245" s="811"/>
    </row>
    <row r="6246" ht="30.0" customHeight="1">
      <c r="A6246" s="808"/>
      <c r="B6246" s="809" t="s">
        <v>7464</v>
      </c>
      <c r="C6246" s="810"/>
      <c r="D6246" s="811"/>
      <c r="E6246" s="811"/>
      <c r="F6246" s="811"/>
    </row>
    <row r="6247" ht="30.0" customHeight="1">
      <c r="A6247" s="808"/>
      <c r="B6247" s="816" t="s">
        <v>7465</v>
      </c>
      <c r="C6247" s="810"/>
      <c r="D6247" s="811"/>
      <c r="E6247" s="811"/>
      <c r="F6247" s="811"/>
    </row>
    <row r="6248" ht="30.0" customHeight="1">
      <c r="A6248" s="808"/>
      <c r="B6248" s="809" t="s">
        <v>7466</v>
      </c>
      <c r="C6248" s="810"/>
      <c r="D6248" s="811"/>
      <c r="E6248" s="811"/>
      <c r="F6248" s="811"/>
    </row>
    <row r="6249" ht="30.0" customHeight="1">
      <c r="A6249" s="808"/>
      <c r="B6249" s="809" t="s">
        <v>7467</v>
      </c>
      <c r="C6249" s="810"/>
      <c r="D6249" s="811"/>
      <c r="E6249" s="811"/>
      <c r="F6249" s="811"/>
    </row>
    <row r="6250" ht="30.0" customHeight="1">
      <c r="A6250" s="812">
        <v>98655.0</v>
      </c>
      <c r="B6250" s="813" t="s">
        <v>7468</v>
      </c>
      <c r="C6250" s="814" t="s">
        <v>735</v>
      </c>
      <c r="D6250" s="815">
        <v>422.01</v>
      </c>
      <c r="E6250" s="815">
        <v>127.93</v>
      </c>
      <c r="F6250" s="815">
        <v>549.94</v>
      </c>
    </row>
    <row r="6251" ht="30.0" customHeight="1">
      <c r="A6251" s="812">
        <v>98656.0</v>
      </c>
      <c r="B6251" s="813" t="s">
        <v>7469</v>
      </c>
      <c r="C6251" s="814" t="s">
        <v>735</v>
      </c>
      <c r="D6251" s="815">
        <v>426.91</v>
      </c>
      <c r="E6251" s="815">
        <v>129.05</v>
      </c>
      <c r="F6251" s="815">
        <v>555.96</v>
      </c>
    </row>
    <row r="6252" ht="30.0" customHeight="1">
      <c r="A6252" s="812">
        <v>98657.0</v>
      </c>
      <c r="B6252" s="813" t="s">
        <v>7470</v>
      </c>
      <c r="C6252" s="814" t="s">
        <v>735</v>
      </c>
      <c r="D6252" s="815">
        <v>431.84</v>
      </c>
      <c r="E6252" s="815">
        <v>130.16</v>
      </c>
      <c r="F6252" s="815">
        <v>562.0</v>
      </c>
    </row>
    <row r="6253" ht="30.0" customHeight="1">
      <c r="A6253" s="812">
        <v>98658.0</v>
      </c>
      <c r="B6253" s="813" t="s">
        <v>7471</v>
      </c>
      <c r="C6253" s="814" t="s">
        <v>735</v>
      </c>
      <c r="D6253" s="815">
        <v>436.74</v>
      </c>
      <c r="E6253" s="815">
        <v>131.3</v>
      </c>
      <c r="F6253" s="815">
        <v>568.04</v>
      </c>
    </row>
    <row r="6254" ht="30.0" customHeight="1">
      <c r="A6254" s="812">
        <v>98659.0</v>
      </c>
      <c r="B6254" s="813" t="s">
        <v>7472</v>
      </c>
      <c r="C6254" s="814" t="s">
        <v>735</v>
      </c>
      <c r="D6254" s="815">
        <v>446.59</v>
      </c>
      <c r="E6254" s="815">
        <v>133.52</v>
      </c>
      <c r="F6254" s="815">
        <v>580.11</v>
      </c>
    </row>
    <row r="6255" ht="30.0" customHeight="1">
      <c r="A6255" s="808"/>
      <c r="B6255" s="809" t="s">
        <v>7473</v>
      </c>
      <c r="C6255" s="810"/>
      <c r="D6255" s="811"/>
      <c r="E6255" s="811"/>
      <c r="F6255" s="811"/>
    </row>
    <row r="6256" ht="30.0" customHeight="1">
      <c r="A6256" s="812">
        <v>100332.0</v>
      </c>
      <c r="B6256" s="813" t="s">
        <v>7474</v>
      </c>
      <c r="C6256" s="814" t="s">
        <v>1700</v>
      </c>
      <c r="D6256" s="815">
        <v>750.26</v>
      </c>
      <c r="E6256" s="815">
        <v>49.27</v>
      </c>
      <c r="F6256" s="815">
        <v>799.53</v>
      </c>
    </row>
    <row r="6257" ht="30.0" customHeight="1">
      <c r="A6257" s="812">
        <v>100333.0</v>
      </c>
      <c r="B6257" s="813" t="s">
        <v>7475</v>
      </c>
      <c r="C6257" s="814" t="s">
        <v>1700</v>
      </c>
      <c r="D6257" s="815">
        <v>435.02</v>
      </c>
      <c r="E6257" s="815">
        <v>37.43</v>
      </c>
      <c r="F6257" s="815">
        <v>472.45</v>
      </c>
    </row>
    <row r="6258" ht="30.0" customHeight="1">
      <c r="A6258" s="812">
        <v>100334.0</v>
      </c>
      <c r="B6258" s="813" t="s">
        <v>7476</v>
      </c>
      <c r="C6258" s="814" t="s">
        <v>1700</v>
      </c>
      <c r="D6258" s="815">
        <v>580.73</v>
      </c>
      <c r="E6258" s="815">
        <v>41.83</v>
      </c>
      <c r="F6258" s="815">
        <v>622.56</v>
      </c>
    </row>
    <row r="6259" ht="30.0" customHeight="1">
      <c r="A6259" s="812">
        <v>100335.0</v>
      </c>
      <c r="B6259" s="813" t="s">
        <v>7477</v>
      </c>
      <c r="C6259" s="814" t="s">
        <v>1700</v>
      </c>
      <c r="D6259" s="815">
        <v>344.27</v>
      </c>
      <c r="E6259" s="815">
        <v>32.98</v>
      </c>
      <c r="F6259" s="815">
        <v>377.25</v>
      </c>
    </row>
    <row r="6260" ht="30.0" customHeight="1">
      <c r="A6260" s="808"/>
      <c r="B6260" s="809" t="s">
        <v>7478</v>
      </c>
      <c r="C6260" s="810"/>
      <c r="D6260" s="811"/>
      <c r="E6260" s="811"/>
      <c r="F6260" s="811"/>
    </row>
    <row r="6261" ht="30.0" customHeight="1">
      <c r="A6261" s="812">
        <v>98615.0</v>
      </c>
      <c r="B6261" s="813" t="s">
        <v>7479</v>
      </c>
      <c r="C6261" s="814" t="s">
        <v>1700</v>
      </c>
      <c r="D6261" s="815">
        <v>84.64</v>
      </c>
      <c r="E6261" s="815">
        <v>11.85</v>
      </c>
      <c r="F6261" s="815">
        <v>96.49</v>
      </c>
    </row>
    <row r="6262" ht="30.0" customHeight="1">
      <c r="A6262" s="812">
        <v>98616.0</v>
      </c>
      <c r="B6262" s="813" t="s">
        <v>7480</v>
      </c>
      <c r="C6262" s="814" t="s">
        <v>1700</v>
      </c>
      <c r="D6262" s="815">
        <v>67.73</v>
      </c>
      <c r="E6262" s="815">
        <v>7.53</v>
      </c>
      <c r="F6262" s="815">
        <v>75.26</v>
      </c>
    </row>
    <row r="6263" ht="15.75" customHeight="1">
      <c r="A6263" s="812">
        <v>98617.0</v>
      </c>
      <c r="B6263" s="813" t="s">
        <v>7481</v>
      </c>
      <c r="C6263" s="814" t="s">
        <v>1700</v>
      </c>
      <c r="D6263" s="815">
        <v>63.19</v>
      </c>
      <c r="E6263" s="815">
        <v>5.9</v>
      </c>
      <c r="F6263" s="815">
        <v>69.09</v>
      </c>
    </row>
    <row r="6264" ht="30.0" customHeight="1">
      <c r="A6264" s="812">
        <v>98618.0</v>
      </c>
      <c r="B6264" s="813" t="s">
        <v>7482</v>
      </c>
      <c r="C6264" s="814" t="s">
        <v>1700</v>
      </c>
      <c r="D6264" s="815">
        <v>86.38</v>
      </c>
      <c r="E6264" s="815">
        <v>8.72</v>
      </c>
      <c r="F6264" s="815">
        <v>95.1</v>
      </c>
    </row>
    <row r="6265" ht="30.0" customHeight="1">
      <c r="A6265" s="812">
        <v>98619.0</v>
      </c>
      <c r="B6265" s="813" t="s">
        <v>7483</v>
      </c>
      <c r="C6265" s="814" t="s">
        <v>1700</v>
      </c>
      <c r="D6265" s="815">
        <v>79.48</v>
      </c>
      <c r="E6265" s="815">
        <v>6.28</v>
      </c>
      <c r="F6265" s="815">
        <v>85.76</v>
      </c>
    </row>
    <row r="6266" ht="30.0" customHeight="1">
      <c r="A6266" s="812">
        <v>98620.0</v>
      </c>
      <c r="B6266" s="813" t="s">
        <v>7484</v>
      </c>
      <c r="C6266" s="814" t="s">
        <v>1700</v>
      </c>
      <c r="D6266" s="815">
        <v>76.02</v>
      </c>
      <c r="E6266" s="815">
        <v>5.04</v>
      </c>
      <c r="F6266" s="815">
        <v>81.06</v>
      </c>
    </row>
    <row r="6267" ht="30.0" customHeight="1">
      <c r="A6267" s="812">
        <v>98621.0</v>
      </c>
      <c r="B6267" s="813" t="s">
        <v>7485</v>
      </c>
      <c r="C6267" s="814" t="s">
        <v>1700</v>
      </c>
      <c r="D6267" s="815">
        <v>99.12</v>
      </c>
      <c r="E6267" s="815">
        <v>7.62</v>
      </c>
      <c r="F6267" s="815">
        <v>106.74</v>
      </c>
    </row>
    <row r="6268" ht="30.0" customHeight="1">
      <c r="A6268" s="812">
        <v>98622.0</v>
      </c>
      <c r="B6268" s="813" t="s">
        <v>7486</v>
      </c>
      <c r="C6268" s="814" t="s">
        <v>1700</v>
      </c>
      <c r="D6268" s="815">
        <v>93.59</v>
      </c>
      <c r="E6268" s="815">
        <v>5.66</v>
      </c>
      <c r="F6268" s="815">
        <v>99.25</v>
      </c>
    </row>
    <row r="6269" ht="30.0" customHeight="1">
      <c r="A6269" s="812">
        <v>98623.0</v>
      </c>
      <c r="B6269" s="813" t="s">
        <v>7487</v>
      </c>
      <c r="C6269" s="814" t="s">
        <v>1700</v>
      </c>
      <c r="D6269" s="815">
        <v>90.76</v>
      </c>
      <c r="E6269" s="815">
        <v>4.68</v>
      </c>
      <c r="F6269" s="815">
        <v>95.44</v>
      </c>
    </row>
    <row r="6270" ht="30.0" customHeight="1">
      <c r="A6270" s="812">
        <v>98624.0</v>
      </c>
      <c r="B6270" s="813" t="s">
        <v>7488</v>
      </c>
      <c r="C6270" s="814" t="s">
        <v>1700</v>
      </c>
      <c r="D6270" s="815">
        <v>112.72</v>
      </c>
      <c r="E6270" s="815">
        <v>6.98</v>
      </c>
      <c r="F6270" s="815">
        <v>119.7</v>
      </c>
    </row>
    <row r="6271" ht="30.0" customHeight="1">
      <c r="A6271" s="812">
        <v>98625.0</v>
      </c>
      <c r="B6271" s="813" t="s">
        <v>7489</v>
      </c>
      <c r="C6271" s="814" t="s">
        <v>1700</v>
      </c>
      <c r="D6271" s="815">
        <v>108.05</v>
      </c>
      <c r="E6271" s="815">
        <v>5.35</v>
      </c>
      <c r="F6271" s="815">
        <v>113.4</v>
      </c>
    </row>
    <row r="6272" ht="30.0" customHeight="1">
      <c r="A6272" s="812">
        <v>98626.0</v>
      </c>
      <c r="B6272" s="813" t="s">
        <v>7490</v>
      </c>
      <c r="C6272" s="814" t="s">
        <v>1700</v>
      </c>
      <c r="D6272" s="815">
        <v>105.58</v>
      </c>
      <c r="E6272" s="815">
        <v>4.56</v>
      </c>
      <c r="F6272" s="815">
        <v>110.14</v>
      </c>
    </row>
    <row r="6273" ht="30.0" customHeight="1">
      <c r="A6273" s="808"/>
      <c r="B6273" s="809" t="s">
        <v>7491</v>
      </c>
      <c r="C6273" s="810"/>
      <c r="D6273" s="811"/>
      <c r="E6273" s="811"/>
      <c r="F6273" s="811"/>
    </row>
    <row r="6274" ht="30.0" customHeight="1">
      <c r="A6274" s="808"/>
      <c r="B6274" s="809" t="s">
        <v>7492</v>
      </c>
      <c r="C6274" s="810"/>
      <c r="D6274" s="811"/>
      <c r="E6274" s="811"/>
      <c r="F6274" s="811"/>
    </row>
    <row r="6275" ht="15.0" customHeight="1">
      <c r="A6275" s="812">
        <v>92743.0</v>
      </c>
      <c r="B6275" s="813" t="s">
        <v>7493</v>
      </c>
      <c r="C6275" s="814" t="s">
        <v>1756</v>
      </c>
      <c r="D6275" s="815">
        <v>395.51</v>
      </c>
      <c r="E6275" s="815">
        <v>88.56</v>
      </c>
      <c r="F6275" s="815">
        <v>484.07</v>
      </c>
    </row>
    <row r="6276" ht="30.0" customHeight="1">
      <c r="A6276" s="812">
        <v>92744.0</v>
      </c>
      <c r="B6276" s="813" t="s">
        <v>7494</v>
      </c>
      <c r="C6276" s="814" t="s">
        <v>1756</v>
      </c>
      <c r="D6276" s="815">
        <v>416.43</v>
      </c>
      <c r="E6276" s="815">
        <v>42.75</v>
      </c>
      <c r="F6276" s="815">
        <v>459.18</v>
      </c>
    </row>
    <row r="6277" ht="15.0" customHeight="1">
      <c r="A6277" s="812">
        <v>92745.0</v>
      </c>
      <c r="B6277" s="813" t="s">
        <v>7495</v>
      </c>
      <c r="C6277" s="814" t="s">
        <v>1756</v>
      </c>
      <c r="D6277" s="815">
        <v>502.47</v>
      </c>
      <c r="E6277" s="815">
        <v>106.57</v>
      </c>
      <c r="F6277" s="815">
        <v>609.04</v>
      </c>
    </row>
    <row r="6278" ht="30.0" customHeight="1">
      <c r="A6278" s="812">
        <v>92746.0</v>
      </c>
      <c r="B6278" s="813" t="s">
        <v>7496</v>
      </c>
      <c r="C6278" s="814" t="s">
        <v>1756</v>
      </c>
      <c r="D6278" s="815">
        <v>491.67</v>
      </c>
      <c r="E6278" s="815">
        <v>60.15</v>
      </c>
      <c r="F6278" s="815">
        <v>551.82</v>
      </c>
    </row>
    <row r="6279" ht="15.0" customHeight="1">
      <c r="A6279" s="812">
        <v>92747.0</v>
      </c>
      <c r="B6279" s="813" t="s">
        <v>7497</v>
      </c>
      <c r="C6279" s="814" t="s">
        <v>1756</v>
      </c>
      <c r="D6279" s="815">
        <v>563.0</v>
      </c>
      <c r="E6279" s="815">
        <v>116.99</v>
      </c>
      <c r="F6279" s="815">
        <v>679.99</v>
      </c>
    </row>
    <row r="6280" ht="30.0" customHeight="1">
      <c r="A6280" s="812">
        <v>92748.0</v>
      </c>
      <c r="B6280" s="813" t="s">
        <v>7498</v>
      </c>
      <c r="C6280" s="814" t="s">
        <v>1756</v>
      </c>
      <c r="D6280" s="815">
        <v>534.23</v>
      </c>
      <c r="E6280" s="815">
        <v>70.49</v>
      </c>
      <c r="F6280" s="815">
        <v>604.72</v>
      </c>
    </row>
    <row r="6281" ht="15.0" customHeight="1">
      <c r="A6281" s="812">
        <v>92749.0</v>
      </c>
      <c r="B6281" s="813" t="s">
        <v>7499</v>
      </c>
      <c r="C6281" s="814" t="s">
        <v>1756</v>
      </c>
      <c r="D6281" s="815">
        <v>617.12</v>
      </c>
      <c r="E6281" s="815">
        <v>87.56</v>
      </c>
      <c r="F6281" s="815">
        <v>704.68</v>
      </c>
    </row>
    <row r="6282" ht="30.0" customHeight="1">
      <c r="A6282" s="812">
        <v>92750.0</v>
      </c>
      <c r="B6282" s="813" t="s">
        <v>7500</v>
      </c>
      <c r="C6282" s="814" t="s">
        <v>1756</v>
      </c>
      <c r="D6282" s="815">
        <v>1115.11</v>
      </c>
      <c r="E6282" s="815">
        <v>120.36</v>
      </c>
      <c r="F6282" s="815">
        <v>1235.47</v>
      </c>
    </row>
    <row r="6283" ht="30.0" customHeight="1">
      <c r="A6283" s="812">
        <v>92751.0</v>
      </c>
      <c r="B6283" s="813" t="s">
        <v>7501</v>
      </c>
      <c r="C6283" s="814" t="s">
        <v>1756</v>
      </c>
      <c r="D6283" s="815">
        <v>1404.88</v>
      </c>
      <c r="E6283" s="815">
        <v>138.84</v>
      </c>
      <c r="F6283" s="815">
        <v>1543.72</v>
      </c>
    </row>
    <row r="6284" ht="30.0" customHeight="1">
      <c r="A6284" s="812">
        <v>92752.0</v>
      </c>
      <c r="B6284" s="813" t="s">
        <v>7502</v>
      </c>
      <c r="C6284" s="814" t="s">
        <v>1756</v>
      </c>
      <c r="D6284" s="815">
        <v>1694.05</v>
      </c>
      <c r="E6284" s="815">
        <v>156.69</v>
      </c>
      <c r="F6284" s="815">
        <v>1850.74</v>
      </c>
    </row>
    <row r="6285" ht="15.0" customHeight="1">
      <c r="A6285" s="812">
        <v>92753.0</v>
      </c>
      <c r="B6285" s="813" t="s">
        <v>7503</v>
      </c>
      <c r="C6285" s="814" t="s">
        <v>1756</v>
      </c>
      <c r="D6285" s="815">
        <v>400.18</v>
      </c>
      <c r="E6285" s="815">
        <v>61.76</v>
      </c>
      <c r="F6285" s="815">
        <v>461.94</v>
      </c>
    </row>
    <row r="6286" ht="30.0" customHeight="1">
      <c r="A6286" s="812">
        <v>92754.0</v>
      </c>
      <c r="B6286" s="813" t="s">
        <v>7504</v>
      </c>
      <c r="C6286" s="814" t="s">
        <v>1756</v>
      </c>
      <c r="D6286" s="815">
        <v>362.82</v>
      </c>
      <c r="E6286" s="815">
        <v>56.86</v>
      </c>
      <c r="F6286" s="815">
        <v>419.68</v>
      </c>
    </row>
    <row r="6287" ht="30.0" customHeight="1">
      <c r="A6287" s="812">
        <v>92755.0</v>
      </c>
      <c r="B6287" s="813" t="s">
        <v>7505</v>
      </c>
      <c r="C6287" s="814" t="s">
        <v>1700</v>
      </c>
      <c r="D6287" s="815">
        <v>153.68</v>
      </c>
      <c r="E6287" s="815">
        <v>29.17</v>
      </c>
      <c r="F6287" s="815">
        <v>182.85</v>
      </c>
    </row>
    <row r="6288" ht="30.0" customHeight="1">
      <c r="A6288" s="812">
        <v>92756.0</v>
      </c>
      <c r="B6288" s="813" t="s">
        <v>7506</v>
      </c>
      <c r="C6288" s="814" t="s">
        <v>1700</v>
      </c>
      <c r="D6288" s="815">
        <v>171.77</v>
      </c>
      <c r="E6288" s="815">
        <v>34.63</v>
      </c>
      <c r="F6288" s="815">
        <v>206.4</v>
      </c>
    </row>
    <row r="6289" ht="30.0" customHeight="1">
      <c r="A6289" s="812">
        <v>92757.0</v>
      </c>
      <c r="B6289" s="813" t="s">
        <v>7507</v>
      </c>
      <c r="C6289" s="814" t="s">
        <v>1700</v>
      </c>
      <c r="D6289" s="815">
        <v>194.08</v>
      </c>
      <c r="E6289" s="815">
        <v>41.01</v>
      </c>
      <c r="F6289" s="815">
        <v>235.09</v>
      </c>
    </row>
    <row r="6290" ht="30.0" customHeight="1">
      <c r="A6290" s="812">
        <v>92758.0</v>
      </c>
      <c r="B6290" s="813" t="s">
        <v>7508</v>
      </c>
      <c r="C6290" s="814" t="s">
        <v>1756</v>
      </c>
      <c r="D6290" s="815">
        <v>485.95</v>
      </c>
      <c r="E6290" s="815">
        <v>65.9</v>
      </c>
      <c r="F6290" s="815">
        <v>551.85</v>
      </c>
    </row>
    <row r="6291" ht="30.0" customHeight="1">
      <c r="A6291" s="808"/>
      <c r="B6291" s="809" t="s">
        <v>7509</v>
      </c>
      <c r="C6291" s="810"/>
      <c r="D6291" s="811"/>
      <c r="E6291" s="811"/>
      <c r="F6291" s="811"/>
    </row>
    <row r="6292" ht="30.0" customHeight="1">
      <c r="A6292" s="808"/>
      <c r="B6292" s="809" t="s">
        <v>7510</v>
      </c>
      <c r="C6292" s="810"/>
      <c r="D6292" s="811"/>
      <c r="E6292" s="811"/>
      <c r="F6292" s="811"/>
    </row>
    <row r="6293" ht="30.0" customHeight="1">
      <c r="A6293" s="812">
        <v>93952.0</v>
      </c>
      <c r="B6293" s="813" t="s">
        <v>7511</v>
      </c>
      <c r="C6293" s="814" t="s">
        <v>735</v>
      </c>
      <c r="D6293" s="815">
        <v>105.88</v>
      </c>
      <c r="E6293" s="815">
        <v>72.99</v>
      </c>
      <c r="F6293" s="815">
        <v>178.87</v>
      </c>
    </row>
    <row r="6294" ht="15.75" customHeight="1">
      <c r="A6294" s="812">
        <v>93953.0</v>
      </c>
      <c r="B6294" s="813" t="s">
        <v>7512</v>
      </c>
      <c r="C6294" s="814" t="s">
        <v>735</v>
      </c>
      <c r="D6294" s="815">
        <v>101.22</v>
      </c>
      <c r="E6294" s="815">
        <v>65.07</v>
      </c>
      <c r="F6294" s="815">
        <v>166.29</v>
      </c>
    </row>
    <row r="6295" ht="15.75" customHeight="1">
      <c r="A6295" s="812">
        <v>93954.0</v>
      </c>
      <c r="B6295" s="813" t="s">
        <v>7513</v>
      </c>
      <c r="C6295" s="814" t="s">
        <v>735</v>
      </c>
      <c r="D6295" s="815">
        <v>98.4</v>
      </c>
      <c r="E6295" s="815">
        <v>60.4</v>
      </c>
      <c r="F6295" s="815">
        <v>158.8</v>
      </c>
    </row>
    <row r="6296" ht="30.0" customHeight="1">
      <c r="A6296" s="812">
        <v>93955.0</v>
      </c>
      <c r="B6296" s="813" t="s">
        <v>7514</v>
      </c>
      <c r="C6296" s="814" t="s">
        <v>735</v>
      </c>
      <c r="D6296" s="815">
        <v>96.34</v>
      </c>
      <c r="E6296" s="815">
        <v>57.12</v>
      </c>
      <c r="F6296" s="815">
        <v>153.46</v>
      </c>
    </row>
    <row r="6297" ht="30.0" customHeight="1">
      <c r="A6297" s="812">
        <v>93956.0</v>
      </c>
      <c r="B6297" s="813" t="s">
        <v>7515</v>
      </c>
      <c r="C6297" s="814" t="s">
        <v>735</v>
      </c>
      <c r="D6297" s="815">
        <v>94.72</v>
      </c>
      <c r="E6297" s="815">
        <v>54.58</v>
      </c>
      <c r="F6297" s="815">
        <v>149.3</v>
      </c>
    </row>
    <row r="6298" ht="30.0" customHeight="1">
      <c r="A6298" s="812">
        <v>93957.0</v>
      </c>
      <c r="B6298" s="813" t="s">
        <v>7516</v>
      </c>
      <c r="C6298" s="814" t="s">
        <v>735</v>
      </c>
      <c r="D6298" s="815">
        <v>119.47</v>
      </c>
      <c r="E6298" s="815">
        <v>74.33</v>
      </c>
      <c r="F6298" s="815">
        <v>193.8</v>
      </c>
    </row>
    <row r="6299" ht="30.0" customHeight="1">
      <c r="A6299" s="812">
        <v>93958.0</v>
      </c>
      <c r="B6299" s="813" t="s">
        <v>7517</v>
      </c>
      <c r="C6299" s="814" t="s">
        <v>735</v>
      </c>
      <c r="D6299" s="815">
        <v>114.44</v>
      </c>
      <c r="E6299" s="815">
        <v>65.99</v>
      </c>
      <c r="F6299" s="815">
        <v>180.43</v>
      </c>
    </row>
    <row r="6300" ht="30.0" customHeight="1">
      <c r="A6300" s="812">
        <v>93959.0</v>
      </c>
      <c r="B6300" s="813" t="s">
        <v>7518</v>
      </c>
      <c r="C6300" s="814" t="s">
        <v>735</v>
      </c>
      <c r="D6300" s="815">
        <v>111.38</v>
      </c>
      <c r="E6300" s="815">
        <v>61.13</v>
      </c>
      <c r="F6300" s="815">
        <v>172.51</v>
      </c>
    </row>
    <row r="6301" ht="15.75" customHeight="1">
      <c r="A6301" s="812">
        <v>93960.0</v>
      </c>
      <c r="B6301" s="813" t="s">
        <v>7519</v>
      </c>
      <c r="C6301" s="814" t="s">
        <v>735</v>
      </c>
      <c r="D6301" s="815">
        <v>109.24</v>
      </c>
      <c r="E6301" s="815">
        <v>57.69</v>
      </c>
      <c r="F6301" s="815">
        <v>166.93</v>
      </c>
    </row>
    <row r="6302" ht="30.0" customHeight="1">
      <c r="A6302" s="812">
        <v>93961.0</v>
      </c>
      <c r="B6302" s="813" t="s">
        <v>7520</v>
      </c>
      <c r="C6302" s="814" t="s">
        <v>735</v>
      </c>
      <c r="D6302" s="815">
        <v>107.53</v>
      </c>
      <c r="E6302" s="815">
        <v>55.08</v>
      </c>
      <c r="F6302" s="815">
        <v>162.61</v>
      </c>
    </row>
    <row r="6303" ht="30.0" customHeight="1">
      <c r="A6303" s="812">
        <v>93962.0</v>
      </c>
      <c r="B6303" s="813" t="s">
        <v>7521</v>
      </c>
      <c r="C6303" s="814" t="s">
        <v>735</v>
      </c>
      <c r="D6303" s="815">
        <v>98.29</v>
      </c>
      <c r="E6303" s="815">
        <v>70.46</v>
      </c>
      <c r="F6303" s="815">
        <v>168.75</v>
      </c>
    </row>
    <row r="6304" ht="30.0" customHeight="1">
      <c r="A6304" s="812">
        <v>93963.0</v>
      </c>
      <c r="B6304" s="813" t="s">
        <v>7522</v>
      </c>
      <c r="C6304" s="814" t="s">
        <v>735</v>
      </c>
      <c r="D6304" s="815">
        <v>93.65</v>
      </c>
      <c r="E6304" s="815">
        <v>62.56</v>
      </c>
      <c r="F6304" s="815">
        <v>156.21</v>
      </c>
    </row>
    <row r="6305" ht="30.0" customHeight="1">
      <c r="A6305" s="812">
        <v>93964.0</v>
      </c>
      <c r="B6305" s="813" t="s">
        <v>7523</v>
      </c>
      <c r="C6305" s="814" t="s">
        <v>735</v>
      </c>
      <c r="D6305" s="815">
        <v>90.87</v>
      </c>
      <c r="E6305" s="815">
        <v>57.86</v>
      </c>
      <c r="F6305" s="815">
        <v>148.73</v>
      </c>
    </row>
    <row r="6306" ht="30.0" customHeight="1">
      <c r="A6306" s="812">
        <v>93965.0</v>
      </c>
      <c r="B6306" s="813" t="s">
        <v>7524</v>
      </c>
      <c r="C6306" s="814" t="s">
        <v>735</v>
      </c>
      <c r="D6306" s="815">
        <v>88.34</v>
      </c>
      <c r="E6306" s="815">
        <v>52.89</v>
      </c>
      <c r="F6306" s="815">
        <v>141.23</v>
      </c>
    </row>
    <row r="6307" ht="30.0" customHeight="1">
      <c r="A6307" s="812">
        <v>93966.0</v>
      </c>
      <c r="B6307" s="813" t="s">
        <v>7525</v>
      </c>
      <c r="C6307" s="814" t="s">
        <v>735</v>
      </c>
      <c r="D6307" s="815">
        <v>87.2</v>
      </c>
      <c r="E6307" s="815">
        <v>52.12</v>
      </c>
      <c r="F6307" s="815">
        <v>139.32</v>
      </c>
    </row>
    <row r="6308" ht="15.75" customHeight="1">
      <c r="A6308" s="812">
        <v>93967.0</v>
      </c>
      <c r="B6308" s="813" t="s">
        <v>7526</v>
      </c>
      <c r="C6308" s="814" t="s">
        <v>735</v>
      </c>
      <c r="D6308" s="815">
        <v>111.9</v>
      </c>
      <c r="E6308" s="815">
        <v>71.77</v>
      </c>
      <c r="F6308" s="815">
        <v>183.67</v>
      </c>
    </row>
    <row r="6309" ht="30.0" customHeight="1">
      <c r="A6309" s="812">
        <v>93968.0</v>
      </c>
      <c r="B6309" s="813" t="s">
        <v>7527</v>
      </c>
      <c r="C6309" s="814" t="s">
        <v>735</v>
      </c>
      <c r="D6309" s="815">
        <v>106.85</v>
      </c>
      <c r="E6309" s="815">
        <v>63.46</v>
      </c>
      <c r="F6309" s="815">
        <v>170.31</v>
      </c>
    </row>
    <row r="6310" ht="30.0" customHeight="1">
      <c r="A6310" s="812">
        <v>93969.0</v>
      </c>
      <c r="B6310" s="813" t="s">
        <v>7528</v>
      </c>
      <c r="C6310" s="814" t="s">
        <v>735</v>
      </c>
      <c r="D6310" s="815">
        <v>103.85</v>
      </c>
      <c r="E6310" s="815">
        <v>58.6</v>
      </c>
      <c r="F6310" s="815">
        <v>162.45</v>
      </c>
    </row>
    <row r="6311" ht="30.0" customHeight="1">
      <c r="A6311" s="812">
        <v>93970.0</v>
      </c>
      <c r="B6311" s="813" t="s">
        <v>7529</v>
      </c>
      <c r="C6311" s="814" t="s">
        <v>735</v>
      </c>
      <c r="D6311" s="815">
        <v>101.73</v>
      </c>
      <c r="E6311" s="815">
        <v>55.2</v>
      </c>
      <c r="F6311" s="815">
        <v>156.93</v>
      </c>
    </row>
    <row r="6312" ht="30.0" customHeight="1">
      <c r="A6312" s="812">
        <v>93971.0</v>
      </c>
      <c r="B6312" s="813" t="s">
        <v>7530</v>
      </c>
      <c r="C6312" s="814" t="s">
        <v>735</v>
      </c>
      <c r="D6312" s="815">
        <v>96.75</v>
      </c>
      <c r="E6312" s="815">
        <v>51.53</v>
      </c>
      <c r="F6312" s="815">
        <v>148.28</v>
      </c>
    </row>
    <row r="6313" ht="30.0" customHeight="1">
      <c r="A6313" s="808"/>
      <c r="B6313" s="816" t="s">
        <v>7531</v>
      </c>
      <c r="C6313" s="810"/>
      <c r="D6313" s="811"/>
      <c r="E6313" s="811"/>
      <c r="F6313" s="811"/>
    </row>
    <row r="6314" ht="30.0" customHeight="1">
      <c r="A6314" s="808"/>
      <c r="B6314" s="809" t="s">
        <v>7532</v>
      </c>
      <c r="C6314" s="810"/>
      <c r="D6314" s="811"/>
      <c r="E6314" s="811"/>
      <c r="F6314" s="811"/>
    </row>
    <row r="6315" ht="30.0" customHeight="1">
      <c r="A6315" s="812">
        <v>98524.0</v>
      </c>
      <c r="B6315" s="813" t="s">
        <v>7533</v>
      </c>
      <c r="C6315" s="814" t="s">
        <v>1700</v>
      </c>
      <c r="D6315" s="815">
        <v>0.78</v>
      </c>
      <c r="E6315" s="815">
        <v>2.03</v>
      </c>
      <c r="F6315" s="815">
        <v>2.81</v>
      </c>
    </row>
    <row r="6316" ht="30.0" customHeight="1">
      <c r="A6316" s="812">
        <v>98525.0</v>
      </c>
      <c r="B6316" s="813" t="s">
        <v>7534</v>
      </c>
      <c r="C6316" s="814" t="s">
        <v>1700</v>
      </c>
      <c r="D6316" s="815">
        <v>0.13</v>
      </c>
      <c r="E6316" s="815">
        <v>0.16</v>
      </c>
      <c r="F6316" s="815">
        <v>0.29</v>
      </c>
    </row>
    <row r="6317" ht="30.0" customHeight="1">
      <c r="A6317" s="808"/>
      <c r="B6317" s="809" t="s">
        <v>7535</v>
      </c>
      <c r="C6317" s="810"/>
      <c r="D6317" s="811"/>
      <c r="E6317" s="811"/>
      <c r="F6317" s="811"/>
    </row>
    <row r="6318" ht="30.0" customHeight="1">
      <c r="A6318" s="812">
        <v>98519.0</v>
      </c>
      <c r="B6318" s="813" t="s">
        <v>7536</v>
      </c>
      <c r="C6318" s="814" t="s">
        <v>1700</v>
      </c>
      <c r="D6318" s="815">
        <v>0.51</v>
      </c>
      <c r="E6318" s="815">
        <v>1.22</v>
      </c>
      <c r="F6318" s="815">
        <v>1.73</v>
      </c>
    </row>
    <row r="6319" ht="30.0" customHeight="1">
      <c r="A6319" s="812">
        <v>98520.0</v>
      </c>
      <c r="B6319" s="813" t="s">
        <v>7537</v>
      </c>
      <c r="C6319" s="814" t="s">
        <v>1700</v>
      </c>
      <c r="D6319" s="815">
        <v>4.01</v>
      </c>
      <c r="E6319" s="815">
        <v>1.0</v>
      </c>
      <c r="F6319" s="815">
        <v>5.01</v>
      </c>
    </row>
    <row r="6320" ht="30.0" customHeight="1">
      <c r="A6320" s="812">
        <v>98521.0</v>
      </c>
      <c r="B6320" s="813" t="s">
        <v>7538</v>
      </c>
      <c r="C6320" s="814" t="s">
        <v>1700</v>
      </c>
      <c r="D6320" s="815">
        <v>0.06</v>
      </c>
      <c r="E6320" s="815">
        <v>0.25</v>
      </c>
      <c r="F6320" s="815">
        <v>0.31</v>
      </c>
    </row>
    <row r="6321" ht="30.0" customHeight="1">
      <c r="A6321" s="812">
        <v>98532.0</v>
      </c>
      <c r="B6321" s="813" t="s">
        <v>7539</v>
      </c>
      <c r="C6321" s="814" t="s">
        <v>826</v>
      </c>
      <c r="D6321" s="815">
        <v>46.57</v>
      </c>
      <c r="E6321" s="815">
        <v>31.03</v>
      </c>
      <c r="F6321" s="815">
        <v>77.6</v>
      </c>
    </row>
    <row r="6322" ht="30.0" customHeight="1">
      <c r="A6322" s="812">
        <v>98533.0</v>
      </c>
      <c r="B6322" s="813" t="s">
        <v>7540</v>
      </c>
      <c r="C6322" s="814" t="s">
        <v>826</v>
      </c>
      <c r="D6322" s="815">
        <v>117.61</v>
      </c>
      <c r="E6322" s="815">
        <v>96.75</v>
      </c>
      <c r="F6322" s="815">
        <v>214.36</v>
      </c>
    </row>
    <row r="6323" ht="15.75" customHeight="1">
      <c r="A6323" s="812">
        <v>98534.0</v>
      </c>
      <c r="B6323" s="813" t="s">
        <v>7541</v>
      </c>
      <c r="C6323" s="814" t="s">
        <v>826</v>
      </c>
      <c r="D6323" s="815">
        <v>313.31</v>
      </c>
      <c r="E6323" s="815">
        <v>233.71</v>
      </c>
      <c r="F6323" s="815">
        <v>547.02</v>
      </c>
    </row>
    <row r="6324" ht="45.0" customHeight="1">
      <c r="A6324" s="812">
        <v>98535.0</v>
      </c>
      <c r="B6324" s="813" t="s">
        <v>7542</v>
      </c>
      <c r="C6324" s="814" t="s">
        <v>826</v>
      </c>
      <c r="D6324" s="815">
        <v>475.6</v>
      </c>
      <c r="E6324" s="815">
        <v>393.9</v>
      </c>
      <c r="F6324" s="815">
        <v>869.5</v>
      </c>
    </row>
    <row r="6325" ht="45.0" customHeight="1">
      <c r="A6325" s="812">
        <v>98526.0</v>
      </c>
      <c r="B6325" s="813" t="s">
        <v>7543</v>
      </c>
      <c r="C6325" s="814" t="s">
        <v>826</v>
      </c>
      <c r="D6325" s="815">
        <v>30.52</v>
      </c>
      <c r="E6325" s="815">
        <v>30.91</v>
      </c>
      <c r="F6325" s="815">
        <v>61.43</v>
      </c>
    </row>
    <row r="6326" ht="45.0" customHeight="1">
      <c r="A6326" s="812">
        <v>98527.0</v>
      </c>
      <c r="B6326" s="813" t="s">
        <v>7544</v>
      </c>
      <c r="C6326" s="814" t="s">
        <v>826</v>
      </c>
      <c r="D6326" s="815">
        <v>65.8</v>
      </c>
      <c r="E6326" s="815">
        <v>66.48</v>
      </c>
      <c r="F6326" s="815">
        <v>132.28</v>
      </c>
    </row>
    <row r="6327" ht="45.0" customHeight="1">
      <c r="A6327" s="812">
        <v>98528.0</v>
      </c>
      <c r="B6327" s="813" t="s">
        <v>7545</v>
      </c>
      <c r="C6327" s="814" t="s">
        <v>826</v>
      </c>
      <c r="D6327" s="815">
        <v>96.26</v>
      </c>
      <c r="E6327" s="815">
        <v>97.19</v>
      </c>
      <c r="F6327" s="815">
        <v>193.45</v>
      </c>
    </row>
    <row r="6328" ht="45.0" customHeight="1">
      <c r="A6328" s="812">
        <v>98529.0</v>
      </c>
      <c r="B6328" s="813" t="s">
        <v>7546</v>
      </c>
      <c r="C6328" s="814" t="s">
        <v>826</v>
      </c>
      <c r="D6328" s="815">
        <v>17.66</v>
      </c>
      <c r="E6328" s="815">
        <v>43.11</v>
      </c>
      <c r="F6328" s="815">
        <v>60.77</v>
      </c>
    </row>
    <row r="6329" ht="45.0" customHeight="1">
      <c r="A6329" s="812">
        <v>98530.0</v>
      </c>
      <c r="B6329" s="813" t="s">
        <v>7547</v>
      </c>
      <c r="C6329" s="814" t="s">
        <v>826</v>
      </c>
      <c r="D6329" s="815">
        <v>31.52</v>
      </c>
      <c r="E6329" s="815">
        <v>76.75</v>
      </c>
      <c r="F6329" s="815">
        <v>108.27</v>
      </c>
    </row>
    <row r="6330" ht="45.0" customHeight="1">
      <c r="A6330" s="812">
        <v>98531.0</v>
      </c>
      <c r="B6330" s="813" t="s">
        <v>7548</v>
      </c>
      <c r="C6330" s="814" t="s">
        <v>826</v>
      </c>
      <c r="D6330" s="815">
        <v>96.21</v>
      </c>
      <c r="E6330" s="815">
        <v>141.92</v>
      </c>
      <c r="F6330" s="815">
        <v>238.13</v>
      </c>
    </row>
    <row r="6331" ht="45.0" customHeight="1">
      <c r="A6331" s="808"/>
      <c r="B6331" s="809" t="s">
        <v>7549</v>
      </c>
      <c r="C6331" s="810"/>
      <c r="D6331" s="811"/>
      <c r="E6331" s="811"/>
      <c r="F6331" s="811"/>
    </row>
    <row r="6332" ht="45.0" customHeight="1">
      <c r="A6332" s="812">
        <v>98509.0</v>
      </c>
      <c r="B6332" s="813" t="s">
        <v>7550</v>
      </c>
      <c r="C6332" s="814" t="s">
        <v>826</v>
      </c>
      <c r="D6332" s="815">
        <v>22.11</v>
      </c>
      <c r="E6332" s="815">
        <v>1.59</v>
      </c>
      <c r="F6332" s="815">
        <v>23.7</v>
      </c>
    </row>
    <row r="6333" ht="45.0" customHeight="1">
      <c r="A6333" s="812">
        <v>98510.0</v>
      </c>
      <c r="B6333" s="813" t="s">
        <v>7551</v>
      </c>
      <c r="C6333" s="814" t="s">
        <v>826</v>
      </c>
      <c r="D6333" s="815">
        <v>30.7</v>
      </c>
      <c r="E6333" s="815">
        <v>11.52</v>
      </c>
      <c r="F6333" s="815">
        <v>42.22</v>
      </c>
    </row>
    <row r="6334" ht="45.0" customHeight="1">
      <c r="A6334" s="812">
        <v>98511.0</v>
      </c>
      <c r="B6334" s="813" t="s">
        <v>7552</v>
      </c>
      <c r="C6334" s="814" t="s">
        <v>826</v>
      </c>
      <c r="D6334" s="815">
        <v>59.82</v>
      </c>
      <c r="E6334" s="815">
        <v>16.48</v>
      </c>
      <c r="F6334" s="815">
        <v>76.3</v>
      </c>
    </row>
    <row r="6335" ht="45.0" customHeight="1">
      <c r="A6335" s="812">
        <v>98516.0</v>
      </c>
      <c r="B6335" s="813" t="s">
        <v>7553</v>
      </c>
      <c r="C6335" s="814" t="s">
        <v>826</v>
      </c>
      <c r="D6335" s="815">
        <v>143.0</v>
      </c>
      <c r="E6335" s="815">
        <v>94.93</v>
      </c>
      <c r="F6335" s="815">
        <v>237.93</v>
      </c>
    </row>
    <row r="6336" ht="45.0" customHeight="1">
      <c r="A6336" s="812">
        <v>98503.0</v>
      </c>
      <c r="B6336" s="813" t="s">
        <v>7554</v>
      </c>
      <c r="C6336" s="814" t="s">
        <v>1700</v>
      </c>
      <c r="D6336" s="815">
        <v>15.06</v>
      </c>
      <c r="E6336" s="815">
        <v>3.04</v>
      </c>
      <c r="F6336" s="815">
        <v>18.1</v>
      </c>
    </row>
    <row r="6337" ht="45.0" customHeight="1">
      <c r="A6337" s="812">
        <v>98504.0</v>
      </c>
      <c r="B6337" s="813" t="s">
        <v>7555</v>
      </c>
      <c r="C6337" s="814" t="s">
        <v>1700</v>
      </c>
      <c r="D6337" s="815">
        <v>7.9</v>
      </c>
      <c r="E6337" s="815">
        <v>2.47</v>
      </c>
      <c r="F6337" s="815">
        <v>10.37</v>
      </c>
    </row>
    <row r="6338" ht="45.0" customHeight="1">
      <c r="A6338" s="812">
        <v>98505.0</v>
      </c>
      <c r="B6338" s="813" t="s">
        <v>7556</v>
      </c>
      <c r="C6338" s="814" t="s">
        <v>1700</v>
      </c>
      <c r="D6338" s="815">
        <v>31.51</v>
      </c>
      <c r="E6338" s="815">
        <v>3.33</v>
      </c>
      <c r="F6338" s="815">
        <v>34.84</v>
      </c>
    </row>
    <row r="6339" ht="45.0" customHeight="1">
      <c r="A6339" s="808"/>
      <c r="B6339" s="809" t="s">
        <v>7557</v>
      </c>
      <c r="C6339" s="810"/>
      <c r="D6339" s="811"/>
      <c r="E6339" s="811"/>
      <c r="F6339" s="811"/>
    </row>
    <row r="6340" ht="45.0" customHeight="1">
      <c r="A6340" s="808"/>
      <c r="B6340" s="809" t="s">
        <v>7558</v>
      </c>
      <c r="C6340" s="810"/>
      <c r="D6340" s="811"/>
      <c r="E6340" s="811"/>
      <c r="F6340" s="811"/>
    </row>
    <row r="6341" ht="45.0" customHeight="1">
      <c r="A6341" s="808"/>
      <c r="B6341" s="809" t="s">
        <v>7559</v>
      </c>
      <c r="C6341" s="810"/>
      <c r="D6341" s="811"/>
      <c r="E6341" s="811"/>
      <c r="F6341" s="811"/>
    </row>
    <row r="6342" ht="45.0" customHeight="1">
      <c r="A6342" s="808"/>
      <c r="B6342" s="809" t="s">
        <v>7560</v>
      </c>
      <c r="C6342" s="810"/>
      <c r="D6342" s="811"/>
      <c r="E6342" s="811"/>
      <c r="F6342" s="811"/>
    </row>
    <row r="6343" ht="45.0" customHeight="1">
      <c r="A6343" s="808"/>
      <c r="B6343" s="816" t="s">
        <v>7561</v>
      </c>
      <c r="C6343" s="810"/>
      <c r="D6343" s="811"/>
      <c r="E6343" s="811"/>
      <c r="F6343" s="811"/>
    </row>
    <row r="6344" ht="45.0" customHeight="1">
      <c r="A6344" s="808"/>
      <c r="B6344" s="809" t="s">
        <v>7562</v>
      </c>
      <c r="C6344" s="810"/>
      <c r="D6344" s="811"/>
      <c r="E6344" s="811"/>
      <c r="F6344" s="811"/>
    </row>
    <row r="6345" ht="30.0" customHeight="1">
      <c r="A6345" s="808"/>
      <c r="B6345" s="809" t="s">
        <v>7563</v>
      </c>
      <c r="C6345" s="810"/>
      <c r="D6345" s="811"/>
      <c r="E6345" s="811"/>
      <c r="F6345" s="811"/>
    </row>
    <row r="6346" ht="30.0" customHeight="1">
      <c r="A6346" s="808"/>
      <c r="B6346" s="809" t="s">
        <v>7564</v>
      </c>
      <c r="C6346" s="810"/>
      <c r="D6346" s="811"/>
      <c r="E6346" s="811"/>
      <c r="F6346" s="811"/>
    </row>
    <row r="6347" ht="30.0" customHeight="1">
      <c r="A6347" s="808"/>
      <c r="B6347" s="816" t="s">
        <v>7565</v>
      </c>
      <c r="C6347" s="810"/>
      <c r="D6347" s="811"/>
      <c r="E6347" s="811"/>
      <c r="F6347" s="811"/>
    </row>
    <row r="6348" ht="30.0" customHeight="1">
      <c r="A6348" s="808"/>
      <c r="B6348" s="809" t="s">
        <v>1780</v>
      </c>
      <c r="C6348" s="810"/>
      <c r="D6348" s="811"/>
      <c r="E6348" s="811"/>
      <c r="F6348" s="811"/>
    </row>
    <row r="6349" ht="30.0" customHeight="1">
      <c r="A6349" s="812">
        <v>100981.0</v>
      </c>
      <c r="B6349" s="813" t="s">
        <v>1781</v>
      </c>
      <c r="C6349" s="814" t="s">
        <v>1756</v>
      </c>
      <c r="D6349" s="815">
        <v>4.86</v>
      </c>
      <c r="E6349" s="815">
        <v>1.06</v>
      </c>
      <c r="F6349" s="815">
        <v>5.92</v>
      </c>
    </row>
    <row r="6350" ht="30.0" customHeight="1">
      <c r="A6350" s="812">
        <v>100982.0</v>
      </c>
      <c r="B6350" s="813" t="s">
        <v>1782</v>
      </c>
      <c r="C6350" s="814" t="s">
        <v>1756</v>
      </c>
      <c r="D6350" s="815">
        <v>4.78</v>
      </c>
      <c r="E6350" s="815">
        <v>0.78</v>
      </c>
      <c r="F6350" s="815">
        <v>5.56</v>
      </c>
    </row>
    <row r="6351" ht="30.0" customHeight="1">
      <c r="A6351" s="812">
        <v>100983.0</v>
      </c>
      <c r="B6351" s="813" t="s">
        <v>1783</v>
      </c>
      <c r="C6351" s="814" t="s">
        <v>1756</v>
      </c>
      <c r="D6351" s="815">
        <v>4.82</v>
      </c>
      <c r="E6351" s="815">
        <v>0.66</v>
      </c>
      <c r="F6351" s="815">
        <v>5.48</v>
      </c>
    </row>
    <row r="6352" ht="30.0" customHeight="1">
      <c r="A6352" s="812">
        <v>100984.0</v>
      </c>
      <c r="B6352" s="813" t="s">
        <v>1784</v>
      </c>
      <c r="C6352" s="814" t="s">
        <v>1756</v>
      </c>
      <c r="D6352" s="815">
        <v>4.78</v>
      </c>
      <c r="E6352" s="815">
        <v>0.6</v>
      </c>
      <c r="F6352" s="815">
        <v>5.38</v>
      </c>
    </row>
    <row r="6353" ht="30.0" customHeight="1">
      <c r="A6353" s="812">
        <v>100997.0</v>
      </c>
      <c r="B6353" s="813" t="s">
        <v>1785</v>
      </c>
      <c r="C6353" s="814" t="s">
        <v>1786</v>
      </c>
      <c r="D6353" s="815">
        <v>3.24</v>
      </c>
      <c r="E6353" s="815">
        <v>0.71</v>
      </c>
      <c r="F6353" s="815">
        <v>3.95</v>
      </c>
    </row>
    <row r="6354" ht="30.0" customHeight="1">
      <c r="A6354" s="812">
        <v>100998.0</v>
      </c>
      <c r="B6354" s="813" t="s">
        <v>1787</v>
      </c>
      <c r="C6354" s="814" t="s">
        <v>1786</v>
      </c>
      <c r="D6354" s="815">
        <v>3.19</v>
      </c>
      <c r="E6354" s="815">
        <v>0.52</v>
      </c>
      <c r="F6354" s="815">
        <v>3.71</v>
      </c>
    </row>
    <row r="6355" ht="30.0" customHeight="1">
      <c r="A6355" s="812">
        <v>100999.0</v>
      </c>
      <c r="B6355" s="813" t="s">
        <v>1788</v>
      </c>
      <c r="C6355" s="814" t="s">
        <v>1786</v>
      </c>
      <c r="D6355" s="815">
        <v>3.22</v>
      </c>
      <c r="E6355" s="815">
        <v>0.45</v>
      </c>
      <c r="F6355" s="815">
        <v>3.67</v>
      </c>
    </row>
    <row r="6356" ht="30.0" customHeight="1">
      <c r="A6356" s="812">
        <v>101000.0</v>
      </c>
      <c r="B6356" s="813" t="s">
        <v>1789</v>
      </c>
      <c r="C6356" s="814" t="s">
        <v>1786</v>
      </c>
      <c r="D6356" s="815">
        <v>3.18</v>
      </c>
      <c r="E6356" s="815">
        <v>0.4</v>
      </c>
      <c r="F6356" s="815">
        <v>3.58</v>
      </c>
    </row>
    <row r="6357" ht="30.0" customHeight="1">
      <c r="A6357" s="808"/>
      <c r="B6357" s="809" t="s">
        <v>7566</v>
      </c>
      <c r="C6357" s="810"/>
      <c r="D6357" s="811"/>
      <c r="E6357" s="811"/>
      <c r="F6357" s="811"/>
    </row>
    <row r="6358" ht="30.0" customHeight="1">
      <c r="A6358" s="808"/>
      <c r="B6358" s="809" t="s">
        <v>7567</v>
      </c>
      <c r="C6358" s="810"/>
      <c r="D6358" s="811"/>
      <c r="E6358" s="811"/>
      <c r="F6358" s="811"/>
    </row>
    <row r="6359" ht="15.75" customHeight="1">
      <c r="A6359" s="812">
        <v>99802.0</v>
      </c>
      <c r="B6359" s="813" t="s">
        <v>7568</v>
      </c>
      <c r="C6359" s="814" t="s">
        <v>1700</v>
      </c>
      <c r="D6359" s="815">
        <v>0.12</v>
      </c>
      <c r="E6359" s="815">
        <v>0.31</v>
      </c>
      <c r="F6359" s="815">
        <v>0.43</v>
      </c>
    </row>
    <row r="6360" ht="30.0" customHeight="1">
      <c r="A6360" s="812">
        <v>99803.0</v>
      </c>
      <c r="B6360" s="813" t="s">
        <v>7569</v>
      </c>
      <c r="C6360" s="814" t="s">
        <v>1700</v>
      </c>
      <c r="D6360" s="815">
        <v>0.52</v>
      </c>
      <c r="E6360" s="815">
        <v>1.17</v>
      </c>
      <c r="F6360" s="815">
        <v>1.69</v>
      </c>
    </row>
    <row r="6361" ht="30.0" customHeight="1">
      <c r="A6361" s="812">
        <v>99805.0</v>
      </c>
      <c r="B6361" s="813" t="s">
        <v>7570</v>
      </c>
      <c r="C6361" s="814" t="s">
        <v>1700</v>
      </c>
      <c r="D6361" s="815">
        <v>2.99</v>
      </c>
      <c r="E6361" s="815">
        <v>5.85</v>
      </c>
      <c r="F6361" s="815">
        <v>8.84</v>
      </c>
    </row>
    <row r="6362" ht="30.0" customHeight="1">
      <c r="A6362" s="812">
        <v>99809.0</v>
      </c>
      <c r="B6362" s="813" t="s">
        <v>7571</v>
      </c>
      <c r="C6362" s="814" t="s">
        <v>1700</v>
      </c>
      <c r="D6362" s="815">
        <v>1.54</v>
      </c>
      <c r="E6362" s="815">
        <v>3.29</v>
      </c>
      <c r="F6362" s="815">
        <v>4.83</v>
      </c>
    </row>
    <row r="6363" ht="30.0" customHeight="1">
      <c r="A6363" s="812">
        <v>99811.0</v>
      </c>
      <c r="B6363" s="813" t="s">
        <v>7572</v>
      </c>
      <c r="C6363" s="814" t="s">
        <v>1700</v>
      </c>
      <c r="D6363" s="815">
        <v>0.91</v>
      </c>
      <c r="E6363" s="815">
        <v>1.98</v>
      </c>
      <c r="F6363" s="815">
        <v>2.89</v>
      </c>
    </row>
    <row r="6364" ht="30.0" customHeight="1">
      <c r="A6364" s="808"/>
      <c r="B6364" s="809" t="s">
        <v>7573</v>
      </c>
      <c r="C6364" s="810"/>
      <c r="D6364" s="811"/>
      <c r="E6364" s="811"/>
      <c r="F6364" s="811"/>
    </row>
    <row r="6365" ht="30.0" customHeight="1">
      <c r="A6365" s="812">
        <v>99806.0</v>
      </c>
      <c r="B6365" s="813" t="s">
        <v>7574</v>
      </c>
      <c r="C6365" s="814" t="s">
        <v>1700</v>
      </c>
      <c r="D6365" s="815">
        <v>0.21</v>
      </c>
      <c r="E6365" s="815">
        <v>0.49</v>
      </c>
      <c r="F6365" s="815">
        <v>0.7</v>
      </c>
    </row>
    <row r="6366" ht="30.0" customHeight="1">
      <c r="A6366" s="812">
        <v>99808.0</v>
      </c>
      <c r="B6366" s="813" t="s">
        <v>7575</v>
      </c>
      <c r="C6366" s="814" t="s">
        <v>1700</v>
      </c>
      <c r="D6366" s="815">
        <v>1.06</v>
      </c>
      <c r="E6366" s="815">
        <v>1.83</v>
      </c>
      <c r="F6366" s="815">
        <v>2.89</v>
      </c>
    </row>
    <row r="6367" ht="30.0" customHeight="1">
      <c r="A6367" s="812">
        <v>99812.0</v>
      </c>
      <c r="B6367" s="813" t="s">
        <v>7576</v>
      </c>
      <c r="C6367" s="814" t="s">
        <v>1700</v>
      </c>
      <c r="D6367" s="815">
        <v>0.28</v>
      </c>
      <c r="E6367" s="815">
        <v>0.64</v>
      </c>
      <c r="F6367" s="815">
        <v>0.92</v>
      </c>
    </row>
    <row r="6368" ht="30.0" customHeight="1">
      <c r="A6368" s="812">
        <v>99814.0</v>
      </c>
      <c r="B6368" s="813" t="s">
        <v>1451</v>
      </c>
      <c r="C6368" s="814" t="s">
        <v>1700</v>
      </c>
      <c r="D6368" s="815">
        <v>0.49</v>
      </c>
      <c r="E6368" s="815">
        <v>1.08</v>
      </c>
      <c r="F6368" s="815">
        <v>1.57</v>
      </c>
    </row>
    <row r="6369" ht="30.0" customHeight="1">
      <c r="A6369" s="812">
        <v>99822.0</v>
      </c>
      <c r="B6369" s="813" t="s">
        <v>7577</v>
      </c>
      <c r="C6369" s="814" t="s">
        <v>1700</v>
      </c>
      <c r="D6369" s="815">
        <v>0.24</v>
      </c>
      <c r="E6369" s="815">
        <v>0.58</v>
      </c>
      <c r="F6369" s="815">
        <v>0.82</v>
      </c>
    </row>
    <row r="6370" ht="30.0" customHeight="1">
      <c r="A6370" s="812">
        <v>99826.0</v>
      </c>
      <c r="B6370" s="813" t="s">
        <v>7578</v>
      </c>
      <c r="C6370" s="814" t="s">
        <v>1700</v>
      </c>
      <c r="D6370" s="815">
        <v>0.38</v>
      </c>
      <c r="E6370" s="815">
        <v>0.88</v>
      </c>
      <c r="F6370" s="815">
        <v>1.26</v>
      </c>
    </row>
    <row r="6371" ht="30.0" customHeight="1">
      <c r="A6371" s="808"/>
      <c r="B6371" s="809" t="s">
        <v>7532</v>
      </c>
      <c r="C6371" s="810"/>
      <c r="D6371" s="811"/>
      <c r="E6371" s="811"/>
      <c r="F6371" s="811"/>
    </row>
    <row r="6372" ht="30.0" customHeight="1">
      <c r="A6372" s="812">
        <v>98524.0</v>
      </c>
      <c r="B6372" s="813" t="s">
        <v>7533</v>
      </c>
      <c r="C6372" s="814" t="s">
        <v>1700</v>
      </c>
      <c r="D6372" s="815">
        <v>0.78</v>
      </c>
      <c r="E6372" s="815">
        <v>2.03</v>
      </c>
      <c r="F6372" s="815">
        <v>2.81</v>
      </c>
    </row>
    <row r="6373" ht="30.0" customHeight="1">
      <c r="A6373" s="812">
        <v>98525.0</v>
      </c>
      <c r="B6373" s="813" t="s">
        <v>7534</v>
      </c>
      <c r="C6373" s="814" t="s">
        <v>1700</v>
      </c>
      <c r="D6373" s="815">
        <v>0.13</v>
      </c>
      <c r="E6373" s="815">
        <v>0.16</v>
      </c>
      <c r="F6373" s="815">
        <v>0.29</v>
      </c>
    </row>
    <row r="6374" ht="15.75" customHeight="1">
      <c r="A6374" s="808"/>
      <c r="B6374" s="816" t="s">
        <v>7579</v>
      </c>
      <c r="C6374" s="810"/>
      <c r="D6374" s="811"/>
      <c r="E6374" s="811"/>
      <c r="F6374" s="811"/>
    </row>
    <row r="6375" ht="45.0" customHeight="1">
      <c r="A6375" s="808"/>
      <c r="B6375" s="809" t="s">
        <v>7580</v>
      </c>
      <c r="C6375" s="810"/>
      <c r="D6375" s="811"/>
      <c r="E6375" s="811"/>
      <c r="F6375" s="811"/>
    </row>
    <row r="6376" ht="45.0" customHeight="1">
      <c r="A6376" s="812">
        <v>92808.0</v>
      </c>
      <c r="B6376" s="813" t="s">
        <v>7581</v>
      </c>
      <c r="C6376" s="814" t="s">
        <v>735</v>
      </c>
      <c r="D6376" s="815">
        <v>17.29</v>
      </c>
      <c r="E6376" s="815">
        <v>14.13</v>
      </c>
      <c r="F6376" s="815">
        <v>31.42</v>
      </c>
    </row>
    <row r="6377" ht="45.0" customHeight="1">
      <c r="A6377" s="812">
        <v>92809.0</v>
      </c>
      <c r="B6377" s="813" t="s">
        <v>7582</v>
      </c>
      <c r="C6377" s="814" t="s">
        <v>735</v>
      </c>
      <c r="D6377" s="815">
        <v>22.3</v>
      </c>
      <c r="E6377" s="815">
        <v>17.99</v>
      </c>
      <c r="F6377" s="815">
        <v>40.29</v>
      </c>
    </row>
    <row r="6378" ht="45.0" customHeight="1">
      <c r="A6378" s="812">
        <v>92810.0</v>
      </c>
      <c r="B6378" s="813" t="s">
        <v>7583</v>
      </c>
      <c r="C6378" s="814" t="s">
        <v>735</v>
      </c>
      <c r="D6378" s="815">
        <v>27.21</v>
      </c>
      <c r="E6378" s="815">
        <v>21.83</v>
      </c>
      <c r="F6378" s="815">
        <v>49.04</v>
      </c>
    </row>
    <row r="6379" ht="45.0" customHeight="1">
      <c r="A6379" s="812">
        <v>92811.0</v>
      </c>
      <c r="B6379" s="813" t="s">
        <v>7584</v>
      </c>
      <c r="C6379" s="814" t="s">
        <v>735</v>
      </c>
      <c r="D6379" s="815">
        <v>32.58</v>
      </c>
      <c r="E6379" s="815">
        <v>25.82</v>
      </c>
      <c r="F6379" s="815">
        <v>58.4</v>
      </c>
    </row>
    <row r="6380" ht="45.0" customHeight="1">
      <c r="A6380" s="812">
        <v>92812.0</v>
      </c>
      <c r="B6380" s="813" t="s">
        <v>7585</v>
      </c>
      <c r="C6380" s="814" t="s">
        <v>735</v>
      </c>
      <c r="D6380" s="815">
        <v>37.86</v>
      </c>
      <c r="E6380" s="815">
        <v>29.79</v>
      </c>
      <c r="F6380" s="815">
        <v>67.65</v>
      </c>
    </row>
    <row r="6381" ht="45.0" customHeight="1">
      <c r="A6381" s="812">
        <v>92813.0</v>
      </c>
      <c r="B6381" s="813" t="s">
        <v>7586</v>
      </c>
      <c r="C6381" s="814" t="s">
        <v>735</v>
      </c>
      <c r="D6381" s="815">
        <v>44.4</v>
      </c>
      <c r="E6381" s="815">
        <v>34.03</v>
      </c>
      <c r="F6381" s="815">
        <v>78.43</v>
      </c>
    </row>
    <row r="6382" ht="45.0" customHeight="1">
      <c r="A6382" s="812">
        <v>92814.0</v>
      </c>
      <c r="B6382" s="813" t="s">
        <v>7587</v>
      </c>
      <c r="C6382" s="814" t="s">
        <v>735</v>
      </c>
      <c r="D6382" s="815">
        <v>51.29</v>
      </c>
      <c r="E6382" s="815">
        <v>38.44</v>
      </c>
      <c r="F6382" s="815">
        <v>89.73</v>
      </c>
    </row>
    <row r="6383" ht="45.0" customHeight="1">
      <c r="A6383" s="812">
        <v>92815.0</v>
      </c>
      <c r="B6383" s="813" t="s">
        <v>7588</v>
      </c>
      <c r="C6383" s="814" t="s">
        <v>735</v>
      </c>
      <c r="D6383" s="815">
        <v>59.54</v>
      </c>
      <c r="E6383" s="815">
        <v>43.17</v>
      </c>
      <c r="F6383" s="815">
        <v>102.71</v>
      </c>
    </row>
    <row r="6384" ht="45.0" customHeight="1">
      <c r="A6384" s="812">
        <v>92817.0</v>
      </c>
      <c r="B6384" s="813" t="s">
        <v>7589</v>
      </c>
      <c r="C6384" s="814" t="s">
        <v>735</v>
      </c>
      <c r="D6384" s="815">
        <v>74.51</v>
      </c>
      <c r="E6384" s="815">
        <v>54.03</v>
      </c>
      <c r="F6384" s="815">
        <v>128.54</v>
      </c>
    </row>
    <row r="6385" ht="45.0" customHeight="1">
      <c r="A6385" s="812">
        <v>92819.0</v>
      </c>
      <c r="B6385" s="813" t="s">
        <v>7590</v>
      </c>
      <c r="C6385" s="814" t="s">
        <v>735</v>
      </c>
      <c r="D6385" s="815">
        <v>100.32</v>
      </c>
      <c r="E6385" s="815">
        <v>72.7</v>
      </c>
      <c r="F6385" s="815">
        <v>173.02</v>
      </c>
    </row>
    <row r="6386" ht="45.0" customHeight="1">
      <c r="A6386" s="812">
        <v>92820.0</v>
      </c>
      <c r="B6386" s="813" t="s">
        <v>7591</v>
      </c>
      <c r="C6386" s="814" t="s">
        <v>735</v>
      </c>
      <c r="D6386" s="815">
        <v>20.59</v>
      </c>
      <c r="E6386" s="815">
        <v>16.9</v>
      </c>
      <c r="F6386" s="815">
        <v>37.49</v>
      </c>
    </row>
    <row r="6387" ht="45.0" customHeight="1">
      <c r="A6387" s="812">
        <v>92821.0</v>
      </c>
      <c r="B6387" s="813" t="s">
        <v>7592</v>
      </c>
      <c r="C6387" s="814" t="s">
        <v>735</v>
      </c>
      <c r="D6387" s="815">
        <v>26.53</v>
      </c>
      <c r="E6387" s="815">
        <v>21.52</v>
      </c>
      <c r="F6387" s="815">
        <v>48.05</v>
      </c>
    </row>
    <row r="6388" ht="45.0" customHeight="1">
      <c r="A6388" s="812">
        <v>92822.0</v>
      </c>
      <c r="B6388" s="813" t="s">
        <v>7593</v>
      </c>
      <c r="C6388" s="814" t="s">
        <v>735</v>
      </c>
      <c r="D6388" s="815">
        <v>32.48</v>
      </c>
      <c r="E6388" s="815">
        <v>26.17</v>
      </c>
      <c r="F6388" s="815">
        <v>58.65</v>
      </c>
    </row>
    <row r="6389" ht="45.0" customHeight="1">
      <c r="A6389" s="812">
        <v>92824.0</v>
      </c>
      <c r="B6389" s="813" t="s">
        <v>7594</v>
      </c>
      <c r="C6389" s="814" t="s">
        <v>735</v>
      </c>
      <c r="D6389" s="815">
        <v>38.77</v>
      </c>
      <c r="E6389" s="815">
        <v>30.9</v>
      </c>
      <c r="F6389" s="815">
        <v>69.67</v>
      </c>
    </row>
    <row r="6390" ht="45.0" customHeight="1">
      <c r="A6390" s="812">
        <v>92825.0</v>
      </c>
      <c r="B6390" s="813" t="s">
        <v>7595</v>
      </c>
      <c r="C6390" s="814" t="s">
        <v>735</v>
      </c>
      <c r="D6390" s="815">
        <v>45.07</v>
      </c>
      <c r="E6390" s="815">
        <v>35.64</v>
      </c>
      <c r="F6390" s="815">
        <v>80.71</v>
      </c>
    </row>
    <row r="6391" ht="45.0" customHeight="1">
      <c r="A6391" s="812">
        <v>92826.0</v>
      </c>
      <c r="B6391" s="813" t="s">
        <v>7596</v>
      </c>
      <c r="C6391" s="814" t="s">
        <v>735</v>
      </c>
      <c r="D6391" s="815">
        <v>52.38</v>
      </c>
      <c r="E6391" s="815">
        <v>40.7</v>
      </c>
      <c r="F6391" s="815">
        <v>93.08</v>
      </c>
    </row>
    <row r="6392" ht="45.0" customHeight="1">
      <c r="A6392" s="812">
        <v>92827.0</v>
      </c>
      <c r="B6392" s="813" t="s">
        <v>7597</v>
      </c>
      <c r="C6392" s="814" t="s">
        <v>735</v>
      </c>
      <c r="D6392" s="815">
        <v>60.19</v>
      </c>
      <c r="E6392" s="815">
        <v>45.79</v>
      </c>
      <c r="F6392" s="815">
        <v>105.98</v>
      </c>
    </row>
    <row r="6393" ht="45.0" customHeight="1">
      <c r="A6393" s="812">
        <v>92828.0</v>
      </c>
      <c r="B6393" s="813" t="s">
        <v>7598</v>
      </c>
      <c r="C6393" s="814" t="s">
        <v>735</v>
      </c>
      <c r="D6393" s="815">
        <v>69.52</v>
      </c>
      <c r="E6393" s="815">
        <v>51.36</v>
      </c>
      <c r="F6393" s="815">
        <v>120.88</v>
      </c>
    </row>
    <row r="6394" ht="45.0" customHeight="1">
      <c r="A6394" s="812">
        <v>92830.0</v>
      </c>
      <c r="B6394" s="813" t="s">
        <v>7599</v>
      </c>
      <c r="C6394" s="814" t="s">
        <v>735</v>
      </c>
      <c r="D6394" s="815">
        <v>86.27</v>
      </c>
      <c r="E6394" s="815">
        <v>63.69</v>
      </c>
      <c r="F6394" s="815">
        <v>149.96</v>
      </c>
    </row>
    <row r="6395" ht="45.0" customHeight="1">
      <c r="A6395" s="812">
        <v>92832.0</v>
      </c>
      <c r="B6395" s="813" t="s">
        <v>7600</v>
      </c>
      <c r="C6395" s="814" t="s">
        <v>735</v>
      </c>
      <c r="D6395" s="815">
        <v>114.7</v>
      </c>
      <c r="E6395" s="815">
        <v>84.65</v>
      </c>
      <c r="F6395" s="815">
        <v>199.35</v>
      </c>
    </row>
    <row r="6396" ht="45.0" customHeight="1">
      <c r="A6396" s="808"/>
      <c r="B6396" s="809" t="s">
        <v>7601</v>
      </c>
      <c r="C6396" s="810"/>
      <c r="D6396" s="811"/>
      <c r="E6396" s="811"/>
      <c r="F6396" s="811"/>
    </row>
    <row r="6397" ht="45.0" customHeight="1">
      <c r="A6397" s="812">
        <v>97121.0</v>
      </c>
      <c r="B6397" s="813" t="s">
        <v>7602</v>
      </c>
      <c r="C6397" s="814" t="s">
        <v>735</v>
      </c>
      <c r="D6397" s="815">
        <v>0.53</v>
      </c>
      <c r="E6397" s="815">
        <v>1.2</v>
      </c>
      <c r="F6397" s="815">
        <v>1.73</v>
      </c>
    </row>
    <row r="6398" ht="45.0" customHeight="1">
      <c r="A6398" s="812">
        <v>97122.0</v>
      </c>
      <c r="B6398" s="813" t="s">
        <v>7603</v>
      </c>
      <c r="C6398" s="814" t="s">
        <v>735</v>
      </c>
      <c r="D6398" s="815">
        <v>0.78</v>
      </c>
      <c r="E6398" s="815">
        <v>1.62</v>
      </c>
      <c r="F6398" s="815">
        <v>2.4</v>
      </c>
    </row>
    <row r="6399" ht="45.0" customHeight="1">
      <c r="A6399" s="812">
        <v>97123.0</v>
      </c>
      <c r="B6399" s="813" t="s">
        <v>7604</v>
      </c>
      <c r="C6399" s="814" t="s">
        <v>735</v>
      </c>
      <c r="D6399" s="815">
        <v>1.0</v>
      </c>
      <c r="E6399" s="815">
        <v>2.07</v>
      </c>
      <c r="F6399" s="815">
        <v>3.07</v>
      </c>
    </row>
    <row r="6400" ht="45.0" customHeight="1">
      <c r="A6400" s="812">
        <v>97124.0</v>
      </c>
      <c r="B6400" s="813" t="s">
        <v>7605</v>
      </c>
      <c r="C6400" s="814" t="s">
        <v>735</v>
      </c>
      <c r="D6400" s="815">
        <v>0.26</v>
      </c>
      <c r="E6400" s="815">
        <v>0.51</v>
      </c>
      <c r="F6400" s="815">
        <v>0.77</v>
      </c>
    </row>
    <row r="6401" ht="45.0" customHeight="1">
      <c r="A6401" s="812">
        <v>97125.0</v>
      </c>
      <c r="B6401" s="813" t="s">
        <v>7606</v>
      </c>
      <c r="C6401" s="814" t="s">
        <v>735</v>
      </c>
      <c r="D6401" s="815">
        <v>0.42</v>
      </c>
      <c r="E6401" s="815">
        <v>0.69</v>
      </c>
      <c r="F6401" s="815">
        <v>1.11</v>
      </c>
    </row>
    <row r="6402" ht="45.0" customHeight="1">
      <c r="A6402" s="812">
        <v>97126.0</v>
      </c>
      <c r="B6402" s="813" t="s">
        <v>7607</v>
      </c>
      <c r="C6402" s="814" t="s">
        <v>735</v>
      </c>
      <c r="D6402" s="815">
        <v>0.54</v>
      </c>
      <c r="E6402" s="815">
        <v>0.87</v>
      </c>
      <c r="F6402" s="815">
        <v>1.41</v>
      </c>
    </row>
    <row r="6403" ht="45.0" customHeight="1">
      <c r="A6403" s="812">
        <v>97127.0</v>
      </c>
      <c r="B6403" s="813" t="s">
        <v>7608</v>
      </c>
      <c r="C6403" s="814" t="s">
        <v>735</v>
      </c>
      <c r="D6403" s="815">
        <v>1.45</v>
      </c>
      <c r="E6403" s="815">
        <v>2.94</v>
      </c>
      <c r="F6403" s="815">
        <v>4.39</v>
      </c>
    </row>
    <row r="6404" ht="45.0" customHeight="1">
      <c r="A6404" s="812">
        <v>97128.0</v>
      </c>
      <c r="B6404" s="813" t="s">
        <v>7609</v>
      </c>
      <c r="C6404" s="814" t="s">
        <v>735</v>
      </c>
      <c r="D6404" s="815">
        <v>3.54</v>
      </c>
      <c r="E6404" s="815">
        <v>4.73</v>
      </c>
      <c r="F6404" s="815">
        <v>8.27</v>
      </c>
    </row>
    <row r="6405" ht="45.0" customHeight="1">
      <c r="A6405" s="812">
        <v>97129.0</v>
      </c>
      <c r="B6405" s="813" t="s">
        <v>7610</v>
      </c>
      <c r="C6405" s="814" t="s">
        <v>735</v>
      </c>
      <c r="D6405" s="815">
        <v>4.4</v>
      </c>
      <c r="E6405" s="815">
        <v>5.77</v>
      </c>
      <c r="F6405" s="815">
        <v>10.17</v>
      </c>
    </row>
    <row r="6406" ht="45.0" customHeight="1">
      <c r="A6406" s="812">
        <v>97130.0</v>
      </c>
      <c r="B6406" s="813" t="s">
        <v>7611</v>
      </c>
      <c r="C6406" s="814" t="s">
        <v>735</v>
      </c>
      <c r="D6406" s="815">
        <v>5.23</v>
      </c>
      <c r="E6406" s="815">
        <v>6.84</v>
      </c>
      <c r="F6406" s="815">
        <v>12.07</v>
      </c>
    </row>
    <row r="6407" ht="45.0" customHeight="1">
      <c r="A6407" s="812">
        <v>97131.0</v>
      </c>
      <c r="B6407" s="813" t="s">
        <v>7612</v>
      </c>
      <c r="C6407" s="814" t="s">
        <v>735</v>
      </c>
      <c r="D6407" s="815">
        <v>6.08</v>
      </c>
      <c r="E6407" s="815">
        <v>7.89</v>
      </c>
      <c r="F6407" s="815">
        <v>13.97</v>
      </c>
    </row>
    <row r="6408" ht="45.0" customHeight="1">
      <c r="A6408" s="812">
        <v>97132.0</v>
      </c>
      <c r="B6408" s="813" t="s">
        <v>7613</v>
      </c>
      <c r="C6408" s="814" t="s">
        <v>735</v>
      </c>
      <c r="D6408" s="815">
        <v>6.88</v>
      </c>
      <c r="E6408" s="815">
        <v>8.96</v>
      </c>
      <c r="F6408" s="815">
        <v>15.84</v>
      </c>
    </row>
    <row r="6409" ht="30.0" customHeight="1">
      <c r="A6409" s="812">
        <v>97133.0</v>
      </c>
      <c r="B6409" s="813" t="s">
        <v>7614</v>
      </c>
      <c r="C6409" s="814" t="s">
        <v>735</v>
      </c>
      <c r="D6409" s="815">
        <v>8.56</v>
      </c>
      <c r="E6409" s="815">
        <v>11.08</v>
      </c>
      <c r="F6409" s="815">
        <v>19.64</v>
      </c>
    </row>
    <row r="6410" ht="30.0" customHeight="1">
      <c r="A6410" s="812">
        <v>97134.0</v>
      </c>
      <c r="B6410" s="813" t="s">
        <v>7615</v>
      </c>
      <c r="C6410" s="814" t="s">
        <v>735</v>
      </c>
      <c r="D6410" s="815">
        <v>0.82</v>
      </c>
      <c r="E6410" s="815">
        <v>1.21</v>
      </c>
      <c r="F6410" s="815">
        <v>2.03</v>
      </c>
    </row>
    <row r="6411" ht="45.0" customHeight="1">
      <c r="A6411" s="812">
        <v>97135.0</v>
      </c>
      <c r="B6411" s="813" t="s">
        <v>7616</v>
      </c>
      <c r="C6411" s="814" t="s">
        <v>735</v>
      </c>
      <c r="D6411" s="815">
        <v>2.13</v>
      </c>
      <c r="E6411" s="815">
        <v>2.04</v>
      </c>
      <c r="F6411" s="815">
        <v>4.17</v>
      </c>
    </row>
    <row r="6412" ht="30.0" customHeight="1">
      <c r="A6412" s="812">
        <v>97136.0</v>
      </c>
      <c r="B6412" s="813" t="s">
        <v>7617</v>
      </c>
      <c r="C6412" s="814" t="s">
        <v>735</v>
      </c>
      <c r="D6412" s="815">
        <v>2.62</v>
      </c>
      <c r="E6412" s="815">
        <v>2.51</v>
      </c>
      <c r="F6412" s="815">
        <v>5.13</v>
      </c>
    </row>
    <row r="6413" ht="30.0" customHeight="1">
      <c r="A6413" s="812">
        <v>97137.0</v>
      </c>
      <c r="B6413" s="813" t="s">
        <v>7618</v>
      </c>
      <c r="C6413" s="814" t="s">
        <v>735</v>
      </c>
      <c r="D6413" s="815">
        <v>3.12</v>
      </c>
      <c r="E6413" s="815">
        <v>2.97</v>
      </c>
      <c r="F6413" s="815">
        <v>6.09</v>
      </c>
    </row>
    <row r="6414" ht="45.0" customHeight="1">
      <c r="A6414" s="812">
        <v>97138.0</v>
      </c>
      <c r="B6414" s="813" t="s">
        <v>7619</v>
      </c>
      <c r="C6414" s="814" t="s">
        <v>735</v>
      </c>
      <c r="D6414" s="815">
        <v>3.63</v>
      </c>
      <c r="E6414" s="815">
        <v>3.42</v>
      </c>
      <c r="F6414" s="815">
        <v>7.05</v>
      </c>
    </row>
    <row r="6415" ht="30.0" customHeight="1">
      <c r="A6415" s="812">
        <v>97139.0</v>
      </c>
      <c r="B6415" s="813" t="s">
        <v>7620</v>
      </c>
      <c r="C6415" s="814" t="s">
        <v>735</v>
      </c>
      <c r="D6415" s="815">
        <v>4.12</v>
      </c>
      <c r="E6415" s="815">
        <v>3.88</v>
      </c>
      <c r="F6415" s="815">
        <v>8.0</v>
      </c>
    </row>
    <row r="6416" ht="45.0" customHeight="1">
      <c r="A6416" s="812">
        <v>97140.0</v>
      </c>
      <c r="B6416" s="813" t="s">
        <v>7621</v>
      </c>
      <c r="C6416" s="814" t="s">
        <v>735</v>
      </c>
      <c r="D6416" s="815">
        <v>5.15</v>
      </c>
      <c r="E6416" s="815">
        <v>4.78</v>
      </c>
      <c r="F6416" s="815">
        <v>9.93</v>
      </c>
    </row>
    <row r="6417" ht="45.0" customHeight="1">
      <c r="A6417" s="808"/>
      <c r="B6417" s="809" t="s">
        <v>7622</v>
      </c>
      <c r="C6417" s="810"/>
      <c r="D6417" s="811"/>
      <c r="E6417" s="811"/>
      <c r="F6417" s="811"/>
    </row>
    <row r="6418" ht="45.0" customHeight="1">
      <c r="A6418" s="812">
        <v>97141.0</v>
      </c>
      <c r="B6418" s="813" t="s">
        <v>7623</v>
      </c>
      <c r="C6418" s="814" t="s">
        <v>735</v>
      </c>
      <c r="D6418" s="815">
        <v>2.94</v>
      </c>
      <c r="E6418" s="815">
        <v>3.58</v>
      </c>
      <c r="F6418" s="815">
        <v>6.52</v>
      </c>
    </row>
    <row r="6419" ht="45.0" customHeight="1">
      <c r="A6419" s="812">
        <v>97142.0</v>
      </c>
      <c r="B6419" s="813" t="s">
        <v>7624</v>
      </c>
      <c r="C6419" s="814" t="s">
        <v>735</v>
      </c>
      <c r="D6419" s="815">
        <v>3.25</v>
      </c>
      <c r="E6419" s="815">
        <v>4.04</v>
      </c>
      <c r="F6419" s="815">
        <v>7.29</v>
      </c>
    </row>
    <row r="6420" ht="45.0" customHeight="1">
      <c r="A6420" s="812">
        <v>97143.0</v>
      </c>
      <c r="B6420" s="813" t="s">
        <v>7625</v>
      </c>
      <c r="C6420" s="814" t="s">
        <v>735</v>
      </c>
      <c r="D6420" s="815">
        <v>4.0</v>
      </c>
      <c r="E6420" s="815">
        <v>5.19</v>
      </c>
      <c r="F6420" s="815">
        <v>9.19</v>
      </c>
    </row>
    <row r="6421" ht="45.0" customHeight="1">
      <c r="A6421" s="812">
        <v>97144.0</v>
      </c>
      <c r="B6421" s="813" t="s">
        <v>7626</v>
      </c>
      <c r="C6421" s="814" t="s">
        <v>735</v>
      </c>
      <c r="D6421" s="815">
        <v>4.79</v>
      </c>
      <c r="E6421" s="815">
        <v>6.33</v>
      </c>
      <c r="F6421" s="815">
        <v>11.12</v>
      </c>
    </row>
    <row r="6422" ht="45.0" customHeight="1">
      <c r="A6422" s="812">
        <v>97145.0</v>
      </c>
      <c r="B6422" s="813" t="s">
        <v>7627</v>
      </c>
      <c r="C6422" s="814" t="s">
        <v>735</v>
      </c>
      <c r="D6422" s="815">
        <v>5.55</v>
      </c>
      <c r="E6422" s="815">
        <v>7.48</v>
      </c>
      <c r="F6422" s="815">
        <v>13.03</v>
      </c>
    </row>
    <row r="6423" ht="45.0" customHeight="1">
      <c r="A6423" s="812">
        <v>97146.0</v>
      </c>
      <c r="B6423" s="813" t="s">
        <v>7628</v>
      </c>
      <c r="C6423" s="814" t="s">
        <v>735</v>
      </c>
      <c r="D6423" s="815">
        <v>6.33</v>
      </c>
      <c r="E6423" s="815">
        <v>8.63</v>
      </c>
      <c r="F6423" s="815">
        <v>14.96</v>
      </c>
    </row>
    <row r="6424" ht="45.0" customHeight="1">
      <c r="A6424" s="812">
        <v>97147.0</v>
      </c>
      <c r="B6424" s="813" t="s">
        <v>7629</v>
      </c>
      <c r="C6424" s="814" t="s">
        <v>735</v>
      </c>
      <c r="D6424" s="815">
        <v>7.12</v>
      </c>
      <c r="E6424" s="815">
        <v>9.78</v>
      </c>
      <c r="F6424" s="815">
        <v>16.9</v>
      </c>
    </row>
    <row r="6425" ht="45.0" customHeight="1">
      <c r="A6425" s="812">
        <v>97148.0</v>
      </c>
      <c r="B6425" s="813" t="s">
        <v>7630</v>
      </c>
      <c r="C6425" s="814" t="s">
        <v>735</v>
      </c>
      <c r="D6425" s="815">
        <v>7.86</v>
      </c>
      <c r="E6425" s="815">
        <v>10.96</v>
      </c>
      <c r="F6425" s="815">
        <v>18.82</v>
      </c>
    </row>
    <row r="6426" ht="45.0" customHeight="1">
      <c r="A6426" s="812">
        <v>97149.0</v>
      </c>
      <c r="B6426" s="813" t="s">
        <v>7631</v>
      </c>
      <c r="C6426" s="814" t="s">
        <v>735</v>
      </c>
      <c r="D6426" s="815">
        <v>8.69</v>
      </c>
      <c r="E6426" s="815">
        <v>12.1</v>
      </c>
      <c r="F6426" s="815">
        <v>20.79</v>
      </c>
    </row>
    <row r="6427" ht="45.0" customHeight="1">
      <c r="A6427" s="812">
        <v>97150.0</v>
      </c>
      <c r="B6427" s="813" t="s">
        <v>7632</v>
      </c>
      <c r="C6427" s="814" t="s">
        <v>735</v>
      </c>
      <c r="D6427" s="815">
        <v>12.86</v>
      </c>
      <c r="E6427" s="815">
        <v>13.25</v>
      </c>
      <c r="F6427" s="815">
        <v>26.11</v>
      </c>
    </row>
    <row r="6428" ht="45.0" customHeight="1">
      <c r="A6428" s="812">
        <v>97151.0</v>
      </c>
      <c r="B6428" s="813" t="s">
        <v>7633</v>
      </c>
      <c r="C6428" s="814" t="s">
        <v>735</v>
      </c>
      <c r="D6428" s="815">
        <v>14.93</v>
      </c>
      <c r="E6428" s="815">
        <v>15.56</v>
      </c>
      <c r="F6428" s="815">
        <v>30.49</v>
      </c>
    </row>
    <row r="6429" ht="45.0" customHeight="1">
      <c r="A6429" s="812">
        <v>97152.0</v>
      </c>
      <c r="B6429" s="813" t="s">
        <v>7634</v>
      </c>
      <c r="C6429" s="814" t="s">
        <v>735</v>
      </c>
      <c r="D6429" s="815">
        <v>16.75</v>
      </c>
      <c r="E6429" s="815">
        <v>17.87</v>
      </c>
      <c r="F6429" s="815">
        <v>34.62</v>
      </c>
    </row>
    <row r="6430" ht="30.0" customHeight="1">
      <c r="A6430" s="812">
        <v>97153.0</v>
      </c>
      <c r="B6430" s="813" t="s">
        <v>7635</v>
      </c>
      <c r="C6430" s="814" t="s">
        <v>735</v>
      </c>
      <c r="D6430" s="815">
        <v>18.77</v>
      </c>
      <c r="E6430" s="815">
        <v>20.14</v>
      </c>
      <c r="F6430" s="815">
        <v>38.91</v>
      </c>
    </row>
    <row r="6431" ht="30.0" customHeight="1">
      <c r="A6431" s="812">
        <v>97154.0</v>
      </c>
      <c r="B6431" s="813" t="s">
        <v>7636</v>
      </c>
      <c r="C6431" s="814" t="s">
        <v>735</v>
      </c>
      <c r="D6431" s="815">
        <v>20.76</v>
      </c>
      <c r="E6431" s="815">
        <v>22.46</v>
      </c>
      <c r="F6431" s="815">
        <v>43.22</v>
      </c>
    </row>
    <row r="6432" ht="45.0" customHeight="1">
      <c r="A6432" s="812">
        <v>97155.0</v>
      </c>
      <c r="B6432" s="813" t="s">
        <v>7637</v>
      </c>
      <c r="C6432" s="814" t="s">
        <v>735</v>
      </c>
      <c r="D6432" s="815">
        <v>22.82</v>
      </c>
      <c r="E6432" s="815">
        <v>24.75</v>
      </c>
      <c r="F6432" s="815">
        <v>47.57</v>
      </c>
    </row>
    <row r="6433" ht="45.0" customHeight="1">
      <c r="A6433" s="812">
        <v>97156.0</v>
      </c>
      <c r="B6433" s="813" t="s">
        <v>7638</v>
      </c>
      <c r="C6433" s="814" t="s">
        <v>735</v>
      </c>
      <c r="D6433" s="815">
        <v>27.26</v>
      </c>
      <c r="E6433" s="815">
        <v>29.36</v>
      </c>
      <c r="F6433" s="815">
        <v>56.62</v>
      </c>
    </row>
    <row r="6434" ht="45.0" customHeight="1">
      <c r="A6434" s="812">
        <v>97157.0</v>
      </c>
      <c r="B6434" s="813" t="s">
        <v>7639</v>
      </c>
      <c r="C6434" s="814" t="s">
        <v>735</v>
      </c>
      <c r="D6434" s="815">
        <v>1.89</v>
      </c>
      <c r="E6434" s="815">
        <v>2.06</v>
      </c>
      <c r="F6434" s="815">
        <v>3.95</v>
      </c>
    </row>
    <row r="6435" ht="45.0" customHeight="1">
      <c r="A6435" s="812">
        <v>97158.0</v>
      </c>
      <c r="B6435" s="813" t="s">
        <v>7640</v>
      </c>
      <c r="C6435" s="814" t="s">
        <v>735</v>
      </c>
      <c r="D6435" s="815">
        <v>2.06</v>
      </c>
      <c r="E6435" s="815">
        <v>2.36</v>
      </c>
      <c r="F6435" s="815">
        <v>4.42</v>
      </c>
    </row>
    <row r="6436" ht="45.0" customHeight="1">
      <c r="A6436" s="812">
        <v>97159.0</v>
      </c>
      <c r="B6436" s="813" t="s">
        <v>7641</v>
      </c>
      <c r="C6436" s="814" t="s">
        <v>735</v>
      </c>
      <c r="D6436" s="815">
        <v>2.55</v>
      </c>
      <c r="E6436" s="815">
        <v>3.04</v>
      </c>
      <c r="F6436" s="815">
        <v>5.59</v>
      </c>
    </row>
    <row r="6437" ht="30.0" customHeight="1">
      <c r="A6437" s="812">
        <v>97160.0</v>
      </c>
      <c r="B6437" s="813" t="s">
        <v>7642</v>
      </c>
      <c r="C6437" s="814" t="s">
        <v>735</v>
      </c>
      <c r="D6437" s="815">
        <v>3.04</v>
      </c>
      <c r="E6437" s="815">
        <v>3.72</v>
      </c>
      <c r="F6437" s="815">
        <v>6.76</v>
      </c>
    </row>
    <row r="6438" ht="45.0" customHeight="1">
      <c r="A6438" s="812">
        <v>97161.0</v>
      </c>
      <c r="B6438" s="813" t="s">
        <v>7643</v>
      </c>
      <c r="C6438" s="814" t="s">
        <v>735</v>
      </c>
      <c r="D6438" s="815">
        <v>3.55</v>
      </c>
      <c r="E6438" s="815">
        <v>4.39</v>
      </c>
      <c r="F6438" s="815">
        <v>7.94</v>
      </c>
    </row>
    <row r="6439" ht="45.0" customHeight="1">
      <c r="A6439" s="812">
        <v>97162.0</v>
      </c>
      <c r="B6439" s="813" t="s">
        <v>7644</v>
      </c>
      <c r="C6439" s="814" t="s">
        <v>735</v>
      </c>
      <c r="D6439" s="815">
        <v>4.08</v>
      </c>
      <c r="E6439" s="815">
        <v>5.05</v>
      </c>
      <c r="F6439" s="815">
        <v>9.13</v>
      </c>
    </row>
    <row r="6440" ht="45.0" customHeight="1">
      <c r="A6440" s="812">
        <v>97163.0</v>
      </c>
      <c r="B6440" s="813" t="s">
        <v>7645</v>
      </c>
      <c r="C6440" s="814" t="s">
        <v>735</v>
      </c>
      <c r="D6440" s="815">
        <v>4.6</v>
      </c>
      <c r="E6440" s="815">
        <v>5.73</v>
      </c>
      <c r="F6440" s="815">
        <v>10.33</v>
      </c>
    </row>
    <row r="6441" ht="45.0" customHeight="1">
      <c r="A6441" s="812">
        <v>97164.0</v>
      </c>
      <c r="B6441" s="813" t="s">
        <v>7646</v>
      </c>
      <c r="C6441" s="814" t="s">
        <v>735</v>
      </c>
      <c r="D6441" s="815">
        <v>5.09</v>
      </c>
      <c r="E6441" s="815">
        <v>6.43</v>
      </c>
      <c r="F6441" s="815">
        <v>11.52</v>
      </c>
    </row>
    <row r="6442" ht="45.0" customHeight="1">
      <c r="A6442" s="812">
        <v>97165.0</v>
      </c>
      <c r="B6442" s="813" t="s">
        <v>7647</v>
      </c>
      <c r="C6442" s="814" t="s">
        <v>735</v>
      </c>
      <c r="D6442" s="815">
        <v>5.62</v>
      </c>
      <c r="E6442" s="815">
        <v>7.11</v>
      </c>
      <c r="F6442" s="815">
        <v>12.73</v>
      </c>
    </row>
    <row r="6443" ht="45.0" customHeight="1">
      <c r="A6443" s="812">
        <v>97166.0</v>
      </c>
      <c r="B6443" s="813" t="s">
        <v>7648</v>
      </c>
      <c r="C6443" s="814" t="s">
        <v>735</v>
      </c>
      <c r="D6443" s="815">
        <v>8.18</v>
      </c>
      <c r="E6443" s="815">
        <v>7.78</v>
      </c>
      <c r="F6443" s="815">
        <v>15.96</v>
      </c>
    </row>
    <row r="6444" ht="45.0" customHeight="1">
      <c r="A6444" s="812">
        <v>97167.0</v>
      </c>
      <c r="B6444" s="813" t="s">
        <v>7649</v>
      </c>
      <c r="C6444" s="814" t="s">
        <v>735</v>
      </c>
      <c r="D6444" s="815">
        <v>9.51</v>
      </c>
      <c r="E6444" s="815">
        <v>9.15</v>
      </c>
      <c r="F6444" s="815">
        <v>18.66</v>
      </c>
    </row>
    <row r="6445" ht="45.0" customHeight="1">
      <c r="A6445" s="812">
        <v>97168.0</v>
      </c>
      <c r="B6445" s="813" t="s">
        <v>7650</v>
      </c>
      <c r="C6445" s="814" t="s">
        <v>735</v>
      </c>
      <c r="D6445" s="815">
        <v>10.64</v>
      </c>
      <c r="E6445" s="815">
        <v>10.5</v>
      </c>
      <c r="F6445" s="815">
        <v>21.14</v>
      </c>
    </row>
    <row r="6446" ht="45.0" customHeight="1">
      <c r="A6446" s="812">
        <v>97169.0</v>
      </c>
      <c r="B6446" s="813" t="s">
        <v>7651</v>
      </c>
      <c r="C6446" s="814" t="s">
        <v>735</v>
      </c>
      <c r="D6446" s="815">
        <v>11.89</v>
      </c>
      <c r="E6446" s="815">
        <v>11.85</v>
      </c>
      <c r="F6446" s="815">
        <v>23.74</v>
      </c>
    </row>
    <row r="6447" ht="45.0" customHeight="1">
      <c r="A6447" s="812">
        <v>97170.0</v>
      </c>
      <c r="B6447" s="813" t="s">
        <v>7652</v>
      </c>
      <c r="C6447" s="814" t="s">
        <v>735</v>
      </c>
      <c r="D6447" s="815">
        <v>13.19</v>
      </c>
      <c r="E6447" s="815">
        <v>13.19</v>
      </c>
      <c r="F6447" s="815">
        <v>26.38</v>
      </c>
    </row>
    <row r="6448" ht="45.0" customHeight="1">
      <c r="A6448" s="812">
        <v>97171.0</v>
      </c>
      <c r="B6448" s="813" t="s">
        <v>7653</v>
      </c>
      <c r="C6448" s="814" t="s">
        <v>735</v>
      </c>
      <c r="D6448" s="815">
        <v>14.5</v>
      </c>
      <c r="E6448" s="815">
        <v>14.55</v>
      </c>
      <c r="F6448" s="815">
        <v>29.05</v>
      </c>
    </row>
    <row r="6449" ht="45.0" customHeight="1">
      <c r="A6449" s="812">
        <v>97172.0</v>
      </c>
      <c r="B6449" s="813" t="s">
        <v>7654</v>
      </c>
      <c r="C6449" s="814" t="s">
        <v>735</v>
      </c>
      <c r="D6449" s="815">
        <v>17.5</v>
      </c>
      <c r="E6449" s="815">
        <v>17.26</v>
      </c>
      <c r="F6449" s="815">
        <v>34.76</v>
      </c>
    </row>
    <row r="6450" ht="45.0" customHeight="1">
      <c r="A6450" s="808"/>
      <c r="B6450" s="809" t="s">
        <v>7655</v>
      </c>
      <c r="C6450" s="810"/>
      <c r="D6450" s="811"/>
      <c r="E6450" s="811"/>
      <c r="F6450" s="811"/>
    </row>
    <row r="6451" ht="45.0" customHeight="1">
      <c r="A6451" s="812">
        <v>97173.0</v>
      </c>
      <c r="B6451" s="813" t="s">
        <v>7656</v>
      </c>
      <c r="C6451" s="814" t="s">
        <v>735</v>
      </c>
      <c r="D6451" s="815">
        <v>15.57</v>
      </c>
      <c r="E6451" s="815">
        <v>13.62</v>
      </c>
      <c r="F6451" s="815">
        <v>29.19</v>
      </c>
    </row>
    <row r="6452" ht="45.0" customHeight="1">
      <c r="A6452" s="812">
        <v>97174.0</v>
      </c>
      <c r="B6452" s="813" t="s">
        <v>7657</v>
      </c>
      <c r="C6452" s="814" t="s">
        <v>735</v>
      </c>
      <c r="D6452" s="815">
        <v>18.09</v>
      </c>
      <c r="E6452" s="815">
        <v>15.68</v>
      </c>
      <c r="F6452" s="815">
        <v>33.77</v>
      </c>
    </row>
    <row r="6453" ht="45.0" customHeight="1">
      <c r="A6453" s="812">
        <v>97175.0</v>
      </c>
      <c r="B6453" s="813" t="s">
        <v>7658</v>
      </c>
      <c r="C6453" s="814" t="s">
        <v>735</v>
      </c>
      <c r="D6453" s="815">
        <v>20.62</v>
      </c>
      <c r="E6453" s="815">
        <v>17.72</v>
      </c>
      <c r="F6453" s="815">
        <v>38.34</v>
      </c>
    </row>
    <row r="6454" ht="45.0" customHeight="1">
      <c r="A6454" s="812">
        <v>97176.0</v>
      </c>
      <c r="B6454" s="813" t="s">
        <v>7659</v>
      </c>
      <c r="C6454" s="814" t="s">
        <v>735</v>
      </c>
      <c r="D6454" s="815">
        <v>23.13</v>
      </c>
      <c r="E6454" s="815">
        <v>19.8</v>
      </c>
      <c r="F6454" s="815">
        <v>42.93</v>
      </c>
    </row>
    <row r="6455" ht="45.0" customHeight="1">
      <c r="A6455" s="812">
        <v>97177.0</v>
      </c>
      <c r="B6455" s="813" t="s">
        <v>7660</v>
      </c>
      <c r="C6455" s="814" t="s">
        <v>735</v>
      </c>
      <c r="D6455" s="815">
        <v>28.2</v>
      </c>
      <c r="E6455" s="815">
        <v>23.87</v>
      </c>
      <c r="F6455" s="815">
        <v>52.07</v>
      </c>
    </row>
    <row r="6456" ht="45.0" customHeight="1">
      <c r="A6456" s="812">
        <v>97178.0</v>
      </c>
      <c r="B6456" s="813" t="s">
        <v>7661</v>
      </c>
      <c r="C6456" s="814" t="s">
        <v>735</v>
      </c>
      <c r="D6456" s="815">
        <v>33.25</v>
      </c>
      <c r="E6456" s="815">
        <v>27.97</v>
      </c>
      <c r="F6456" s="815">
        <v>61.22</v>
      </c>
    </row>
    <row r="6457" ht="45.0" customHeight="1">
      <c r="A6457" s="812">
        <v>97179.0</v>
      </c>
      <c r="B6457" s="813" t="s">
        <v>7662</v>
      </c>
      <c r="C6457" s="814" t="s">
        <v>735</v>
      </c>
      <c r="D6457" s="815">
        <v>38.29</v>
      </c>
      <c r="E6457" s="815">
        <v>32.09</v>
      </c>
      <c r="F6457" s="815">
        <v>70.38</v>
      </c>
    </row>
    <row r="6458" ht="45.0" customHeight="1">
      <c r="A6458" s="812">
        <v>97180.0</v>
      </c>
      <c r="B6458" s="813" t="s">
        <v>7663</v>
      </c>
      <c r="C6458" s="814" t="s">
        <v>735</v>
      </c>
      <c r="D6458" s="815">
        <v>43.34</v>
      </c>
      <c r="E6458" s="815">
        <v>36.19</v>
      </c>
      <c r="F6458" s="815">
        <v>79.53</v>
      </c>
    </row>
    <row r="6459" ht="45.0" customHeight="1">
      <c r="A6459" s="812">
        <v>97181.0</v>
      </c>
      <c r="B6459" s="813" t="s">
        <v>7664</v>
      </c>
      <c r="C6459" s="814" t="s">
        <v>735</v>
      </c>
      <c r="D6459" s="815">
        <v>51.44</v>
      </c>
      <c r="E6459" s="815">
        <v>40.29</v>
      </c>
      <c r="F6459" s="815">
        <v>91.73</v>
      </c>
    </row>
    <row r="6460" ht="45.0" customHeight="1">
      <c r="A6460" s="812">
        <v>97182.0</v>
      </c>
      <c r="B6460" s="813" t="s">
        <v>7665</v>
      </c>
      <c r="C6460" s="814" t="s">
        <v>735</v>
      </c>
      <c r="D6460" s="815">
        <v>56.82</v>
      </c>
      <c r="E6460" s="815">
        <v>44.4</v>
      </c>
      <c r="F6460" s="815">
        <v>101.22</v>
      </c>
    </row>
    <row r="6461" ht="45.0" customHeight="1">
      <c r="A6461" s="812">
        <v>97183.0</v>
      </c>
      <c r="B6461" s="813" t="s">
        <v>7666</v>
      </c>
      <c r="C6461" s="814" t="s">
        <v>735</v>
      </c>
      <c r="D6461" s="815">
        <v>12.48</v>
      </c>
      <c r="E6461" s="815">
        <v>11.37</v>
      </c>
      <c r="F6461" s="815">
        <v>23.85</v>
      </c>
    </row>
    <row r="6462" ht="45.0" customHeight="1">
      <c r="A6462" s="812">
        <v>97184.0</v>
      </c>
      <c r="B6462" s="813" t="s">
        <v>7667</v>
      </c>
      <c r="C6462" s="814" t="s">
        <v>735</v>
      </c>
      <c r="D6462" s="815">
        <v>14.52</v>
      </c>
      <c r="E6462" s="815">
        <v>13.13</v>
      </c>
      <c r="F6462" s="815">
        <v>27.65</v>
      </c>
    </row>
    <row r="6463" ht="45.0" customHeight="1">
      <c r="A6463" s="812">
        <v>97185.0</v>
      </c>
      <c r="B6463" s="813" t="s">
        <v>7668</v>
      </c>
      <c r="C6463" s="814" t="s">
        <v>735</v>
      </c>
      <c r="D6463" s="815">
        <v>16.56</v>
      </c>
      <c r="E6463" s="815">
        <v>14.89</v>
      </c>
      <c r="F6463" s="815">
        <v>31.45</v>
      </c>
    </row>
    <row r="6464" ht="45.0" customHeight="1">
      <c r="A6464" s="812">
        <v>97186.0</v>
      </c>
      <c r="B6464" s="813" t="s">
        <v>7669</v>
      </c>
      <c r="C6464" s="814" t="s">
        <v>735</v>
      </c>
      <c r="D6464" s="815">
        <v>18.62</v>
      </c>
      <c r="E6464" s="815">
        <v>16.65</v>
      </c>
      <c r="F6464" s="815">
        <v>35.27</v>
      </c>
    </row>
    <row r="6465" ht="45.0" customHeight="1">
      <c r="A6465" s="812">
        <v>97187.0</v>
      </c>
      <c r="B6465" s="813" t="s">
        <v>7670</v>
      </c>
      <c r="C6465" s="814" t="s">
        <v>735</v>
      </c>
      <c r="D6465" s="815">
        <v>22.72</v>
      </c>
      <c r="E6465" s="815">
        <v>20.13</v>
      </c>
      <c r="F6465" s="815">
        <v>42.85</v>
      </c>
    </row>
    <row r="6466" ht="45.0" customHeight="1">
      <c r="A6466" s="812">
        <v>97188.0</v>
      </c>
      <c r="B6466" s="813" t="s">
        <v>7671</v>
      </c>
      <c r="C6466" s="814" t="s">
        <v>735</v>
      </c>
      <c r="D6466" s="815">
        <v>26.8</v>
      </c>
      <c r="E6466" s="815">
        <v>23.67</v>
      </c>
      <c r="F6466" s="815">
        <v>50.47</v>
      </c>
    </row>
    <row r="6467" ht="45.0" customHeight="1">
      <c r="A6467" s="812">
        <v>97189.0</v>
      </c>
      <c r="B6467" s="813" t="s">
        <v>7672</v>
      </c>
      <c r="C6467" s="814" t="s">
        <v>735</v>
      </c>
      <c r="D6467" s="815">
        <v>30.9</v>
      </c>
      <c r="E6467" s="815">
        <v>27.18</v>
      </c>
      <c r="F6467" s="815">
        <v>58.08</v>
      </c>
    </row>
    <row r="6468" ht="45.0" customHeight="1">
      <c r="A6468" s="812">
        <v>97190.0</v>
      </c>
      <c r="B6468" s="813" t="s">
        <v>7673</v>
      </c>
      <c r="C6468" s="814" t="s">
        <v>735</v>
      </c>
      <c r="D6468" s="815">
        <v>34.96</v>
      </c>
      <c r="E6468" s="815">
        <v>30.71</v>
      </c>
      <c r="F6468" s="815">
        <v>65.67</v>
      </c>
    </row>
    <row r="6469" ht="45.0" customHeight="1">
      <c r="A6469" s="812">
        <v>97191.0</v>
      </c>
      <c r="B6469" s="813" t="s">
        <v>7674</v>
      </c>
      <c r="C6469" s="814" t="s">
        <v>735</v>
      </c>
      <c r="D6469" s="815">
        <v>41.29</v>
      </c>
      <c r="E6469" s="815">
        <v>34.21</v>
      </c>
      <c r="F6469" s="815">
        <v>75.5</v>
      </c>
    </row>
    <row r="6470" ht="45.0" customHeight="1">
      <c r="A6470" s="812">
        <v>97192.0</v>
      </c>
      <c r="B6470" s="813" t="s">
        <v>7675</v>
      </c>
      <c r="C6470" s="814" t="s">
        <v>735</v>
      </c>
      <c r="D6470" s="815">
        <v>45.61</v>
      </c>
      <c r="E6470" s="815">
        <v>37.74</v>
      </c>
      <c r="F6470" s="815">
        <v>83.35</v>
      </c>
    </row>
    <row r="6471" ht="45.0" customHeight="1">
      <c r="A6471" s="808"/>
      <c r="B6471" s="816" t="s">
        <v>7676</v>
      </c>
      <c r="C6471" s="810"/>
      <c r="D6471" s="811"/>
      <c r="E6471" s="811"/>
      <c r="F6471" s="811"/>
    </row>
    <row r="6472" ht="45.0" customHeight="1">
      <c r="A6472" s="808"/>
      <c r="B6472" s="809" t="s">
        <v>7677</v>
      </c>
      <c r="C6472" s="810"/>
      <c r="D6472" s="811"/>
      <c r="E6472" s="811"/>
      <c r="F6472" s="811"/>
    </row>
    <row r="6473" ht="60.0" customHeight="1">
      <c r="A6473" s="808"/>
      <c r="B6473" s="816" t="s">
        <v>7678</v>
      </c>
      <c r="C6473" s="810"/>
      <c r="D6473" s="811"/>
      <c r="E6473" s="811"/>
      <c r="F6473" s="811"/>
    </row>
    <row r="6474" ht="45.0" customHeight="1">
      <c r="A6474" s="808"/>
      <c r="B6474" s="809" t="s">
        <v>7679</v>
      </c>
      <c r="C6474" s="810"/>
      <c r="D6474" s="811"/>
      <c r="E6474" s="811"/>
      <c r="F6474" s="811"/>
    </row>
    <row r="6475" ht="60.0" customHeight="1">
      <c r="A6475" s="808"/>
      <c r="B6475" s="809" t="s">
        <v>7680</v>
      </c>
      <c r="C6475" s="810"/>
      <c r="D6475" s="811"/>
      <c r="E6475" s="811"/>
      <c r="F6475" s="811"/>
    </row>
    <row r="6476" ht="60.0" customHeight="1">
      <c r="A6476" s="808"/>
      <c r="B6476" s="809" t="s">
        <v>7681</v>
      </c>
      <c r="C6476" s="810"/>
      <c r="D6476" s="811"/>
      <c r="E6476" s="811"/>
      <c r="F6476" s="811"/>
    </row>
    <row r="6477" ht="60.0" customHeight="1">
      <c r="A6477" s="808"/>
      <c r="B6477" s="816" t="s">
        <v>7682</v>
      </c>
      <c r="C6477" s="810"/>
      <c r="D6477" s="811"/>
      <c r="E6477" s="811"/>
      <c r="F6477" s="811"/>
    </row>
    <row r="6478" ht="60.0" customHeight="1">
      <c r="A6478" s="808"/>
      <c r="B6478" s="809" t="s">
        <v>7683</v>
      </c>
      <c r="C6478" s="810"/>
      <c r="D6478" s="811"/>
      <c r="E6478" s="811"/>
      <c r="F6478" s="811"/>
    </row>
    <row r="6479" ht="60.0" customHeight="1">
      <c r="A6479" s="812">
        <v>87410.0</v>
      </c>
      <c r="B6479" s="813" t="s">
        <v>7684</v>
      </c>
      <c r="C6479" s="814" t="s">
        <v>1756</v>
      </c>
      <c r="D6479" s="815">
        <v>662.46</v>
      </c>
      <c r="E6479" s="815">
        <v>74.34</v>
      </c>
      <c r="F6479" s="815">
        <v>736.8</v>
      </c>
    </row>
    <row r="6480" ht="45.0" customHeight="1">
      <c r="A6480" s="808"/>
      <c r="B6480" s="809" t="s">
        <v>7685</v>
      </c>
      <c r="C6480" s="810"/>
      <c r="D6480" s="811"/>
      <c r="E6480" s="811"/>
      <c r="F6480" s="811"/>
    </row>
    <row r="6481" ht="45.0" customHeight="1">
      <c r="A6481" s="812">
        <v>87388.0</v>
      </c>
      <c r="B6481" s="813" t="s">
        <v>7686</v>
      </c>
      <c r="C6481" s="814" t="s">
        <v>1756</v>
      </c>
      <c r="D6481" s="815">
        <v>3033.11</v>
      </c>
      <c r="E6481" s="815">
        <v>56.47</v>
      </c>
      <c r="F6481" s="815">
        <v>3089.58</v>
      </c>
    </row>
    <row r="6482" ht="45.0" customHeight="1">
      <c r="A6482" s="812">
        <v>87389.0</v>
      </c>
      <c r="B6482" s="813" t="s">
        <v>7687</v>
      </c>
      <c r="C6482" s="814" t="s">
        <v>1756</v>
      </c>
      <c r="D6482" s="815">
        <v>3053.19</v>
      </c>
      <c r="E6482" s="815">
        <v>43.64</v>
      </c>
      <c r="F6482" s="815">
        <v>3096.83</v>
      </c>
    </row>
    <row r="6483" ht="45.0" customHeight="1">
      <c r="A6483" s="812">
        <v>87390.0</v>
      </c>
      <c r="B6483" s="813" t="s">
        <v>7688</v>
      </c>
      <c r="C6483" s="814" t="s">
        <v>1756</v>
      </c>
      <c r="D6483" s="815">
        <v>3075.91</v>
      </c>
      <c r="E6483" s="815">
        <v>33.05</v>
      </c>
      <c r="F6483" s="815">
        <v>3108.96</v>
      </c>
    </row>
    <row r="6484" ht="45.0" customHeight="1">
      <c r="A6484" s="812">
        <v>87404.0</v>
      </c>
      <c r="B6484" s="813" t="s">
        <v>7689</v>
      </c>
      <c r="C6484" s="814" t="s">
        <v>1756</v>
      </c>
      <c r="D6484" s="815">
        <v>3143.25</v>
      </c>
      <c r="E6484" s="815">
        <v>78.99</v>
      </c>
      <c r="F6484" s="815">
        <v>3222.24</v>
      </c>
    </row>
    <row r="6485" ht="45.0" customHeight="1">
      <c r="A6485" s="812">
        <v>87405.0</v>
      </c>
      <c r="B6485" s="813" t="s">
        <v>7690</v>
      </c>
      <c r="C6485" s="814" t="s">
        <v>1756</v>
      </c>
      <c r="D6485" s="815">
        <v>3163.02</v>
      </c>
      <c r="E6485" s="815">
        <v>59.24</v>
      </c>
      <c r="F6485" s="815">
        <v>3222.26</v>
      </c>
    </row>
    <row r="6486" ht="45.0" customHeight="1">
      <c r="A6486" s="808"/>
      <c r="B6486" s="809" t="s">
        <v>7691</v>
      </c>
      <c r="C6486" s="810"/>
      <c r="D6486" s="811"/>
      <c r="E6486" s="811"/>
      <c r="F6486" s="811"/>
    </row>
    <row r="6487" ht="15.75" customHeight="1">
      <c r="A6487" s="812">
        <v>87382.0</v>
      </c>
      <c r="B6487" s="813" t="s">
        <v>7692</v>
      </c>
      <c r="C6487" s="814" t="s">
        <v>1756</v>
      </c>
      <c r="D6487" s="815">
        <v>1057.34</v>
      </c>
      <c r="E6487" s="815">
        <v>56.1</v>
      </c>
      <c r="F6487" s="815">
        <v>1113.44</v>
      </c>
    </row>
    <row r="6488" ht="30.0" customHeight="1">
      <c r="A6488" s="812">
        <v>87383.0</v>
      </c>
      <c r="B6488" s="813" t="s">
        <v>7693</v>
      </c>
      <c r="C6488" s="814" t="s">
        <v>1756</v>
      </c>
      <c r="D6488" s="815">
        <v>1062.88</v>
      </c>
      <c r="E6488" s="815">
        <v>44.02</v>
      </c>
      <c r="F6488" s="815">
        <v>1106.9</v>
      </c>
    </row>
    <row r="6489" ht="30.0" customHeight="1">
      <c r="A6489" s="812">
        <v>87384.0</v>
      </c>
      <c r="B6489" s="813" t="s">
        <v>7694</v>
      </c>
      <c r="C6489" s="814" t="s">
        <v>1756</v>
      </c>
      <c r="D6489" s="815">
        <v>1065.45</v>
      </c>
      <c r="E6489" s="815">
        <v>33.05</v>
      </c>
      <c r="F6489" s="815">
        <v>1098.5</v>
      </c>
    </row>
    <row r="6490" ht="30.0" customHeight="1">
      <c r="A6490" s="812">
        <v>87391.0</v>
      </c>
      <c r="B6490" s="813" t="s">
        <v>7695</v>
      </c>
      <c r="C6490" s="814" t="s">
        <v>1756</v>
      </c>
      <c r="D6490" s="815">
        <v>3358.88</v>
      </c>
      <c r="E6490" s="815">
        <v>73.2</v>
      </c>
      <c r="F6490" s="815">
        <v>3432.08</v>
      </c>
    </row>
    <row r="6491" ht="30.0" customHeight="1">
      <c r="A6491" s="812">
        <v>87393.0</v>
      </c>
      <c r="B6491" s="813" t="s">
        <v>7696</v>
      </c>
      <c r="C6491" s="814" t="s">
        <v>1756</v>
      </c>
      <c r="D6491" s="815">
        <v>3398.05</v>
      </c>
      <c r="E6491" s="815">
        <v>59.37</v>
      </c>
      <c r="F6491" s="815">
        <v>3457.42</v>
      </c>
    </row>
    <row r="6492" ht="30.0" customHeight="1">
      <c r="A6492" s="812">
        <v>87394.0</v>
      </c>
      <c r="B6492" s="813" t="s">
        <v>7697</v>
      </c>
      <c r="C6492" s="814" t="s">
        <v>1756</v>
      </c>
      <c r="D6492" s="815">
        <v>3435.96</v>
      </c>
      <c r="E6492" s="815">
        <v>47.77</v>
      </c>
      <c r="F6492" s="815">
        <v>3483.73</v>
      </c>
    </row>
    <row r="6493" ht="30.0" customHeight="1">
      <c r="A6493" s="812">
        <v>87395.0</v>
      </c>
      <c r="B6493" s="813" t="s">
        <v>7698</v>
      </c>
      <c r="C6493" s="814" t="s">
        <v>1756</v>
      </c>
      <c r="D6493" s="815">
        <v>2107.7</v>
      </c>
      <c r="E6493" s="815">
        <v>73.2</v>
      </c>
      <c r="F6493" s="815">
        <v>2180.9</v>
      </c>
    </row>
    <row r="6494" ht="30.0" customHeight="1">
      <c r="A6494" s="812">
        <v>87396.0</v>
      </c>
      <c r="B6494" s="813" t="s">
        <v>7699</v>
      </c>
      <c r="C6494" s="814" t="s">
        <v>1756</v>
      </c>
      <c r="D6494" s="815">
        <v>2130.06</v>
      </c>
      <c r="E6494" s="815">
        <v>59.37</v>
      </c>
      <c r="F6494" s="815">
        <v>2189.43</v>
      </c>
    </row>
    <row r="6495" ht="30.0" customHeight="1">
      <c r="A6495" s="812">
        <v>87397.0</v>
      </c>
      <c r="B6495" s="813" t="s">
        <v>7700</v>
      </c>
      <c r="C6495" s="814" t="s">
        <v>1756</v>
      </c>
      <c r="D6495" s="815">
        <v>2151.92</v>
      </c>
      <c r="E6495" s="815">
        <v>47.77</v>
      </c>
      <c r="F6495" s="815">
        <v>2199.69</v>
      </c>
    </row>
    <row r="6496" ht="15.75" customHeight="1">
      <c r="A6496" s="812">
        <v>87398.0</v>
      </c>
      <c r="B6496" s="813" t="s">
        <v>7701</v>
      </c>
      <c r="C6496" s="814" t="s">
        <v>1756</v>
      </c>
      <c r="D6496" s="815">
        <v>1129.91</v>
      </c>
      <c r="E6496" s="815">
        <v>149.06</v>
      </c>
      <c r="F6496" s="815">
        <v>1278.97</v>
      </c>
    </row>
    <row r="6497" ht="30.0" customHeight="1">
      <c r="A6497" s="812">
        <v>87401.0</v>
      </c>
      <c r="B6497" s="813" t="s">
        <v>7702</v>
      </c>
      <c r="C6497" s="814" t="s">
        <v>1756</v>
      </c>
      <c r="D6497" s="815">
        <v>3481.13</v>
      </c>
      <c r="E6497" s="815">
        <v>186.83</v>
      </c>
      <c r="F6497" s="815">
        <v>3667.96</v>
      </c>
    </row>
    <row r="6498" ht="30.0" customHeight="1">
      <c r="A6498" s="812">
        <v>87402.0</v>
      </c>
      <c r="B6498" s="813" t="s">
        <v>7703</v>
      </c>
      <c r="C6498" s="814" t="s">
        <v>1756</v>
      </c>
      <c r="D6498" s="815">
        <v>2204.33</v>
      </c>
      <c r="E6498" s="815">
        <v>186.83</v>
      </c>
      <c r="F6498" s="815">
        <v>2391.16</v>
      </c>
    </row>
    <row r="6499" ht="30.0" customHeight="1">
      <c r="A6499" s="812">
        <v>87407.0</v>
      </c>
      <c r="B6499" s="813" t="s">
        <v>7704</v>
      </c>
      <c r="C6499" s="814" t="s">
        <v>1756</v>
      </c>
      <c r="D6499" s="815">
        <v>1084.83</v>
      </c>
      <c r="E6499" s="815">
        <v>53.33</v>
      </c>
      <c r="F6499" s="815">
        <v>1138.16</v>
      </c>
    </row>
    <row r="6500" ht="30.0" customHeight="1">
      <c r="A6500" s="812">
        <v>87408.0</v>
      </c>
      <c r="B6500" s="813" t="s">
        <v>7705</v>
      </c>
      <c r="C6500" s="814" t="s">
        <v>1756</v>
      </c>
      <c r="D6500" s="815">
        <v>1085.43</v>
      </c>
      <c r="E6500" s="815">
        <v>40.0</v>
      </c>
      <c r="F6500" s="815">
        <v>1125.43</v>
      </c>
    </row>
    <row r="6501" ht="30.0" customHeight="1">
      <c r="A6501" s="812">
        <v>87385.0</v>
      </c>
      <c r="B6501" s="813" t="s">
        <v>7706</v>
      </c>
      <c r="C6501" s="814" t="s">
        <v>1756</v>
      </c>
      <c r="D6501" s="815">
        <v>1226.57</v>
      </c>
      <c r="E6501" s="815">
        <v>66.92</v>
      </c>
      <c r="F6501" s="815">
        <v>1293.49</v>
      </c>
    </row>
    <row r="6502" ht="30.0" customHeight="1">
      <c r="A6502" s="812">
        <v>87386.0</v>
      </c>
      <c r="B6502" s="813" t="s">
        <v>7707</v>
      </c>
      <c r="C6502" s="814" t="s">
        <v>1756</v>
      </c>
      <c r="D6502" s="815">
        <v>1231.79</v>
      </c>
      <c r="E6502" s="815">
        <v>50.57</v>
      </c>
      <c r="F6502" s="815">
        <v>1282.36</v>
      </c>
    </row>
    <row r="6503" ht="30.0" customHeight="1">
      <c r="A6503" s="812">
        <v>87387.0</v>
      </c>
      <c r="B6503" s="813" t="s">
        <v>7708</v>
      </c>
      <c r="C6503" s="814" t="s">
        <v>1756</v>
      </c>
      <c r="D6503" s="815">
        <v>1236.28</v>
      </c>
      <c r="E6503" s="815">
        <v>38.76</v>
      </c>
      <c r="F6503" s="815">
        <v>1275.04</v>
      </c>
    </row>
    <row r="6504" ht="30.0" customHeight="1">
      <c r="A6504" s="812">
        <v>87399.0</v>
      </c>
      <c r="B6504" s="813" t="s">
        <v>7709</v>
      </c>
      <c r="C6504" s="814" t="s">
        <v>1756</v>
      </c>
      <c r="D6504" s="815">
        <v>1301.15</v>
      </c>
      <c r="E6504" s="815">
        <v>160.19</v>
      </c>
      <c r="F6504" s="815">
        <v>1461.34</v>
      </c>
    </row>
    <row r="6505" ht="30.0" customHeight="1">
      <c r="A6505" s="808"/>
      <c r="B6505" s="809" t="s">
        <v>7710</v>
      </c>
      <c r="C6505" s="810"/>
      <c r="D6505" s="811"/>
      <c r="E6505" s="811"/>
      <c r="F6505" s="811"/>
    </row>
    <row r="6506" ht="30.0" customHeight="1">
      <c r="A6506" s="812">
        <v>100468.0</v>
      </c>
      <c r="B6506" s="813" t="s">
        <v>7711</v>
      </c>
      <c r="C6506" s="814" t="s">
        <v>1756</v>
      </c>
      <c r="D6506" s="815">
        <v>393.3</v>
      </c>
      <c r="E6506" s="815">
        <v>85.41</v>
      </c>
      <c r="F6506" s="815">
        <v>478.71</v>
      </c>
    </row>
    <row r="6507" ht="30.0" customHeight="1">
      <c r="A6507" s="812">
        <v>100469.0</v>
      </c>
      <c r="B6507" s="813" t="s">
        <v>7712</v>
      </c>
      <c r="C6507" s="814" t="s">
        <v>1756</v>
      </c>
      <c r="D6507" s="815">
        <v>343.6</v>
      </c>
      <c r="E6507" s="815">
        <v>40.87</v>
      </c>
      <c r="F6507" s="815">
        <v>384.47</v>
      </c>
    </row>
    <row r="6508" ht="30.0" customHeight="1">
      <c r="A6508" s="812">
        <v>100470.0</v>
      </c>
      <c r="B6508" s="813" t="s">
        <v>7713</v>
      </c>
      <c r="C6508" s="814" t="s">
        <v>1756</v>
      </c>
      <c r="D6508" s="815">
        <v>302.71</v>
      </c>
      <c r="E6508" s="815">
        <v>40.87</v>
      </c>
      <c r="F6508" s="815">
        <v>343.58</v>
      </c>
    </row>
    <row r="6509" ht="15.75" customHeight="1">
      <c r="A6509" s="812">
        <v>100472.0</v>
      </c>
      <c r="B6509" s="813" t="s">
        <v>7714</v>
      </c>
      <c r="C6509" s="814" t="s">
        <v>1756</v>
      </c>
      <c r="D6509" s="815">
        <v>312.61</v>
      </c>
      <c r="E6509" s="815">
        <v>72.21</v>
      </c>
      <c r="F6509" s="815">
        <v>384.82</v>
      </c>
    </row>
    <row r="6510" ht="45.0" customHeight="1">
      <c r="A6510" s="812">
        <v>100473.0</v>
      </c>
      <c r="B6510" s="813" t="s">
        <v>7715</v>
      </c>
      <c r="C6510" s="814" t="s">
        <v>1756</v>
      </c>
      <c r="D6510" s="815">
        <v>301.72</v>
      </c>
      <c r="E6510" s="815">
        <v>44.4</v>
      </c>
      <c r="F6510" s="815">
        <v>346.12</v>
      </c>
    </row>
    <row r="6511" ht="45.0" customHeight="1">
      <c r="A6511" s="812">
        <v>100474.0</v>
      </c>
      <c r="B6511" s="813" t="s">
        <v>7716</v>
      </c>
      <c r="C6511" s="814" t="s">
        <v>1756</v>
      </c>
      <c r="D6511" s="815">
        <v>298.29</v>
      </c>
      <c r="E6511" s="815">
        <v>31.01</v>
      </c>
      <c r="F6511" s="815">
        <v>329.3</v>
      </c>
    </row>
    <row r="6512" ht="45.0" customHeight="1">
      <c r="A6512" s="812">
        <v>100489.0</v>
      </c>
      <c r="B6512" s="813" t="s">
        <v>7717</v>
      </c>
      <c r="C6512" s="814" t="s">
        <v>1756</v>
      </c>
      <c r="D6512" s="815">
        <v>350.27</v>
      </c>
      <c r="E6512" s="815">
        <v>39.56</v>
      </c>
      <c r="F6512" s="815">
        <v>389.83</v>
      </c>
    </row>
    <row r="6513" ht="45.0" customHeight="1">
      <c r="A6513" s="812">
        <v>100490.0</v>
      </c>
      <c r="B6513" s="813" t="s">
        <v>7718</v>
      </c>
      <c r="C6513" s="814" t="s">
        <v>1756</v>
      </c>
      <c r="D6513" s="815">
        <v>305.68</v>
      </c>
      <c r="E6513" s="815">
        <v>37.33</v>
      </c>
      <c r="F6513" s="815">
        <v>343.01</v>
      </c>
    </row>
    <row r="6514" ht="45.0" customHeight="1">
      <c r="A6514" s="812">
        <v>100491.0</v>
      </c>
      <c r="B6514" s="813" t="s">
        <v>7719</v>
      </c>
      <c r="C6514" s="814" t="s">
        <v>1756</v>
      </c>
      <c r="D6514" s="815">
        <v>446.63</v>
      </c>
      <c r="E6514" s="815">
        <v>44.1</v>
      </c>
      <c r="F6514" s="815">
        <v>490.73</v>
      </c>
    </row>
    <row r="6515" ht="45.0" customHeight="1">
      <c r="A6515" s="812">
        <v>100492.0</v>
      </c>
      <c r="B6515" s="813" t="s">
        <v>7720</v>
      </c>
      <c r="C6515" s="814" t="s">
        <v>1756</v>
      </c>
      <c r="D6515" s="815">
        <v>382.58</v>
      </c>
      <c r="E6515" s="815">
        <v>40.89</v>
      </c>
      <c r="F6515" s="815">
        <v>423.47</v>
      </c>
    </row>
    <row r="6516" ht="45.0" customHeight="1">
      <c r="A6516" s="812">
        <v>100475.0</v>
      </c>
      <c r="B6516" s="813" t="s">
        <v>7721</v>
      </c>
      <c r="C6516" s="814" t="s">
        <v>1756</v>
      </c>
      <c r="D6516" s="815">
        <v>444.15</v>
      </c>
      <c r="E6516" s="815">
        <v>47.17</v>
      </c>
      <c r="F6516" s="815">
        <v>491.32</v>
      </c>
    </row>
    <row r="6517" ht="45.0" customHeight="1">
      <c r="A6517" s="812">
        <v>100477.0</v>
      </c>
      <c r="B6517" s="813" t="s">
        <v>7722</v>
      </c>
      <c r="C6517" s="814" t="s">
        <v>1756</v>
      </c>
      <c r="D6517" s="815">
        <v>452.75</v>
      </c>
      <c r="E6517" s="815">
        <v>89.56</v>
      </c>
      <c r="F6517" s="815">
        <v>542.31</v>
      </c>
    </row>
    <row r="6518" ht="60.0" customHeight="1">
      <c r="A6518" s="812">
        <v>100478.0</v>
      </c>
      <c r="B6518" s="813" t="s">
        <v>7723</v>
      </c>
      <c r="C6518" s="814" t="s">
        <v>1756</v>
      </c>
      <c r="D6518" s="815">
        <v>437.1</v>
      </c>
      <c r="E6518" s="815">
        <v>45.03</v>
      </c>
      <c r="F6518" s="815">
        <v>482.13</v>
      </c>
    </row>
    <row r="6519" ht="45.0" customHeight="1">
      <c r="A6519" s="812">
        <v>100479.0</v>
      </c>
      <c r="B6519" s="813" t="s">
        <v>7724</v>
      </c>
      <c r="C6519" s="814" t="s">
        <v>1756</v>
      </c>
      <c r="D6519" s="815">
        <v>434.82</v>
      </c>
      <c r="E6519" s="815">
        <v>34.72</v>
      </c>
      <c r="F6519" s="815">
        <v>469.54</v>
      </c>
    </row>
    <row r="6520" ht="45.0" customHeight="1">
      <c r="A6520" s="812">
        <v>100480.0</v>
      </c>
      <c r="B6520" s="813" t="s">
        <v>7725</v>
      </c>
      <c r="C6520" s="814" t="s">
        <v>1756</v>
      </c>
      <c r="D6520" s="815">
        <v>473.39</v>
      </c>
      <c r="E6520" s="815">
        <v>105.37</v>
      </c>
      <c r="F6520" s="815">
        <v>578.76</v>
      </c>
    </row>
    <row r="6521" ht="45.0" customHeight="1">
      <c r="A6521" s="812">
        <v>100481.0</v>
      </c>
      <c r="B6521" s="813" t="s">
        <v>7726</v>
      </c>
      <c r="C6521" s="814" t="s">
        <v>1756</v>
      </c>
      <c r="D6521" s="815">
        <v>379.62</v>
      </c>
      <c r="E6521" s="815">
        <v>44.15</v>
      </c>
      <c r="F6521" s="815">
        <v>423.77</v>
      </c>
    </row>
    <row r="6522" ht="45.0" customHeight="1">
      <c r="A6522" s="812">
        <v>100483.0</v>
      </c>
      <c r="B6522" s="813" t="s">
        <v>7727</v>
      </c>
      <c r="C6522" s="814" t="s">
        <v>1756</v>
      </c>
      <c r="D6522" s="815">
        <v>386.35</v>
      </c>
      <c r="E6522" s="815">
        <v>75.6</v>
      </c>
      <c r="F6522" s="815">
        <v>461.95</v>
      </c>
    </row>
    <row r="6523" ht="45.0" customHeight="1">
      <c r="A6523" s="812">
        <v>100484.0</v>
      </c>
      <c r="B6523" s="813" t="s">
        <v>7728</v>
      </c>
      <c r="C6523" s="814" t="s">
        <v>1756</v>
      </c>
      <c r="D6523" s="815">
        <v>376.19</v>
      </c>
      <c r="E6523" s="815">
        <v>47.79</v>
      </c>
      <c r="F6523" s="815">
        <v>423.98</v>
      </c>
    </row>
    <row r="6524" ht="45.0" customHeight="1">
      <c r="A6524" s="812">
        <v>100485.0</v>
      </c>
      <c r="B6524" s="813" t="s">
        <v>7729</v>
      </c>
      <c r="C6524" s="814" t="s">
        <v>1756</v>
      </c>
      <c r="D6524" s="815">
        <v>374.01</v>
      </c>
      <c r="E6524" s="815">
        <v>34.58</v>
      </c>
      <c r="F6524" s="815">
        <v>408.59</v>
      </c>
    </row>
    <row r="6525" ht="45.0" customHeight="1">
      <c r="A6525" s="812">
        <v>100486.0</v>
      </c>
      <c r="B6525" s="813" t="s">
        <v>7730</v>
      </c>
      <c r="C6525" s="814" t="s">
        <v>1756</v>
      </c>
      <c r="D6525" s="815">
        <v>412.87</v>
      </c>
      <c r="E6525" s="815">
        <v>101.22</v>
      </c>
      <c r="F6525" s="815">
        <v>514.09</v>
      </c>
    </row>
    <row r="6526" ht="45.0" customHeight="1">
      <c r="A6526" s="812">
        <v>95563.0</v>
      </c>
      <c r="B6526" s="813" t="s">
        <v>7731</v>
      </c>
      <c r="C6526" s="814" t="s">
        <v>1756</v>
      </c>
      <c r="D6526" s="815">
        <v>488.46</v>
      </c>
      <c r="E6526" s="815">
        <v>98.32</v>
      </c>
      <c r="F6526" s="815">
        <v>586.78</v>
      </c>
    </row>
    <row r="6527" ht="45.0" customHeight="1">
      <c r="A6527" s="812">
        <v>87299.0</v>
      </c>
      <c r="B6527" s="813" t="s">
        <v>7732</v>
      </c>
      <c r="C6527" s="814" t="s">
        <v>1756</v>
      </c>
      <c r="D6527" s="815">
        <v>258.47</v>
      </c>
      <c r="E6527" s="815">
        <v>50.86</v>
      </c>
      <c r="F6527" s="815">
        <v>309.33</v>
      </c>
    </row>
    <row r="6528" ht="15.75" customHeight="1">
      <c r="A6528" s="812">
        <v>87298.0</v>
      </c>
      <c r="B6528" s="813" t="s">
        <v>7733</v>
      </c>
      <c r="C6528" s="814" t="s">
        <v>1756</v>
      </c>
      <c r="D6528" s="815">
        <v>415.13</v>
      </c>
      <c r="E6528" s="815">
        <v>55.59</v>
      </c>
      <c r="F6528" s="815">
        <v>470.72</v>
      </c>
    </row>
    <row r="6529" ht="30.0" customHeight="1">
      <c r="A6529" s="812">
        <v>87313.0</v>
      </c>
      <c r="B6529" s="813" t="s">
        <v>7734</v>
      </c>
      <c r="C6529" s="814" t="s">
        <v>1756</v>
      </c>
      <c r="D6529" s="815">
        <v>311.55</v>
      </c>
      <c r="E6529" s="815">
        <v>54.34</v>
      </c>
      <c r="F6529" s="815">
        <v>365.89</v>
      </c>
    </row>
    <row r="6530" ht="30.0" customHeight="1">
      <c r="A6530" s="812">
        <v>87314.0</v>
      </c>
      <c r="B6530" s="813" t="s">
        <v>7735</v>
      </c>
      <c r="C6530" s="814" t="s">
        <v>1756</v>
      </c>
      <c r="D6530" s="815">
        <v>312.81</v>
      </c>
      <c r="E6530" s="815">
        <v>46.16</v>
      </c>
      <c r="F6530" s="815">
        <v>358.97</v>
      </c>
    </row>
    <row r="6531" ht="30.0" customHeight="1">
      <c r="A6531" s="812">
        <v>87322.0</v>
      </c>
      <c r="B6531" s="813" t="s">
        <v>7736</v>
      </c>
      <c r="C6531" s="814" t="s">
        <v>1756</v>
      </c>
      <c r="D6531" s="815">
        <v>2644.59</v>
      </c>
      <c r="E6531" s="815">
        <v>57.35</v>
      </c>
      <c r="F6531" s="815">
        <v>2701.94</v>
      </c>
    </row>
    <row r="6532" ht="30.0" customHeight="1">
      <c r="A6532" s="812">
        <v>87323.0</v>
      </c>
      <c r="B6532" s="813" t="s">
        <v>7737</v>
      </c>
      <c r="C6532" s="814" t="s">
        <v>1756</v>
      </c>
      <c r="D6532" s="815">
        <v>2654.73</v>
      </c>
      <c r="E6532" s="815">
        <v>45.14</v>
      </c>
      <c r="F6532" s="815">
        <v>2699.87</v>
      </c>
    </row>
    <row r="6533" ht="30.0" customHeight="1">
      <c r="A6533" s="812">
        <v>87339.0</v>
      </c>
      <c r="B6533" s="813" t="s">
        <v>7738</v>
      </c>
      <c r="C6533" s="814" t="s">
        <v>1756</v>
      </c>
      <c r="D6533" s="815">
        <v>438.76</v>
      </c>
      <c r="E6533" s="815">
        <v>130.19</v>
      </c>
      <c r="F6533" s="815">
        <v>568.95</v>
      </c>
    </row>
    <row r="6534" ht="30.0" customHeight="1">
      <c r="A6534" s="812">
        <v>87340.0</v>
      </c>
      <c r="B6534" s="813" t="s">
        <v>7739</v>
      </c>
      <c r="C6534" s="814" t="s">
        <v>1756</v>
      </c>
      <c r="D6534" s="815">
        <v>410.45</v>
      </c>
      <c r="E6534" s="815">
        <v>60.12</v>
      </c>
      <c r="F6534" s="815">
        <v>470.57</v>
      </c>
    </row>
    <row r="6535" ht="30.0" customHeight="1">
      <c r="A6535" s="812">
        <v>87341.0</v>
      </c>
      <c r="B6535" s="813" t="s">
        <v>7740</v>
      </c>
      <c r="C6535" s="814" t="s">
        <v>1756</v>
      </c>
      <c r="D6535" s="815">
        <v>404.09</v>
      </c>
      <c r="E6535" s="815">
        <v>41.95</v>
      </c>
      <c r="F6535" s="815">
        <v>446.04</v>
      </c>
    </row>
    <row r="6536" ht="30.0" customHeight="1">
      <c r="A6536" s="812">
        <v>87352.0</v>
      </c>
      <c r="B6536" s="813" t="s">
        <v>7741</v>
      </c>
      <c r="C6536" s="814" t="s">
        <v>1756</v>
      </c>
      <c r="D6536" s="815">
        <v>328.9</v>
      </c>
      <c r="E6536" s="815">
        <v>102.27</v>
      </c>
      <c r="F6536" s="815">
        <v>431.17</v>
      </c>
    </row>
    <row r="6537" ht="30.0" customHeight="1">
      <c r="A6537" s="812">
        <v>87353.0</v>
      </c>
      <c r="B6537" s="813" t="s">
        <v>7742</v>
      </c>
      <c r="C6537" s="814" t="s">
        <v>1756</v>
      </c>
      <c r="D6537" s="815">
        <v>310.62</v>
      </c>
      <c r="E6537" s="815">
        <v>59.88</v>
      </c>
      <c r="F6537" s="815">
        <v>370.5</v>
      </c>
    </row>
    <row r="6538" ht="30.0" customHeight="1">
      <c r="A6538" s="812">
        <v>87354.0</v>
      </c>
      <c r="B6538" s="813" t="s">
        <v>7743</v>
      </c>
      <c r="C6538" s="814" t="s">
        <v>1756</v>
      </c>
      <c r="D6538" s="815">
        <v>304.2</v>
      </c>
      <c r="E6538" s="815">
        <v>38.96</v>
      </c>
      <c r="F6538" s="815">
        <v>343.16</v>
      </c>
    </row>
    <row r="6539" ht="30.0" customHeight="1">
      <c r="A6539" s="812">
        <v>87360.0</v>
      </c>
      <c r="B6539" s="813" t="s">
        <v>7744</v>
      </c>
      <c r="C6539" s="814" t="s">
        <v>1756</v>
      </c>
      <c r="D6539" s="815">
        <v>2586.56</v>
      </c>
      <c r="E6539" s="815">
        <v>86.67</v>
      </c>
      <c r="F6539" s="815">
        <v>2673.23</v>
      </c>
    </row>
    <row r="6540" ht="30.0" customHeight="1">
      <c r="A6540" s="812">
        <v>87361.0</v>
      </c>
      <c r="B6540" s="813" t="s">
        <v>7745</v>
      </c>
      <c r="C6540" s="814" t="s">
        <v>1756</v>
      </c>
      <c r="D6540" s="815">
        <v>2586.04</v>
      </c>
      <c r="E6540" s="815">
        <v>51.82</v>
      </c>
      <c r="F6540" s="815">
        <v>2637.86</v>
      </c>
    </row>
    <row r="6541" ht="30.0" customHeight="1">
      <c r="A6541" s="812">
        <v>87362.0</v>
      </c>
      <c r="B6541" s="813" t="s">
        <v>7746</v>
      </c>
      <c r="C6541" s="814" t="s">
        <v>1756</v>
      </c>
      <c r="D6541" s="815">
        <v>2598.68</v>
      </c>
      <c r="E6541" s="815">
        <v>37.71</v>
      </c>
      <c r="F6541" s="815">
        <v>2636.39</v>
      </c>
    </row>
    <row r="6542" ht="30.0" customHeight="1">
      <c r="A6542" s="812">
        <v>87372.0</v>
      </c>
      <c r="B6542" s="813" t="s">
        <v>7747</v>
      </c>
      <c r="C6542" s="814" t="s">
        <v>1756</v>
      </c>
      <c r="D6542" s="815">
        <v>450.6</v>
      </c>
      <c r="E6542" s="815">
        <v>137.93</v>
      </c>
      <c r="F6542" s="815">
        <v>588.53</v>
      </c>
    </row>
    <row r="6543" ht="30.0" customHeight="1">
      <c r="A6543" s="812">
        <v>87377.0</v>
      </c>
      <c r="B6543" s="813" t="s">
        <v>7748</v>
      </c>
      <c r="C6543" s="814" t="s">
        <v>1756</v>
      </c>
      <c r="D6543" s="815">
        <v>347.99</v>
      </c>
      <c r="E6543" s="815">
        <v>130.47</v>
      </c>
      <c r="F6543" s="815">
        <v>478.46</v>
      </c>
    </row>
    <row r="6544" ht="30.0" customHeight="1">
      <c r="A6544" s="812">
        <v>87380.0</v>
      </c>
      <c r="B6544" s="813" t="s">
        <v>7749</v>
      </c>
      <c r="C6544" s="814" t="s">
        <v>1756</v>
      </c>
      <c r="D6544" s="815">
        <v>2654.49</v>
      </c>
      <c r="E6544" s="815">
        <v>128.69</v>
      </c>
      <c r="F6544" s="815">
        <v>2783.18</v>
      </c>
    </row>
    <row r="6545" ht="30.0" customHeight="1">
      <c r="A6545" s="812">
        <v>88628.0</v>
      </c>
      <c r="B6545" s="813" t="s">
        <v>7750</v>
      </c>
      <c r="C6545" s="814" t="s">
        <v>1756</v>
      </c>
      <c r="D6545" s="815">
        <v>348.34</v>
      </c>
      <c r="E6545" s="815">
        <v>43.01</v>
      </c>
      <c r="F6545" s="815">
        <v>391.35</v>
      </c>
    </row>
    <row r="6546" ht="30.0" customHeight="1">
      <c r="A6546" s="812">
        <v>88629.0</v>
      </c>
      <c r="B6546" s="813" t="s">
        <v>7751</v>
      </c>
      <c r="C6546" s="814" t="s">
        <v>1756</v>
      </c>
      <c r="D6546" s="815">
        <v>378.03</v>
      </c>
      <c r="E6546" s="815">
        <v>101.46</v>
      </c>
      <c r="F6546" s="815">
        <v>479.49</v>
      </c>
    </row>
    <row r="6547" ht="45.0" customHeight="1">
      <c r="A6547" s="812">
        <v>87301.0</v>
      </c>
      <c r="B6547" s="813" t="s">
        <v>7752</v>
      </c>
      <c r="C6547" s="814" t="s">
        <v>1756</v>
      </c>
      <c r="D6547" s="815">
        <v>363.34</v>
      </c>
      <c r="E6547" s="815">
        <v>61.0</v>
      </c>
      <c r="F6547" s="815">
        <v>424.34</v>
      </c>
    </row>
    <row r="6548" ht="45.0" customHeight="1">
      <c r="A6548" s="812">
        <v>87302.0</v>
      </c>
      <c r="B6548" s="813" t="s">
        <v>7753</v>
      </c>
      <c r="C6548" s="814" t="s">
        <v>1756</v>
      </c>
      <c r="D6548" s="815">
        <v>364.96</v>
      </c>
      <c r="E6548" s="815">
        <v>51.38</v>
      </c>
      <c r="F6548" s="815">
        <v>416.34</v>
      </c>
    </row>
    <row r="6549" ht="45.0" customHeight="1">
      <c r="A6549" s="812">
        <v>87316.0</v>
      </c>
      <c r="B6549" s="813" t="s">
        <v>7754</v>
      </c>
      <c r="C6549" s="814" t="s">
        <v>1756</v>
      </c>
      <c r="D6549" s="815">
        <v>273.88</v>
      </c>
      <c r="E6549" s="815">
        <v>58.36</v>
      </c>
      <c r="F6549" s="815">
        <v>332.24</v>
      </c>
    </row>
    <row r="6550" ht="45.0" customHeight="1">
      <c r="A6550" s="812">
        <v>87317.0</v>
      </c>
      <c r="B6550" s="813" t="s">
        <v>7755</v>
      </c>
      <c r="C6550" s="814" t="s">
        <v>1756</v>
      </c>
      <c r="D6550" s="815">
        <v>273.55</v>
      </c>
      <c r="E6550" s="815">
        <v>46.15</v>
      </c>
      <c r="F6550" s="815">
        <v>319.7</v>
      </c>
    </row>
    <row r="6551" ht="45.0" customHeight="1">
      <c r="A6551" s="812">
        <v>87325.0</v>
      </c>
      <c r="B6551" s="813" t="s">
        <v>7756</v>
      </c>
      <c r="C6551" s="814" t="s">
        <v>1756</v>
      </c>
      <c r="D6551" s="815">
        <v>2584.05</v>
      </c>
      <c r="E6551" s="815">
        <v>58.99</v>
      </c>
      <c r="F6551" s="815">
        <v>2643.04</v>
      </c>
    </row>
    <row r="6552" ht="45.0" customHeight="1">
      <c r="A6552" s="812">
        <v>87326.0</v>
      </c>
      <c r="B6552" s="813" t="s">
        <v>7757</v>
      </c>
      <c r="C6552" s="814" t="s">
        <v>1756</v>
      </c>
      <c r="D6552" s="815">
        <v>2605.36</v>
      </c>
      <c r="E6552" s="815">
        <v>42.54</v>
      </c>
      <c r="F6552" s="815">
        <v>2647.9</v>
      </c>
    </row>
    <row r="6553" ht="45.0" customHeight="1">
      <c r="A6553" s="812">
        <v>87342.0</v>
      </c>
      <c r="B6553" s="813" t="s">
        <v>7758</v>
      </c>
      <c r="C6553" s="814" t="s">
        <v>1756</v>
      </c>
      <c r="D6553" s="815">
        <v>376.95</v>
      </c>
      <c r="E6553" s="815">
        <v>105.04</v>
      </c>
      <c r="F6553" s="815">
        <v>481.99</v>
      </c>
    </row>
    <row r="6554" ht="45.0" customHeight="1">
      <c r="A6554" s="812">
        <v>87343.0</v>
      </c>
      <c r="B6554" s="813" t="s">
        <v>7759</v>
      </c>
      <c r="C6554" s="814" t="s">
        <v>1756</v>
      </c>
      <c r="D6554" s="815">
        <v>361.18</v>
      </c>
      <c r="E6554" s="815">
        <v>65.16</v>
      </c>
      <c r="F6554" s="815">
        <v>426.34</v>
      </c>
    </row>
    <row r="6555" ht="45.0" customHeight="1">
      <c r="A6555" s="812">
        <v>87344.0</v>
      </c>
      <c r="B6555" s="813" t="s">
        <v>7760</v>
      </c>
      <c r="C6555" s="814" t="s">
        <v>1756</v>
      </c>
      <c r="D6555" s="815">
        <v>353.77</v>
      </c>
      <c r="E6555" s="815">
        <v>41.82</v>
      </c>
      <c r="F6555" s="815">
        <v>395.59</v>
      </c>
    </row>
    <row r="6556" ht="45.0" customHeight="1">
      <c r="A6556" s="812">
        <v>87355.0</v>
      </c>
      <c r="B6556" s="813" t="s">
        <v>7761</v>
      </c>
      <c r="C6556" s="814" t="s">
        <v>1756</v>
      </c>
      <c r="D6556" s="815">
        <v>281.18</v>
      </c>
      <c r="E6556" s="815">
        <v>82.39</v>
      </c>
      <c r="F6556" s="815">
        <v>363.57</v>
      </c>
    </row>
    <row r="6557" ht="45.0" customHeight="1">
      <c r="A6557" s="812">
        <v>87356.0</v>
      </c>
      <c r="B6557" s="813" t="s">
        <v>7762</v>
      </c>
      <c r="C6557" s="814" t="s">
        <v>1756</v>
      </c>
      <c r="D6557" s="815">
        <v>269.85</v>
      </c>
      <c r="E6557" s="815">
        <v>52.58</v>
      </c>
      <c r="F6557" s="815">
        <v>322.43</v>
      </c>
    </row>
    <row r="6558" ht="45.0" customHeight="1">
      <c r="A6558" s="812">
        <v>87357.0</v>
      </c>
      <c r="B6558" s="813" t="s">
        <v>7763</v>
      </c>
      <c r="C6558" s="814" t="s">
        <v>1756</v>
      </c>
      <c r="D6558" s="815">
        <v>264.73</v>
      </c>
      <c r="E6558" s="815">
        <v>37.96</v>
      </c>
      <c r="F6558" s="815">
        <v>302.69</v>
      </c>
    </row>
    <row r="6559" ht="15.75" customHeight="1">
      <c r="A6559" s="812">
        <v>87363.0</v>
      </c>
      <c r="B6559" s="813" t="s">
        <v>7764</v>
      </c>
      <c r="C6559" s="814" t="s">
        <v>1756</v>
      </c>
      <c r="D6559" s="815">
        <v>2548.8</v>
      </c>
      <c r="E6559" s="815">
        <v>73.71</v>
      </c>
      <c r="F6559" s="815">
        <v>2622.51</v>
      </c>
    </row>
    <row r="6560" ht="30.0" customHeight="1">
      <c r="A6560" s="812">
        <v>87364.0</v>
      </c>
      <c r="B6560" s="813" t="s">
        <v>7765</v>
      </c>
      <c r="C6560" s="814" t="s">
        <v>1756</v>
      </c>
      <c r="D6560" s="815">
        <v>2559.84</v>
      </c>
      <c r="E6560" s="815">
        <v>39.58</v>
      </c>
      <c r="F6560" s="815">
        <v>2599.42</v>
      </c>
    </row>
    <row r="6561" ht="30.0" customHeight="1">
      <c r="A6561" s="812">
        <v>87373.0</v>
      </c>
      <c r="B6561" s="813" t="s">
        <v>7766</v>
      </c>
      <c r="C6561" s="814" t="s">
        <v>1756</v>
      </c>
      <c r="D6561" s="815">
        <v>396.11</v>
      </c>
      <c r="E6561" s="815">
        <v>130.47</v>
      </c>
      <c r="F6561" s="815">
        <v>526.58</v>
      </c>
    </row>
    <row r="6562" ht="30.0" customHeight="1">
      <c r="A6562" s="812">
        <v>87378.0</v>
      </c>
      <c r="B6562" s="813" t="s">
        <v>7767</v>
      </c>
      <c r="C6562" s="814" t="s">
        <v>1756</v>
      </c>
      <c r="D6562" s="815">
        <v>306.93</v>
      </c>
      <c r="E6562" s="815">
        <v>126.21</v>
      </c>
      <c r="F6562" s="815">
        <v>433.14</v>
      </c>
    </row>
    <row r="6563" ht="30.0" customHeight="1">
      <c r="A6563" s="812">
        <v>87381.0</v>
      </c>
      <c r="B6563" s="813" t="s">
        <v>7768</v>
      </c>
      <c r="C6563" s="814" t="s">
        <v>1756</v>
      </c>
      <c r="D6563" s="815">
        <v>2613.91</v>
      </c>
      <c r="E6563" s="815">
        <v>124.43</v>
      </c>
      <c r="F6563" s="815">
        <v>2738.34</v>
      </c>
    </row>
    <row r="6564" ht="30.0" customHeight="1">
      <c r="A6564" s="812">
        <v>88630.0</v>
      </c>
      <c r="B6564" s="813" t="s">
        <v>7769</v>
      </c>
      <c r="C6564" s="814" t="s">
        <v>1756</v>
      </c>
      <c r="D6564" s="815">
        <v>290.78</v>
      </c>
      <c r="E6564" s="815">
        <v>42.26</v>
      </c>
      <c r="F6564" s="815">
        <v>333.04</v>
      </c>
    </row>
    <row r="6565" ht="30.0" customHeight="1">
      <c r="A6565" s="812">
        <v>88631.0</v>
      </c>
      <c r="B6565" s="813" t="s">
        <v>7770</v>
      </c>
      <c r="C6565" s="814" t="s">
        <v>1756</v>
      </c>
      <c r="D6565" s="815">
        <v>332.41</v>
      </c>
      <c r="E6565" s="815">
        <v>98.15</v>
      </c>
      <c r="F6565" s="815">
        <v>430.56</v>
      </c>
    </row>
    <row r="6566" ht="30.0" customHeight="1">
      <c r="A6566" s="812">
        <v>87302.0</v>
      </c>
      <c r="B6566" s="813" t="s">
        <v>7753</v>
      </c>
      <c r="C6566" s="814" t="s">
        <v>1756</v>
      </c>
      <c r="D6566" s="815">
        <v>364.96</v>
      </c>
      <c r="E6566" s="815">
        <v>51.38</v>
      </c>
      <c r="F6566" s="815">
        <v>416.34</v>
      </c>
    </row>
    <row r="6567" ht="30.0" customHeight="1">
      <c r="A6567" s="812">
        <v>87304.0</v>
      </c>
      <c r="B6567" s="813" t="s">
        <v>7771</v>
      </c>
      <c r="C6567" s="814" t="s">
        <v>1756</v>
      </c>
      <c r="D6567" s="815">
        <v>327.2</v>
      </c>
      <c r="E6567" s="815">
        <v>55.34</v>
      </c>
      <c r="F6567" s="815">
        <v>382.54</v>
      </c>
    </row>
    <row r="6568" ht="30.0" customHeight="1">
      <c r="A6568" s="812">
        <v>87305.0</v>
      </c>
      <c r="B6568" s="813" t="s">
        <v>7772</v>
      </c>
      <c r="C6568" s="814" t="s">
        <v>1756</v>
      </c>
      <c r="D6568" s="815">
        <v>330.83</v>
      </c>
      <c r="E6568" s="815">
        <v>53.23</v>
      </c>
      <c r="F6568" s="815">
        <v>384.06</v>
      </c>
    </row>
    <row r="6569" ht="15.75" customHeight="1">
      <c r="A6569" s="812">
        <v>87308.0</v>
      </c>
      <c r="B6569" s="813" t="s">
        <v>7773</v>
      </c>
      <c r="C6569" s="814" t="s">
        <v>1756</v>
      </c>
      <c r="D6569" s="815">
        <v>304.03</v>
      </c>
      <c r="E6569" s="815">
        <v>52.89</v>
      </c>
      <c r="F6569" s="815">
        <v>356.92</v>
      </c>
    </row>
    <row r="6570" ht="15.0" customHeight="1">
      <c r="A6570" s="812">
        <v>87310.0</v>
      </c>
      <c r="B6570" s="813" t="s">
        <v>7774</v>
      </c>
      <c r="C6570" s="814" t="s">
        <v>1756</v>
      </c>
      <c r="D6570" s="815">
        <v>246.58</v>
      </c>
      <c r="E6570" s="815">
        <v>54.09</v>
      </c>
      <c r="F6570" s="815">
        <v>300.67</v>
      </c>
    </row>
    <row r="6571" ht="15.0" customHeight="1">
      <c r="A6571" s="812">
        <v>87311.0</v>
      </c>
      <c r="B6571" s="813" t="s">
        <v>7775</v>
      </c>
      <c r="C6571" s="814" t="s">
        <v>1756</v>
      </c>
      <c r="D6571" s="815">
        <v>246.54</v>
      </c>
      <c r="E6571" s="815">
        <v>45.92</v>
      </c>
      <c r="F6571" s="815">
        <v>292.46</v>
      </c>
    </row>
    <row r="6572" ht="30.0" customHeight="1">
      <c r="A6572" s="812">
        <v>87319.0</v>
      </c>
      <c r="B6572" s="813" t="s">
        <v>7776</v>
      </c>
      <c r="C6572" s="814" t="s">
        <v>1756</v>
      </c>
      <c r="D6572" s="815">
        <v>2568.67</v>
      </c>
      <c r="E6572" s="815">
        <v>54.34</v>
      </c>
      <c r="F6572" s="815">
        <v>2623.01</v>
      </c>
    </row>
    <row r="6573" ht="30.0" customHeight="1">
      <c r="A6573" s="812">
        <v>87320.0</v>
      </c>
      <c r="B6573" s="813" t="s">
        <v>7777</v>
      </c>
      <c r="C6573" s="814" t="s">
        <v>1756</v>
      </c>
      <c r="D6573" s="815">
        <v>2579.49</v>
      </c>
      <c r="E6573" s="815">
        <v>46.66</v>
      </c>
      <c r="F6573" s="815">
        <v>2626.15</v>
      </c>
    </row>
    <row r="6574" ht="30.0" customHeight="1">
      <c r="A6574" s="812">
        <v>87345.0</v>
      </c>
      <c r="B6574" s="813" t="s">
        <v>7778</v>
      </c>
      <c r="C6574" s="814" t="s">
        <v>1756</v>
      </c>
      <c r="D6574" s="815">
        <v>337.68</v>
      </c>
      <c r="E6574" s="815">
        <v>93.6</v>
      </c>
      <c r="F6574" s="815">
        <v>431.28</v>
      </c>
    </row>
    <row r="6575" ht="30.0" customHeight="1">
      <c r="A6575" s="812">
        <v>87346.0</v>
      </c>
      <c r="B6575" s="813" t="s">
        <v>7779</v>
      </c>
      <c r="C6575" s="814" t="s">
        <v>1756</v>
      </c>
      <c r="D6575" s="815">
        <v>325.06</v>
      </c>
      <c r="E6575" s="815">
        <v>60.26</v>
      </c>
      <c r="F6575" s="815">
        <v>385.32</v>
      </c>
    </row>
    <row r="6576" ht="30.0" customHeight="1">
      <c r="A6576" s="812">
        <v>87347.0</v>
      </c>
      <c r="B6576" s="813" t="s">
        <v>7780</v>
      </c>
      <c r="C6576" s="814" t="s">
        <v>1756</v>
      </c>
      <c r="D6576" s="815">
        <v>318.87</v>
      </c>
      <c r="E6576" s="815">
        <v>42.07</v>
      </c>
      <c r="F6576" s="815">
        <v>360.94</v>
      </c>
    </row>
    <row r="6577" ht="30.0" customHeight="1">
      <c r="A6577" s="812">
        <v>87350.0</v>
      </c>
      <c r="B6577" s="813" t="s">
        <v>7781</v>
      </c>
      <c r="C6577" s="814" t="s">
        <v>1756</v>
      </c>
      <c r="D6577" s="815">
        <v>257.2</v>
      </c>
      <c r="E6577" s="815">
        <v>80.63</v>
      </c>
      <c r="F6577" s="815">
        <v>337.83</v>
      </c>
    </row>
    <row r="6578" ht="15.75" customHeight="1">
      <c r="A6578" s="812">
        <v>87351.0</v>
      </c>
      <c r="B6578" s="813" t="s">
        <v>7782</v>
      </c>
      <c r="C6578" s="814" t="s">
        <v>1756</v>
      </c>
      <c r="D6578" s="815">
        <v>240.05</v>
      </c>
      <c r="E6578" s="815">
        <v>40.97</v>
      </c>
      <c r="F6578" s="815">
        <v>281.02</v>
      </c>
    </row>
    <row r="6579" ht="30.0" customHeight="1">
      <c r="A6579" s="812">
        <v>87358.0</v>
      </c>
      <c r="B6579" s="813" t="s">
        <v>7783</v>
      </c>
      <c r="C6579" s="814" t="s">
        <v>1756</v>
      </c>
      <c r="D6579" s="815">
        <v>2527.73</v>
      </c>
      <c r="E6579" s="815">
        <v>67.54</v>
      </c>
      <c r="F6579" s="815">
        <v>2595.27</v>
      </c>
    </row>
    <row r="6580" ht="30.0" customHeight="1">
      <c r="A6580" s="812">
        <v>87359.0</v>
      </c>
      <c r="B6580" s="813" t="s">
        <v>7784</v>
      </c>
      <c r="C6580" s="814" t="s">
        <v>1756</v>
      </c>
      <c r="D6580" s="815">
        <v>2527.95</v>
      </c>
      <c r="E6580" s="815">
        <v>44.84</v>
      </c>
      <c r="F6580" s="815">
        <v>2572.79</v>
      </c>
    </row>
    <row r="6581" ht="30.0" customHeight="1">
      <c r="A6581" s="812">
        <v>87374.0</v>
      </c>
      <c r="B6581" s="813" t="s">
        <v>7785</v>
      </c>
      <c r="C6581" s="814" t="s">
        <v>1756</v>
      </c>
      <c r="D6581" s="815">
        <v>361.64</v>
      </c>
      <c r="E6581" s="815">
        <v>131.41</v>
      </c>
      <c r="F6581" s="815">
        <v>493.05</v>
      </c>
    </row>
    <row r="6582" ht="15.0" customHeight="1">
      <c r="A6582" s="812">
        <v>87376.0</v>
      </c>
      <c r="B6582" s="813" t="s">
        <v>7786</v>
      </c>
      <c r="C6582" s="814" t="s">
        <v>1756</v>
      </c>
      <c r="D6582" s="815">
        <v>281.6</v>
      </c>
      <c r="E6582" s="815">
        <v>127.87</v>
      </c>
      <c r="F6582" s="815">
        <v>409.47</v>
      </c>
    </row>
    <row r="6583" ht="30.0" customHeight="1">
      <c r="A6583" s="812">
        <v>87379.0</v>
      </c>
      <c r="B6583" s="813" t="s">
        <v>7787</v>
      </c>
      <c r="C6583" s="814" t="s">
        <v>1756</v>
      </c>
      <c r="D6583" s="815">
        <v>2589.16</v>
      </c>
      <c r="E6583" s="815">
        <v>126.09</v>
      </c>
      <c r="F6583" s="815">
        <v>2715.25</v>
      </c>
    </row>
    <row r="6584" ht="15.0" customHeight="1">
      <c r="A6584" s="812">
        <v>87283.0</v>
      </c>
      <c r="B6584" s="813" t="s">
        <v>7788</v>
      </c>
      <c r="C6584" s="814" t="s">
        <v>1756</v>
      </c>
      <c r="D6584" s="815">
        <v>262.87</v>
      </c>
      <c r="E6584" s="815">
        <v>54.47</v>
      </c>
      <c r="F6584" s="815">
        <v>317.34</v>
      </c>
    </row>
    <row r="6585" ht="15.0" customHeight="1">
      <c r="A6585" s="812">
        <v>87284.0</v>
      </c>
      <c r="B6585" s="813" t="s">
        <v>7789</v>
      </c>
      <c r="C6585" s="814" t="s">
        <v>1756</v>
      </c>
      <c r="D6585" s="815">
        <v>263.12</v>
      </c>
      <c r="E6585" s="815">
        <v>47.51</v>
      </c>
      <c r="F6585" s="815">
        <v>310.63</v>
      </c>
    </row>
    <row r="6586" ht="15.0" customHeight="1">
      <c r="A6586" s="812">
        <v>87307.0</v>
      </c>
      <c r="B6586" s="813" t="s">
        <v>7790</v>
      </c>
      <c r="C6586" s="814" t="s">
        <v>1756</v>
      </c>
      <c r="D6586" s="815">
        <v>304.01</v>
      </c>
      <c r="E6586" s="815">
        <v>61.0</v>
      </c>
      <c r="F6586" s="815">
        <v>365.01</v>
      </c>
    </row>
    <row r="6587" ht="15.0" customHeight="1">
      <c r="A6587" s="812">
        <v>87329.0</v>
      </c>
      <c r="B6587" s="813" t="s">
        <v>7791</v>
      </c>
      <c r="C6587" s="814" t="s">
        <v>1756</v>
      </c>
      <c r="D6587" s="815">
        <v>271.21</v>
      </c>
      <c r="E6587" s="815">
        <v>79.51</v>
      </c>
      <c r="F6587" s="815">
        <v>350.72</v>
      </c>
    </row>
    <row r="6588" ht="15.0" customHeight="1">
      <c r="A6588" s="812">
        <v>87330.0</v>
      </c>
      <c r="B6588" s="813" t="s">
        <v>7792</v>
      </c>
      <c r="C6588" s="814" t="s">
        <v>1756</v>
      </c>
      <c r="D6588" s="815">
        <v>255.69</v>
      </c>
      <c r="E6588" s="815">
        <v>42.2</v>
      </c>
      <c r="F6588" s="815">
        <v>297.89</v>
      </c>
    </row>
    <row r="6589" ht="15.75" customHeight="1">
      <c r="A6589" s="812">
        <v>87348.0</v>
      </c>
      <c r="B6589" s="813" t="s">
        <v>7793</v>
      </c>
      <c r="C6589" s="814" t="s">
        <v>1756</v>
      </c>
      <c r="D6589" s="815">
        <v>309.02</v>
      </c>
      <c r="E6589" s="815">
        <v>84.28</v>
      </c>
      <c r="F6589" s="815">
        <v>393.3</v>
      </c>
    </row>
    <row r="6590" ht="30.0" customHeight="1">
      <c r="A6590" s="812">
        <v>87349.0</v>
      </c>
      <c r="B6590" s="813" t="s">
        <v>7794</v>
      </c>
      <c r="C6590" s="814" t="s">
        <v>1756</v>
      </c>
      <c r="D6590" s="815">
        <v>293.55</v>
      </c>
      <c r="E6590" s="815">
        <v>39.56</v>
      </c>
      <c r="F6590" s="815">
        <v>333.11</v>
      </c>
    </row>
    <row r="6591" ht="30.0" customHeight="1">
      <c r="A6591" s="812">
        <v>87366.0</v>
      </c>
      <c r="B6591" s="813" t="s">
        <v>7795</v>
      </c>
      <c r="C6591" s="814" t="s">
        <v>1756</v>
      </c>
      <c r="D6591" s="815">
        <v>298.19</v>
      </c>
      <c r="E6591" s="815">
        <v>131.89</v>
      </c>
      <c r="F6591" s="815">
        <v>430.08</v>
      </c>
    </row>
    <row r="6592" ht="30.0" customHeight="1">
      <c r="A6592" s="812">
        <v>87367.0</v>
      </c>
      <c r="B6592" s="813" t="s">
        <v>7796</v>
      </c>
      <c r="C6592" s="814" t="s">
        <v>1756</v>
      </c>
      <c r="D6592" s="815">
        <v>334.53</v>
      </c>
      <c r="E6592" s="815">
        <v>132.95</v>
      </c>
      <c r="F6592" s="815">
        <v>467.48</v>
      </c>
    </row>
    <row r="6593" ht="30.0" customHeight="1">
      <c r="A6593" s="812">
        <v>87375.0</v>
      </c>
      <c r="B6593" s="813" t="s">
        <v>7797</v>
      </c>
      <c r="C6593" s="814" t="s">
        <v>1756</v>
      </c>
      <c r="D6593" s="815">
        <v>338.1</v>
      </c>
      <c r="E6593" s="815">
        <v>133.91</v>
      </c>
      <c r="F6593" s="815">
        <v>472.01</v>
      </c>
    </row>
    <row r="6594" ht="30.0" customHeight="1">
      <c r="A6594" s="812">
        <v>87280.0</v>
      </c>
      <c r="B6594" s="813" t="s">
        <v>7798</v>
      </c>
      <c r="C6594" s="814" t="s">
        <v>1756</v>
      </c>
      <c r="D6594" s="815">
        <v>246.45</v>
      </c>
      <c r="E6594" s="815">
        <v>60.63</v>
      </c>
      <c r="F6594" s="815">
        <v>307.08</v>
      </c>
    </row>
    <row r="6595" ht="30.0" customHeight="1">
      <c r="A6595" s="812">
        <v>87281.0</v>
      </c>
      <c r="B6595" s="813" t="s">
        <v>7799</v>
      </c>
      <c r="C6595" s="814" t="s">
        <v>1756</v>
      </c>
      <c r="D6595" s="815">
        <v>248.47</v>
      </c>
      <c r="E6595" s="815">
        <v>53.01</v>
      </c>
      <c r="F6595" s="815">
        <v>301.48</v>
      </c>
    </row>
    <row r="6596" ht="30.0" customHeight="1">
      <c r="A6596" s="812">
        <v>87327.0</v>
      </c>
      <c r="B6596" s="813" t="s">
        <v>7800</v>
      </c>
      <c r="C6596" s="814" t="s">
        <v>1756</v>
      </c>
      <c r="D6596" s="815">
        <v>252.49</v>
      </c>
      <c r="E6596" s="815">
        <v>73.46</v>
      </c>
      <c r="F6596" s="815">
        <v>325.95</v>
      </c>
    </row>
    <row r="6597" ht="30.0" customHeight="1">
      <c r="A6597" s="812">
        <v>87328.0</v>
      </c>
      <c r="B6597" s="813" t="s">
        <v>7801</v>
      </c>
      <c r="C6597" s="814" t="s">
        <v>1756</v>
      </c>
      <c r="D6597" s="815">
        <v>239.01</v>
      </c>
      <c r="E6597" s="815">
        <v>40.32</v>
      </c>
      <c r="F6597" s="815">
        <v>279.33</v>
      </c>
    </row>
    <row r="6598" ht="30.0" customHeight="1">
      <c r="A6598" s="812">
        <v>87365.0</v>
      </c>
      <c r="B6598" s="813" t="s">
        <v>7802</v>
      </c>
      <c r="C6598" s="814" t="s">
        <v>1756</v>
      </c>
      <c r="D6598" s="815">
        <v>280.05</v>
      </c>
      <c r="E6598" s="815">
        <v>127.87</v>
      </c>
      <c r="F6598" s="815">
        <v>407.92</v>
      </c>
    </row>
    <row r="6599" ht="30.0" customHeight="1">
      <c r="A6599" s="808"/>
      <c r="B6599" s="809" t="s">
        <v>7803</v>
      </c>
      <c r="C6599" s="810"/>
      <c r="D6599" s="811"/>
      <c r="E6599" s="811"/>
      <c r="F6599" s="811"/>
    </row>
    <row r="6600" ht="30.0" customHeight="1">
      <c r="A6600" s="812">
        <v>100464.0</v>
      </c>
      <c r="B6600" s="813" t="s">
        <v>7804</v>
      </c>
      <c r="C6600" s="814" t="s">
        <v>1756</v>
      </c>
      <c r="D6600" s="815">
        <v>316.23</v>
      </c>
      <c r="E6600" s="815">
        <v>66.92</v>
      </c>
      <c r="F6600" s="815">
        <v>383.15</v>
      </c>
    </row>
    <row r="6601" ht="30.0" customHeight="1">
      <c r="A6601" s="812">
        <v>100465.0</v>
      </c>
      <c r="B6601" s="813" t="s">
        <v>7805</v>
      </c>
      <c r="C6601" s="814" t="s">
        <v>1756</v>
      </c>
      <c r="D6601" s="815">
        <v>308.3</v>
      </c>
      <c r="E6601" s="815">
        <v>44.15</v>
      </c>
      <c r="F6601" s="815">
        <v>352.45</v>
      </c>
    </row>
    <row r="6602" ht="30.0" customHeight="1">
      <c r="A6602" s="812">
        <v>100466.0</v>
      </c>
      <c r="B6602" s="813" t="s">
        <v>7806</v>
      </c>
      <c r="C6602" s="814" t="s">
        <v>1756</v>
      </c>
      <c r="D6602" s="815">
        <v>304.9</v>
      </c>
      <c r="E6602" s="815">
        <v>32.51</v>
      </c>
      <c r="F6602" s="815">
        <v>337.41</v>
      </c>
    </row>
    <row r="6603" ht="30.0" customHeight="1">
      <c r="A6603" s="812">
        <v>100487.0</v>
      </c>
      <c r="B6603" s="813" t="s">
        <v>7807</v>
      </c>
      <c r="C6603" s="814" t="s">
        <v>1756</v>
      </c>
      <c r="D6603" s="815">
        <v>264.53</v>
      </c>
      <c r="E6603" s="815">
        <v>42.43</v>
      </c>
      <c r="F6603" s="815">
        <v>306.96</v>
      </c>
    </row>
    <row r="6604" ht="30.0" customHeight="1">
      <c r="A6604" s="812">
        <v>100488.0</v>
      </c>
      <c r="B6604" s="813" t="s">
        <v>7808</v>
      </c>
      <c r="C6604" s="814" t="s">
        <v>1756</v>
      </c>
      <c r="D6604" s="815">
        <v>313.75</v>
      </c>
      <c r="E6604" s="815">
        <v>40.43</v>
      </c>
      <c r="F6604" s="815">
        <v>354.18</v>
      </c>
    </row>
    <row r="6605" ht="30.0" customHeight="1">
      <c r="A6605" s="812">
        <v>87289.0</v>
      </c>
      <c r="B6605" s="813" t="s">
        <v>7809</v>
      </c>
      <c r="C6605" s="814" t="s">
        <v>1756</v>
      </c>
      <c r="D6605" s="815">
        <v>282.99</v>
      </c>
      <c r="E6605" s="815">
        <v>61.27</v>
      </c>
      <c r="F6605" s="815">
        <v>344.26</v>
      </c>
    </row>
    <row r="6606" ht="30.0" customHeight="1">
      <c r="A6606" s="812">
        <v>87290.0</v>
      </c>
      <c r="B6606" s="813" t="s">
        <v>7810</v>
      </c>
      <c r="C6606" s="814" t="s">
        <v>1756</v>
      </c>
      <c r="D6606" s="815">
        <v>284.22</v>
      </c>
      <c r="E6606" s="815">
        <v>51.9</v>
      </c>
      <c r="F6606" s="815">
        <v>336.12</v>
      </c>
    </row>
    <row r="6607" ht="30.0" customHeight="1">
      <c r="A6607" s="812">
        <v>87333.0</v>
      </c>
      <c r="B6607" s="813" t="s">
        <v>7811</v>
      </c>
      <c r="C6607" s="814" t="s">
        <v>1756</v>
      </c>
      <c r="D6607" s="815">
        <v>282.81</v>
      </c>
      <c r="E6607" s="815">
        <v>67.42</v>
      </c>
      <c r="F6607" s="815">
        <v>350.23</v>
      </c>
    </row>
    <row r="6608" ht="30.0" customHeight="1">
      <c r="A6608" s="812">
        <v>87334.0</v>
      </c>
      <c r="B6608" s="813" t="s">
        <v>7812</v>
      </c>
      <c r="C6608" s="814" t="s">
        <v>1756</v>
      </c>
      <c r="D6608" s="815">
        <v>274.68</v>
      </c>
      <c r="E6608" s="815">
        <v>45.95</v>
      </c>
      <c r="F6608" s="815">
        <v>320.63</v>
      </c>
    </row>
    <row r="6609" ht="30.0" customHeight="1">
      <c r="A6609" s="812">
        <v>87368.0</v>
      </c>
      <c r="B6609" s="813" t="s">
        <v>7813</v>
      </c>
      <c r="C6609" s="814" t="s">
        <v>1756</v>
      </c>
      <c r="D6609" s="815">
        <v>316.5</v>
      </c>
      <c r="E6609" s="815">
        <v>134.02</v>
      </c>
      <c r="F6609" s="815">
        <v>450.52</v>
      </c>
    </row>
    <row r="6610" ht="30.0" customHeight="1">
      <c r="A6610" s="812">
        <v>88626.0</v>
      </c>
      <c r="B6610" s="813" t="s">
        <v>7814</v>
      </c>
      <c r="C6610" s="814" t="s">
        <v>1756</v>
      </c>
      <c r="D6610" s="815">
        <v>312.51</v>
      </c>
      <c r="E6610" s="815">
        <v>48.8</v>
      </c>
      <c r="F6610" s="815">
        <v>361.31</v>
      </c>
    </row>
    <row r="6611" ht="30.0" customHeight="1">
      <c r="A6611" s="812">
        <v>88627.0</v>
      </c>
      <c r="B6611" s="813" t="s">
        <v>7815</v>
      </c>
      <c r="C6611" s="814" t="s">
        <v>1756</v>
      </c>
      <c r="D6611" s="815">
        <v>341.32</v>
      </c>
      <c r="E6611" s="815">
        <v>103.95</v>
      </c>
      <c r="F6611" s="815">
        <v>445.27</v>
      </c>
    </row>
    <row r="6612" ht="30.0" customHeight="1">
      <c r="A6612" s="812">
        <v>87286.0</v>
      </c>
      <c r="B6612" s="813" t="s">
        <v>7816</v>
      </c>
      <c r="C6612" s="814" t="s">
        <v>1756</v>
      </c>
      <c r="D6612" s="815">
        <v>300.78</v>
      </c>
      <c r="E6612" s="815">
        <v>64.91</v>
      </c>
      <c r="F6612" s="815">
        <v>365.69</v>
      </c>
    </row>
    <row r="6613" ht="30.0" customHeight="1">
      <c r="A6613" s="812">
        <v>87287.0</v>
      </c>
      <c r="B6613" s="813" t="s">
        <v>7817</v>
      </c>
      <c r="C6613" s="814" t="s">
        <v>1756</v>
      </c>
      <c r="D6613" s="815">
        <v>301.64</v>
      </c>
      <c r="E6613" s="815">
        <v>48.48</v>
      </c>
      <c r="F6613" s="815">
        <v>350.12</v>
      </c>
    </row>
    <row r="6614" ht="30.0" customHeight="1">
      <c r="A6614" s="812">
        <v>87331.0</v>
      </c>
      <c r="B6614" s="813" t="s">
        <v>7818</v>
      </c>
      <c r="C6614" s="814" t="s">
        <v>1756</v>
      </c>
      <c r="D6614" s="815">
        <v>306.6</v>
      </c>
      <c r="E6614" s="815">
        <v>77.99</v>
      </c>
      <c r="F6614" s="815">
        <v>384.59</v>
      </c>
    </row>
    <row r="6615" ht="30.0" customHeight="1">
      <c r="A6615" s="812">
        <v>87332.0</v>
      </c>
      <c r="B6615" s="813" t="s">
        <v>7819</v>
      </c>
      <c r="C6615" s="814" t="s">
        <v>1756</v>
      </c>
      <c r="D6615" s="815">
        <v>292.86</v>
      </c>
      <c r="E6615" s="815">
        <v>42.8</v>
      </c>
      <c r="F6615" s="815">
        <v>335.66</v>
      </c>
    </row>
    <row r="6616" ht="30.0" customHeight="1">
      <c r="A6616" s="812">
        <v>87292.0</v>
      </c>
      <c r="B6616" s="813" t="s">
        <v>7820</v>
      </c>
      <c r="C6616" s="814" t="s">
        <v>1756</v>
      </c>
      <c r="D6616" s="815">
        <v>286.15</v>
      </c>
      <c r="E6616" s="815">
        <v>56.6</v>
      </c>
      <c r="F6616" s="815">
        <v>342.75</v>
      </c>
    </row>
    <row r="6617" ht="30.0" customHeight="1">
      <c r="A6617" s="812">
        <v>87335.0</v>
      </c>
      <c r="B6617" s="813" t="s">
        <v>7821</v>
      </c>
      <c r="C6617" s="814" t="s">
        <v>1756</v>
      </c>
      <c r="D6617" s="815">
        <v>281.69</v>
      </c>
      <c r="E6617" s="815">
        <v>62.39</v>
      </c>
      <c r="F6617" s="815">
        <v>344.08</v>
      </c>
    </row>
    <row r="6618" ht="30.0" customHeight="1">
      <c r="A6618" s="812">
        <v>87336.0</v>
      </c>
      <c r="B6618" s="813" t="s">
        <v>7822</v>
      </c>
      <c r="C6618" s="814" t="s">
        <v>1756</v>
      </c>
      <c r="D6618" s="815">
        <v>278.92</v>
      </c>
      <c r="E6618" s="815">
        <v>44.06</v>
      </c>
      <c r="F6618" s="815">
        <v>322.98</v>
      </c>
    </row>
    <row r="6619" ht="30.0" customHeight="1">
      <c r="A6619" s="812">
        <v>87369.0</v>
      </c>
      <c r="B6619" s="813" t="s">
        <v>7823</v>
      </c>
      <c r="C6619" s="814" t="s">
        <v>1756</v>
      </c>
      <c r="D6619" s="815">
        <v>320.28</v>
      </c>
      <c r="E6619" s="815">
        <v>131.41</v>
      </c>
      <c r="F6619" s="815">
        <v>451.69</v>
      </c>
    </row>
    <row r="6620" ht="30.0" customHeight="1">
      <c r="A6620" s="812">
        <v>87337.0</v>
      </c>
      <c r="B6620" s="813" t="s">
        <v>7824</v>
      </c>
      <c r="C6620" s="814" t="s">
        <v>1756</v>
      </c>
      <c r="D6620" s="815">
        <v>272.13</v>
      </c>
      <c r="E6620" s="815">
        <v>61.39</v>
      </c>
      <c r="F6620" s="815">
        <v>333.52</v>
      </c>
    </row>
    <row r="6621" ht="30.0" customHeight="1">
      <c r="A6621" s="812">
        <v>87370.0</v>
      </c>
      <c r="B6621" s="813" t="s">
        <v>7825</v>
      </c>
      <c r="C6621" s="814" t="s">
        <v>1756</v>
      </c>
      <c r="D6621" s="815">
        <v>306.76</v>
      </c>
      <c r="E6621" s="815">
        <v>132.24</v>
      </c>
      <c r="F6621" s="815">
        <v>439.0</v>
      </c>
    </row>
    <row r="6622" ht="30.0" customHeight="1">
      <c r="A6622" s="812">
        <v>88715.0</v>
      </c>
      <c r="B6622" s="813" t="s">
        <v>7826</v>
      </c>
      <c r="C6622" s="814" t="s">
        <v>1756</v>
      </c>
      <c r="D6622" s="815">
        <v>271.05</v>
      </c>
      <c r="E6622" s="815">
        <v>53.58</v>
      </c>
      <c r="F6622" s="815">
        <v>324.63</v>
      </c>
    </row>
    <row r="6623" ht="30.0" customHeight="1">
      <c r="A6623" s="812">
        <v>87294.0</v>
      </c>
      <c r="B6623" s="813" t="s">
        <v>7827</v>
      </c>
      <c r="C6623" s="814" t="s">
        <v>1756</v>
      </c>
      <c r="D6623" s="815">
        <v>274.42</v>
      </c>
      <c r="E6623" s="815">
        <v>55.27</v>
      </c>
      <c r="F6623" s="815">
        <v>329.69</v>
      </c>
    </row>
    <row r="6624" ht="30.0" customHeight="1">
      <c r="A6624" s="812">
        <v>87295.0</v>
      </c>
      <c r="B6624" s="813" t="s">
        <v>7828</v>
      </c>
      <c r="C6624" s="814" t="s">
        <v>1756</v>
      </c>
      <c r="D6624" s="815">
        <v>264.61</v>
      </c>
      <c r="E6624" s="815">
        <v>69.57</v>
      </c>
      <c r="F6624" s="815">
        <v>334.18</v>
      </c>
    </row>
    <row r="6625" ht="30.0" customHeight="1">
      <c r="A6625" s="812">
        <v>87296.0</v>
      </c>
      <c r="B6625" s="813" t="s">
        <v>7829</v>
      </c>
      <c r="C6625" s="814" t="s">
        <v>1756</v>
      </c>
      <c r="D6625" s="815">
        <v>261.97</v>
      </c>
      <c r="E6625" s="815">
        <v>48.86</v>
      </c>
      <c r="F6625" s="815">
        <v>310.83</v>
      </c>
    </row>
    <row r="6626" ht="30.0" customHeight="1">
      <c r="A6626" s="812">
        <v>87338.0</v>
      </c>
      <c r="B6626" s="813" t="s">
        <v>7830</v>
      </c>
      <c r="C6626" s="814" t="s">
        <v>1756</v>
      </c>
      <c r="D6626" s="815">
        <v>258.36</v>
      </c>
      <c r="E6626" s="815">
        <v>54.2</v>
      </c>
      <c r="F6626" s="815">
        <v>312.56</v>
      </c>
    </row>
    <row r="6627" ht="30.0" customHeight="1">
      <c r="A6627" s="812">
        <v>87371.0</v>
      </c>
      <c r="B6627" s="813" t="s">
        <v>7831</v>
      </c>
      <c r="C6627" s="814" t="s">
        <v>1756</v>
      </c>
      <c r="D6627" s="815">
        <v>294.2</v>
      </c>
      <c r="E6627" s="815">
        <v>128.81</v>
      </c>
      <c r="F6627" s="815">
        <v>423.01</v>
      </c>
    </row>
    <row r="6628" ht="30.0" customHeight="1">
      <c r="A6628" s="808"/>
      <c r="B6628" s="809" t="s">
        <v>7832</v>
      </c>
      <c r="C6628" s="810"/>
      <c r="D6628" s="811"/>
      <c r="E6628" s="811"/>
      <c r="F6628" s="811"/>
    </row>
    <row r="6629" ht="30.0" customHeight="1">
      <c r="A6629" s="808"/>
      <c r="B6629" s="809" t="s">
        <v>7833</v>
      </c>
      <c r="C6629" s="810"/>
      <c r="D6629" s="811"/>
      <c r="E6629" s="811"/>
      <c r="F6629" s="811"/>
    </row>
    <row r="6630" ht="30.0" customHeight="1">
      <c r="A6630" s="808"/>
      <c r="B6630" s="816" t="s">
        <v>7834</v>
      </c>
      <c r="C6630" s="810"/>
      <c r="D6630" s="811"/>
      <c r="E6630" s="811"/>
      <c r="F6630" s="811"/>
    </row>
    <row r="6631" ht="30.0" customHeight="1">
      <c r="A6631" s="808"/>
      <c r="B6631" s="809" t="s">
        <v>7835</v>
      </c>
      <c r="C6631" s="810"/>
      <c r="D6631" s="811"/>
      <c r="E6631" s="811"/>
      <c r="F6631" s="811"/>
    </row>
    <row r="6632" ht="30.0" customHeight="1">
      <c r="A6632" s="808"/>
      <c r="B6632" s="809" t="s">
        <v>7836</v>
      </c>
      <c r="C6632" s="810"/>
      <c r="D6632" s="811"/>
      <c r="E6632" s="811"/>
      <c r="F6632" s="811"/>
    </row>
    <row r="6633" ht="30.0" customHeight="1">
      <c r="A6633" s="808"/>
      <c r="B6633" s="809" t="s">
        <v>7837</v>
      </c>
      <c r="C6633" s="810"/>
      <c r="D6633" s="811"/>
      <c r="E6633" s="811"/>
      <c r="F6633" s="811"/>
    </row>
    <row r="6634" ht="30.0" customHeight="1">
      <c r="A6634" s="808"/>
      <c r="B6634" s="809" t="s">
        <v>7838</v>
      </c>
      <c r="C6634" s="810"/>
      <c r="D6634" s="811"/>
      <c r="E6634" s="811"/>
      <c r="F6634" s="811"/>
    </row>
    <row r="6635" ht="30.0" customHeight="1">
      <c r="A6635" s="808"/>
      <c r="B6635" s="809" t="s">
        <v>7839</v>
      </c>
      <c r="C6635" s="810"/>
      <c r="D6635" s="811"/>
      <c r="E6635" s="811"/>
      <c r="F6635" s="811"/>
    </row>
    <row r="6636" ht="30.0" customHeight="1">
      <c r="A6636" s="808"/>
      <c r="B6636" s="809" t="s">
        <v>7840</v>
      </c>
      <c r="C6636" s="810"/>
      <c r="D6636" s="811"/>
      <c r="E6636" s="811"/>
      <c r="F6636" s="811"/>
    </row>
    <row r="6637" ht="30.0" customHeight="1">
      <c r="A6637" s="808"/>
      <c r="B6637" s="809" t="s">
        <v>7841</v>
      </c>
      <c r="C6637" s="810"/>
      <c r="D6637" s="811"/>
      <c r="E6637" s="811"/>
      <c r="F6637" s="811"/>
    </row>
    <row r="6638" ht="30.0" customHeight="1">
      <c r="A6638" s="808"/>
      <c r="B6638" s="809" t="s">
        <v>7842</v>
      </c>
      <c r="C6638" s="810"/>
      <c r="D6638" s="811"/>
      <c r="E6638" s="811"/>
      <c r="F6638" s="811"/>
    </row>
    <row r="6639" ht="30.0" customHeight="1">
      <c r="A6639" s="808"/>
      <c r="B6639" s="816" t="s">
        <v>7843</v>
      </c>
      <c r="C6639" s="810"/>
      <c r="D6639" s="811"/>
      <c r="E6639" s="811"/>
      <c r="F6639" s="811"/>
    </row>
    <row r="6640" ht="30.0" customHeight="1">
      <c r="A6640" s="808"/>
      <c r="B6640" s="809" t="s">
        <v>7844</v>
      </c>
      <c r="C6640" s="810"/>
      <c r="D6640" s="811"/>
      <c r="E6640" s="811"/>
      <c r="F6640" s="811"/>
    </row>
    <row r="6641" ht="30.0" customHeight="1">
      <c r="A6641" s="812">
        <v>96393.0</v>
      </c>
      <c r="B6641" s="813" t="s">
        <v>7845</v>
      </c>
      <c r="C6641" s="814" t="s">
        <v>1756</v>
      </c>
      <c r="D6641" s="815">
        <v>75.48</v>
      </c>
      <c r="E6641" s="815">
        <v>1.13</v>
      </c>
      <c r="F6641" s="815">
        <v>76.61</v>
      </c>
    </row>
    <row r="6642" ht="30.0" customHeight="1">
      <c r="A6642" s="812">
        <v>96394.0</v>
      </c>
      <c r="B6642" s="813" t="s">
        <v>7846</v>
      </c>
      <c r="C6642" s="814" t="s">
        <v>1756</v>
      </c>
      <c r="D6642" s="815">
        <v>119.2</v>
      </c>
      <c r="E6642" s="815">
        <v>1.13</v>
      </c>
      <c r="F6642" s="815">
        <v>120.33</v>
      </c>
    </row>
    <row r="6643" ht="30.0" customHeight="1">
      <c r="A6643" s="808"/>
      <c r="B6643" s="809" t="s">
        <v>7847</v>
      </c>
      <c r="C6643" s="810"/>
      <c r="D6643" s="811"/>
      <c r="E6643" s="811"/>
      <c r="F6643" s="811"/>
    </row>
    <row r="6644" ht="30.0" customHeight="1">
      <c r="A6644" s="812">
        <v>96395.0</v>
      </c>
      <c r="B6644" s="813" t="s">
        <v>7848</v>
      </c>
      <c r="C6644" s="814" t="s">
        <v>1756</v>
      </c>
      <c r="D6644" s="815">
        <v>179.26</v>
      </c>
      <c r="E6644" s="815">
        <v>1.9</v>
      </c>
      <c r="F6644" s="815">
        <v>181.16</v>
      </c>
    </row>
    <row r="6645" ht="30.0" customHeight="1">
      <c r="A6645" s="808"/>
      <c r="B6645" s="809" t="s">
        <v>7849</v>
      </c>
      <c r="C6645" s="810"/>
      <c r="D6645" s="811"/>
      <c r="E6645" s="811"/>
      <c r="F6645" s="811"/>
    </row>
    <row r="6646" ht="30.0" customHeight="1">
      <c r="A6646" s="812">
        <v>101026.0</v>
      </c>
      <c r="B6646" s="813" t="s">
        <v>7850</v>
      </c>
      <c r="C6646" s="814" t="s">
        <v>1786</v>
      </c>
      <c r="D6646" s="815">
        <v>263.14</v>
      </c>
      <c r="E6646" s="815">
        <v>3.86</v>
      </c>
      <c r="F6646" s="815">
        <v>267.0</v>
      </c>
    </row>
    <row r="6647" ht="30.0" customHeight="1">
      <c r="A6647" s="812">
        <v>101027.0</v>
      </c>
      <c r="B6647" s="813" t="s">
        <v>7851</v>
      </c>
      <c r="C6647" s="814" t="s">
        <v>1786</v>
      </c>
      <c r="D6647" s="815">
        <v>282.29</v>
      </c>
      <c r="E6647" s="815">
        <v>3.85</v>
      </c>
      <c r="F6647" s="815">
        <v>286.14</v>
      </c>
    </row>
    <row r="6648" ht="30.0" customHeight="1">
      <c r="A6648" s="808"/>
      <c r="B6648" s="809" t="s">
        <v>7852</v>
      </c>
      <c r="C6648" s="810"/>
      <c r="D6648" s="811"/>
      <c r="E6648" s="811"/>
      <c r="F6648" s="811"/>
    </row>
    <row r="6649" ht="30.0" customHeight="1">
      <c r="A6649" s="812">
        <v>101020.0</v>
      </c>
      <c r="B6649" s="813" t="s">
        <v>7853</v>
      </c>
      <c r="C6649" s="814" t="s">
        <v>1786</v>
      </c>
      <c r="D6649" s="815">
        <v>284.54</v>
      </c>
      <c r="E6649" s="815">
        <v>2.9</v>
      </c>
      <c r="F6649" s="815">
        <v>287.44</v>
      </c>
    </row>
    <row r="6650" ht="30.0" customHeight="1">
      <c r="A6650" s="812">
        <v>101021.0</v>
      </c>
      <c r="B6650" s="813" t="s">
        <v>7854</v>
      </c>
      <c r="C6650" s="814" t="s">
        <v>1786</v>
      </c>
      <c r="D6650" s="815">
        <v>290.08</v>
      </c>
      <c r="E6650" s="815">
        <v>2.89</v>
      </c>
      <c r="F6650" s="815">
        <v>292.97</v>
      </c>
    </row>
    <row r="6651" ht="30.0" customHeight="1">
      <c r="A6651" s="812">
        <v>101022.0</v>
      </c>
      <c r="B6651" s="813" t="s">
        <v>7855</v>
      </c>
      <c r="C6651" s="814" t="s">
        <v>1786</v>
      </c>
      <c r="D6651" s="815">
        <v>248.34</v>
      </c>
      <c r="E6651" s="815">
        <v>1.04</v>
      </c>
      <c r="F6651" s="815">
        <v>249.38</v>
      </c>
    </row>
    <row r="6652" ht="30.0" customHeight="1">
      <c r="A6652" s="812">
        <v>101023.0</v>
      </c>
      <c r="B6652" s="813" t="s">
        <v>7856</v>
      </c>
      <c r="C6652" s="814" t="s">
        <v>1786</v>
      </c>
      <c r="D6652" s="815">
        <v>254.57</v>
      </c>
      <c r="E6652" s="815">
        <v>1.03</v>
      </c>
      <c r="F6652" s="815">
        <v>255.6</v>
      </c>
    </row>
    <row r="6653" ht="30.0" customHeight="1">
      <c r="A6653" s="812">
        <v>101024.0</v>
      </c>
      <c r="B6653" s="813" t="s">
        <v>7857</v>
      </c>
      <c r="C6653" s="814" t="s">
        <v>1786</v>
      </c>
      <c r="D6653" s="815">
        <v>252.21</v>
      </c>
      <c r="E6653" s="815">
        <v>0.97</v>
      </c>
      <c r="F6653" s="815">
        <v>253.18</v>
      </c>
    </row>
    <row r="6654" ht="30.0" customHeight="1">
      <c r="A6654" s="812">
        <v>101025.0</v>
      </c>
      <c r="B6654" s="813" t="s">
        <v>7858</v>
      </c>
      <c r="C6654" s="814" t="s">
        <v>1786</v>
      </c>
      <c r="D6654" s="815">
        <v>257.75</v>
      </c>
      <c r="E6654" s="815">
        <v>0.96</v>
      </c>
      <c r="F6654" s="815">
        <v>258.71</v>
      </c>
    </row>
    <row r="6655" ht="30.0" customHeight="1">
      <c r="A6655" s="808"/>
      <c r="B6655" s="816" t="s">
        <v>7859</v>
      </c>
      <c r="C6655" s="810"/>
      <c r="D6655" s="811"/>
      <c r="E6655" s="811"/>
      <c r="F6655" s="811"/>
    </row>
    <row r="6656" ht="30.0" customHeight="1">
      <c r="A6656" s="808"/>
      <c r="B6656" s="809" t="s">
        <v>7860</v>
      </c>
      <c r="C6656" s="810"/>
      <c r="D6656" s="811"/>
      <c r="E6656" s="811"/>
      <c r="F6656" s="811"/>
    </row>
    <row r="6657" ht="15.75" customHeight="1">
      <c r="A6657" s="812">
        <v>87441.0</v>
      </c>
      <c r="B6657" s="813" t="s">
        <v>7861</v>
      </c>
      <c r="C6657" s="814" t="s">
        <v>621</v>
      </c>
      <c r="D6657" s="815">
        <v>0.33</v>
      </c>
      <c r="E6657" s="815">
        <v>0.0</v>
      </c>
      <c r="F6657" s="815">
        <v>0.33</v>
      </c>
    </row>
    <row r="6658" ht="30.0" customHeight="1">
      <c r="A6658" s="812">
        <v>87442.0</v>
      </c>
      <c r="B6658" s="813" t="s">
        <v>7862</v>
      </c>
      <c r="C6658" s="814" t="s">
        <v>621</v>
      </c>
      <c r="D6658" s="815">
        <v>0.03</v>
      </c>
      <c r="E6658" s="815">
        <v>0.0</v>
      </c>
      <c r="F6658" s="815">
        <v>0.03</v>
      </c>
    </row>
    <row r="6659" ht="30.0" customHeight="1">
      <c r="A6659" s="812">
        <v>87443.0</v>
      </c>
      <c r="B6659" s="813" t="s">
        <v>7863</v>
      </c>
      <c r="C6659" s="814" t="s">
        <v>621</v>
      </c>
      <c r="D6659" s="815">
        <v>0.31</v>
      </c>
      <c r="E6659" s="815">
        <v>0.0</v>
      </c>
      <c r="F6659" s="815">
        <v>0.31</v>
      </c>
    </row>
    <row r="6660" ht="30.0" customHeight="1">
      <c r="A6660" s="812">
        <v>87444.0</v>
      </c>
      <c r="B6660" s="813" t="s">
        <v>7864</v>
      </c>
      <c r="C6660" s="814" t="s">
        <v>621</v>
      </c>
      <c r="D6660" s="815">
        <v>2.66</v>
      </c>
      <c r="E6660" s="815">
        <v>0.0</v>
      </c>
      <c r="F6660" s="815">
        <v>2.66</v>
      </c>
    </row>
    <row r="6661" ht="30.0" customHeight="1">
      <c r="A6661" s="812">
        <v>87445.0</v>
      </c>
      <c r="B6661" s="813" t="s">
        <v>7865</v>
      </c>
      <c r="C6661" s="814" t="s">
        <v>7866</v>
      </c>
      <c r="D6661" s="815">
        <v>3.33</v>
      </c>
      <c r="E6661" s="815">
        <v>0.0</v>
      </c>
      <c r="F6661" s="815">
        <v>3.33</v>
      </c>
    </row>
    <row r="6662" ht="30.0" customHeight="1">
      <c r="A6662" s="812">
        <v>87446.0</v>
      </c>
      <c r="B6662" s="813" t="s">
        <v>7867</v>
      </c>
      <c r="C6662" s="814" t="s">
        <v>7868</v>
      </c>
      <c r="D6662" s="815">
        <v>0.36</v>
      </c>
      <c r="E6662" s="815">
        <v>0.0</v>
      </c>
      <c r="F6662" s="815">
        <v>0.36</v>
      </c>
    </row>
    <row r="6663" ht="30.0" customHeight="1">
      <c r="A6663" s="812">
        <v>88826.0</v>
      </c>
      <c r="B6663" s="813" t="s">
        <v>7869</v>
      </c>
      <c r="C6663" s="814" t="s">
        <v>621</v>
      </c>
      <c r="D6663" s="815">
        <v>0.24</v>
      </c>
      <c r="E6663" s="815">
        <v>0.0</v>
      </c>
      <c r="F6663" s="815">
        <v>0.24</v>
      </c>
    </row>
    <row r="6664" ht="30.0" customHeight="1">
      <c r="A6664" s="812">
        <v>88827.0</v>
      </c>
      <c r="B6664" s="813" t="s">
        <v>7870</v>
      </c>
      <c r="C6664" s="814" t="s">
        <v>621</v>
      </c>
      <c r="D6664" s="815">
        <v>0.02</v>
      </c>
      <c r="E6664" s="815">
        <v>0.0</v>
      </c>
      <c r="F6664" s="815">
        <v>0.02</v>
      </c>
    </row>
    <row r="6665" ht="30.0" customHeight="1">
      <c r="A6665" s="812">
        <v>88828.0</v>
      </c>
      <c r="B6665" s="813" t="s">
        <v>7871</v>
      </c>
      <c r="C6665" s="814" t="s">
        <v>621</v>
      </c>
      <c r="D6665" s="815">
        <v>0.22</v>
      </c>
      <c r="E6665" s="815">
        <v>0.0</v>
      </c>
      <c r="F6665" s="815">
        <v>0.22</v>
      </c>
    </row>
    <row r="6666" ht="30.0" customHeight="1">
      <c r="A6666" s="812">
        <v>88829.0</v>
      </c>
      <c r="B6666" s="813" t="s">
        <v>7872</v>
      </c>
      <c r="C6666" s="814" t="s">
        <v>621</v>
      </c>
      <c r="D6666" s="815">
        <v>0.95</v>
      </c>
      <c r="E6666" s="815">
        <v>0.0</v>
      </c>
      <c r="F6666" s="815">
        <v>0.95</v>
      </c>
    </row>
    <row r="6667" ht="30.0" customHeight="1">
      <c r="A6667" s="812">
        <v>88830.0</v>
      </c>
      <c r="B6667" s="813" t="s">
        <v>7873</v>
      </c>
      <c r="C6667" s="814" t="s">
        <v>7866</v>
      </c>
      <c r="D6667" s="815">
        <v>1.43</v>
      </c>
      <c r="E6667" s="815">
        <v>0.0</v>
      </c>
      <c r="F6667" s="815">
        <v>1.43</v>
      </c>
    </row>
    <row r="6668" ht="30.0" customHeight="1">
      <c r="A6668" s="812">
        <v>88831.0</v>
      </c>
      <c r="B6668" s="813" t="s">
        <v>7874</v>
      </c>
      <c r="C6668" s="814" t="s">
        <v>7868</v>
      </c>
      <c r="D6668" s="815">
        <v>0.26</v>
      </c>
      <c r="E6668" s="815">
        <v>0.0</v>
      </c>
      <c r="F6668" s="815">
        <v>0.26</v>
      </c>
    </row>
    <row r="6669" ht="30.0" customHeight="1">
      <c r="A6669" s="812">
        <v>89274.0</v>
      </c>
      <c r="B6669" s="813" t="s">
        <v>7875</v>
      </c>
      <c r="C6669" s="814" t="s">
        <v>621</v>
      </c>
      <c r="D6669" s="815">
        <v>1.2</v>
      </c>
      <c r="E6669" s="815">
        <v>0.0</v>
      </c>
      <c r="F6669" s="815">
        <v>1.2</v>
      </c>
    </row>
    <row r="6670" ht="45.0" customHeight="1">
      <c r="A6670" s="812">
        <v>89275.0</v>
      </c>
      <c r="B6670" s="813" t="s">
        <v>7876</v>
      </c>
      <c r="C6670" s="814" t="s">
        <v>621</v>
      </c>
      <c r="D6670" s="815">
        <v>0.14</v>
      </c>
      <c r="E6670" s="815">
        <v>0.0</v>
      </c>
      <c r="F6670" s="815">
        <v>0.14</v>
      </c>
    </row>
    <row r="6671" ht="45.0" customHeight="1">
      <c r="A6671" s="812">
        <v>89276.0</v>
      </c>
      <c r="B6671" s="813" t="s">
        <v>7877</v>
      </c>
      <c r="C6671" s="814" t="s">
        <v>621</v>
      </c>
      <c r="D6671" s="815">
        <v>1.12</v>
      </c>
      <c r="E6671" s="815">
        <v>0.0</v>
      </c>
      <c r="F6671" s="815">
        <v>1.12</v>
      </c>
    </row>
    <row r="6672" ht="45.0" customHeight="1">
      <c r="A6672" s="812">
        <v>89278.0</v>
      </c>
      <c r="B6672" s="813" t="s">
        <v>7878</v>
      </c>
      <c r="C6672" s="814" t="s">
        <v>7866</v>
      </c>
      <c r="D6672" s="815">
        <v>7.79</v>
      </c>
      <c r="E6672" s="815">
        <v>0.0</v>
      </c>
      <c r="F6672" s="815">
        <v>7.79</v>
      </c>
    </row>
    <row r="6673" ht="45.0" customHeight="1">
      <c r="A6673" s="812">
        <v>89279.0</v>
      </c>
      <c r="B6673" s="813" t="s">
        <v>7879</v>
      </c>
      <c r="C6673" s="814" t="s">
        <v>7868</v>
      </c>
      <c r="D6673" s="815">
        <v>1.34</v>
      </c>
      <c r="E6673" s="815">
        <v>0.0</v>
      </c>
      <c r="F6673" s="815">
        <v>1.34</v>
      </c>
    </row>
    <row r="6674" ht="45.0" customHeight="1">
      <c r="A6674" s="812">
        <v>89221.0</v>
      </c>
      <c r="B6674" s="813" t="s">
        <v>7880</v>
      </c>
      <c r="C6674" s="814" t="s">
        <v>621</v>
      </c>
      <c r="D6674" s="815">
        <v>0.99</v>
      </c>
      <c r="E6674" s="815">
        <v>0.0</v>
      </c>
      <c r="F6674" s="815">
        <v>0.99</v>
      </c>
    </row>
    <row r="6675" ht="45.0" customHeight="1">
      <c r="A6675" s="812">
        <v>89222.0</v>
      </c>
      <c r="B6675" s="813" t="s">
        <v>7881</v>
      </c>
      <c r="C6675" s="814" t="s">
        <v>621</v>
      </c>
      <c r="D6675" s="815">
        <v>0.11</v>
      </c>
      <c r="E6675" s="815">
        <v>0.0</v>
      </c>
      <c r="F6675" s="815">
        <v>0.11</v>
      </c>
    </row>
    <row r="6676" ht="45.0" customHeight="1">
      <c r="A6676" s="812">
        <v>89223.0</v>
      </c>
      <c r="B6676" s="813" t="s">
        <v>7882</v>
      </c>
      <c r="C6676" s="814" t="s">
        <v>621</v>
      </c>
      <c r="D6676" s="815">
        <v>0.92</v>
      </c>
      <c r="E6676" s="815">
        <v>0.0</v>
      </c>
      <c r="F6676" s="815">
        <v>0.92</v>
      </c>
    </row>
    <row r="6677" ht="30.0" customHeight="1">
      <c r="A6677" s="812">
        <v>89224.0</v>
      </c>
      <c r="B6677" s="813" t="s">
        <v>7883</v>
      </c>
      <c r="C6677" s="814" t="s">
        <v>621</v>
      </c>
      <c r="D6677" s="815">
        <v>1.9</v>
      </c>
      <c r="E6677" s="815">
        <v>0.0</v>
      </c>
      <c r="F6677" s="815">
        <v>1.9</v>
      </c>
    </row>
    <row r="6678" ht="30.0" customHeight="1">
      <c r="A6678" s="812">
        <v>89225.0</v>
      </c>
      <c r="B6678" s="813" t="s">
        <v>7884</v>
      </c>
      <c r="C6678" s="814" t="s">
        <v>7866</v>
      </c>
      <c r="D6678" s="815">
        <v>3.92</v>
      </c>
      <c r="E6678" s="815">
        <v>0.0</v>
      </c>
      <c r="F6678" s="815">
        <v>3.92</v>
      </c>
    </row>
    <row r="6679" ht="45.0" customHeight="1">
      <c r="A6679" s="812">
        <v>89226.0</v>
      </c>
      <c r="B6679" s="813" t="s">
        <v>7885</v>
      </c>
      <c r="C6679" s="814" t="s">
        <v>7868</v>
      </c>
      <c r="D6679" s="815">
        <v>1.1</v>
      </c>
      <c r="E6679" s="815">
        <v>0.0</v>
      </c>
      <c r="F6679" s="815">
        <v>1.1</v>
      </c>
    </row>
    <row r="6680" ht="45.0" customHeight="1">
      <c r="A6680" s="812">
        <v>89277.0</v>
      </c>
      <c r="B6680" s="813" t="s">
        <v>7886</v>
      </c>
      <c r="C6680" s="814" t="s">
        <v>621</v>
      </c>
      <c r="D6680" s="815">
        <v>5.33</v>
      </c>
      <c r="E6680" s="815">
        <v>0.0</v>
      </c>
      <c r="F6680" s="815">
        <v>5.33</v>
      </c>
    </row>
    <row r="6681" ht="30.0" customHeight="1">
      <c r="A6681" s="812">
        <v>93233.0</v>
      </c>
      <c r="B6681" s="813" t="s">
        <v>7887</v>
      </c>
      <c r="C6681" s="814" t="s">
        <v>7866</v>
      </c>
      <c r="D6681" s="815">
        <v>7.4</v>
      </c>
      <c r="E6681" s="815">
        <v>0.0</v>
      </c>
      <c r="F6681" s="815">
        <v>7.4</v>
      </c>
    </row>
    <row r="6682" ht="30.0" customHeight="1">
      <c r="A6682" s="812">
        <v>93234.0</v>
      </c>
      <c r="B6682" s="813" t="s">
        <v>7888</v>
      </c>
      <c r="C6682" s="814" t="s">
        <v>7868</v>
      </c>
      <c r="D6682" s="815">
        <v>0.33</v>
      </c>
      <c r="E6682" s="815">
        <v>0.0</v>
      </c>
      <c r="F6682" s="815">
        <v>0.33</v>
      </c>
    </row>
    <row r="6683" ht="45.0" customHeight="1">
      <c r="A6683" s="812">
        <v>93229.0</v>
      </c>
      <c r="B6683" s="813" t="s">
        <v>7889</v>
      </c>
      <c r="C6683" s="814" t="s">
        <v>621</v>
      </c>
      <c r="D6683" s="815">
        <v>0.3</v>
      </c>
      <c r="E6683" s="815">
        <v>0.0</v>
      </c>
      <c r="F6683" s="815">
        <v>0.3</v>
      </c>
    </row>
    <row r="6684" ht="45.0" customHeight="1">
      <c r="A6684" s="812">
        <v>93230.0</v>
      </c>
      <c r="B6684" s="813" t="s">
        <v>7890</v>
      </c>
      <c r="C6684" s="814" t="s">
        <v>621</v>
      </c>
      <c r="D6684" s="815">
        <v>0.03</v>
      </c>
      <c r="E6684" s="815">
        <v>0.0</v>
      </c>
      <c r="F6684" s="815">
        <v>0.03</v>
      </c>
    </row>
    <row r="6685" ht="45.0" customHeight="1">
      <c r="A6685" s="812">
        <v>93231.0</v>
      </c>
      <c r="B6685" s="813" t="s">
        <v>7891</v>
      </c>
      <c r="C6685" s="814" t="s">
        <v>621</v>
      </c>
      <c r="D6685" s="815">
        <v>0.28</v>
      </c>
      <c r="E6685" s="815">
        <v>0.0</v>
      </c>
      <c r="F6685" s="815">
        <v>0.28</v>
      </c>
    </row>
    <row r="6686" ht="45.0" customHeight="1">
      <c r="A6686" s="812">
        <v>93232.0</v>
      </c>
      <c r="B6686" s="813" t="s">
        <v>7892</v>
      </c>
      <c r="C6686" s="814" t="s">
        <v>621</v>
      </c>
      <c r="D6686" s="815">
        <v>6.79</v>
      </c>
      <c r="E6686" s="815">
        <v>0.0</v>
      </c>
      <c r="F6686" s="815">
        <v>6.79</v>
      </c>
    </row>
    <row r="6687" ht="30.0" customHeight="1">
      <c r="A6687" s="808"/>
      <c r="B6687" s="809" t="s">
        <v>7893</v>
      </c>
      <c r="C6687" s="810"/>
      <c r="D6687" s="811"/>
      <c r="E6687" s="811"/>
      <c r="F6687" s="811"/>
    </row>
    <row r="6688" ht="30.0" customHeight="1">
      <c r="A6688" s="812">
        <v>88386.0</v>
      </c>
      <c r="B6688" s="813" t="s">
        <v>7894</v>
      </c>
      <c r="C6688" s="814" t="s">
        <v>7866</v>
      </c>
      <c r="D6688" s="815">
        <v>3.88</v>
      </c>
      <c r="E6688" s="815">
        <v>0.0</v>
      </c>
      <c r="F6688" s="815">
        <v>3.88</v>
      </c>
    </row>
    <row r="6689" ht="30.0" customHeight="1">
      <c r="A6689" s="812">
        <v>88387.0</v>
      </c>
      <c r="B6689" s="813" t="s">
        <v>7895</v>
      </c>
      <c r="C6689" s="814" t="s">
        <v>621</v>
      </c>
      <c r="D6689" s="815">
        <v>0.64</v>
      </c>
      <c r="E6689" s="815">
        <v>0.0</v>
      </c>
      <c r="F6689" s="815">
        <v>0.64</v>
      </c>
    </row>
    <row r="6690" ht="45.0" customHeight="1">
      <c r="A6690" s="812">
        <v>88389.0</v>
      </c>
      <c r="B6690" s="813" t="s">
        <v>7896</v>
      </c>
      <c r="C6690" s="814" t="s">
        <v>621</v>
      </c>
      <c r="D6690" s="815">
        <v>0.07</v>
      </c>
      <c r="E6690" s="815">
        <v>0.0</v>
      </c>
      <c r="F6690" s="815">
        <v>0.07</v>
      </c>
    </row>
    <row r="6691" ht="45.0" customHeight="1">
      <c r="A6691" s="812">
        <v>88390.0</v>
      </c>
      <c r="B6691" s="813" t="s">
        <v>7897</v>
      </c>
      <c r="C6691" s="814" t="s">
        <v>621</v>
      </c>
      <c r="D6691" s="815">
        <v>0.8</v>
      </c>
      <c r="E6691" s="815">
        <v>0.0</v>
      </c>
      <c r="F6691" s="815">
        <v>0.8</v>
      </c>
    </row>
    <row r="6692" ht="45.0" customHeight="1">
      <c r="A6692" s="812">
        <v>88391.0</v>
      </c>
      <c r="B6692" s="813" t="s">
        <v>7898</v>
      </c>
      <c r="C6692" s="814" t="s">
        <v>621</v>
      </c>
      <c r="D6692" s="815">
        <v>2.37</v>
      </c>
      <c r="E6692" s="815">
        <v>0.0</v>
      </c>
      <c r="F6692" s="815">
        <v>2.37</v>
      </c>
    </row>
    <row r="6693" ht="45.0" customHeight="1">
      <c r="A6693" s="812">
        <v>88392.0</v>
      </c>
      <c r="B6693" s="813" t="s">
        <v>7899</v>
      </c>
      <c r="C6693" s="814" t="s">
        <v>7868</v>
      </c>
      <c r="D6693" s="815">
        <v>0.71</v>
      </c>
      <c r="E6693" s="815">
        <v>0.0</v>
      </c>
      <c r="F6693" s="815">
        <v>0.71</v>
      </c>
    </row>
    <row r="6694" ht="45.0" customHeight="1">
      <c r="A6694" s="812">
        <v>88393.0</v>
      </c>
      <c r="B6694" s="813" t="s">
        <v>7900</v>
      </c>
      <c r="C6694" s="814" t="s">
        <v>7866</v>
      </c>
      <c r="D6694" s="815">
        <v>5.36</v>
      </c>
      <c r="E6694" s="815">
        <v>0.0</v>
      </c>
      <c r="F6694" s="815">
        <v>5.36</v>
      </c>
    </row>
    <row r="6695" ht="45.0" customHeight="1">
      <c r="A6695" s="812">
        <v>88394.0</v>
      </c>
      <c r="B6695" s="813" t="s">
        <v>7901</v>
      </c>
      <c r="C6695" s="814" t="s">
        <v>621</v>
      </c>
      <c r="D6695" s="815">
        <v>0.76</v>
      </c>
      <c r="E6695" s="815">
        <v>0.0</v>
      </c>
      <c r="F6695" s="815">
        <v>0.76</v>
      </c>
    </row>
    <row r="6696" ht="45.0" customHeight="1">
      <c r="A6696" s="812">
        <v>88395.0</v>
      </c>
      <c r="B6696" s="813" t="s">
        <v>7902</v>
      </c>
      <c r="C6696" s="814" t="s">
        <v>621</v>
      </c>
      <c r="D6696" s="815">
        <v>0.09</v>
      </c>
      <c r="E6696" s="815">
        <v>0.0</v>
      </c>
      <c r="F6696" s="815">
        <v>0.09</v>
      </c>
    </row>
    <row r="6697" ht="45.0" customHeight="1">
      <c r="A6697" s="812">
        <v>88396.0</v>
      </c>
      <c r="B6697" s="813" t="s">
        <v>7903</v>
      </c>
      <c r="C6697" s="814" t="s">
        <v>621</v>
      </c>
      <c r="D6697" s="815">
        <v>0.95</v>
      </c>
      <c r="E6697" s="815">
        <v>0.0</v>
      </c>
      <c r="F6697" s="815">
        <v>0.95</v>
      </c>
    </row>
    <row r="6698" ht="45.0" customHeight="1">
      <c r="A6698" s="812">
        <v>88397.0</v>
      </c>
      <c r="B6698" s="813" t="s">
        <v>7904</v>
      </c>
      <c r="C6698" s="814" t="s">
        <v>621</v>
      </c>
      <c r="D6698" s="815">
        <v>3.56</v>
      </c>
      <c r="E6698" s="815">
        <v>0.0</v>
      </c>
      <c r="F6698" s="815">
        <v>3.56</v>
      </c>
    </row>
    <row r="6699" ht="45.0" customHeight="1">
      <c r="A6699" s="812">
        <v>88398.0</v>
      </c>
      <c r="B6699" s="813" t="s">
        <v>7905</v>
      </c>
      <c r="C6699" s="814" t="s">
        <v>7868</v>
      </c>
      <c r="D6699" s="815">
        <v>0.85</v>
      </c>
      <c r="E6699" s="815">
        <v>0.0</v>
      </c>
      <c r="F6699" s="815">
        <v>0.85</v>
      </c>
    </row>
    <row r="6700" ht="45.0" customHeight="1">
      <c r="A6700" s="812">
        <v>88399.0</v>
      </c>
      <c r="B6700" s="813" t="s">
        <v>7906</v>
      </c>
      <c r="C6700" s="814" t="s">
        <v>7866</v>
      </c>
      <c r="D6700" s="815">
        <v>2.86</v>
      </c>
      <c r="E6700" s="815">
        <v>0.0</v>
      </c>
      <c r="F6700" s="815">
        <v>2.86</v>
      </c>
    </row>
    <row r="6701" ht="30.0" customHeight="1">
      <c r="A6701" s="812">
        <v>88400.0</v>
      </c>
      <c r="B6701" s="813" t="s">
        <v>7907</v>
      </c>
      <c r="C6701" s="814" t="s">
        <v>621</v>
      </c>
      <c r="D6701" s="815">
        <v>0.61</v>
      </c>
      <c r="E6701" s="815">
        <v>0.0</v>
      </c>
      <c r="F6701" s="815">
        <v>0.61</v>
      </c>
    </row>
    <row r="6702" ht="30.0" customHeight="1">
      <c r="A6702" s="812">
        <v>88401.0</v>
      </c>
      <c r="B6702" s="813" t="s">
        <v>7908</v>
      </c>
      <c r="C6702" s="814" t="s">
        <v>621</v>
      </c>
      <c r="D6702" s="815">
        <v>0.07</v>
      </c>
      <c r="E6702" s="815">
        <v>0.0</v>
      </c>
      <c r="F6702" s="815">
        <v>0.07</v>
      </c>
    </row>
    <row r="6703" ht="30.0" customHeight="1">
      <c r="A6703" s="812">
        <v>88402.0</v>
      </c>
      <c r="B6703" s="813" t="s">
        <v>7909</v>
      </c>
      <c r="C6703" s="814" t="s">
        <v>621</v>
      </c>
      <c r="D6703" s="815">
        <v>0.76</v>
      </c>
      <c r="E6703" s="815">
        <v>0.0</v>
      </c>
      <c r="F6703" s="815">
        <v>0.76</v>
      </c>
    </row>
    <row r="6704" ht="30.0" customHeight="1">
      <c r="A6704" s="812">
        <v>88403.0</v>
      </c>
      <c r="B6704" s="813" t="s">
        <v>7910</v>
      </c>
      <c r="C6704" s="814" t="s">
        <v>621</v>
      </c>
      <c r="D6704" s="815">
        <v>1.42</v>
      </c>
      <c r="E6704" s="815">
        <v>0.0</v>
      </c>
      <c r="F6704" s="815">
        <v>1.42</v>
      </c>
    </row>
    <row r="6705" ht="45.0" customHeight="1">
      <c r="A6705" s="812">
        <v>88404.0</v>
      </c>
      <c r="B6705" s="813" t="s">
        <v>7911</v>
      </c>
      <c r="C6705" s="814" t="s">
        <v>7868</v>
      </c>
      <c r="D6705" s="815">
        <v>0.68</v>
      </c>
      <c r="E6705" s="815">
        <v>0.0</v>
      </c>
      <c r="F6705" s="815">
        <v>0.68</v>
      </c>
    </row>
    <row r="6706" ht="45.0" customHeight="1">
      <c r="A6706" s="812">
        <v>90633.0</v>
      </c>
      <c r="B6706" s="813" t="s">
        <v>7912</v>
      </c>
      <c r="C6706" s="814" t="s">
        <v>621</v>
      </c>
      <c r="D6706" s="815">
        <v>3.05</v>
      </c>
      <c r="E6706" s="815">
        <v>0.0</v>
      </c>
      <c r="F6706" s="815">
        <v>3.05</v>
      </c>
    </row>
    <row r="6707" ht="30.0" customHeight="1">
      <c r="A6707" s="812">
        <v>90634.0</v>
      </c>
      <c r="B6707" s="813" t="s">
        <v>7913</v>
      </c>
      <c r="C6707" s="814" t="s">
        <v>621</v>
      </c>
      <c r="D6707" s="815">
        <v>0.36</v>
      </c>
      <c r="E6707" s="815">
        <v>0.0</v>
      </c>
      <c r="F6707" s="815">
        <v>0.36</v>
      </c>
    </row>
    <row r="6708" ht="45.0" customHeight="1">
      <c r="A6708" s="812">
        <v>90635.0</v>
      </c>
      <c r="B6708" s="813" t="s">
        <v>7914</v>
      </c>
      <c r="C6708" s="814" t="s">
        <v>621</v>
      </c>
      <c r="D6708" s="815">
        <v>3.33</v>
      </c>
      <c r="E6708" s="815">
        <v>0.0</v>
      </c>
      <c r="F6708" s="815">
        <v>3.33</v>
      </c>
    </row>
    <row r="6709" ht="30.0" customHeight="1">
      <c r="A6709" s="812">
        <v>90636.0</v>
      </c>
      <c r="B6709" s="813" t="s">
        <v>7915</v>
      </c>
      <c r="C6709" s="814" t="s">
        <v>621</v>
      </c>
      <c r="D6709" s="815">
        <v>4.75</v>
      </c>
      <c r="E6709" s="815">
        <v>0.0</v>
      </c>
      <c r="F6709" s="815">
        <v>4.75</v>
      </c>
    </row>
    <row r="6710" ht="45.0" customHeight="1">
      <c r="A6710" s="812">
        <v>90637.0</v>
      </c>
      <c r="B6710" s="813" t="s">
        <v>7916</v>
      </c>
      <c r="C6710" s="814" t="s">
        <v>7866</v>
      </c>
      <c r="D6710" s="815">
        <v>11.49</v>
      </c>
      <c r="E6710" s="815">
        <v>0.0</v>
      </c>
      <c r="F6710" s="815">
        <v>11.49</v>
      </c>
    </row>
    <row r="6711" ht="45.0" customHeight="1">
      <c r="A6711" s="812">
        <v>90638.0</v>
      </c>
      <c r="B6711" s="813" t="s">
        <v>7917</v>
      </c>
      <c r="C6711" s="814" t="s">
        <v>7868</v>
      </c>
      <c r="D6711" s="815">
        <v>3.41</v>
      </c>
      <c r="E6711" s="815">
        <v>0.0</v>
      </c>
      <c r="F6711" s="815">
        <v>3.41</v>
      </c>
    </row>
    <row r="6712" ht="45.0" customHeight="1">
      <c r="A6712" s="808"/>
      <c r="B6712" s="809" t="s">
        <v>7918</v>
      </c>
      <c r="C6712" s="810"/>
      <c r="D6712" s="811"/>
      <c r="E6712" s="811"/>
      <c r="F6712" s="811"/>
    </row>
    <row r="6713" ht="30.0" customHeight="1">
      <c r="A6713" s="812">
        <v>88418.0</v>
      </c>
      <c r="B6713" s="813" t="s">
        <v>7919</v>
      </c>
      <c r="C6713" s="814" t="s">
        <v>7866</v>
      </c>
      <c r="D6713" s="815">
        <v>12.38</v>
      </c>
      <c r="E6713" s="815">
        <v>0.0</v>
      </c>
      <c r="F6713" s="815">
        <v>12.38</v>
      </c>
    </row>
    <row r="6714" ht="30.0" customHeight="1">
      <c r="A6714" s="812">
        <v>88419.0</v>
      </c>
      <c r="B6714" s="813" t="s">
        <v>7920</v>
      </c>
      <c r="C6714" s="814" t="s">
        <v>621</v>
      </c>
      <c r="D6714" s="815">
        <v>3.96</v>
      </c>
      <c r="E6714" s="815">
        <v>0.0</v>
      </c>
      <c r="F6714" s="815">
        <v>3.96</v>
      </c>
    </row>
    <row r="6715" ht="30.0" customHeight="1">
      <c r="A6715" s="812">
        <v>88422.0</v>
      </c>
      <c r="B6715" s="813" t="s">
        <v>7921</v>
      </c>
      <c r="C6715" s="814" t="s">
        <v>621</v>
      </c>
      <c r="D6715" s="815">
        <v>0.47</v>
      </c>
      <c r="E6715" s="815">
        <v>0.0</v>
      </c>
      <c r="F6715" s="815">
        <v>0.47</v>
      </c>
    </row>
    <row r="6716" ht="30.0" customHeight="1">
      <c r="A6716" s="812">
        <v>88425.0</v>
      </c>
      <c r="B6716" s="813" t="s">
        <v>7922</v>
      </c>
      <c r="C6716" s="814" t="s">
        <v>621</v>
      </c>
      <c r="D6716" s="815">
        <v>4.34</v>
      </c>
      <c r="E6716" s="815">
        <v>0.0</v>
      </c>
      <c r="F6716" s="815">
        <v>4.34</v>
      </c>
    </row>
    <row r="6717" ht="45.0" customHeight="1">
      <c r="A6717" s="812">
        <v>88427.0</v>
      </c>
      <c r="B6717" s="813" t="s">
        <v>7923</v>
      </c>
      <c r="C6717" s="814" t="s">
        <v>621</v>
      </c>
      <c r="D6717" s="815">
        <v>3.61</v>
      </c>
      <c r="E6717" s="815">
        <v>0.0</v>
      </c>
      <c r="F6717" s="815">
        <v>3.61</v>
      </c>
    </row>
    <row r="6718" ht="30.0" customHeight="1">
      <c r="A6718" s="812">
        <v>88430.0</v>
      </c>
      <c r="B6718" s="813" t="s">
        <v>7924</v>
      </c>
      <c r="C6718" s="814" t="s">
        <v>7868</v>
      </c>
      <c r="D6718" s="815">
        <v>4.43</v>
      </c>
      <c r="E6718" s="815">
        <v>0.0</v>
      </c>
      <c r="F6718" s="815">
        <v>4.43</v>
      </c>
    </row>
    <row r="6719" ht="30.0" customHeight="1">
      <c r="A6719" s="812">
        <v>88433.0</v>
      </c>
      <c r="B6719" s="813" t="s">
        <v>7925</v>
      </c>
      <c r="C6719" s="814" t="s">
        <v>7866</v>
      </c>
      <c r="D6719" s="815">
        <v>15.24</v>
      </c>
      <c r="E6719" s="815">
        <v>0.0</v>
      </c>
      <c r="F6719" s="815">
        <v>15.24</v>
      </c>
    </row>
    <row r="6720" ht="30.0" customHeight="1">
      <c r="A6720" s="812">
        <v>88434.0</v>
      </c>
      <c r="B6720" s="813" t="s">
        <v>7926</v>
      </c>
      <c r="C6720" s="814" t="s">
        <v>621</v>
      </c>
      <c r="D6720" s="815">
        <v>5.26</v>
      </c>
      <c r="E6720" s="815">
        <v>0.0</v>
      </c>
      <c r="F6720" s="815">
        <v>5.26</v>
      </c>
    </row>
    <row r="6721" ht="30.0" customHeight="1">
      <c r="A6721" s="812">
        <v>88435.0</v>
      </c>
      <c r="B6721" s="813" t="s">
        <v>7927</v>
      </c>
      <c r="C6721" s="814" t="s">
        <v>621</v>
      </c>
      <c r="D6721" s="815">
        <v>0.62</v>
      </c>
      <c r="E6721" s="815">
        <v>0.0</v>
      </c>
      <c r="F6721" s="815">
        <v>0.62</v>
      </c>
    </row>
    <row r="6722" ht="30.0" customHeight="1">
      <c r="A6722" s="812">
        <v>88436.0</v>
      </c>
      <c r="B6722" s="813" t="s">
        <v>7928</v>
      </c>
      <c r="C6722" s="814" t="s">
        <v>621</v>
      </c>
      <c r="D6722" s="815">
        <v>5.75</v>
      </c>
      <c r="E6722" s="815">
        <v>0.0</v>
      </c>
      <c r="F6722" s="815">
        <v>5.75</v>
      </c>
    </row>
    <row r="6723" ht="30.0" customHeight="1">
      <c r="A6723" s="812">
        <v>88437.0</v>
      </c>
      <c r="B6723" s="813" t="s">
        <v>7929</v>
      </c>
      <c r="C6723" s="814" t="s">
        <v>621</v>
      </c>
      <c r="D6723" s="815">
        <v>3.61</v>
      </c>
      <c r="E6723" s="815">
        <v>0.0</v>
      </c>
      <c r="F6723" s="815">
        <v>3.61</v>
      </c>
    </row>
    <row r="6724" ht="30.0" customHeight="1">
      <c r="A6724" s="812">
        <v>88438.0</v>
      </c>
      <c r="B6724" s="813" t="s">
        <v>7930</v>
      </c>
      <c r="C6724" s="814" t="s">
        <v>7868</v>
      </c>
      <c r="D6724" s="815">
        <v>5.88</v>
      </c>
      <c r="E6724" s="815">
        <v>0.0</v>
      </c>
      <c r="F6724" s="815">
        <v>5.88</v>
      </c>
    </row>
    <row r="6725" ht="30.0" customHeight="1">
      <c r="A6725" s="812">
        <v>90664.0</v>
      </c>
      <c r="B6725" s="813" t="s">
        <v>7931</v>
      </c>
      <c r="C6725" s="814" t="s">
        <v>621</v>
      </c>
      <c r="D6725" s="815">
        <v>4.74</v>
      </c>
      <c r="E6725" s="815">
        <v>0.0</v>
      </c>
      <c r="F6725" s="815">
        <v>4.74</v>
      </c>
    </row>
    <row r="6726" ht="30.0" customHeight="1">
      <c r="A6726" s="812">
        <v>90665.0</v>
      </c>
      <c r="B6726" s="813" t="s">
        <v>7932</v>
      </c>
      <c r="C6726" s="814" t="s">
        <v>621</v>
      </c>
      <c r="D6726" s="815">
        <v>0.54</v>
      </c>
      <c r="E6726" s="815">
        <v>0.0</v>
      </c>
      <c r="F6726" s="815">
        <v>0.54</v>
      </c>
    </row>
    <row r="6727" ht="30.0" customHeight="1">
      <c r="A6727" s="812">
        <v>90666.0</v>
      </c>
      <c r="B6727" s="813" t="s">
        <v>7933</v>
      </c>
      <c r="C6727" s="814" t="s">
        <v>621</v>
      </c>
      <c r="D6727" s="815">
        <v>5.18</v>
      </c>
      <c r="E6727" s="815">
        <v>0.0</v>
      </c>
      <c r="F6727" s="815">
        <v>5.18</v>
      </c>
    </row>
    <row r="6728" ht="30.0" customHeight="1">
      <c r="A6728" s="812">
        <v>90667.0</v>
      </c>
      <c r="B6728" s="813" t="s">
        <v>7934</v>
      </c>
      <c r="C6728" s="814" t="s">
        <v>621</v>
      </c>
      <c r="D6728" s="815">
        <v>9.4</v>
      </c>
      <c r="E6728" s="815">
        <v>0.0</v>
      </c>
      <c r="F6728" s="815">
        <v>9.4</v>
      </c>
    </row>
    <row r="6729" ht="30.0" customHeight="1">
      <c r="A6729" s="812">
        <v>90668.0</v>
      </c>
      <c r="B6729" s="813" t="s">
        <v>7935</v>
      </c>
      <c r="C6729" s="814" t="s">
        <v>7866</v>
      </c>
      <c r="D6729" s="815">
        <v>19.86</v>
      </c>
      <c r="E6729" s="815">
        <v>0.0</v>
      </c>
      <c r="F6729" s="815">
        <v>19.86</v>
      </c>
    </row>
    <row r="6730" ht="30.0" customHeight="1">
      <c r="A6730" s="812">
        <v>90669.0</v>
      </c>
      <c r="B6730" s="813" t="s">
        <v>7936</v>
      </c>
      <c r="C6730" s="814" t="s">
        <v>7868</v>
      </c>
      <c r="D6730" s="815">
        <v>5.28</v>
      </c>
      <c r="E6730" s="815">
        <v>0.0</v>
      </c>
      <c r="F6730" s="815">
        <v>5.28</v>
      </c>
    </row>
    <row r="6731" ht="30.0" customHeight="1">
      <c r="A6731" s="808"/>
      <c r="B6731" s="809" t="s">
        <v>7937</v>
      </c>
      <c r="C6731" s="810"/>
      <c r="D6731" s="811"/>
      <c r="E6731" s="811"/>
      <c r="F6731" s="811"/>
    </row>
    <row r="6732" ht="30.0" customHeight="1">
      <c r="A6732" s="812">
        <v>90582.0</v>
      </c>
      <c r="B6732" s="813" t="s">
        <v>7938</v>
      </c>
      <c r="C6732" s="814" t="s">
        <v>621</v>
      </c>
      <c r="D6732" s="815">
        <v>0.36</v>
      </c>
      <c r="E6732" s="815">
        <v>0.0</v>
      </c>
      <c r="F6732" s="815">
        <v>0.36</v>
      </c>
    </row>
    <row r="6733" ht="30.0" customHeight="1">
      <c r="A6733" s="812">
        <v>90583.0</v>
      </c>
      <c r="B6733" s="813" t="s">
        <v>7939</v>
      </c>
      <c r="C6733" s="814" t="s">
        <v>621</v>
      </c>
      <c r="D6733" s="815">
        <v>0.04</v>
      </c>
      <c r="E6733" s="815">
        <v>0.0</v>
      </c>
      <c r="F6733" s="815">
        <v>0.04</v>
      </c>
    </row>
    <row r="6734" ht="30.0" customHeight="1">
      <c r="A6734" s="812">
        <v>90584.0</v>
      </c>
      <c r="B6734" s="813" t="s">
        <v>7940</v>
      </c>
      <c r="C6734" s="814" t="s">
        <v>621</v>
      </c>
      <c r="D6734" s="815">
        <v>0.28</v>
      </c>
      <c r="E6734" s="815">
        <v>0.0</v>
      </c>
      <c r="F6734" s="815">
        <v>0.28</v>
      </c>
    </row>
    <row r="6735" ht="15.75" customHeight="1">
      <c r="A6735" s="812">
        <v>90585.0</v>
      </c>
      <c r="B6735" s="813" t="s">
        <v>7941</v>
      </c>
      <c r="C6735" s="814" t="s">
        <v>621</v>
      </c>
      <c r="D6735" s="815">
        <v>0.95</v>
      </c>
      <c r="E6735" s="815">
        <v>0.0</v>
      </c>
      <c r="F6735" s="815">
        <v>0.95</v>
      </c>
    </row>
    <row r="6736" ht="30.0" customHeight="1">
      <c r="A6736" s="812">
        <v>90586.0</v>
      </c>
      <c r="B6736" s="813" t="s">
        <v>7942</v>
      </c>
      <c r="C6736" s="814" t="s">
        <v>7866</v>
      </c>
      <c r="D6736" s="815">
        <v>1.63</v>
      </c>
      <c r="E6736" s="815">
        <v>0.0</v>
      </c>
      <c r="F6736" s="815">
        <v>1.63</v>
      </c>
    </row>
    <row r="6737" ht="30.0" customHeight="1">
      <c r="A6737" s="812">
        <v>90587.0</v>
      </c>
      <c r="B6737" s="813" t="s">
        <v>7943</v>
      </c>
      <c r="C6737" s="814" t="s">
        <v>7868</v>
      </c>
      <c r="D6737" s="815">
        <v>0.4</v>
      </c>
      <c r="E6737" s="815">
        <v>0.0</v>
      </c>
      <c r="F6737" s="815">
        <v>0.4</v>
      </c>
    </row>
    <row r="6738" ht="30.0" customHeight="1">
      <c r="A6738" s="808"/>
      <c r="B6738" s="809" t="s">
        <v>7944</v>
      </c>
      <c r="C6738" s="810"/>
      <c r="D6738" s="811"/>
      <c r="E6738" s="811"/>
      <c r="F6738" s="811"/>
    </row>
    <row r="6739" ht="30.0" customHeight="1">
      <c r="A6739" s="812">
        <v>91692.0</v>
      </c>
      <c r="B6739" s="813" t="s">
        <v>7945</v>
      </c>
      <c r="C6739" s="814" t="s">
        <v>7866</v>
      </c>
      <c r="D6739" s="815">
        <v>7.49</v>
      </c>
      <c r="E6739" s="815">
        <v>17.33</v>
      </c>
      <c r="F6739" s="815">
        <v>24.82</v>
      </c>
    </row>
    <row r="6740" ht="30.0" customHeight="1">
      <c r="A6740" s="812">
        <v>91693.0</v>
      </c>
      <c r="B6740" s="813" t="s">
        <v>7946</v>
      </c>
      <c r="C6740" s="814" t="s">
        <v>7868</v>
      </c>
      <c r="D6740" s="815">
        <v>5.02</v>
      </c>
      <c r="E6740" s="815">
        <v>17.33</v>
      </c>
      <c r="F6740" s="815">
        <v>22.35</v>
      </c>
    </row>
    <row r="6741" ht="30.0" customHeight="1">
      <c r="A6741" s="812">
        <v>91688.0</v>
      </c>
      <c r="B6741" s="813" t="s">
        <v>7947</v>
      </c>
      <c r="C6741" s="814" t="s">
        <v>621</v>
      </c>
      <c r="D6741" s="815">
        <v>0.1</v>
      </c>
      <c r="E6741" s="815">
        <v>0.0</v>
      </c>
      <c r="F6741" s="815">
        <v>0.1</v>
      </c>
    </row>
    <row r="6742" ht="15.75" customHeight="1">
      <c r="A6742" s="812">
        <v>91689.0</v>
      </c>
      <c r="B6742" s="813" t="s">
        <v>7948</v>
      </c>
      <c r="C6742" s="814" t="s">
        <v>621</v>
      </c>
      <c r="D6742" s="815">
        <v>0.02</v>
      </c>
      <c r="E6742" s="815">
        <v>0.0</v>
      </c>
      <c r="F6742" s="815">
        <v>0.02</v>
      </c>
    </row>
    <row r="6743" ht="30.0" customHeight="1">
      <c r="A6743" s="812">
        <v>91690.0</v>
      </c>
      <c r="B6743" s="813" t="s">
        <v>7949</v>
      </c>
      <c r="C6743" s="814" t="s">
        <v>621</v>
      </c>
      <c r="D6743" s="815">
        <v>0.07</v>
      </c>
      <c r="E6743" s="815">
        <v>0.0</v>
      </c>
      <c r="F6743" s="815">
        <v>0.07</v>
      </c>
    </row>
    <row r="6744" ht="30.0" customHeight="1">
      <c r="A6744" s="812">
        <v>91691.0</v>
      </c>
      <c r="B6744" s="813" t="s">
        <v>7950</v>
      </c>
      <c r="C6744" s="814" t="s">
        <v>621</v>
      </c>
      <c r="D6744" s="815">
        <v>2.4</v>
      </c>
      <c r="E6744" s="815">
        <v>0.0</v>
      </c>
      <c r="F6744" s="815">
        <v>2.4</v>
      </c>
    </row>
    <row r="6745" ht="30.0" customHeight="1">
      <c r="A6745" s="808"/>
      <c r="B6745" s="809" t="s">
        <v>7951</v>
      </c>
      <c r="C6745" s="810"/>
      <c r="D6745" s="811"/>
      <c r="E6745" s="811"/>
      <c r="F6745" s="811"/>
    </row>
    <row r="6746" ht="30.0" customHeight="1">
      <c r="A6746" s="812">
        <v>93281.0</v>
      </c>
      <c r="B6746" s="813" t="s">
        <v>7952</v>
      </c>
      <c r="C6746" s="814" t="s">
        <v>7866</v>
      </c>
      <c r="D6746" s="815">
        <v>6.1</v>
      </c>
      <c r="E6746" s="815">
        <v>16.24</v>
      </c>
      <c r="F6746" s="815">
        <v>22.34</v>
      </c>
    </row>
    <row r="6747" ht="30.0" customHeight="1">
      <c r="A6747" s="812">
        <v>93282.0</v>
      </c>
      <c r="B6747" s="813" t="s">
        <v>7953</v>
      </c>
      <c r="C6747" s="814" t="s">
        <v>7868</v>
      </c>
      <c r="D6747" s="815">
        <v>5.23</v>
      </c>
      <c r="E6747" s="815">
        <v>16.24</v>
      </c>
      <c r="F6747" s="815">
        <v>21.47</v>
      </c>
    </row>
    <row r="6748" ht="30.0" customHeight="1">
      <c r="A6748" s="812">
        <v>93277.0</v>
      </c>
      <c r="B6748" s="813" t="s">
        <v>7954</v>
      </c>
      <c r="C6748" s="814" t="s">
        <v>621</v>
      </c>
      <c r="D6748" s="815">
        <v>0.3</v>
      </c>
      <c r="E6748" s="815">
        <v>0.0</v>
      </c>
      <c r="F6748" s="815">
        <v>0.3</v>
      </c>
    </row>
    <row r="6749" ht="30.0" customHeight="1">
      <c r="A6749" s="812">
        <v>93278.0</v>
      </c>
      <c r="B6749" s="813" t="s">
        <v>7955</v>
      </c>
      <c r="C6749" s="814" t="s">
        <v>621</v>
      </c>
      <c r="D6749" s="815">
        <v>0.03</v>
      </c>
      <c r="E6749" s="815">
        <v>0.0</v>
      </c>
      <c r="F6749" s="815">
        <v>0.03</v>
      </c>
    </row>
    <row r="6750" ht="30.0" customHeight="1">
      <c r="A6750" s="812">
        <v>93279.0</v>
      </c>
      <c r="B6750" s="813" t="s">
        <v>7956</v>
      </c>
      <c r="C6750" s="814" t="s">
        <v>621</v>
      </c>
      <c r="D6750" s="815">
        <v>0.28</v>
      </c>
      <c r="E6750" s="815">
        <v>0.0</v>
      </c>
      <c r="F6750" s="815">
        <v>0.28</v>
      </c>
    </row>
    <row r="6751" ht="30.0" customHeight="1">
      <c r="A6751" s="812">
        <v>93280.0</v>
      </c>
      <c r="B6751" s="813" t="s">
        <v>7957</v>
      </c>
      <c r="C6751" s="814" t="s">
        <v>621</v>
      </c>
      <c r="D6751" s="815">
        <v>0.59</v>
      </c>
      <c r="E6751" s="815">
        <v>0.0</v>
      </c>
      <c r="F6751" s="815">
        <v>0.59</v>
      </c>
    </row>
    <row r="6752" ht="30.0" customHeight="1">
      <c r="A6752" s="812">
        <v>93272.0</v>
      </c>
      <c r="B6752" s="813" t="s">
        <v>7958</v>
      </c>
      <c r="C6752" s="814" t="s">
        <v>7866</v>
      </c>
      <c r="D6752" s="815">
        <v>72.37</v>
      </c>
      <c r="E6752" s="815">
        <v>40.04</v>
      </c>
      <c r="F6752" s="815">
        <v>112.41</v>
      </c>
    </row>
    <row r="6753" ht="15.75" customHeight="1">
      <c r="A6753" s="812">
        <v>95212.0</v>
      </c>
      <c r="B6753" s="813" t="s">
        <v>7959</v>
      </c>
      <c r="C6753" s="814" t="s">
        <v>7866</v>
      </c>
      <c r="D6753" s="815">
        <v>80.39</v>
      </c>
      <c r="E6753" s="815">
        <v>40.04</v>
      </c>
      <c r="F6753" s="815">
        <v>120.43</v>
      </c>
    </row>
    <row r="6754" ht="30.0" customHeight="1">
      <c r="A6754" s="812">
        <v>93274.0</v>
      </c>
      <c r="B6754" s="813" t="s">
        <v>7960</v>
      </c>
      <c r="C6754" s="814" t="s">
        <v>7868</v>
      </c>
      <c r="D6754" s="815">
        <v>35.43</v>
      </c>
      <c r="E6754" s="815">
        <v>40.04</v>
      </c>
      <c r="F6754" s="815">
        <v>75.47</v>
      </c>
    </row>
    <row r="6755" ht="30.0" customHeight="1">
      <c r="A6755" s="812">
        <v>95213.0</v>
      </c>
      <c r="B6755" s="813" t="s">
        <v>7961</v>
      </c>
      <c r="C6755" s="814" t="s">
        <v>7868</v>
      </c>
      <c r="D6755" s="815">
        <v>39.48</v>
      </c>
      <c r="E6755" s="815">
        <v>40.04</v>
      </c>
      <c r="F6755" s="815">
        <v>79.52</v>
      </c>
    </row>
    <row r="6756" ht="30.0" customHeight="1">
      <c r="A6756" s="812">
        <v>93267.0</v>
      </c>
      <c r="B6756" s="813" t="s">
        <v>7962</v>
      </c>
      <c r="C6756" s="814" t="s">
        <v>621</v>
      </c>
      <c r="D6756" s="815">
        <v>27.29</v>
      </c>
      <c r="E6756" s="815">
        <v>0.0</v>
      </c>
      <c r="F6756" s="815">
        <v>27.29</v>
      </c>
    </row>
    <row r="6757" ht="30.0" customHeight="1">
      <c r="A6757" s="812">
        <v>93269.0</v>
      </c>
      <c r="B6757" s="813" t="s">
        <v>7963</v>
      </c>
      <c r="C6757" s="814" t="s">
        <v>621</v>
      </c>
      <c r="D6757" s="815">
        <v>3.24</v>
      </c>
      <c r="E6757" s="815">
        <v>0.0</v>
      </c>
      <c r="F6757" s="815">
        <v>3.24</v>
      </c>
    </row>
    <row r="6758" ht="30.0" customHeight="1">
      <c r="A6758" s="812">
        <v>93270.0</v>
      </c>
      <c r="B6758" s="813" t="s">
        <v>7964</v>
      </c>
      <c r="C6758" s="814" t="s">
        <v>621</v>
      </c>
      <c r="D6758" s="815">
        <v>29.84</v>
      </c>
      <c r="E6758" s="815">
        <v>0.0</v>
      </c>
      <c r="F6758" s="815">
        <v>29.84</v>
      </c>
    </row>
    <row r="6759" ht="30.0" customHeight="1">
      <c r="A6759" s="812">
        <v>93271.0</v>
      </c>
      <c r="B6759" s="813" t="s">
        <v>7965</v>
      </c>
      <c r="C6759" s="814" t="s">
        <v>621</v>
      </c>
      <c r="D6759" s="815">
        <v>7.1</v>
      </c>
      <c r="E6759" s="815">
        <v>0.0</v>
      </c>
      <c r="F6759" s="815">
        <v>7.1</v>
      </c>
    </row>
    <row r="6760" ht="15.75" customHeight="1">
      <c r="A6760" s="812">
        <v>95208.0</v>
      </c>
      <c r="B6760" s="813" t="s">
        <v>7966</v>
      </c>
      <c r="C6760" s="814" t="s">
        <v>621</v>
      </c>
      <c r="D6760" s="815">
        <v>30.91</v>
      </c>
      <c r="E6760" s="815">
        <v>0.0</v>
      </c>
      <c r="F6760" s="815">
        <v>30.91</v>
      </c>
    </row>
    <row r="6761" ht="30.0" customHeight="1">
      <c r="A6761" s="812">
        <v>95209.0</v>
      </c>
      <c r="B6761" s="813" t="s">
        <v>7967</v>
      </c>
      <c r="C6761" s="814" t="s">
        <v>621</v>
      </c>
      <c r="D6761" s="815">
        <v>3.67</v>
      </c>
      <c r="E6761" s="815">
        <v>0.0</v>
      </c>
      <c r="F6761" s="815">
        <v>3.67</v>
      </c>
    </row>
    <row r="6762" ht="30.0" customHeight="1">
      <c r="A6762" s="812">
        <v>95210.0</v>
      </c>
      <c r="B6762" s="813" t="s">
        <v>7968</v>
      </c>
      <c r="C6762" s="814" t="s">
        <v>621</v>
      </c>
      <c r="D6762" s="815">
        <v>33.81</v>
      </c>
      <c r="E6762" s="815">
        <v>0.0</v>
      </c>
      <c r="F6762" s="815">
        <v>33.81</v>
      </c>
    </row>
    <row r="6763" ht="30.0" customHeight="1">
      <c r="A6763" s="812">
        <v>95211.0</v>
      </c>
      <c r="B6763" s="813" t="s">
        <v>7969</v>
      </c>
      <c r="C6763" s="814" t="s">
        <v>621</v>
      </c>
      <c r="D6763" s="815">
        <v>7.1</v>
      </c>
      <c r="E6763" s="815">
        <v>0.0</v>
      </c>
      <c r="F6763" s="815">
        <v>7.1</v>
      </c>
    </row>
    <row r="6764" ht="30.0" customHeight="1">
      <c r="A6764" s="808"/>
      <c r="B6764" s="809" t="s">
        <v>7970</v>
      </c>
      <c r="C6764" s="810"/>
      <c r="D6764" s="811"/>
      <c r="E6764" s="811"/>
      <c r="F6764" s="811"/>
    </row>
    <row r="6765" ht="15.75" customHeight="1">
      <c r="A6765" s="812">
        <v>95129.0</v>
      </c>
      <c r="B6765" s="813" t="s">
        <v>7971</v>
      </c>
      <c r="C6765" s="814" t="s">
        <v>621</v>
      </c>
      <c r="D6765" s="815">
        <v>20.23</v>
      </c>
      <c r="E6765" s="815">
        <v>0.0</v>
      </c>
      <c r="F6765" s="815">
        <v>20.23</v>
      </c>
    </row>
    <row r="6766" ht="30.0" customHeight="1">
      <c r="A6766" s="812">
        <v>95130.0</v>
      </c>
      <c r="B6766" s="813" t="s">
        <v>7972</v>
      </c>
      <c r="C6766" s="814" t="s">
        <v>621</v>
      </c>
      <c r="D6766" s="815">
        <v>3.64</v>
      </c>
      <c r="E6766" s="815">
        <v>0.0</v>
      </c>
      <c r="F6766" s="815">
        <v>3.64</v>
      </c>
    </row>
    <row r="6767" ht="30.0" customHeight="1">
      <c r="A6767" s="812">
        <v>95131.0</v>
      </c>
      <c r="B6767" s="813" t="s">
        <v>7973</v>
      </c>
      <c r="C6767" s="814" t="s">
        <v>621</v>
      </c>
      <c r="D6767" s="815">
        <v>37.94</v>
      </c>
      <c r="E6767" s="815">
        <v>0.0</v>
      </c>
      <c r="F6767" s="815">
        <v>37.94</v>
      </c>
    </row>
    <row r="6768" ht="30.0" customHeight="1">
      <c r="A6768" s="812">
        <v>95132.0</v>
      </c>
      <c r="B6768" s="813" t="s">
        <v>7974</v>
      </c>
      <c r="C6768" s="814" t="s">
        <v>621</v>
      </c>
      <c r="D6768" s="815">
        <v>20.26</v>
      </c>
      <c r="E6768" s="815">
        <v>0.0</v>
      </c>
      <c r="F6768" s="815">
        <v>20.26</v>
      </c>
    </row>
    <row r="6769" ht="30.0" customHeight="1">
      <c r="A6769" s="812">
        <v>95133.0</v>
      </c>
      <c r="B6769" s="813" t="s">
        <v>7975</v>
      </c>
      <c r="C6769" s="814" t="s">
        <v>7866</v>
      </c>
      <c r="D6769" s="815">
        <v>86.97</v>
      </c>
      <c r="E6769" s="815">
        <v>16.03</v>
      </c>
      <c r="F6769" s="815">
        <v>103.0</v>
      </c>
    </row>
    <row r="6770" ht="30.0" customHeight="1">
      <c r="A6770" s="812">
        <v>96159.0</v>
      </c>
      <c r="B6770" s="813" t="s">
        <v>7976</v>
      </c>
      <c r="C6770" s="814" t="s">
        <v>7868</v>
      </c>
      <c r="D6770" s="815">
        <v>28.77</v>
      </c>
      <c r="E6770" s="815">
        <v>16.03</v>
      </c>
      <c r="F6770" s="815">
        <v>44.8</v>
      </c>
    </row>
    <row r="6771" ht="30.0" customHeight="1">
      <c r="A6771" s="808"/>
      <c r="B6771" s="809" t="s">
        <v>7977</v>
      </c>
      <c r="C6771" s="810"/>
      <c r="D6771" s="811"/>
      <c r="E6771" s="811"/>
      <c r="F6771" s="811"/>
    </row>
    <row r="6772" ht="15.75" customHeight="1">
      <c r="A6772" s="812">
        <v>95218.0</v>
      </c>
      <c r="B6772" s="813" t="s">
        <v>7978</v>
      </c>
      <c r="C6772" s="814" t="s">
        <v>7866</v>
      </c>
      <c r="D6772" s="815">
        <v>7.95</v>
      </c>
      <c r="E6772" s="815">
        <v>16.71</v>
      </c>
      <c r="F6772" s="815">
        <v>24.66</v>
      </c>
    </row>
    <row r="6773" ht="15.0" customHeight="1">
      <c r="A6773" s="812">
        <v>95219.0</v>
      </c>
      <c r="B6773" s="813" t="s">
        <v>7979</v>
      </c>
      <c r="C6773" s="814" t="s">
        <v>7868</v>
      </c>
      <c r="D6773" s="815">
        <v>7.24</v>
      </c>
      <c r="E6773" s="815">
        <v>16.71</v>
      </c>
      <c r="F6773" s="815">
        <v>23.95</v>
      </c>
    </row>
    <row r="6774" ht="15.0" customHeight="1">
      <c r="A6774" s="812">
        <v>95214.0</v>
      </c>
      <c r="B6774" s="813" t="s">
        <v>7980</v>
      </c>
      <c r="C6774" s="814" t="s">
        <v>621</v>
      </c>
      <c r="D6774" s="815">
        <v>0.35</v>
      </c>
      <c r="E6774" s="815">
        <v>0.0</v>
      </c>
      <c r="F6774" s="815">
        <v>0.35</v>
      </c>
    </row>
    <row r="6775" ht="15.0" customHeight="1">
      <c r="A6775" s="812">
        <v>95215.0</v>
      </c>
      <c r="B6775" s="813" t="s">
        <v>7981</v>
      </c>
      <c r="C6775" s="814" t="s">
        <v>621</v>
      </c>
      <c r="D6775" s="815">
        <v>0.03</v>
      </c>
      <c r="E6775" s="815">
        <v>0.0</v>
      </c>
      <c r="F6775" s="815">
        <v>0.03</v>
      </c>
    </row>
    <row r="6776" ht="15.0" customHeight="1">
      <c r="A6776" s="812">
        <v>95216.0</v>
      </c>
      <c r="B6776" s="813" t="s">
        <v>7982</v>
      </c>
      <c r="C6776" s="814" t="s">
        <v>621</v>
      </c>
      <c r="D6776" s="815">
        <v>0.24</v>
      </c>
      <c r="E6776" s="815">
        <v>0.0</v>
      </c>
      <c r="F6776" s="815">
        <v>0.24</v>
      </c>
    </row>
    <row r="6777" ht="15.0" customHeight="1">
      <c r="A6777" s="812">
        <v>95217.0</v>
      </c>
      <c r="B6777" s="813" t="s">
        <v>7983</v>
      </c>
      <c r="C6777" s="814" t="s">
        <v>621</v>
      </c>
      <c r="D6777" s="815">
        <v>0.47</v>
      </c>
      <c r="E6777" s="815">
        <v>0.0</v>
      </c>
      <c r="F6777" s="815">
        <v>0.47</v>
      </c>
    </row>
    <row r="6778" ht="15.75" customHeight="1">
      <c r="A6778" s="808"/>
      <c r="B6778" s="809" t="s">
        <v>7984</v>
      </c>
      <c r="C6778" s="810"/>
      <c r="D6778" s="811"/>
      <c r="E6778" s="811"/>
      <c r="F6778" s="811"/>
    </row>
    <row r="6779" ht="30.0" customHeight="1">
      <c r="A6779" s="812">
        <v>99833.0</v>
      </c>
      <c r="B6779" s="813" t="s">
        <v>7985</v>
      </c>
      <c r="C6779" s="814" t="s">
        <v>7866</v>
      </c>
      <c r="D6779" s="815">
        <v>1.38</v>
      </c>
      <c r="E6779" s="815">
        <v>0.0</v>
      </c>
      <c r="F6779" s="815">
        <v>1.38</v>
      </c>
    </row>
    <row r="6780" ht="30.0" customHeight="1">
      <c r="A6780" s="812">
        <v>99834.0</v>
      </c>
      <c r="B6780" s="813" t="s">
        <v>7986</v>
      </c>
      <c r="C6780" s="814" t="s">
        <v>7868</v>
      </c>
      <c r="D6780" s="815">
        <v>0.21</v>
      </c>
      <c r="E6780" s="815">
        <v>0.0</v>
      </c>
      <c r="F6780" s="815">
        <v>0.21</v>
      </c>
    </row>
    <row r="6781" ht="30.0" customHeight="1">
      <c r="A6781" s="812">
        <v>99829.0</v>
      </c>
      <c r="B6781" s="813" t="s">
        <v>7987</v>
      </c>
      <c r="C6781" s="814" t="s">
        <v>621</v>
      </c>
      <c r="D6781" s="815">
        <v>0.19</v>
      </c>
      <c r="E6781" s="815">
        <v>0.0</v>
      </c>
      <c r="F6781" s="815">
        <v>0.19</v>
      </c>
    </row>
    <row r="6782" ht="30.0" customHeight="1">
      <c r="A6782" s="812">
        <v>99830.0</v>
      </c>
      <c r="B6782" s="813" t="s">
        <v>7988</v>
      </c>
      <c r="C6782" s="814" t="s">
        <v>621</v>
      </c>
      <c r="D6782" s="815">
        <v>0.02</v>
      </c>
      <c r="E6782" s="815">
        <v>0.0</v>
      </c>
      <c r="F6782" s="815">
        <v>0.02</v>
      </c>
    </row>
    <row r="6783" ht="30.0" customHeight="1">
      <c r="A6783" s="812">
        <v>99831.0</v>
      </c>
      <c r="B6783" s="813" t="s">
        <v>7989</v>
      </c>
      <c r="C6783" s="814" t="s">
        <v>621</v>
      </c>
      <c r="D6783" s="815">
        <v>0.27</v>
      </c>
      <c r="E6783" s="815">
        <v>0.0</v>
      </c>
      <c r="F6783" s="815">
        <v>0.27</v>
      </c>
    </row>
    <row r="6784" ht="30.0" customHeight="1">
      <c r="A6784" s="812">
        <v>99832.0</v>
      </c>
      <c r="B6784" s="813" t="s">
        <v>7990</v>
      </c>
      <c r="C6784" s="814" t="s">
        <v>621</v>
      </c>
      <c r="D6784" s="815">
        <v>0.9</v>
      </c>
      <c r="E6784" s="815">
        <v>0.0</v>
      </c>
      <c r="F6784" s="815">
        <v>0.9</v>
      </c>
    </row>
    <row r="6785" ht="30.0" customHeight="1">
      <c r="A6785" s="808"/>
      <c r="B6785" s="809" t="s">
        <v>7991</v>
      </c>
      <c r="C6785" s="810"/>
      <c r="D6785" s="811"/>
      <c r="E6785" s="811"/>
      <c r="F6785" s="811"/>
    </row>
    <row r="6786" ht="30.0" customHeight="1">
      <c r="A6786" s="812">
        <v>95276.0</v>
      </c>
      <c r="B6786" s="813" t="s">
        <v>7992</v>
      </c>
      <c r="C6786" s="814" t="s">
        <v>7866</v>
      </c>
      <c r="D6786" s="815">
        <v>2.68</v>
      </c>
      <c r="E6786" s="815">
        <v>0.0</v>
      </c>
      <c r="F6786" s="815">
        <v>2.68</v>
      </c>
    </row>
    <row r="6787" ht="30.0" customHeight="1">
      <c r="A6787" s="812">
        <v>95277.0</v>
      </c>
      <c r="B6787" s="813" t="s">
        <v>7993</v>
      </c>
      <c r="C6787" s="814" t="s">
        <v>7868</v>
      </c>
      <c r="D6787" s="815">
        <v>0.44</v>
      </c>
      <c r="E6787" s="815">
        <v>0.0</v>
      </c>
      <c r="F6787" s="815">
        <v>0.44</v>
      </c>
    </row>
    <row r="6788" ht="30.0" customHeight="1">
      <c r="A6788" s="812">
        <v>95272.0</v>
      </c>
      <c r="B6788" s="813" t="s">
        <v>7994</v>
      </c>
      <c r="C6788" s="814" t="s">
        <v>621</v>
      </c>
      <c r="D6788" s="815">
        <v>0.4</v>
      </c>
      <c r="E6788" s="815">
        <v>0.0</v>
      </c>
      <c r="F6788" s="815">
        <v>0.4</v>
      </c>
    </row>
    <row r="6789" ht="30.0" customHeight="1">
      <c r="A6789" s="812">
        <v>95273.0</v>
      </c>
      <c r="B6789" s="813" t="s">
        <v>7995</v>
      </c>
      <c r="C6789" s="814" t="s">
        <v>621</v>
      </c>
      <c r="D6789" s="815">
        <v>0.04</v>
      </c>
      <c r="E6789" s="815">
        <v>0.0</v>
      </c>
      <c r="F6789" s="815">
        <v>0.04</v>
      </c>
    </row>
    <row r="6790" ht="30.0" customHeight="1">
      <c r="A6790" s="812">
        <v>95274.0</v>
      </c>
      <c r="B6790" s="813" t="s">
        <v>7996</v>
      </c>
      <c r="C6790" s="814" t="s">
        <v>621</v>
      </c>
      <c r="D6790" s="815">
        <v>0.31</v>
      </c>
      <c r="E6790" s="815">
        <v>0.0</v>
      </c>
      <c r="F6790" s="815">
        <v>0.31</v>
      </c>
    </row>
    <row r="6791" ht="15.75" customHeight="1">
      <c r="A6791" s="812">
        <v>95275.0</v>
      </c>
      <c r="B6791" s="813" t="s">
        <v>7997</v>
      </c>
      <c r="C6791" s="814" t="s">
        <v>621</v>
      </c>
      <c r="D6791" s="815">
        <v>1.93</v>
      </c>
      <c r="E6791" s="815">
        <v>0.0</v>
      </c>
      <c r="F6791" s="815">
        <v>1.93</v>
      </c>
    </row>
    <row r="6792" ht="30.0" customHeight="1">
      <c r="A6792" s="808"/>
      <c r="B6792" s="809" t="s">
        <v>7998</v>
      </c>
      <c r="C6792" s="810"/>
      <c r="D6792" s="811"/>
      <c r="E6792" s="811"/>
      <c r="F6792" s="811"/>
    </row>
    <row r="6793" ht="30.0" customHeight="1">
      <c r="A6793" s="812">
        <v>92963.0</v>
      </c>
      <c r="B6793" s="813" t="s">
        <v>7999</v>
      </c>
      <c r="C6793" s="814" t="s">
        <v>621</v>
      </c>
      <c r="D6793" s="815">
        <v>1.29</v>
      </c>
      <c r="E6793" s="815">
        <v>0.0</v>
      </c>
      <c r="F6793" s="815">
        <v>1.29</v>
      </c>
    </row>
    <row r="6794" ht="30.0" customHeight="1">
      <c r="A6794" s="812">
        <v>92964.0</v>
      </c>
      <c r="B6794" s="813" t="s">
        <v>8000</v>
      </c>
      <c r="C6794" s="814" t="s">
        <v>621</v>
      </c>
      <c r="D6794" s="815">
        <v>0.15</v>
      </c>
      <c r="E6794" s="815">
        <v>0.0</v>
      </c>
      <c r="F6794" s="815">
        <v>0.15</v>
      </c>
    </row>
    <row r="6795" ht="30.0" customHeight="1">
      <c r="A6795" s="812">
        <v>92965.0</v>
      </c>
      <c r="B6795" s="813" t="s">
        <v>8001</v>
      </c>
      <c r="C6795" s="814" t="s">
        <v>621</v>
      </c>
      <c r="D6795" s="815">
        <v>1.61</v>
      </c>
      <c r="E6795" s="815">
        <v>0.0</v>
      </c>
      <c r="F6795" s="815">
        <v>1.61</v>
      </c>
    </row>
    <row r="6796" ht="30.0" customHeight="1">
      <c r="A6796" s="812">
        <v>92966.0</v>
      </c>
      <c r="B6796" s="813" t="s">
        <v>8002</v>
      </c>
      <c r="C6796" s="814" t="s">
        <v>7866</v>
      </c>
      <c r="D6796" s="815">
        <v>7.95</v>
      </c>
      <c r="E6796" s="815">
        <v>13.91</v>
      </c>
      <c r="F6796" s="815">
        <v>21.86</v>
      </c>
    </row>
    <row r="6797" ht="30.0" customHeight="1">
      <c r="A6797" s="812">
        <v>92967.0</v>
      </c>
      <c r="B6797" s="813" t="s">
        <v>8003</v>
      </c>
      <c r="C6797" s="814" t="s">
        <v>7868</v>
      </c>
      <c r="D6797" s="815">
        <v>6.34</v>
      </c>
      <c r="E6797" s="815">
        <v>13.91</v>
      </c>
      <c r="F6797" s="815">
        <v>20.25</v>
      </c>
    </row>
    <row r="6798" ht="15.0" customHeight="1">
      <c r="A6798" s="808"/>
      <c r="B6798" s="809" t="s">
        <v>8004</v>
      </c>
      <c r="C6798" s="810"/>
      <c r="D6798" s="811"/>
      <c r="E6798" s="811"/>
      <c r="F6798" s="811"/>
    </row>
    <row r="6799" ht="15.0" customHeight="1">
      <c r="A6799" s="812">
        <v>102275.0</v>
      </c>
      <c r="B6799" s="813" t="s">
        <v>8005</v>
      </c>
      <c r="C6799" s="814" t="s">
        <v>7866</v>
      </c>
      <c r="D6799" s="815">
        <v>7.44</v>
      </c>
      <c r="E6799" s="815">
        <v>13.91</v>
      </c>
      <c r="F6799" s="815">
        <v>21.35</v>
      </c>
    </row>
    <row r="6800" ht="15.0" customHeight="1">
      <c r="A6800" s="812">
        <v>102274.0</v>
      </c>
      <c r="B6800" s="813" t="s">
        <v>8006</v>
      </c>
      <c r="C6800" s="814" t="s">
        <v>7868</v>
      </c>
      <c r="D6800" s="815">
        <v>5.73</v>
      </c>
      <c r="E6800" s="815">
        <v>13.91</v>
      </c>
      <c r="F6800" s="815">
        <v>19.64</v>
      </c>
    </row>
    <row r="6801" ht="15.0" customHeight="1">
      <c r="A6801" s="812">
        <v>102270.0</v>
      </c>
      <c r="B6801" s="813" t="s">
        <v>8007</v>
      </c>
      <c r="C6801" s="814" t="s">
        <v>621</v>
      </c>
      <c r="D6801" s="815">
        <v>0.65</v>
      </c>
      <c r="E6801" s="815">
        <v>0.0</v>
      </c>
      <c r="F6801" s="815">
        <v>0.65</v>
      </c>
    </row>
    <row r="6802" ht="15.0" customHeight="1">
      <c r="A6802" s="812">
        <v>102271.0</v>
      </c>
      <c r="B6802" s="813" t="s">
        <v>8008</v>
      </c>
      <c r="C6802" s="814" t="s">
        <v>621</v>
      </c>
      <c r="D6802" s="815">
        <v>0.18</v>
      </c>
      <c r="E6802" s="815">
        <v>0.0</v>
      </c>
      <c r="F6802" s="815">
        <v>0.18</v>
      </c>
    </row>
    <row r="6803" ht="15.0" customHeight="1">
      <c r="A6803" s="812">
        <v>102272.0</v>
      </c>
      <c r="B6803" s="813" t="s">
        <v>8009</v>
      </c>
      <c r="C6803" s="814" t="s">
        <v>621</v>
      </c>
      <c r="D6803" s="815">
        <v>0.42</v>
      </c>
      <c r="E6803" s="815">
        <v>0.0</v>
      </c>
      <c r="F6803" s="815">
        <v>0.42</v>
      </c>
    </row>
    <row r="6804" ht="45.0" customHeight="1">
      <c r="A6804" s="812">
        <v>102273.0</v>
      </c>
      <c r="B6804" s="813" t="s">
        <v>8010</v>
      </c>
      <c r="C6804" s="814" t="s">
        <v>621</v>
      </c>
      <c r="D6804" s="815">
        <v>1.29</v>
      </c>
      <c r="E6804" s="815">
        <v>0.0</v>
      </c>
      <c r="F6804" s="815">
        <v>1.29</v>
      </c>
    </row>
    <row r="6805" ht="45.0" customHeight="1">
      <c r="A6805" s="812">
        <v>95255.0</v>
      </c>
      <c r="B6805" s="813" t="s">
        <v>8011</v>
      </c>
      <c r="C6805" s="814" t="s">
        <v>621</v>
      </c>
      <c r="D6805" s="815">
        <v>1.11</v>
      </c>
      <c r="E6805" s="815">
        <v>0.0</v>
      </c>
      <c r="F6805" s="815">
        <v>1.11</v>
      </c>
    </row>
    <row r="6806" ht="30.0" customHeight="1">
      <c r="A6806" s="812">
        <v>95256.0</v>
      </c>
      <c r="B6806" s="813" t="s">
        <v>8012</v>
      </c>
      <c r="C6806" s="814" t="s">
        <v>621</v>
      </c>
      <c r="D6806" s="815">
        <v>0.13</v>
      </c>
      <c r="E6806" s="815">
        <v>0.0</v>
      </c>
      <c r="F6806" s="815">
        <v>0.13</v>
      </c>
    </row>
    <row r="6807" ht="30.0" customHeight="1">
      <c r="A6807" s="812">
        <v>95257.0</v>
      </c>
      <c r="B6807" s="813" t="s">
        <v>8013</v>
      </c>
      <c r="C6807" s="814" t="s">
        <v>621</v>
      </c>
      <c r="D6807" s="815">
        <v>1.39</v>
      </c>
      <c r="E6807" s="815">
        <v>0.0</v>
      </c>
      <c r="F6807" s="815">
        <v>1.39</v>
      </c>
    </row>
    <row r="6808" ht="30.0" customHeight="1">
      <c r="A6808" s="812">
        <v>95258.0</v>
      </c>
      <c r="B6808" s="813" t="s">
        <v>8014</v>
      </c>
      <c r="C6808" s="814" t="s">
        <v>7866</v>
      </c>
      <c r="D6808" s="815">
        <v>7.53</v>
      </c>
      <c r="E6808" s="815">
        <v>13.91</v>
      </c>
      <c r="F6808" s="815">
        <v>21.44</v>
      </c>
    </row>
    <row r="6809" ht="30.0" customHeight="1">
      <c r="A6809" s="812">
        <v>95259.0</v>
      </c>
      <c r="B6809" s="813" t="s">
        <v>8015</v>
      </c>
      <c r="C6809" s="814" t="s">
        <v>7868</v>
      </c>
      <c r="D6809" s="815">
        <v>6.14</v>
      </c>
      <c r="E6809" s="815">
        <v>13.91</v>
      </c>
      <c r="F6809" s="815">
        <v>20.05</v>
      </c>
    </row>
    <row r="6810" ht="30.0" customHeight="1">
      <c r="A6810" s="808"/>
      <c r="B6810" s="809" t="s">
        <v>8016</v>
      </c>
      <c r="C6810" s="810"/>
      <c r="D6810" s="811"/>
      <c r="E6810" s="811"/>
      <c r="F6810" s="811"/>
    </row>
    <row r="6811" ht="30.0" customHeight="1">
      <c r="A6811" s="812">
        <v>95114.0</v>
      </c>
      <c r="B6811" s="813" t="s">
        <v>8017</v>
      </c>
      <c r="C6811" s="814" t="s">
        <v>621</v>
      </c>
      <c r="D6811" s="815">
        <v>1.25</v>
      </c>
      <c r="E6811" s="815">
        <v>0.0</v>
      </c>
      <c r="F6811" s="815">
        <v>1.25</v>
      </c>
    </row>
    <row r="6812" ht="30.0" customHeight="1">
      <c r="A6812" s="812">
        <v>95115.0</v>
      </c>
      <c r="B6812" s="813" t="s">
        <v>8018</v>
      </c>
      <c r="C6812" s="814" t="s">
        <v>621</v>
      </c>
      <c r="D6812" s="815">
        <v>0.14</v>
      </c>
      <c r="E6812" s="815">
        <v>0.0</v>
      </c>
      <c r="F6812" s="815">
        <v>0.14</v>
      </c>
    </row>
    <row r="6813" ht="30.0" customHeight="1">
      <c r="A6813" s="812">
        <v>5952.0</v>
      </c>
      <c r="B6813" s="813" t="s">
        <v>8019</v>
      </c>
      <c r="C6813" s="814" t="s">
        <v>7868</v>
      </c>
      <c r="D6813" s="815">
        <v>6.29</v>
      </c>
      <c r="E6813" s="815">
        <v>13.91</v>
      </c>
      <c r="F6813" s="815">
        <v>20.2</v>
      </c>
    </row>
    <row r="6814" ht="30.0" customHeight="1">
      <c r="A6814" s="812">
        <v>5795.0</v>
      </c>
      <c r="B6814" s="813" t="s">
        <v>8020</v>
      </c>
      <c r="C6814" s="814" t="s">
        <v>7866</v>
      </c>
      <c r="D6814" s="815">
        <v>7.85</v>
      </c>
      <c r="E6814" s="815">
        <v>13.91</v>
      </c>
      <c r="F6814" s="815">
        <v>21.76</v>
      </c>
    </row>
    <row r="6815" ht="30.0" customHeight="1">
      <c r="A6815" s="812">
        <v>53863.0</v>
      </c>
      <c r="B6815" s="813" t="s">
        <v>8021</v>
      </c>
      <c r="C6815" s="814" t="s">
        <v>621</v>
      </c>
      <c r="D6815" s="815">
        <v>1.56</v>
      </c>
      <c r="E6815" s="815">
        <v>0.0</v>
      </c>
      <c r="F6815" s="815">
        <v>1.56</v>
      </c>
    </row>
    <row r="6816" ht="30.0" customHeight="1">
      <c r="A6816" s="808"/>
      <c r="B6816" s="809" t="s">
        <v>8022</v>
      </c>
      <c r="C6816" s="810"/>
      <c r="D6816" s="811"/>
      <c r="E6816" s="811"/>
      <c r="F6816" s="811"/>
    </row>
    <row r="6817" ht="30.0" customHeight="1">
      <c r="A6817" s="812">
        <v>98746.0</v>
      </c>
      <c r="B6817" s="813" t="s">
        <v>8023</v>
      </c>
      <c r="C6817" s="814" t="s">
        <v>735</v>
      </c>
      <c r="D6817" s="815">
        <v>24.51</v>
      </c>
      <c r="E6817" s="815">
        <v>27.39</v>
      </c>
      <c r="F6817" s="815">
        <v>51.9</v>
      </c>
    </row>
    <row r="6818" ht="30.0" customHeight="1">
      <c r="A6818" s="812">
        <v>98749.0</v>
      </c>
      <c r="B6818" s="813" t="s">
        <v>8024</v>
      </c>
      <c r="C6818" s="814" t="s">
        <v>735</v>
      </c>
      <c r="D6818" s="815">
        <v>32.27</v>
      </c>
      <c r="E6818" s="815">
        <v>28.43</v>
      </c>
      <c r="F6818" s="815">
        <v>60.7</v>
      </c>
    </row>
    <row r="6819" ht="30.0" customHeight="1">
      <c r="A6819" s="812">
        <v>98750.0</v>
      </c>
      <c r="B6819" s="813" t="s">
        <v>8025</v>
      </c>
      <c r="C6819" s="814" t="s">
        <v>735</v>
      </c>
      <c r="D6819" s="815">
        <v>41.91</v>
      </c>
      <c r="E6819" s="815">
        <v>29.31</v>
      </c>
      <c r="F6819" s="815">
        <v>71.22</v>
      </c>
    </row>
    <row r="6820" ht="30.0" customHeight="1">
      <c r="A6820" s="812">
        <v>98751.0</v>
      </c>
      <c r="B6820" s="813" t="s">
        <v>8026</v>
      </c>
      <c r="C6820" s="814" t="s">
        <v>735</v>
      </c>
      <c r="D6820" s="815">
        <v>67.2</v>
      </c>
      <c r="E6820" s="815">
        <v>31.42</v>
      </c>
      <c r="F6820" s="815">
        <v>98.62</v>
      </c>
    </row>
    <row r="6821" ht="30.0" customHeight="1">
      <c r="A6821" s="812">
        <v>98752.0</v>
      </c>
      <c r="B6821" s="813" t="s">
        <v>8027</v>
      </c>
      <c r="C6821" s="814" t="s">
        <v>735</v>
      </c>
      <c r="D6821" s="815">
        <v>98.08</v>
      </c>
      <c r="E6821" s="815">
        <v>33.34</v>
      </c>
      <c r="F6821" s="815">
        <v>131.42</v>
      </c>
    </row>
    <row r="6822" ht="30.0" customHeight="1">
      <c r="A6822" s="812">
        <v>98753.0</v>
      </c>
      <c r="B6822" s="813" t="s">
        <v>8028</v>
      </c>
      <c r="C6822" s="814" t="s">
        <v>735</v>
      </c>
      <c r="D6822" s="815">
        <v>136.79</v>
      </c>
      <c r="E6822" s="815">
        <v>35.27</v>
      </c>
      <c r="F6822" s="815">
        <v>172.06</v>
      </c>
    </row>
    <row r="6823" ht="30.0" customHeight="1">
      <c r="A6823" s="808"/>
      <c r="B6823" s="809" t="s">
        <v>8029</v>
      </c>
      <c r="C6823" s="810"/>
      <c r="D6823" s="811"/>
      <c r="E6823" s="811"/>
      <c r="F6823" s="811"/>
    </row>
    <row r="6824" ht="30.0" customHeight="1">
      <c r="A6824" s="812">
        <v>83761.0</v>
      </c>
      <c r="B6824" s="813" t="s">
        <v>8030</v>
      </c>
      <c r="C6824" s="814" t="s">
        <v>621</v>
      </c>
      <c r="D6824" s="815">
        <v>10.13</v>
      </c>
      <c r="E6824" s="815">
        <v>0.0</v>
      </c>
      <c r="F6824" s="815">
        <v>10.13</v>
      </c>
    </row>
    <row r="6825" ht="15.75" customHeight="1">
      <c r="A6825" s="812">
        <v>83762.0</v>
      </c>
      <c r="B6825" s="813" t="s">
        <v>8031</v>
      </c>
      <c r="C6825" s="814" t="s">
        <v>621</v>
      </c>
      <c r="D6825" s="815">
        <v>12.66</v>
      </c>
      <c r="E6825" s="815">
        <v>0.0</v>
      </c>
      <c r="F6825" s="815">
        <v>12.66</v>
      </c>
    </row>
    <row r="6826" ht="30.0" customHeight="1">
      <c r="A6826" s="812">
        <v>83763.0</v>
      </c>
      <c r="B6826" s="813" t="s">
        <v>8032</v>
      </c>
      <c r="C6826" s="814" t="s">
        <v>621</v>
      </c>
      <c r="D6826" s="815">
        <v>31.54</v>
      </c>
      <c r="E6826" s="815">
        <v>0.0</v>
      </c>
      <c r="F6826" s="815">
        <v>31.54</v>
      </c>
    </row>
    <row r="6827" ht="30.0" customHeight="1">
      <c r="A6827" s="812">
        <v>83764.0</v>
      </c>
      <c r="B6827" s="813" t="s">
        <v>8033</v>
      </c>
      <c r="C6827" s="814" t="s">
        <v>621</v>
      </c>
      <c r="D6827" s="815">
        <v>1.13</v>
      </c>
      <c r="E6827" s="815">
        <v>0.0</v>
      </c>
      <c r="F6827" s="815">
        <v>1.13</v>
      </c>
    </row>
    <row r="6828" ht="45.0" customHeight="1">
      <c r="A6828" s="812">
        <v>83765.0</v>
      </c>
      <c r="B6828" s="813" t="s">
        <v>8034</v>
      </c>
      <c r="C6828" s="814" t="s">
        <v>7866</v>
      </c>
      <c r="D6828" s="815">
        <v>61.91</v>
      </c>
      <c r="E6828" s="815">
        <v>17.55</v>
      </c>
      <c r="F6828" s="815">
        <v>79.46</v>
      </c>
    </row>
    <row r="6829" ht="45.0" customHeight="1">
      <c r="A6829" s="812">
        <v>83766.0</v>
      </c>
      <c r="B6829" s="813" t="s">
        <v>8035</v>
      </c>
      <c r="C6829" s="814" t="s">
        <v>7868</v>
      </c>
      <c r="D6829" s="815">
        <v>17.71</v>
      </c>
      <c r="E6829" s="815">
        <v>17.55</v>
      </c>
      <c r="F6829" s="815">
        <v>35.26</v>
      </c>
    </row>
    <row r="6830" ht="30.0" customHeight="1">
      <c r="A6830" s="808"/>
      <c r="B6830" s="809" t="s">
        <v>8036</v>
      </c>
      <c r="C6830" s="810"/>
      <c r="D6830" s="811"/>
      <c r="E6830" s="811"/>
      <c r="F6830" s="811"/>
    </row>
    <row r="6831" ht="30.0" customHeight="1">
      <c r="A6831" s="812">
        <v>98760.0</v>
      </c>
      <c r="B6831" s="813" t="s">
        <v>8037</v>
      </c>
      <c r="C6831" s="814" t="s">
        <v>621</v>
      </c>
      <c r="D6831" s="815">
        <v>0.09</v>
      </c>
      <c r="E6831" s="815">
        <v>0.0</v>
      </c>
      <c r="F6831" s="815">
        <v>0.09</v>
      </c>
    </row>
    <row r="6832" ht="45.0" customHeight="1">
      <c r="A6832" s="812">
        <v>98761.0</v>
      </c>
      <c r="B6832" s="813" t="s">
        <v>8038</v>
      </c>
      <c r="C6832" s="814" t="s">
        <v>621</v>
      </c>
      <c r="D6832" s="815">
        <v>0.02</v>
      </c>
      <c r="E6832" s="815">
        <v>0.0</v>
      </c>
      <c r="F6832" s="815">
        <v>0.02</v>
      </c>
    </row>
    <row r="6833" ht="45.0" customHeight="1">
      <c r="A6833" s="812">
        <v>98762.0</v>
      </c>
      <c r="B6833" s="813" t="s">
        <v>8039</v>
      </c>
      <c r="C6833" s="814" t="s">
        <v>621</v>
      </c>
      <c r="D6833" s="815">
        <v>0.12</v>
      </c>
      <c r="E6833" s="815">
        <v>0.0</v>
      </c>
      <c r="F6833" s="815">
        <v>0.12</v>
      </c>
    </row>
    <row r="6834" ht="30.0" customHeight="1">
      <c r="A6834" s="812">
        <v>98763.0</v>
      </c>
      <c r="B6834" s="813" t="s">
        <v>8040</v>
      </c>
      <c r="C6834" s="814" t="s">
        <v>621</v>
      </c>
      <c r="D6834" s="815">
        <v>3.48</v>
      </c>
      <c r="E6834" s="815">
        <v>0.0</v>
      </c>
      <c r="F6834" s="815">
        <v>3.48</v>
      </c>
    </row>
    <row r="6835" ht="30.0" customHeight="1">
      <c r="A6835" s="812">
        <v>98764.0</v>
      </c>
      <c r="B6835" s="813" t="s">
        <v>8041</v>
      </c>
      <c r="C6835" s="814" t="s">
        <v>7866</v>
      </c>
      <c r="D6835" s="815">
        <v>3.71</v>
      </c>
      <c r="E6835" s="815">
        <v>0.0</v>
      </c>
      <c r="F6835" s="815">
        <v>3.71</v>
      </c>
    </row>
    <row r="6836" ht="30.0" customHeight="1">
      <c r="A6836" s="812">
        <v>98765.0</v>
      </c>
      <c r="B6836" s="813" t="s">
        <v>8042</v>
      </c>
      <c r="C6836" s="814" t="s">
        <v>7868</v>
      </c>
      <c r="D6836" s="815">
        <v>0.11</v>
      </c>
      <c r="E6836" s="815">
        <v>0.0</v>
      </c>
      <c r="F6836" s="815">
        <v>0.11</v>
      </c>
    </row>
    <row r="6837" ht="30.0" customHeight="1">
      <c r="A6837" s="808"/>
      <c r="B6837" s="809" t="s">
        <v>8043</v>
      </c>
      <c r="C6837" s="810"/>
      <c r="D6837" s="811"/>
      <c r="E6837" s="811"/>
      <c r="F6837" s="811"/>
    </row>
    <row r="6838" ht="30.0" customHeight="1">
      <c r="A6838" s="812">
        <v>92716.0</v>
      </c>
      <c r="B6838" s="813" t="s">
        <v>8044</v>
      </c>
      <c r="C6838" s="814" t="s">
        <v>7866</v>
      </c>
      <c r="D6838" s="815">
        <v>25.66</v>
      </c>
      <c r="E6838" s="815">
        <v>0.0</v>
      </c>
      <c r="F6838" s="815">
        <v>25.66</v>
      </c>
    </row>
    <row r="6839" ht="30.0" customHeight="1">
      <c r="A6839" s="812">
        <v>92717.0</v>
      </c>
      <c r="B6839" s="813" t="s">
        <v>8045</v>
      </c>
      <c r="C6839" s="814" t="s">
        <v>7868</v>
      </c>
      <c r="D6839" s="815">
        <v>0.28</v>
      </c>
      <c r="E6839" s="815">
        <v>0.0</v>
      </c>
      <c r="F6839" s="815">
        <v>0.28</v>
      </c>
    </row>
    <row r="6840" ht="30.0" customHeight="1">
      <c r="A6840" s="812">
        <v>92712.0</v>
      </c>
      <c r="B6840" s="813" t="s">
        <v>8046</v>
      </c>
      <c r="C6840" s="814" t="s">
        <v>621</v>
      </c>
      <c r="D6840" s="815">
        <v>0.25</v>
      </c>
      <c r="E6840" s="815">
        <v>0.0</v>
      </c>
      <c r="F6840" s="815">
        <v>0.25</v>
      </c>
    </row>
    <row r="6841" ht="30.0" customHeight="1">
      <c r="A6841" s="812">
        <v>92713.0</v>
      </c>
      <c r="B6841" s="813" t="s">
        <v>8047</v>
      </c>
      <c r="C6841" s="814" t="s">
        <v>621</v>
      </c>
      <c r="D6841" s="815">
        <v>0.03</v>
      </c>
      <c r="E6841" s="815">
        <v>0.0</v>
      </c>
      <c r="F6841" s="815">
        <v>0.03</v>
      </c>
    </row>
    <row r="6842" ht="45.0" customHeight="1">
      <c r="A6842" s="812">
        <v>92714.0</v>
      </c>
      <c r="B6842" s="813" t="s">
        <v>8048</v>
      </c>
      <c r="C6842" s="814" t="s">
        <v>621</v>
      </c>
      <c r="D6842" s="815">
        <v>0.31</v>
      </c>
      <c r="E6842" s="815">
        <v>0.0</v>
      </c>
      <c r="F6842" s="815">
        <v>0.31</v>
      </c>
    </row>
    <row r="6843" ht="45.0" customHeight="1">
      <c r="A6843" s="812">
        <v>92715.0</v>
      </c>
      <c r="B6843" s="813" t="s">
        <v>8049</v>
      </c>
      <c r="C6843" s="814" t="s">
        <v>621</v>
      </c>
      <c r="D6843" s="815">
        <v>25.07</v>
      </c>
      <c r="E6843" s="815">
        <v>0.0</v>
      </c>
      <c r="F6843" s="815">
        <v>25.07</v>
      </c>
    </row>
    <row r="6844" ht="45.0" customHeight="1">
      <c r="A6844" s="808"/>
      <c r="B6844" s="809" t="s">
        <v>8050</v>
      </c>
      <c r="C6844" s="810"/>
      <c r="D6844" s="811"/>
      <c r="E6844" s="811"/>
      <c r="F6844" s="811"/>
    </row>
    <row r="6845" ht="60.0" customHeight="1">
      <c r="A6845" s="812">
        <v>92960.0</v>
      </c>
      <c r="B6845" s="813" t="s">
        <v>8051</v>
      </c>
      <c r="C6845" s="814" t="s">
        <v>7866</v>
      </c>
      <c r="D6845" s="815">
        <v>12.52</v>
      </c>
      <c r="E6845" s="815">
        <v>0.0</v>
      </c>
      <c r="F6845" s="815">
        <v>12.52</v>
      </c>
    </row>
    <row r="6846" ht="45.0" customHeight="1">
      <c r="A6846" s="812">
        <v>92961.0</v>
      </c>
      <c r="B6846" s="813" t="s">
        <v>8052</v>
      </c>
      <c r="C6846" s="814" t="s">
        <v>7868</v>
      </c>
      <c r="D6846" s="815">
        <v>3.39</v>
      </c>
      <c r="E6846" s="815">
        <v>0.0</v>
      </c>
      <c r="F6846" s="815">
        <v>3.39</v>
      </c>
    </row>
    <row r="6847" ht="45.0" customHeight="1">
      <c r="A6847" s="812">
        <v>92956.0</v>
      </c>
      <c r="B6847" s="813" t="s">
        <v>8053</v>
      </c>
      <c r="C6847" s="814" t="s">
        <v>621</v>
      </c>
      <c r="D6847" s="815">
        <v>3.03</v>
      </c>
      <c r="E6847" s="815">
        <v>0.0</v>
      </c>
      <c r="F6847" s="815">
        <v>3.03</v>
      </c>
    </row>
    <row r="6848" ht="45.0" customHeight="1">
      <c r="A6848" s="812">
        <v>92957.0</v>
      </c>
      <c r="B6848" s="813" t="s">
        <v>8054</v>
      </c>
      <c r="C6848" s="814" t="s">
        <v>621</v>
      </c>
      <c r="D6848" s="815">
        <v>0.36</v>
      </c>
      <c r="E6848" s="815">
        <v>0.0</v>
      </c>
      <c r="F6848" s="815">
        <v>0.36</v>
      </c>
    </row>
    <row r="6849" ht="60.0" customHeight="1">
      <c r="A6849" s="812">
        <v>92958.0</v>
      </c>
      <c r="B6849" s="813" t="s">
        <v>8055</v>
      </c>
      <c r="C6849" s="814" t="s">
        <v>621</v>
      </c>
      <c r="D6849" s="815">
        <v>3.31</v>
      </c>
      <c r="E6849" s="815">
        <v>0.0</v>
      </c>
      <c r="F6849" s="815">
        <v>3.31</v>
      </c>
    </row>
    <row r="6850" ht="60.0" customHeight="1">
      <c r="A6850" s="812">
        <v>92959.0</v>
      </c>
      <c r="B6850" s="813" t="s">
        <v>8056</v>
      </c>
      <c r="C6850" s="814" t="s">
        <v>621</v>
      </c>
      <c r="D6850" s="815">
        <v>5.82</v>
      </c>
      <c r="E6850" s="815">
        <v>0.0</v>
      </c>
      <c r="F6850" s="815">
        <v>5.82</v>
      </c>
    </row>
    <row r="6851" ht="45.0" customHeight="1">
      <c r="A6851" s="808"/>
      <c r="B6851" s="809" t="s">
        <v>8057</v>
      </c>
      <c r="C6851" s="810"/>
      <c r="D6851" s="811"/>
      <c r="E6851" s="811"/>
      <c r="F6851" s="811"/>
    </row>
    <row r="6852" ht="30.0" customHeight="1">
      <c r="A6852" s="812">
        <v>93404.0</v>
      </c>
      <c r="B6852" s="813" t="s">
        <v>8058</v>
      </c>
      <c r="C6852" s="814" t="s">
        <v>621</v>
      </c>
      <c r="D6852" s="815">
        <v>5.53</v>
      </c>
      <c r="E6852" s="815">
        <v>0.0</v>
      </c>
      <c r="F6852" s="815">
        <v>5.53</v>
      </c>
    </row>
    <row r="6853" ht="30.0" customHeight="1">
      <c r="A6853" s="812">
        <v>93405.0</v>
      </c>
      <c r="B6853" s="813" t="s">
        <v>8059</v>
      </c>
      <c r="C6853" s="814" t="s">
        <v>621</v>
      </c>
      <c r="D6853" s="815">
        <v>0.56</v>
      </c>
      <c r="E6853" s="815">
        <v>0.0</v>
      </c>
      <c r="F6853" s="815">
        <v>0.56</v>
      </c>
    </row>
    <row r="6854" ht="30.0" customHeight="1">
      <c r="A6854" s="812">
        <v>93406.0</v>
      </c>
      <c r="B6854" s="813" t="s">
        <v>8060</v>
      </c>
      <c r="C6854" s="814" t="s">
        <v>621</v>
      </c>
      <c r="D6854" s="815">
        <v>6.92</v>
      </c>
      <c r="E6854" s="815">
        <v>0.0</v>
      </c>
      <c r="F6854" s="815">
        <v>6.92</v>
      </c>
    </row>
    <row r="6855" ht="45.0" customHeight="1">
      <c r="A6855" s="812">
        <v>93407.0</v>
      </c>
      <c r="B6855" s="813" t="s">
        <v>8061</v>
      </c>
      <c r="C6855" s="814" t="s">
        <v>621</v>
      </c>
      <c r="D6855" s="815">
        <v>29.62</v>
      </c>
      <c r="E6855" s="815">
        <v>0.0</v>
      </c>
      <c r="F6855" s="815">
        <v>29.62</v>
      </c>
    </row>
    <row r="6856" ht="30.0" customHeight="1">
      <c r="A6856" s="812">
        <v>93408.0</v>
      </c>
      <c r="B6856" s="813" t="s">
        <v>8062</v>
      </c>
      <c r="C6856" s="814" t="s">
        <v>7866</v>
      </c>
      <c r="D6856" s="815">
        <v>47.53</v>
      </c>
      <c r="E6856" s="815">
        <v>15.77</v>
      </c>
      <c r="F6856" s="815">
        <v>63.3</v>
      </c>
    </row>
    <row r="6857" ht="30.0" customHeight="1">
      <c r="A6857" s="812">
        <v>93409.0</v>
      </c>
      <c r="B6857" s="813" t="s">
        <v>8063</v>
      </c>
      <c r="C6857" s="814" t="s">
        <v>7868</v>
      </c>
      <c r="D6857" s="815">
        <v>10.99</v>
      </c>
      <c r="E6857" s="815">
        <v>15.77</v>
      </c>
      <c r="F6857" s="815">
        <v>26.76</v>
      </c>
    </row>
    <row r="6858" ht="30.0" customHeight="1">
      <c r="A6858" s="808"/>
      <c r="B6858" s="809" t="s">
        <v>8064</v>
      </c>
      <c r="C6858" s="810"/>
      <c r="D6858" s="811"/>
      <c r="E6858" s="811"/>
      <c r="F6858" s="811"/>
    </row>
    <row r="6859" ht="45.0" customHeight="1">
      <c r="A6859" s="812">
        <v>102111.0</v>
      </c>
      <c r="B6859" s="813" t="s">
        <v>8065</v>
      </c>
      <c r="C6859" s="814" t="s">
        <v>826</v>
      </c>
      <c r="D6859" s="815">
        <v>564.27</v>
      </c>
      <c r="E6859" s="815">
        <v>76.66</v>
      </c>
      <c r="F6859" s="815">
        <v>640.93</v>
      </c>
    </row>
    <row r="6860" ht="45.0" customHeight="1">
      <c r="A6860" s="812">
        <v>102112.0</v>
      </c>
      <c r="B6860" s="813" t="s">
        <v>8066</v>
      </c>
      <c r="C6860" s="814" t="s">
        <v>826</v>
      </c>
      <c r="D6860" s="815">
        <v>33.76</v>
      </c>
      <c r="E6860" s="815">
        <v>76.75</v>
      </c>
      <c r="F6860" s="815">
        <v>110.51</v>
      </c>
    </row>
    <row r="6861" ht="45.0" customHeight="1">
      <c r="A6861" s="812">
        <v>102113.0</v>
      </c>
      <c r="B6861" s="813" t="s">
        <v>8067</v>
      </c>
      <c r="C6861" s="814" t="s">
        <v>826</v>
      </c>
      <c r="D6861" s="815">
        <v>928.72</v>
      </c>
      <c r="E6861" s="815">
        <v>78.73</v>
      </c>
      <c r="F6861" s="815">
        <v>1007.45</v>
      </c>
    </row>
    <row r="6862" ht="60.0" customHeight="1">
      <c r="A6862" s="812">
        <v>102114.0</v>
      </c>
      <c r="B6862" s="813" t="s">
        <v>8068</v>
      </c>
      <c r="C6862" s="814" t="s">
        <v>826</v>
      </c>
      <c r="D6862" s="815">
        <v>34.52</v>
      </c>
      <c r="E6862" s="815">
        <v>78.82</v>
      </c>
      <c r="F6862" s="815">
        <v>113.34</v>
      </c>
    </row>
    <row r="6863" ht="30.0" customHeight="1">
      <c r="A6863" s="812">
        <v>102115.0</v>
      </c>
      <c r="B6863" s="813" t="s">
        <v>1331</v>
      </c>
      <c r="C6863" s="814" t="s">
        <v>826</v>
      </c>
      <c r="D6863" s="815">
        <v>1637.72</v>
      </c>
      <c r="E6863" s="815">
        <v>112.32</v>
      </c>
      <c r="F6863" s="815">
        <v>1750.04</v>
      </c>
    </row>
    <row r="6864" ht="30.0" customHeight="1">
      <c r="A6864" s="812">
        <v>102116.0</v>
      </c>
      <c r="B6864" s="813" t="s">
        <v>8069</v>
      </c>
      <c r="C6864" s="814" t="s">
        <v>826</v>
      </c>
      <c r="D6864" s="815">
        <v>994.03</v>
      </c>
      <c r="E6864" s="815">
        <v>81.23</v>
      </c>
      <c r="F6864" s="815">
        <v>1075.26</v>
      </c>
    </row>
    <row r="6865" ht="30.0" customHeight="1">
      <c r="A6865" s="812">
        <v>102117.0</v>
      </c>
      <c r="B6865" s="813" t="s">
        <v>8070</v>
      </c>
      <c r="C6865" s="814" t="s">
        <v>826</v>
      </c>
      <c r="D6865" s="815">
        <v>35.46</v>
      </c>
      <c r="E6865" s="815">
        <v>81.32</v>
      </c>
      <c r="F6865" s="815">
        <v>116.78</v>
      </c>
    </row>
    <row r="6866" ht="30.0" customHeight="1">
      <c r="A6866" s="812">
        <v>102118.0</v>
      </c>
      <c r="B6866" s="813" t="s">
        <v>8071</v>
      </c>
      <c r="C6866" s="814" t="s">
        <v>826</v>
      </c>
      <c r="D6866" s="815">
        <v>1373.75</v>
      </c>
      <c r="E6866" s="815">
        <v>83.36</v>
      </c>
      <c r="F6866" s="815">
        <v>1457.11</v>
      </c>
    </row>
    <row r="6867" ht="30.0" customHeight="1">
      <c r="A6867" s="812">
        <v>102119.0</v>
      </c>
      <c r="B6867" s="813" t="s">
        <v>8072</v>
      </c>
      <c r="C6867" s="814" t="s">
        <v>826</v>
      </c>
      <c r="D6867" s="815">
        <v>36.25</v>
      </c>
      <c r="E6867" s="815">
        <v>83.48</v>
      </c>
      <c r="F6867" s="815">
        <v>119.73</v>
      </c>
    </row>
    <row r="6868" ht="30.0" customHeight="1">
      <c r="A6868" s="812">
        <v>102121.0</v>
      </c>
      <c r="B6868" s="813" t="s">
        <v>8073</v>
      </c>
      <c r="C6868" s="814" t="s">
        <v>826</v>
      </c>
      <c r="D6868" s="815">
        <v>44.65</v>
      </c>
      <c r="E6868" s="815">
        <v>106.01</v>
      </c>
      <c r="F6868" s="815">
        <v>150.66</v>
      </c>
    </row>
    <row r="6869" ht="30.0" customHeight="1">
      <c r="A6869" s="812">
        <v>102122.0</v>
      </c>
      <c r="B6869" s="813" t="s">
        <v>8074</v>
      </c>
      <c r="C6869" s="814" t="s">
        <v>826</v>
      </c>
      <c r="D6869" s="815">
        <v>4763.92</v>
      </c>
      <c r="E6869" s="815">
        <v>112.32</v>
      </c>
      <c r="F6869" s="815">
        <v>4876.24</v>
      </c>
    </row>
    <row r="6870" ht="30.0" customHeight="1">
      <c r="A6870" s="812">
        <v>102123.0</v>
      </c>
      <c r="B6870" s="813" t="s">
        <v>8075</v>
      </c>
      <c r="C6870" s="814" t="s">
        <v>826</v>
      </c>
      <c r="D6870" s="815">
        <v>47.04</v>
      </c>
      <c r="E6870" s="815">
        <v>112.43</v>
      </c>
      <c r="F6870" s="815">
        <v>159.47</v>
      </c>
    </row>
    <row r="6871" ht="30.0" customHeight="1">
      <c r="A6871" s="812">
        <v>5692.0</v>
      </c>
      <c r="B6871" s="813" t="s">
        <v>8076</v>
      </c>
      <c r="C6871" s="814" t="s">
        <v>621</v>
      </c>
      <c r="D6871" s="815">
        <v>0.15</v>
      </c>
      <c r="E6871" s="815">
        <v>0.0</v>
      </c>
      <c r="F6871" s="815">
        <v>0.15</v>
      </c>
    </row>
    <row r="6872" ht="30.0" customHeight="1">
      <c r="A6872" s="812">
        <v>89022.0</v>
      </c>
      <c r="B6872" s="813" t="s">
        <v>8077</v>
      </c>
      <c r="C6872" s="814" t="s">
        <v>7868</v>
      </c>
      <c r="D6872" s="815">
        <v>0.3</v>
      </c>
      <c r="E6872" s="815">
        <v>0.0</v>
      </c>
      <c r="F6872" s="815">
        <v>0.3</v>
      </c>
    </row>
    <row r="6873" ht="30.0" customHeight="1">
      <c r="A6873" s="812">
        <v>90650.0</v>
      </c>
      <c r="B6873" s="813" t="s">
        <v>8078</v>
      </c>
      <c r="C6873" s="814" t="s">
        <v>7866</v>
      </c>
      <c r="D6873" s="815">
        <v>8.51</v>
      </c>
      <c r="E6873" s="815">
        <v>0.0</v>
      </c>
      <c r="F6873" s="815">
        <v>8.51</v>
      </c>
    </row>
    <row r="6874" ht="30.0" customHeight="1">
      <c r="A6874" s="812">
        <v>90651.0</v>
      </c>
      <c r="B6874" s="813" t="s">
        <v>8079</v>
      </c>
      <c r="C6874" s="814" t="s">
        <v>7868</v>
      </c>
      <c r="D6874" s="815">
        <v>0.55</v>
      </c>
      <c r="E6874" s="815">
        <v>0.0</v>
      </c>
      <c r="F6874" s="815">
        <v>0.55</v>
      </c>
    </row>
    <row r="6875" ht="30.0" customHeight="1">
      <c r="A6875" s="812">
        <v>5800.0</v>
      </c>
      <c r="B6875" s="813" t="s">
        <v>8080</v>
      </c>
      <c r="C6875" s="814" t="s">
        <v>621</v>
      </c>
      <c r="D6875" s="815">
        <v>0.29</v>
      </c>
      <c r="E6875" s="815">
        <v>0.0</v>
      </c>
      <c r="F6875" s="815">
        <v>0.29</v>
      </c>
    </row>
    <row r="6876" ht="30.0" customHeight="1">
      <c r="A6876" s="812">
        <v>53866.0</v>
      </c>
      <c r="B6876" s="813" t="s">
        <v>8081</v>
      </c>
      <c r="C6876" s="814" t="s">
        <v>621</v>
      </c>
      <c r="D6876" s="815">
        <v>1.46</v>
      </c>
      <c r="E6876" s="815">
        <v>0.0</v>
      </c>
      <c r="F6876" s="815">
        <v>1.46</v>
      </c>
    </row>
    <row r="6877" ht="30.0" customHeight="1">
      <c r="A6877" s="812">
        <v>89019.0</v>
      </c>
      <c r="B6877" s="813" t="s">
        <v>8082</v>
      </c>
      <c r="C6877" s="814" t="s">
        <v>621</v>
      </c>
      <c r="D6877" s="815">
        <v>0.27</v>
      </c>
      <c r="E6877" s="815">
        <v>0.0</v>
      </c>
      <c r="F6877" s="815">
        <v>0.27</v>
      </c>
    </row>
    <row r="6878" ht="30.0" customHeight="1">
      <c r="A6878" s="812">
        <v>89020.0</v>
      </c>
      <c r="B6878" s="813" t="s">
        <v>8083</v>
      </c>
      <c r="C6878" s="814" t="s">
        <v>621</v>
      </c>
      <c r="D6878" s="815">
        <v>0.03</v>
      </c>
      <c r="E6878" s="815">
        <v>0.0</v>
      </c>
      <c r="F6878" s="815">
        <v>0.03</v>
      </c>
    </row>
    <row r="6879" ht="30.0" customHeight="1">
      <c r="A6879" s="812">
        <v>89021.0</v>
      </c>
      <c r="B6879" s="813" t="s">
        <v>8084</v>
      </c>
      <c r="C6879" s="814" t="s">
        <v>7866</v>
      </c>
      <c r="D6879" s="815">
        <v>2.05</v>
      </c>
      <c r="E6879" s="815">
        <v>0.0</v>
      </c>
      <c r="F6879" s="815">
        <v>2.05</v>
      </c>
    </row>
    <row r="6880" ht="15.75" customHeight="1">
      <c r="A6880" s="812">
        <v>102138.0</v>
      </c>
      <c r="B6880" s="813" t="s">
        <v>8085</v>
      </c>
      <c r="C6880" s="814" t="s">
        <v>826</v>
      </c>
      <c r="D6880" s="815">
        <v>50.94</v>
      </c>
      <c r="E6880" s="815">
        <v>122.87</v>
      </c>
      <c r="F6880" s="815">
        <v>173.81</v>
      </c>
    </row>
    <row r="6881" ht="30.0" customHeight="1">
      <c r="A6881" s="812">
        <v>7042.0</v>
      </c>
      <c r="B6881" s="813" t="s">
        <v>8086</v>
      </c>
      <c r="C6881" s="814" t="s">
        <v>7866</v>
      </c>
      <c r="D6881" s="815">
        <v>8.26</v>
      </c>
      <c r="E6881" s="815">
        <v>0.0</v>
      </c>
      <c r="F6881" s="815">
        <v>8.26</v>
      </c>
    </row>
    <row r="6882" ht="30.0" customHeight="1">
      <c r="A6882" s="812">
        <v>7043.0</v>
      </c>
      <c r="B6882" s="813" t="s">
        <v>8087</v>
      </c>
      <c r="C6882" s="814" t="s">
        <v>7868</v>
      </c>
      <c r="D6882" s="815">
        <v>0.19</v>
      </c>
      <c r="E6882" s="815">
        <v>0.0</v>
      </c>
      <c r="F6882" s="815">
        <v>0.19</v>
      </c>
    </row>
    <row r="6883" ht="30.0" customHeight="1">
      <c r="A6883" s="812">
        <v>7044.0</v>
      </c>
      <c r="B6883" s="813" t="s">
        <v>8088</v>
      </c>
      <c r="C6883" s="814" t="s">
        <v>621</v>
      </c>
      <c r="D6883" s="815">
        <v>0.17</v>
      </c>
      <c r="E6883" s="815">
        <v>0.0</v>
      </c>
      <c r="F6883" s="815">
        <v>0.17</v>
      </c>
    </row>
    <row r="6884" ht="30.0" customHeight="1">
      <c r="A6884" s="812">
        <v>7045.0</v>
      </c>
      <c r="B6884" s="813" t="s">
        <v>8089</v>
      </c>
      <c r="C6884" s="814" t="s">
        <v>621</v>
      </c>
      <c r="D6884" s="815">
        <v>0.02</v>
      </c>
      <c r="E6884" s="815">
        <v>0.0</v>
      </c>
      <c r="F6884" s="815">
        <v>0.02</v>
      </c>
    </row>
    <row r="6885" ht="30.0" customHeight="1">
      <c r="A6885" s="812">
        <v>7046.0</v>
      </c>
      <c r="B6885" s="813" t="s">
        <v>8090</v>
      </c>
      <c r="C6885" s="814" t="s">
        <v>621</v>
      </c>
      <c r="D6885" s="815">
        <v>0.19</v>
      </c>
      <c r="E6885" s="815">
        <v>0.0</v>
      </c>
      <c r="F6885" s="815">
        <v>0.19</v>
      </c>
    </row>
    <row r="6886" ht="30.0" customHeight="1">
      <c r="A6886" s="812">
        <v>7047.0</v>
      </c>
      <c r="B6886" s="813" t="s">
        <v>8091</v>
      </c>
      <c r="C6886" s="814" t="s">
        <v>621</v>
      </c>
      <c r="D6886" s="815">
        <v>7.88</v>
      </c>
      <c r="E6886" s="815">
        <v>0.0</v>
      </c>
      <c r="F6886" s="815">
        <v>7.88</v>
      </c>
    </row>
    <row r="6887" ht="45.0" customHeight="1">
      <c r="A6887" s="812">
        <v>5693.0</v>
      </c>
      <c r="B6887" s="813" t="s">
        <v>8092</v>
      </c>
      <c r="C6887" s="814" t="s">
        <v>621</v>
      </c>
      <c r="D6887" s="815">
        <v>6.7</v>
      </c>
      <c r="E6887" s="815">
        <v>0.0</v>
      </c>
      <c r="F6887" s="815">
        <v>6.7</v>
      </c>
    </row>
    <row r="6888" ht="45.0" customHeight="1">
      <c r="A6888" s="812">
        <v>5806.0</v>
      </c>
      <c r="B6888" s="813" t="s">
        <v>8093</v>
      </c>
      <c r="C6888" s="814" t="s">
        <v>7868</v>
      </c>
      <c r="D6888" s="815">
        <v>0.15</v>
      </c>
      <c r="E6888" s="815">
        <v>0.0</v>
      </c>
      <c r="F6888" s="815">
        <v>0.15</v>
      </c>
    </row>
    <row r="6889" ht="45.0" customHeight="1">
      <c r="A6889" s="812">
        <v>73536.0</v>
      </c>
      <c r="B6889" s="813" t="s">
        <v>8094</v>
      </c>
      <c r="C6889" s="814" t="s">
        <v>7866</v>
      </c>
      <c r="D6889" s="815">
        <v>7.0</v>
      </c>
      <c r="E6889" s="815">
        <v>0.0</v>
      </c>
      <c r="F6889" s="815">
        <v>7.0</v>
      </c>
    </row>
    <row r="6890" ht="45.0" customHeight="1">
      <c r="A6890" s="812">
        <v>88853.0</v>
      </c>
      <c r="B6890" s="813" t="s">
        <v>8095</v>
      </c>
      <c r="C6890" s="814" t="s">
        <v>621</v>
      </c>
      <c r="D6890" s="815">
        <v>0.14</v>
      </c>
      <c r="E6890" s="815">
        <v>0.0</v>
      </c>
      <c r="F6890" s="815">
        <v>0.14</v>
      </c>
    </row>
    <row r="6891" ht="45.0" customHeight="1">
      <c r="A6891" s="812">
        <v>88854.0</v>
      </c>
      <c r="B6891" s="813" t="s">
        <v>8096</v>
      </c>
      <c r="C6891" s="814" t="s">
        <v>621</v>
      </c>
      <c r="D6891" s="815">
        <v>0.01</v>
      </c>
      <c r="E6891" s="815">
        <v>0.0</v>
      </c>
      <c r="F6891" s="815">
        <v>0.01</v>
      </c>
    </row>
    <row r="6892" ht="45.0" customHeight="1">
      <c r="A6892" s="812">
        <v>90639.0</v>
      </c>
      <c r="B6892" s="813" t="s">
        <v>8097</v>
      </c>
      <c r="C6892" s="814" t="s">
        <v>621</v>
      </c>
      <c r="D6892" s="815">
        <v>4.55</v>
      </c>
      <c r="E6892" s="815">
        <v>0.0</v>
      </c>
      <c r="F6892" s="815">
        <v>4.55</v>
      </c>
    </row>
    <row r="6893" ht="45.0" customHeight="1">
      <c r="A6893" s="812">
        <v>90640.0</v>
      </c>
      <c r="B6893" s="813" t="s">
        <v>8098</v>
      </c>
      <c r="C6893" s="814" t="s">
        <v>621</v>
      </c>
      <c r="D6893" s="815">
        <v>0.54</v>
      </c>
      <c r="E6893" s="815">
        <v>0.0</v>
      </c>
      <c r="F6893" s="815">
        <v>0.54</v>
      </c>
    </row>
    <row r="6894" ht="30.0" customHeight="1">
      <c r="A6894" s="812">
        <v>90641.0</v>
      </c>
      <c r="B6894" s="813" t="s">
        <v>8099</v>
      </c>
      <c r="C6894" s="814" t="s">
        <v>621</v>
      </c>
      <c r="D6894" s="815">
        <v>4.98</v>
      </c>
      <c r="E6894" s="815">
        <v>0.0</v>
      </c>
      <c r="F6894" s="815">
        <v>4.98</v>
      </c>
    </row>
    <row r="6895" ht="30.0" customHeight="1">
      <c r="A6895" s="812">
        <v>90642.0</v>
      </c>
      <c r="B6895" s="813" t="s">
        <v>8100</v>
      </c>
      <c r="C6895" s="814" t="s">
        <v>621</v>
      </c>
      <c r="D6895" s="815">
        <v>5.79</v>
      </c>
      <c r="E6895" s="815">
        <v>0.0</v>
      </c>
      <c r="F6895" s="815">
        <v>5.79</v>
      </c>
    </row>
    <row r="6896" ht="30.0" customHeight="1">
      <c r="A6896" s="812">
        <v>90643.0</v>
      </c>
      <c r="B6896" s="813" t="s">
        <v>8101</v>
      </c>
      <c r="C6896" s="814" t="s">
        <v>7866</v>
      </c>
      <c r="D6896" s="815">
        <v>15.86</v>
      </c>
      <c r="E6896" s="815">
        <v>0.0</v>
      </c>
      <c r="F6896" s="815">
        <v>15.86</v>
      </c>
    </row>
    <row r="6897" ht="30.0" customHeight="1">
      <c r="A6897" s="812">
        <v>90644.0</v>
      </c>
      <c r="B6897" s="813" t="s">
        <v>8102</v>
      </c>
      <c r="C6897" s="814" t="s">
        <v>7868</v>
      </c>
      <c r="D6897" s="815">
        <v>5.09</v>
      </c>
      <c r="E6897" s="815">
        <v>0.0</v>
      </c>
      <c r="F6897" s="815">
        <v>5.09</v>
      </c>
    </row>
    <row r="6898" ht="30.0" customHeight="1">
      <c r="A6898" s="812">
        <v>90646.0</v>
      </c>
      <c r="B6898" s="813" t="s">
        <v>8103</v>
      </c>
      <c r="C6898" s="814" t="s">
        <v>621</v>
      </c>
      <c r="D6898" s="815">
        <v>0.5</v>
      </c>
      <c r="E6898" s="815">
        <v>0.0</v>
      </c>
      <c r="F6898" s="815">
        <v>0.5</v>
      </c>
    </row>
    <row r="6899" ht="30.0" customHeight="1">
      <c r="A6899" s="812">
        <v>90647.0</v>
      </c>
      <c r="B6899" s="813" t="s">
        <v>8104</v>
      </c>
      <c r="C6899" s="814" t="s">
        <v>621</v>
      </c>
      <c r="D6899" s="815">
        <v>0.05</v>
      </c>
      <c r="E6899" s="815">
        <v>0.0</v>
      </c>
      <c r="F6899" s="815">
        <v>0.05</v>
      </c>
    </row>
    <row r="6900" ht="30.0" customHeight="1">
      <c r="A6900" s="812">
        <v>90648.0</v>
      </c>
      <c r="B6900" s="813" t="s">
        <v>8105</v>
      </c>
      <c r="C6900" s="814" t="s">
        <v>621</v>
      </c>
      <c r="D6900" s="815">
        <v>0.55</v>
      </c>
      <c r="E6900" s="815">
        <v>0.0</v>
      </c>
      <c r="F6900" s="815">
        <v>0.55</v>
      </c>
    </row>
    <row r="6901" ht="30.0" customHeight="1">
      <c r="A6901" s="812">
        <v>90649.0</v>
      </c>
      <c r="B6901" s="813" t="s">
        <v>8106</v>
      </c>
      <c r="C6901" s="814" t="s">
        <v>621</v>
      </c>
      <c r="D6901" s="815">
        <v>7.41</v>
      </c>
      <c r="E6901" s="815">
        <v>0.0</v>
      </c>
      <c r="F6901" s="815">
        <v>7.41</v>
      </c>
    </row>
    <row r="6902" ht="30.0" customHeight="1">
      <c r="A6902" s="812">
        <v>90652.0</v>
      </c>
      <c r="B6902" s="813" t="s">
        <v>8107</v>
      </c>
      <c r="C6902" s="814" t="s">
        <v>621</v>
      </c>
      <c r="D6902" s="815">
        <v>2.96</v>
      </c>
      <c r="E6902" s="815">
        <v>0.0</v>
      </c>
      <c r="F6902" s="815">
        <v>2.96</v>
      </c>
    </row>
    <row r="6903" ht="30.0" customHeight="1">
      <c r="A6903" s="812">
        <v>90653.0</v>
      </c>
      <c r="B6903" s="813" t="s">
        <v>8108</v>
      </c>
      <c r="C6903" s="814" t="s">
        <v>621</v>
      </c>
      <c r="D6903" s="815">
        <v>0.35</v>
      </c>
      <c r="E6903" s="815">
        <v>0.0</v>
      </c>
      <c r="F6903" s="815">
        <v>0.35</v>
      </c>
    </row>
    <row r="6904" ht="30.0" customHeight="1">
      <c r="A6904" s="812">
        <v>90654.0</v>
      </c>
      <c r="B6904" s="813" t="s">
        <v>8109</v>
      </c>
      <c r="C6904" s="814" t="s">
        <v>621</v>
      </c>
      <c r="D6904" s="815">
        <v>3.24</v>
      </c>
      <c r="E6904" s="815">
        <v>0.0</v>
      </c>
      <c r="F6904" s="815">
        <v>3.24</v>
      </c>
    </row>
    <row r="6905" ht="15.75" customHeight="1">
      <c r="A6905" s="812">
        <v>90655.0</v>
      </c>
      <c r="B6905" s="813" t="s">
        <v>8110</v>
      </c>
      <c r="C6905" s="814" t="s">
        <v>621</v>
      </c>
      <c r="D6905" s="815">
        <v>4.88</v>
      </c>
      <c r="E6905" s="815">
        <v>0.0</v>
      </c>
      <c r="F6905" s="815">
        <v>4.88</v>
      </c>
    </row>
    <row r="6906" ht="30.0" customHeight="1">
      <c r="A6906" s="812">
        <v>90658.0</v>
      </c>
      <c r="B6906" s="813" t="s">
        <v>8111</v>
      </c>
      <c r="C6906" s="814" t="s">
        <v>621</v>
      </c>
      <c r="D6906" s="815">
        <v>3.17</v>
      </c>
      <c r="E6906" s="815">
        <v>0.0</v>
      </c>
      <c r="F6906" s="815">
        <v>3.17</v>
      </c>
    </row>
    <row r="6907" ht="30.0" customHeight="1">
      <c r="A6907" s="812">
        <v>90659.0</v>
      </c>
      <c r="B6907" s="813" t="s">
        <v>8112</v>
      </c>
      <c r="C6907" s="814" t="s">
        <v>621</v>
      </c>
      <c r="D6907" s="815">
        <v>0.37</v>
      </c>
      <c r="E6907" s="815">
        <v>0.0</v>
      </c>
      <c r="F6907" s="815">
        <v>0.37</v>
      </c>
    </row>
    <row r="6908" ht="30.0" customHeight="1">
      <c r="A6908" s="812">
        <v>90660.0</v>
      </c>
      <c r="B6908" s="813" t="s">
        <v>8113</v>
      </c>
      <c r="C6908" s="814" t="s">
        <v>621</v>
      </c>
      <c r="D6908" s="815">
        <v>3.47</v>
      </c>
      <c r="E6908" s="815">
        <v>0.0</v>
      </c>
      <c r="F6908" s="815">
        <v>3.47</v>
      </c>
    </row>
    <row r="6909" ht="30.0" customHeight="1">
      <c r="A6909" s="812">
        <v>90661.0</v>
      </c>
      <c r="B6909" s="813" t="s">
        <v>8114</v>
      </c>
      <c r="C6909" s="814" t="s">
        <v>621</v>
      </c>
      <c r="D6909" s="815">
        <v>4.88</v>
      </c>
      <c r="E6909" s="815">
        <v>0.0</v>
      </c>
      <c r="F6909" s="815">
        <v>4.88</v>
      </c>
    </row>
    <row r="6910" ht="30.0" customHeight="1">
      <c r="A6910" s="812">
        <v>90656.0</v>
      </c>
      <c r="B6910" s="813" t="s">
        <v>8115</v>
      </c>
      <c r="C6910" s="814" t="s">
        <v>7866</v>
      </c>
      <c r="D6910" s="815">
        <v>11.43</v>
      </c>
      <c r="E6910" s="815">
        <v>0.0</v>
      </c>
      <c r="F6910" s="815">
        <v>11.43</v>
      </c>
    </row>
    <row r="6911" ht="30.0" customHeight="1">
      <c r="A6911" s="812">
        <v>90657.0</v>
      </c>
      <c r="B6911" s="813" t="s">
        <v>8116</v>
      </c>
      <c r="C6911" s="814" t="s">
        <v>7868</v>
      </c>
      <c r="D6911" s="815">
        <v>3.31</v>
      </c>
      <c r="E6911" s="815">
        <v>0.0</v>
      </c>
      <c r="F6911" s="815">
        <v>3.31</v>
      </c>
    </row>
    <row r="6912" ht="30.0" customHeight="1">
      <c r="A6912" s="812">
        <v>90662.0</v>
      </c>
      <c r="B6912" s="813" t="s">
        <v>8117</v>
      </c>
      <c r="C6912" s="814" t="s">
        <v>7866</v>
      </c>
      <c r="D6912" s="815">
        <v>11.89</v>
      </c>
      <c r="E6912" s="815">
        <v>0.0</v>
      </c>
      <c r="F6912" s="815">
        <v>11.89</v>
      </c>
    </row>
    <row r="6913" ht="30.0" customHeight="1">
      <c r="A6913" s="812">
        <v>90663.0</v>
      </c>
      <c r="B6913" s="813" t="s">
        <v>8118</v>
      </c>
      <c r="C6913" s="814" t="s">
        <v>7868</v>
      </c>
      <c r="D6913" s="815">
        <v>3.54</v>
      </c>
      <c r="E6913" s="815">
        <v>0.0</v>
      </c>
      <c r="F6913" s="815">
        <v>3.54</v>
      </c>
    </row>
    <row r="6914" ht="30.0" customHeight="1">
      <c r="A6914" s="812">
        <v>94480.0</v>
      </c>
      <c r="B6914" s="813" t="s">
        <v>8119</v>
      </c>
      <c r="C6914" s="814" t="s">
        <v>826</v>
      </c>
      <c r="D6914" s="815">
        <v>1656.06</v>
      </c>
      <c r="E6914" s="815">
        <v>506.35</v>
      </c>
      <c r="F6914" s="815">
        <v>2162.41</v>
      </c>
    </row>
    <row r="6915" ht="30.0" customHeight="1">
      <c r="A6915" s="812">
        <v>94481.0</v>
      </c>
      <c r="B6915" s="813" t="s">
        <v>8120</v>
      </c>
      <c r="C6915" s="814" t="s">
        <v>826</v>
      </c>
      <c r="D6915" s="815">
        <v>1078.78</v>
      </c>
      <c r="E6915" s="815">
        <v>450.28</v>
      </c>
      <c r="F6915" s="815">
        <v>1529.06</v>
      </c>
    </row>
    <row r="6916" ht="30.0" customHeight="1">
      <c r="A6916" s="812">
        <v>94482.0</v>
      </c>
      <c r="B6916" s="813" t="s">
        <v>8121</v>
      </c>
      <c r="C6916" s="814" t="s">
        <v>826</v>
      </c>
      <c r="D6916" s="815">
        <v>801.93</v>
      </c>
      <c r="E6916" s="815">
        <v>409.98</v>
      </c>
      <c r="F6916" s="815">
        <v>1211.91</v>
      </c>
    </row>
    <row r="6917" ht="30.0" customHeight="1">
      <c r="A6917" s="812">
        <v>94483.0</v>
      </c>
      <c r="B6917" s="813" t="s">
        <v>8122</v>
      </c>
      <c r="C6917" s="814" t="s">
        <v>826</v>
      </c>
      <c r="D6917" s="815">
        <v>645.7</v>
      </c>
      <c r="E6917" s="815">
        <v>376.84</v>
      </c>
      <c r="F6917" s="815">
        <v>1022.54</v>
      </c>
    </row>
    <row r="6918" ht="30.0" customHeight="1">
      <c r="A6918" s="808"/>
      <c r="B6918" s="809" t="s">
        <v>8123</v>
      </c>
      <c r="C6918" s="810"/>
      <c r="D6918" s="811"/>
      <c r="E6918" s="811"/>
      <c r="F6918" s="811"/>
    </row>
    <row r="6919" ht="30.0" customHeight="1">
      <c r="A6919" s="812">
        <v>96304.0</v>
      </c>
      <c r="B6919" s="813" t="s">
        <v>8124</v>
      </c>
      <c r="C6919" s="814" t="s">
        <v>621</v>
      </c>
      <c r="D6919" s="815">
        <v>0.14</v>
      </c>
      <c r="E6919" s="815">
        <v>0.0</v>
      </c>
      <c r="F6919" s="815">
        <v>0.14</v>
      </c>
    </row>
    <row r="6920" ht="30.0" customHeight="1">
      <c r="A6920" s="812">
        <v>96305.0</v>
      </c>
      <c r="B6920" s="813" t="s">
        <v>8125</v>
      </c>
      <c r="C6920" s="814" t="s">
        <v>621</v>
      </c>
      <c r="D6920" s="815">
        <v>0.02</v>
      </c>
      <c r="E6920" s="815">
        <v>0.0</v>
      </c>
      <c r="F6920" s="815">
        <v>0.02</v>
      </c>
    </row>
    <row r="6921" ht="30.0" customHeight="1">
      <c r="A6921" s="812">
        <v>96306.0</v>
      </c>
      <c r="B6921" s="813" t="s">
        <v>8126</v>
      </c>
      <c r="C6921" s="814" t="s">
        <v>621</v>
      </c>
      <c r="D6921" s="815">
        <v>0.18</v>
      </c>
      <c r="E6921" s="815">
        <v>0.0</v>
      </c>
      <c r="F6921" s="815">
        <v>0.18</v>
      </c>
    </row>
    <row r="6922" ht="30.0" customHeight="1">
      <c r="A6922" s="812">
        <v>96307.0</v>
      </c>
      <c r="B6922" s="813" t="s">
        <v>8127</v>
      </c>
      <c r="C6922" s="814" t="s">
        <v>621</v>
      </c>
      <c r="D6922" s="815">
        <v>0.96</v>
      </c>
      <c r="E6922" s="815">
        <v>0.0</v>
      </c>
      <c r="F6922" s="815">
        <v>0.96</v>
      </c>
    </row>
    <row r="6923" ht="15.75" customHeight="1">
      <c r="A6923" s="812">
        <v>96308.0</v>
      </c>
      <c r="B6923" s="813" t="s">
        <v>8128</v>
      </c>
      <c r="C6923" s="814" t="s">
        <v>7868</v>
      </c>
      <c r="D6923" s="815">
        <v>0.16</v>
      </c>
      <c r="E6923" s="815">
        <v>0.0</v>
      </c>
      <c r="F6923" s="815">
        <v>0.16</v>
      </c>
    </row>
    <row r="6924" ht="15.75" customHeight="1">
      <c r="A6924" s="812">
        <v>96309.0</v>
      </c>
      <c r="B6924" s="813" t="s">
        <v>8129</v>
      </c>
      <c r="C6924" s="814" t="s">
        <v>7866</v>
      </c>
      <c r="D6924" s="815">
        <v>1.3</v>
      </c>
      <c r="E6924" s="815">
        <v>0.0</v>
      </c>
      <c r="F6924" s="815">
        <v>1.3</v>
      </c>
    </row>
    <row r="6925" ht="45.0" customHeight="1">
      <c r="A6925" s="812">
        <v>5797.0</v>
      </c>
      <c r="B6925" s="813" t="s">
        <v>8130</v>
      </c>
      <c r="C6925" s="814" t="s">
        <v>621</v>
      </c>
      <c r="D6925" s="815">
        <v>3.67</v>
      </c>
      <c r="E6925" s="815">
        <v>0.0</v>
      </c>
      <c r="F6925" s="815">
        <v>3.67</v>
      </c>
    </row>
    <row r="6926" ht="45.0" customHeight="1">
      <c r="A6926" s="812">
        <v>5953.0</v>
      </c>
      <c r="B6926" s="813" t="s">
        <v>8131</v>
      </c>
      <c r="C6926" s="814" t="s">
        <v>7866</v>
      </c>
      <c r="D6926" s="815">
        <v>36.62</v>
      </c>
      <c r="E6926" s="815">
        <v>0.0</v>
      </c>
      <c r="F6926" s="815">
        <v>36.62</v>
      </c>
    </row>
    <row r="6927" ht="45.0" customHeight="1">
      <c r="A6927" s="812">
        <v>5954.0</v>
      </c>
      <c r="B6927" s="813" t="s">
        <v>8132</v>
      </c>
      <c r="C6927" s="814" t="s">
        <v>7868</v>
      </c>
      <c r="D6927" s="815">
        <v>3.33</v>
      </c>
      <c r="E6927" s="815">
        <v>0.0</v>
      </c>
      <c r="F6927" s="815">
        <v>3.33</v>
      </c>
    </row>
    <row r="6928" ht="45.0" customHeight="1">
      <c r="A6928" s="812">
        <v>53865.0</v>
      </c>
      <c r="B6928" s="813" t="s">
        <v>8133</v>
      </c>
      <c r="C6928" s="814" t="s">
        <v>621</v>
      </c>
      <c r="D6928" s="815">
        <v>29.62</v>
      </c>
      <c r="E6928" s="815">
        <v>0.0</v>
      </c>
      <c r="F6928" s="815">
        <v>29.62</v>
      </c>
    </row>
    <row r="6929" ht="15.75" customHeight="1">
      <c r="A6929" s="812">
        <v>90957.0</v>
      </c>
      <c r="B6929" s="813" t="s">
        <v>8134</v>
      </c>
      <c r="C6929" s="814" t="s">
        <v>621</v>
      </c>
      <c r="D6929" s="815">
        <v>2.93</v>
      </c>
      <c r="E6929" s="815">
        <v>0.0</v>
      </c>
      <c r="F6929" s="815">
        <v>2.93</v>
      </c>
    </row>
    <row r="6930" ht="45.0" customHeight="1">
      <c r="A6930" s="812">
        <v>90958.0</v>
      </c>
      <c r="B6930" s="813" t="s">
        <v>8135</v>
      </c>
      <c r="C6930" s="814" t="s">
        <v>621</v>
      </c>
      <c r="D6930" s="815">
        <v>0.4</v>
      </c>
      <c r="E6930" s="815">
        <v>0.0</v>
      </c>
      <c r="F6930" s="815">
        <v>0.4</v>
      </c>
    </row>
    <row r="6931" ht="45.0" customHeight="1">
      <c r="A6931" s="812">
        <v>90960.0</v>
      </c>
      <c r="B6931" s="813" t="s">
        <v>8136</v>
      </c>
      <c r="C6931" s="814" t="s">
        <v>621</v>
      </c>
      <c r="D6931" s="815">
        <v>3.92</v>
      </c>
      <c r="E6931" s="815">
        <v>0.0</v>
      </c>
      <c r="F6931" s="815">
        <v>3.92</v>
      </c>
    </row>
    <row r="6932" ht="45.0" customHeight="1">
      <c r="A6932" s="812">
        <v>90961.0</v>
      </c>
      <c r="B6932" s="813" t="s">
        <v>8137</v>
      </c>
      <c r="C6932" s="814" t="s">
        <v>621</v>
      </c>
      <c r="D6932" s="815">
        <v>0.54</v>
      </c>
      <c r="E6932" s="815">
        <v>0.0</v>
      </c>
      <c r="F6932" s="815">
        <v>0.54</v>
      </c>
    </row>
    <row r="6933" ht="45.0" customHeight="1">
      <c r="A6933" s="812">
        <v>90962.0</v>
      </c>
      <c r="B6933" s="813" t="s">
        <v>8138</v>
      </c>
      <c r="C6933" s="814" t="s">
        <v>621</v>
      </c>
      <c r="D6933" s="815">
        <v>4.91</v>
      </c>
      <c r="E6933" s="815">
        <v>0.0</v>
      </c>
      <c r="F6933" s="815">
        <v>4.91</v>
      </c>
    </row>
    <row r="6934" ht="45.0" customHeight="1">
      <c r="A6934" s="812">
        <v>90963.0</v>
      </c>
      <c r="B6934" s="813" t="s">
        <v>8139</v>
      </c>
      <c r="C6934" s="814" t="s">
        <v>621</v>
      </c>
      <c r="D6934" s="815">
        <v>9.4</v>
      </c>
      <c r="E6934" s="815">
        <v>0.0</v>
      </c>
      <c r="F6934" s="815">
        <v>9.4</v>
      </c>
    </row>
    <row r="6935" ht="45.0" customHeight="1">
      <c r="A6935" s="812">
        <v>90964.0</v>
      </c>
      <c r="B6935" s="813" t="s">
        <v>8140</v>
      </c>
      <c r="C6935" s="814" t="s">
        <v>7866</v>
      </c>
      <c r="D6935" s="815">
        <v>18.77</v>
      </c>
      <c r="E6935" s="815">
        <v>0.0</v>
      </c>
      <c r="F6935" s="815">
        <v>18.77</v>
      </c>
    </row>
    <row r="6936" ht="15.75" customHeight="1">
      <c r="A6936" s="812">
        <v>90965.0</v>
      </c>
      <c r="B6936" s="813" t="s">
        <v>8141</v>
      </c>
      <c r="C6936" s="814" t="s">
        <v>7868</v>
      </c>
      <c r="D6936" s="815">
        <v>4.46</v>
      </c>
      <c r="E6936" s="815">
        <v>0.0</v>
      </c>
      <c r="F6936" s="815">
        <v>4.46</v>
      </c>
    </row>
    <row r="6937" ht="30.0" customHeight="1">
      <c r="A6937" s="812">
        <v>90968.0</v>
      </c>
      <c r="B6937" s="813" t="s">
        <v>8142</v>
      </c>
      <c r="C6937" s="814" t="s">
        <v>621</v>
      </c>
      <c r="D6937" s="815">
        <v>3.93</v>
      </c>
      <c r="E6937" s="815">
        <v>0.0</v>
      </c>
      <c r="F6937" s="815">
        <v>3.93</v>
      </c>
    </row>
    <row r="6938" ht="30.0" customHeight="1">
      <c r="A6938" s="812">
        <v>90969.0</v>
      </c>
      <c r="B6938" s="813" t="s">
        <v>8143</v>
      </c>
      <c r="C6938" s="814" t="s">
        <v>621</v>
      </c>
      <c r="D6938" s="815">
        <v>0.54</v>
      </c>
      <c r="E6938" s="815">
        <v>0.0</v>
      </c>
      <c r="F6938" s="815">
        <v>0.54</v>
      </c>
    </row>
    <row r="6939" ht="30.0" customHeight="1">
      <c r="A6939" s="812">
        <v>90970.0</v>
      </c>
      <c r="B6939" s="813" t="s">
        <v>8144</v>
      </c>
      <c r="C6939" s="814" t="s">
        <v>621</v>
      </c>
      <c r="D6939" s="815">
        <v>4.92</v>
      </c>
      <c r="E6939" s="815">
        <v>0.0</v>
      </c>
      <c r="F6939" s="815">
        <v>4.92</v>
      </c>
    </row>
    <row r="6940" ht="30.0" customHeight="1">
      <c r="A6940" s="812">
        <v>90971.0</v>
      </c>
      <c r="B6940" s="813" t="s">
        <v>8145</v>
      </c>
      <c r="C6940" s="814" t="s">
        <v>621</v>
      </c>
      <c r="D6940" s="815">
        <v>38.08</v>
      </c>
      <c r="E6940" s="815">
        <v>0.0</v>
      </c>
      <c r="F6940" s="815">
        <v>38.08</v>
      </c>
    </row>
    <row r="6941" ht="30.0" customHeight="1">
      <c r="A6941" s="812">
        <v>90972.0</v>
      </c>
      <c r="B6941" s="813" t="s">
        <v>8146</v>
      </c>
      <c r="C6941" s="814" t="s">
        <v>7866</v>
      </c>
      <c r="D6941" s="815">
        <v>47.47</v>
      </c>
      <c r="E6941" s="815">
        <v>0.0</v>
      </c>
      <c r="F6941" s="815">
        <v>47.47</v>
      </c>
    </row>
    <row r="6942" ht="30.0" customHeight="1">
      <c r="A6942" s="812">
        <v>90973.0</v>
      </c>
      <c r="B6942" s="813" t="s">
        <v>8147</v>
      </c>
      <c r="C6942" s="814" t="s">
        <v>7868</v>
      </c>
      <c r="D6942" s="815">
        <v>4.47</v>
      </c>
      <c r="E6942" s="815">
        <v>0.0</v>
      </c>
      <c r="F6942" s="815">
        <v>4.47</v>
      </c>
    </row>
    <row r="6943" ht="15.0" customHeight="1">
      <c r="A6943" s="812">
        <v>90975.0</v>
      </c>
      <c r="B6943" s="813" t="s">
        <v>8148</v>
      </c>
      <c r="C6943" s="814" t="s">
        <v>621</v>
      </c>
      <c r="D6943" s="815">
        <v>9.99</v>
      </c>
      <c r="E6943" s="815">
        <v>0.0</v>
      </c>
      <c r="F6943" s="815">
        <v>9.99</v>
      </c>
    </row>
    <row r="6944" ht="30.0" customHeight="1">
      <c r="A6944" s="812">
        <v>90976.0</v>
      </c>
      <c r="B6944" s="813" t="s">
        <v>8149</v>
      </c>
      <c r="C6944" s="814" t="s">
        <v>621</v>
      </c>
      <c r="D6944" s="815">
        <v>1.38</v>
      </c>
      <c r="E6944" s="815">
        <v>0.0</v>
      </c>
      <c r="F6944" s="815">
        <v>1.38</v>
      </c>
    </row>
    <row r="6945" ht="30.0" customHeight="1">
      <c r="A6945" s="812">
        <v>90977.0</v>
      </c>
      <c r="B6945" s="813" t="s">
        <v>8150</v>
      </c>
      <c r="C6945" s="814" t="s">
        <v>621</v>
      </c>
      <c r="D6945" s="815">
        <v>12.5</v>
      </c>
      <c r="E6945" s="815">
        <v>0.0</v>
      </c>
      <c r="F6945" s="815">
        <v>12.5</v>
      </c>
    </row>
    <row r="6946" ht="30.0" customHeight="1">
      <c r="A6946" s="812">
        <v>90978.0</v>
      </c>
      <c r="B6946" s="813" t="s">
        <v>8151</v>
      </c>
      <c r="C6946" s="814" t="s">
        <v>621</v>
      </c>
      <c r="D6946" s="815">
        <v>98.81</v>
      </c>
      <c r="E6946" s="815">
        <v>0.0</v>
      </c>
      <c r="F6946" s="815">
        <v>98.81</v>
      </c>
    </row>
    <row r="6947" ht="30.0" customHeight="1">
      <c r="A6947" s="812">
        <v>90979.0</v>
      </c>
      <c r="B6947" s="813" t="s">
        <v>8152</v>
      </c>
      <c r="C6947" s="814" t="s">
        <v>7866</v>
      </c>
      <c r="D6947" s="815">
        <v>122.68</v>
      </c>
      <c r="E6947" s="815">
        <v>0.0</v>
      </c>
      <c r="F6947" s="815">
        <v>122.68</v>
      </c>
    </row>
    <row r="6948" ht="30.0" customHeight="1">
      <c r="A6948" s="812">
        <v>90982.0</v>
      </c>
      <c r="B6948" s="813" t="s">
        <v>8153</v>
      </c>
      <c r="C6948" s="814" t="s">
        <v>7868</v>
      </c>
      <c r="D6948" s="815">
        <v>11.37</v>
      </c>
      <c r="E6948" s="815">
        <v>0.0</v>
      </c>
      <c r="F6948" s="815">
        <v>11.37</v>
      </c>
    </row>
    <row r="6949" ht="30.0" customHeight="1">
      <c r="A6949" s="812">
        <v>90992.0</v>
      </c>
      <c r="B6949" s="813" t="s">
        <v>8154</v>
      </c>
      <c r="C6949" s="814" t="s">
        <v>621</v>
      </c>
      <c r="D6949" s="815">
        <v>4.66</v>
      </c>
      <c r="E6949" s="815">
        <v>0.0</v>
      </c>
      <c r="F6949" s="815">
        <v>4.66</v>
      </c>
    </row>
    <row r="6950" ht="30.0" customHeight="1">
      <c r="A6950" s="812">
        <v>90993.0</v>
      </c>
      <c r="B6950" s="813" t="s">
        <v>8155</v>
      </c>
      <c r="C6950" s="814" t="s">
        <v>621</v>
      </c>
      <c r="D6950" s="815">
        <v>0.64</v>
      </c>
      <c r="E6950" s="815">
        <v>0.0</v>
      </c>
      <c r="F6950" s="815">
        <v>0.64</v>
      </c>
    </row>
    <row r="6951" ht="30.0" customHeight="1">
      <c r="A6951" s="812">
        <v>90994.0</v>
      </c>
      <c r="B6951" s="813" t="s">
        <v>8156</v>
      </c>
      <c r="C6951" s="814" t="s">
        <v>621</v>
      </c>
      <c r="D6951" s="815">
        <v>5.84</v>
      </c>
      <c r="E6951" s="815">
        <v>0.0</v>
      </c>
      <c r="F6951" s="815">
        <v>5.84</v>
      </c>
    </row>
    <row r="6952" ht="30.0" customHeight="1">
      <c r="A6952" s="812">
        <v>90995.0</v>
      </c>
      <c r="B6952" s="813" t="s">
        <v>8157</v>
      </c>
      <c r="C6952" s="814" t="s">
        <v>621</v>
      </c>
      <c r="D6952" s="815">
        <v>51.73</v>
      </c>
      <c r="E6952" s="815">
        <v>0.0</v>
      </c>
      <c r="F6952" s="815">
        <v>51.73</v>
      </c>
    </row>
    <row r="6953" ht="30.0" customHeight="1">
      <c r="A6953" s="812">
        <v>90999.0</v>
      </c>
      <c r="B6953" s="813" t="s">
        <v>8158</v>
      </c>
      <c r="C6953" s="814" t="s">
        <v>7866</v>
      </c>
      <c r="D6953" s="815">
        <v>62.87</v>
      </c>
      <c r="E6953" s="815">
        <v>0.0</v>
      </c>
      <c r="F6953" s="815">
        <v>62.87</v>
      </c>
    </row>
    <row r="6954" ht="30.0" customHeight="1">
      <c r="A6954" s="812">
        <v>91001.0</v>
      </c>
      <c r="B6954" s="813" t="s">
        <v>8159</v>
      </c>
      <c r="C6954" s="814" t="s">
        <v>7868</v>
      </c>
      <c r="D6954" s="815">
        <v>5.3</v>
      </c>
      <c r="E6954" s="815">
        <v>0.0</v>
      </c>
      <c r="F6954" s="815">
        <v>5.3</v>
      </c>
    </row>
    <row r="6955" ht="30.0" customHeight="1">
      <c r="A6955" s="808"/>
      <c r="B6955" s="809" t="s">
        <v>8160</v>
      </c>
      <c r="C6955" s="810"/>
      <c r="D6955" s="811"/>
      <c r="E6955" s="811"/>
      <c r="F6955" s="811"/>
    </row>
    <row r="6956" ht="30.0" customHeight="1">
      <c r="A6956" s="812">
        <v>73303.0</v>
      </c>
      <c r="B6956" s="813" t="s">
        <v>8161</v>
      </c>
      <c r="C6956" s="814" t="s">
        <v>621</v>
      </c>
      <c r="D6956" s="815">
        <v>4.75</v>
      </c>
      <c r="E6956" s="815">
        <v>0.0</v>
      </c>
      <c r="F6956" s="815">
        <v>4.75</v>
      </c>
    </row>
    <row r="6957" ht="15.0" customHeight="1">
      <c r="A6957" s="812">
        <v>73307.0</v>
      </c>
      <c r="B6957" s="813" t="s">
        <v>8162</v>
      </c>
      <c r="C6957" s="814" t="s">
        <v>621</v>
      </c>
      <c r="D6957" s="815">
        <v>4.24</v>
      </c>
      <c r="E6957" s="815">
        <v>0.0</v>
      </c>
      <c r="F6957" s="815">
        <v>4.24</v>
      </c>
    </row>
    <row r="6958" ht="30.0" customHeight="1">
      <c r="A6958" s="812">
        <v>73311.0</v>
      </c>
      <c r="B6958" s="813" t="s">
        <v>8163</v>
      </c>
      <c r="C6958" s="814" t="s">
        <v>621</v>
      </c>
      <c r="D6958" s="815">
        <v>111.93</v>
      </c>
      <c r="E6958" s="815">
        <v>0.0</v>
      </c>
      <c r="F6958" s="815">
        <v>111.93</v>
      </c>
    </row>
    <row r="6959" ht="30.0" customHeight="1">
      <c r="A6959" s="812">
        <v>93416.0</v>
      </c>
      <c r="B6959" s="813" t="s">
        <v>8164</v>
      </c>
      <c r="C6959" s="814" t="s">
        <v>7868</v>
      </c>
      <c r="D6959" s="815">
        <v>0.26</v>
      </c>
      <c r="E6959" s="815">
        <v>0.0</v>
      </c>
      <c r="F6959" s="815">
        <v>0.26</v>
      </c>
    </row>
    <row r="6960" ht="30.0" customHeight="1">
      <c r="A6960" s="812">
        <v>93411.0</v>
      </c>
      <c r="B6960" s="813" t="s">
        <v>8165</v>
      </c>
      <c r="C6960" s="814" t="s">
        <v>621</v>
      </c>
      <c r="D6960" s="815">
        <v>0.22</v>
      </c>
      <c r="E6960" s="815">
        <v>0.0</v>
      </c>
      <c r="F6960" s="815">
        <v>0.22</v>
      </c>
    </row>
    <row r="6961" ht="15.0" customHeight="1">
      <c r="A6961" s="812">
        <v>93412.0</v>
      </c>
      <c r="B6961" s="813" t="s">
        <v>8166</v>
      </c>
      <c r="C6961" s="814" t="s">
        <v>621</v>
      </c>
      <c r="D6961" s="815">
        <v>0.04</v>
      </c>
      <c r="E6961" s="815">
        <v>0.0</v>
      </c>
      <c r="F6961" s="815">
        <v>0.04</v>
      </c>
    </row>
    <row r="6962" ht="30.0" customHeight="1">
      <c r="A6962" s="812">
        <v>93413.0</v>
      </c>
      <c r="B6962" s="813" t="s">
        <v>8167</v>
      </c>
      <c r="C6962" s="814" t="s">
        <v>621</v>
      </c>
      <c r="D6962" s="815">
        <v>0.2</v>
      </c>
      <c r="E6962" s="815">
        <v>0.0</v>
      </c>
      <c r="F6962" s="815">
        <v>0.2</v>
      </c>
    </row>
    <row r="6963" ht="15.0" customHeight="1">
      <c r="A6963" s="812">
        <v>93414.0</v>
      </c>
      <c r="B6963" s="813" t="s">
        <v>8168</v>
      </c>
      <c r="C6963" s="814" t="s">
        <v>621</v>
      </c>
      <c r="D6963" s="815">
        <v>11.71</v>
      </c>
      <c r="E6963" s="815">
        <v>0.0</v>
      </c>
      <c r="F6963" s="815">
        <v>11.71</v>
      </c>
    </row>
    <row r="6964" ht="30.0" customHeight="1">
      <c r="A6964" s="812">
        <v>73395.0</v>
      </c>
      <c r="B6964" s="813" t="s">
        <v>8169</v>
      </c>
      <c r="C6964" s="814" t="s">
        <v>7868</v>
      </c>
      <c r="D6964" s="815">
        <v>5.6</v>
      </c>
      <c r="E6964" s="815">
        <v>0.0</v>
      </c>
      <c r="F6964" s="815">
        <v>5.6</v>
      </c>
    </row>
    <row r="6965" ht="15.0" customHeight="1">
      <c r="A6965" s="812">
        <v>73417.0</v>
      </c>
      <c r="B6965" s="813" t="s">
        <v>8170</v>
      </c>
      <c r="C6965" s="814" t="s">
        <v>7866</v>
      </c>
      <c r="D6965" s="815">
        <v>120.92</v>
      </c>
      <c r="E6965" s="815">
        <v>0.0</v>
      </c>
      <c r="F6965" s="815">
        <v>120.92</v>
      </c>
    </row>
    <row r="6966" ht="15.0" customHeight="1">
      <c r="A6966" s="812">
        <v>93415.0</v>
      </c>
      <c r="B6966" s="813" t="s">
        <v>8171</v>
      </c>
      <c r="C6966" s="814" t="s">
        <v>7866</v>
      </c>
      <c r="D6966" s="815">
        <v>12.17</v>
      </c>
      <c r="E6966" s="815">
        <v>0.0</v>
      </c>
      <c r="F6966" s="815">
        <v>12.17</v>
      </c>
    </row>
    <row r="6967" ht="30.0" customHeight="1">
      <c r="A6967" s="812">
        <v>93421.0</v>
      </c>
      <c r="B6967" s="813" t="s">
        <v>8172</v>
      </c>
      <c r="C6967" s="814" t="s">
        <v>7866</v>
      </c>
      <c r="D6967" s="815">
        <v>48.32</v>
      </c>
      <c r="E6967" s="815">
        <v>0.0</v>
      </c>
      <c r="F6967" s="815">
        <v>48.32</v>
      </c>
    </row>
    <row r="6968" ht="15.0" customHeight="1">
      <c r="A6968" s="812">
        <v>93427.0</v>
      </c>
      <c r="B6968" s="813" t="s">
        <v>8173</v>
      </c>
      <c r="C6968" s="814" t="s">
        <v>7866</v>
      </c>
      <c r="D6968" s="815">
        <v>109.49</v>
      </c>
      <c r="E6968" s="815">
        <v>0.0</v>
      </c>
      <c r="F6968" s="815">
        <v>109.49</v>
      </c>
    </row>
    <row r="6969" ht="15.0" customHeight="1">
      <c r="A6969" s="812">
        <v>93422.0</v>
      </c>
      <c r="B6969" s="813" t="s">
        <v>8174</v>
      </c>
      <c r="C6969" s="814" t="s">
        <v>7868</v>
      </c>
      <c r="D6969" s="815">
        <v>3.52</v>
      </c>
      <c r="E6969" s="815">
        <v>0.0</v>
      </c>
      <c r="F6969" s="815">
        <v>3.52</v>
      </c>
    </row>
    <row r="6970" ht="30.0" customHeight="1">
      <c r="A6970" s="812">
        <v>93428.0</v>
      </c>
      <c r="B6970" s="813" t="s">
        <v>8175</v>
      </c>
      <c r="C6970" s="814" t="s">
        <v>7868</v>
      </c>
      <c r="D6970" s="815">
        <v>4.99</v>
      </c>
      <c r="E6970" s="815">
        <v>0.0</v>
      </c>
      <c r="F6970" s="815">
        <v>4.99</v>
      </c>
    </row>
    <row r="6971" ht="30.0" customHeight="1">
      <c r="A6971" s="812">
        <v>93235.0</v>
      </c>
      <c r="B6971" s="813" t="s">
        <v>8176</v>
      </c>
      <c r="C6971" s="814" t="s">
        <v>621</v>
      </c>
      <c r="D6971" s="815">
        <v>0.85</v>
      </c>
      <c r="E6971" s="815">
        <v>0.0</v>
      </c>
      <c r="F6971" s="815">
        <v>0.85</v>
      </c>
    </row>
    <row r="6972" ht="30.0" customHeight="1">
      <c r="A6972" s="812">
        <v>93417.0</v>
      </c>
      <c r="B6972" s="813" t="s">
        <v>8177</v>
      </c>
      <c r="C6972" s="814" t="s">
        <v>621</v>
      </c>
      <c r="D6972" s="815">
        <v>2.99</v>
      </c>
      <c r="E6972" s="815">
        <v>0.0</v>
      </c>
      <c r="F6972" s="815">
        <v>2.99</v>
      </c>
    </row>
    <row r="6973" ht="30.0" customHeight="1">
      <c r="A6973" s="812">
        <v>93418.0</v>
      </c>
      <c r="B6973" s="813" t="s">
        <v>8178</v>
      </c>
      <c r="C6973" s="814" t="s">
        <v>621</v>
      </c>
      <c r="D6973" s="815">
        <v>0.53</v>
      </c>
      <c r="E6973" s="815">
        <v>0.0</v>
      </c>
      <c r="F6973" s="815">
        <v>0.53</v>
      </c>
    </row>
    <row r="6974" ht="30.0" customHeight="1">
      <c r="A6974" s="812">
        <v>93419.0</v>
      </c>
      <c r="B6974" s="813" t="s">
        <v>8179</v>
      </c>
      <c r="C6974" s="814" t="s">
        <v>621</v>
      </c>
      <c r="D6974" s="815">
        <v>2.66</v>
      </c>
      <c r="E6974" s="815">
        <v>0.0</v>
      </c>
      <c r="F6974" s="815">
        <v>2.66</v>
      </c>
    </row>
    <row r="6975" ht="30.0" customHeight="1">
      <c r="A6975" s="812">
        <v>93420.0</v>
      </c>
      <c r="B6975" s="813" t="s">
        <v>8180</v>
      </c>
      <c r="C6975" s="814" t="s">
        <v>621</v>
      </c>
      <c r="D6975" s="815">
        <v>42.14</v>
      </c>
      <c r="E6975" s="815">
        <v>0.0</v>
      </c>
      <c r="F6975" s="815">
        <v>42.14</v>
      </c>
    </row>
    <row r="6976" ht="30.0" customHeight="1">
      <c r="A6976" s="812">
        <v>93423.0</v>
      </c>
      <c r="B6976" s="813" t="s">
        <v>8181</v>
      </c>
      <c r="C6976" s="814" t="s">
        <v>621</v>
      </c>
      <c r="D6976" s="815">
        <v>4.23</v>
      </c>
      <c r="E6976" s="815">
        <v>0.0</v>
      </c>
      <c r="F6976" s="815">
        <v>4.23</v>
      </c>
    </row>
    <row r="6977" ht="30.0" customHeight="1">
      <c r="A6977" s="812">
        <v>93424.0</v>
      </c>
      <c r="B6977" s="813" t="s">
        <v>8182</v>
      </c>
      <c r="C6977" s="814" t="s">
        <v>621</v>
      </c>
      <c r="D6977" s="815">
        <v>0.76</v>
      </c>
      <c r="E6977" s="815">
        <v>0.0</v>
      </c>
      <c r="F6977" s="815">
        <v>0.76</v>
      </c>
    </row>
    <row r="6978" ht="30.0" customHeight="1">
      <c r="A6978" s="812">
        <v>93425.0</v>
      </c>
      <c r="B6978" s="813" t="s">
        <v>8183</v>
      </c>
      <c r="C6978" s="814" t="s">
        <v>621</v>
      </c>
      <c r="D6978" s="815">
        <v>3.77</v>
      </c>
      <c r="E6978" s="815">
        <v>0.0</v>
      </c>
      <c r="F6978" s="815">
        <v>3.77</v>
      </c>
    </row>
    <row r="6979" ht="30.0" customHeight="1">
      <c r="A6979" s="812">
        <v>93426.0</v>
      </c>
      <c r="B6979" s="813" t="s">
        <v>8184</v>
      </c>
      <c r="C6979" s="814" t="s">
        <v>621</v>
      </c>
      <c r="D6979" s="815">
        <v>100.73</v>
      </c>
      <c r="E6979" s="815">
        <v>0.0</v>
      </c>
      <c r="F6979" s="815">
        <v>100.73</v>
      </c>
    </row>
    <row r="6980" ht="30.0" customHeight="1">
      <c r="A6980" s="812">
        <v>95869.0</v>
      </c>
      <c r="B6980" s="813" t="s">
        <v>8185</v>
      </c>
      <c r="C6980" s="814" t="s">
        <v>621</v>
      </c>
      <c r="D6980" s="815">
        <v>1.21</v>
      </c>
      <c r="E6980" s="815">
        <v>0.0</v>
      </c>
      <c r="F6980" s="815">
        <v>1.21</v>
      </c>
    </row>
    <row r="6981" ht="15.0" customHeight="1">
      <c r="A6981" s="812">
        <v>95870.0</v>
      </c>
      <c r="B6981" s="813" t="s">
        <v>8186</v>
      </c>
      <c r="C6981" s="814" t="s">
        <v>621</v>
      </c>
      <c r="D6981" s="815">
        <v>6.03</v>
      </c>
      <c r="E6981" s="815">
        <v>0.0</v>
      </c>
      <c r="F6981" s="815">
        <v>6.03</v>
      </c>
    </row>
    <row r="6982" ht="30.0" customHeight="1">
      <c r="A6982" s="812">
        <v>95871.0</v>
      </c>
      <c r="B6982" s="813" t="s">
        <v>8187</v>
      </c>
      <c r="C6982" s="814" t="s">
        <v>621</v>
      </c>
      <c r="D6982" s="815">
        <v>171.6</v>
      </c>
      <c r="E6982" s="815">
        <v>0.0</v>
      </c>
      <c r="F6982" s="815">
        <v>171.6</v>
      </c>
    </row>
    <row r="6983" ht="30.0" customHeight="1">
      <c r="A6983" s="812">
        <v>95872.0</v>
      </c>
      <c r="B6983" s="813" t="s">
        <v>8188</v>
      </c>
      <c r="C6983" s="814" t="s">
        <v>7866</v>
      </c>
      <c r="D6983" s="815">
        <v>185.6</v>
      </c>
      <c r="E6983" s="815">
        <v>0.0</v>
      </c>
      <c r="F6983" s="815">
        <v>185.6</v>
      </c>
    </row>
    <row r="6984" ht="30.0" customHeight="1">
      <c r="A6984" s="812">
        <v>95873.0</v>
      </c>
      <c r="B6984" s="813" t="s">
        <v>8189</v>
      </c>
      <c r="C6984" s="814" t="s">
        <v>7868</v>
      </c>
      <c r="D6984" s="815">
        <v>7.97</v>
      </c>
      <c r="E6984" s="815">
        <v>0.0</v>
      </c>
      <c r="F6984" s="815">
        <v>7.97</v>
      </c>
    </row>
    <row r="6985" ht="30.0" customHeight="1">
      <c r="A6985" s="812">
        <v>95874.0</v>
      </c>
      <c r="B6985" s="813" t="s">
        <v>8190</v>
      </c>
      <c r="C6985" s="814" t="s">
        <v>621</v>
      </c>
      <c r="D6985" s="815">
        <v>6.76</v>
      </c>
      <c r="E6985" s="815">
        <v>0.0</v>
      </c>
      <c r="F6985" s="815">
        <v>6.76</v>
      </c>
    </row>
    <row r="6986" ht="30.0" customHeight="1">
      <c r="A6986" s="808"/>
      <c r="B6986" s="809" t="s">
        <v>8191</v>
      </c>
      <c r="C6986" s="810"/>
      <c r="D6986" s="811"/>
      <c r="E6986" s="811"/>
      <c r="F6986" s="811"/>
    </row>
    <row r="6987" ht="30.0" customHeight="1">
      <c r="A6987" s="812">
        <v>95139.0</v>
      </c>
      <c r="B6987" s="813" t="s">
        <v>8192</v>
      </c>
      <c r="C6987" s="814" t="s">
        <v>7866</v>
      </c>
      <c r="D6987" s="815">
        <v>0.06</v>
      </c>
      <c r="E6987" s="815">
        <v>0.0</v>
      </c>
      <c r="F6987" s="815">
        <v>0.06</v>
      </c>
    </row>
    <row r="6988" ht="30.0" customHeight="1">
      <c r="A6988" s="812">
        <v>95140.0</v>
      </c>
      <c r="B6988" s="813" t="s">
        <v>8193</v>
      </c>
      <c r="C6988" s="814" t="s">
        <v>7868</v>
      </c>
      <c r="D6988" s="815">
        <v>0.04</v>
      </c>
      <c r="E6988" s="815">
        <v>0.0</v>
      </c>
      <c r="F6988" s="815">
        <v>0.04</v>
      </c>
    </row>
    <row r="6989" ht="30.0" customHeight="1">
      <c r="A6989" s="812">
        <v>95136.0</v>
      </c>
      <c r="B6989" s="813" t="s">
        <v>8194</v>
      </c>
      <c r="C6989" s="814" t="s">
        <v>621</v>
      </c>
      <c r="D6989" s="815">
        <v>0.03</v>
      </c>
      <c r="E6989" s="815">
        <v>0.0</v>
      </c>
      <c r="F6989" s="815">
        <v>0.03</v>
      </c>
    </row>
    <row r="6990" ht="30.0" customHeight="1">
      <c r="A6990" s="812">
        <v>95137.0</v>
      </c>
      <c r="B6990" s="813" t="s">
        <v>8195</v>
      </c>
      <c r="C6990" s="814" t="s">
        <v>621</v>
      </c>
      <c r="D6990" s="815">
        <v>0.01</v>
      </c>
      <c r="E6990" s="815">
        <v>0.0</v>
      </c>
      <c r="F6990" s="815">
        <v>0.01</v>
      </c>
    </row>
    <row r="6991" ht="30.0" customHeight="1">
      <c r="A6991" s="812">
        <v>95138.0</v>
      </c>
      <c r="B6991" s="813" t="s">
        <v>8196</v>
      </c>
      <c r="C6991" s="814" t="s">
        <v>621</v>
      </c>
      <c r="D6991" s="815">
        <v>0.02</v>
      </c>
      <c r="E6991" s="815">
        <v>0.0</v>
      </c>
      <c r="F6991" s="815">
        <v>0.02</v>
      </c>
    </row>
    <row r="6992" ht="30.0" customHeight="1">
      <c r="A6992" s="808"/>
      <c r="B6992" s="809" t="s">
        <v>8197</v>
      </c>
      <c r="C6992" s="810"/>
      <c r="D6992" s="811"/>
      <c r="E6992" s="811"/>
      <c r="F6992" s="811"/>
    </row>
    <row r="6993" ht="30.0" customHeight="1">
      <c r="A6993" s="812">
        <v>89212.0</v>
      </c>
      <c r="B6993" s="813" t="s">
        <v>8198</v>
      </c>
      <c r="C6993" s="814" t="s">
        <v>621</v>
      </c>
      <c r="D6993" s="815">
        <v>17.13</v>
      </c>
      <c r="E6993" s="815">
        <v>0.0</v>
      </c>
      <c r="F6993" s="815">
        <v>17.13</v>
      </c>
    </row>
    <row r="6994" ht="30.0" customHeight="1">
      <c r="A6994" s="812">
        <v>89213.0</v>
      </c>
      <c r="B6994" s="813" t="s">
        <v>8199</v>
      </c>
      <c r="C6994" s="814" t="s">
        <v>621</v>
      </c>
      <c r="D6994" s="815">
        <v>2.69</v>
      </c>
      <c r="E6994" s="815">
        <v>0.0</v>
      </c>
      <c r="F6994" s="815">
        <v>2.69</v>
      </c>
    </row>
    <row r="6995" ht="30.0" customHeight="1">
      <c r="A6995" s="812">
        <v>89214.0</v>
      </c>
      <c r="B6995" s="813" t="s">
        <v>8200</v>
      </c>
      <c r="C6995" s="814" t="s">
        <v>621</v>
      </c>
      <c r="D6995" s="815">
        <v>16.08</v>
      </c>
      <c r="E6995" s="815">
        <v>0.0</v>
      </c>
      <c r="F6995" s="815">
        <v>16.08</v>
      </c>
    </row>
    <row r="6996" ht="30.0" customHeight="1">
      <c r="A6996" s="812">
        <v>89215.0</v>
      </c>
      <c r="B6996" s="813" t="s">
        <v>8201</v>
      </c>
      <c r="C6996" s="814" t="s">
        <v>621</v>
      </c>
      <c r="D6996" s="815">
        <v>58.35</v>
      </c>
      <c r="E6996" s="815">
        <v>0.0</v>
      </c>
      <c r="F6996" s="815">
        <v>58.35</v>
      </c>
    </row>
    <row r="6997" ht="15.0" customHeight="1">
      <c r="A6997" s="812">
        <v>89218.0</v>
      </c>
      <c r="B6997" s="813" t="s">
        <v>8202</v>
      </c>
      <c r="C6997" s="814" t="s">
        <v>7868</v>
      </c>
      <c r="D6997" s="815">
        <v>29.62</v>
      </c>
      <c r="E6997" s="815">
        <v>31.52</v>
      </c>
      <c r="F6997" s="815">
        <v>61.14</v>
      </c>
    </row>
    <row r="6998" ht="15.0" customHeight="1">
      <c r="A6998" s="812">
        <v>89843.0</v>
      </c>
      <c r="B6998" s="813" t="s">
        <v>8203</v>
      </c>
      <c r="C6998" s="814" t="s">
        <v>7866</v>
      </c>
      <c r="D6998" s="815">
        <v>104.05</v>
      </c>
      <c r="E6998" s="815">
        <v>31.52</v>
      </c>
      <c r="F6998" s="815">
        <v>135.57</v>
      </c>
    </row>
    <row r="6999" ht="15.0" customHeight="1">
      <c r="A6999" s="808"/>
      <c r="B6999" s="809" t="s">
        <v>8204</v>
      </c>
      <c r="C6999" s="810"/>
      <c r="D6999" s="811"/>
      <c r="E6999" s="811"/>
      <c r="F6999" s="811"/>
    </row>
    <row r="7000" ht="30.0" customHeight="1">
      <c r="A7000" s="812">
        <v>89230.0</v>
      </c>
      <c r="B7000" s="813" t="s">
        <v>8205</v>
      </c>
      <c r="C7000" s="814" t="s">
        <v>621</v>
      </c>
      <c r="D7000" s="815">
        <v>83.69</v>
      </c>
      <c r="E7000" s="815">
        <v>0.0</v>
      </c>
      <c r="F7000" s="815">
        <v>83.69</v>
      </c>
    </row>
    <row r="7001" ht="30.0" customHeight="1">
      <c r="A7001" s="812">
        <v>89231.0</v>
      </c>
      <c r="B7001" s="813" t="s">
        <v>8206</v>
      </c>
      <c r="C7001" s="814" t="s">
        <v>621</v>
      </c>
      <c r="D7001" s="815">
        <v>13.26</v>
      </c>
      <c r="E7001" s="815">
        <v>0.0</v>
      </c>
      <c r="F7001" s="815">
        <v>13.26</v>
      </c>
    </row>
    <row r="7002" ht="15.0" customHeight="1">
      <c r="A7002" s="812">
        <v>89232.0</v>
      </c>
      <c r="B7002" s="813" t="s">
        <v>8207</v>
      </c>
      <c r="C7002" s="814" t="s">
        <v>621</v>
      </c>
      <c r="D7002" s="815">
        <v>149.28</v>
      </c>
      <c r="E7002" s="815">
        <v>0.0</v>
      </c>
      <c r="F7002" s="815">
        <v>149.28</v>
      </c>
    </row>
    <row r="7003" ht="15.0" customHeight="1">
      <c r="A7003" s="812">
        <v>89233.0</v>
      </c>
      <c r="B7003" s="813" t="s">
        <v>8208</v>
      </c>
      <c r="C7003" s="814" t="s">
        <v>621</v>
      </c>
      <c r="D7003" s="815">
        <v>105.01</v>
      </c>
      <c r="E7003" s="815">
        <v>0.0</v>
      </c>
      <c r="F7003" s="815">
        <v>105.01</v>
      </c>
    </row>
    <row r="7004" ht="15.0" customHeight="1">
      <c r="A7004" s="812">
        <v>89236.0</v>
      </c>
      <c r="B7004" s="813" t="s">
        <v>8209</v>
      </c>
      <c r="C7004" s="814" t="s">
        <v>621</v>
      </c>
      <c r="D7004" s="815">
        <v>195.5</v>
      </c>
      <c r="E7004" s="815">
        <v>0.0</v>
      </c>
      <c r="F7004" s="815">
        <v>195.5</v>
      </c>
    </row>
    <row r="7005" ht="15.0" customHeight="1">
      <c r="A7005" s="812">
        <v>89237.0</v>
      </c>
      <c r="B7005" s="813" t="s">
        <v>8210</v>
      </c>
      <c r="C7005" s="814" t="s">
        <v>621</v>
      </c>
      <c r="D7005" s="815">
        <v>30.97</v>
      </c>
      <c r="E7005" s="815">
        <v>0.0</v>
      </c>
      <c r="F7005" s="815">
        <v>30.97</v>
      </c>
    </row>
    <row r="7006" ht="15.0" customHeight="1">
      <c r="A7006" s="812">
        <v>89238.0</v>
      </c>
      <c r="B7006" s="813" t="s">
        <v>8211</v>
      </c>
      <c r="C7006" s="814" t="s">
        <v>621</v>
      </c>
      <c r="D7006" s="815">
        <v>348.73</v>
      </c>
      <c r="E7006" s="815">
        <v>0.0</v>
      </c>
      <c r="F7006" s="815">
        <v>348.73</v>
      </c>
    </row>
    <row r="7007" ht="30.0" customHeight="1">
      <c r="A7007" s="812">
        <v>89239.0</v>
      </c>
      <c r="B7007" s="813" t="s">
        <v>8212</v>
      </c>
      <c r="C7007" s="814" t="s">
        <v>621</v>
      </c>
      <c r="D7007" s="815">
        <v>277.71</v>
      </c>
      <c r="E7007" s="815">
        <v>0.0</v>
      </c>
      <c r="F7007" s="815">
        <v>277.71</v>
      </c>
    </row>
    <row r="7008" ht="15.0" customHeight="1">
      <c r="A7008" s="808"/>
      <c r="B7008" s="809" t="s">
        <v>8213</v>
      </c>
      <c r="C7008" s="810"/>
      <c r="D7008" s="811"/>
      <c r="E7008" s="811"/>
      <c r="F7008" s="811"/>
    </row>
    <row r="7009" ht="30.0" customHeight="1">
      <c r="A7009" s="812">
        <v>90686.0</v>
      </c>
      <c r="B7009" s="813" t="s">
        <v>8214</v>
      </c>
      <c r="C7009" s="814" t="s">
        <v>7866</v>
      </c>
      <c r="D7009" s="815">
        <v>93.35</v>
      </c>
      <c r="E7009" s="815">
        <v>16.55</v>
      </c>
      <c r="F7009" s="815">
        <v>109.9</v>
      </c>
    </row>
    <row r="7010" ht="30.0" customHeight="1">
      <c r="A7010" s="812">
        <v>90687.0</v>
      </c>
      <c r="B7010" s="813" t="s">
        <v>8215</v>
      </c>
      <c r="C7010" s="814" t="s">
        <v>7868</v>
      </c>
      <c r="D7010" s="815">
        <v>31.54</v>
      </c>
      <c r="E7010" s="815">
        <v>16.55</v>
      </c>
      <c r="F7010" s="815">
        <v>48.09</v>
      </c>
    </row>
    <row r="7011" ht="30.0" customHeight="1">
      <c r="A7011" s="812">
        <v>90682.0</v>
      </c>
      <c r="B7011" s="813" t="s">
        <v>8216</v>
      </c>
      <c r="C7011" s="814" t="s">
        <v>621</v>
      </c>
      <c r="D7011" s="815">
        <v>23.82</v>
      </c>
      <c r="E7011" s="815">
        <v>0.0</v>
      </c>
      <c r="F7011" s="815">
        <v>23.82</v>
      </c>
    </row>
    <row r="7012" ht="15.0" customHeight="1">
      <c r="A7012" s="812">
        <v>90683.0</v>
      </c>
      <c r="B7012" s="813" t="s">
        <v>8217</v>
      </c>
      <c r="C7012" s="814" t="s">
        <v>621</v>
      </c>
      <c r="D7012" s="815">
        <v>2.82</v>
      </c>
      <c r="E7012" s="815">
        <v>0.0</v>
      </c>
      <c r="F7012" s="815">
        <v>2.82</v>
      </c>
    </row>
    <row r="7013" ht="15.0" customHeight="1">
      <c r="A7013" s="812">
        <v>90684.0</v>
      </c>
      <c r="B7013" s="813" t="s">
        <v>8218</v>
      </c>
      <c r="C7013" s="814" t="s">
        <v>621</v>
      </c>
      <c r="D7013" s="815">
        <v>26.06</v>
      </c>
      <c r="E7013" s="815">
        <v>0.0</v>
      </c>
      <c r="F7013" s="815">
        <v>26.06</v>
      </c>
    </row>
    <row r="7014" ht="15.0" customHeight="1">
      <c r="A7014" s="812">
        <v>90685.0</v>
      </c>
      <c r="B7014" s="813" t="s">
        <v>8219</v>
      </c>
      <c r="C7014" s="814" t="s">
        <v>621</v>
      </c>
      <c r="D7014" s="815">
        <v>35.75</v>
      </c>
      <c r="E7014" s="815">
        <v>0.0</v>
      </c>
      <c r="F7014" s="815">
        <v>35.75</v>
      </c>
    </row>
    <row r="7015" ht="15.0" customHeight="1">
      <c r="A7015" s="808"/>
      <c r="B7015" s="809" t="s">
        <v>8220</v>
      </c>
      <c r="C7015" s="810"/>
      <c r="D7015" s="811"/>
      <c r="E7015" s="811"/>
      <c r="F7015" s="811"/>
    </row>
    <row r="7016" ht="30.0" customHeight="1">
      <c r="A7016" s="812">
        <v>91634.0</v>
      </c>
      <c r="B7016" s="813" t="s">
        <v>8221</v>
      </c>
      <c r="C7016" s="814" t="s">
        <v>7866</v>
      </c>
      <c r="D7016" s="815">
        <v>123.48</v>
      </c>
      <c r="E7016" s="815">
        <v>16.88</v>
      </c>
      <c r="F7016" s="815">
        <v>140.36</v>
      </c>
    </row>
    <row r="7017" ht="15.0" customHeight="1">
      <c r="A7017" s="812">
        <v>91635.0</v>
      </c>
      <c r="B7017" s="813" t="s">
        <v>8222</v>
      </c>
      <c r="C7017" s="814" t="s">
        <v>7868</v>
      </c>
      <c r="D7017" s="815">
        <v>18.95</v>
      </c>
      <c r="E7017" s="815">
        <v>16.88</v>
      </c>
      <c r="F7017" s="815">
        <v>35.83</v>
      </c>
    </row>
    <row r="7018" ht="30.0" customHeight="1">
      <c r="A7018" s="812">
        <v>89259.0</v>
      </c>
      <c r="B7018" s="813" t="s">
        <v>8223</v>
      </c>
      <c r="C7018" s="814" t="s">
        <v>621</v>
      </c>
      <c r="D7018" s="815">
        <v>11.71</v>
      </c>
      <c r="E7018" s="815">
        <v>0.0</v>
      </c>
      <c r="F7018" s="815">
        <v>11.71</v>
      </c>
    </row>
    <row r="7019" ht="15.0" customHeight="1">
      <c r="A7019" s="812">
        <v>89260.0</v>
      </c>
      <c r="B7019" s="813" t="s">
        <v>8224</v>
      </c>
      <c r="C7019" s="814" t="s">
        <v>621</v>
      </c>
      <c r="D7019" s="815">
        <v>2.45</v>
      </c>
      <c r="E7019" s="815">
        <v>0.0</v>
      </c>
      <c r="F7019" s="815">
        <v>2.45</v>
      </c>
    </row>
    <row r="7020" ht="30.0" customHeight="1">
      <c r="A7020" s="812">
        <v>89262.0</v>
      </c>
      <c r="B7020" s="813" t="s">
        <v>8225</v>
      </c>
      <c r="C7020" s="814" t="s">
        <v>621</v>
      </c>
      <c r="D7020" s="815">
        <v>21.96</v>
      </c>
      <c r="E7020" s="815">
        <v>0.0</v>
      </c>
      <c r="F7020" s="815">
        <v>21.96</v>
      </c>
    </row>
    <row r="7021" ht="30.0" customHeight="1">
      <c r="A7021" s="812">
        <v>91466.0</v>
      </c>
      <c r="B7021" s="813" t="s">
        <v>8226</v>
      </c>
      <c r="C7021" s="814" t="s">
        <v>621</v>
      </c>
      <c r="D7021" s="815">
        <v>0.95</v>
      </c>
      <c r="E7021" s="815">
        <v>0.0</v>
      </c>
      <c r="F7021" s="815">
        <v>0.95</v>
      </c>
    </row>
    <row r="7022" ht="30.0" customHeight="1">
      <c r="A7022" s="812">
        <v>91467.0</v>
      </c>
      <c r="B7022" s="813" t="s">
        <v>8227</v>
      </c>
      <c r="C7022" s="814" t="s">
        <v>621</v>
      </c>
      <c r="D7022" s="815">
        <v>99.37</v>
      </c>
      <c r="E7022" s="815">
        <v>0.0</v>
      </c>
      <c r="F7022" s="815">
        <v>99.37</v>
      </c>
    </row>
    <row r="7023" ht="30.0" customHeight="1">
      <c r="A7023" s="812">
        <v>91629.0</v>
      </c>
      <c r="B7023" s="813" t="s">
        <v>8228</v>
      </c>
      <c r="C7023" s="814" t="s">
        <v>621</v>
      </c>
      <c r="D7023" s="815">
        <v>10.89</v>
      </c>
      <c r="E7023" s="815">
        <v>0.0</v>
      </c>
      <c r="F7023" s="815">
        <v>10.89</v>
      </c>
    </row>
    <row r="7024" ht="30.0" customHeight="1">
      <c r="A7024" s="812">
        <v>91630.0</v>
      </c>
      <c r="B7024" s="813" t="s">
        <v>8229</v>
      </c>
      <c r="C7024" s="814" t="s">
        <v>621</v>
      </c>
      <c r="D7024" s="815">
        <v>2.28</v>
      </c>
      <c r="E7024" s="815">
        <v>0.0</v>
      </c>
      <c r="F7024" s="815">
        <v>2.28</v>
      </c>
    </row>
    <row r="7025" ht="30.0" customHeight="1">
      <c r="A7025" s="812">
        <v>91631.0</v>
      </c>
      <c r="B7025" s="813" t="s">
        <v>8230</v>
      </c>
      <c r="C7025" s="814" t="s">
        <v>621</v>
      </c>
      <c r="D7025" s="815">
        <v>0.88</v>
      </c>
      <c r="E7025" s="815">
        <v>0.0</v>
      </c>
      <c r="F7025" s="815">
        <v>0.88</v>
      </c>
    </row>
    <row r="7026" ht="30.0" customHeight="1">
      <c r="A7026" s="812">
        <v>91632.0</v>
      </c>
      <c r="B7026" s="813" t="s">
        <v>8231</v>
      </c>
      <c r="C7026" s="814" t="s">
        <v>621</v>
      </c>
      <c r="D7026" s="815">
        <v>20.42</v>
      </c>
      <c r="E7026" s="815">
        <v>0.0</v>
      </c>
      <c r="F7026" s="815">
        <v>20.42</v>
      </c>
    </row>
    <row r="7027" ht="30.0" customHeight="1">
      <c r="A7027" s="812">
        <v>91633.0</v>
      </c>
      <c r="B7027" s="813" t="s">
        <v>8232</v>
      </c>
      <c r="C7027" s="814" t="s">
        <v>621</v>
      </c>
      <c r="D7027" s="815">
        <v>84.11</v>
      </c>
      <c r="E7027" s="815">
        <v>0.0</v>
      </c>
      <c r="F7027" s="815">
        <v>84.11</v>
      </c>
    </row>
    <row r="7028" ht="30.0" customHeight="1">
      <c r="A7028" s="812">
        <v>5928.0</v>
      </c>
      <c r="B7028" s="813" t="s">
        <v>8233</v>
      </c>
      <c r="C7028" s="814" t="s">
        <v>7866</v>
      </c>
      <c r="D7028" s="815">
        <v>141.34</v>
      </c>
      <c r="E7028" s="815">
        <v>16.88</v>
      </c>
      <c r="F7028" s="815">
        <v>158.22</v>
      </c>
    </row>
    <row r="7029" ht="30.0" customHeight="1">
      <c r="A7029" s="812">
        <v>5930.0</v>
      </c>
      <c r="B7029" s="813" t="s">
        <v>8234</v>
      </c>
      <c r="C7029" s="814" t="s">
        <v>7868</v>
      </c>
      <c r="D7029" s="815">
        <v>20.01</v>
      </c>
      <c r="E7029" s="815">
        <v>16.88</v>
      </c>
      <c r="F7029" s="815">
        <v>36.89</v>
      </c>
    </row>
    <row r="7030" ht="30.0" customHeight="1">
      <c r="A7030" s="812">
        <v>93397.0</v>
      </c>
      <c r="B7030" s="813" t="s">
        <v>8235</v>
      </c>
      <c r="C7030" s="814" t="s">
        <v>621</v>
      </c>
      <c r="D7030" s="815">
        <v>10.89</v>
      </c>
      <c r="E7030" s="815">
        <v>0.0</v>
      </c>
      <c r="F7030" s="815">
        <v>10.89</v>
      </c>
    </row>
    <row r="7031" ht="30.0" customHeight="1">
      <c r="A7031" s="812">
        <v>93398.0</v>
      </c>
      <c r="B7031" s="813" t="s">
        <v>8236</v>
      </c>
      <c r="C7031" s="814" t="s">
        <v>621</v>
      </c>
      <c r="D7031" s="815">
        <v>2.28</v>
      </c>
      <c r="E7031" s="815">
        <v>0.0</v>
      </c>
      <c r="F7031" s="815">
        <v>2.28</v>
      </c>
    </row>
    <row r="7032" ht="15.0" customHeight="1">
      <c r="A7032" s="812">
        <v>93399.0</v>
      </c>
      <c r="B7032" s="813" t="s">
        <v>8237</v>
      </c>
      <c r="C7032" s="814" t="s">
        <v>621</v>
      </c>
      <c r="D7032" s="815">
        <v>0.88</v>
      </c>
      <c r="E7032" s="815">
        <v>0.0</v>
      </c>
      <c r="F7032" s="815">
        <v>0.88</v>
      </c>
    </row>
    <row r="7033" ht="15.0" customHeight="1">
      <c r="A7033" s="812">
        <v>93400.0</v>
      </c>
      <c r="B7033" s="813" t="s">
        <v>8238</v>
      </c>
      <c r="C7033" s="814" t="s">
        <v>621</v>
      </c>
      <c r="D7033" s="815">
        <v>20.42</v>
      </c>
      <c r="E7033" s="815">
        <v>0.0</v>
      </c>
      <c r="F7033" s="815">
        <v>20.42</v>
      </c>
    </row>
    <row r="7034" ht="30.0" customHeight="1">
      <c r="A7034" s="812">
        <v>93401.0</v>
      </c>
      <c r="B7034" s="813" t="s">
        <v>8239</v>
      </c>
      <c r="C7034" s="814" t="s">
        <v>621</v>
      </c>
      <c r="D7034" s="815">
        <v>99.37</v>
      </c>
      <c r="E7034" s="815">
        <v>0.0</v>
      </c>
      <c r="F7034" s="815">
        <v>99.37</v>
      </c>
    </row>
    <row r="7035" ht="30.0" customHeight="1">
      <c r="A7035" s="812">
        <v>93402.0</v>
      </c>
      <c r="B7035" s="813" t="s">
        <v>8240</v>
      </c>
      <c r="C7035" s="814" t="s">
        <v>7866</v>
      </c>
      <c r="D7035" s="815">
        <v>138.74</v>
      </c>
      <c r="E7035" s="815">
        <v>16.88</v>
      </c>
      <c r="F7035" s="815">
        <v>155.62</v>
      </c>
    </row>
    <row r="7036" ht="30.0" customHeight="1">
      <c r="A7036" s="812">
        <v>93403.0</v>
      </c>
      <c r="B7036" s="813" t="s">
        <v>8241</v>
      </c>
      <c r="C7036" s="814" t="s">
        <v>7868</v>
      </c>
      <c r="D7036" s="815">
        <v>18.95</v>
      </c>
      <c r="E7036" s="815">
        <v>16.88</v>
      </c>
      <c r="F7036" s="815">
        <v>35.83</v>
      </c>
    </row>
    <row r="7037" ht="30.0" customHeight="1">
      <c r="A7037" s="812">
        <v>89272.0</v>
      </c>
      <c r="B7037" s="813" t="s">
        <v>8242</v>
      </c>
      <c r="C7037" s="814" t="s">
        <v>7866</v>
      </c>
      <c r="D7037" s="815">
        <v>108.33</v>
      </c>
      <c r="E7037" s="815">
        <v>40.04</v>
      </c>
      <c r="F7037" s="815">
        <v>148.37</v>
      </c>
    </row>
    <row r="7038" ht="30.0" customHeight="1">
      <c r="A7038" s="812">
        <v>89273.0</v>
      </c>
      <c r="B7038" s="813" t="s">
        <v>8243</v>
      </c>
      <c r="C7038" s="814" t="s">
        <v>7868</v>
      </c>
      <c r="D7038" s="815">
        <v>42.16</v>
      </c>
      <c r="E7038" s="815">
        <v>40.04</v>
      </c>
      <c r="F7038" s="815">
        <v>82.2</v>
      </c>
    </row>
    <row r="7039" ht="30.0" customHeight="1">
      <c r="A7039" s="812">
        <v>89267.0</v>
      </c>
      <c r="B7039" s="813" t="s">
        <v>8244</v>
      </c>
      <c r="C7039" s="814" t="s">
        <v>621</v>
      </c>
      <c r="D7039" s="815">
        <v>29.82</v>
      </c>
      <c r="E7039" s="815">
        <v>0.0</v>
      </c>
      <c r="F7039" s="815">
        <v>29.82</v>
      </c>
    </row>
    <row r="7040" ht="15.0" customHeight="1">
      <c r="A7040" s="812">
        <v>89268.0</v>
      </c>
      <c r="B7040" s="813" t="s">
        <v>8245</v>
      </c>
      <c r="C7040" s="814" t="s">
        <v>621</v>
      </c>
      <c r="D7040" s="815">
        <v>5.36</v>
      </c>
      <c r="E7040" s="815">
        <v>0.0</v>
      </c>
      <c r="F7040" s="815">
        <v>5.36</v>
      </c>
    </row>
    <row r="7041" ht="30.0" customHeight="1">
      <c r="A7041" s="812">
        <v>89269.0</v>
      </c>
      <c r="B7041" s="813" t="s">
        <v>8246</v>
      </c>
      <c r="C7041" s="814" t="s">
        <v>621</v>
      </c>
      <c r="D7041" s="815">
        <v>2.08</v>
      </c>
      <c r="E7041" s="815">
        <v>0.0</v>
      </c>
      <c r="F7041" s="815">
        <v>2.08</v>
      </c>
    </row>
    <row r="7042" ht="30.0" customHeight="1">
      <c r="A7042" s="812">
        <v>89270.0</v>
      </c>
      <c r="B7042" s="813" t="s">
        <v>8247</v>
      </c>
      <c r="C7042" s="814" t="s">
        <v>621</v>
      </c>
      <c r="D7042" s="815">
        <v>47.94</v>
      </c>
      <c r="E7042" s="815">
        <v>0.0</v>
      </c>
      <c r="F7042" s="815">
        <v>47.94</v>
      </c>
    </row>
    <row r="7043" ht="30.0" customHeight="1">
      <c r="A7043" s="812">
        <v>89271.0</v>
      </c>
      <c r="B7043" s="813" t="s">
        <v>8248</v>
      </c>
      <c r="C7043" s="814" t="s">
        <v>621</v>
      </c>
      <c r="D7043" s="815">
        <v>18.23</v>
      </c>
      <c r="E7043" s="815">
        <v>0.0</v>
      </c>
      <c r="F7043" s="815">
        <v>18.23</v>
      </c>
    </row>
    <row r="7044" ht="30.0" customHeight="1">
      <c r="A7044" s="812">
        <v>93287.0</v>
      </c>
      <c r="B7044" s="813" t="s">
        <v>8249</v>
      </c>
      <c r="C7044" s="814" t="s">
        <v>7866</v>
      </c>
      <c r="D7044" s="815">
        <v>337.31</v>
      </c>
      <c r="E7044" s="815">
        <v>40.04</v>
      </c>
      <c r="F7044" s="815">
        <v>377.35</v>
      </c>
    </row>
    <row r="7045" ht="30.0" customHeight="1">
      <c r="A7045" s="812">
        <v>93288.0</v>
      </c>
      <c r="B7045" s="813" t="s">
        <v>8250</v>
      </c>
      <c r="C7045" s="814" t="s">
        <v>7868</v>
      </c>
      <c r="D7045" s="815">
        <v>77.15</v>
      </c>
      <c r="E7045" s="815">
        <v>40.04</v>
      </c>
      <c r="F7045" s="815">
        <v>117.19</v>
      </c>
    </row>
    <row r="7046" ht="30.0" customHeight="1">
      <c r="A7046" s="812">
        <v>93283.0</v>
      </c>
      <c r="B7046" s="813" t="s">
        <v>8251</v>
      </c>
      <c r="C7046" s="814" t="s">
        <v>621</v>
      </c>
      <c r="D7046" s="815">
        <v>57.35</v>
      </c>
      <c r="E7046" s="815">
        <v>0.0</v>
      </c>
      <c r="F7046" s="815">
        <v>57.35</v>
      </c>
    </row>
    <row r="7047" ht="30.0" customHeight="1">
      <c r="A7047" s="812">
        <v>93284.0</v>
      </c>
      <c r="B7047" s="813" t="s">
        <v>8252</v>
      </c>
      <c r="C7047" s="814" t="s">
        <v>621</v>
      </c>
      <c r="D7047" s="815">
        <v>10.89</v>
      </c>
      <c r="E7047" s="815">
        <v>0.0</v>
      </c>
      <c r="F7047" s="815">
        <v>10.89</v>
      </c>
    </row>
    <row r="7048" ht="30.0" customHeight="1">
      <c r="A7048" s="812">
        <v>93285.0</v>
      </c>
      <c r="B7048" s="813" t="s">
        <v>8253</v>
      </c>
      <c r="C7048" s="814" t="s">
        <v>621</v>
      </c>
      <c r="D7048" s="815">
        <v>92.2</v>
      </c>
      <c r="E7048" s="815">
        <v>0.0</v>
      </c>
      <c r="F7048" s="815">
        <v>92.2</v>
      </c>
    </row>
    <row r="7049" ht="30.0" customHeight="1">
      <c r="A7049" s="812">
        <v>93286.0</v>
      </c>
      <c r="B7049" s="813" t="s">
        <v>8254</v>
      </c>
      <c r="C7049" s="814" t="s">
        <v>621</v>
      </c>
      <c r="D7049" s="815">
        <v>167.96</v>
      </c>
      <c r="E7049" s="815">
        <v>0.0</v>
      </c>
      <c r="F7049" s="815">
        <v>167.96</v>
      </c>
    </row>
    <row r="7050" ht="30.0" customHeight="1">
      <c r="A7050" s="812">
        <v>93296.0</v>
      </c>
      <c r="B7050" s="813" t="s">
        <v>8255</v>
      </c>
      <c r="C7050" s="814" t="s">
        <v>621</v>
      </c>
      <c r="D7050" s="815">
        <v>4.01</v>
      </c>
      <c r="E7050" s="815">
        <v>0.0</v>
      </c>
      <c r="F7050" s="815">
        <v>4.01</v>
      </c>
    </row>
    <row r="7051" ht="15.0" customHeight="1">
      <c r="A7051" s="808"/>
      <c r="B7051" s="809" t="s">
        <v>8256</v>
      </c>
      <c r="C7051" s="810"/>
      <c r="D7051" s="811"/>
      <c r="E7051" s="811"/>
      <c r="F7051" s="811"/>
    </row>
    <row r="7052" ht="15.0" customHeight="1">
      <c r="A7052" s="812">
        <v>92138.0</v>
      </c>
      <c r="B7052" s="813" t="s">
        <v>8257</v>
      </c>
      <c r="C7052" s="814" t="s">
        <v>7866</v>
      </c>
      <c r="D7052" s="818">
        <v>51.36</v>
      </c>
      <c r="E7052" s="818">
        <v>15.72</v>
      </c>
      <c r="F7052" s="818">
        <v>67.08</v>
      </c>
    </row>
    <row r="7053" ht="15.0" customHeight="1">
      <c r="A7053" s="812">
        <v>92139.0</v>
      </c>
      <c r="B7053" s="813" t="s">
        <v>8258</v>
      </c>
      <c r="C7053" s="814" t="s">
        <v>7868</v>
      </c>
      <c r="D7053" s="818">
        <v>15.55</v>
      </c>
      <c r="E7053" s="818">
        <v>15.72</v>
      </c>
      <c r="F7053" s="818">
        <v>31.27</v>
      </c>
    </row>
    <row r="7054" ht="15.0" customHeight="1">
      <c r="A7054" s="812">
        <v>92145.0</v>
      </c>
      <c r="B7054" s="813" t="s">
        <v>8259</v>
      </c>
      <c r="C7054" s="814" t="s">
        <v>7866</v>
      </c>
      <c r="D7054" s="818">
        <v>43.04</v>
      </c>
      <c r="E7054" s="818">
        <v>15.72</v>
      </c>
      <c r="F7054" s="818">
        <v>58.76</v>
      </c>
    </row>
    <row r="7055" ht="15.0" customHeight="1">
      <c r="A7055" s="812">
        <v>92146.0</v>
      </c>
      <c r="B7055" s="813" t="s">
        <v>8260</v>
      </c>
      <c r="C7055" s="814" t="s">
        <v>7868</v>
      </c>
      <c r="D7055" s="818">
        <v>8.14</v>
      </c>
      <c r="E7055" s="818">
        <v>15.72</v>
      </c>
      <c r="F7055" s="818">
        <v>23.86</v>
      </c>
    </row>
    <row r="7056" ht="15.0" customHeight="1">
      <c r="A7056" s="812">
        <v>92133.0</v>
      </c>
      <c r="B7056" s="813" t="s">
        <v>8261</v>
      </c>
      <c r="C7056" s="814" t="s">
        <v>621</v>
      </c>
      <c r="D7056" s="818">
        <v>8.73</v>
      </c>
      <c r="E7056" s="818">
        <v>0.0</v>
      </c>
      <c r="F7056" s="818">
        <v>8.73</v>
      </c>
    </row>
    <row r="7057" ht="15.0" customHeight="1">
      <c r="A7057" s="812">
        <v>92134.0</v>
      </c>
      <c r="B7057" s="813" t="s">
        <v>8262</v>
      </c>
      <c r="C7057" s="814" t="s">
        <v>621</v>
      </c>
      <c r="D7057" s="818">
        <v>1.38</v>
      </c>
      <c r="E7057" s="818">
        <v>0.0</v>
      </c>
      <c r="F7057" s="818">
        <v>1.38</v>
      </c>
    </row>
    <row r="7058" ht="15.0" customHeight="1">
      <c r="A7058" s="812">
        <v>92135.0</v>
      </c>
      <c r="B7058" s="813" t="s">
        <v>8263</v>
      </c>
      <c r="C7058" s="814" t="s">
        <v>621</v>
      </c>
      <c r="D7058" s="818">
        <v>0.54</v>
      </c>
      <c r="E7058" s="818">
        <v>0.0</v>
      </c>
      <c r="F7058" s="818">
        <v>0.54</v>
      </c>
    </row>
    <row r="7059" ht="15.0" customHeight="1">
      <c r="A7059" s="812">
        <v>92136.0</v>
      </c>
      <c r="B7059" s="813" t="s">
        <v>8264</v>
      </c>
      <c r="C7059" s="814" t="s">
        <v>621</v>
      </c>
      <c r="D7059" s="818">
        <v>10.92</v>
      </c>
      <c r="E7059" s="818">
        <v>0.0</v>
      </c>
      <c r="F7059" s="818">
        <v>10.92</v>
      </c>
    </row>
    <row r="7060" ht="15.0" customHeight="1">
      <c r="A7060" s="812">
        <v>92137.0</v>
      </c>
      <c r="B7060" s="813" t="s">
        <v>8265</v>
      </c>
      <c r="C7060" s="814" t="s">
        <v>621</v>
      </c>
      <c r="D7060" s="818">
        <v>24.89</v>
      </c>
      <c r="E7060" s="818">
        <v>0.0</v>
      </c>
      <c r="F7060" s="818">
        <v>24.89</v>
      </c>
    </row>
    <row r="7061" ht="15.0" customHeight="1">
      <c r="A7061" s="812">
        <v>92140.0</v>
      </c>
      <c r="B7061" s="813" t="s">
        <v>8266</v>
      </c>
      <c r="C7061" s="814" t="s">
        <v>621</v>
      </c>
      <c r="D7061" s="818">
        <v>2.66</v>
      </c>
      <c r="E7061" s="818">
        <v>0.0</v>
      </c>
      <c r="F7061" s="818">
        <v>2.66</v>
      </c>
    </row>
    <row r="7062" ht="15.0" customHeight="1">
      <c r="A7062" s="812">
        <v>92141.0</v>
      </c>
      <c r="B7062" s="813" t="s">
        <v>8267</v>
      </c>
      <c r="C7062" s="814" t="s">
        <v>621</v>
      </c>
      <c r="D7062" s="818">
        <v>0.42</v>
      </c>
      <c r="E7062" s="818">
        <v>0.0</v>
      </c>
      <c r="F7062" s="818">
        <v>0.42</v>
      </c>
    </row>
    <row r="7063" ht="15.0" customHeight="1">
      <c r="A7063" s="812">
        <v>92142.0</v>
      </c>
      <c r="B7063" s="813" t="s">
        <v>8268</v>
      </c>
      <c r="C7063" s="814" t="s">
        <v>621</v>
      </c>
      <c r="D7063" s="818">
        <v>0.16</v>
      </c>
      <c r="E7063" s="818">
        <v>0.0</v>
      </c>
      <c r="F7063" s="818">
        <v>0.16</v>
      </c>
    </row>
    <row r="7064" ht="15.0" customHeight="1">
      <c r="A7064" s="812">
        <v>92143.0</v>
      </c>
      <c r="B7064" s="813" t="s">
        <v>8269</v>
      </c>
      <c r="C7064" s="814" t="s">
        <v>621</v>
      </c>
      <c r="D7064" s="818">
        <v>3.33</v>
      </c>
      <c r="E7064" s="818">
        <v>0.0</v>
      </c>
      <c r="F7064" s="818">
        <v>3.33</v>
      </c>
    </row>
    <row r="7065" ht="15.0" customHeight="1">
      <c r="A7065" s="812">
        <v>92144.0</v>
      </c>
      <c r="B7065" s="813" t="s">
        <v>8270</v>
      </c>
      <c r="C7065" s="814" t="s">
        <v>621</v>
      </c>
      <c r="D7065" s="818">
        <v>31.57</v>
      </c>
      <c r="E7065" s="818">
        <v>0.0</v>
      </c>
      <c r="F7065" s="818">
        <v>31.57</v>
      </c>
    </row>
    <row r="7066" ht="15.0" customHeight="1">
      <c r="A7066" s="808"/>
      <c r="B7066" s="809" t="s">
        <v>8271</v>
      </c>
      <c r="C7066" s="810"/>
      <c r="D7066" s="811"/>
      <c r="E7066" s="811"/>
      <c r="F7066" s="811"/>
    </row>
    <row r="7067" ht="15.0" customHeight="1">
      <c r="A7067" s="812">
        <v>91367.0</v>
      </c>
      <c r="B7067" s="813" t="s">
        <v>8272</v>
      </c>
      <c r="C7067" s="814" t="s">
        <v>621</v>
      </c>
      <c r="D7067" s="818">
        <v>15.28</v>
      </c>
      <c r="E7067" s="818">
        <v>0.0</v>
      </c>
      <c r="F7067" s="818">
        <v>15.28</v>
      </c>
    </row>
    <row r="7068" ht="15.0" customHeight="1">
      <c r="A7068" s="812">
        <v>91368.0</v>
      </c>
      <c r="B7068" s="813" t="s">
        <v>8273</v>
      </c>
      <c r="C7068" s="814" t="s">
        <v>621</v>
      </c>
      <c r="D7068" s="818">
        <v>2.82</v>
      </c>
      <c r="E7068" s="818">
        <v>0.0</v>
      </c>
      <c r="F7068" s="818">
        <v>2.82</v>
      </c>
    </row>
    <row r="7069" ht="15.0" customHeight="1">
      <c r="A7069" s="812">
        <v>91369.0</v>
      </c>
      <c r="B7069" s="813" t="s">
        <v>8274</v>
      </c>
      <c r="C7069" s="814" t="s">
        <v>621</v>
      </c>
      <c r="D7069" s="818">
        <v>1.1</v>
      </c>
      <c r="E7069" s="818">
        <v>0.0</v>
      </c>
      <c r="F7069" s="818">
        <v>1.1</v>
      </c>
    </row>
    <row r="7070" ht="15.0" customHeight="1">
      <c r="A7070" s="812">
        <v>5695.0</v>
      </c>
      <c r="B7070" s="813" t="s">
        <v>8275</v>
      </c>
      <c r="C7070" s="814" t="s">
        <v>621</v>
      </c>
      <c r="D7070" s="818">
        <v>28.66</v>
      </c>
      <c r="E7070" s="818">
        <v>0.0</v>
      </c>
      <c r="F7070" s="818">
        <v>28.66</v>
      </c>
    </row>
    <row r="7071" ht="15.0" customHeight="1">
      <c r="A7071" s="812">
        <v>5811.0</v>
      </c>
      <c r="B7071" s="813" t="s">
        <v>8276</v>
      </c>
      <c r="C7071" s="814" t="s">
        <v>7866</v>
      </c>
      <c r="D7071" s="818">
        <v>116.41</v>
      </c>
      <c r="E7071" s="818">
        <v>13.59</v>
      </c>
      <c r="F7071" s="818">
        <v>130.0</v>
      </c>
    </row>
    <row r="7072" ht="15.0" customHeight="1">
      <c r="A7072" s="812">
        <v>5961.0</v>
      </c>
      <c r="B7072" s="813" t="s">
        <v>8277</v>
      </c>
      <c r="C7072" s="814" t="s">
        <v>7868</v>
      </c>
      <c r="D7072" s="818">
        <v>24.1</v>
      </c>
      <c r="E7072" s="818">
        <v>13.59</v>
      </c>
      <c r="F7072" s="818">
        <v>37.69</v>
      </c>
    </row>
    <row r="7073" ht="15.0" customHeight="1">
      <c r="A7073" s="808"/>
      <c r="B7073" s="809" t="s">
        <v>8278</v>
      </c>
      <c r="C7073" s="810"/>
      <c r="D7073" s="811"/>
      <c r="E7073" s="811"/>
      <c r="F7073" s="811"/>
    </row>
    <row r="7074" ht="15.0" customHeight="1">
      <c r="A7074" s="812">
        <v>7058.0</v>
      </c>
      <c r="B7074" s="813" t="s">
        <v>8279</v>
      </c>
      <c r="C7074" s="814" t="s">
        <v>621</v>
      </c>
      <c r="D7074" s="818">
        <v>14.58</v>
      </c>
      <c r="E7074" s="818">
        <v>0.0</v>
      </c>
      <c r="F7074" s="818">
        <v>14.58</v>
      </c>
    </row>
    <row r="7075" ht="15.0" customHeight="1">
      <c r="A7075" s="812">
        <v>7059.0</v>
      </c>
      <c r="B7075" s="813" t="s">
        <v>8280</v>
      </c>
      <c r="C7075" s="814" t="s">
        <v>621</v>
      </c>
      <c r="D7075" s="818">
        <v>2.69</v>
      </c>
      <c r="E7075" s="818">
        <v>0.0</v>
      </c>
      <c r="F7075" s="818">
        <v>2.69</v>
      </c>
    </row>
    <row r="7076" ht="15.0" customHeight="1">
      <c r="A7076" s="812">
        <v>7060.0</v>
      </c>
      <c r="B7076" s="813" t="s">
        <v>8281</v>
      </c>
      <c r="C7076" s="814" t="s">
        <v>621</v>
      </c>
      <c r="D7076" s="818">
        <v>27.35</v>
      </c>
      <c r="E7076" s="818">
        <v>0.0</v>
      </c>
      <c r="F7076" s="818">
        <v>27.35</v>
      </c>
    </row>
    <row r="7077" ht="15.0" customHeight="1">
      <c r="A7077" s="812">
        <v>7061.0</v>
      </c>
      <c r="B7077" s="813" t="s">
        <v>8282</v>
      </c>
      <c r="C7077" s="814" t="s">
        <v>621</v>
      </c>
      <c r="D7077" s="818">
        <v>51.21</v>
      </c>
      <c r="E7077" s="818">
        <v>0.0</v>
      </c>
      <c r="F7077" s="818">
        <v>51.21</v>
      </c>
    </row>
    <row r="7078" ht="15.0" customHeight="1">
      <c r="A7078" s="812">
        <v>53792.0</v>
      </c>
      <c r="B7078" s="813" t="s">
        <v>8283</v>
      </c>
      <c r="C7078" s="814" t="s">
        <v>621</v>
      </c>
      <c r="D7078" s="818">
        <v>63.65</v>
      </c>
      <c r="E7078" s="818">
        <v>0.0</v>
      </c>
      <c r="F7078" s="818">
        <v>63.65</v>
      </c>
    </row>
    <row r="7079" ht="15.0" customHeight="1">
      <c r="A7079" s="812">
        <v>91402.0</v>
      </c>
      <c r="B7079" s="813" t="s">
        <v>8284</v>
      </c>
      <c r="C7079" s="814" t="s">
        <v>621</v>
      </c>
      <c r="D7079" s="818">
        <v>1.05</v>
      </c>
      <c r="E7079" s="818">
        <v>0.0</v>
      </c>
      <c r="F7079" s="818">
        <v>1.05</v>
      </c>
    </row>
    <row r="7080" ht="15.0" customHeight="1">
      <c r="A7080" s="812">
        <v>67826.0</v>
      </c>
      <c r="B7080" s="813" t="s">
        <v>8285</v>
      </c>
      <c r="C7080" s="814" t="s">
        <v>7866</v>
      </c>
      <c r="D7080" s="818">
        <v>101.78</v>
      </c>
      <c r="E7080" s="818">
        <v>13.59</v>
      </c>
      <c r="F7080" s="818">
        <v>115.37</v>
      </c>
    </row>
    <row r="7081" ht="15.0" customHeight="1">
      <c r="A7081" s="812">
        <v>67827.0</v>
      </c>
      <c r="B7081" s="813" t="s">
        <v>8286</v>
      </c>
      <c r="C7081" s="814" t="s">
        <v>7868</v>
      </c>
      <c r="D7081" s="818">
        <v>23.22</v>
      </c>
      <c r="E7081" s="818">
        <v>13.59</v>
      </c>
      <c r="F7081" s="818">
        <v>36.81</v>
      </c>
    </row>
    <row r="7082" ht="15.0" customHeight="1">
      <c r="A7082" s="808"/>
      <c r="B7082" s="809" t="s">
        <v>8287</v>
      </c>
      <c r="C7082" s="810"/>
      <c r="D7082" s="811"/>
      <c r="E7082" s="811"/>
      <c r="F7082" s="811"/>
    </row>
    <row r="7083" ht="15.0" customHeight="1">
      <c r="A7083" s="812">
        <v>91380.0</v>
      </c>
      <c r="B7083" s="813" t="s">
        <v>8288</v>
      </c>
      <c r="C7083" s="814" t="s">
        <v>621</v>
      </c>
      <c r="D7083" s="818">
        <v>17.23</v>
      </c>
      <c r="E7083" s="818">
        <v>0.0</v>
      </c>
      <c r="F7083" s="818">
        <v>17.23</v>
      </c>
    </row>
    <row r="7084" ht="15.0" customHeight="1">
      <c r="A7084" s="812">
        <v>91381.0</v>
      </c>
      <c r="B7084" s="813" t="s">
        <v>8289</v>
      </c>
      <c r="C7084" s="814" t="s">
        <v>621</v>
      </c>
      <c r="D7084" s="818">
        <v>3.18</v>
      </c>
      <c r="E7084" s="818">
        <v>0.0</v>
      </c>
      <c r="F7084" s="818">
        <v>3.18</v>
      </c>
    </row>
    <row r="7085" ht="15.0" customHeight="1">
      <c r="A7085" s="812">
        <v>91382.0</v>
      </c>
      <c r="B7085" s="813" t="s">
        <v>8290</v>
      </c>
      <c r="C7085" s="814" t="s">
        <v>621</v>
      </c>
      <c r="D7085" s="818">
        <v>1.24</v>
      </c>
      <c r="E7085" s="818">
        <v>0.0</v>
      </c>
      <c r="F7085" s="818">
        <v>1.24</v>
      </c>
    </row>
    <row r="7086" ht="15.0" customHeight="1">
      <c r="A7086" s="812">
        <v>91383.0</v>
      </c>
      <c r="B7086" s="813" t="s">
        <v>8291</v>
      </c>
      <c r="C7086" s="814" t="s">
        <v>621</v>
      </c>
      <c r="D7086" s="818">
        <v>32.31</v>
      </c>
      <c r="E7086" s="818">
        <v>0.0</v>
      </c>
      <c r="F7086" s="818">
        <v>32.31</v>
      </c>
    </row>
    <row r="7087" ht="15.0" customHeight="1">
      <c r="A7087" s="812">
        <v>91384.0</v>
      </c>
      <c r="B7087" s="813" t="s">
        <v>8292</v>
      </c>
      <c r="C7087" s="814" t="s">
        <v>621</v>
      </c>
      <c r="D7087" s="818">
        <v>89.11</v>
      </c>
      <c r="E7087" s="818">
        <v>0.0</v>
      </c>
      <c r="F7087" s="818">
        <v>89.11</v>
      </c>
    </row>
    <row r="7088" ht="15.0" customHeight="1">
      <c r="A7088" s="812">
        <v>91386.0</v>
      </c>
      <c r="B7088" s="813" t="s">
        <v>8293</v>
      </c>
      <c r="C7088" s="814" t="s">
        <v>7866</v>
      </c>
      <c r="D7088" s="818">
        <v>147.97</v>
      </c>
      <c r="E7088" s="818">
        <v>13.59</v>
      </c>
      <c r="F7088" s="818">
        <v>161.56</v>
      </c>
    </row>
    <row r="7089" ht="15.0" customHeight="1">
      <c r="A7089" s="812">
        <v>91387.0</v>
      </c>
      <c r="B7089" s="813" t="s">
        <v>8294</v>
      </c>
      <c r="C7089" s="814" t="s">
        <v>7868</v>
      </c>
      <c r="D7089" s="818">
        <v>26.55</v>
      </c>
      <c r="E7089" s="818">
        <v>13.59</v>
      </c>
      <c r="F7089" s="818">
        <v>40.14</v>
      </c>
    </row>
    <row r="7090" ht="15.0" customHeight="1">
      <c r="A7090" s="812">
        <v>96030.0</v>
      </c>
      <c r="B7090" s="813" t="s">
        <v>8295</v>
      </c>
      <c r="C7090" s="814" t="s">
        <v>621</v>
      </c>
      <c r="D7090" s="818">
        <v>19.52</v>
      </c>
      <c r="E7090" s="818">
        <v>0.0</v>
      </c>
      <c r="F7090" s="818">
        <v>19.52</v>
      </c>
    </row>
    <row r="7091" ht="15.0" customHeight="1">
      <c r="A7091" s="812">
        <v>96031.0</v>
      </c>
      <c r="B7091" s="813" t="s">
        <v>8296</v>
      </c>
      <c r="C7091" s="814" t="s">
        <v>621</v>
      </c>
      <c r="D7091" s="818">
        <v>3.6</v>
      </c>
      <c r="E7091" s="818">
        <v>0.0</v>
      </c>
      <c r="F7091" s="818">
        <v>3.6</v>
      </c>
    </row>
    <row r="7092" ht="15.0" customHeight="1">
      <c r="A7092" s="812">
        <v>96032.0</v>
      </c>
      <c r="B7092" s="813" t="s">
        <v>8297</v>
      </c>
      <c r="C7092" s="814" t="s">
        <v>621</v>
      </c>
      <c r="D7092" s="818">
        <v>1.4</v>
      </c>
      <c r="E7092" s="818">
        <v>0.0</v>
      </c>
      <c r="F7092" s="818">
        <v>1.4</v>
      </c>
    </row>
    <row r="7093" ht="15.0" customHeight="1">
      <c r="A7093" s="812">
        <v>96033.0</v>
      </c>
      <c r="B7093" s="813" t="s">
        <v>8298</v>
      </c>
      <c r="C7093" s="814" t="s">
        <v>621</v>
      </c>
      <c r="D7093" s="818">
        <v>36.61</v>
      </c>
      <c r="E7093" s="818">
        <v>0.0</v>
      </c>
      <c r="F7093" s="818">
        <v>36.61</v>
      </c>
    </row>
    <row r="7094" ht="15.0" customHeight="1">
      <c r="A7094" s="812">
        <v>96034.0</v>
      </c>
      <c r="B7094" s="813" t="s">
        <v>8299</v>
      </c>
      <c r="C7094" s="814" t="s">
        <v>621</v>
      </c>
      <c r="D7094" s="818">
        <v>89.11</v>
      </c>
      <c r="E7094" s="818">
        <v>0.0</v>
      </c>
      <c r="F7094" s="818">
        <v>89.11</v>
      </c>
    </row>
    <row r="7095" ht="15.0" customHeight="1">
      <c r="A7095" s="812">
        <v>96035.0</v>
      </c>
      <c r="B7095" s="813" t="s">
        <v>8300</v>
      </c>
      <c r="C7095" s="814" t="s">
        <v>7866</v>
      </c>
      <c r="D7095" s="818">
        <v>155.14</v>
      </c>
      <c r="E7095" s="818">
        <v>13.59</v>
      </c>
      <c r="F7095" s="818">
        <v>168.73</v>
      </c>
    </row>
    <row r="7096" ht="15.0" customHeight="1">
      <c r="A7096" s="812">
        <v>96036.0</v>
      </c>
      <c r="B7096" s="813" t="s">
        <v>8301</v>
      </c>
      <c r="C7096" s="814" t="s">
        <v>7868</v>
      </c>
      <c r="D7096" s="818">
        <v>29.42</v>
      </c>
      <c r="E7096" s="818">
        <v>13.59</v>
      </c>
      <c r="F7096" s="818">
        <v>43.01</v>
      </c>
    </row>
    <row r="7097" ht="15.0" customHeight="1">
      <c r="A7097" s="808"/>
      <c r="B7097" s="809" t="s">
        <v>8302</v>
      </c>
      <c r="C7097" s="810"/>
      <c r="D7097" s="811"/>
      <c r="E7097" s="811"/>
      <c r="F7097" s="811"/>
    </row>
    <row r="7098" ht="15.0" customHeight="1">
      <c r="A7098" s="812">
        <v>89870.0</v>
      </c>
      <c r="B7098" s="813" t="s">
        <v>8303</v>
      </c>
      <c r="C7098" s="814" t="s">
        <v>621</v>
      </c>
      <c r="D7098" s="818">
        <v>21.05</v>
      </c>
      <c r="E7098" s="818">
        <v>0.0</v>
      </c>
      <c r="F7098" s="818">
        <v>21.05</v>
      </c>
    </row>
    <row r="7099" ht="15.0" customHeight="1">
      <c r="A7099" s="812">
        <v>89871.0</v>
      </c>
      <c r="B7099" s="813" t="s">
        <v>8304</v>
      </c>
      <c r="C7099" s="814" t="s">
        <v>621</v>
      </c>
      <c r="D7099" s="818">
        <v>3.89</v>
      </c>
      <c r="E7099" s="818">
        <v>0.0</v>
      </c>
      <c r="F7099" s="818">
        <v>3.89</v>
      </c>
    </row>
    <row r="7100" ht="15.0" customHeight="1">
      <c r="A7100" s="812">
        <v>89872.0</v>
      </c>
      <c r="B7100" s="813" t="s">
        <v>8305</v>
      </c>
      <c r="C7100" s="814" t="s">
        <v>621</v>
      </c>
      <c r="D7100" s="818">
        <v>1.52</v>
      </c>
      <c r="E7100" s="818">
        <v>0.0</v>
      </c>
      <c r="F7100" s="818">
        <v>1.52</v>
      </c>
    </row>
    <row r="7101" ht="15.0" customHeight="1">
      <c r="A7101" s="812">
        <v>89873.0</v>
      </c>
      <c r="B7101" s="813" t="s">
        <v>8306</v>
      </c>
      <c r="C7101" s="814" t="s">
        <v>621</v>
      </c>
      <c r="D7101" s="818">
        <v>39.48</v>
      </c>
      <c r="E7101" s="818">
        <v>0.0</v>
      </c>
      <c r="F7101" s="818">
        <v>39.48</v>
      </c>
    </row>
    <row r="7102" ht="15.0" customHeight="1">
      <c r="A7102" s="812">
        <v>89874.0</v>
      </c>
      <c r="B7102" s="813" t="s">
        <v>8307</v>
      </c>
      <c r="C7102" s="814" t="s">
        <v>621</v>
      </c>
      <c r="D7102" s="818">
        <v>110.8</v>
      </c>
      <c r="E7102" s="818">
        <v>0.0</v>
      </c>
      <c r="F7102" s="818">
        <v>110.8</v>
      </c>
    </row>
    <row r="7103" ht="15.0" customHeight="1">
      <c r="A7103" s="812">
        <v>89876.0</v>
      </c>
      <c r="B7103" s="813" t="s">
        <v>8308</v>
      </c>
      <c r="C7103" s="814" t="s">
        <v>7866</v>
      </c>
      <c r="D7103" s="818">
        <v>181.64</v>
      </c>
      <c r="E7103" s="818">
        <v>13.59</v>
      </c>
      <c r="F7103" s="818">
        <v>195.23</v>
      </c>
    </row>
    <row r="7104" ht="15.0" customHeight="1">
      <c r="A7104" s="812">
        <v>89877.0</v>
      </c>
      <c r="B7104" s="813" t="s">
        <v>8309</v>
      </c>
      <c r="C7104" s="814" t="s">
        <v>7868</v>
      </c>
      <c r="D7104" s="818">
        <v>31.36</v>
      </c>
      <c r="E7104" s="818">
        <v>13.59</v>
      </c>
      <c r="F7104" s="818">
        <v>44.95</v>
      </c>
    </row>
    <row r="7105" ht="15.0" customHeight="1">
      <c r="A7105" s="812">
        <v>89878.0</v>
      </c>
      <c r="B7105" s="813" t="s">
        <v>8310</v>
      </c>
      <c r="C7105" s="814" t="s">
        <v>621</v>
      </c>
      <c r="D7105" s="818">
        <v>22.24</v>
      </c>
      <c r="E7105" s="818">
        <v>0.0</v>
      </c>
      <c r="F7105" s="818">
        <v>22.24</v>
      </c>
    </row>
    <row r="7106" ht="15.0" customHeight="1">
      <c r="A7106" s="812">
        <v>89879.0</v>
      </c>
      <c r="B7106" s="813" t="s">
        <v>8311</v>
      </c>
      <c r="C7106" s="814" t="s">
        <v>621</v>
      </c>
      <c r="D7106" s="818">
        <v>4.1</v>
      </c>
      <c r="E7106" s="818">
        <v>0.0</v>
      </c>
      <c r="F7106" s="818">
        <v>4.1</v>
      </c>
    </row>
    <row r="7107" ht="15.0" customHeight="1">
      <c r="A7107" s="812">
        <v>89880.0</v>
      </c>
      <c r="B7107" s="813" t="s">
        <v>8312</v>
      </c>
      <c r="C7107" s="814" t="s">
        <v>621</v>
      </c>
      <c r="D7107" s="818">
        <v>1.6</v>
      </c>
      <c r="E7107" s="818">
        <v>0.0</v>
      </c>
      <c r="F7107" s="818">
        <v>1.6</v>
      </c>
    </row>
    <row r="7108" ht="15.0" customHeight="1">
      <c r="A7108" s="812">
        <v>89881.0</v>
      </c>
      <c r="B7108" s="813" t="s">
        <v>8313</v>
      </c>
      <c r="C7108" s="814" t="s">
        <v>621</v>
      </c>
      <c r="D7108" s="818">
        <v>41.71</v>
      </c>
      <c r="E7108" s="818">
        <v>0.0</v>
      </c>
      <c r="F7108" s="818">
        <v>41.71</v>
      </c>
    </row>
    <row r="7109" ht="15.0" customHeight="1">
      <c r="A7109" s="812">
        <v>89882.0</v>
      </c>
      <c r="B7109" s="813" t="s">
        <v>8314</v>
      </c>
      <c r="C7109" s="814" t="s">
        <v>621</v>
      </c>
      <c r="D7109" s="818">
        <v>127.84</v>
      </c>
      <c r="E7109" s="818">
        <v>0.0</v>
      </c>
      <c r="F7109" s="818">
        <v>127.84</v>
      </c>
    </row>
    <row r="7110" ht="15.0" customHeight="1">
      <c r="A7110" s="812">
        <v>89883.0</v>
      </c>
      <c r="B7110" s="813" t="s">
        <v>8315</v>
      </c>
      <c r="C7110" s="814" t="s">
        <v>7866</v>
      </c>
      <c r="D7110" s="818">
        <v>202.39</v>
      </c>
      <c r="E7110" s="818">
        <v>13.59</v>
      </c>
      <c r="F7110" s="818">
        <v>215.98</v>
      </c>
    </row>
    <row r="7111" ht="15.0" customHeight="1">
      <c r="A7111" s="812">
        <v>89884.0</v>
      </c>
      <c r="B7111" s="813" t="s">
        <v>8316</v>
      </c>
      <c r="C7111" s="814" t="s">
        <v>7868</v>
      </c>
      <c r="D7111" s="818">
        <v>32.84</v>
      </c>
      <c r="E7111" s="818">
        <v>13.59</v>
      </c>
      <c r="F7111" s="818">
        <v>46.43</v>
      </c>
    </row>
    <row r="7112" ht="15.0" customHeight="1">
      <c r="A7112" s="808"/>
      <c r="B7112" s="809" t="s">
        <v>8317</v>
      </c>
      <c r="C7112" s="810"/>
      <c r="D7112" s="811"/>
      <c r="E7112" s="811"/>
      <c r="F7112" s="811"/>
    </row>
    <row r="7113" ht="15.0" customHeight="1">
      <c r="A7113" s="812">
        <v>5824.0</v>
      </c>
      <c r="B7113" s="813" t="s">
        <v>8318</v>
      </c>
      <c r="C7113" s="814" t="s">
        <v>7866</v>
      </c>
      <c r="D7113" s="818">
        <v>108.28</v>
      </c>
      <c r="E7113" s="818">
        <v>14.42</v>
      </c>
      <c r="F7113" s="818">
        <v>122.7</v>
      </c>
    </row>
    <row r="7114" ht="15.0" customHeight="1">
      <c r="A7114" s="812">
        <v>5826.0</v>
      </c>
      <c r="B7114" s="813" t="s">
        <v>8319</v>
      </c>
      <c r="C7114" s="814" t="s">
        <v>7868</v>
      </c>
      <c r="D7114" s="818">
        <v>17.2</v>
      </c>
      <c r="E7114" s="818">
        <v>14.42</v>
      </c>
      <c r="F7114" s="818">
        <v>31.62</v>
      </c>
    </row>
    <row r="7115" ht="15.0" customHeight="1">
      <c r="A7115" s="812">
        <v>5705.0</v>
      </c>
      <c r="B7115" s="813" t="s">
        <v>8320</v>
      </c>
      <c r="C7115" s="814" t="s">
        <v>621</v>
      </c>
      <c r="D7115" s="818">
        <v>17.88</v>
      </c>
      <c r="E7115" s="818">
        <v>0.0</v>
      </c>
      <c r="F7115" s="818">
        <v>17.88</v>
      </c>
    </row>
    <row r="7116" ht="15.0" customHeight="1">
      <c r="A7116" s="812">
        <v>53797.0</v>
      </c>
      <c r="B7116" s="813" t="s">
        <v>8321</v>
      </c>
      <c r="C7116" s="814" t="s">
        <v>621</v>
      </c>
      <c r="D7116" s="818">
        <v>73.2</v>
      </c>
      <c r="E7116" s="818">
        <v>0.0</v>
      </c>
      <c r="F7116" s="818">
        <v>73.2</v>
      </c>
    </row>
    <row r="7117" ht="15.0" customHeight="1">
      <c r="A7117" s="812">
        <v>73335.0</v>
      </c>
      <c r="B7117" s="813" t="s">
        <v>8322</v>
      </c>
      <c r="C7117" s="814" t="s">
        <v>621</v>
      </c>
      <c r="D7117" s="818">
        <v>21.26</v>
      </c>
      <c r="E7117" s="818">
        <v>0.0</v>
      </c>
      <c r="F7117" s="818">
        <v>21.26</v>
      </c>
    </row>
    <row r="7118" ht="15.0" customHeight="1">
      <c r="A7118" s="812">
        <v>73340.0</v>
      </c>
      <c r="B7118" s="813" t="s">
        <v>8323</v>
      </c>
      <c r="C7118" s="814" t="s">
        <v>621</v>
      </c>
      <c r="D7118" s="818">
        <v>51.21</v>
      </c>
      <c r="E7118" s="818">
        <v>0.0</v>
      </c>
      <c r="F7118" s="818">
        <v>51.21</v>
      </c>
    </row>
    <row r="7119" ht="15.0" customHeight="1">
      <c r="A7119" s="812">
        <v>73467.0</v>
      </c>
      <c r="B7119" s="813" t="s">
        <v>8324</v>
      </c>
      <c r="C7119" s="814" t="s">
        <v>7866</v>
      </c>
      <c r="D7119" s="818">
        <v>92.0</v>
      </c>
      <c r="E7119" s="818">
        <v>14.42</v>
      </c>
      <c r="F7119" s="818">
        <v>106.42</v>
      </c>
    </row>
    <row r="7120" ht="15.0" customHeight="1">
      <c r="A7120" s="812">
        <v>53827.0</v>
      </c>
      <c r="B7120" s="813" t="s">
        <v>8325</v>
      </c>
      <c r="C7120" s="814" t="s">
        <v>621</v>
      </c>
      <c r="D7120" s="818">
        <v>71.66</v>
      </c>
      <c r="E7120" s="818">
        <v>0.0</v>
      </c>
      <c r="F7120" s="818">
        <v>71.66</v>
      </c>
    </row>
    <row r="7121" ht="15.0" customHeight="1">
      <c r="A7121" s="812">
        <v>53829.0</v>
      </c>
      <c r="B7121" s="813" t="s">
        <v>8326</v>
      </c>
      <c r="C7121" s="814" t="s">
        <v>621</v>
      </c>
      <c r="D7121" s="818">
        <v>73.2</v>
      </c>
      <c r="E7121" s="818">
        <v>0.0</v>
      </c>
      <c r="F7121" s="818">
        <v>73.2</v>
      </c>
    </row>
    <row r="7122" ht="15.0" customHeight="1">
      <c r="A7122" s="812">
        <v>5754.0</v>
      </c>
      <c r="B7122" s="813" t="s">
        <v>8327</v>
      </c>
      <c r="C7122" s="814" t="s">
        <v>621</v>
      </c>
      <c r="D7122" s="818">
        <v>16.64</v>
      </c>
      <c r="E7122" s="818">
        <v>0.0</v>
      </c>
      <c r="F7122" s="818">
        <v>16.64</v>
      </c>
    </row>
    <row r="7123" ht="15.0" customHeight="1">
      <c r="A7123" s="812">
        <v>5894.0</v>
      </c>
      <c r="B7123" s="813" t="s">
        <v>8328</v>
      </c>
      <c r="C7123" s="814" t="s">
        <v>7866</v>
      </c>
      <c r="D7123" s="818">
        <v>106.2</v>
      </c>
      <c r="E7123" s="818">
        <v>14.42</v>
      </c>
      <c r="F7123" s="818">
        <v>120.62</v>
      </c>
    </row>
    <row r="7124" ht="15.0" customHeight="1">
      <c r="A7124" s="812">
        <v>5896.0</v>
      </c>
      <c r="B7124" s="813" t="s">
        <v>8329</v>
      </c>
      <c r="C7124" s="814" t="s">
        <v>7868</v>
      </c>
      <c r="D7124" s="818">
        <v>16.36</v>
      </c>
      <c r="E7124" s="818">
        <v>14.42</v>
      </c>
      <c r="F7124" s="818">
        <v>30.78</v>
      </c>
    </row>
    <row r="7125" ht="15.0" customHeight="1">
      <c r="A7125" s="812">
        <v>5751.0</v>
      </c>
      <c r="B7125" s="813" t="s">
        <v>8330</v>
      </c>
      <c r="C7125" s="814" t="s">
        <v>621</v>
      </c>
      <c r="D7125" s="818">
        <v>19.76</v>
      </c>
      <c r="E7125" s="818">
        <v>0.0</v>
      </c>
      <c r="F7125" s="818">
        <v>19.76</v>
      </c>
    </row>
    <row r="7126" ht="15.0" customHeight="1">
      <c r="A7126" s="812">
        <v>5890.0</v>
      </c>
      <c r="B7126" s="813" t="s">
        <v>8331</v>
      </c>
      <c r="C7126" s="814" t="s">
        <v>7866</v>
      </c>
      <c r="D7126" s="818">
        <v>109.93</v>
      </c>
      <c r="E7126" s="818">
        <v>14.42</v>
      </c>
      <c r="F7126" s="818">
        <v>124.35</v>
      </c>
    </row>
    <row r="7127" ht="15.0" customHeight="1">
      <c r="A7127" s="812">
        <v>5892.0</v>
      </c>
      <c r="B7127" s="813" t="s">
        <v>8332</v>
      </c>
      <c r="C7127" s="814" t="s">
        <v>7868</v>
      </c>
      <c r="D7127" s="818">
        <v>18.51</v>
      </c>
      <c r="E7127" s="818">
        <v>14.42</v>
      </c>
      <c r="F7127" s="818">
        <v>32.93</v>
      </c>
    </row>
    <row r="7128" ht="15.0" customHeight="1">
      <c r="A7128" s="812">
        <v>91395.0</v>
      </c>
      <c r="B7128" s="813" t="s">
        <v>8333</v>
      </c>
      <c r="C7128" s="814" t="s">
        <v>7868</v>
      </c>
      <c r="D7128" s="818">
        <v>19.53</v>
      </c>
      <c r="E7128" s="818">
        <v>14.42</v>
      </c>
      <c r="F7128" s="818">
        <v>33.95</v>
      </c>
    </row>
    <row r="7129" ht="15.0" customHeight="1">
      <c r="A7129" s="812">
        <v>89264.0</v>
      </c>
      <c r="B7129" s="813" t="s">
        <v>8334</v>
      </c>
      <c r="C7129" s="814" t="s">
        <v>621</v>
      </c>
      <c r="D7129" s="818">
        <v>9.54</v>
      </c>
      <c r="E7129" s="818">
        <v>0.0</v>
      </c>
      <c r="F7129" s="818">
        <v>9.54</v>
      </c>
    </row>
    <row r="7130" ht="15.0" customHeight="1">
      <c r="A7130" s="812">
        <v>89265.0</v>
      </c>
      <c r="B7130" s="813" t="s">
        <v>8335</v>
      </c>
      <c r="C7130" s="814" t="s">
        <v>621</v>
      </c>
      <c r="D7130" s="818">
        <v>1.99</v>
      </c>
      <c r="E7130" s="818">
        <v>0.0</v>
      </c>
      <c r="F7130" s="818">
        <v>1.99</v>
      </c>
    </row>
    <row r="7131" ht="15.0" customHeight="1">
      <c r="A7131" s="812">
        <v>89266.0</v>
      </c>
      <c r="B7131" s="813" t="s">
        <v>8336</v>
      </c>
      <c r="C7131" s="814" t="s">
        <v>621</v>
      </c>
      <c r="D7131" s="818">
        <v>0.77</v>
      </c>
      <c r="E7131" s="818">
        <v>0.0</v>
      </c>
      <c r="F7131" s="818">
        <v>0.77</v>
      </c>
    </row>
    <row r="7132" ht="15.0" customHeight="1">
      <c r="A7132" s="812">
        <v>91354.0</v>
      </c>
      <c r="B7132" s="813" t="s">
        <v>8337</v>
      </c>
      <c r="C7132" s="814" t="s">
        <v>621</v>
      </c>
      <c r="D7132" s="818">
        <v>10.54</v>
      </c>
      <c r="E7132" s="818">
        <v>0.0</v>
      </c>
      <c r="F7132" s="818">
        <v>10.54</v>
      </c>
    </row>
    <row r="7133" ht="15.0" customHeight="1">
      <c r="A7133" s="812">
        <v>91355.0</v>
      </c>
      <c r="B7133" s="813" t="s">
        <v>8338</v>
      </c>
      <c r="C7133" s="814" t="s">
        <v>621</v>
      </c>
      <c r="D7133" s="818">
        <v>2.21</v>
      </c>
      <c r="E7133" s="818">
        <v>0.0</v>
      </c>
      <c r="F7133" s="818">
        <v>2.21</v>
      </c>
    </row>
    <row r="7134" ht="15.0" customHeight="1">
      <c r="A7134" s="812">
        <v>91356.0</v>
      </c>
      <c r="B7134" s="813" t="s">
        <v>8339</v>
      </c>
      <c r="C7134" s="814" t="s">
        <v>621</v>
      </c>
      <c r="D7134" s="818">
        <v>0.86</v>
      </c>
      <c r="E7134" s="818">
        <v>0.0</v>
      </c>
      <c r="F7134" s="818">
        <v>0.86</v>
      </c>
    </row>
    <row r="7135" ht="15.0" customHeight="1">
      <c r="A7135" s="812">
        <v>91375.0</v>
      </c>
      <c r="B7135" s="813" t="s">
        <v>8340</v>
      </c>
      <c r="C7135" s="814" t="s">
        <v>621</v>
      </c>
      <c r="D7135" s="818">
        <v>8.88</v>
      </c>
      <c r="E7135" s="818">
        <v>0.0</v>
      </c>
      <c r="F7135" s="818">
        <v>8.88</v>
      </c>
    </row>
    <row r="7136" ht="15.0" customHeight="1">
      <c r="A7136" s="812">
        <v>91376.0</v>
      </c>
      <c r="B7136" s="813" t="s">
        <v>8341</v>
      </c>
      <c r="C7136" s="814" t="s">
        <v>621</v>
      </c>
      <c r="D7136" s="818">
        <v>1.86</v>
      </c>
      <c r="E7136" s="818">
        <v>0.0</v>
      </c>
      <c r="F7136" s="818">
        <v>1.86</v>
      </c>
    </row>
    <row r="7137" ht="15.0" customHeight="1">
      <c r="A7137" s="812">
        <v>91377.0</v>
      </c>
      <c r="B7137" s="813" t="s">
        <v>8342</v>
      </c>
      <c r="C7137" s="814" t="s">
        <v>621</v>
      </c>
      <c r="D7137" s="818">
        <v>0.72</v>
      </c>
      <c r="E7137" s="818">
        <v>0.0</v>
      </c>
      <c r="F7137" s="818">
        <v>0.72</v>
      </c>
    </row>
    <row r="7138" ht="15.0" customHeight="1">
      <c r="A7138" s="812">
        <v>91390.0</v>
      </c>
      <c r="B7138" s="813" t="s">
        <v>8343</v>
      </c>
      <c r="C7138" s="814" t="s">
        <v>621</v>
      </c>
      <c r="D7138" s="818">
        <v>11.34</v>
      </c>
      <c r="E7138" s="818">
        <v>0.0</v>
      </c>
      <c r="F7138" s="818">
        <v>11.34</v>
      </c>
    </row>
    <row r="7139" ht="15.0" customHeight="1">
      <c r="A7139" s="812">
        <v>91391.0</v>
      </c>
      <c r="B7139" s="813" t="s">
        <v>8344</v>
      </c>
      <c r="C7139" s="814" t="s">
        <v>621</v>
      </c>
      <c r="D7139" s="818">
        <v>2.37</v>
      </c>
      <c r="E7139" s="818">
        <v>0.0</v>
      </c>
      <c r="F7139" s="818">
        <v>2.37</v>
      </c>
    </row>
    <row r="7140" ht="15.0" customHeight="1">
      <c r="A7140" s="812">
        <v>91392.0</v>
      </c>
      <c r="B7140" s="813" t="s">
        <v>8345</v>
      </c>
      <c r="C7140" s="814" t="s">
        <v>621</v>
      </c>
      <c r="D7140" s="818">
        <v>0.92</v>
      </c>
      <c r="E7140" s="818">
        <v>0.0</v>
      </c>
      <c r="F7140" s="818">
        <v>0.92</v>
      </c>
    </row>
    <row r="7141" ht="15.0" customHeight="1">
      <c r="A7141" s="808"/>
      <c r="B7141" s="809" t="s">
        <v>8346</v>
      </c>
      <c r="C7141" s="810"/>
      <c r="D7141" s="811"/>
      <c r="E7141" s="811"/>
      <c r="F7141" s="811"/>
    </row>
    <row r="7142" ht="15.0" customHeight="1">
      <c r="A7142" s="812">
        <v>5747.0</v>
      </c>
      <c r="B7142" s="813" t="s">
        <v>8347</v>
      </c>
      <c r="C7142" s="814" t="s">
        <v>621</v>
      </c>
      <c r="D7142" s="818">
        <v>99.37</v>
      </c>
      <c r="E7142" s="818">
        <v>0.0</v>
      </c>
      <c r="F7142" s="818">
        <v>99.37</v>
      </c>
    </row>
    <row r="7143" ht="15.0" customHeight="1">
      <c r="A7143" s="812">
        <v>5763.0</v>
      </c>
      <c r="B7143" s="813" t="s">
        <v>8348</v>
      </c>
      <c r="C7143" s="814" t="s">
        <v>621</v>
      </c>
      <c r="D7143" s="818">
        <v>28.43</v>
      </c>
      <c r="E7143" s="818">
        <v>0.0</v>
      </c>
      <c r="F7143" s="818">
        <v>28.43</v>
      </c>
    </row>
    <row r="7144" ht="15.0" customHeight="1">
      <c r="A7144" s="812">
        <v>5901.0</v>
      </c>
      <c r="B7144" s="813" t="s">
        <v>8349</v>
      </c>
      <c r="C7144" s="814" t="s">
        <v>7866</v>
      </c>
      <c r="D7144" s="818">
        <v>173.81</v>
      </c>
      <c r="E7144" s="818">
        <v>14.42</v>
      </c>
      <c r="F7144" s="818">
        <v>188.23</v>
      </c>
    </row>
    <row r="7145" ht="15.0" customHeight="1">
      <c r="A7145" s="812">
        <v>5903.0</v>
      </c>
      <c r="B7145" s="813" t="s">
        <v>8350</v>
      </c>
      <c r="C7145" s="814" t="s">
        <v>7868</v>
      </c>
      <c r="D7145" s="818">
        <v>24.46</v>
      </c>
      <c r="E7145" s="818">
        <v>14.42</v>
      </c>
      <c r="F7145" s="818">
        <v>38.88</v>
      </c>
    </row>
    <row r="7146" ht="15.0" customHeight="1">
      <c r="A7146" s="812">
        <v>53831.0</v>
      </c>
      <c r="B7146" s="813" t="s">
        <v>8351</v>
      </c>
      <c r="C7146" s="814" t="s">
        <v>621</v>
      </c>
      <c r="D7146" s="818">
        <v>120.92</v>
      </c>
      <c r="E7146" s="818">
        <v>0.0</v>
      </c>
      <c r="F7146" s="818">
        <v>120.92</v>
      </c>
    </row>
    <row r="7147" ht="15.0" customHeight="1">
      <c r="A7147" s="812">
        <v>53882.0</v>
      </c>
      <c r="B7147" s="813" t="s">
        <v>8352</v>
      </c>
      <c r="C7147" s="814" t="s">
        <v>621</v>
      </c>
      <c r="D7147" s="818">
        <v>22.14</v>
      </c>
      <c r="E7147" s="818">
        <v>0.0</v>
      </c>
      <c r="F7147" s="818">
        <v>22.14</v>
      </c>
    </row>
    <row r="7148" ht="15.0" customHeight="1">
      <c r="A7148" s="812">
        <v>6259.0</v>
      </c>
      <c r="B7148" s="813" t="s">
        <v>8353</v>
      </c>
      <c r="C7148" s="814" t="s">
        <v>7866</v>
      </c>
      <c r="D7148" s="818">
        <v>141.65</v>
      </c>
      <c r="E7148" s="818">
        <v>14.42</v>
      </c>
      <c r="F7148" s="818">
        <v>156.07</v>
      </c>
    </row>
    <row r="7149" ht="15.0" customHeight="1">
      <c r="A7149" s="812">
        <v>91359.0</v>
      </c>
      <c r="B7149" s="813" t="s">
        <v>8354</v>
      </c>
      <c r="C7149" s="814" t="s">
        <v>621</v>
      </c>
      <c r="D7149" s="818">
        <v>11.81</v>
      </c>
      <c r="E7149" s="818">
        <v>0.0</v>
      </c>
      <c r="F7149" s="818">
        <v>11.81</v>
      </c>
    </row>
    <row r="7150" ht="15.0" customHeight="1">
      <c r="A7150" s="812">
        <v>91360.0</v>
      </c>
      <c r="B7150" s="813" t="s">
        <v>8355</v>
      </c>
      <c r="C7150" s="814" t="s">
        <v>621</v>
      </c>
      <c r="D7150" s="818">
        <v>2.47</v>
      </c>
      <c r="E7150" s="818">
        <v>0.0</v>
      </c>
      <c r="F7150" s="818">
        <v>2.47</v>
      </c>
    </row>
    <row r="7151" ht="15.0" customHeight="1">
      <c r="A7151" s="812">
        <v>91361.0</v>
      </c>
      <c r="B7151" s="813" t="s">
        <v>8356</v>
      </c>
      <c r="C7151" s="814" t="s">
        <v>621</v>
      </c>
      <c r="D7151" s="818">
        <v>0.96</v>
      </c>
      <c r="E7151" s="818">
        <v>0.0</v>
      </c>
      <c r="F7151" s="818">
        <v>0.96</v>
      </c>
    </row>
    <row r="7152" ht="15.0" customHeight="1">
      <c r="A7152" s="812">
        <v>91396.0</v>
      </c>
      <c r="B7152" s="813" t="s">
        <v>8357</v>
      </c>
      <c r="C7152" s="814" t="s">
        <v>621</v>
      </c>
      <c r="D7152" s="818">
        <v>15.16</v>
      </c>
      <c r="E7152" s="818">
        <v>0.0</v>
      </c>
      <c r="F7152" s="818">
        <v>15.16</v>
      </c>
    </row>
    <row r="7153" ht="15.0" customHeight="1">
      <c r="A7153" s="812">
        <v>91397.0</v>
      </c>
      <c r="B7153" s="813" t="s">
        <v>8358</v>
      </c>
      <c r="C7153" s="814" t="s">
        <v>621</v>
      </c>
      <c r="D7153" s="818">
        <v>3.18</v>
      </c>
      <c r="E7153" s="818">
        <v>0.0</v>
      </c>
      <c r="F7153" s="818">
        <v>3.18</v>
      </c>
    </row>
    <row r="7154" ht="15.0" customHeight="1">
      <c r="A7154" s="812">
        <v>91398.0</v>
      </c>
      <c r="B7154" s="813" t="s">
        <v>8359</v>
      </c>
      <c r="C7154" s="814" t="s">
        <v>621</v>
      </c>
      <c r="D7154" s="818">
        <v>1.22</v>
      </c>
      <c r="E7154" s="818">
        <v>0.0</v>
      </c>
      <c r="F7154" s="818">
        <v>1.22</v>
      </c>
    </row>
    <row r="7155" ht="15.0" customHeight="1">
      <c r="A7155" s="812">
        <v>6260.0</v>
      </c>
      <c r="B7155" s="813" t="s">
        <v>8360</v>
      </c>
      <c r="C7155" s="814" t="s">
        <v>7868</v>
      </c>
      <c r="D7155" s="818">
        <v>20.14</v>
      </c>
      <c r="E7155" s="818">
        <v>14.42</v>
      </c>
      <c r="F7155" s="818">
        <v>34.56</v>
      </c>
    </row>
    <row r="7156" ht="15.0" customHeight="1">
      <c r="A7156" s="808"/>
      <c r="B7156" s="809" t="s">
        <v>8361</v>
      </c>
      <c r="C7156" s="810"/>
      <c r="D7156" s="811"/>
      <c r="E7156" s="811"/>
      <c r="F7156" s="811"/>
    </row>
    <row r="7157" ht="15.0" customHeight="1">
      <c r="A7157" s="812">
        <v>91640.0</v>
      </c>
      <c r="B7157" s="813" t="s">
        <v>8362</v>
      </c>
      <c r="C7157" s="814" t="s">
        <v>621</v>
      </c>
      <c r="D7157" s="818">
        <v>22.11</v>
      </c>
      <c r="E7157" s="818">
        <v>0.0</v>
      </c>
      <c r="F7157" s="818">
        <v>22.11</v>
      </c>
    </row>
    <row r="7158" ht="15.0" customHeight="1">
      <c r="A7158" s="812">
        <v>91641.0</v>
      </c>
      <c r="B7158" s="813" t="s">
        <v>8363</v>
      </c>
      <c r="C7158" s="814" t="s">
        <v>621</v>
      </c>
      <c r="D7158" s="818">
        <v>4.64</v>
      </c>
      <c r="E7158" s="818">
        <v>0.0</v>
      </c>
      <c r="F7158" s="818">
        <v>4.64</v>
      </c>
    </row>
    <row r="7159" ht="15.0" customHeight="1">
      <c r="A7159" s="812">
        <v>91642.0</v>
      </c>
      <c r="B7159" s="813" t="s">
        <v>8364</v>
      </c>
      <c r="C7159" s="814" t="s">
        <v>621</v>
      </c>
      <c r="D7159" s="818">
        <v>1.79</v>
      </c>
      <c r="E7159" s="818">
        <v>0.0</v>
      </c>
      <c r="F7159" s="818">
        <v>1.79</v>
      </c>
    </row>
    <row r="7160" ht="15.0" customHeight="1">
      <c r="A7160" s="812">
        <v>91643.0</v>
      </c>
      <c r="B7160" s="813" t="s">
        <v>8365</v>
      </c>
      <c r="C7160" s="814" t="s">
        <v>621</v>
      </c>
      <c r="D7160" s="818">
        <v>41.46</v>
      </c>
      <c r="E7160" s="818">
        <v>0.0</v>
      </c>
      <c r="F7160" s="818">
        <v>41.46</v>
      </c>
    </row>
    <row r="7161" ht="15.0" customHeight="1">
      <c r="A7161" s="812">
        <v>91644.0</v>
      </c>
      <c r="B7161" s="813" t="s">
        <v>8366</v>
      </c>
      <c r="C7161" s="814" t="s">
        <v>621</v>
      </c>
      <c r="D7161" s="818">
        <v>189.27</v>
      </c>
      <c r="E7161" s="818">
        <v>0.0</v>
      </c>
      <c r="F7161" s="818">
        <v>189.27</v>
      </c>
    </row>
    <row r="7162" ht="15.0" customHeight="1">
      <c r="A7162" s="812">
        <v>91645.0</v>
      </c>
      <c r="B7162" s="813" t="s">
        <v>8367</v>
      </c>
      <c r="C7162" s="814" t="s">
        <v>7866</v>
      </c>
      <c r="D7162" s="818">
        <v>264.17</v>
      </c>
      <c r="E7162" s="818">
        <v>19.25</v>
      </c>
      <c r="F7162" s="818">
        <v>283.42</v>
      </c>
    </row>
    <row r="7163" ht="15.0" customHeight="1">
      <c r="A7163" s="812">
        <v>91646.0</v>
      </c>
      <c r="B7163" s="813" t="s">
        <v>8368</v>
      </c>
      <c r="C7163" s="814" t="s">
        <v>7868</v>
      </c>
      <c r="D7163" s="818">
        <v>33.44</v>
      </c>
      <c r="E7163" s="818">
        <v>19.25</v>
      </c>
      <c r="F7163" s="818">
        <v>52.69</v>
      </c>
    </row>
    <row r="7164" ht="15.0" customHeight="1">
      <c r="A7164" s="812">
        <v>92237.0</v>
      </c>
      <c r="B7164" s="813" t="s">
        <v>8369</v>
      </c>
      <c r="C7164" s="814" t="s">
        <v>621</v>
      </c>
      <c r="D7164" s="818">
        <v>16.19</v>
      </c>
      <c r="E7164" s="818">
        <v>0.0</v>
      </c>
      <c r="F7164" s="818">
        <v>16.19</v>
      </c>
    </row>
    <row r="7165" ht="15.0" customHeight="1">
      <c r="A7165" s="812">
        <v>92238.0</v>
      </c>
      <c r="B7165" s="813" t="s">
        <v>8370</v>
      </c>
      <c r="C7165" s="814" t="s">
        <v>621</v>
      </c>
      <c r="D7165" s="818">
        <v>3.39</v>
      </c>
      <c r="E7165" s="818">
        <v>0.0</v>
      </c>
      <c r="F7165" s="818">
        <v>3.39</v>
      </c>
    </row>
    <row r="7166" ht="15.0" customHeight="1">
      <c r="A7166" s="812">
        <v>92239.0</v>
      </c>
      <c r="B7166" s="813" t="s">
        <v>8371</v>
      </c>
      <c r="C7166" s="814" t="s">
        <v>621</v>
      </c>
      <c r="D7166" s="818">
        <v>1.31</v>
      </c>
      <c r="E7166" s="818">
        <v>0.0</v>
      </c>
      <c r="F7166" s="818">
        <v>1.31</v>
      </c>
    </row>
    <row r="7167" ht="15.0" customHeight="1">
      <c r="A7167" s="812">
        <v>92240.0</v>
      </c>
      <c r="B7167" s="813" t="s">
        <v>8372</v>
      </c>
      <c r="C7167" s="814" t="s">
        <v>621</v>
      </c>
      <c r="D7167" s="818">
        <v>30.37</v>
      </c>
      <c r="E7167" s="818">
        <v>0.0</v>
      </c>
      <c r="F7167" s="818">
        <v>30.37</v>
      </c>
    </row>
    <row r="7168" ht="15.0" customHeight="1">
      <c r="A7168" s="812">
        <v>92241.0</v>
      </c>
      <c r="B7168" s="813" t="s">
        <v>8373</v>
      </c>
      <c r="C7168" s="814" t="s">
        <v>621</v>
      </c>
      <c r="D7168" s="818">
        <v>173.52</v>
      </c>
      <c r="E7168" s="818">
        <v>0.0</v>
      </c>
      <c r="F7168" s="818">
        <v>173.52</v>
      </c>
    </row>
    <row r="7169" ht="15.0" customHeight="1">
      <c r="A7169" s="812">
        <v>92242.0</v>
      </c>
      <c r="B7169" s="813" t="s">
        <v>8374</v>
      </c>
      <c r="C7169" s="814" t="s">
        <v>7866</v>
      </c>
      <c r="D7169" s="818">
        <v>229.68</v>
      </c>
      <c r="E7169" s="818">
        <v>19.25</v>
      </c>
      <c r="F7169" s="818">
        <v>248.93</v>
      </c>
    </row>
    <row r="7170" ht="15.0" customHeight="1">
      <c r="A7170" s="812">
        <v>92243.0</v>
      </c>
      <c r="B7170" s="813" t="s">
        <v>8375</v>
      </c>
      <c r="C7170" s="814" t="s">
        <v>7868</v>
      </c>
      <c r="D7170" s="818">
        <v>25.79</v>
      </c>
      <c r="E7170" s="818">
        <v>19.25</v>
      </c>
      <c r="F7170" s="818">
        <v>45.04</v>
      </c>
    </row>
    <row r="7171" ht="15.0" customHeight="1">
      <c r="A7171" s="808"/>
      <c r="B7171" s="809" t="s">
        <v>8376</v>
      </c>
      <c r="C7171" s="810"/>
      <c r="D7171" s="811"/>
      <c r="E7171" s="811"/>
      <c r="F7171" s="811"/>
    </row>
    <row r="7172" ht="15.0" customHeight="1">
      <c r="A7172" s="812">
        <v>91031.0</v>
      </c>
      <c r="B7172" s="813" t="s">
        <v>8377</v>
      </c>
      <c r="C7172" s="814" t="s">
        <v>7866</v>
      </c>
      <c r="D7172" s="818">
        <v>137.15</v>
      </c>
      <c r="E7172" s="818">
        <v>14.42</v>
      </c>
      <c r="F7172" s="818">
        <v>151.57</v>
      </c>
    </row>
    <row r="7173" ht="15.0" customHeight="1">
      <c r="A7173" s="812">
        <v>91032.0</v>
      </c>
      <c r="B7173" s="813" t="s">
        <v>8378</v>
      </c>
      <c r="C7173" s="814" t="s">
        <v>7868</v>
      </c>
      <c r="D7173" s="818">
        <v>22.33</v>
      </c>
      <c r="E7173" s="818">
        <v>14.42</v>
      </c>
      <c r="F7173" s="818">
        <v>36.75</v>
      </c>
    </row>
    <row r="7174" ht="15.0" customHeight="1">
      <c r="A7174" s="812">
        <v>91026.0</v>
      </c>
      <c r="B7174" s="813" t="s">
        <v>8379</v>
      </c>
      <c r="C7174" s="814" t="s">
        <v>621</v>
      </c>
      <c r="D7174" s="818">
        <v>13.51</v>
      </c>
      <c r="E7174" s="818">
        <v>0.0</v>
      </c>
      <c r="F7174" s="818">
        <v>13.51</v>
      </c>
    </row>
    <row r="7175" ht="15.0" customHeight="1">
      <c r="A7175" s="812">
        <v>91027.0</v>
      </c>
      <c r="B7175" s="813" t="s">
        <v>8380</v>
      </c>
      <c r="C7175" s="814" t="s">
        <v>621</v>
      </c>
      <c r="D7175" s="818">
        <v>2.82</v>
      </c>
      <c r="E7175" s="818">
        <v>0.0</v>
      </c>
      <c r="F7175" s="818">
        <v>2.82</v>
      </c>
    </row>
    <row r="7176" ht="15.0" customHeight="1">
      <c r="A7176" s="812">
        <v>91028.0</v>
      </c>
      <c r="B7176" s="813" t="s">
        <v>8381</v>
      </c>
      <c r="C7176" s="814" t="s">
        <v>621</v>
      </c>
      <c r="D7176" s="818">
        <v>1.1</v>
      </c>
      <c r="E7176" s="818">
        <v>0.0</v>
      </c>
      <c r="F7176" s="818">
        <v>1.1</v>
      </c>
    </row>
    <row r="7177" ht="15.0" customHeight="1">
      <c r="A7177" s="812">
        <v>91029.0</v>
      </c>
      <c r="B7177" s="813" t="s">
        <v>8382</v>
      </c>
      <c r="C7177" s="814" t="s">
        <v>621</v>
      </c>
      <c r="D7177" s="818">
        <v>25.34</v>
      </c>
      <c r="E7177" s="818">
        <v>0.0</v>
      </c>
      <c r="F7177" s="818">
        <v>25.34</v>
      </c>
    </row>
    <row r="7178" ht="15.0" customHeight="1">
      <c r="A7178" s="812">
        <v>91030.0</v>
      </c>
      <c r="B7178" s="813" t="s">
        <v>8383</v>
      </c>
      <c r="C7178" s="814" t="s">
        <v>621</v>
      </c>
      <c r="D7178" s="818">
        <v>89.48</v>
      </c>
      <c r="E7178" s="818">
        <v>0.0</v>
      </c>
      <c r="F7178" s="818">
        <v>89.48</v>
      </c>
    </row>
    <row r="7179" ht="15.0" customHeight="1">
      <c r="A7179" s="808"/>
      <c r="B7179" s="809" t="s">
        <v>8384</v>
      </c>
      <c r="C7179" s="810"/>
      <c r="D7179" s="811"/>
      <c r="E7179" s="811"/>
      <c r="F7179" s="811"/>
    </row>
    <row r="7180" ht="15.0" customHeight="1">
      <c r="A7180" s="812">
        <v>92101.0</v>
      </c>
      <c r="B7180" s="813" t="s">
        <v>8385</v>
      </c>
      <c r="C7180" s="814" t="s">
        <v>621</v>
      </c>
      <c r="D7180" s="818">
        <v>16.47</v>
      </c>
      <c r="E7180" s="818">
        <v>0.0</v>
      </c>
      <c r="F7180" s="818">
        <v>16.47</v>
      </c>
    </row>
    <row r="7181" ht="15.0" customHeight="1">
      <c r="A7181" s="812">
        <v>92102.0</v>
      </c>
      <c r="B7181" s="813" t="s">
        <v>8386</v>
      </c>
      <c r="C7181" s="814" t="s">
        <v>621</v>
      </c>
      <c r="D7181" s="818">
        <v>3.45</v>
      </c>
      <c r="E7181" s="818">
        <v>0.0</v>
      </c>
      <c r="F7181" s="818">
        <v>3.45</v>
      </c>
    </row>
    <row r="7182" ht="15.0" customHeight="1">
      <c r="A7182" s="812">
        <v>92103.0</v>
      </c>
      <c r="B7182" s="813" t="s">
        <v>8387</v>
      </c>
      <c r="C7182" s="814" t="s">
        <v>621</v>
      </c>
      <c r="D7182" s="818">
        <v>1.33</v>
      </c>
      <c r="E7182" s="818">
        <v>0.0</v>
      </c>
      <c r="F7182" s="818">
        <v>1.33</v>
      </c>
    </row>
    <row r="7183" ht="15.0" customHeight="1">
      <c r="A7183" s="812">
        <v>92104.0</v>
      </c>
      <c r="B7183" s="813" t="s">
        <v>8388</v>
      </c>
      <c r="C7183" s="814" t="s">
        <v>621</v>
      </c>
      <c r="D7183" s="818">
        <v>30.9</v>
      </c>
      <c r="E7183" s="818">
        <v>0.0</v>
      </c>
      <c r="F7183" s="818">
        <v>30.9</v>
      </c>
    </row>
    <row r="7184" ht="15.0" customHeight="1">
      <c r="A7184" s="812">
        <v>92105.0</v>
      </c>
      <c r="B7184" s="813" t="s">
        <v>8389</v>
      </c>
      <c r="C7184" s="814" t="s">
        <v>621</v>
      </c>
      <c r="D7184" s="818">
        <v>120.92</v>
      </c>
      <c r="E7184" s="818">
        <v>0.0</v>
      </c>
      <c r="F7184" s="818">
        <v>120.92</v>
      </c>
    </row>
    <row r="7185" ht="15.0" customHeight="1">
      <c r="A7185" s="812">
        <v>92106.0</v>
      </c>
      <c r="B7185" s="813" t="s">
        <v>8390</v>
      </c>
      <c r="C7185" s="814" t="s">
        <v>7866</v>
      </c>
      <c r="D7185" s="818">
        <v>177.97</v>
      </c>
      <c r="E7185" s="818">
        <v>14.42</v>
      </c>
      <c r="F7185" s="818">
        <v>192.39</v>
      </c>
    </row>
    <row r="7186" ht="15.0" customHeight="1">
      <c r="A7186" s="812">
        <v>92107.0</v>
      </c>
      <c r="B7186" s="813" t="s">
        <v>8391</v>
      </c>
      <c r="C7186" s="814" t="s">
        <v>7868</v>
      </c>
      <c r="D7186" s="818">
        <v>26.15</v>
      </c>
      <c r="E7186" s="818">
        <v>14.42</v>
      </c>
      <c r="F7186" s="818">
        <v>40.57</v>
      </c>
    </row>
    <row r="7187" ht="15.0" customHeight="1">
      <c r="A7187" s="808"/>
      <c r="B7187" s="809" t="s">
        <v>8392</v>
      </c>
      <c r="C7187" s="810"/>
      <c r="D7187" s="811"/>
      <c r="E7187" s="811"/>
      <c r="F7187" s="811"/>
    </row>
    <row r="7188" ht="15.0" customHeight="1">
      <c r="A7188" s="812">
        <v>96054.0</v>
      </c>
      <c r="B7188" s="813" t="s">
        <v>8393</v>
      </c>
      <c r="C7188" s="814" t="s">
        <v>621</v>
      </c>
      <c r="D7188" s="818">
        <v>20.45</v>
      </c>
      <c r="E7188" s="818">
        <v>0.0</v>
      </c>
      <c r="F7188" s="818">
        <v>20.45</v>
      </c>
    </row>
    <row r="7189" ht="15.0" customHeight="1">
      <c r="A7189" s="812">
        <v>96060.0</v>
      </c>
      <c r="B7189" s="813" t="s">
        <v>8394</v>
      </c>
      <c r="C7189" s="814" t="s">
        <v>621</v>
      </c>
      <c r="D7189" s="818">
        <v>2.07</v>
      </c>
      <c r="E7189" s="818">
        <v>0.0</v>
      </c>
      <c r="F7189" s="818">
        <v>2.07</v>
      </c>
    </row>
    <row r="7190" ht="15.0" customHeight="1">
      <c r="A7190" s="812">
        <v>96061.0</v>
      </c>
      <c r="B7190" s="813" t="s">
        <v>8395</v>
      </c>
      <c r="C7190" s="814" t="s">
        <v>621</v>
      </c>
      <c r="D7190" s="818">
        <v>25.56</v>
      </c>
      <c r="E7190" s="818">
        <v>0.0</v>
      </c>
      <c r="F7190" s="818">
        <v>25.56</v>
      </c>
    </row>
    <row r="7191" ht="15.0" customHeight="1">
      <c r="A7191" s="812">
        <v>96062.0</v>
      </c>
      <c r="B7191" s="813" t="s">
        <v>8396</v>
      </c>
      <c r="C7191" s="814" t="s">
        <v>621</v>
      </c>
      <c r="D7191" s="818">
        <v>32.93</v>
      </c>
      <c r="E7191" s="818">
        <v>0.0</v>
      </c>
      <c r="F7191" s="818">
        <v>32.93</v>
      </c>
    </row>
    <row r="7192" ht="15.0" customHeight="1">
      <c r="A7192" s="812">
        <v>96158.0</v>
      </c>
      <c r="B7192" s="813" t="s">
        <v>8397</v>
      </c>
      <c r="C7192" s="814" t="s">
        <v>7866</v>
      </c>
      <c r="D7192" s="818">
        <v>85.91</v>
      </c>
      <c r="E7192" s="818">
        <v>16.55</v>
      </c>
      <c r="F7192" s="818">
        <v>102.46</v>
      </c>
    </row>
    <row r="7193" ht="15.0" customHeight="1">
      <c r="A7193" s="812">
        <v>96156.0</v>
      </c>
      <c r="B7193" s="813" t="s">
        <v>8398</v>
      </c>
      <c r="C7193" s="814" t="s">
        <v>7868</v>
      </c>
      <c r="D7193" s="818">
        <v>27.42</v>
      </c>
      <c r="E7193" s="818">
        <v>16.55</v>
      </c>
      <c r="F7193" s="818">
        <v>43.97</v>
      </c>
    </row>
    <row r="7194" ht="15.0" customHeight="1">
      <c r="A7194" s="812">
        <v>90688.0</v>
      </c>
      <c r="B7194" s="813" t="s">
        <v>8399</v>
      </c>
      <c r="C7194" s="814" t="s">
        <v>621</v>
      </c>
      <c r="D7194" s="818">
        <v>16.8</v>
      </c>
      <c r="E7194" s="818">
        <v>0.0</v>
      </c>
      <c r="F7194" s="818">
        <v>16.8</v>
      </c>
    </row>
    <row r="7195" ht="15.0" customHeight="1">
      <c r="A7195" s="812">
        <v>90689.0</v>
      </c>
      <c r="B7195" s="813" t="s">
        <v>8400</v>
      </c>
      <c r="C7195" s="814" t="s">
        <v>621</v>
      </c>
      <c r="D7195" s="818">
        <v>1.7</v>
      </c>
      <c r="E7195" s="818">
        <v>0.0</v>
      </c>
      <c r="F7195" s="818">
        <v>1.7</v>
      </c>
    </row>
    <row r="7196" ht="15.0" customHeight="1">
      <c r="A7196" s="812">
        <v>90690.0</v>
      </c>
      <c r="B7196" s="813" t="s">
        <v>8401</v>
      </c>
      <c r="C7196" s="814" t="s">
        <v>621</v>
      </c>
      <c r="D7196" s="818">
        <v>21.0</v>
      </c>
      <c r="E7196" s="818">
        <v>0.0</v>
      </c>
      <c r="F7196" s="818">
        <v>21.0</v>
      </c>
    </row>
    <row r="7197" ht="15.0" customHeight="1">
      <c r="A7197" s="812">
        <v>90691.0</v>
      </c>
      <c r="B7197" s="813" t="s">
        <v>8402</v>
      </c>
      <c r="C7197" s="814" t="s">
        <v>621</v>
      </c>
      <c r="D7197" s="818">
        <v>32.93</v>
      </c>
      <c r="E7197" s="818">
        <v>0.0</v>
      </c>
      <c r="F7197" s="818">
        <v>32.93</v>
      </c>
    </row>
    <row r="7198" ht="15.0" customHeight="1">
      <c r="A7198" s="812">
        <v>90692.0</v>
      </c>
      <c r="B7198" s="813" t="s">
        <v>8403</v>
      </c>
      <c r="C7198" s="814" t="s">
        <v>7866</v>
      </c>
      <c r="D7198" s="818">
        <v>77.33</v>
      </c>
      <c r="E7198" s="818">
        <v>16.55</v>
      </c>
      <c r="F7198" s="818">
        <v>93.88</v>
      </c>
    </row>
    <row r="7199" ht="15.0" customHeight="1">
      <c r="A7199" s="812">
        <v>90693.0</v>
      </c>
      <c r="B7199" s="813" t="s">
        <v>8404</v>
      </c>
      <c r="C7199" s="814" t="s">
        <v>7868</v>
      </c>
      <c r="D7199" s="818">
        <v>23.4</v>
      </c>
      <c r="E7199" s="818">
        <v>16.55</v>
      </c>
      <c r="F7199" s="818">
        <v>39.95</v>
      </c>
    </row>
    <row r="7200" ht="15.0" customHeight="1">
      <c r="A7200" s="808"/>
      <c r="B7200" s="809" t="s">
        <v>8405</v>
      </c>
      <c r="C7200" s="810"/>
      <c r="D7200" s="811"/>
      <c r="E7200" s="811"/>
      <c r="F7200" s="811"/>
    </row>
    <row r="7201" ht="15.0" customHeight="1">
      <c r="A7201" s="812">
        <v>89128.0</v>
      </c>
      <c r="B7201" s="813" t="s">
        <v>8406</v>
      </c>
      <c r="C7201" s="814" t="s">
        <v>621</v>
      </c>
      <c r="D7201" s="818">
        <v>23.68</v>
      </c>
      <c r="E7201" s="818">
        <v>0.0</v>
      </c>
      <c r="F7201" s="818">
        <v>23.68</v>
      </c>
    </row>
    <row r="7202" ht="15.0" customHeight="1">
      <c r="A7202" s="812">
        <v>89129.0</v>
      </c>
      <c r="B7202" s="813" t="s">
        <v>8407</v>
      </c>
      <c r="C7202" s="814" t="s">
        <v>621</v>
      </c>
      <c r="D7202" s="818">
        <v>3.21</v>
      </c>
      <c r="E7202" s="818">
        <v>0.0</v>
      </c>
      <c r="F7202" s="818">
        <v>3.21</v>
      </c>
    </row>
    <row r="7203" ht="15.0" customHeight="1">
      <c r="A7203" s="812">
        <v>89130.0</v>
      </c>
      <c r="B7203" s="813" t="s">
        <v>8408</v>
      </c>
      <c r="C7203" s="814" t="s">
        <v>621</v>
      </c>
      <c r="D7203" s="818">
        <v>32.84</v>
      </c>
      <c r="E7203" s="818">
        <v>0.0</v>
      </c>
      <c r="F7203" s="818">
        <v>32.84</v>
      </c>
    </row>
    <row r="7204" ht="15.0" customHeight="1">
      <c r="A7204" s="812">
        <v>89131.0</v>
      </c>
      <c r="B7204" s="813" t="s">
        <v>8409</v>
      </c>
      <c r="C7204" s="814" t="s">
        <v>621</v>
      </c>
      <c r="D7204" s="818">
        <v>4.45</v>
      </c>
      <c r="E7204" s="818">
        <v>0.0</v>
      </c>
      <c r="F7204" s="818">
        <v>4.45</v>
      </c>
    </row>
    <row r="7205" ht="15.0" customHeight="1">
      <c r="A7205" s="812">
        <v>5787.0</v>
      </c>
      <c r="B7205" s="813" t="s">
        <v>8410</v>
      </c>
      <c r="C7205" s="814" t="s">
        <v>621</v>
      </c>
      <c r="D7205" s="818">
        <v>44.21</v>
      </c>
      <c r="E7205" s="818">
        <v>0.0</v>
      </c>
      <c r="F7205" s="818">
        <v>44.21</v>
      </c>
    </row>
    <row r="7206" ht="15.0" customHeight="1">
      <c r="A7206" s="812">
        <v>5940.0</v>
      </c>
      <c r="B7206" s="813" t="s">
        <v>8411</v>
      </c>
      <c r="C7206" s="814" t="s">
        <v>7866</v>
      </c>
      <c r="D7206" s="818">
        <v>111.67</v>
      </c>
      <c r="E7206" s="818">
        <v>16.55</v>
      </c>
      <c r="F7206" s="818">
        <v>128.22</v>
      </c>
    </row>
    <row r="7207" ht="15.0" customHeight="1">
      <c r="A7207" s="812">
        <v>5942.0</v>
      </c>
      <c r="B7207" s="813" t="s">
        <v>8412</v>
      </c>
      <c r="C7207" s="814" t="s">
        <v>7868</v>
      </c>
      <c r="D7207" s="818">
        <v>31.79</v>
      </c>
      <c r="E7207" s="818">
        <v>16.55</v>
      </c>
      <c r="F7207" s="818">
        <v>48.34</v>
      </c>
    </row>
    <row r="7208" ht="15.0" customHeight="1">
      <c r="A7208" s="812">
        <v>5944.0</v>
      </c>
      <c r="B7208" s="813" t="s">
        <v>8413</v>
      </c>
      <c r="C7208" s="814" t="s">
        <v>7866</v>
      </c>
      <c r="D7208" s="818">
        <v>127.45</v>
      </c>
      <c r="E7208" s="818">
        <v>16.55</v>
      </c>
      <c r="F7208" s="818">
        <v>144.0</v>
      </c>
    </row>
    <row r="7209" ht="15.0" customHeight="1">
      <c r="A7209" s="812">
        <v>5946.0</v>
      </c>
      <c r="B7209" s="813" t="s">
        <v>8414</v>
      </c>
      <c r="C7209" s="814" t="s">
        <v>7868</v>
      </c>
      <c r="D7209" s="818">
        <v>42.19</v>
      </c>
      <c r="E7209" s="818">
        <v>16.55</v>
      </c>
      <c r="F7209" s="818">
        <v>58.74</v>
      </c>
    </row>
    <row r="7210" ht="15.0" customHeight="1">
      <c r="A7210" s="812">
        <v>53857.0</v>
      </c>
      <c r="B7210" s="813" t="s">
        <v>8415</v>
      </c>
      <c r="C7210" s="814" t="s">
        <v>621</v>
      </c>
      <c r="D7210" s="818">
        <v>29.61</v>
      </c>
      <c r="E7210" s="818">
        <v>0.0</v>
      </c>
      <c r="F7210" s="818">
        <v>29.61</v>
      </c>
    </row>
    <row r="7211" ht="15.0" customHeight="1">
      <c r="A7211" s="812">
        <v>53858.0</v>
      </c>
      <c r="B7211" s="813" t="s">
        <v>8416</v>
      </c>
      <c r="C7211" s="814" t="s">
        <v>621</v>
      </c>
      <c r="D7211" s="818">
        <v>50.27</v>
      </c>
      <c r="E7211" s="818">
        <v>0.0</v>
      </c>
      <c r="F7211" s="818">
        <v>50.27</v>
      </c>
    </row>
    <row r="7212" ht="15.0" customHeight="1">
      <c r="A7212" s="812">
        <v>53861.0</v>
      </c>
      <c r="B7212" s="813" t="s">
        <v>8417</v>
      </c>
      <c r="C7212" s="814" t="s">
        <v>621</v>
      </c>
      <c r="D7212" s="818">
        <v>41.05</v>
      </c>
      <c r="E7212" s="818">
        <v>0.0</v>
      </c>
      <c r="F7212" s="818">
        <v>41.05</v>
      </c>
    </row>
    <row r="7213" ht="15.0" customHeight="1">
      <c r="A7213" s="808"/>
      <c r="B7213" s="809" t="s">
        <v>8418</v>
      </c>
      <c r="C7213" s="810"/>
      <c r="D7213" s="811"/>
      <c r="E7213" s="811"/>
      <c r="F7213" s="811"/>
    </row>
    <row r="7214" ht="15.0" customHeight="1">
      <c r="A7214" s="812">
        <v>96241.0</v>
      </c>
      <c r="B7214" s="813" t="s">
        <v>8419</v>
      </c>
      <c r="C7214" s="814" t="s">
        <v>621</v>
      </c>
      <c r="D7214" s="818">
        <v>17.85</v>
      </c>
      <c r="E7214" s="818">
        <v>0.0</v>
      </c>
      <c r="F7214" s="818">
        <v>17.85</v>
      </c>
    </row>
    <row r="7215" ht="15.0" customHeight="1">
      <c r="A7215" s="812">
        <v>96242.0</v>
      </c>
      <c r="B7215" s="813" t="s">
        <v>8420</v>
      </c>
      <c r="C7215" s="814" t="s">
        <v>621</v>
      </c>
      <c r="D7215" s="818">
        <v>2.42</v>
      </c>
      <c r="E7215" s="818">
        <v>0.0</v>
      </c>
      <c r="F7215" s="818">
        <v>2.42</v>
      </c>
    </row>
    <row r="7216" ht="15.0" customHeight="1">
      <c r="A7216" s="812">
        <v>96243.0</v>
      </c>
      <c r="B7216" s="813" t="s">
        <v>8421</v>
      </c>
      <c r="C7216" s="814" t="s">
        <v>621</v>
      </c>
      <c r="D7216" s="818">
        <v>22.31</v>
      </c>
      <c r="E7216" s="818">
        <v>0.0</v>
      </c>
      <c r="F7216" s="818">
        <v>22.31</v>
      </c>
    </row>
    <row r="7217" ht="15.0" customHeight="1">
      <c r="A7217" s="812">
        <v>96244.0</v>
      </c>
      <c r="B7217" s="813" t="s">
        <v>8422</v>
      </c>
      <c r="C7217" s="814" t="s">
        <v>621</v>
      </c>
      <c r="D7217" s="818">
        <v>10.94</v>
      </c>
      <c r="E7217" s="818">
        <v>0.0</v>
      </c>
      <c r="F7217" s="818">
        <v>10.94</v>
      </c>
    </row>
    <row r="7218" ht="15.0" customHeight="1">
      <c r="A7218" s="812">
        <v>96245.0</v>
      </c>
      <c r="B7218" s="813" t="s">
        <v>8423</v>
      </c>
      <c r="C7218" s="814" t="s">
        <v>7866</v>
      </c>
      <c r="D7218" s="818">
        <v>58.42</v>
      </c>
      <c r="E7218" s="818">
        <v>17.63</v>
      </c>
      <c r="F7218" s="818">
        <v>76.05</v>
      </c>
    </row>
    <row r="7219" ht="15.0" customHeight="1">
      <c r="A7219" s="812">
        <v>96246.0</v>
      </c>
      <c r="B7219" s="813" t="s">
        <v>8424</v>
      </c>
      <c r="C7219" s="814" t="s">
        <v>7868</v>
      </c>
      <c r="D7219" s="818">
        <v>25.17</v>
      </c>
      <c r="E7219" s="818">
        <v>17.63</v>
      </c>
      <c r="F7219" s="818">
        <v>42.8</v>
      </c>
    </row>
    <row r="7220" ht="15.0" customHeight="1">
      <c r="A7220" s="808"/>
      <c r="B7220" s="809" t="s">
        <v>8425</v>
      </c>
      <c r="C7220" s="810"/>
      <c r="D7220" s="811"/>
      <c r="E7220" s="811"/>
      <c r="F7220" s="811"/>
    </row>
    <row r="7221" ht="15.0" customHeight="1">
      <c r="A7221" s="812">
        <v>5664.0</v>
      </c>
      <c r="B7221" s="813" t="s">
        <v>8426</v>
      </c>
      <c r="C7221" s="814" t="s">
        <v>621</v>
      </c>
      <c r="D7221" s="818">
        <v>21.33</v>
      </c>
      <c r="E7221" s="818">
        <v>0.0</v>
      </c>
      <c r="F7221" s="818">
        <v>21.33</v>
      </c>
    </row>
    <row r="7222" ht="15.0" customHeight="1">
      <c r="A7222" s="812">
        <v>5667.0</v>
      </c>
      <c r="B7222" s="813" t="s">
        <v>8427</v>
      </c>
      <c r="C7222" s="814" t="s">
        <v>621</v>
      </c>
      <c r="D7222" s="818">
        <v>18.97</v>
      </c>
      <c r="E7222" s="818">
        <v>0.0</v>
      </c>
      <c r="F7222" s="818">
        <v>18.97</v>
      </c>
    </row>
    <row r="7223" ht="15.0" customHeight="1">
      <c r="A7223" s="812">
        <v>5668.0</v>
      </c>
      <c r="B7223" s="813" t="s">
        <v>8428</v>
      </c>
      <c r="C7223" s="814" t="s">
        <v>621</v>
      </c>
      <c r="D7223" s="818">
        <v>30.98</v>
      </c>
      <c r="E7223" s="818">
        <v>0.0</v>
      </c>
      <c r="F7223" s="818">
        <v>30.98</v>
      </c>
    </row>
    <row r="7224" ht="15.0" customHeight="1">
      <c r="A7224" s="812">
        <v>5678.0</v>
      </c>
      <c r="B7224" s="813" t="s">
        <v>8429</v>
      </c>
      <c r="C7224" s="814" t="s">
        <v>7866</v>
      </c>
      <c r="D7224" s="818">
        <v>79.13</v>
      </c>
      <c r="E7224" s="818">
        <v>17.63</v>
      </c>
      <c r="F7224" s="818">
        <v>96.76</v>
      </c>
    </row>
    <row r="7225" ht="15.0" customHeight="1">
      <c r="A7225" s="812">
        <v>5679.0</v>
      </c>
      <c r="B7225" s="813" t="s">
        <v>8430</v>
      </c>
      <c r="C7225" s="814" t="s">
        <v>7868</v>
      </c>
      <c r="D7225" s="818">
        <v>24.27</v>
      </c>
      <c r="E7225" s="818">
        <v>17.63</v>
      </c>
      <c r="F7225" s="818">
        <v>41.9</v>
      </c>
    </row>
    <row r="7226" ht="15.0" customHeight="1">
      <c r="A7226" s="812">
        <v>5680.0</v>
      </c>
      <c r="B7226" s="813" t="s">
        <v>8431</v>
      </c>
      <c r="C7226" s="814" t="s">
        <v>7866</v>
      </c>
      <c r="D7226" s="818">
        <v>72.08</v>
      </c>
      <c r="E7226" s="818">
        <v>17.63</v>
      </c>
      <c r="F7226" s="818">
        <v>89.71</v>
      </c>
    </row>
    <row r="7227" ht="15.0" customHeight="1">
      <c r="A7227" s="812">
        <v>5681.0</v>
      </c>
      <c r="B7227" s="813" t="s">
        <v>8432</v>
      </c>
      <c r="C7227" s="814" t="s">
        <v>7868</v>
      </c>
      <c r="D7227" s="818">
        <v>22.13</v>
      </c>
      <c r="E7227" s="818">
        <v>17.63</v>
      </c>
      <c r="F7227" s="818">
        <v>39.76</v>
      </c>
    </row>
    <row r="7228" ht="15.0" customHeight="1">
      <c r="A7228" s="812">
        <v>5735.0</v>
      </c>
      <c r="B7228" s="813" t="s">
        <v>8433</v>
      </c>
      <c r="C7228" s="814" t="s">
        <v>621</v>
      </c>
      <c r="D7228" s="818">
        <v>20.58</v>
      </c>
      <c r="E7228" s="818">
        <v>0.0</v>
      </c>
      <c r="F7228" s="818">
        <v>20.58</v>
      </c>
    </row>
    <row r="7229" ht="15.0" customHeight="1">
      <c r="A7229" s="812">
        <v>5736.0</v>
      </c>
      <c r="B7229" s="813" t="s">
        <v>8434</v>
      </c>
      <c r="C7229" s="814" t="s">
        <v>621</v>
      </c>
      <c r="D7229" s="818">
        <v>28.42</v>
      </c>
      <c r="E7229" s="818">
        <v>0.0</v>
      </c>
      <c r="F7229" s="818">
        <v>28.42</v>
      </c>
    </row>
    <row r="7230" ht="15.0" customHeight="1">
      <c r="A7230" s="812">
        <v>5875.0</v>
      </c>
      <c r="B7230" s="813" t="s">
        <v>8435</v>
      </c>
      <c r="C7230" s="814" t="s">
        <v>7866</v>
      </c>
      <c r="D7230" s="818">
        <v>72.59</v>
      </c>
      <c r="E7230" s="818">
        <v>17.63</v>
      </c>
      <c r="F7230" s="818">
        <v>90.22</v>
      </c>
    </row>
    <row r="7231" ht="15.0" customHeight="1">
      <c r="A7231" s="812">
        <v>5877.0</v>
      </c>
      <c r="B7231" s="813" t="s">
        <v>8436</v>
      </c>
      <c r="C7231" s="814" t="s">
        <v>7868</v>
      </c>
      <c r="D7231" s="818">
        <v>23.59</v>
      </c>
      <c r="E7231" s="818">
        <v>17.63</v>
      </c>
      <c r="F7231" s="818">
        <v>41.22</v>
      </c>
    </row>
    <row r="7232" ht="15.0" customHeight="1">
      <c r="A7232" s="812">
        <v>53786.0</v>
      </c>
      <c r="B7232" s="813" t="s">
        <v>8437</v>
      </c>
      <c r="C7232" s="814" t="s">
        <v>621</v>
      </c>
      <c r="D7232" s="818">
        <v>33.53</v>
      </c>
      <c r="E7232" s="818">
        <v>0.0</v>
      </c>
      <c r="F7232" s="818">
        <v>33.53</v>
      </c>
    </row>
    <row r="7233" ht="15.0" customHeight="1">
      <c r="A7233" s="812">
        <v>88857.0</v>
      </c>
      <c r="B7233" s="813" t="s">
        <v>8438</v>
      </c>
      <c r="C7233" s="814" t="s">
        <v>621</v>
      </c>
      <c r="D7233" s="818">
        <v>17.06</v>
      </c>
      <c r="E7233" s="818">
        <v>0.0</v>
      </c>
      <c r="F7233" s="818">
        <v>17.06</v>
      </c>
    </row>
    <row r="7234" ht="15.0" customHeight="1">
      <c r="A7234" s="812">
        <v>88858.0</v>
      </c>
      <c r="B7234" s="813" t="s">
        <v>8439</v>
      </c>
      <c r="C7234" s="814" t="s">
        <v>621</v>
      </c>
      <c r="D7234" s="818">
        <v>2.31</v>
      </c>
      <c r="E7234" s="818">
        <v>0.0</v>
      </c>
      <c r="F7234" s="818">
        <v>2.31</v>
      </c>
    </row>
    <row r="7235" ht="15.0" customHeight="1">
      <c r="A7235" s="812">
        <v>88859.0</v>
      </c>
      <c r="B7235" s="813" t="s">
        <v>8440</v>
      </c>
      <c r="C7235" s="814" t="s">
        <v>621</v>
      </c>
      <c r="D7235" s="818">
        <v>15.17</v>
      </c>
      <c r="E7235" s="818">
        <v>0.0</v>
      </c>
      <c r="F7235" s="818">
        <v>15.17</v>
      </c>
    </row>
    <row r="7236" ht="15.0" customHeight="1">
      <c r="A7236" s="812">
        <v>88860.0</v>
      </c>
      <c r="B7236" s="813" t="s">
        <v>8441</v>
      </c>
      <c r="C7236" s="814" t="s">
        <v>621</v>
      </c>
      <c r="D7236" s="818">
        <v>2.06</v>
      </c>
      <c r="E7236" s="818">
        <v>0.0</v>
      </c>
      <c r="F7236" s="818">
        <v>2.06</v>
      </c>
    </row>
    <row r="7237" ht="15.0" customHeight="1">
      <c r="A7237" s="812">
        <v>89011.0</v>
      </c>
      <c r="B7237" s="813" t="s">
        <v>8442</v>
      </c>
      <c r="C7237" s="814" t="s">
        <v>621</v>
      </c>
      <c r="D7237" s="818">
        <v>16.46</v>
      </c>
      <c r="E7237" s="818">
        <v>0.0</v>
      </c>
      <c r="F7237" s="818">
        <v>16.46</v>
      </c>
    </row>
    <row r="7238" ht="15.0" customHeight="1">
      <c r="A7238" s="812">
        <v>89012.0</v>
      </c>
      <c r="B7238" s="813" t="s">
        <v>8443</v>
      </c>
      <c r="C7238" s="814" t="s">
        <v>621</v>
      </c>
      <c r="D7238" s="818">
        <v>2.23</v>
      </c>
      <c r="E7238" s="818">
        <v>0.0</v>
      </c>
      <c r="F7238" s="818">
        <v>2.23</v>
      </c>
    </row>
    <row r="7239" ht="15.0" customHeight="1">
      <c r="A7239" s="808"/>
      <c r="B7239" s="809" t="s">
        <v>8444</v>
      </c>
      <c r="C7239" s="810"/>
      <c r="D7239" s="811"/>
      <c r="E7239" s="811"/>
      <c r="F7239" s="811"/>
    </row>
    <row r="7240" ht="15.0" customHeight="1">
      <c r="A7240" s="812">
        <v>84013.0</v>
      </c>
      <c r="B7240" s="813" t="s">
        <v>8445</v>
      </c>
      <c r="C7240" s="814" t="s">
        <v>7868</v>
      </c>
      <c r="D7240" s="818">
        <v>41.45</v>
      </c>
      <c r="E7240" s="818">
        <v>17.63</v>
      </c>
      <c r="F7240" s="818">
        <v>59.08</v>
      </c>
    </row>
    <row r="7241" ht="15.0" customHeight="1">
      <c r="A7241" s="812">
        <v>5627.0</v>
      </c>
      <c r="B7241" s="813" t="s">
        <v>8446</v>
      </c>
      <c r="C7241" s="814" t="s">
        <v>621</v>
      </c>
      <c r="D7241" s="818">
        <v>33.74</v>
      </c>
      <c r="E7241" s="818">
        <v>0.0</v>
      </c>
      <c r="F7241" s="818">
        <v>33.74</v>
      </c>
    </row>
    <row r="7242" ht="15.0" customHeight="1">
      <c r="A7242" s="812">
        <v>5628.0</v>
      </c>
      <c r="B7242" s="813" t="s">
        <v>8447</v>
      </c>
      <c r="C7242" s="814" t="s">
        <v>621</v>
      </c>
      <c r="D7242" s="818">
        <v>4.57</v>
      </c>
      <c r="E7242" s="818">
        <v>0.0</v>
      </c>
      <c r="F7242" s="818">
        <v>4.57</v>
      </c>
    </row>
    <row r="7243" ht="15.0" customHeight="1">
      <c r="A7243" s="812">
        <v>5629.0</v>
      </c>
      <c r="B7243" s="813" t="s">
        <v>8448</v>
      </c>
      <c r="C7243" s="814" t="s">
        <v>621</v>
      </c>
      <c r="D7243" s="818">
        <v>42.17</v>
      </c>
      <c r="E7243" s="818">
        <v>0.0</v>
      </c>
      <c r="F7243" s="818">
        <v>42.17</v>
      </c>
    </row>
    <row r="7244" ht="15.0" customHeight="1">
      <c r="A7244" s="812">
        <v>5630.0</v>
      </c>
      <c r="B7244" s="813" t="s">
        <v>8449</v>
      </c>
      <c r="C7244" s="814" t="s">
        <v>621</v>
      </c>
      <c r="D7244" s="818">
        <v>40.49</v>
      </c>
      <c r="E7244" s="818">
        <v>0.0</v>
      </c>
      <c r="F7244" s="818">
        <v>40.49</v>
      </c>
    </row>
    <row r="7245" ht="15.0" customHeight="1">
      <c r="A7245" s="812">
        <v>5631.0</v>
      </c>
      <c r="B7245" s="813" t="s">
        <v>8450</v>
      </c>
      <c r="C7245" s="814" t="s">
        <v>7866</v>
      </c>
      <c r="D7245" s="818">
        <v>125.87</v>
      </c>
      <c r="E7245" s="818">
        <v>17.63</v>
      </c>
      <c r="F7245" s="818">
        <v>143.5</v>
      </c>
    </row>
    <row r="7246" ht="15.0" customHeight="1">
      <c r="A7246" s="812">
        <v>5632.0</v>
      </c>
      <c r="B7246" s="813" t="s">
        <v>8451</v>
      </c>
      <c r="C7246" s="814" t="s">
        <v>7868</v>
      </c>
      <c r="D7246" s="818">
        <v>43.21</v>
      </c>
      <c r="E7246" s="818">
        <v>17.63</v>
      </c>
      <c r="F7246" s="818">
        <v>60.84</v>
      </c>
    </row>
    <row r="7247" ht="15.0" customHeight="1">
      <c r="A7247" s="812">
        <v>88907.0</v>
      </c>
      <c r="B7247" s="813" t="s">
        <v>8452</v>
      </c>
      <c r="C7247" s="814" t="s">
        <v>7866</v>
      </c>
      <c r="D7247" s="818">
        <v>150.94</v>
      </c>
      <c r="E7247" s="818">
        <v>17.63</v>
      </c>
      <c r="F7247" s="818">
        <v>168.57</v>
      </c>
    </row>
    <row r="7248" ht="15.0" customHeight="1">
      <c r="A7248" s="812">
        <v>90991.0</v>
      </c>
      <c r="B7248" s="813" t="s">
        <v>8453</v>
      </c>
      <c r="C7248" s="814" t="s">
        <v>7866</v>
      </c>
      <c r="D7248" s="818">
        <v>121.8</v>
      </c>
      <c r="E7248" s="818">
        <v>17.63</v>
      </c>
      <c r="F7248" s="818">
        <v>139.43</v>
      </c>
    </row>
    <row r="7249" ht="15.0" customHeight="1">
      <c r="A7249" s="812">
        <v>88908.0</v>
      </c>
      <c r="B7249" s="813" t="s">
        <v>8454</v>
      </c>
      <c r="C7249" s="814" t="s">
        <v>7868</v>
      </c>
      <c r="D7249" s="818">
        <v>47.52</v>
      </c>
      <c r="E7249" s="818">
        <v>17.63</v>
      </c>
      <c r="F7249" s="818">
        <v>65.15</v>
      </c>
    </row>
    <row r="7250" ht="15.0" customHeight="1">
      <c r="A7250" s="812">
        <v>88832.0</v>
      </c>
      <c r="B7250" s="813" t="s">
        <v>8455</v>
      </c>
      <c r="C7250" s="814" t="s">
        <v>621</v>
      </c>
      <c r="D7250" s="818">
        <v>32.19</v>
      </c>
      <c r="E7250" s="818">
        <v>0.0</v>
      </c>
      <c r="F7250" s="818">
        <v>32.19</v>
      </c>
    </row>
    <row r="7251" ht="15.0" customHeight="1">
      <c r="A7251" s="812">
        <v>88834.0</v>
      </c>
      <c r="B7251" s="813" t="s">
        <v>8456</v>
      </c>
      <c r="C7251" s="814" t="s">
        <v>621</v>
      </c>
      <c r="D7251" s="818">
        <v>4.36</v>
      </c>
      <c r="E7251" s="818">
        <v>0.0</v>
      </c>
      <c r="F7251" s="818">
        <v>4.36</v>
      </c>
    </row>
    <row r="7252" ht="15.0" customHeight="1">
      <c r="A7252" s="812">
        <v>88835.0</v>
      </c>
      <c r="B7252" s="813" t="s">
        <v>8457</v>
      </c>
      <c r="C7252" s="814" t="s">
        <v>621</v>
      </c>
      <c r="D7252" s="818">
        <v>40.24</v>
      </c>
      <c r="E7252" s="818">
        <v>0.0</v>
      </c>
      <c r="F7252" s="818">
        <v>40.24</v>
      </c>
    </row>
    <row r="7253" ht="15.0" customHeight="1">
      <c r="A7253" s="812">
        <v>88836.0</v>
      </c>
      <c r="B7253" s="813" t="s">
        <v>8458</v>
      </c>
      <c r="C7253" s="814" t="s">
        <v>621</v>
      </c>
      <c r="D7253" s="818">
        <v>40.11</v>
      </c>
      <c r="E7253" s="818">
        <v>0.0</v>
      </c>
      <c r="F7253" s="818">
        <v>40.11</v>
      </c>
    </row>
    <row r="7254" ht="15.0" customHeight="1">
      <c r="A7254" s="812">
        <v>88900.0</v>
      </c>
      <c r="B7254" s="813" t="s">
        <v>8459</v>
      </c>
      <c r="C7254" s="814" t="s">
        <v>621</v>
      </c>
      <c r="D7254" s="818">
        <v>37.53</v>
      </c>
      <c r="E7254" s="818">
        <v>0.0</v>
      </c>
      <c r="F7254" s="818">
        <v>37.53</v>
      </c>
    </row>
    <row r="7255" ht="15.0" customHeight="1">
      <c r="A7255" s="812">
        <v>88902.0</v>
      </c>
      <c r="B7255" s="813" t="s">
        <v>8460</v>
      </c>
      <c r="C7255" s="814" t="s">
        <v>621</v>
      </c>
      <c r="D7255" s="818">
        <v>5.09</v>
      </c>
      <c r="E7255" s="818">
        <v>0.0</v>
      </c>
      <c r="F7255" s="818">
        <v>5.09</v>
      </c>
    </row>
    <row r="7256" ht="15.0" customHeight="1">
      <c r="A7256" s="812">
        <v>88903.0</v>
      </c>
      <c r="B7256" s="813" t="s">
        <v>8461</v>
      </c>
      <c r="C7256" s="814" t="s">
        <v>621</v>
      </c>
      <c r="D7256" s="818">
        <v>46.91</v>
      </c>
      <c r="E7256" s="818">
        <v>0.0</v>
      </c>
      <c r="F7256" s="818">
        <v>46.91</v>
      </c>
    </row>
    <row r="7257" ht="15.0" customHeight="1">
      <c r="A7257" s="812">
        <v>88904.0</v>
      </c>
      <c r="B7257" s="813" t="s">
        <v>8462</v>
      </c>
      <c r="C7257" s="814" t="s">
        <v>621</v>
      </c>
      <c r="D7257" s="818">
        <v>56.51</v>
      </c>
      <c r="E7257" s="818">
        <v>0.0</v>
      </c>
      <c r="F7257" s="818">
        <v>56.51</v>
      </c>
    </row>
    <row r="7258" ht="15.0" customHeight="1">
      <c r="A7258" s="812">
        <v>95715.0</v>
      </c>
      <c r="B7258" s="813" t="s">
        <v>8463</v>
      </c>
      <c r="C7258" s="814" t="s">
        <v>7868</v>
      </c>
      <c r="D7258" s="818">
        <v>49.82</v>
      </c>
      <c r="E7258" s="818">
        <v>17.63</v>
      </c>
      <c r="F7258" s="818">
        <v>67.45</v>
      </c>
    </row>
    <row r="7259" ht="15.0" customHeight="1">
      <c r="A7259" s="812">
        <v>95721.0</v>
      </c>
      <c r="B7259" s="813" t="s">
        <v>8464</v>
      </c>
      <c r="C7259" s="814" t="s">
        <v>7868</v>
      </c>
      <c r="D7259" s="818">
        <v>48.14</v>
      </c>
      <c r="E7259" s="818">
        <v>17.63</v>
      </c>
      <c r="F7259" s="818">
        <v>65.77</v>
      </c>
    </row>
    <row r="7260" ht="15.0" customHeight="1">
      <c r="A7260" s="812">
        <v>95714.0</v>
      </c>
      <c r="B7260" s="813" t="s">
        <v>8465</v>
      </c>
      <c r="C7260" s="814" t="s">
        <v>7866</v>
      </c>
      <c r="D7260" s="818">
        <v>155.78</v>
      </c>
      <c r="E7260" s="818">
        <v>17.63</v>
      </c>
      <c r="F7260" s="818">
        <v>173.41</v>
      </c>
    </row>
    <row r="7261" ht="15.0" customHeight="1">
      <c r="A7261" s="812">
        <v>95720.0</v>
      </c>
      <c r="B7261" s="813" t="s">
        <v>8466</v>
      </c>
      <c r="C7261" s="814" t="s">
        <v>7866</v>
      </c>
      <c r="D7261" s="818">
        <v>152.25</v>
      </c>
      <c r="E7261" s="818">
        <v>17.63</v>
      </c>
      <c r="F7261" s="818">
        <v>169.88</v>
      </c>
    </row>
    <row r="7262" ht="15.0" customHeight="1">
      <c r="A7262" s="812">
        <v>95710.0</v>
      </c>
      <c r="B7262" s="813" t="s">
        <v>8467</v>
      </c>
      <c r="C7262" s="814" t="s">
        <v>621</v>
      </c>
      <c r="D7262" s="818">
        <v>39.56</v>
      </c>
      <c r="E7262" s="818">
        <v>0.0</v>
      </c>
      <c r="F7262" s="818">
        <v>39.56</v>
      </c>
    </row>
    <row r="7263" ht="15.0" customHeight="1">
      <c r="A7263" s="812">
        <v>95711.0</v>
      </c>
      <c r="B7263" s="813" t="s">
        <v>8468</v>
      </c>
      <c r="C7263" s="814" t="s">
        <v>621</v>
      </c>
      <c r="D7263" s="818">
        <v>5.36</v>
      </c>
      <c r="E7263" s="818">
        <v>0.0</v>
      </c>
      <c r="F7263" s="818">
        <v>5.36</v>
      </c>
    </row>
    <row r="7264" ht="15.0" customHeight="1">
      <c r="A7264" s="812">
        <v>95712.0</v>
      </c>
      <c r="B7264" s="813" t="s">
        <v>8469</v>
      </c>
      <c r="C7264" s="814" t="s">
        <v>621</v>
      </c>
      <c r="D7264" s="818">
        <v>49.45</v>
      </c>
      <c r="E7264" s="818">
        <v>0.0</v>
      </c>
      <c r="F7264" s="818">
        <v>49.45</v>
      </c>
    </row>
    <row r="7265" ht="15.0" customHeight="1">
      <c r="A7265" s="812">
        <v>95713.0</v>
      </c>
      <c r="B7265" s="813" t="s">
        <v>8470</v>
      </c>
      <c r="C7265" s="814" t="s">
        <v>621</v>
      </c>
      <c r="D7265" s="818">
        <v>56.51</v>
      </c>
      <c r="E7265" s="818">
        <v>0.0</v>
      </c>
      <c r="F7265" s="818">
        <v>56.51</v>
      </c>
    </row>
    <row r="7266" ht="15.0" customHeight="1">
      <c r="A7266" s="812">
        <v>95716.0</v>
      </c>
      <c r="B7266" s="813" t="s">
        <v>8471</v>
      </c>
      <c r="C7266" s="814" t="s">
        <v>621</v>
      </c>
      <c r="D7266" s="818">
        <v>38.08</v>
      </c>
      <c r="E7266" s="818">
        <v>0.0</v>
      </c>
      <c r="F7266" s="818">
        <v>38.08</v>
      </c>
    </row>
    <row r="7267" ht="15.0" customHeight="1">
      <c r="A7267" s="812">
        <v>95717.0</v>
      </c>
      <c r="B7267" s="813" t="s">
        <v>8472</v>
      </c>
      <c r="C7267" s="814" t="s">
        <v>621</v>
      </c>
      <c r="D7267" s="818">
        <v>5.16</v>
      </c>
      <c r="E7267" s="818">
        <v>0.0</v>
      </c>
      <c r="F7267" s="818">
        <v>5.16</v>
      </c>
    </row>
    <row r="7268" ht="15.0" customHeight="1">
      <c r="A7268" s="812">
        <v>95718.0</v>
      </c>
      <c r="B7268" s="813" t="s">
        <v>8473</v>
      </c>
      <c r="C7268" s="814" t="s">
        <v>621</v>
      </c>
      <c r="D7268" s="818">
        <v>47.6</v>
      </c>
      <c r="E7268" s="818">
        <v>0.0</v>
      </c>
      <c r="F7268" s="818">
        <v>47.6</v>
      </c>
    </row>
    <row r="7269" ht="15.0" customHeight="1">
      <c r="A7269" s="812">
        <v>95719.0</v>
      </c>
      <c r="B7269" s="813" t="s">
        <v>8474</v>
      </c>
      <c r="C7269" s="814" t="s">
        <v>621</v>
      </c>
      <c r="D7269" s="818">
        <v>56.51</v>
      </c>
      <c r="E7269" s="818">
        <v>0.0</v>
      </c>
      <c r="F7269" s="818">
        <v>56.51</v>
      </c>
    </row>
    <row r="7270" ht="15.0" customHeight="1">
      <c r="A7270" s="808"/>
      <c r="B7270" s="809" t="s">
        <v>8475</v>
      </c>
      <c r="C7270" s="810"/>
      <c r="D7270" s="811"/>
      <c r="E7270" s="811"/>
      <c r="F7270" s="811"/>
    </row>
    <row r="7271" ht="15.0" customHeight="1">
      <c r="A7271" s="812">
        <v>92121.0</v>
      </c>
      <c r="B7271" s="813" t="s">
        <v>8476</v>
      </c>
      <c r="C7271" s="814" t="s">
        <v>1756</v>
      </c>
      <c r="D7271" s="818">
        <v>9.13</v>
      </c>
      <c r="E7271" s="818">
        <v>15.65</v>
      </c>
      <c r="F7271" s="818">
        <v>24.78</v>
      </c>
    </row>
    <row r="7272" ht="15.0" customHeight="1">
      <c r="A7272" s="812">
        <v>92122.0</v>
      </c>
      <c r="B7272" s="813" t="s">
        <v>8477</v>
      </c>
      <c r="C7272" s="814" t="s">
        <v>1756</v>
      </c>
      <c r="D7272" s="818">
        <v>13.6</v>
      </c>
      <c r="E7272" s="818">
        <v>28.41</v>
      </c>
      <c r="F7272" s="818">
        <v>42.01</v>
      </c>
    </row>
    <row r="7273" ht="15.0" customHeight="1">
      <c r="A7273" s="812">
        <v>92112.0</v>
      </c>
      <c r="B7273" s="813" t="s">
        <v>8478</v>
      </c>
      <c r="C7273" s="814" t="s">
        <v>7866</v>
      </c>
      <c r="D7273" s="818">
        <v>2.29</v>
      </c>
      <c r="E7273" s="818">
        <v>0.0</v>
      </c>
      <c r="F7273" s="818">
        <v>2.29</v>
      </c>
    </row>
    <row r="7274" ht="15.0" customHeight="1">
      <c r="A7274" s="812">
        <v>92113.0</v>
      </c>
      <c r="B7274" s="813" t="s">
        <v>8479</v>
      </c>
      <c r="C7274" s="814" t="s">
        <v>7868</v>
      </c>
      <c r="D7274" s="818">
        <v>0.79</v>
      </c>
      <c r="E7274" s="818">
        <v>0.0</v>
      </c>
      <c r="F7274" s="818">
        <v>0.79</v>
      </c>
    </row>
    <row r="7275" ht="15.0" customHeight="1">
      <c r="A7275" s="812">
        <v>92108.0</v>
      </c>
      <c r="B7275" s="813" t="s">
        <v>8480</v>
      </c>
      <c r="C7275" s="814" t="s">
        <v>621</v>
      </c>
      <c r="D7275" s="818">
        <v>0.71</v>
      </c>
      <c r="E7275" s="818">
        <v>0.0</v>
      </c>
      <c r="F7275" s="818">
        <v>0.71</v>
      </c>
    </row>
    <row r="7276" ht="15.0" customHeight="1">
      <c r="A7276" s="812">
        <v>92109.0</v>
      </c>
      <c r="B7276" s="813" t="s">
        <v>8481</v>
      </c>
      <c r="C7276" s="814" t="s">
        <v>621</v>
      </c>
      <c r="D7276" s="818">
        <v>0.08</v>
      </c>
      <c r="E7276" s="818">
        <v>0.0</v>
      </c>
      <c r="F7276" s="818">
        <v>0.08</v>
      </c>
    </row>
    <row r="7277" ht="15.0" customHeight="1">
      <c r="A7277" s="812">
        <v>92110.0</v>
      </c>
      <c r="B7277" s="813" t="s">
        <v>8482</v>
      </c>
      <c r="C7277" s="814" t="s">
        <v>621</v>
      </c>
      <c r="D7277" s="818">
        <v>0.55</v>
      </c>
      <c r="E7277" s="818">
        <v>0.0</v>
      </c>
      <c r="F7277" s="818">
        <v>0.55</v>
      </c>
    </row>
    <row r="7278" ht="15.0" customHeight="1">
      <c r="A7278" s="812">
        <v>92111.0</v>
      </c>
      <c r="B7278" s="813" t="s">
        <v>8483</v>
      </c>
      <c r="C7278" s="814" t="s">
        <v>621</v>
      </c>
      <c r="D7278" s="818">
        <v>0.95</v>
      </c>
      <c r="E7278" s="818">
        <v>0.0</v>
      </c>
      <c r="F7278" s="818">
        <v>0.95</v>
      </c>
    </row>
    <row r="7279" ht="15.0" customHeight="1">
      <c r="A7279" s="808"/>
      <c r="B7279" s="809" t="s">
        <v>8484</v>
      </c>
      <c r="C7279" s="810"/>
      <c r="D7279" s="811"/>
      <c r="E7279" s="811"/>
      <c r="F7279" s="811"/>
    </row>
    <row r="7280" ht="15.0" customHeight="1">
      <c r="A7280" s="812">
        <v>96015.0</v>
      </c>
      <c r="B7280" s="813" t="s">
        <v>8485</v>
      </c>
      <c r="C7280" s="814" t="s">
        <v>621</v>
      </c>
      <c r="D7280" s="818">
        <v>14.72</v>
      </c>
      <c r="E7280" s="818">
        <v>0.0</v>
      </c>
      <c r="F7280" s="818">
        <v>14.72</v>
      </c>
    </row>
    <row r="7281" ht="15.0" customHeight="1">
      <c r="A7281" s="812">
        <v>96016.0</v>
      </c>
      <c r="B7281" s="813" t="s">
        <v>8486</v>
      </c>
      <c r="C7281" s="814" t="s">
        <v>621</v>
      </c>
      <c r="D7281" s="818">
        <v>2.03</v>
      </c>
      <c r="E7281" s="818">
        <v>0.0</v>
      </c>
      <c r="F7281" s="818">
        <v>2.03</v>
      </c>
    </row>
    <row r="7282" ht="15.0" customHeight="1">
      <c r="A7282" s="812">
        <v>96018.0</v>
      </c>
      <c r="B7282" s="813" t="s">
        <v>8487</v>
      </c>
      <c r="C7282" s="814" t="s">
        <v>621</v>
      </c>
      <c r="D7282" s="818">
        <v>16.11</v>
      </c>
      <c r="E7282" s="818">
        <v>0.0</v>
      </c>
      <c r="F7282" s="818">
        <v>16.11</v>
      </c>
    </row>
    <row r="7283" ht="15.0" customHeight="1">
      <c r="A7283" s="812">
        <v>96019.0</v>
      </c>
      <c r="B7283" s="813" t="s">
        <v>8488</v>
      </c>
      <c r="C7283" s="814" t="s">
        <v>621</v>
      </c>
      <c r="D7283" s="818">
        <v>108.02</v>
      </c>
      <c r="E7283" s="818">
        <v>0.0</v>
      </c>
      <c r="F7283" s="818">
        <v>108.02</v>
      </c>
    </row>
    <row r="7284" ht="15.0" customHeight="1">
      <c r="A7284" s="812">
        <v>96020.0</v>
      </c>
      <c r="B7284" s="813" t="s">
        <v>8489</v>
      </c>
      <c r="C7284" s="814" t="s">
        <v>7866</v>
      </c>
      <c r="D7284" s="818">
        <v>145.78</v>
      </c>
      <c r="E7284" s="818">
        <v>18.58</v>
      </c>
      <c r="F7284" s="818">
        <v>164.36</v>
      </c>
    </row>
    <row r="7285" ht="15.0" customHeight="1">
      <c r="A7285" s="812">
        <v>96021.0</v>
      </c>
      <c r="B7285" s="813" t="s">
        <v>8490</v>
      </c>
      <c r="C7285" s="814" t="s">
        <v>7868</v>
      </c>
      <c r="D7285" s="818">
        <v>21.65</v>
      </c>
      <c r="E7285" s="818">
        <v>18.58</v>
      </c>
      <c r="F7285" s="818">
        <v>40.23</v>
      </c>
    </row>
    <row r="7286" ht="15.0" customHeight="1">
      <c r="A7286" s="812">
        <v>96023.0</v>
      </c>
      <c r="B7286" s="813" t="s">
        <v>8491</v>
      </c>
      <c r="C7286" s="814" t="s">
        <v>621</v>
      </c>
      <c r="D7286" s="818">
        <v>11.4</v>
      </c>
      <c r="E7286" s="818">
        <v>0.0</v>
      </c>
      <c r="F7286" s="818">
        <v>11.4</v>
      </c>
    </row>
    <row r="7287" ht="15.0" customHeight="1">
      <c r="A7287" s="812">
        <v>96024.0</v>
      </c>
      <c r="B7287" s="813" t="s">
        <v>8492</v>
      </c>
      <c r="C7287" s="814" t="s">
        <v>621</v>
      </c>
      <c r="D7287" s="818">
        <v>1.57</v>
      </c>
      <c r="E7287" s="818">
        <v>0.0</v>
      </c>
      <c r="F7287" s="818">
        <v>1.57</v>
      </c>
    </row>
    <row r="7288" ht="15.0" customHeight="1">
      <c r="A7288" s="812">
        <v>96026.0</v>
      </c>
      <c r="B7288" s="813" t="s">
        <v>8493</v>
      </c>
      <c r="C7288" s="814" t="s">
        <v>621</v>
      </c>
      <c r="D7288" s="818">
        <v>12.47</v>
      </c>
      <c r="E7288" s="818">
        <v>0.0</v>
      </c>
      <c r="F7288" s="818">
        <v>12.47</v>
      </c>
    </row>
    <row r="7289" ht="15.0" customHeight="1">
      <c r="A7289" s="812">
        <v>96027.0</v>
      </c>
      <c r="B7289" s="813" t="s">
        <v>8494</v>
      </c>
      <c r="C7289" s="814" t="s">
        <v>621</v>
      </c>
      <c r="D7289" s="818">
        <v>75.27</v>
      </c>
      <c r="E7289" s="818">
        <v>0.0</v>
      </c>
      <c r="F7289" s="818">
        <v>75.27</v>
      </c>
    </row>
    <row r="7290" ht="15.0" customHeight="1">
      <c r="A7290" s="812">
        <v>96028.0</v>
      </c>
      <c r="B7290" s="813" t="s">
        <v>8495</v>
      </c>
      <c r="C7290" s="814" t="s">
        <v>7866</v>
      </c>
      <c r="D7290" s="818">
        <v>105.61</v>
      </c>
      <c r="E7290" s="818">
        <v>18.58</v>
      </c>
      <c r="F7290" s="818">
        <v>124.19</v>
      </c>
    </row>
    <row r="7291" ht="15.0" customHeight="1">
      <c r="A7291" s="812">
        <v>96029.0</v>
      </c>
      <c r="B7291" s="813" t="s">
        <v>8496</v>
      </c>
      <c r="C7291" s="814" t="s">
        <v>7868</v>
      </c>
      <c r="D7291" s="818">
        <v>17.87</v>
      </c>
      <c r="E7291" s="818">
        <v>18.58</v>
      </c>
      <c r="F7291" s="818">
        <v>36.45</v>
      </c>
    </row>
    <row r="7292" ht="15.0" customHeight="1">
      <c r="A7292" s="808"/>
      <c r="B7292" s="809" t="s">
        <v>8497</v>
      </c>
      <c r="C7292" s="810"/>
      <c r="D7292" s="811"/>
      <c r="E7292" s="811"/>
      <c r="F7292" s="811"/>
    </row>
    <row r="7293" ht="15.0" customHeight="1">
      <c r="A7293" s="812">
        <v>96013.0</v>
      </c>
      <c r="B7293" s="813" t="s">
        <v>8498</v>
      </c>
      <c r="C7293" s="814" t="s">
        <v>7866</v>
      </c>
      <c r="D7293" s="818">
        <v>146.09</v>
      </c>
      <c r="E7293" s="818">
        <v>18.58</v>
      </c>
      <c r="F7293" s="818">
        <v>164.67</v>
      </c>
    </row>
    <row r="7294" ht="15.0" customHeight="1">
      <c r="A7294" s="812">
        <v>96157.0</v>
      </c>
      <c r="B7294" s="813" t="s">
        <v>8499</v>
      </c>
      <c r="C7294" s="814" t="s">
        <v>7866</v>
      </c>
      <c r="D7294" s="818">
        <v>105.92</v>
      </c>
      <c r="E7294" s="818">
        <v>18.58</v>
      </c>
      <c r="F7294" s="818">
        <v>124.5</v>
      </c>
    </row>
    <row r="7295" ht="15.0" customHeight="1">
      <c r="A7295" s="812">
        <v>96014.0</v>
      </c>
      <c r="B7295" s="813" t="s">
        <v>8500</v>
      </c>
      <c r="C7295" s="814" t="s">
        <v>7868</v>
      </c>
      <c r="D7295" s="818">
        <v>21.81</v>
      </c>
      <c r="E7295" s="818">
        <v>18.58</v>
      </c>
      <c r="F7295" s="818">
        <v>40.39</v>
      </c>
    </row>
    <row r="7296" ht="15.0" customHeight="1">
      <c r="A7296" s="812">
        <v>96155.0</v>
      </c>
      <c r="B7296" s="813" t="s">
        <v>8501</v>
      </c>
      <c r="C7296" s="814" t="s">
        <v>7868</v>
      </c>
      <c r="D7296" s="818">
        <v>18.03</v>
      </c>
      <c r="E7296" s="818">
        <v>18.58</v>
      </c>
      <c r="F7296" s="818">
        <v>36.61</v>
      </c>
    </row>
    <row r="7297" ht="15.0" customHeight="1">
      <c r="A7297" s="812">
        <v>96008.0</v>
      </c>
      <c r="B7297" s="813" t="s">
        <v>8502</v>
      </c>
      <c r="C7297" s="814" t="s">
        <v>621</v>
      </c>
      <c r="D7297" s="818">
        <v>14.86</v>
      </c>
      <c r="E7297" s="818">
        <v>0.0</v>
      </c>
      <c r="F7297" s="818">
        <v>14.86</v>
      </c>
    </row>
    <row r="7298" ht="15.0" customHeight="1">
      <c r="A7298" s="812">
        <v>96009.0</v>
      </c>
      <c r="B7298" s="813" t="s">
        <v>8503</v>
      </c>
      <c r="C7298" s="814" t="s">
        <v>621</v>
      </c>
      <c r="D7298" s="818">
        <v>2.05</v>
      </c>
      <c r="E7298" s="818">
        <v>0.0</v>
      </c>
      <c r="F7298" s="818">
        <v>2.05</v>
      </c>
    </row>
    <row r="7299" ht="15.0" customHeight="1">
      <c r="A7299" s="812">
        <v>96011.0</v>
      </c>
      <c r="B7299" s="813" t="s">
        <v>8504</v>
      </c>
      <c r="C7299" s="814" t="s">
        <v>621</v>
      </c>
      <c r="D7299" s="818">
        <v>16.26</v>
      </c>
      <c r="E7299" s="818">
        <v>0.0</v>
      </c>
      <c r="F7299" s="818">
        <v>16.26</v>
      </c>
    </row>
    <row r="7300" ht="15.0" customHeight="1">
      <c r="A7300" s="812">
        <v>96012.0</v>
      </c>
      <c r="B7300" s="813" t="s">
        <v>8505</v>
      </c>
      <c r="C7300" s="814" t="s">
        <v>621</v>
      </c>
      <c r="D7300" s="818">
        <v>108.02</v>
      </c>
      <c r="E7300" s="818">
        <v>0.0</v>
      </c>
      <c r="F7300" s="818">
        <v>108.02</v>
      </c>
    </row>
    <row r="7301" ht="15.0" customHeight="1">
      <c r="A7301" s="812">
        <v>96053.0</v>
      </c>
      <c r="B7301" s="813" t="s">
        <v>8506</v>
      </c>
      <c r="C7301" s="814" t="s">
        <v>621</v>
      </c>
      <c r="D7301" s="818">
        <v>11.54</v>
      </c>
      <c r="E7301" s="818">
        <v>0.0</v>
      </c>
      <c r="F7301" s="818">
        <v>11.54</v>
      </c>
    </row>
    <row r="7302" ht="15.0" customHeight="1">
      <c r="A7302" s="812">
        <v>96055.0</v>
      </c>
      <c r="B7302" s="813" t="s">
        <v>8507</v>
      </c>
      <c r="C7302" s="814" t="s">
        <v>621</v>
      </c>
      <c r="D7302" s="818">
        <v>1.59</v>
      </c>
      <c r="E7302" s="818">
        <v>0.0</v>
      </c>
      <c r="F7302" s="818">
        <v>1.59</v>
      </c>
    </row>
    <row r="7303" ht="15.0" customHeight="1">
      <c r="A7303" s="812">
        <v>96056.0</v>
      </c>
      <c r="B7303" s="813" t="s">
        <v>8508</v>
      </c>
      <c r="C7303" s="814" t="s">
        <v>621</v>
      </c>
      <c r="D7303" s="818">
        <v>12.62</v>
      </c>
      <c r="E7303" s="818">
        <v>0.0</v>
      </c>
      <c r="F7303" s="818">
        <v>12.62</v>
      </c>
    </row>
    <row r="7304" ht="15.0" customHeight="1">
      <c r="A7304" s="812">
        <v>96057.0</v>
      </c>
      <c r="B7304" s="813" t="s">
        <v>8509</v>
      </c>
      <c r="C7304" s="814" t="s">
        <v>621</v>
      </c>
      <c r="D7304" s="818">
        <v>75.27</v>
      </c>
      <c r="E7304" s="818">
        <v>0.0</v>
      </c>
      <c r="F7304" s="818">
        <v>75.27</v>
      </c>
    </row>
    <row r="7305" ht="15.0" customHeight="1">
      <c r="A7305" s="808"/>
      <c r="B7305" s="809" t="s">
        <v>8510</v>
      </c>
      <c r="C7305" s="810"/>
      <c r="D7305" s="811"/>
      <c r="E7305" s="811"/>
      <c r="F7305" s="811"/>
    </row>
    <row r="7306" ht="15.0" customHeight="1">
      <c r="A7306" s="812">
        <v>5714.0</v>
      </c>
      <c r="B7306" s="813" t="s">
        <v>8511</v>
      </c>
      <c r="C7306" s="814" t="s">
        <v>621</v>
      </c>
      <c r="D7306" s="818">
        <v>9.96</v>
      </c>
      <c r="E7306" s="818">
        <v>0.0</v>
      </c>
      <c r="F7306" s="818">
        <v>9.96</v>
      </c>
    </row>
    <row r="7307" ht="15.0" customHeight="1">
      <c r="A7307" s="812">
        <v>5715.0</v>
      </c>
      <c r="B7307" s="813" t="s">
        <v>8512</v>
      </c>
      <c r="C7307" s="814" t="s">
        <v>621</v>
      </c>
      <c r="D7307" s="818">
        <v>75.27</v>
      </c>
      <c r="E7307" s="818">
        <v>0.0</v>
      </c>
      <c r="F7307" s="818">
        <v>75.27</v>
      </c>
    </row>
    <row r="7308" ht="15.0" customHeight="1">
      <c r="A7308" s="812">
        <v>5843.0</v>
      </c>
      <c r="B7308" s="813" t="s">
        <v>8513</v>
      </c>
      <c r="C7308" s="814" t="s">
        <v>7866</v>
      </c>
      <c r="D7308" s="818">
        <v>140.67</v>
      </c>
      <c r="E7308" s="818">
        <v>18.58</v>
      </c>
      <c r="F7308" s="818">
        <v>159.25</v>
      </c>
    </row>
    <row r="7309" ht="15.0" customHeight="1">
      <c r="A7309" s="812">
        <v>5845.0</v>
      </c>
      <c r="B7309" s="813" t="s">
        <v>8514</v>
      </c>
      <c r="C7309" s="814" t="s">
        <v>7868</v>
      </c>
      <c r="D7309" s="818">
        <v>19.05</v>
      </c>
      <c r="E7309" s="818">
        <v>18.58</v>
      </c>
      <c r="F7309" s="818">
        <v>37.63</v>
      </c>
    </row>
    <row r="7310" ht="15.0" customHeight="1">
      <c r="A7310" s="812">
        <v>7063.0</v>
      </c>
      <c r="B7310" s="813" t="s">
        <v>8515</v>
      </c>
      <c r="C7310" s="814" t="s">
        <v>621</v>
      </c>
      <c r="D7310" s="818">
        <v>12.43</v>
      </c>
      <c r="E7310" s="818">
        <v>0.0</v>
      </c>
      <c r="F7310" s="818">
        <v>12.43</v>
      </c>
    </row>
    <row r="7311" ht="15.0" customHeight="1">
      <c r="A7311" s="812">
        <v>7064.0</v>
      </c>
      <c r="B7311" s="813" t="s">
        <v>8516</v>
      </c>
      <c r="C7311" s="814" t="s">
        <v>621</v>
      </c>
      <c r="D7311" s="818">
        <v>1.72</v>
      </c>
      <c r="E7311" s="818">
        <v>0.0</v>
      </c>
      <c r="F7311" s="818">
        <v>1.72</v>
      </c>
    </row>
    <row r="7312" ht="15.0" customHeight="1">
      <c r="A7312" s="812">
        <v>7065.0</v>
      </c>
      <c r="B7312" s="813" t="s">
        <v>8517</v>
      </c>
      <c r="C7312" s="814" t="s">
        <v>621</v>
      </c>
      <c r="D7312" s="818">
        <v>13.6</v>
      </c>
      <c r="E7312" s="818">
        <v>0.0</v>
      </c>
      <c r="F7312" s="818">
        <v>13.6</v>
      </c>
    </row>
    <row r="7313" ht="15.0" customHeight="1">
      <c r="A7313" s="812">
        <v>7066.0</v>
      </c>
      <c r="B7313" s="813" t="s">
        <v>8518</v>
      </c>
      <c r="C7313" s="814" t="s">
        <v>621</v>
      </c>
      <c r="D7313" s="818">
        <v>108.02</v>
      </c>
      <c r="E7313" s="818">
        <v>0.0</v>
      </c>
      <c r="F7313" s="818">
        <v>108.02</v>
      </c>
    </row>
    <row r="7314" ht="15.0" customHeight="1">
      <c r="A7314" s="812">
        <v>89035.0</v>
      </c>
      <c r="B7314" s="813" t="s">
        <v>8519</v>
      </c>
      <c r="C7314" s="814" t="s">
        <v>7866</v>
      </c>
      <c r="D7314" s="818">
        <v>100.5</v>
      </c>
      <c r="E7314" s="818">
        <v>18.58</v>
      </c>
      <c r="F7314" s="818">
        <v>119.08</v>
      </c>
    </row>
    <row r="7315" ht="15.0" customHeight="1">
      <c r="A7315" s="812">
        <v>89036.0</v>
      </c>
      <c r="B7315" s="813" t="s">
        <v>8520</v>
      </c>
      <c r="C7315" s="814" t="s">
        <v>7868</v>
      </c>
      <c r="D7315" s="818">
        <v>15.27</v>
      </c>
      <c r="E7315" s="818">
        <v>18.58</v>
      </c>
      <c r="F7315" s="818">
        <v>33.85</v>
      </c>
    </row>
    <row r="7316" ht="15.0" customHeight="1">
      <c r="A7316" s="812">
        <v>89033.0</v>
      </c>
      <c r="B7316" s="813" t="s">
        <v>8521</v>
      </c>
      <c r="C7316" s="814" t="s">
        <v>621</v>
      </c>
      <c r="D7316" s="818">
        <v>9.11</v>
      </c>
      <c r="E7316" s="818">
        <v>0.0</v>
      </c>
      <c r="F7316" s="818">
        <v>9.11</v>
      </c>
    </row>
    <row r="7317" ht="15.0" customHeight="1">
      <c r="A7317" s="812">
        <v>89034.0</v>
      </c>
      <c r="B7317" s="813" t="s">
        <v>8522</v>
      </c>
      <c r="C7317" s="814" t="s">
        <v>621</v>
      </c>
      <c r="D7317" s="818">
        <v>1.26</v>
      </c>
      <c r="E7317" s="818">
        <v>0.0</v>
      </c>
      <c r="F7317" s="818">
        <v>1.26</v>
      </c>
    </row>
    <row r="7318" ht="15.0" customHeight="1">
      <c r="A7318" s="808"/>
      <c r="B7318" s="809" t="s">
        <v>8523</v>
      </c>
      <c r="C7318" s="810"/>
      <c r="D7318" s="811"/>
      <c r="E7318" s="811"/>
      <c r="F7318" s="811"/>
    </row>
    <row r="7319" ht="15.0" customHeight="1">
      <c r="A7319" s="812">
        <v>89032.0</v>
      </c>
      <c r="B7319" s="813" t="s">
        <v>8524</v>
      </c>
      <c r="C7319" s="814" t="s">
        <v>7866</v>
      </c>
      <c r="D7319" s="818">
        <v>107.75</v>
      </c>
      <c r="E7319" s="818">
        <v>18.58</v>
      </c>
      <c r="F7319" s="818">
        <v>126.33</v>
      </c>
    </row>
    <row r="7320" ht="15.0" customHeight="1">
      <c r="A7320" s="812">
        <v>89031.0</v>
      </c>
      <c r="B7320" s="813" t="s">
        <v>8525</v>
      </c>
      <c r="C7320" s="814" t="s">
        <v>7868</v>
      </c>
      <c r="D7320" s="818">
        <v>30.76</v>
      </c>
      <c r="E7320" s="818">
        <v>18.58</v>
      </c>
      <c r="F7320" s="818">
        <v>49.34</v>
      </c>
    </row>
    <row r="7321" ht="15.0" customHeight="1">
      <c r="A7321" s="812">
        <v>5724.0</v>
      </c>
      <c r="B7321" s="813" t="s">
        <v>8526</v>
      </c>
      <c r="C7321" s="814" t="s">
        <v>621</v>
      </c>
      <c r="D7321" s="818">
        <v>37.74</v>
      </c>
      <c r="E7321" s="818">
        <v>0.0</v>
      </c>
      <c r="F7321" s="818">
        <v>37.74</v>
      </c>
    </row>
    <row r="7322" ht="15.0" customHeight="1">
      <c r="A7322" s="812">
        <v>53817.0</v>
      </c>
      <c r="B7322" s="813" t="s">
        <v>8527</v>
      </c>
      <c r="C7322" s="814" t="s">
        <v>621</v>
      </c>
      <c r="D7322" s="818">
        <v>39.25</v>
      </c>
      <c r="E7322" s="818">
        <v>0.0</v>
      </c>
      <c r="F7322" s="818">
        <v>39.25</v>
      </c>
    </row>
    <row r="7323" ht="15.0" customHeight="1">
      <c r="A7323" s="812">
        <v>89029.0</v>
      </c>
      <c r="B7323" s="813" t="s">
        <v>8528</v>
      </c>
      <c r="C7323" s="814" t="s">
        <v>621</v>
      </c>
      <c r="D7323" s="818">
        <v>21.11</v>
      </c>
      <c r="E7323" s="818">
        <v>0.0</v>
      </c>
      <c r="F7323" s="818">
        <v>21.11</v>
      </c>
    </row>
    <row r="7324" ht="15.0" customHeight="1">
      <c r="A7324" s="812">
        <v>89030.0</v>
      </c>
      <c r="B7324" s="813" t="s">
        <v>8529</v>
      </c>
      <c r="C7324" s="814" t="s">
        <v>621</v>
      </c>
      <c r="D7324" s="818">
        <v>4.75</v>
      </c>
      <c r="E7324" s="818">
        <v>0.0</v>
      </c>
      <c r="F7324" s="818">
        <v>4.75</v>
      </c>
    </row>
    <row r="7325" ht="15.0" customHeight="1">
      <c r="A7325" s="812">
        <v>88843.0</v>
      </c>
      <c r="B7325" s="813" t="s">
        <v>8530</v>
      </c>
      <c r="C7325" s="814" t="s">
        <v>7866</v>
      </c>
      <c r="D7325" s="818">
        <v>120.56</v>
      </c>
      <c r="E7325" s="818">
        <v>18.58</v>
      </c>
      <c r="F7325" s="818">
        <v>139.14</v>
      </c>
    </row>
    <row r="7326" ht="15.0" customHeight="1">
      <c r="A7326" s="812">
        <v>88844.0</v>
      </c>
      <c r="B7326" s="813" t="s">
        <v>8531</v>
      </c>
      <c r="C7326" s="814" t="s">
        <v>7868</v>
      </c>
      <c r="D7326" s="818">
        <v>31.96</v>
      </c>
      <c r="E7326" s="818">
        <v>18.58</v>
      </c>
      <c r="F7326" s="818">
        <v>50.54</v>
      </c>
    </row>
    <row r="7327" ht="15.0" customHeight="1">
      <c r="A7327" s="812">
        <v>88839.0</v>
      </c>
      <c r="B7327" s="813" t="s">
        <v>8532</v>
      </c>
      <c r="C7327" s="814" t="s">
        <v>621</v>
      </c>
      <c r="D7327" s="818">
        <v>22.09</v>
      </c>
      <c r="E7327" s="818">
        <v>0.0</v>
      </c>
      <c r="F7327" s="818">
        <v>22.09</v>
      </c>
    </row>
    <row r="7328" ht="15.0" customHeight="1">
      <c r="A7328" s="812">
        <v>88840.0</v>
      </c>
      <c r="B7328" s="813" t="s">
        <v>8533</v>
      </c>
      <c r="C7328" s="814" t="s">
        <v>621</v>
      </c>
      <c r="D7328" s="818">
        <v>4.97</v>
      </c>
      <c r="E7328" s="818">
        <v>0.0</v>
      </c>
      <c r="F7328" s="818">
        <v>4.97</v>
      </c>
    </row>
    <row r="7329" ht="15.0" customHeight="1">
      <c r="A7329" s="812">
        <v>88841.0</v>
      </c>
      <c r="B7329" s="813" t="s">
        <v>8534</v>
      </c>
      <c r="C7329" s="814" t="s">
        <v>621</v>
      </c>
      <c r="D7329" s="818">
        <v>39.5</v>
      </c>
      <c r="E7329" s="818">
        <v>0.0</v>
      </c>
      <c r="F7329" s="818">
        <v>39.5</v>
      </c>
    </row>
    <row r="7330" ht="15.0" customHeight="1">
      <c r="A7330" s="812">
        <v>88842.0</v>
      </c>
      <c r="B7330" s="813" t="s">
        <v>8535</v>
      </c>
      <c r="C7330" s="814" t="s">
        <v>621</v>
      </c>
      <c r="D7330" s="818">
        <v>49.1</v>
      </c>
      <c r="E7330" s="818">
        <v>0.0</v>
      </c>
      <c r="F7330" s="818">
        <v>49.1</v>
      </c>
    </row>
    <row r="7331" ht="15.0" customHeight="1">
      <c r="A7331" s="812">
        <v>5722.0</v>
      </c>
      <c r="B7331" s="813" t="s">
        <v>8536</v>
      </c>
      <c r="C7331" s="814" t="s">
        <v>621</v>
      </c>
      <c r="D7331" s="818">
        <v>136.26</v>
      </c>
      <c r="E7331" s="818">
        <v>0.0</v>
      </c>
      <c r="F7331" s="818">
        <v>136.26</v>
      </c>
    </row>
    <row r="7332" ht="15.0" customHeight="1">
      <c r="A7332" s="812">
        <v>5855.0</v>
      </c>
      <c r="B7332" s="813" t="s">
        <v>8537</v>
      </c>
      <c r="C7332" s="814" t="s">
        <v>7866</v>
      </c>
      <c r="D7332" s="818">
        <v>411.23</v>
      </c>
      <c r="E7332" s="818">
        <v>18.58</v>
      </c>
      <c r="F7332" s="818">
        <v>429.81</v>
      </c>
    </row>
    <row r="7333" ht="15.0" customHeight="1">
      <c r="A7333" s="812">
        <v>5857.0</v>
      </c>
      <c r="B7333" s="813" t="s">
        <v>8538</v>
      </c>
      <c r="C7333" s="814" t="s">
        <v>7868</v>
      </c>
      <c r="D7333" s="818">
        <v>114.71</v>
      </c>
      <c r="E7333" s="818">
        <v>18.58</v>
      </c>
      <c r="F7333" s="818">
        <v>133.29</v>
      </c>
    </row>
    <row r="7334" ht="15.0" customHeight="1">
      <c r="A7334" s="812">
        <v>53814.0</v>
      </c>
      <c r="B7334" s="813" t="s">
        <v>8539</v>
      </c>
      <c r="C7334" s="814" t="s">
        <v>621</v>
      </c>
      <c r="D7334" s="818">
        <v>160.26</v>
      </c>
      <c r="E7334" s="818">
        <v>0.0</v>
      </c>
      <c r="F7334" s="818">
        <v>160.26</v>
      </c>
    </row>
    <row r="7335" ht="15.0" customHeight="1">
      <c r="A7335" s="812">
        <v>89013.0</v>
      </c>
      <c r="B7335" s="813" t="s">
        <v>8540</v>
      </c>
      <c r="C7335" s="814" t="s">
        <v>621</v>
      </c>
      <c r="D7335" s="818">
        <v>89.64</v>
      </c>
      <c r="E7335" s="818">
        <v>0.0</v>
      </c>
      <c r="F7335" s="818">
        <v>89.64</v>
      </c>
    </row>
    <row r="7336" ht="15.0" customHeight="1">
      <c r="A7336" s="812">
        <v>89014.0</v>
      </c>
      <c r="B7336" s="813" t="s">
        <v>8541</v>
      </c>
      <c r="C7336" s="814" t="s">
        <v>621</v>
      </c>
      <c r="D7336" s="818">
        <v>20.17</v>
      </c>
      <c r="E7336" s="818">
        <v>0.0</v>
      </c>
      <c r="F7336" s="818">
        <v>20.17</v>
      </c>
    </row>
    <row r="7337" ht="15.0" customHeight="1">
      <c r="A7337" s="808"/>
      <c r="B7337" s="809" t="s">
        <v>8542</v>
      </c>
      <c r="C7337" s="810"/>
      <c r="D7337" s="811"/>
      <c r="E7337" s="811"/>
      <c r="F7337" s="811"/>
    </row>
    <row r="7338" ht="15.0" customHeight="1">
      <c r="A7338" s="812">
        <v>5851.0</v>
      </c>
      <c r="B7338" s="813" t="s">
        <v>8543</v>
      </c>
      <c r="C7338" s="814" t="s">
        <v>7866</v>
      </c>
      <c r="D7338" s="818">
        <v>146.25</v>
      </c>
      <c r="E7338" s="818">
        <v>18.58</v>
      </c>
      <c r="F7338" s="818">
        <v>164.83</v>
      </c>
    </row>
    <row r="7339" ht="15.0" customHeight="1">
      <c r="A7339" s="812">
        <v>5853.0</v>
      </c>
      <c r="B7339" s="813" t="s">
        <v>8544</v>
      </c>
      <c r="C7339" s="814" t="s">
        <v>7868</v>
      </c>
      <c r="D7339" s="818">
        <v>38.42</v>
      </c>
      <c r="E7339" s="818">
        <v>18.58</v>
      </c>
      <c r="F7339" s="818">
        <v>57.0</v>
      </c>
    </row>
    <row r="7340" ht="15.0" customHeight="1">
      <c r="A7340" s="812">
        <v>53810.0</v>
      </c>
      <c r="B7340" s="813" t="s">
        <v>8545</v>
      </c>
      <c r="C7340" s="814" t="s">
        <v>621</v>
      </c>
      <c r="D7340" s="818">
        <v>48.92</v>
      </c>
      <c r="E7340" s="818">
        <v>0.0</v>
      </c>
      <c r="F7340" s="818">
        <v>48.92</v>
      </c>
    </row>
    <row r="7341" ht="15.0" customHeight="1">
      <c r="A7341" s="812">
        <v>89009.0</v>
      </c>
      <c r="B7341" s="813" t="s">
        <v>8546</v>
      </c>
      <c r="C7341" s="814" t="s">
        <v>621</v>
      </c>
      <c r="D7341" s="818">
        <v>27.36</v>
      </c>
      <c r="E7341" s="818">
        <v>0.0</v>
      </c>
      <c r="F7341" s="818">
        <v>27.36</v>
      </c>
    </row>
    <row r="7342" ht="15.0" customHeight="1">
      <c r="A7342" s="812">
        <v>89010.0</v>
      </c>
      <c r="B7342" s="813" t="s">
        <v>8547</v>
      </c>
      <c r="C7342" s="814" t="s">
        <v>621</v>
      </c>
      <c r="D7342" s="818">
        <v>6.16</v>
      </c>
      <c r="E7342" s="818">
        <v>0.0</v>
      </c>
      <c r="F7342" s="818">
        <v>6.16</v>
      </c>
    </row>
    <row r="7343" ht="15.0" customHeight="1">
      <c r="A7343" s="812">
        <v>5721.0</v>
      </c>
      <c r="B7343" s="813" t="s">
        <v>8548</v>
      </c>
      <c r="C7343" s="814" t="s">
        <v>621</v>
      </c>
      <c r="D7343" s="818">
        <v>58.91</v>
      </c>
      <c r="E7343" s="818">
        <v>0.0</v>
      </c>
      <c r="F7343" s="818">
        <v>58.91</v>
      </c>
    </row>
    <row r="7344" ht="15.0" customHeight="1">
      <c r="A7344" s="808"/>
      <c r="B7344" s="809" t="s">
        <v>8549</v>
      </c>
      <c r="C7344" s="810"/>
      <c r="D7344" s="811"/>
      <c r="E7344" s="811"/>
      <c r="F7344" s="811"/>
    </row>
    <row r="7345" ht="15.0" customHeight="1">
      <c r="A7345" s="812">
        <v>5847.0</v>
      </c>
      <c r="B7345" s="813" t="s">
        <v>8550</v>
      </c>
      <c r="C7345" s="814" t="s">
        <v>7866</v>
      </c>
      <c r="D7345" s="818">
        <v>153.61</v>
      </c>
      <c r="E7345" s="818">
        <v>18.58</v>
      </c>
      <c r="F7345" s="818">
        <v>172.19</v>
      </c>
    </row>
    <row r="7346" ht="15.0" customHeight="1">
      <c r="A7346" s="812">
        <v>5849.0</v>
      </c>
      <c r="B7346" s="813" t="s">
        <v>8551</v>
      </c>
      <c r="C7346" s="814" t="s">
        <v>7868</v>
      </c>
      <c r="D7346" s="818">
        <v>38.22</v>
      </c>
      <c r="E7346" s="818">
        <v>18.58</v>
      </c>
      <c r="F7346" s="818">
        <v>56.8</v>
      </c>
    </row>
    <row r="7347" ht="15.0" customHeight="1">
      <c r="A7347" s="812">
        <v>5718.0</v>
      </c>
      <c r="B7347" s="813" t="s">
        <v>8552</v>
      </c>
      <c r="C7347" s="814" t="s">
        <v>621</v>
      </c>
      <c r="D7347" s="818">
        <v>66.77</v>
      </c>
      <c r="E7347" s="818">
        <v>0.0</v>
      </c>
      <c r="F7347" s="818">
        <v>66.77</v>
      </c>
    </row>
    <row r="7348" ht="15.0" customHeight="1">
      <c r="A7348" s="812">
        <v>53806.0</v>
      </c>
      <c r="B7348" s="813" t="s">
        <v>8553</v>
      </c>
      <c r="C7348" s="814" t="s">
        <v>621</v>
      </c>
      <c r="D7348" s="818">
        <v>48.62</v>
      </c>
      <c r="E7348" s="818">
        <v>0.0</v>
      </c>
      <c r="F7348" s="818">
        <v>48.62</v>
      </c>
    </row>
    <row r="7349" ht="15.0" customHeight="1">
      <c r="A7349" s="812">
        <v>89017.0</v>
      </c>
      <c r="B7349" s="813" t="s">
        <v>8554</v>
      </c>
      <c r="C7349" s="814" t="s">
        <v>621</v>
      </c>
      <c r="D7349" s="818">
        <v>27.2</v>
      </c>
      <c r="E7349" s="818">
        <v>0.0</v>
      </c>
      <c r="F7349" s="818">
        <v>27.2</v>
      </c>
    </row>
    <row r="7350" ht="15.0" customHeight="1">
      <c r="A7350" s="812">
        <v>89018.0</v>
      </c>
      <c r="B7350" s="813" t="s">
        <v>8555</v>
      </c>
      <c r="C7350" s="814" t="s">
        <v>621</v>
      </c>
      <c r="D7350" s="818">
        <v>6.12</v>
      </c>
      <c r="E7350" s="818">
        <v>0.0</v>
      </c>
      <c r="F7350" s="818">
        <v>6.12</v>
      </c>
    </row>
    <row r="7351" ht="15.0" customHeight="1">
      <c r="A7351" s="808"/>
      <c r="B7351" s="809" t="s">
        <v>8556</v>
      </c>
      <c r="C7351" s="810"/>
      <c r="D7351" s="811"/>
      <c r="E7351" s="811"/>
      <c r="F7351" s="811"/>
    </row>
    <row r="7352" ht="15.0" customHeight="1">
      <c r="A7352" s="812">
        <v>95264.0</v>
      </c>
      <c r="B7352" s="813" t="s">
        <v>8557</v>
      </c>
      <c r="C7352" s="814" t="s">
        <v>7866</v>
      </c>
      <c r="D7352" s="818">
        <v>5.47</v>
      </c>
      <c r="E7352" s="818">
        <v>0.0</v>
      </c>
      <c r="F7352" s="818">
        <v>5.47</v>
      </c>
    </row>
    <row r="7353" ht="15.0" customHeight="1">
      <c r="A7353" s="812">
        <v>95265.0</v>
      </c>
      <c r="B7353" s="813" t="s">
        <v>8558</v>
      </c>
      <c r="C7353" s="814" t="s">
        <v>7868</v>
      </c>
      <c r="D7353" s="818">
        <v>0.68</v>
      </c>
      <c r="E7353" s="818">
        <v>0.0</v>
      </c>
      <c r="F7353" s="818">
        <v>0.68</v>
      </c>
    </row>
    <row r="7354" ht="15.0" customHeight="1">
      <c r="A7354" s="812">
        <v>95260.0</v>
      </c>
      <c r="B7354" s="813" t="s">
        <v>8559</v>
      </c>
      <c r="C7354" s="814" t="s">
        <v>621</v>
      </c>
      <c r="D7354" s="818">
        <v>0.56</v>
      </c>
      <c r="E7354" s="818">
        <v>0.0</v>
      </c>
      <c r="F7354" s="818">
        <v>0.56</v>
      </c>
    </row>
    <row r="7355" ht="15.0" customHeight="1">
      <c r="A7355" s="812">
        <v>95261.0</v>
      </c>
      <c r="B7355" s="813" t="s">
        <v>8560</v>
      </c>
      <c r="C7355" s="814" t="s">
        <v>621</v>
      </c>
      <c r="D7355" s="818">
        <v>0.12</v>
      </c>
      <c r="E7355" s="818">
        <v>0.0</v>
      </c>
      <c r="F7355" s="818">
        <v>0.12</v>
      </c>
    </row>
    <row r="7356" ht="15.0" customHeight="1">
      <c r="A7356" s="812">
        <v>95262.0</v>
      </c>
      <c r="B7356" s="813" t="s">
        <v>8561</v>
      </c>
      <c r="C7356" s="814" t="s">
        <v>621</v>
      </c>
      <c r="D7356" s="818">
        <v>1.16</v>
      </c>
      <c r="E7356" s="818">
        <v>0.0</v>
      </c>
      <c r="F7356" s="818">
        <v>1.16</v>
      </c>
    </row>
    <row r="7357" ht="15.0" customHeight="1">
      <c r="A7357" s="812">
        <v>95263.0</v>
      </c>
      <c r="B7357" s="813" t="s">
        <v>8562</v>
      </c>
      <c r="C7357" s="814" t="s">
        <v>621</v>
      </c>
      <c r="D7357" s="818">
        <v>3.63</v>
      </c>
      <c r="E7357" s="818">
        <v>0.0</v>
      </c>
      <c r="F7357" s="818">
        <v>3.63</v>
      </c>
    </row>
    <row r="7358" ht="15.0" customHeight="1">
      <c r="A7358" s="812">
        <v>91533.0</v>
      </c>
      <c r="B7358" s="813" t="s">
        <v>8563</v>
      </c>
      <c r="C7358" s="814" t="s">
        <v>7866</v>
      </c>
      <c r="D7358" s="818">
        <v>11.43</v>
      </c>
      <c r="E7358" s="818">
        <v>17.33</v>
      </c>
      <c r="F7358" s="818">
        <v>28.76</v>
      </c>
    </row>
    <row r="7359" ht="15.0" customHeight="1">
      <c r="A7359" s="812">
        <v>91534.0</v>
      </c>
      <c r="B7359" s="813" t="s">
        <v>8564</v>
      </c>
      <c r="C7359" s="814" t="s">
        <v>7868</v>
      </c>
      <c r="D7359" s="818">
        <v>5.69</v>
      </c>
      <c r="E7359" s="818">
        <v>17.33</v>
      </c>
      <c r="F7359" s="818">
        <v>23.02</v>
      </c>
    </row>
    <row r="7360" ht="15.0" customHeight="1">
      <c r="A7360" s="812">
        <v>91529.0</v>
      </c>
      <c r="B7360" s="813" t="s">
        <v>8565</v>
      </c>
      <c r="C7360" s="814" t="s">
        <v>621</v>
      </c>
      <c r="D7360" s="818">
        <v>0.7</v>
      </c>
      <c r="E7360" s="818">
        <v>0.0</v>
      </c>
      <c r="F7360" s="818">
        <v>0.7</v>
      </c>
    </row>
    <row r="7361" ht="15.0" customHeight="1">
      <c r="A7361" s="812">
        <v>91530.0</v>
      </c>
      <c r="B7361" s="813" t="s">
        <v>8566</v>
      </c>
      <c r="C7361" s="814" t="s">
        <v>621</v>
      </c>
      <c r="D7361" s="818">
        <v>0.09</v>
      </c>
      <c r="E7361" s="818">
        <v>0.0</v>
      </c>
      <c r="F7361" s="818">
        <v>0.09</v>
      </c>
    </row>
    <row r="7362" ht="15.0" customHeight="1">
      <c r="A7362" s="812">
        <v>91531.0</v>
      </c>
      <c r="B7362" s="813" t="s">
        <v>8567</v>
      </c>
      <c r="C7362" s="814" t="s">
        <v>621</v>
      </c>
      <c r="D7362" s="818">
        <v>0.88</v>
      </c>
      <c r="E7362" s="818">
        <v>0.0</v>
      </c>
      <c r="F7362" s="818">
        <v>0.88</v>
      </c>
    </row>
    <row r="7363" ht="15.0" customHeight="1">
      <c r="A7363" s="812">
        <v>91532.0</v>
      </c>
      <c r="B7363" s="813" t="s">
        <v>8568</v>
      </c>
      <c r="C7363" s="814" t="s">
        <v>621</v>
      </c>
      <c r="D7363" s="818">
        <v>4.86</v>
      </c>
      <c r="E7363" s="818">
        <v>0.0</v>
      </c>
      <c r="F7363" s="818">
        <v>4.86</v>
      </c>
    </row>
    <row r="7364" ht="15.0" customHeight="1">
      <c r="A7364" s="808"/>
      <c r="B7364" s="809" t="s">
        <v>8569</v>
      </c>
      <c r="C7364" s="810"/>
      <c r="D7364" s="811"/>
      <c r="E7364" s="811"/>
      <c r="F7364" s="811"/>
    </row>
    <row r="7365" ht="15.0" customHeight="1">
      <c r="A7365" s="812">
        <v>96463.0</v>
      </c>
      <c r="B7365" s="813" t="s">
        <v>8570</v>
      </c>
      <c r="C7365" s="814" t="s">
        <v>7866</v>
      </c>
      <c r="D7365" s="818">
        <v>116.69</v>
      </c>
      <c r="E7365" s="818">
        <v>14.69</v>
      </c>
      <c r="F7365" s="818">
        <v>131.38</v>
      </c>
    </row>
    <row r="7366" ht="15.0" customHeight="1">
      <c r="A7366" s="812">
        <v>96464.0</v>
      </c>
      <c r="B7366" s="813" t="s">
        <v>8571</v>
      </c>
      <c r="C7366" s="814" t="s">
        <v>7868</v>
      </c>
      <c r="D7366" s="818">
        <v>39.05</v>
      </c>
      <c r="E7366" s="818">
        <v>14.69</v>
      </c>
      <c r="F7366" s="818">
        <v>53.74</v>
      </c>
    </row>
    <row r="7367" ht="15.0" customHeight="1">
      <c r="A7367" s="812">
        <v>96457.0</v>
      </c>
      <c r="B7367" s="813" t="s">
        <v>8572</v>
      </c>
      <c r="C7367" s="814" t="s">
        <v>621</v>
      </c>
      <c r="D7367" s="818">
        <v>40.11</v>
      </c>
      <c r="E7367" s="818">
        <v>0.0</v>
      </c>
      <c r="F7367" s="818">
        <v>40.11</v>
      </c>
    </row>
    <row r="7368" ht="15.0" customHeight="1">
      <c r="A7368" s="812">
        <v>96458.0</v>
      </c>
      <c r="B7368" s="813" t="s">
        <v>8573</v>
      </c>
      <c r="C7368" s="814" t="s">
        <v>621</v>
      </c>
      <c r="D7368" s="818">
        <v>37.53</v>
      </c>
      <c r="E7368" s="818">
        <v>0.0</v>
      </c>
      <c r="F7368" s="818">
        <v>37.53</v>
      </c>
    </row>
    <row r="7369" ht="15.0" customHeight="1">
      <c r="A7369" s="812">
        <v>96459.0</v>
      </c>
      <c r="B7369" s="813" t="s">
        <v>8574</v>
      </c>
      <c r="C7369" s="814" t="s">
        <v>621</v>
      </c>
      <c r="D7369" s="818">
        <v>4.16</v>
      </c>
      <c r="E7369" s="818">
        <v>0.0</v>
      </c>
      <c r="F7369" s="818">
        <v>4.16</v>
      </c>
    </row>
    <row r="7370" ht="15.0" customHeight="1">
      <c r="A7370" s="812">
        <v>96460.0</v>
      </c>
      <c r="B7370" s="813" t="s">
        <v>8575</v>
      </c>
      <c r="C7370" s="814" t="s">
        <v>621</v>
      </c>
      <c r="D7370" s="818">
        <v>29.99</v>
      </c>
      <c r="E7370" s="818">
        <v>0.0</v>
      </c>
      <c r="F7370" s="818">
        <v>29.99</v>
      </c>
    </row>
    <row r="7371" ht="15.0" customHeight="1">
      <c r="A7371" s="812">
        <v>73315.0</v>
      </c>
      <c r="B7371" s="813" t="s">
        <v>8576</v>
      </c>
      <c r="C7371" s="814" t="s">
        <v>621</v>
      </c>
      <c r="D7371" s="818">
        <v>35.9</v>
      </c>
      <c r="E7371" s="818">
        <v>0.0</v>
      </c>
      <c r="F7371" s="818">
        <v>35.9</v>
      </c>
    </row>
    <row r="7372" ht="15.0" customHeight="1">
      <c r="A7372" s="812">
        <v>73436.0</v>
      </c>
      <c r="B7372" s="813" t="s">
        <v>8577</v>
      </c>
      <c r="C7372" s="814" t="s">
        <v>7866</v>
      </c>
      <c r="D7372" s="818">
        <v>95.52</v>
      </c>
      <c r="E7372" s="818">
        <v>44.07</v>
      </c>
      <c r="F7372" s="818">
        <v>139.59</v>
      </c>
    </row>
    <row r="7373" ht="15.0" customHeight="1">
      <c r="A7373" s="812">
        <v>5089.0</v>
      </c>
      <c r="B7373" s="813" t="s">
        <v>8578</v>
      </c>
      <c r="C7373" s="814" t="s">
        <v>621</v>
      </c>
      <c r="D7373" s="818">
        <v>23.52</v>
      </c>
      <c r="E7373" s="818">
        <v>0.0</v>
      </c>
      <c r="F7373" s="818">
        <v>23.52</v>
      </c>
    </row>
    <row r="7374" ht="15.0" customHeight="1">
      <c r="A7374" s="812">
        <v>5674.0</v>
      </c>
      <c r="B7374" s="813" t="s">
        <v>8579</v>
      </c>
      <c r="C7374" s="814" t="s">
        <v>621</v>
      </c>
      <c r="D7374" s="818">
        <v>22.62</v>
      </c>
      <c r="E7374" s="818">
        <v>0.0</v>
      </c>
      <c r="F7374" s="818">
        <v>22.62</v>
      </c>
    </row>
    <row r="7375" ht="15.0" customHeight="1">
      <c r="A7375" s="812">
        <v>5684.0</v>
      </c>
      <c r="B7375" s="813" t="s">
        <v>8580</v>
      </c>
      <c r="C7375" s="814" t="s">
        <v>7866</v>
      </c>
      <c r="D7375" s="818">
        <v>84.01</v>
      </c>
      <c r="E7375" s="818">
        <v>14.69</v>
      </c>
      <c r="F7375" s="818">
        <v>98.7</v>
      </c>
    </row>
    <row r="7376" ht="15.0" customHeight="1">
      <c r="A7376" s="812">
        <v>5685.0</v>
      </c>
      <c r="B7376" s="813" t="s">
        <v>8581</v>
      </c>
      <c r="C7376" s="814" t="s">
        <v>7868</v>
      </c>
      <c r="D7376" s="818">
        <v>25.49</v>
      </c>
      <c r="E7376" s="818">
        <v>14.69</v>
      </c>
      <c r="F7376" s="818">
        <v>40.18</v>
      </c>
    </row>
    <row r="7377" ht="15.0" customHeight="1">
      <c r="A7377" s="812">
        <v>5727.0</v>
      </c>
      <c r="B7377" s="813" t="s">
        <v>8582</v>
      </c>
      <c r="C7377" s="814" t="s">
        <v>621</v>
      </c>
      <c r="D7377" s="818">
        <v>6.83</v>
      </c>
      <c r="E7377" s="818">
        <v>0.0</v>
      </c>
      <c r="F7377" s="818">
        <v>6.83</v>
      </c>
    </row>
    <row r="7378" ht="15.0" customHeight="1">
      <c r="A7378" s="812">
        <v>5729.0</v>
      </c>
      <c r="B7378" s="813" t="s">
        <v>8583</v>
      </c>
      <c r="C7378" s="814" t="s">
        <v>621</v>
      </c>
      <c r="D7378" s="818">
        <v>27.78</v>
      </c>
      <c r="E7378" s="818">
        <v>0.0</v>
      </c>
      <c r="F7378" s="818">
        <v>27.78</v>
      </c>
    </row>
    <row r="7379" ht="15.0" customHeight="1">
      <c r="A7379" s="812">
        <v>5730.0</v>
      </c>
      <c r="B7379" s="813" t="s">
        <v>8584</v>
      </c>
      <c r="C7379" s="814" t="s">
        <v>621</v>
      </c>
      <c r="D7379" s="818">
        <v>26.01</v>
      </c>
      <c r="E7379" s="818">
        <v>0.0</v>
      </c>
      <c r="F7379" s="818">
        <v>26.01</v>
      </c>
    </row>
    <row r="7380" ht="15.0" customHeight="1">
      <c r="A7380" s="812">
        <v>5863.0</v>
      </c>
      <c r="B7380" s="813" t="s">
        <v>8585</v>
      </c>
      <c r="C7380" s="814" t="s">
        <v>7866</v>
      </c>
      <c r="D7380" s="818">
        <v>13.03</v>
      </c>
      <c r="E7380" s="818">
        <v>0.0</v>
      </c>
      <c r="F7380" s="818">
        <v>13.03</v>
      </c>
    </row>
    <row r="7381" ht="15.0" customHeight="1">
      <c r="A7381" s="812">
        <v>5865.0</v>
      </c>
      <c r="B7381" s="813" t="s">
        <v>8586</v>
      </c>
      <c r="C7381" s="814" t="s">
        <v>7868</v>
      </c>
      <c r="D7381" s="818">
        <v>6.2</v>
      </c>
      <c r="E7381" s="818">
        <v>0.0</v>
      </c>
      <c r="F7381" s="818">
        <v>6.2</v>
      </c>
    </row>
    <row r="7382" ht="15.0" customHeight="1">
      <c r="A7382" s="812">
        <v>5867.0</v>
      </c>
      <c r="B7382" s="813" t="s">
        <v>8587</v>
      </c>
      <c r="C7382" s="814" t="s">
        <v>7866</v>
      </c>
      <c r="D7382" s="818">
        <v>83.97</v>
      </c>
      <c r="E7382" s="818">
        <v>14.69</v>
      </c>
      <c r="F7382" s="818">
        <v>98.66</v>
      </c>
    </row>
    <row r="7383" ht="15.0" customHeight="1">
      <c r="A7383" s="812">
        <v>5869.0</v>
      </c>
      <c r="B7383" s="813" t="s">
        <v>8588</v>
      </c>
      <c r="C7383" s="814" t="s">
        <v>7868</v>
      </c>
      <c r="D7383" s="818">
        <v>30.18</v>
      </c>
      <c r="E7383" s="818">
        <v>14.69</v>
      </c>
      <c r="F7383" s="818">
        <v>44.87</v>
      </c>
    </row>
    <row r="7384" ht="15.0" customHeight="1">
      <c r="A7384" s="812">
        <v>5738.0</v>
      </c>
      <c r="B7384" s="813" t="s">
        <v>8589</v>
      </c>
      <c r="C7384" s="814" t="s">
        <v>621</v>
      </c>
      <c r="D7384" s="818">
        <v>24.7</v>
      </c>
      <c r="E7384" s="818">
        <v>0.0</v>
      </c>
      <c r="F7384" s="818">
        <v>24.7</v>
      </c>
    </row>
    <row r="7385" ht="15.0" customHeight="1">
      <c r="A7385" s="812">
        <v>5739.0</v>
      </c>
      <c r="B7385" s="813" t="s">
        <v>8590</v>
      </c>
      <c r="C7385" s="814" t="s">
        <v>621</v>
      </c>
      <c r="D7385" s="818">
        <v>30.91</v>
      </c>
      <c r="E7385" s="818">
        <v>0.0</v>
      </c>
      <c r="F7385" s="818">
        <v>30.91</v>
      </c>
    </row>
    <row r="7386" ht="15.0" customHeight="1">
      <c r="A7386" s="812">
        <v>5879.0</v>
      </c>
      <c r="B7386" s="813" t="s">
        <v>8591</v>
      </c>
      <c r="C7386" s="814" t="s">
        <v>7866</v>
      </c>
      <c r="D7386" s="818">
        <v>71.46</v>
      </c>
      <c r="E7386" s="818">
        <v>14.69</v>
      </c>
      <c r="F7386" s="818">
        <v>86.15</v>
      </c>
    </row>
    <row r="7387" ht="15.0" customHeight="1">
      <c r="A7387" s="812">
        <v>5881.0</v>
      </c>
      <c r="B7387" s="813" t="s">
        <v>8592</v>
      </c>
      <c r="C7387" s="814" t="s">
        <v>7868</v>
      </c>
      <c r="D7387" s="818">
        <v>33.03</v>
      </c>
      <c r="E7387" s="818">
        <v>14.69</v>
      </c>
      <c r="F7387" s="818">
        <v>47.72</v>
      </c>
    </row>
    <row r="7388" ht="15.0" customHeight="1">
      <c r="A7388" s="812">
        <v>7038.0</v>
      </c>
      <c r="B7388" s="813" t="s">
        <v>8593</v>
      </c>
      <c r="C7388" s="814" t="s">
        <v>621</v>
      </c>
      <c r="D7388" s="818">
        <v>28.25</v>
      </c>
      <c r="E7388" s="818">
        <v>0.0</v>
      </c>
      <c r="F7388" s="818">
        <v>28.25</v>
      </c>
    </row>
    <row r="7389" ht="15.0" customHeight="1">
      <c r="A7389" s="812">
        <v>7039.0</v>
      </c>
      <c r="B7389" s="813" t="s">
        <v>8594</v>
      </c>
      <c r="C7389" s="814" t="s">
        <v>621</v>
      </c>
      <c r="D7389" s="818">
        <v>3.92</v>
      </c>
      <c r="E7389" s="818">
        <v>0.0</v>
      </c>
      <c r="F7389" s="818">
        <v>3.92</v>
      </c>
    </row>
    <row r="7390" ht="15.0" customHeight="1">
      <c r="A7390" s="812">
        <v>7040.0</v>
      </c>
      <c r="B7390" s="813" t="s">
        <v>8595</v>
      </c>
      <c r="C7390" s="814" t="s">
        <v>621</v>
      </c>
      <c r="D7390" s="818">
        <v>35.36</v>
      </c>
      <c r="E7390" s="818">
        <v>0.0</v>
      </c>
      <c r="F7390" s="818">
        <v>35.36</v>
      </c>
    </row>
    <row r="7391" ht="15.0" customHeight="1">
      <c r="A7391" s="812">
        <v>7049.0</v>
      </c>
      <c r="B7391" s="813" t="s">
        <v>8596</v>
      </c>
      <c r="C7391" s="814" t="s">
        <v>7866</v>
      </c>
      <c r="D7391" s="818">
        <v>120.89</v>
      </c>
      <c r="E7391" s="818">
        <v>14.69</v>
      </c>
      <c r="F7391" s="818">
        <v>135.58</v>
      </c>
    </row>
    <row r="7392" ht="15.0" customHeight="1">
      <c r="A7392" s="812">
        <v>7050.0</v>
      </c>
      <c r="B7392" s="813" t="s">
        <v>8597</v>
      </c>
      <c r="C7392" s="814" t="s">
        <v>7868</v>
      </c>
      <c r="D7392" s="818">
        <v>33.44</v>
      </c>
      <c r="E7392" s="818">
        <v>14.69</v>
      </c>
      <c r="F7392" s="818">
        <v>48.13</v>
      </c>
    </row>
    <row r="7393" ht="15.0" customHeight="1">
      <c r="A7393" s="812">
        <v>7051.0</v>
      </c>
      <c r="B7393" s="813" t="s">
        <v>8598</v>
      </c>
      <c r="C7393" s="814" t="s">
        <v>621</v>
      </c>
      <c r="D7393" s="818">
        <v>25.06</v>
      </c>
      <c r="E7393" s="818">
        <v>0.0</v>
      </c>
      <c r="F7393" s="818">
        <v>25.06</v>
      </c>
    </row>
    <row r="7394" ht="15.0" customHeight="1">
      <c r="A7394" s="812">
        <v>7052.0</v>
      </c>
      <c r="B7394" s="813" t="s">
        <v>8599</v>
      </c>
      <c r="C7394" s="814" t="s">
        <v>621</v>
      </c>
      <c r="D7394" s="818">
        <v>3.48</v>
      </c>
      <c r="E7394" s="818">
        <v>0.0</v>
      </c>
      <c r="F7394" s="818">
        <v>3.48</v>
      </c>
    </row>
    <row r="7395" ht="15.0" customHeight="1">
      <c r="A7395" s="812">
        <v>7053.0</v>
      </c>
      <c r="B7395" s="813" t="s">
        <v>8600</v>
      </c>
      <c r="C7395" s="814" t="s">
        <v>621</v>
      </c>
      <c r="D7395" s="818">
        <v>31.36</v>
      </c>
      <c r="E7395" s="818">
        <v>0.0</v>
      </c>
      <c r="F7395" s="818">
        <v>31.36</v>
      </c>
    </row>
    <row r="7396" ht="15.0" customHeight="1">
      <c r="A7396" s="812">
        <v>7054.0</v>
      </c>
      <c r="B7396" s="813" t="s">
        <v>8601</v>
      </c>
      <c r="C7396" s="814" t="s">
        <v>621</v>
      </c>
      <c r="D7396" s="818">
        <v>56.09</v>
      </c>
      <c r="E7396" s="818">
        <v>0.0</v>
      </c>
      <c r="F7396" s="818">
        <v>56.09</v>
      </c>
    </row>
    <row r="7397" ht="15.0" customHeight="1">
      <c r="A7397" s="812">
        <v>53788.0</v>
      </c>
      <c r="B7397" s="813" t="s">
        <v>8602</v>
      </c>
      <c r="C7397" s="814" t="s">
        <v>621</v>
      </c>
      <c r="D7397" s="818">
        <v>35.9</v>
      </c>
      <c r="E7397" s="818">
        <v>0.0</v>
      </c>
      <c r="F7397" s="818">
        <v>35.9</v>
      </c>
    </row>
    <row r="7398" ht="15.0" customHeight="1">
      <c r="A7398" s="812">
        <v>53818.0</v>
      </c>
      <c r="B7398" s="813" t="s">
        <v>8603</v>
      </c>
      <c r="C7398" s="814" t="s">
        <v>621</v>
      </c>
      <c r="D7398" s="818">
        <v>5.45</v>
      </c>
      <c r="E7398" s="818">
        <v>0.0</v>
      </c>
      <c r="F7398" s="818">
        <v>5.45</v>
      </c>
    </row>
    <row r="7399" ht="15.0" customHeight="1">
      <c r="A7399" s="812">
        <v>55263.0</v>
      </c>
      <c r="B7399" s="813" t="s">
        <v>8604</v>
      </c>
      <c r="C7399" s="814" t="s">
        <v>621</v>
      </c>
      <c r="D7399" s="818">
        <v>40.49</v>
      </c>
      <c r="E7399" s="818">
        <v>0.0</v>
      </c>
      <c r="F7399" s="818">
        <v>40.49</v>
      </c>
    </row>
    <row r="7400" ht="15.0" customHeight="1">
      <c r="A7400" s="812">
        <v>73309.0</v>
      </c>
      <c r="B7400" s="813" t="s">
        <v>8605</v>
      </c>
      <c r="C7400" s="814" t="s">
        <v>621</v>
      </c>
      <c r="D7400" s="818">
        <v>18.79</v>
      </c>
      <c r="E7400" s="818">
        <v>0.0</v>
      </c>
      <c r="F7400" s="818">
        <v>18.79</v>
      </c>
    </row>
    <row r="7401" ht="15.0" customHeight="1">
      <c r="A7401" s="812">
        <v>73313.0</v>
      </c>
      <c r="B7401" s="813" t="s">
        <v>8606</v>
      </c>
      <c r="C7401" s="814" t="s">
        <v>621</v>
      </c>
      <c r="D7401" s="818">
        <v>2.61</v>
      </c>
      <c r="E7401" s="818">
        <v>0.0</v>
      </c>
      <c r="F7401" s="818">
        <v>2.61</v>
      </c>
    </row>
    <row r="7402" ht="15.0" customHeight="1">
      <c r="A7402" s="812">
        <v>6879.0</v>
      </c>
      <c r="B7402" s="813" t="s">
        <v>8607</v>
      </c>
      <c r="C7402" s="814" t="s">
        <v>7866</v>
      </c>
      <c r="D7402" s="818">
        <v>112.92</v>
      </c>
      <c r="E7402" s="818">
        <v>14.69</v>
      </c>
      <c r="F7402" s="818">
        <v>127.61</v>
      </c>
    </row>
    <row r="7403" ht="15.0" customHeight="1">
      <c r="A7403" s="812">
        <v>6880.0</v>
      </c>
      <c r="B7403" s="813" t="s">
        <v>8608</v>
      </c>
      <c r="C7403" s="814" t="s">
        <v>7868</v>
      </c>
      <c r="D7403" s="818">
        <v>37.07</v>
      </c>
      <c r="E7403" s="818">
        <v>14.69</v>
      </c>
      <c r="F7403" s="818">
        <v>51.76</v>
      </c>
    </row>
    <row r="7404" ht="15.0" customHeight="1">
      <c r="A7404" s="812">
        <v>89280.0</v>
      </c>
      <c r="B7404" s="813" t="s">
        <v>8609</v>
      </c>
      <c r="C7404" s="814" t="s">
        <v>621</v>
      </c>
      <c r="D7404" s="818">
        <v>22.2</v>
      </c>
      <c r="E7404" s="818">
        <v>0.0</v>
      </c>
      <c r="F7404" s="818">
        <v>22.2</v>
      </c>
    </row>
    <row r="7405" ht="15.0" customHeight="1">
      <c r="A7405" s="812">
        <v>89281.0</v>
      </c>
      <c r="B7405" s="813" t="s">
        <v>8610</v>
      </c>
      <c r="C7405" s="814" t="s">
        <v>621</v>
      </c>
      <c r="D7405" s="818">
        <v>3.08</v>
      </c>
      <c r="E7405" s="818">
        <v>0.0</v>
      </c>
      <c r="F7405" s="818">
        <v>3.08</v>
      </c>
    </row>
    <row r="7406" ht="15.0" customHeight="1">
      <c r="A7406" s="812">
        <v>89210.0</v>
      </c>
      <c r="B7406" s="813" t="s">
        <v>8611</v>
      </c>
      <c r="C7406" s="814" t="s">
        <v>621</v>
      </c>
      <c r="D7406" s="818">
        <v>18.08</v>
      </c>
      <c r="E7406" s="818">
        <v>0.0</v>
      </c>
      <c r="F7406" s="818">
        <v>18.08</v>
      </c>
    </row>
    <row r="7407" ht="15.0" customHeight="1">
      <c r="A7407" s="812">
        <v>89211.0</v>
      </c>
      <c r="B7407" s="813" t="s">
        <v>8612</v>
      </c>
      <c r="C7407" s="814" t="s">
        <v>621</v>
      </c>
      <c r="D7407" s="818">
        <v>2.51</v>
      </c>
      <c r="E7407" s="818">
        <v>0.0</v>
      </c>
      <c r="F7407" s="818">
        <v>2.51</v>
      </c>
    </row>
    <row r="7408" ht="15.0" customHeight="1">
      <c r="A7408" s="812">
        <v>95631.0</v>
      </c>
      <c r="B7408" s="813" t="s">
        <v>8613</v>
      </c>
      <c r="C7408" s="814" t="s">
        <v>7866</v>
      </c>
      <c r="D7408" s="818">
        <v>125.62</v>
      </c>
      <c r="E7408" s="818">
        <v>14.69</v>
      </c>
      <c r="F7408" s="818">
        <v>140.31</v>
      </c>
    </row>
    <row r="7409" ht="15.0" customHeight="1">
      <c r="A7409" s="812">
        <v>93244.0</v>
      </c>
      <c r="B7409" s="813" t="s">
        <v>8614</v>
      </c>
      <c r="C7409" s="814" t="s">
        <v>7868</v>
      </c>
      <c r="D7409" s="818">
        <v>26.3</v>
      </c>
      <c r="E7409" s="818">
        <v>14.69</v>
      </c>
      <c r="F7409" s="818">
        <v>40.99</v>
      </c>
    </row>
    <row r="7410" ht="15.0" customHeight="1">
      <c r="A7410" s="812">
        <v>95632.0</v>
      </c>
      <c r="B7410" s="813" t="s">
        <v>8615</v>
      </c>
      <c r="C7410" s="814" t="s">
        <v>7868</v>
      </c>
      <c r="D7410" s="818">
        <v>35.69</v>
      </c>
      <c r="E7410" s="818">
        <v>14.69</v>
      </c>
      <c r="F7410" s="818">
        <v>50.38</v>
      </c>
    </row>
    <row r="7411" ht="15.0" customHeight="1">
      <c r="A7411" s="812">
        <v>93238.0</v>
      </c>
      <c r="B7411" s="813" t="s">
        <v>8616</v>
      </c>
      <c r="C7411" s="814" t="s">
        <v>621</v>
      </c>
      <c r="D7411" s="818">
        <v>0.75</v>
      </c>
      <c r="E7411" s="818">
        <v>0.0</v>
      </c>
      <c r="F7411" s="818">
        <v>0.75</v>
      </c>
    </row>
    <row r="7412" ht="15.0" customHeight="1">
      <c r="A7412" s="812">
        <v>93239.0</v>
      </c>
      <c r="B7412" s="813" t="s">
        <v>8617</v>
      </c>
      <c r="C7412" s="814" t="s">
        <v>621</v>
      </c>
      <c r="D7412" s="818">
        <v>3.43</v>
      </c>
      <c r="E7412" s="818">
        <v>0.0</v>
      </c>
      <c r="F7412" s="818">
        <v>3.43</v>
      </c>
    </row>
    <row r="7413" ht="15.0" customHeight="1">
      <c r="A7413" s="812">
        <v>93240.0</v>
      </c>
      <c r="B7413" s="813" t="s">
        <v>8618</v>
      </c>
      <c r="C7413" s="814" t="s">
        <v>621</v>
      </c>
      <c r="D7413" s="818">
        <v>7.52</v>
      </c>
      <c r="E7413" s="818">
        <v>0.0</v>
      </c>
      <c r="F7413" s="818">
        <v>7.52</v>
      </c>
    </row>
    <row r="7414" ht="15.0" customHeight="1">
      <c r="A7414" s="812">
        <v>95627.0</v>
      </c>
      <c r="B7414" s="813" t="s">
        <v>8619</v>
      </c>
      <c r="C7414" s="814" t="s">
        <v>621</v>
      </c>
      <c r="D7414" s="818">
        <v>27.04</v>
      </c>
      <c r="E7414" s="818">
        <v>0.0</v>
      </c>
      <c r="F7414" s="818">
        <v>27.04</v>
      </c>
    </row>
    <row r="7415" ht="15.0" customHeight="1">
      <c r="A7415" s="812">
        <v>95628.0</v>
      </c>
      <c r="B7415" s="813" t="s">
        <v>8620</v>
      </c>
      <c r="C7415" s="814" t="s">
        <v>621</v>
      </c>
      <c r="D7415" s="818">
        <v>3.75</v>
      </c>
      <c r="E7415" s="818">
        <v>0.0</v>
      </c>
      <c r="F7415" s="818">
        <v>3.75</v>
      </c>
    </row>
    <row r="7416" ht="15.0" customHeight="1">
      <c r="A7416" s="812">
        <v>95629.0</v>
      </c>
      <c r="B7416" s="813" t="s">
        <v>8621</v>
      </c>
      <c r="C7416" s="814" t="s">
        <v>621</v>
      </c>
      <c r="D7416" s="818">
        <v>33.84</v>
      </c>
      <c r="E7416" s="818">
        <v>0.0</v>
      </c>
      <c r="F7416" s="818">
        <v>33.84</v>
      </c>
    </row>
    <row r="7417" ht="15.0" customHeight="1">
      <c r="A7417" s="812">
        <v>95630.0</v>
      </c>
      <c r="B7417" s="813" t="s">
        <v>8622</v>
      </c>
      <c r="C7417" s="814" t="s">
        <v>621</v>
      </c>
      <c r="D7417" s="818">
        <v>56.09</v>
      </c>
      <c r="E7417" s="818">
        <v>0.0</v>
      </c>
      <c r="F7417" s="818">
        <v>56.09</v>
      </c>
    </row>
    <row r="7418" ht="15.0" customHeight="1">
      <c r="A7418" s="808"/>
      <c r="B7418" s="809" t="s">
        <v>8623</v>
      </c>
      <c r="C7418" s="810"/>
      <c r="D7418" s="811"/>
      <c r="E7418" s="811"/>
      <c r="F7418" s="811"/>
    </row>
    <row r="7419" ht="15.0" customHeight="1">
      <c r="A7419" s="812">
        <v>95282.0</v>
      </c>
      <c r="B7419" s="813" t="s">
        <v>8624</v>
      </c>
      <c r="C7419" s="814" t="s">
        <v>7866</v>
      </c>
      <c r="D7419" s="818">
        <v>7.62</v>
      </c>
      <c r="E7419" s="818">
        <v>0.0</v>
      </c>
      <c r="F7419" s="818">
        <v>7.62</v>
      </c>
    </row>
    <row r="7420" ht="15.0" customHeight="1">
      <c r="A7420" s="812">
        <v>95283.0</v>
      </c>
      <c r="B7420" s="813" t="s">
        <v>8625</v>
      </c>
      <c r="C7420" s="814" t="s">
        <v>7868</v>
      </c>
      <c r="D7420" s="818">
        <v>0.49</v>
      </c>
      <c r="E7420" s="818">
        <v>0.0</v>
      </c>
      <c r="F7420" s="818">
        <v>0.49</v>
      </c>
    </row>
    <row r="7421" ht="15.0" customHeight="1">
      <c r="A7421" s="812">
        <v>95278.0</v>
      </c>
      <c r="B7421" s="813" t="s">
        <v>8626</v>
      </c>
      <c r="C7421" s="814" t="s">
        <v>621</v>
      </c>
      <c r="D7421" s="818">
        <v>0.44</v>
      </c>
      <c r="E7421" s="818">
        <v>0.0</v>
      </c>
      <c r="F7421" s="818">
        <v>0.44</v>
      </c>
    </row>
    <row r="7422" ht="15.0" customHeight="1">
      <c r="A7422" s="812">
        <v>95279.0</v>
      </c>
      <c r="B7422" s="813" t="s">
        <v>8627</v>
      </c>
      <c r="C7422" s="814" t="s">
        <v>621</v>
      </c>
      <c r="D7422" s="818">
        <v>0.05</v>
      </c>
      <c r="E7422" s="818">
        <v>0.0</v>
      </c>
      <c r="F7422" s="818">
        <v>0.05</v>
      </c>
    </row>
    <row r="7423" ht="15.0" customHeight="1">
      <c r="A7423" s="812">
        <v>95280.0</v>
      </c>
      <c r="B7423" s="813" t="s">
        <v>8628</v>
      </c>
      <c r="C7423" s="814" t="s">
        <v>621</v>
      </c>
      <c r="D7423" s="818">
        <v>0.34</v>
      </c>
      <c r="E7423" s="818">
        <v>0.0</v>
      </c>
      <c r="F7423" s="818">
        <v>0.34</v>
      </c>
    </row>
    <row r="7424" ht="15.0" customHeight="1">
      <c r="A7424" s="812">
        <v>95281.0</v>
      </c>
      <c r="B7424" s="813" t="s">
        <v>8629</v>
      </c>
      <c r="C7424" s="814" t="s">
        <v>621</v>
      </c>
      <c r="D7424" s="818">
        <v>6.79</v>
      </c>
      <c r="E7424" s="818">
        <v>0.0</v>
      </c>
      <c r="F7424" s="818">
        <v>6.79</v>
      </c>
    </row>
    <row r="7425" ht="15.0" customHeight="1">
      <c r="A7425" s="808"/>
      <c r="B7425" s="809" t="s">
        <v>8630</v>
      </c>
      <c r="C7425" s="810"/>
      <c r="D7425" s="811"/>
      <c r="E7425" s="811"/>
      <c r="F7425" s="811"/>
    </row>
    <row r="7426" ht="15.0" customHeight="1">
      <c r="A7426" s="812">
        <v>95270.0</v>
      </c>
      <c r="B7426" s="813" t="s">
        <v>8631</v>
      </c>
      <c r="C7426" s="814" t="s">
        <v>7866</v>
      </c>
      <c r="D7426" s="818">
        <v>7.64</v>
      </c>
      <c r="E7426" s="818">
        <v>0.0</v>
      </c>
      <c r="F7426" s="818">
        <v>7.64</v>
      </c>
    </row>
    <row r="7427" ht="15.0" customHeight="1">
      <c r="A7427" s="812">
        <v>95271.0</v>
      </c>
      <c r="B7427" s="813" t="s">
        <v>8632</v>
      </c>
      <c r="C7427" s="814" t="s">
        <v>7868</v>
      </c>
      <c r="D7427" s="818">
        <v>0.45</v>
      </c>
      <c r="E7427" s="818">
        <v>0.0</v>
      </c>
      <c r="F7427" s="818">
        <v>0.45</v>
      </c>
    </row>
    <row r="7428" ht="15.0" customHeight="1">
      <c r="A7428" s="812">
        <v>95266.0</v>
      </c>
      <c r="B7428" s="813" t="s">
        <v>8633</v>
      </c>
      <c r="C7428" s="814" t="s">
        <v>621</v>
      </c>
      <c r="D7428" s="818">
        <v>0.41</v>
      </c>
      <c r="E7428" s="818">
        <v>0.0</v>
      </c>
      <c r="F7428" s="818">
        <v>0.41</v>
      </c>
    </row>
    <row r="7429" ht="15.0" customHeight="1">
      <c r="A7429" s="812">
        <v>95267.0</v>
      </c>
      <c r="B7429" s="813" t="s">
        <v>8634</v>
      </c>
      <c r="C7429" s="814" t="s">
        <v>621</v>
      </c>
      <c r="D7429" s="818">
        <v>0.04</v>
      </c>
      <c r="E7429" s="818">
        <v>0.0</v>
      </c>
      <c r="F7429" s="818">
        <v>0.04</v>
      </c>
    </row>
    <row r="7430" ht="15.0" customHeight="1">
      <c r="A7430" s="812">
        <v>95268.0</v>
      </c>
      <c r="B7430" s="813" t="s">
        <v>8635</v>
      </c>
      <c r="C7430" s="814" t="s">
        <v>621</v>
      </c>
      <c r="D7430" s="818">
        <v>0.4</v>
      </c>
      <c r="E7430" s="818">
        <v>0.0</v>
      </c>
      <c r="F7430" s="818">
        <v>0.4</v>
      </c>
    </row>
    <row r="7431" ht="15.0" customHeight="1">
      <c r="A7431" s="812">
        <v>95269.0</v>
      </c>
      <c r="B7431" s="813" t="s">
        <v>8636</v>
      </c>
      <c r="C7431" s="814" t="s">
        <v>621</v>
      </c>
      <c r="D7431" s="818">
        <v>6.79</v>
      </c>
      <c r="E7431" s="818">
        <v>0.0</v>
      </c>
      <c r="F7431" s="818">
        <v>6.79</v>
      </c>
    </row>
    <row r="7432" ht="15.0" customHeight="1">
      <c r="A7432" s="808"/>
      <c r="B7432" s="809" t="s">
        <v>8637</v>
      </c>
      <c r="C7432" s="810"/>
      <c r="D7432" s="811"/>
      <c r="E7432" s="811"/>
      <c r="F7432" s="811"/>
    </row>
    <row r="7433" ht="15.0" customHeight="1">
      <c r="A7433" s="812">
        <v>91277.0</v>
      </c>
      <c r="B7433" s="813" t="s">
        <v>8638</v>
      </c>
      <c r="C7433" s="814" t="s">
        <v>7866</v>
      </c>
      <c r="D7433" s="818">
        <v>7.82</v>
      </c>
      <c r="E7433" s="818">
        <v>0.0</v>
      </c>
      <c r="F7433" s="818">
        <v>7.82</v>
      </c>
    </row>
    <row r="7434" ht="15.0" customHeight="1">
      <c r="A7434" s="812">
        <v>91278.0</v>
      </c>
      <c r="B7434" s="813" t="s">
        <v>8639</v>
      </c>
      <c r="C7434" s="814" t="s">
        <v>7868</v>
      </c>
      <c r="D7434" s="818">
        <v>0.53</v>
      </c>
      <c r="E7434" s="818">
        <v>0.0</v>
      </c>
      <c r="F7434" s="818">
        <v>0.53</v>
      </c>
    </row>
    <row r="7435" ht="15.0" customHeight="1">
      <c r="A7435" s="812">
        <v>91273.0</v>
      </c>
      <c r="B7435" s="813" t="s">
        <v>8640</v>
      </c>
      <c r="C7435" s="814" t="s">
        <v>621</v>
      </c>
      <c r="D7435" s="818">
        <v>0.47</v>
      </c>
      <c r="E7435" s="818">
        <v>0.0</v>
      </c>
      <c r="F7435" s="818">
        <v>0.47</v>
      </c>
    </row>
    <row r="7436" ht="15.0" customHeight="1">
      <c r="A7436" s="812">
        <v>91274.0</v>
      </c>
      <c r="B7436" s="813" t="s">
        <v>8641</v>
      </c>
      <c r="C7436" s="814" t="s">
        <v>621</v>
      </c>
      <c r="D7436" s="818">
        <v>0.06</v>
      </c>
      <c r="E7436" s="818">
        <v>0.0</v>
      </c>
      <c r="F7436" s="818">
        <v>0.06</v>
      </c>
    </row>
    <row r="7437" ht="15.0" customHeight="1">
      <c r="A7437" s="812">
        <v>91275.0</v>
      </c>
      <c r="B7437" s="813" t="s">
        <v>8642</v>
      </c>
      <c r="C7437" s="814" t="s">
        <v>621</v>
      </c>
      <c r="D7437" s="818">
        <v>0.59</v>
      </c>
      <c r="E7437" s="818">
        <v>0.0</v>
      </c>
      <c r="F7437" s="818">
        <v>0.59</v>
      </c>
    </row>
    <row r="7438" ht="15.0" customHeight="1">
      <c r="A7438" s="812">
        <v>91276.0</v>
      </c>
      <c r="B7438" s="813" t="s">
        <v>8643</v>
      </c>
      <c r="C7438" s="814" t="s">
        <v>621</v>
      </c>
      <c r="D7438" s="818">
        <v>6.7</v>
      </c>
      <c r="E7438" s="818">
        <v>0.0</v>
      </c>
      <c r="F7438" s="818">
        <v>6.7</v>
      </c>
    </row>
    <row r="7439" ht="15.0" customHeight="1">
      <c r="A7439" s="808"/>
      <c r="B7439" s="809" t="s">
        <v>8644</v>
      </c>
      <c r="C7439" s="810"/>
      <c r="D7439" s="811"/>
      <c r="E7439" s="811"/>
      <c r="F7439" s="811"/>
    </row>
    <row r="7440" ht="15.0" customHeight="1">
      <c r="A7440" s="812">
        <v>5658.0</v>
      </c>
      <c r="B7440" s="813" t="s">
        <v>8645</v>
      </c>
      <c r="C7440" s="814" t="s">
        <v>621</v>
      </c>
      <c r="D7440" s="818">
        <v>1.53</v>
      </c>
      <c r="E7440" s="818">
        <v>0.0</v>
      </c>
      <c r="F7440" s="818">
        <v>1.53</v>
      </c>
    </row>
    <row r="7441" ht="15.0" customHeight="1">
      <c r="A7441" s="812">
        <v>5689.0</v>
      </c>
      <c r="B7441" s="813" t="s">
        <v>8646</v>
      </c>
      <c r="C7441" s="814" t="s">
        <v>7866</v>
      </c>
      <c r="D7441" s="818">
        <v>4.05</v>
      </c>
      <c r="E7441" s="818">
        <v>0.0</v>
      </c>
      <c r="F7441" s="818">
        <v>4.05</v>
      </c>
    </row>
    <row r="7442" ht="15.0" customHeight="1">
      <c r="A7442" s="812">
        <v>5690.0</v>
      </c>
      <c r="B7442" s="813" t="s">
        <v>8647</v>
      </c>
      <c r="C7442" s="814" t="s">
        <v>7868</v>
      </c>
      <c r="D7442" s="818">
        <v>2.52</v>
      </c>
      <c r="E7442" s="818">
        <v>0.0</v>
      </c>
      <c r="F7442" s="818">
        <v>2.52</v>
      </c>
    </row>
    <row r="7443" ht="15.0" customHeight="1">
      <c r="A7443" s="812">
        <v>5921.0</v>
      </c>
      <c r="B7443" s="813" t="s">
        <v>8648</v>
      </c>
      <c r="C7443" s="814" t="s">
        <v>7866</v>
      </c>
      <c r="D7443" s="818">
        <v>3.17</v>
      </c>
      <c r="E7443" s="818">
        <v>0.0</v>
      </c>
      <c r="F7443" s="818">
        <v>3.17</v>
      </c>
    </row>
    <row r="7444" ht="15.0" customHeight="1">
      <c r="A7444" s="812">
        <v>5923.0</v>
      </c>
      <c r="B7444" s="813" t="s">
        <v>8649</v>
      </c>
      <c r="C7444" s="814" t="s">
        <v>7868</v>
      </c>
      <c r="D7444" s="818">
        <v>1.97</v>
      </c>
      <c r="E7444" s="818">
        <v>0.0</v>
      </c>
      <c r="F7444" s="818">
        <v>1.97</v>
      </c>
    </row>
    <row r="7445" ht="15.0" customHeight="1">
      <c r="A7445" s="812">
        <v>53840.0</v>
      </c>
      <c r="B7445" s="813" t="s">
        <v>8650</v>
      </c>
      <c r="C7445" s="814" t="s">
        <v>621</v>
      </c>
      <c r="D7445" s="818">
        <v>1.73</v>
      </c>
      <c r="E7445" s="818">
        <v>0.0</v>
      </c>
      <c r="F7445" s="818">
        <v>1.73</v>
      </c>
    </row>
    <row r="7446" ht="15.0" customHeight="1">
      <c r="A7446" s="812">
        <v>53841.0</v>
      </c>
      <c r="B7446" s="813" t="s">
        <v>8651</v>
      </c>
      <c r="C7446" s="814" t="s">
        <v>621</v>
      </c>
      <c r="D7446" s="818">
        <v>1.2</v>
      </c>
      <c r="E7446" s="818">
        <v>0.0</v>
      </c>
      <c r="F7446" s="818">
        <v>1.2</v>
      </c>
    </row>
    <row r="7447" ht="15.0" customHeight="1">
      <c r="A7447" s="812">
        <v>87026.0</v>
      </c>
      <c r="B7447" s="813" t="s">
        <v>8652</v>
      </c>
      <c r="C7447" s="814" t="s">
        <v>621</v>
      </c>
      <c r="D7447" s="818">
        <v>0.24</v>
      </c>
      <c r="E7447" s="818">
        <v>0.0</v>
      </c>
      <c r="F7447" s="818">
        <v>0.24</v>
      </c>
    </row>
    <row r="7448" ht="15.0" customHeight="1">
      <c r="A7448" s="812">
        <v>88855.0</v>
      </c>
      <c r="B7448" s="813" t="s">
        <v>8653</v>
      </c>
      <c r="C7448" s="814" t="s">
        <v>621</v>
      </c>
      <c r="D7448" s="818">
        <v>2.21</v>
      </c>
      <c r="E7448" s="818">
        <v>0.0</v>
      </c>
      <c r="F7448" s="818">
        <v>2.21</v>
      </c>
    </row>
    <row r="7449" ht="15.0" customHeight="1">
      <c r="A7449" s="812">
        <v>88856.0</v>
      </c>
      <c r="B7449" s="813" t="s">
        <v>8654</v>
      </c>
      <c r="C7449" s="814" t="s">
        <v>621</v>
      </c>
      <c r="D7449" s="818">
        <v>0.31</v>
      </c>
      <c r="E7449" s="818">
        <v>0.0</v>
      </c>
      <c r="F7449" s="818">
        <v>0.31</v>
      </c>
    </row>
    <row r="7450" ht="15.0" customHeight="1">
      <c r="A7450" s="808"/>
      <c r="B7450" s="809" t="s">
        <v>8655</v>
      </c>
      <c r="C7450" s="810"/>
      <c r="D7450" s="811"/>
      <c r="E7450" s="811"/>
      <c r="F7450" s="811"/>
    </row>
    <row r="7451" ht="15.0" customHeight="1">
      <c r="A7451" s="812">
        <v>5779.0</v>
      </c>
      <c r="B7451" s="813" t="s">
        <v>8656</v>
      </c>
      <c r="C7451" s="814" t="s">
        <v>621</v>
      </c>
      <c r="D7451" s="818">
        <v>44.94</v>
      </c>
      <c r="E7451" s="818">
        <v>0.0</v>
      </c>
      <c r="F7451" s="818">
        <v>44.94</v>
      </c>
    </row>
    <row r="7452" ht="15.0" customHeight="1">
      <c r="A7452" s="812">
        <v>5932.0</v>
      </c>
      <c r="B7452" s="813" t="s">
        <v>8657</v>
      </c>
      <c r="C7452" s="814" t="s">
        <v>7866</v>
      </c>
      <c r="D7452" s="818">
        <v>135.43</v>
      </c>
      <c r="E7452" s="818">
        <v>20.01</v>
      </c>
      <c r="F7452" s="818">
        <v>155.44</v>
      </c>
    </row>
    <row r="7453" ht="15.0" customHeight="1">
      <c r="A7453" s="812">
        <v>5934.0</v>
      </c>
      <c r="B7453" s="813" t="s">
        <v>8658</v>
      </c>
      <c r="C7453" s="814" t="s">
        <v>7868</v>
      </c>
      <c r="D7453" s="818">
        <v>37.89</v>
      </c>
      <c r="E7453" s="818">
        <v>20.01</v>
      </c>
      <c r="F7453" s="818">
        <v>57.9</v>
      </c>
    </row>
    <row r="7454" ht="15.0" customHeight="1">
      <c r="A7454" s="812">
        <v>53849.0</v>
      </c>
      <c r="B7454" s="813" t="s">
        <v>8659</v>
      </c>
      <c r="C7454" s="814" t="s">
        <v>621</v>
      </c>
      <c r="D7454" s="818">
        <v>52.6</v>
      </c>
      <c r="E7454" s="818">
        <v>0.0</v>
      </c>
      <c r="F7454" s="818">
        <v>52.6</v>
      </c>
    </row>
    <row r="7455" ht="15.0" customHeight="1">
      <c r="A7455" s="812">
        <v>89228.0</v>
      </c>
      <c r="B7455" s="813" t="s">
        <v>8660</v>
      </c>
      <c r="C7455" s="814" t="s">
        <v>621</v>
      </c>
      <c r="D7455" s="818">
        <v>27.96</v>
      </c>
      <c r="E7455" s="818">
        <v>0.0</v>
      </c>
      <c r="F7455" s="818">
        <v>27.96</v>
      </c>
    </row>
    <row r="7456" ht="15.0" customHeight="1">
      <c r="A7456" s="812">
        <v>89229.0</v>
      </c>
      <c r="B7456" s="813" t="s">
        <v>8661</v>
      </c>
      <c r="C7456" s="814" t="s">
        <v>621</v>
      </c>
      <c r="D7456" s="818">
        <v>5.03</v>
      </c>
      <c r="E7456" s="818">
        <v>0.0</v>
      </c>
      <c r="F7456" s="818">
        <v>5.03</v>
      </c>
    </row>
    <row r="7457" ht="15.0" customHeight="1">
      <c r="A7457" s="808"/>
      <c r="B7457" s="809" t="s">
        <v>8662</v>
      </c>
      <c r="C7457" s="810"/>
      <c r="D7457" s="811"/>
      <c r="E7457" s="811"/>
      <c r="F7457" s="811"/>
    </row>
    <row r="7458" ht="15.0" customHeight="1">
      <c r="A7458" s="812">
        <v>89234.0</v>
      </c>
      <c r="B7458" s="813" t="s">
        <v>8663</v>
      </c>
      <c r="C7458" s="814" t="s">
        <v>7866</v>
      </c>
      <c r="D7458" s="818">
        <v>356.14</v>
      </c>
      <c r="E7458" s="818">
        <v>16.83</v>
      </c>
      <c r="F7458" s="818">
        <v>372.97</v>
      </c>
    </row>
    <row r="7459" ht="15.0" customHeight="1">
      <c r="A7459" s="812">
        <v>89242.0</v>
      </c>
      <c r="B7459" s="813" t="s">
        <v>8664</v>
      </c>
      <c r="C7459" s="814" t="s">
        <v>7866</v>
      </c>
      <c r="D7459" s="818">
        <v>857.81</v>
      </c>
      <c r="E7459" s="818">
        <v>16.83</v>
      </c>
      <c r="F7459" s="818">
        <v>874.64</v>
      </c>
    </row>
    <row r="7460" ht="15.0" customHeight="1">
      <c r="A7460" s="812">
        <v>89235.0</v>
      </c>
      <c r="B7460" s="813" t="s">
        <v>8665</v>
      </c>
      <c r="C7460" s="814" t="s">
        <v>7868</v>
      </c>
      <c r="D7460" s="818">
        <v>101.85</v>
      </c>
      <c r="E7460" s="818">
        <v>16.83</v>
      </c>
      <c r="F7460" s="818">
        <v>118.68</v>
      </c>
    </row>
    <row r="7461" ht="15.0" customHeight="1">
      <c r="A7461" s="812">
        <v>89243.0</v>
      </c>
      <c r="B7461" s="813" t="s">
        <v>8666</v>
      </c>
      <c r="C7461" s="814" t="s">
        <v>7868</v>
      </c>
      <c r="D7461" s="818">
        <v>231.37</v>
      </c>
      <c r="E7461" s="818">
        <v>16.83</v>
      </c>
      <c r="F7461" s="818">
        <v>248.2</v>
      </c>
    </row>
    <row r="7462" ht="15.0" customHeight="1">
      <c r="A7462" s="808"/>
      <c r="B7462" s="809" t="s">
        <v>8667</v>
      </c>
      <c r="C7462" s="810"/>
      <c r="D7462" s="811"/>
      <c r="E7462" s="811"/>
      <c r="F7462" s="811"/>
    </row>
    <row r="7463" ht="15.0" customHeight="1">
      <c r="A7463" s="812">
        <v>89250.0</v>
      </c>
      <c r="B7463" s="813" t="s">
        <v>8668</v>
      </c>
      <c r="C7463" s="814" t="s">
        <v>7866</v>
      </c>
      <c r="D7463" s="818">
        <v>741.43</v>
      </c>
      <c r="E7463" s="818">
        <v>16.83</v>
      </c>
      <c r="F7463" s="818">
        <v>758.26</v>
      </c>
    </row>
    <row r="7464" ht="15.0" customHeight="1">
      <c r="A7464" s="812">
        <v>89251.0</v>
      </c>
      <c r="B7464" s="813" t="s">
        <v>8669</v>
      </c>
      <c r="C7464" s="814" t="s">
        <v>7868</v>
      </c>
      <c r="D7464" s="818">
        <v>201.69</v>
      </c>
      <c r="E7464" s="818">
        <v>16.83</v>
      </c>
      <c r="F7464" s="818">
        <v>218.52</v>
      </c>
    </row>
    <row r="7465" ht="15.0" customHeight="1">
      <c r="A7465" s="812">
        <v>89246.0</v>
      </c>
      <c r="B7465" s="813" t="s">
        <v>8670</v>
      </c>
      <c r="C7465" s="814" t="s">
        <v>621</v>
      </c>
      <c r="D7465" s="818">
        <v>169.88</v>
      </c>
      <c r="E7465" s="818">
        <v>0.0</v>
      </c>
      <c r="F7465" s="818">
        <v>169.88</v>
      </c>
    </row>
    <row r="7466" ht="15.0" customHeight="1">
      <c r="A7466" s="812">
        <v>89247.0</v>
      </c>
      <c r="B7466" s="813" t="s">
        <v>8671</v>
      </c>
      <c r="C7466" s="814" t="s">
        <v>621</v>
      </c>
      <c r="D7466" s="818">
        <v>26.91</v>
      </c>
      <c r="E7466" s="818">
        <v>0.0</v>
      </c>
      <c r="F7466" s="818">
        <v>26.91</v>
      </c>
    </row>
    <row r="7467" ht="15.0" customHeight="1">
      <c r="A7467" s="812">
        <v>89248.0</v>
      </c>
      <c r="B7467" s="813" t="s">
        <v>8672</v>
      </c>
      <c r="C7467" s="814" t="s">
        <v>621</v>
      </c>
      <c r="D7467" s="818">
        <v>303.02</v>
      </c>
      <c r="E7467" s="818">
        <v>0.0</v>
      </c>
      <c r="F7467" s="818">
        <v>303.02</v>
      </c>
    </row>
    <row r="7468" ht="15.0" customHeight="1">
      <c r="A7468" s="812">
        <v>89249.0</v>
      </c>
      <c r="B7468" s="813" t="s">
        <v>8673</v>
      </c>
      <c r="C7468" s="814" t="s">
        <v>621</v>
      </c>
      <c r="D7468" s="818">
        <v>236.72</v>
      </c>
      <c r="E7468" s="818">
        <v>0.0</v>
      </c>
      <c r="F7468" s="818">
        <v>236.72</v>
      </c>
    </row>
    <row r="7469" ht="15.0" customHeight="1">
      <c r="A7469" s="808"/>
      <c r="B7469" s="809" t="s">
        <v>8674</v>
      </c>
      <c r="C7469" s="810"/>
      <c r="D7469" s="811"/>
      <c r="E7469" s="811"/>
      <c r="F7469" s="811"/>
    </row>
    <row r="7470" ht="15.0" customHeight="1">
      <c r="A7470" s="812">
        <v>92118.0</v>
      </c>
      <c r="B7470" s="813" t="s">
        <v>8675</v>
      </c>
      <c r="C7470" s="814" t="s">
        <v>7866</v>
      </c>
      <c r="D7470" s="818">
        <v>0.18</v>
      </c>
      <c r="E7470" s="818">
        <v>0.0</v>
      </c>
      <c r="F7470" s="818">
        <v>0.18</v>
      </c>
    </row>
    <row r="7471" ht="15.0" customHeight="1">
      <c r="A7471" s="812">
        <v>92119.0</v>
      </c>
      <c r="B7471" s="813" t="s">
        <v>8676</v>
      </c>
      <c r="C7471" s="814" t="s">
        <v>7868</v>
      </c>
      <c r="D7471" s="818">
        <v>0.08</v>
      </c>
      <c r="E7471" s="818">
        <v>0.0</v>
      </c>
      <c r="F7471" s="818">
        <v>0.08</v>
      </c>
    </row>
    <row r="7472" ht="15.0" customHeight="1">
      <c r="A7472" s="812">
        <v>92114.0</v>
      </c>
      <c r="B7472" s="813" t="s">
        <v>8677</v>
      </c>
      <c r="C7472" s="814" t="s">
        <v>621</v>
      </c>
      <c r="D7472" s="818">
        <v>0.08</v>
      </c>
      <c r="E7472" s="818">
        <v>0.0</v>
      </c>
      <c r="F7472" s="818">
        <v>0.08</v>
      </c>
    </row>
    <row r="7473" ht="15.0" customHeight="1">
      <c r="A7473" s="812">
        <v>92115.0</v>
      </c>
      <c r="B7473" s="813" t="s">
        <v>8678</v>
      </c>
      <c r="C7473" s="814" t="s">
        <v>621</v>
      </c>
      <c r="D7473" s="818">
        <v>0.0</v>
      </c>
      <c r="E7473" s="818">
        <v>0.0</v>
      </c>
      <c r="F7473" s="818">
        <v>0.0</v>
      </c>
    </row>
    <row r="7474" ht="15.0" customHeight="1">
      <c r="A7474" s="812">
        <v>92116.0</v>
      </c>
      <c r="B7474" s="813" t="s">
        <v>8679</v>
      </c>
      <c r="C7474" s="814" t="s">
        <v>621</v>
      </c>
      <c r="D7474" s="818">
        <v>0.1</v>
      </c>
      <c r="E7474" s="818">
        <v>0.0</v>
      </c>
      <c r="F7474" s="818">
        <v>0.1</v>
      </c>
    </row>
    <row r="7475" ht="15.0" customHeight="1">
      <c r="A7475" s="808"/>
      <c r="B7475" s="809" t="s">
        <v>8680</v>
      </c>
      <c r="C7475" s="810"/>
      <c r="D7475" s="811"/>
      <c r="E7475" s="811"/>
      <c r="F7475" s="811"/>
    </row>
    <row r="7476" ht="15.0" customHeight="1">
      <c r="A7476" s="812">
        <v>5835.0</v>
      </c>
      <c r="B7476" s="813" t="s">
        <v>8681</v>
      </c>
      <c r="C7476" s="814" t="s">
        <v>7866</v>
      </c>
      <c r="D7476" s="818">
        <v>228.09</v>
      </c>
      <c r="E7476" s="818">
        <v>16.83</v>
      </c>
      <c r="F7476" s="818">
        <v>244.92</v>
      </c>
    </row>
    <row r="7477" ht="15.0" customHeight="1">
      <c r="A7477" s="812">
        <v>5837.0</v>
      </c>
      <c r="B7477" s="813" t="s">
        <v>8682</v>
      </c>
      <c r="C7477" s="814" t="s">
        <v>7868</v>
      </c>
      <c r="D7477" s="818">
        <v>75.7</v>
      </c>
      <c r="E7477" s="818">
        <v>16.83</v>
      </c>
      <c r="F7477" s="818">
        <v>92.53</v>
      </c>
    </row>
    <row r="7478" ht="15.0" customHeight="1">
      <c r="A7478" s="812">
        <v>5710.0</v>
      </c>
      <c r="B7478" s="813" t="s">
        <v>8683</v>
      </c>
      <c r="C7478" s="814" t="s">
        <v>621</v>
      </c>
      <c r="D7478" s="818">
        <v>96.45</v>
      </c>
      <c r="E7478" s="818">
        <v>0.0</v>
      </c>
      <c r="F7478" s="818">
        <v>96.45</v>
      </c>
    </row>
    <row r="7479" ht="15.0" customHeight="1">
      <c r="A7479" s="812">
        <v>5711.0</v>
      </c>
      <c r="B7479" s="813" t="s">
        <v>8684</v>
      </c>
      <c r="C7479" s="814" t="s">
        <v>621</v>
      </c>
      <c r="D7479" s="818">
        <v>55.94</v>
      </c>
      <c r="E7479" s="818">
        <v>0.0</v>
      </c>
      <c r="F7479" s="818">
        <v>55.94</v>
      </c>
    </row>
    <row r="7480" ht="15.0" customHeight="1">
      <c r="A7480" s="812">
        <v>89257.0</v>
      </c>
      <c r="B7480" s="813" t="s">
        <v>8685</v>
      </c>
      <c r="C7480" s="814" t="s">
        <v>7866</v>
      </c>
      <c r="D7480" s="818">
        <v>195.21</v>
      </c>
      <c r="E7480" s="818">
        <v>16.83</v>
      </c>
      <c r="F7480" s="818">
        <v>212.04</v>
      </c>
    </row>
    <row r="7481" ht="15.0" customHeight="1">
      <c r="A7481" s="812">
        <v>89258.0</v>
      </c>
      <c r="B7481" s="813" t="s">
        <v>8686</v>
      </c>
      <c r="C7481" s="814" t="s">
        <v>7868</v>
      </c>
      <c r="D7481" s="818">
        <v>62.91</v>
      </c>
      <c r="E7481" s="818">
        <v>16.83</v>
      </c>
      <c r="F7481" s="818">
        <v>79.74</v>
      </c>
    </row>
    <row r="7482" ht="15.0" customHeight="1">
      <c r="A7482" s="812">
        <v>89240.0</v>
      </c>
      <c r="B7482" s="813" t="s">
        <v>8687</v>
      </c>
      <c r="C7482" s="814" t="s">
        <v>621</v>
      </c>
      <c r="D7482" s="818">
        <v>60.0</v>
      </c>
      <c r="E7482" s="818">
        <v>0.0</v>
      </c>
      <c r="F7482" s="818">
        <v>60.0</v>
      </c>
    </row>
    <row r="7483" ht="15.0" customHeight="1">
      <c r="A7483" s="812">
        <v>89241.0</v>
      </c>
      <c r="B7483" s="813" t="s">
        <v>8688</v>
      </c>
      <c r="C7483" s="814" t="s">
        <v>621</v>
      </c>
      <c r="D7483" s="818">
        <v>10.8</v>
      </c>
      <c r="E7483" s="818">
        <v>0.0</v>
      </c>
      <c r="F7483" s="818">
        <v>10.8</v>
      </c>
    </row>
    <row r="7484" ht="15.0" customHeight="1">
      <c r="A7484" s="812">
        <v>89253.0</v>
      </c>
      <c r="B7484" s="813" t="s">
        <v>8689</v>
      </c>
      <c r="C7484" s="814" t="s">
        <v>621</v>
      </c>
      <c r="D7484" s="818">
        <v>49.16</v>
      </c>
      <c r="E7484" s="818">
        <v>0.0</v>
      </c>
      <c r="F7484" s="818">
        <v>49.16</v>
      </c>
    </row>
    <row r="7485" ht="15.0" customHeight="1">
      <c r="A7485" s="812">
        <v>89254.0</v>
      </c>
      <c r="B7485" s="813" t="s">
        <v>8690</v>
      </c>
      <c r="C7485" s="814" t="s">
        <v>621</v>
      </c>
      <c r="D7485" s="818">
        <v>8.85</v>
      </c>
      <c r="E7485" s="818">
        <v>0.0</v>
      </c>
      <c r="F7485" s="818">
        <v>8.85</v>
      </c>
    </row>
    <row r="7486" ht="15.0" customHeight="1">
      <c r="A7486" s="812">
        <v>89255.0</v>
      </c>
      <c r="B7486" s="813" t="s">
        <v>8691</v>
      </c>
      <c r="C7486" s="814" t="s">
        <v>621</v>
      </c>
      <c r="D7486" s="818">
        <v>79.03</v>
      </c>
      <c r="E7486" s="818">
        <v>0.0</v>
      </c>
      <c r="F7486" s="818">
        <v>79.03</v>
      </c>
    </row>
    <row r="7487" ht="15.0" customHeight="1">
      <c r="A7487" s="812">
        <v>89256.0</v>
      </c>
      <c r="B7487" s="813" t="s">
        <v>8692</v>
      </c>
      <c r="C7487" s="814" t="s">
        <v>621</v>
      </c>
      <c r="D7487" s="818">
        <v>53.27</v>
      </c>
      <c r="E7487" s="818">
        <v>0.0</v>
      </c>
      <c r="F7487" s="818">
        <v>53.27</v>
      </c>
    </row>
    <row r="7488" ht="15.0" customHeight="1">
      <c r="A7488" s="808"/>
      <c r="B7488" s="809" t="s">
        <v>8693</v>
      </c>
      <c r="C7488" s="810"/>
      <c r="D7488" s="811"/>
      <c r="E7488" s="811"/>
      <c r="F7488" s="811"/>
    </row>
    <row r="7489" ht="15.0" customHeight="1">
      <c r="A7489" s="812">
        <v>96298.0</v>
      </c>
      <c r="B7489" s="813" t="s">
        <v>8694</v>
      </c>
      <c r="C7489" s="814" t="s">
        <v>621</v>
      </c>
      <c r="D7489" s="818">
        <v>51.38</v>
      </c>
      <c r="E7489" s="818">
        <v>0.0</v>
      </c>
      <c r="F7489" s="818">
        <v>51.38</v>
      </c>
    </row>
    <row r="7490" ht="15.0" customHeight="1">
      <c r="A7490" s="812">
        <v>96299.0</v>
      </c>
      <c r="B7490" s="813" t="s">
        <v>8695</v>
      </c>
      <c r="C7490" s="814" t="s">
        <v>621</v>
      </c>
      <c r="D7490" s="818">
        <v>7.13</v>
      </c>
      <c r="E7490" s="818">
        <v>0.0</v>
      </c>
      <c r="F7490" s="818">
        <v>7.13</v>
      </c>
    </row>
    <row r="7491" ht="15.0" customHeight="1">
      <c r="A7491" s="812">
        <v>96300.0</v>
      </c>
      <c r="B7491" s="813" t="s">
        <v>8696</v>
      </c>
      <c r="C7491" s="814" t="s">
        <v>621</v>
      </c>
      <c r="D7491" s="818">
        <v>64.3</v>
      </c>
      <c r="E7491" s="818">
        <v>0.0</v>
      </c>
      <c r="F7491" s="818">
        <v>64.3</v>
      </c>
    </row>
    <row r="7492" ht="15.0" customHeight="1">
      <c r="A7492" s="812">
        <v>96301.0</v>
      </c>
      <c r="B7492" s="813" t="s">
        <v>8697</v>
      </c>
      <c r="C7492" s="814" t="s">
        <v>621</v>
      </c>
      <c r="D7492" s="818">
        <v>30.86</v>
      </c>
      <c r="E7492" s="818">
        <v>0.0</v>
      </c>
      <c r="F7492" s="818">
        <v>30.86</v>
      </c>
    </row>
    <row r="7493" ht="15.0" customHeight="1">
      <c r="A7493" s="812">
        <v>96302.0</v>
      </c>
      <c r="B7493" s="813" t="s">
        <v>8698</v>
      </c>
      <c r="C7493" s="814" t="s">
        <v>7868</v>
      </c>
      <c r="D7493" s="818">
        <v>63.41</v>
      </c>
      <c r="E7493" s="818">
        <v>17.33</v>
      </c>
      <c r="F7493" s="818">
        <v>80.74</v>
      </c>
    </row>
    <row r="7494" ht="15.0" customHeight="1">
      <c r="A7494" s="812">
        <v>96303.0</v>
      </c>
      <c r="B7494" s="813" t="s">
        <v>8699</v>
      </c>
      <c r="C7494" s="814" t="s">
        <v>7866</v>
      </c>
      <c r="D7494" s="818">
        <v>158.57</v>
      </c>
      <c r="E7494" s="818">
        <v>17.33</v>
      </c>
      <c r="F7494" s="818">
        <v>175.9</v>
      </c>
    </row>
    <row r="7495" ht="15.0" customHeight="1">
      <c r="A7495" s="812">
        <v>90625.0</v>
      </c>
      <c r="B7495" s="813" t="s">
        <v>8700</v>
      </c>
      <c r="C7495" s="814" t="s">
        <v>7866</v>
      </c>
      <c r="D7495" s="818">
        <v>6.31</v>
      </c>
      <c r="E7495" s="818">
        <v>0.0</v>
      </c>
      <c r="F7495" s="818">
        <v>6.31</v>
      </c>
    </row>
    <row r="7496" ht="15.0" customHeight="1">
      <c r="A7496" s="812">
        <v>90631.0</v>
      </c>
      <c r="B7496" s="813" t="s">
        <v>8701</v>
      </c>
      <c r="C7496" s="814" t="s">
        <v>7866</v>
      </c>
      <c r="D7496" s="818">
        <v>96.73</v>
      </c>
      <c r="E7496" s="818">
        <v>17.33</v>
      </c>
      <c r="F7496" s="818">
        <v>114.06</v>
      </c>
    </row>
    <row r="7497" ht="15.0" customHeight="1">
      <c r="A7497" s="812">
        <v>90674.0</v>
      </c>
      <c r="B7497" s="813" t="s">
        <v>8702</v>
      </c>
      <c r="C7497" s="814" t="s">
        <v>7866</v>
      </c>
      <c r="D7497" s="818">
        <v>456.81</v>
      </c>
      <c r="E7497" s="818">
        <v>17.33</v>
      </c>
      <c r="F7497" s="818">
        <v>474.14</v>
      </c>
    </row>
    <row r="7498" ht="15.0" customHeight="1">
      <c r="A7498" s="812">
        <v>90680.0</v>
      </c>
      <c r="B7498" s="813" t="s">
        <v>8703</v>
      </c>
      <c r="C7498" s="814" t="s">
        <v>7866</v>
      </c>
      <c r="D7498" s="818">
        <v>258.22</v>
      </c>
      <c r="E7498" s="818">
        <v>17.33</v>
      </c>
      <c r="F7498" s="818">
        <v>275.55</v>
      </c>
    </row>
    <row r="7499" ht="15.0" customHeight="1">
      <c r="A7499" s="812">
        <v>90626.0</v>
      </c>
      <c r="B7499" s="813" t="s">
        <v>8704</v>
      </c>
      <c r="C7499" s="814" t="s">
        <v>7868</v>
      </c>
      <c r="D7499" s="818">
        <v>1.86</v>
      </c>
      <c r="E7499" s="818">
        <v>0.0</v>
      </c>
      <c r="F7499" s="818">
        <v>1.86</v>
      </c>
    </row>
    <row r="7500" ht="15.0" customHeight="1">
      <c r="A7500" s="812">
        <v>90632.0</v>
      </c>
      <c r="B7500" s="813" t="s">
        <v>8705</v>
      </c>
      <c r="C7500" s="814" t="s">
        <v>7868</v>
      </c>
      <c r="D7500" s="818">
        <v>44.13</v>
      </c>
      <c r="E7500" s="818">
        <v>17.33</v>
      </c>
      <c r="F7500" s="818">
        <v>61.46</v>
      </c>
    </row>
    <row r="7501" ht="15.0" customHeight="1">
      <c r="A7501" s="812">
        <v>90675.0</v>
      </c>
      <c r="B7501" s="813" t="s">
        <v>8706</v>
      </c>
      <c r="C7501" s="814" t="s">
        <v>7868</v>
      </c>
      <c r="D7501" s="818">
        <v>184.38</v>
      </c>
      <c r="E7501" s="818">
        <v>17.33</v>
      </c>
      <c r="F7501" s="818">
        <v>201.71</v>
      </c>
    </row>
    <row r="7502" ht="15.0" customHeight="1">
      <c r="A7502" s="812">
        <v>90681.0</v>
      </c>
      <c r="B7502" s="813" t="s">
        <v>8707</v>
      </c>
      <c r="C7502" s="814" t="s">
        <v>7868</v>
      </c>
      <c r="D7502" s="818">
        <v>100.41</v>
      </c>
      <c r="E7502" s="818">
        <v>17.33</v>
      </c>
      <c r="F7502" s="818">
        <v>117.74</v>
      </c>
    </row>
    <row r="7503" ht="15.0" customHeight="1">
      <c r="A7503" s="812">
        <v>90621.0</v>
      </c>
      <c r="B7503" s="813" t="s">
        <v>8708</v>
      </c>
      <c r="C7503" s="814" t="s">
        <v>621</v>
      </c>
      <c r="D7503" s="818">
        <v>1.67</v>
      </c>
      <c r="E7503" s="818">
        <v>0.0</v>
      </c>
      <c r="F7503" s="818">
        <v>1.67</v>
      </c>
    </row>
    <row r="7504" ht="15.0" customHeight="1">
      <c r="A7504" s="812">
        <v>90622.0</v>
      </c>
      <c r="B7504" s="813" t="s">
        <v>8709</v>
      </c>
      <c r="C7504" s="814" t="s">
        <v>621</v>
      </c>
      <c r="D7504" s="818">
        <v>0.19</v>
      </c>
      <c r="E7504" s="818">
        <v>0.0</v>
      </c>
      <c r="F7504" s="818">
        <v>0.19</v>
      </c>
    </row>
    <row r="7505" ht="15.0" customHeight="1">
      <c r="A7505" s="812">
        <v>90623.0</v>
      </c>
      <c r="B7505" s="813" t="s">
        <v>8710</v>
      </c>
      <c r="C7505" s="814" t="s">
        <v>621</v>
      </c>
      <c r="D7505" s="818">
        <v>2.08</v>
      </c>
      <c r="E7505" s="818">
        <v>0.0</v>
      </c>
      <c r="F7505" s="818">
        <v>2.08</v>
      </c>
    </row>
    <row r="7506" ht="15.0" customHeight="1">
      <c r="A7506" s="812">
        <v>90624.0</v>
      </c>
      <c r="B7506" s="813" t="s">
        <v>8711</v>
      </c>
      <c r="C7506" s="814" t="s">
        <v>621</v>
      </c>
      <c r="D7506" s="818">
        <v>2.37</v>
      </c>
      <c r="E7506" s="818">
        <v>0.0</v>
      </c>
      <c r="F7506" s="818">
        <v>2.37</v>
      </c>
    </row>
    <row r="7507" ht="15.0" customHeight="1">
      <c r="A7507" s="812">
        <v>90627.0</v>
      </c>
      <c r="B7507" s="813" t="s">
        <v>8712</v>
      </c>
      <c r="C7507" s="814" t="s">
        <v>621</v>
      </c>
      <c r="D7507" s="818">
        <v>34.34</v>
      </c>
      <c r="E7507" s="818">
        <v>0.0</v>
      </c>
      <c r="F7507" s="818">
        <v>34.34</v>
      </c>
    </row>
    <row r="7508" ht="15.0" customHeight="1">
      <c r="A7508" s="812">
        <v>90628.0</v>
      </c>
      <c r="B7508" s="813" t="s">
        <v>8713</v>
      </c>
      <c r="C7508" s="814" t="s">
        <v>621</v>
      </c>
      <c r="D7508" s="818">
        <v>4.89</v>
      </c>
      <c r="E7508" s="818">
        <v>0.0</v>
      </c>
      <c r="F7508" s="818">
        <v>4.89</v>
      </c>
    </row>
    <row r="7509" ht="15.0" customHeight="1">
      <c r="A7509" s="812">
        <v>90629.0</v>
      </c>
      <c r="B7509" s="813" t="s">
        <v>8714</v>
      </c>
      <c r="C7509" s="814" t="s">
        <v>621</v>
      </c>
      <c r="D7509" s="818">
        <v>42.97</v>
      </c>
      <c r="E7509" s="818">
        <v>0.0</v>
      </c>
      <c r="F7509" s="818">
        <v>42.97</v>
      </c>
    </row>
    <row r="7510" ht="15.0" customHeight="1">
      <c r="A7510" s="812">
        <v>90630.0</v>
      </c>
      <c r="B7510" s="813" t="s">
        <v>8715</v>
      </c>
      <c r="C7510" s="814" t="s">
        <v>621</v>
      </c>
      <c r="D7510" s="818">
        <v>9.63</v>
      </c>
      <c r="E7510" s="818">
        <v>0.0</v>
      </c>
      <c r="F7510" s="818">
        <v>9.63</v>
      </c>
    </row>
    <row r="7511" ht="15.0" customHeight="1">
      <c r="A7511" s="812">
        <v>90670.0</v>
      </c>
      <c r="B7511" s="813" t="s">
        <v>8716</v>
      </c>
      <c r="C7511" s="814" t="s">
        <v>621</v>
      </c>
      <c r="D7511" s="818">
        <v>157.6</v>
      </c>
      <c r="E7511" s="818">
        <v>0.0</v>
      </c>
      <c r="F7511" s="818">
        <v>157.6</v>
      </c>
    </row>
    <row r="7512" ht="15.0" customHeight="1">
      <c r="A7512" s="812">
        <v>90671.0</v>
      </c>
      <c r="B7512" s="813" t="s">
        <v>8717</v>
      </c>
      <c r="C7512" s="814" t="s">
        <v>621</v>
      </c>
      <c r="D7512" s="818">
        <v>21.88</v>
      </c>
      <c r="E7512" s="818">
        <v>0.0</v>
      </c>
      <c r="F7512" s="818">
        <v>21.88</v>
      </c>
    </row>
    <row r="7513" ht="15.0" customHeight="1">
      <c r="A7513" s="812">
        <v>90672.0</v>
      </c>
      <c r="B7513" s="813" t="s">
        <v>8718</v>
      </c>
      <c r="C7513" s="814" t="s">
        <v>621</v>
      </c>
      <c r="D7513" s="818">
        <v>197.23</v>
      </c>
      <c r="E7513" s="818">
        <v>0.0</v>
      </c>
      <c r="F7513" s="818">
        <v>197.23</v>
      </c>
    </row>
    <row r="7514" ht="15.0" customHeight="1">
      <c r="A7514" s="812">
        <v>90673.0</v>
      </c>
      <c r="B7514" s="813" t="s">
        <v>8719</v>
      </c>
      <c r="C7514" s="814" t="s">
        <v>621</v>
      </c>
      <c r="D7514" s="818">
        <v>75.2</v>
      </c>
      <c r="E7514" s="818">
        <v>0.0</v>
      </c>
      <c r="F7514" s="818">
        <v>75.2</v>
      </c>
    </row>
    <row r="7515" ht="15.0" customHeight="1">
      <c r="A7515" s="812">
        <v>90676.0</v>
      </c>
      <c r="B7515" s="813" t="s">
        <v>8720</v>
      </c>
      <c r="C7515" s="814" t="s">
        <v>621</v>
      </c>
      <c r="D7515" s="818">
        <v>80.05</v>
      </c>
      <c r="E7515" s="818">
        <v>0.0</v>
      </c>
      <c r="F7515" s="818">
        <v>80.05</v>
      </c>
    </row>
    <row r="7516" ht="15.0" customHeight="1">
      <c r="A7516" s="812">
        <v>90677.0</v>
      </c>
      <c r="B7516" s="813" t="s">
        <v>8721</v>
      </c>
      <c r="C7516" s="814" t="s">
        <v>621</v>
      </c>
      <c r="D7516" s="818">
        <v>11.11</v>
      </c>
      <c r="E7516" s="818">
        <v>0.0</v>
      </c>
      <c r="F7516" s="818">
        <v>11.11</v>
      </c>
    </row>
    <row r="7517" ht="15.0" customHeight="1">
      <c r="A7517" s="812">
        <v>90678.0</v>
      </c>
      <c r="B7517" s="813" t="s">
        <v>8722</v>
      </c>
      <c r="C7517" s="814" t="s">
        <v>621</v>
      </c>
      <c r="D7517" s="818">
        <v>100.17</v>
      </c>
      <c r="E7517" s="818">
        <v>0.0</v>
      </c>
      <c r="F7517" s="818">
        <v>100.17</v>
      </c>
    </row>
    <row r="7518" ht="15.0" customHeight="1">
      <c r="A7518" s="812">
        <v>90679.0</v>
      </c>
      <c r="B7518" s="813" t="s">
        <v>8723</v>
      </c>
      <c r="C7518" s="814" t="s">
        <v>621</v>
      </c>
      <c r="D7518" s="818">
        <v>57.64</v>
      </c>
      <c r="E7518" s="818">
        <v>0.0</v>
      </c>
      <c r="F7518" s="818">
        <v>57.64</v>
      </c>
    </row>
    <row r="7519" ht="15.0" customHeight="1">
      <c r="A7519" s="812">
        <v>91021.0</v>
      </c>
      <c r="B7519" s="813" t="s">
        <v>8724</v>
      </c>
      <c r="C7519" s="814" t="s">
        <v>621</v>
      </c>
      <c r="D7519" s="818">
        <v>4.35</v>
      </c>
      <c r="E7519" s="818">
        <v>0.0</v>
      </c>
      <c r="F7519" s="818">
        <v>4.35</v>
      </c>
    </row>
    <row r="7520" ht="15.0" customHeight="1">
      <c r="A7520" s="812">
        <v>93224.0</v>
      </c>
      <c r="B7520" s="813" t="s">
        <v>8725</v>
      </c>
      <c r="C7520" s="814" t="s">
        <v>7866</v>
      </c>
      <c r="D7520" s="818">
        <v>688.88</v>
      </c>
      <c r="E7520" s="818">
        <v>17.33</v>
      </c>
      <c r="F7520" s="818">
        <v>706.21</v>
      </c>
    </row>
    <row r="7521" ht="15.0" customHeight="1">
      <c r="A7521" s="812">
        <v>95620.0</v>
      </c>
      <c r="B7521" s="813" t="s">
        <v>8726</v>
      </c>
      <c r="C7521" s="814" t="s">
        <v>7866</v>
      </c>
      <c r="D7521" s="818">
        <v>7.05</v>
      </c>
      <c r="E7521" s="818">
        <v>13.91</v>
      </c>
      <c r="F7521" s="818">
        <v>20.96</v>
      </c>
    </row>
    <row r="7522" ht="15.0" customHeight="1">
      <c r="A7522" s="812">
        <v>95702.0</v>
      </c>
      <c r="B7522" s="813" t="s">
        <v>8727</v>
      </c>
      <c r="C7522" s="814" t="s">
        <v>7866</v>
      </c>
      <c r="D7522" s="818">
        <v>16.03</v>
      </c>
      <c r="E7522" s="818">
        <v>17.33</v>
      </c>
      <c r="F7522" s="818">
        <v>33.36</v>
      </c>
    </row>
    <row r="7523" ht="15.0" customHeight="1">
      <c r="A7523" s="812">
        <v>95708.0</v>
      </c>
      <c r="B7523" s="813" t="s">
        <v>8728</v>
      </c>
      <c r="C7523" s="814" t="s">
        <v>7866</v>
      </c>
      <c r="D7523" s="818">
        <v>110.19</v>
      </c>
      <c r="E7523" s="818">
        <v>17.33</v>
      </c>
      <c r="F7523" s="818">
        <v>127.52</v>
      </c>
    </row>
    <row r="7524" ht="15.0" customHeight="1">
      <c r="A7524" s="812">
        <v>93225.0</v>
      </c>
      <c r="B7524" s="813" t="s">
        <v>8729</v>
      </c>
      <c r="C7524" s="814" t="s">
        <v>7868</v>
      </c>
      <c r="D7524" s="818">
        <v>283.99</v>
      </c>
      <c r="E7524" s="818">
        <v>17.33</v>
      </c>
      <c r="F7524" s="818">
        <v>301.32</v>
      </c>
    </row>
    <row r="7525" ht="15.0" customHeight="1">
      <c r="A7525" s="812">
        <v>95621.0</v>
      </c>
      <c r="B7525" s="813" t="s">
        <v>8730</v>
      </c>
      <c r="C7525" s="814" t="s">
        <v>7868</v>
      </c>
      <c r="D7525" s="818">
        <v>5.91</v>
      </c>
      <c r="E7525" s="818">
        <v>13.91</v>
      </c>
      <c r="F7525" s="818">
        <v>19.82</v>
      </c>
    </row>
    <row r="7526" ht="15.0" customHeight="1">
      <c r="A7526" s="812">
        <v>95703.0</v>
      </c>
      <c r="B7526" s="813" t="s">
        <v>8731</v>
      </c>
      <c r="C7526" s="814" t="s">
        <v>7868</v>
      </c>
      <c r="D7526" s="818">
        <v>9.03</v>
      </c>
      <c r="E7526" s="818">
        <v>17.33</v>
      </c>
      <c r="F7526" s="818">
        <v>26.36</v>
      </c>
    </row>
    <row r="7527" ht="15.0" customHeight="1">
      <c r="A7527" s="812">
        <v>95709.0</v>
      </c>
      <c r="B7527" s="813" t="s">
        <v>8732</v>
      </c>
      <c r="C7527" s="814" t="s">
        <v>7868</v>
      </c>
      <c r="D7527" s="818">
        <v>42.5</v>
      </c>
      <c r="E7527" s="818">
        <v>17.33</v>
      </c>
      <c r="F7527" s="818">
        <v>59.83</v>
      </c>
    </row>
    <row r="7528" ht="15.0" customHeight="1">
      <c r="A7528" s="812">
        <v>93220.0</v>
      </c>
      <c r="B7528" s="813" t="s">
        <v>8733</v>
      </c>
      <c r="C7528" s="814" t="s">
        <v>621</v>
      </c>
      <c r="D7528" s="818">
        <v>245.07</v>
      </c>
      <c r="E7528" s="818">
        <v>0.0</v>
      </c>
      <c r="F7528" s="818">
        <v>245.07</v>
      </c>
    </row>
    <row r="7529" ht="15.0" customHeight="1">
      <c r="A7529" s="812">
        <v>93221.0</v>
      </c>
      <c r="B7529" s="813" t="s">
        <v>8734</v>
      </c>
      <c r="C7529" s="814" t="s">
        <v>621</v>
      </c>
      <c r="D7529" s="818">
        <v>34.02</v>
      </c>
      <c r="E7529" s="818">
        <v>0.0</v>
      </c>
      <c r="F7529" s="818">
        <v>34.02</v>
      </c>
    </row>
    <row r="7530" ht="15.0" customHeight="1">
      <c r="A7530" s="812">
        <v>93222.0</v>
      </c>
      <c r="B7530" s="813" t="s">
        <v>8735</v>
      </c>
      <c r="C7530" s="814" t="s">
        <v>621</v>
      </c>
      <c r="D7530" s="818">
        <v>306.68</v>
      </c>
      <c r="E7530" s="818">
        <v>0.0</v>
      </c>
      <c r="F7530" s="818">
        <v>306.68</v>
      </c>
    </row>
    <row r="7531" ht="15.0" customHeight="1">
      <c r="A7531" s="812">
        <v>93223.0</v>
      </c>
      <c r="B7531" s="813" t="s">
        <v>8736</v>
      </c>
      <c r="C7531" s="814" t="s">
        <v>621</v>
      </c>
      <c r="D7531" s="818">
        <v>98.21</v>
      </c>
      <c r="E7531" s="818">
        <v>0.0</v>
      </c>
      <c r="F7531" s="818">
        <v>98.21</v>
      </c>
    </row>
    <row r="7532" ht="15.0" customHeight="1">
      <c r="A7532" s="812">
        <v>95617.0</v>
      </c>
      <c r="B7532" s="813" t="s">
        <v>8737</v>
      </c>
      <c r="C7532" s="814" t="s">
        <v>621</v>
      </c>
      <c r="D7532" s="818">
        <v>0.91</v>
      </c>
      <c r="E7532" s="818">
        <v>0.0</v>
      </c>
      <c r="F7532" s="818">
        <v>0.91</v>
      </c>
    </row>
    <row r="7533" ht="15.0" customHeight="1">
      <c r="A7533" s="812">
        <v>95618.0</v>
      </c>
      <c r="B7533" s="813" t="s">
        <v>8738</v>
      </c>
      <c r="C7533" s="814" t="s">
        <v>621</v>
      </c>
      <c r="D7533" s="818">
        <v>0.1</v>
      </c>
      <c r="E7533" s="818">
        <v>0.0</v>
      </c>
      <c r="F7533" s="818">
        <v>0.1</v>
      </c>
    </row>
    <row r="7534" ht="15.0" customHeight="1">
      <c r="A7534" s="812">
        <v>95619.0</v>
      </c>
      <c r="B7534" s="813" t="s">
        <v>8739</v>
      </c>
      <c r="C7534" s="814" t="s">
        <v>621</v>
      </c>
      <c r="D7534" s="818">
        <v>1.14</v>
      </c>
      <c r="E7534" s="818">
        <v>0.0</v>
      </c>
      <c r="F7534" s="818">
        <v>1.14</v>
      </c>
    </row>
    <row r="7535" ht="15.0" customHeight="1">
      <c r="A7535" s="812">
        <v>95698.0</v>
      </c>
      <c r="B7535" s="813" t="s">
        <v>8740</v>
      </c>
      <c r="C7535" s="814" t="s">
        <v>621</v>
      </c>
      <c r="D7535" s="818">
        <v>3.7</v>
      </c>
      <c r="E7535" s="818">
        <v>0.0</v>
      </c>
      <c r="F7535" s="818">
        <v>3.7</v>
      </c>
    </row>
    <row r="7536" ht="15.0" customHeight="1">
      <c r="A7536" s="812">
        <v>95699.0</v>
      </c>
      <c r="B7536" s="813" t="s">
        <v>8741</v>
      </c>
      <c r="C7536" s="814" t="s">
        <v>621</v>
      </c>
      <c r="D7536" s="818">
        <v>0.43</v>
      </c>
      <c r="E7536" s="818">
        <v>0.0</v>
      </c>
      <c r="F7536" s="818">
        <v>0.43</v>
      </c>
    </row>
    <row r="7537" ht="15.0" customHeight="1">
      <c r="A7537" s="812">
        <v>95700.0</v>
      </c>
      <c r="B7537" s="813" t="s">
        <v>8742</v>
      </c>
      <c r="C7537" s="814" t="s">
        <v>621</v>
      </c>
      <c r="D7537" s="818">
        <v>4.63</v>
      </c>
      <c r="E7537" s="818">
        <v>0.0</v>
      </c>
      <c r="F7537" s="818">
        <v>4.63</v>
      </c>
    </row>
    <row r="7538" ht="15.0" customHeight="1">
      <c r="A7538" s="812">
        <v>95701.0</v>
      </c>
      <c r="B7538" s="813" t="s">
        <v>8743</v>
      </c>
      <c r="C7538" s="814" t="s">
        <v>621</v>
      </c>
      <c r="D7538" s="818">
        <v>2.37</v>
      </c>
      <c r="E7538" s="818">
        <v>0.0</v>
      </c>
      <c r="F7538" s="818">
        <v>2.37</v>
      </c>
    </row>
    <row r="7539" ht="15.0" customHeight="1">
      <c r="A7539" s="812">
        <v>95704.0</v>
      </c>
      <c r="B7539" s="813" t="s">
        <v>8744</v>
      </c>
      <c r="C7539" s="814" t="s">
        <v>621</v>
      </c>
      <c r="D7539" s="818">
        <v>32.91</v>
      </c>
      <c r="E7539" s="818">
        <v>0.0</v>
      </c>
      <c r="F7539" s="818">
        <v>32.91</v>
      </c>
    </row>
    <row r="7540" ht="15.0" customHeight="1">
      <c r="A7540" s="812">
        <v>95705.0</v>
      </c>
      <c r="B7540" s="813" t="s">
        <v>8745</v>
      </c>
      <c r="C7540" s="814" t="s">
        <v>621</v>
      </c>
      <c r="D7540" s="818">
        <v>4.69</v>
      </c>
      <c r="E7540" s="818">
        <v>0.0</v>
      </c>
      <c r="F7540" s="818">
        <v>4.69</v>
      </c>
    </row>
    <row r="7541" ht="15.0" customHeight="1">
      <c r="A7541" s="812">
        <v>95706.0</v>
      </c>
      <c r="B7541" s="813" t="s">
        <v>8746</v>
      </c>
      <c r="C7541" s="814" t="s">
        <v>621</v>
      </c>
      <c r="D7541" s="818">
        <v>41.19</v>
      </c>
      <c r="E7541" s="818">
        <v>0.0</v>
      </c>
      <c r="F7541" s="818">
        <v>41.19</v>
      </c>
    </row>
    <row r="7542" ht="15.0" customHeight="1">
      <c r="A7542" s="812">
        <v>95707.0</v>
      </c>
      <c r="B7542" s="813" t="s">
        <v>8747</v>
      </c>
      <c r="C7542" s="814" t="s">
        <v>621</v>
      </c>
      <c r="D7542" s="818">
        <v>26.5</v>
      </c>
      <c r="E7542" s="818">
        <v>0.0</v>
      </c>
      <c r="F7542" s="818">
        <v>26.5</v>
      </c>
    </row>
    <row r="7543" ht="15.0" customHeight="1">
      <c r="A7543" s="808"/>
      <c r="B7543" s="809" t="s">
        <v>8748</v>
      </c>
      <c r="C7543" s="810"/>
      <c r="D7543" s="811"/>
      <c r="E7543" s="811"/>
      <c r="F7543" s="811"/>
    </row>
    <row r="7544" ht="15.0" customHeight="1">
      <c r="A7544" s="812">
        <v>5765.0</v>
      </c>
      <c r="B7544" s="813" t="s">
        <v>8749</v>
      </c>
      <c r="C7544" s="814" t="s">
        <v>621</v>
      </c>
      <c r="D7544" s="818">
        <v>1.92</v>
      </c>
      <c r="E7544" s="818">
        <v>0.0</v>
      </c>
      <c r="F7544" s="818">
        <v>1.92</v>
      </c>
    </row>
    <row r="7545" ht="15.0" customHeight="1">
      <c r="A7545" s="812">
        <v>5766.0</v>
      </c>
      <c r="B7545" s="813" t="s">
        <v>8750</v>
      </c>
      <c r="C7545" s="814" t="s">
        <v>621</v>
      </c>
      <c r="D7545" s="818">
        <v>3.35</v>
      </c>
      <c r="E7545" s="818">
        <v>0.0</v>
      </c>
      <c r="F7545" s="818">
        <v>3.35</v>
      </c>
    </row>
    <row r="7546" ht="15.0" customHeight="1">
      <c r="A7546" s="812">
        <v>5909.0</v>
      </c>
      <c r="B7546" s="813" t="s">
        <v>8751</v>
      </c>
      <c r="C7546" s="814" t="s">
        <v>7866</v>
      </c>
      <c r="D7546" s="818">
        <v>13.94</v>
      </c>
      <c r="E7546" s="818">
        <v>11.84</v>
      </c>
      <c r="F7546" s="818">
        <v>25.78</v>
      </c>
    </row>
    <row r="7547" ht="15.0" customHeight="1">
      <c r="A7547" s="812">
        <v>5911.0</v>
      </c>
      <c r="B7547" s="813" t="s">
        <v>8752</v>
      </c>
      <c r="C7547" s="814" t="s">
        <v>7868</v>
      </c>
      <c r="D7547" s="818">
        <v>8.67</v>
      </c>
      <c r="E7547" s="818">
        <v>11.84</v>
      </c>
      <c r="F7547" s="818">
        <v>20.51</v>
      </c>
    </row>
    <row r="7548" ht="15.0" customHeight="1">
      <c r="A7548" s="812">
        <v>88569.0</v>
      </c>
      <c r="B7548" s="813" t="s">
        <v>8753</v>
      </c>
      <c r="C7548" s="814" t="s">
        <v>621</v>
      </c>
      <c r="D7548" s="818">
        <v>2.46</v>
      </c>
      <c r="E7548" s="818">
        <v>0.0</v>
      </c>
      <c r="F7548" s="818">
        <v>2.46</v>
      </c>
    </row>
    <row r="7549" ht="15.0" customHeight="1">
      <c r="A7549" s="812">
        <v>88570.0</v>
      </c>
      <c r="B7549" s="813" t="s">
        <v>8754</v>
      </c>
      <c r="C7549" s="814" t="s">
        <v>621</v>
      </c>
      <c r="D7549" s="818">
        <v>0.53</v>
      </c>
      <c r="E7549" s="818">
        <v>0.0</v>
      </c>
      <c r="F7549" s="818">
        <v>0.53</v>
      </c>
    </row>
    <row r="7550" ht="15.0" customHeight="1">
      <c r="A7550" s="812">
        <v>83361.0</v>
      </c>
      <c r="B7550" s="813" t="s">
        <v>8755</v>
      </c>
      <c r="C7550" s="814" t="s">
        <v>621</v>
      </c>
      <c r="D7550" s="818">
        <v>12.07</v>
      </c>
      <c r="E7550" s="818">
        <v>0.0</v>
      </c>
      <c r="F7550" s="818">
        <v>12.07</v>
      </c>
    </row>
    <row r="7551" ht="15.0" customHeight="1">
      <c r="A7551" s="812">
        <v>83362.0</v>
      </c>
      <c r="B7551" s="813" t="s">
        <v>8756</v>
      </c>
      <c r="C7551" s="814" t="s">
        <v>7866</v>
      </c>
      <c r="D7551" s="818">
        <v>171.7</v>
      </c>
      <c r="E7551" s="818">
        <v>14.42</v>
      </c>
      <c r="F7551" s="818">
        <v>186.12</v>
      </c>
    </row>
    <row r="7552" ht="15.0" customHeight="1">
      <c r="A7552" s="812">
        <v>91486.0</v>
      </c>
      <c r="B7552" s="813" t="s">
        <v>8757</v>
      </c>
      <c r="C7552" s="814" t="s">
        <v>7868</v>
      </c>
      <c r="D7552" s="818">
        <v>24.76</v>
      </c>
      <c r="E7552" s="818">
        <v>14.42</v>
      </c>
      <c r="F7552" s="818">
        <v>39.18</v>
      </c>
    </row>
    <row r="7553" ht="15.0" customHeight="1">
      <c r="A7553" s="812">
        <v>91468.0</v>
      </c>
      <c r="B7553" s="813" t="s">
        <v>8758</v>
      </c>
      <c r="C7553" s="814" t="s">
        <v>621</v>
      </c>
      <c r="D7553" s="818">
        <v>15.46</v>
      </c>
      <c r="E7553" s="818">
        <v>0.0</v>
      </c>
      <c r="F7553" s="818">
        <v>15.46</v>
      </c>
    </row>
    <row r="7554" ht="15.0" customHeight="1">
      <c r="A7554" s="812">
        <v>91469.0</v>
      </c>
      <c r="B7554" s="813" t="s">
        <v>8759</v>
      </c>
      <c r="C7554" s="814" t="s">
        <v>621</v>
      </c>
      <c r="D7554" s="818">
        <v>3.34</v>
      </c>
      <c r="E7554" s="818">
        <v>0.0</v>
      </c>
      <c r="F7554" s="818">
        <v>3.34</v>
      </c>
    </row>
    <row r="7555" ht="15.0" customHeight="1">
      <c r="A7555" s="812">
        <v>91484.0</v>
      </c>
      <c r="B7555" s="813" t="s">
        <v>8760</v>
      </c>
      <c r="C7555" s="814" t="s">
        <v>621</v>
      </c>
      <c r="D7555" s="818">
        <v>1.06</v>
      </c>
      <c r="E7555" s="818">
        <v>0.0</v>
      </c>
      <c r="F7555" s="818">
        <v>1.06</v>
      </c>
    </row>
    <row r="7556" ht="15.0" customHeight="1">
      <c r="A7556" s="812">
        <v>91485.0</v>
      </c>
      <c r="B7556" s="813" t="s">
        <v>8761</v>
      </c>
      <c r="C7556" s="814" t="s">
        <v>621</v>
      </c>
      <c r="D7556" s="818">
        <v>134.87</v>
      </c>
      <c r="E7556" s="818">
        <v>0.0</v>
      </c>
      <c r="F7556" s="818">
        <v>134.87</v>
      </c>
    </row>
    <row r="7557" ht="15.0" customHeight="1">
      <c r="A7557" s="812">
        <v>92043.0</v>
      </c>
      <c r="B7557" s="813" t="s">
        <v>8762</v>
      </c>
      <c r="C7557" s="814" t="s">
        <v>7866</v>
      </c>
      <c r="D7557" s="818">
        <v>8.0</v>
      </c>
      <c r="E7557" s="818">
        <v>0.0</v>
      </c>
      <c r="F7557" s="818">
        <v>8.0</v>
      </c>
    </row>
    <row r="7558" ht="15.0" customHeight="1">
      <c r="A7558" s="812">
        <v>95127.0</v>
      </c>
      <c r="B7558" s="813" t="s">
        <v>8763</v>
      </c>
      <c r="C7558" s="814" t="s">
        <v>7866</v>
      </c>
      <c r="D7558" s="818">
        <v>123.09</v>
      </c>
      <c r="E7558" s="818">
        <v>17.33</v>
      </c>
      <c r="F7558" s="818">
        <v>140.42</v>
      </c>
    </row>
    <row r="7559" ht="15.0" customHeight="1">
      <c r="A7559" s="812">
        <v>92044.0</v>
      </c>
      <c r="B7559" s="813" t="s">
        <v>8764</v>
      </c>
      <c r="C7559" s="814" t="s">
        <v>7868</v>
      </c>
      <c r="D7559" s="818">
        <v>4.56</v>
      </c>
      <c r="E7559" s="818">
        <v>0.0</v>
      </c>
      <c r="F7559" s="818">
        <v>4.56</v>
      </c>
    </row>
    <row r="7560" ht="15.0" customHeight="1">
      <c r="A7560" s="812">
        <v>95128.0</v>
      </c>
      <c r="B7560" s="813" t="s">
        <v>8765</v>
      </c>
      <c r="C7560" s="814" t="s">
        <v>7868</v>
      </c>
      <c r="D7560" s="818">
        <v>18.09</v>
      </c>
      <c r="E7560" s="818">
        <v>17.33</v>
      </c>
      <c r="F7560" s="818">
        <v>35.42</v>
      </c>
    </row>
    <row r="7561" ht="15.0" customHeight="1">
      <c r="A7561" s="812">
        <v>92040.0</v>
      </c>
      <c r="B7561" s="813" t="s">
        <v>8766</v>
      </c>
      <c r="C7561" s="814" t="s">
        <v>621</v>
      </c>
      <c r="D7561" s="818">
        <v>4.13</v>
      </c>
      <c r="E7561" s="818">
        <v>0.0</v>
      </c>
      <c r="F7561" s="818">
        <v>4.13</v>
      </c>
    </row>
    <row r="7562" ht="15.0" customHeight="1">
      <c r="A7562" s="812">
        <v>92041.0</v>
      </c>
      <c r="B7562" s="813" t="s">
        <v>8767</v>
      </c>
      <c r="C7562" s="814" t="s">
        <v>621</v>
      </c>
      <c r="D7562" s="818">
        <v>0.43</v>
      </c>
      <c r="E7562" s="818">
        <v>0.0</v>
      </c>
      <c r="F7562" s="818">
        <v>0.43</v>
      </c>
    </row>
    <row r="7563" ht="15.0" customHeight="1">
      <c r="A7563" s="812">
        <v>92042.0</v>
      </c>
      <c r="B7563" s="813" t="s">
        <v>8768</v>
      </c>
      <c r="C7563" s="814" t="s">
        <v>621</v>
      </c>
      <c r="D7563" s="818">
        <v>3.44</v>
      </c>
      <c r="E7563" s="818">
        <v>0.0</v>
      </c>
      <c r="F7563" s="818">
        <v>3.44</v>
      </c>
    </row>
    <row r="7564" ht="15.0" customHeight="1">
      <c r="A7564" s="812">
        <v>95123.0</v>
      </c>
      <c r="B7564" s="813" t="s">
        <v>8769</v>
      </c>
      <c r="C7564" s="814" t="s">
        <v>621</v>
      </c>
      <c r="D7564" s="818">
        <v>11.4</v>
      </c>
      <c r="E7564" s="818">
        <v>0.0</v>
      </c>
      <c r="F7564" s="818">
        <v>11.4</v>
      </c>
    </row>
    <row r="7565" ht="15.0" customHeight="1">
      <c r="A7565" s="812">
        <v>95124.0</v>
      </c>
      <c r="B7565" s="813" t="s">
        <v>8770</v>
      </c>
      <c r="C7565" s="814" t="s">
        <v>621</v>
      </c>
      <c r="D7565" s="818">
        <v>1.79</v>
      </c>
      <c r="E7565" s="818">
        <v>0.0</v>
      </c>
      <c r="F7565" s="818">
        <v>1.79</v>
      </c>
    </row>
    <row r="7566" ht="15.0" customHeight="1">
      <c r="A7566" s="812">
        <v>95125.0</v>
      </c>
      <c r="B7566" s="813" t="s">
        <v>8771</v>
      </c>
      <c r="C7566" s="814" t="s">
        <v>621</v>
      </c>
      <c r="D7566" s="818">
        <v>12.47</v>
      </c>
      <c r="E7566" s="818">
        <v>0.0</v>
      </c>
      <c r="F7566" s="818">
        <v>12.47</v>
      </c>
    </row>
    <row r="7567" ht="15.0" customHeight="1">
      <c r="A7567" s="812">
        <v>95126.0</v>
      </c>
      <c r="B7567" s="813" t="s">
        <v>8772</v>
      </c>
      <c r="C7567" s="814" t="s">
        <v>621</v>
      </c>
      <c r="D7567" s="818">
        <v>92.53</v>
      </c>
      <c r="E7567" s="818">
        <v>0.0</v>
      </c>
      <c r="F7567" s="818">
        <v>92.53</v>
      </c>
    </row>
    <row r="7568" ht="15.0" customHeight="1">
      <c r="A7568" s="808"/>
      <c r="B7568" s="809" t="s">
        <v>6261</v>
      </c>
      <c r="C7568" s="810"/>
      <c r="D7568" s="811"/>
      <c r="E7568" s="811"/>
      <c r="F7568" s="811"/>
    </row>
    <row r="7569" ht="15.0" customHeight="1">
      <c r="A7569" s="812">
        <v>7030.0</v>
      </c>
      <c r="B7569" s="813" t="s">
        <v>8773</v>
      </c>
      <c r="C7569" s="814" t="s">
        <v>7866</v>
      </c>
      <c r="D7569" s="818">
        <v>145.0</v>
      </c>
      <c r="E7569" s="818">
        <v>0.0</v>
      </c>
      <c r="F7569" s="818">
        <v>145.0</v>
      </c>
    </row>
    <row r="7570" ht="15.0" customHeight="1">
      <c r="A7570" s="812">
        <v>7031.0</v>
      </c>
      <c r="B7570" s="813" t="s">
        <v>8774</v>
      </c>
      <c r="C7570" s="814" t="s">
        <v>7868</v>
      </c>
      <c r="D7570" s="818">
        <v>4.1</v>
      </c>
      <c r="E7570" s="818">
        <v>0.0</v>
      </c>
      <c r="F7570" s="818">
        <v>4.1</v>
      </c>
    </row>
    <row r="7571" ht="15.0" customHeight="1">
      <c r="A7571" s="812">
        <v>7032.0</v>
      </c>
      <c r="B7571" s="813" t="s">
        <v>8775</v>
      </c>
      <c r="C7571" s="814" t="s">
        <v>621</v>
      </c>
      <c r="D7571" s="818">
        <v>3.52</v>
      </c>
      <c r="E7571" s="818">
        <v>0.0</v>
      </c>
      <c r="F7571" s="818">
        <v>3.52</v>
      </c>
    </row>
    <row r="7572" ht="15.0" customHeight="1">
      <c r="A7572" s="812">
        <v>7033.0</v>
      </c>
      <c r="B7572" s="813" t="s">
        <v>8776</v>
      </c>
      <c r="C7572" s="814" t="s">
        <v>621</v>
      </c>
      <c r="D7572" s="818">
        <v>0.58</v>
      </c>
      <c r="E7572" s="818">
        <v>0.0</v>
      </c>
      <c r="F7572" s="818">
        <v>0.58</v>
      </c>
    </row>
    <row r="7573" ht="15.0" customHeight="1">
      <c r="A7573" s="812">
        <v>7034.0</v>
      </c>
      <c r="B7573" s="813" t="s">
        <v>8777</v>
      </c>
      <c r="C7573" s="814" t="s">
        <v>621</v>
      </c>
      <c r="D7573" s="818">
        <v>6.61</v>
      </c>
      <c r="E7573" s="818">
        <v>0.0</v>
      </c>
      <c r="F7573" s="818">
        <v>6.61</v>
      </c>
    </row>
    <row r="7574" ht="15.0" customHeight="1">
      <c r="A7574" s="812">
        <v>7035.0</v>
      </c>
      <c r="B7574" s="813" t="s">
        <v>8778</v>
      </c>
      <c r="C7574" s="814" t="s">
        <v>621</v>
      </c>
      <c r="D7574" s="818">
        <v>134.29</v>
      </c>
      <c r="E7574" s="818">
        <v>0.0</v>
      </c>
      <c r="F7574" s="818">
        <v>134.29</v>
      </c>
    </row>
    <row r="7575" ht="15.0" customHeight="1">
      <c r="A7575" s="812">
        <v>89028.0</v>
      </c>
      <c r="B7575" s="813" t="s">
        <v>8779</v>
      </c>
      <c r="C7575" s="814" t="s">
        <v>7866</v>
      </c>
      <c r="D7575" s="818">
        <v>133.83</v>
      </c>
      <c r="E7575" s="818">
        <v>0.0</v>
      </c>
      <c r="F7575" s="818">
        <v>133.83</v>
      </c>
    </row>
    <row r="7576" ht="15.0" customHeight="1">
      <c r="A7576" s="812">
        <v>89027.0</v>
      </c>
      <c r="B7576" s="813" t="s">
        <v>8780</v>
      </c>
      <c r="C7576" s="814" t="s">
        <v>7868</v>
      </c>
      <c r="D7576" s="818">
        <v>3.33</v>
      </c>
      <c r="E7576" s="818">
        <v>0.0</v>
      </c>
      <c r="F7576" s="818">
        <v>3.33</v>
      </c>
    </row>
    <row r="7577" ht="15.0" customHeight="1">
      <c r="A7577" s="812">
        <v>89023.0</v>
      </c>
      <c r="B7577" s="813" t="s">
        <v>8781</v>
      </c>
      <c r="C7577" s="814" t="s">
        <v>621</v>
      </c>
      <c r="D7577" s="818">
        <v>2.86</v>
      </c>
      <c r="E7577" s="818">
        <v>0.0</v>
      </c>
      <c r="F7577" s="818">
        <v>2.86</v>
      </c>
    </row>
    <row r="7578" ht="15.0" customHeight="1">
      <c r="A7578" s="812">
        <v>89024.0</v>
      </c>
      <c r="B7578" s="813" t="s">
        <v>8782</v>
      </c>
      <c r="C7578" s="814" t="s">
        <v>621</v>
      </c>
      <c r="D7578" s="818">
        <v>0.47</v>
      </c>
      <c r="E7578" s="818">
        <v>0.0</v>
      </c>
      <c r="F7578" s="818">
        <v>0.47</v>
      </c>
    </row>
    <row r="7579" ht="15.0" customHeight="1">
      <c r="A7579" s="812">
        <v>89025.0</v>
      </c>
      <c r="B7579" s="813" t="s">
        <v>8783</v>
      </c>
      <c r="C7579" s="814" t="s">
        <v>621</v>
      </c>
      <c r="D7579" s="818">
        <v>5.37</v>
      </c>
      <c r="E7579" s="818">
        <v>0.0</v>
      </c>
      <c r="F7579" s="818">
        <v>5.37</v>
      </c>
    </row>
    <row r="7580" ht="15.0" customHeight="1">
      <c r="A7580" s="812">
        <v>89026.0</v>
      </c>
      <c r="B7580" s="813" t="s">
        <v>8784</v>
      </c>
      <c r="C7580" s="814" t="s">
        <v>621</v>
      </c>
      <c r="D7580" s="818">
        <v>125.13</v>
      </c>
      <c r="E7580" s="818">
        <v>0.0</v>
      </c>
      <c r="F7580" s="818">
        <v>125.13</v>
      </c>
    </row>
    <row r="7581" ht="15.0" customHeight="1">
      <c r="A7581" s="808"/>
      <c r="B7581" s="809" t="s">
        <v>8785</v>
      </c>
      <c r="C7581" s="810"/>
      <c r="D7581" s="811"/>
      <c r="E7581" s="811"/>
      <c r="F7581" s="811"/>
    </row>
    <row r="7582" ht="15.0" customHeight="1">
      <c r="A7582" s="812">
        <v>5839.0</v>
      </c>
      <c r="B7582" s="813" t="s">
        <v>8786</v>
      </c>
      <c r="C7582" s="814" t="s">
        <v>7866</v>
      </c>
      <c r="D7582" s="818">
        <v>6.08</v>
      </c>
      <c r="E7582" s="818">
        <v>0.0</v>
      </c>
      <c r="F7582" s="818">
        <v>6.08</v>
      </c>
    </row>
    <row r="7583" ht="15.0" customHeight="1">
      <c r="A7583" s="812">
        <v>5841.0</v>
      </c>
      <c r="B7583" s="813" t="s">
        <v>8787</v>
      </c>
      <c r="C7583" s="814" t="s">
        <v>7868</v>
      </c>
      <c r="D7583" s="818">
        <v>2.89</v>
      </c>
      <c r="E7583" s="818">
        <v>0.0</v>
      </c>
      <c r="F7583" s="818">
        <v>2.89</v>
      </c>
    </row>
    <row r="7584" ht="15.0" customHeight="1">
      <c r="A7584" s="812">
        <v>53804.0</v>
      </c>
      <c r="B7584" s="813" t="s">
        <v>8788</v>
      </c>
      <c r="C7584" s="814" t="s">
        <v>621</v>
      </c>
      <c r="D7584" s="818">
        <v>3.19</v>
      </c>
      <c r="E7584" s="818">
        <v>0.0</v>
      </c>
      <c r="F7584" s="818">
        <v>3.19</v>
      </c>
    </row>
    <row r="7585" ht="15.0" customHeight="1">
      <c r="A7585" s="812">
        <v>89015.0</v>
      </c>
      <c r="B7585" s="813" t="s">
        <v>8789</v>
      </c>
      <c r="C7585" s="814" t="s">
        <v>621</v>
      </c>
      <c r="D7585" s="818">
        <v>2.55</v>
      </c>
      <c r="E7585" s="818">
        <v>0.0</v>
      </c>
      <c r="F7585" s="818">
        <v>2.55</v>
      </c>
    </row>
    <row r="7586" ht="15.0" customHeight="1">
      <c r="A7586" s="812">
        <v>89016.0</v>
      </c>
      <c r="B7586" s="813" t="s">
        <v>8790</v>
      </c>
      <c r="C7586" s="814" t="s">
        <v>621</v>
      </c>
      <c r="D7586" s="818">
        <v>0.34</v>
      </c>
      <c r="E7586" s="818">
        <v>0.0</v>
      </c>
      <c r="F7586" s="818">
        <v>0.34</v>
      </c>
    </row>
    <row r="7587" ht="15.0" customHeight="1">
      <c r="A7587" s="808"/>
      <c r="B7587" s="809" t="s">
        <v>8791</v>
      </c>
      <c r="C7587" s="810"/>
      <c r="D7587" s="811"/>
      <c r="E7587" s="811"/>
      <c r="F7587" s="811"/>
    </row>
    <row r="7588" ht="15.0" customHeight="1">
      <c r="A7588" s="812">
        <v>100647.0</v>
      </c>
      <c r="B7588" s="813" t="s">
        <v>8792</v>
      </c>
      <c r="C7588" s="814" t="s">
        <v>7866</v>
      </c>
      <c r="D7588" s="818">
        <v>840.25</v>
      </c>
      <c r="E7588" s="818">
        <v>14.46</v>
      </c>
      <c r="F7588" s="818">
        <v>854.71</v>
      </c>
    </row>
    <row r="7589" ht="15.0" customHeight="1">
      <c r="A7589" s="812">
        <v>100648.0</v>
      </c>
      <c r="B7589" s="813" t="s">
        <v>8793</v>
      </c>
      <c r="C7589" s="814" t="s">
        <v>7868</v>
      </c>
      <c r="D7589" s="818">
        <v>249.13</v>
      </c>
      <c r="E7589" s="818">
        <v>14.46</v>
      </c>
      <c r="F7589" s="818">
        <v>263.59</v>
      </c>
    </row>
    <row r="7590" ht="15.0" customHeight="1">
      <c r="A7590" s="812">
        <v>100643.0</v>
      </c>
      <c r="B7590" s="813" t="s">
        <v>8794</v>
      </c>
      <c r="C7590" s="814" t="s">
        <v>621</v>
      </c>
      <c r="D7590" s="818">
        <v>206.98</v>
      </c>
      <c r="E7590" s="818">
        <v>0.0</v>
      </c>
      <c r="F7590" s="818">
        <v>206.98</v>
      </c>
    </row>
    <row r="7591" ht="15.0" customHeight="1">
      <c r="A7591" s="812">
        <v>100644.0</v>
      </c>
      <c r="B7591" s="813" t="s">
        <v>8795</v>
      </c>
      <c r="C7591" s="814" t="s">
        <v>621</v>
      </c>
      <c r="D7591" s="818">
        <v>37.25</v>
      </c>
      <c r="E7591" s="818">
        <v>0.0</v>
      </c>
      <c r="F7591" s="818">
        <v>37.25</v>
      </c>
    </row>
    <row r="7592" ht="15.0" customHeight="1">
      <c r="A7592" s="812">
        <v>100645.0</v>
      </c>
      <c r="B7592" s="813" t="s">
        <v>8796</v>
      </c>
      <c r="C7592" s="814" t="s">
        <v>621</v>
      </c>
      <c r="D7592" s="818">
        <v>332.72</v>
      </c>
      <c r="E7592" s="818">
        <v>0.0</v>
      </c>
      <c r="F7592" s="818">
        <v>332.72</v>
      </c>
    </row>
    <row r="7593" ht="15.0" customHeight="1">
      <c r="A7593" s="812">
        <v>100646.0</v>
      </c>
      <c r="B7593" s="813" t="s">
        <v>8797</v>
      </c>
      <c r="C7593" s="814" t="s">
        <v>621</v>
      </c>
      <c r="D7593" s="818">
        <v>258.4</v>
      </c>
      <c r="E7593" s="818">
        <v>0.0</v>
      </c>
      <c r="F7593" s="818">
        <v>258.4</v>
      </c>
    </row>
    <row r="7594" ht="15.0" customHeight="1">
      <c r="A7594" s="808"/>
      <c r="B7594" s="809" t="s">
        <v>8791</v>
      </c>
      <c r="C7594" s="810"/>
      <c r="D7594" s="811"/>
      <c r="E7594" s="811"/>
      <c r="F7594" s="811"/>
    </row>
    <row r="7595" ht="15.0" customHeight="1">
      <c r="A7595" s="812">
        <v>100641.0</v>
      </c>
      <c r="B7595" s="813" t="s">
        <v>8798</v>
      </c>
      <c r="C7595" s="814" t="s">
        <v>7866</v>
      </c>
      <c r="D7595" s="818">
        <v>404.91</v>
      </c>
      <c r="E7595" s="818">
        <v>14.46</v>
      </c>
      <c r="F7595" s="818">
        <v>419.37</v>
      </c>
    </row>
    <row r="7596" ht="15.0" customHeight="1">
      <c r="A7596" s="812">
        <v>100642.0</v>
      </c>
      <c r="B7596" s="813" t="s">
        <v>8799</v>
      </c>
      <c r="C7596" s="814" t="s">
        <v>7868</v>
      </c>
      <c r="D7596" s="818">
        <v>97.66</v>
      </c>
      <c r="E7596" s="818">
        <v>14.46</v>
      </c>
      <c r="F7596" s="818">
        <v>112.12</v>
      </c>
    </row>
    <row r="7597" ht="15.0" customHeight="1">
      <c r="A7597" s="812">
        <v>100637.0</v>
      </c>
      <c r="B7597" s="813" t="s">
        <v>8800</v>
      </c>
      <c r="C7597" s="814" t="s">
        <v>621</v>
      </c>
      <c r="D7597" s="818">
        <v>78.61</v>
      </c>
      <c r="E7597" s="818">
        <v>0.0</v>
      </c>
      <c r="F7597" s="818">
        <v>78.61</v>
      </c>
    </row>
    <row r="7598" ht="15.0" customHeight="1">
      <c r="A7598" s="812">
        <v>100638.0</v>
      </c>
      <c r="B7598" s="813" t="s">
        <v>8801</v>
      </c>
      <c r="C7598" s="814" t="s">
        <v>621</v>
      </c>
      <c r="D7598" s="818">
        <v>14.15</v>
      </c>
      <c r="E7598" s="818">
        <v>0.0</v>
      </c>
      <c r="F7598" s="818">
        <v>14.15</v>
      </c>
    </row>
    <row r="7599" ht="15.0" customHeight="1">
      <c r="A7599" s="812">
        <v>100639.0</v>
      </c>
      <c r="B7599" s="813" t="s">
        <v>8802</v>
      </c>
      <c r="C7599" s="814" t="s">
        <v>621</v>
      </c>
      <c r="D7599" s="818">
        <v>126.37</v>
      </c>
      <c r="E7599" s="818">
        <v>0.0</v>
      </c>
      <c r="F7599" s="818">
        <v>126.37</v>
      </c>
    </row>
    <row r="7600" ht="15.0" customHeight="1">
      <c r="A7600" s="812">
        <v>100640.0</v>
      </c>
      <c r="B7600" s="813" t="s">
        <v>8803</v>
      </c>
      <c r="C7600" s="814" t="s">
        <v>621</v>
      </c>
      <c r="D7600" s="818">
        <v>180.88</v>
      </c>
      <c r="E7600" s="818">
        <v>0.0</v>
      </c>
      <c r="F7600" s="818">
        <v>180.88</v>
      </c>
    </row>
    <row r="7601" ht="15.0" customHeight="1">
      <c r="A7601" s="812">
        <v>93433.0</v>
      </c>
      <c r="B7601" s="813" t="s">
        <v>8804</v>
      </c>
      <c r="C7601" s="814" t="s">
        <v>7866</v>
      </c>
      <c r="D7601" s="815">
        <v>2010.82</v>
      </c>
      <c r="E7601" s="818">
        <v>61.82</v>
      </c>
      <c r="F7601" s="815">
        <v>2072.64</v>
      </c>
    </row>
    <row r="7602" ht="15.0" customHeight="1">
      <c r="A7602" s="812">
        <v>93434.0</v>
      </c>
      <c r="B7602" s="813" t="s">
        <v>8805</v>
      </c>
      <c r="C7602" s="814" t="s">
        <v>7868</v>
      </c>
      <c r="D7602" s="818">
        <v>103.14</v>
      </c>
      <c r="E7602" s="818">
        <v>61.82</v>
      </c>
      <c r="F7602" s="818">
        <v>164.96</v>
      </c>
    </row>
    <row r="7603" ht="15.0" customHeight="1">
      <c r="A7603" s="812">
        <v>93429.0</v>
      </c>
      <c r="B7603" s="813" t="s">
        <v>8806</v>
      </c>
      <c r="C7603" s="814" t="s">
        <v>621</v>
      </c>
      <c r="D7603" s="818">
        <v>64.0</v>
      </c>
      <c r="E7603" s="818">
        <v>0.0</v>
      </c>
      <c r="F7603" s="818">
        <v>64.0</v>
      </c>
    </row>
    <row r="7604" ht="15.0" customHeight="1">
      <c r="A7604" s="812">
        <v>93430.0</v>
      </c>
      <c r="B7604" s="813" t="s">
        <v>8807</v>
      </c>
      <c r="C7604" s="814" t="s">
        <v>621</v>
      </c>
      <c r="D7604" s="818">
        <v>11.52</v>
      </c>
      <c r="E7604" s="818">
        <v>0.0</v>
      </c>
      <c r="F7604" s="818">
        <v>11.52</v>
      </c>
    </row>
    <row r="7605" ht="15.0" customHeight="1">
      <c r="A7605" s="812">
        <v>93431.0</v>
      </c>
      <c r="B7605" s="813" t="s">
        <v>8808</v>
      </c>
      <c r="C7605" s="814" t="s">
        <v>621</v>
      </c>
      <c r="D7605" s="818">
        <v>102.88</v>
      </c>
      <c r="E7605" s="818">
        <v>0.0</v>
      </c>
      <c r="F7605" s="818">
        <v>102.88</v>
      </c>
    </row>
    <row r="7606" ht="15.0" customHeight="1">
      <c r="A7606" s="812">
        <v>93432.0</v>
      </c>
      <c r="B7606" s="813" t="s">
        <v>8809</v>
      </c>
      <c r="C7606" s="814" t="s">
        <v>621</v>
      </c>
      <c r="D7606" s="815">
        <v>1804.8</v>
      </c>
      <c r="E7606" s="818">
        <v>0.0</v>
      </c>
      <c r="F7606" s="815">
        <v>1804.8</v>
      </c>
    </row>
    <row r="7607" ht="15.0" customHeight="1">
      <c r="A7607" s="808"/>
      <c r="B7607" s="809" t="s">
        <v>8810</v>
      </c>
      <c r="C7607" s="810"/>
      <c r="D7607" s="811"/>
      <c r="E7607" s="811"/>
      <c r="F7607" s="811"/>
    </row>
    <row r="7608" ht="15.0" customHeight="1">
      <c r="A7608" s="812">
        <v>5741.0</v>
      </c>
      <c r="B7608" s="813" t="s">
        <v>8811</v>
      </c>
      <c r="C7608" s="814" t="s">
        <v>621</v>
      </c>
      <c r="D7608" s="818">
        <v>27.29</v>
      </c>
      <c r="E7608" s="818">
        <v>0.0</v>
      </c>
      <c r="F7608" s="818">
        <v>27.29</v>
      </c>
    </row>
    <row r="7609" ht="15.0" customHeight="1">
      <c r="A7609" s="812">
        <v>5742.0</v>
      </c>
      <c r="B7609" s="813" t="s">
        <v>8812</v>
      </c>
      <c r="C7609" s="814" t="s">
        <v>621</v>
      </c>
      <c r="D7609" s="818">
        <v>17.33</v>
      </c>
      <c r="E7609" s="818">
        <v>0.0</v>
      </c>
      <c r="F7609" s="818">
        <v>17.33</v>
      </c>
    </row>
    <row r="7610" ht="15.0" customHeight="1">
      <c r="A7610" s="812">
        <v>5882.0</v>
      </c>
      <c r="B7610" s="813" t="s">
        <v>8813</v>
      </c>
      <c r="C7610" s="814" t="s">
        <v>7866</v>
      </c>
      <c r="D7610" s="818">
        <v>67.9</v>
      </c>
      <c r="E7610" s="818">
        <v>11.84</v>
      </c>
      <c r="F7610" s="818">
        <v>79.74</v>
      </c>
    </row>
    <row r="7611" ht="15.0" customHeight="1">
      <c r="A7611" s="812">
        <v>5884.0</v>
      </c>
      <c r="B7611" s="813" t="s">
        <v>8814</v>
      </c>
      <c r="C7611" s="814" t="s">
        <v>7868</v>
      </c>
      <c r="D7611" s="818">
        <v>23.28</v>
      </c>
      <c r="E7611" s="818">
        <v>11.84</v>
      </c>
      <c r="F7611" s="818">
        <v>35.12</v>
      </c>
    </row>
    <row r="7612" ht="15.0" customHeight="1">
      <c r="A7612" s="812">
        <v>88847.0</v>
      </c>
      <c r="B7612" s="813" t="s">
        <v>8815</v>
      </c>
      <c r="C7612" s="814" t="s">
        <v>621</v>
      </c>
      <c r="D7612" s="818">
        <v>14.55</v>
      </c>
      <c r="E7612" s="818">
        <v>0.0</v>
      </c>
      <c r="F7612" s="818">
        <v>14.55</v>
      </c>
    </row>
    <row r="7613" ht="15.0" customHeight="1">
      <c r="A7613" s="812">
        <v>88848.0</v>
      </c>
      <c r="B7613" s="813" t="s">
        <v>8816</v>
      </c>
      <c r="C7613" s="814" t="s">
        <v>621</v>
      </c>
      <c r="D7613" s="818">
        <v>3.05</v>
      </c>
      <c r="E7613" s="818">
        <v>0.0</v>
      </c>
      <c r="F7613" s="818">
        <v>3.05</v>
      </c>
    </row>
    <row r="7614" ht="15.0" customHeight="1">
      <c r="A7614" s="808"/>
      <c r="B7614" s="809" t="s">
        <v>8817</v>
      </c>
      <c r="C7614" s="810"/>
      <c r="D7614" s="811"/>
      <c r="E7614" s="811"/>
      <c r="F7614" s="811"/>
    </row>
    <row r="7615" ht="15.0" customHeight="1">
      <c r="A7615" s="812">
        <v>93439.0</v>
      </c>
      <c r="B7615" s="813" t="s">
        <v>8818</v>
      </c>
      <c r="C7615" s="814" t="s">
        <v>7866</v>
      </c>
      <c r="D7615" s="818">
        <v>56.94</v>
      </c>
      <c r="E7615" s="818">
        <v>61.82</v>
      </c>
      <c r="F7615" s="818">
        <v>118.76</v>
      </c>
    </row>
    <row r="7616" ht="15.0" customHeight="1">
      <c r="A7616" s="812">
        <v>93440.0</v>
      </c>
      <c r="B7616" s="813" t="s">
        <v>8819</v>
      </c>
      <c r="C7616" s="814" t="s">
        <v>7868</v>
      </c>
      <c r="D7616" s="818">
        <v>31.8</v>
      </c>
      <c r="E7616" s="818">
        <v>61.82</v>
      </c>
      <c r="F7616" s="818">
        <v>93.62</v>
      </c>
    </row>
    <row r="7617" ht="15.0" customHeight="1">
      <c r="A7617" s="812">
        <v>93435.0</v>
      </c>
      <c r="B7617" s="813" t="s">
        <v>8820</v>
      </c>
      <c r="C7617" s="814" t="s">
        <v>621</v>
      </c>
      <c r="D7617" s="818">
        <v>3.46</v>
      </c>
      <c r="E7617" s="818">
        <v>0.0</v>
      </c>
      <c r="F7617" s="818">
        <v>3.46</v>
      </c>
    </row>
    <row r="7618" ht="15.0" customHeight="1">
      <c r="A7618" s="812">
        <v>93436.0</v>
      </c>
      <c r="B7618" s="813" t="s">
        <v>8821</v>
      </c>
      <c r="C7618" s="814" t="s">
        <v>621</v>
      </c>
      <c r="D7618" s="818">
        <v>0.72</v>
      </c>
      <c r="E7618" s="818">
        <v>0.0</v>
      </c>
      <c r="F7618" s="818">
        <v>0.72</v>
      </c>
    </row>
    <row r="7619" ht="15.0" customHeight="1">
      <c r="A7619" s="812">
        <v>93437.0</v>
      </c>
      <c r="B7619" s="813" t="s">
        <v>8822</v>
      </c>
      <c r="C7619" s="814" t="s">
        <v>621</v>
      </c>
      <c r="D7619" s="818">
        <v>6.49</v>
      </c>
      <c r="E7619" s="818">
        <v>0.0</v>
      </c>
      <c r="F7619" s="818">
        <v>6.49</v>
      </c>
    </row>
    <row r="7620" ht="15.0" customHeight="1">
      <c r="A7620" s="812">
        <v>93438.0</v>
      </c>
      <c r="B7620" s="813" t="s">
        <v>8823</v>
      </c>
      <c r="C7620" s="814" t="s">
        <v>621</v>
      </c>
      <c r="D7620" s="818">
        <v>18.65</v>
      </c>
      <c r="E7620" s="818">
        <v>0.0</v>
      </c>
      <c r="F7620" s="818">
        <v>18.65</v>
      </c>
    </row>
    <row r="7621" ht="15.0" customHeight="1">
      <c r="A7621" s="808"/>
      <c r="B7621" s="809" t="s">
        <v>8824</v>
      </c>
      <c r="C7621" s="810"/>
      <c r="D7621" s="811"/>
      <c r="E7621" s="811"/>
      <c r="F7621" s="811"/>
    </row>
    <row r="7622" ht="15.0" customHeight="1">
      <c r="A7622" s="812">
        <v>5703.0</v>
      </c>
      <c r="B7622" s="813" t="s">
        <v>8825</v>
      </c>
      <c r="C7622" s="814" t="s">
        <v>621</v>
      </c>
      <c r="D7622" s="818">
        <v>18.08</v>
      </c>
      <c r="E7622" s="818">
        <v>0.0</v>
      </c>
      <c r="F7622" s="818">
        <v>18.08</v>
      </c>
    </row>
    <row r="7623" ht="15.0" customHeight="1">
      <c r="A7623" s="812">
        <v>95116.0</v>
      </c>
      <c r="B7623" s="813" t="s">
        <v>8826</v>
      </c>
      <c r="C7623" s="814" t="s">
        <v>621</v>
      </c>
      <c r="D7623" s="818">
        <v>31.99</v>
      </c>
      <c r="E7623" s="818">
        <v>0.0</v>
      </c>
      <c r="F7623" s="818">
        <v>31.99</v>
      </c>
    </row>
    <row r="7624" ht="15.0" customHeight="1">
      <c r="A7624" s="812">
        <v>95117.0</v>
      </c>
      <c r="B7624" s="813" t="s">
        <v>8827</v>
      </c>
      <c r="C7624" s="814" t="s">
        <v>621</v>
      </c>
      <c r="D7624" s="818">
        <v>5.04</v>
      </c>
      <c r="E7624" s="818">
        <v>0.0</v>
      </c>
      <c r="F7624" s="818">
        <v>5.04</v>
      </c>
    </row>
    <row r="7625" ht="15.0" customHeight="1">
      <c r="A7625" s="812">
        <v>5823.0</v>
      </c>
      <c r="B7625" s="813" t="s">
        <v>8828</v>
      </c>
      <c r="C7625" s="814" t="s">
        <v>7866</v>
      </c>
      <c r="D7625" s="818">
        <v>117.73</v>
      </c>
      <c r="E7625" s="818">
        <v>61.82</v>
      </c>
      <c r="F7625" s="818">
        <v>179.55</v>
      </c>
    </row>
    <row r="7626" ht="15.0" customHeight="1">
      <c r="A7626" s="812">
        <v>5829.0</v>
      </c>
      <c r="B7626" s="813" t="s">
        <v>8829</v>
      </c>
      <c r="C7626" s="814" t="s">
        <v>7868</v>
      </c>
      <c r="D7626" s="818">
        <v>64.65</v>
      </c>
      <c r="E7626" s="818">
        <v>61.82</v>
      </c>
      <c r="F7626" s="818">
        <v>126.47</v>
      </c>
    </row>
    <row r="7627" ht="15.0" customHeight="1">
      <c r="A7627" s="812">
        <v>53794.0</v>
      </c>
      <c r="B7627" s="813" t="s">
        <v>8830</v>
      </c>
      <c r="C7627" s="814" t="s">
        <v>621</v>
      </c>
      <c r="D7627" s="818">
        <v>35.0</v>
      </c>
      <c r="E7627" s="818">
        <v>0.0</v>
      </c>
      <c r="F7627" s="818">
        <v>35.0</v>
      </c>
    </row>
    <row r="7628" ht="15.0" customHeight="1">
      <c r="A7628" s="808"/>
      <c r="B7628" s="809" t="s">
        <v>8831</v>
      </c>
      <c r="C7628" s="810"/>
      <c r="D7628" s="811"/>
      <c r="E7628" s="811"/>
      <c r="F7628" s="811"/>
    </row>
    <row r="7629" ht="15.0" customHeight="1">
      <c r="A7629" s="812">
        <v>5707.0</v>
      </c>
      <c r="B7629" s="813" t="s">
        <v>8832</v>
      </c>
      <c r="C7629" s="814" t="s">
        <v>621</v>
      </c>
      <c r="D7629" s="818">
        <v>41.26</v>
      </c>
      <c r="E7629" s="818">
        <v>0.0</v>
      </c>
      <c r="F7629" s="818">
        <v>41.26</v>
      </c>
    </row>
    <row r="7630" ht="15.0" customHeight="1">
      <c r="A7630" s="812">
        <v>95121.0</v>
      </c>
      <c r="B7630" s="813" t="s">
        <v>8833</v>
      </c>
      <c r="C7630" s="814" t="s">
        <v>7866</v>
      </c>
      <c r="D7630" s="818">
        <v>156.28</v>
      </c>
      <c r="E7630" s="818">
        <v>61.82</v>
      </c>
      <c r="F7630" s="818">
        <v>218.1</v>
      </c>
    </row>
    <row r="7631" ht="15.0" customHeight="1">
      <c r="A7631" s="812">
        <v>95122.0</v>
      </c>
      <c r="B7631" s="813" t="s">
        <v>8834</v>
      </c>
      <c r="C7631" s="814" t="s">
        <v>7868</v>
      </c>
      <c r="D7631" s="818">
        <v>66.57</v>
      </c>
      <c r="E7631" s="818">
        <v>61.82</v>
      </c>
      <c r="F7631" s="818">
        <v>128.39</v>
      </c>
    </row>
    <row r="7632" ht="15.0" customHeight="1">
      <c r="A7632" s="812">
        <v>95118.0</v>
      </c>
      <c r="B7632" s="813" t="s">
        <v>8835</v>
      </c>
      <c r="C7632" s="814" t="s">
        <v>621</v>
      </c>
      <c r="D7632" s="818">
        <v>33.01</v>
      </c>
      <c r="E7632" s="818">
        <v>0.0</v>
      </c>
      <c r="F7632" s="818">
        <v>33.01</v>
      </c>
    </row>
    <row r="7633" ht="15.0" customHeight="1">
      <c r="A7633" s="812">
        <v>95119.0</v>
      </c>
      <c r="B7633" s="813" t="s">
        <v>8836</v>
      </c>
      <c r="C7633" s="814" t="s">
        <v>621</v>
      </c>
      <c r="D7633" s="818">
        <v>5.94</v>
      </c>
      <c r="E7633" s="818">
        <v>0.0</v>
      </c>
      <c r="F7633" s="818">
        <v>5.94</v>
      </c>
    </row>
    <row r="7634" ht="15.0" customHeight="1">
      <c r="A7634" s="812">
        <v>95120.0</v>
      </c>
      <c r="B7634" s="813" t="s">
        <v>8837</v>
      </c>
      <c r="C7634" s="814" t="s">
        <v>621</v>
      </c>
      <c r="D7634" s="818">
        <v>48.45</v>
      </c>
      <c r="E7634" s="818">
        <v>0.0</v>
      </c>
      <c r="F7634" s="818">
        <v>48.45</v>
      </c>
    </row>
    <row r="7635" ht="15.0" customHeight="1">
      <c r="A7635" s="808"/>
      <c r="B7635" s="809" t="s">
        <v>8838</v>
      </c>
      <c r="C7635" s="810"/>
      <c r="D7635" s="811"/>
      <c r="E7635" s="811"/>
      <c r="F7635" s="811"/>
    </row>
    <row r="7636" ht="15.0" customHeight="1">
      <c r="A7636" s="812">
        <v>91285.0</v>
      </c>
      <c r="B7636" s="813" t="s">
        <v>8839</v>
      </c>
      <c r="C7636" s="814" t="s">
        <v>7868</v>
      </c>
      <c r="D7636" s="818">
        <v>0.99</v>
      </c>
      <c r="E7636" s="818">
        <v>0.0</v>
      </c>
      <c r="F7636" s="818">
        <v>0.99</v>
      </c>
    </row>
    <row r="7637" ht="15.0" customHeight="1">
      <c r="A7637" s="812">
        <v>91279.0</v>
      </c>
      <c r="B7637" s="813" t="s">
        <v>8840</v>
      </c>
      <c r="C7637" s="814" t="s">
        <v>621</v>
      </c>
      <c r="D7637" s="818">
        <v>0.89</v>
      </c>
      <c r="E7637" s="818">
        <v>0.0</v>
      </c>
      <c r="F7637" s="818">
        <v>0.89</v>
      </c>
    </row>
    <row r="7638" ht="15.0" customHeight="1">
      <c r="A7638" s="812">
        <v>91280.0</v>
      </c>
      <c r="B7638" s="813" t="s">
        <v>8841</v>
      </c>
      <c r="C7638" s="814" t="s">
        <v>621</v>
      </c>
      <c r="D7638" s="818">
        <v>0.1</v>
      </c>
      <c r="E7638" s="818">
        <v>0.0</v>
      </c>
      <c r="F7638" s="818">
        <v>0.1</v>
      </c>
    </row>
    <row r="7639" ht="15.0" customHeight="1">
      <c r="A7639" s="812">
        <v>91281.0</v>
      </c>
      <c r="B7639" s="813" t="s">
        <v>8842</v>
      </c>
      <c r="C7639" s="814" t="s">
        <v>621</v>
      </c>
      <c r="D7639" s="818">
        <v>1.12</v>
      </c>
      <c r="E7639" s="818">
        <v>0.0</v>
      </c>
      <c r="F7639" s="818">
        <v>1.12</v>
      </c>
    </row>
    <row r="7640" ht="15.0" customHeight="1">
      <c r="A7640" s="812">
        <v>91282.0</v>
      </c>
      <c r="B7640" s="813" t="s">
        <v>8843</v>
      </c>
      <c r="C7640" s="814" t="s">
        <v>621</v>
      </c>
      <c r="D7640" s="818">
        <v>16.02</v>
      </c>
      <c r="E7640" s="818">
        <v>0.0</v>
      </c>
      <c r="F7640" s="818">
        <v>16.02</v>
      </c>
    </row>
    <row r="7641" ht="15.0" customHeight="1">
      <c r="A7641" s="812">
        <v>91283.0</v>
      </c>
      <c r="B7641" s="813" t="s">
        <v>8844</v>
      </c>
      <c r="C7641" s="814" t="s">
        <v>7866</v>
      </c>
      <c r="D7641" s="818">
        <v>18.13</v>
      </c>
      <c r="E7641" s="818">
        <v>0.0</v>
      </c>
      <c r="F7641" s="818">
        <v>18.13</v>
      </c>
    </row>
    <row r="7642" ht="15.0" customHeight="1">
      <c r="A7642" s="808"/>
      <c r="B7642" s="809" t="s">
        <v>8845</v>
      </c>
      <c r="C7642" s="810"/>
      <c r="D7642" s="811"/>
      <c r="E7642" s="811"/>
      <c r="F7642" s="811"/>
    </row>
    <row r="7643" ht="15.0" customHeight="1">
      <c r="A7643" s="812">
        <v>100288.0</v>
      </c>
      <c r="B7643" s="813" t="s">
        <v>8846</v>
      </c>
      <c r="C7643" s="814" t="s">
        <v>621</v>
      </c>
      <c r="D7643" s="818">
        <v>0.0</v>
      </c>
      <c r="E7643" s="818">
        <v>0.04</v>
      </c>
      <c r="F7643" s="818">
        <v>0.04</v>
      </c>
    </row>
    <row r="7644" ht="15.0" customHeight="1">
      <c r="A7644" s="812">
        <v>100290.0</v>
      </c>
      <c r="B7644" s="813" t="s">
        <v>8847</v>
      </c>
      <c r="C7644" s="814" t="s">
        <v>621</v>
      </c>
      <c r="D7644" s="818">
        <v>0.0</v>
      </c>
      <c r="E7644" s="818">
        <v>0.04</v>
      </c>
      <c r="F7644" s="818">
        <v>0.04</v>
      </c>
    </row>
    <row r="7645" ht="15.0" customHeight="1">
      <c r="A7645" s="812">
        <v>100291.0</v>
      </c>
      <c r="B7645" s="813" t="s">
        <v>8848</v>
      </c>
      <c r="C7645" s="814" t="s">
        <v>621</v>
      </c>
      <c r="D7645" s="818">
        <v>0.0</v>
      </c>
      <c r="E7645" s="818">
        <v>0.12</v>
      </c>
      <c r="F7645" s="818">
        <v>0.12</v>
      </c>
    </row>
    <row r="7646" ht="15.0" customHeight="1">
      <c r="A7646" s="812">
        <v>100292.0</v>
      </c>
      <c r="B7646" s="813" t="s">
        <v>8849</v>
      </c>
      <c r="C7646" s="814" t="s">
        <v>621</v>
      </c>
      <c r="D7646" s="818">
        <v>0.0</v>
      </c>
      <c r="E7646" s="818">
        <v>0.41</v>
      </c>
      <c r="F7646" s="818">
        <v>0.41</v>
      </c>
    </row>
    <row r="7647" ht="15.0" customHeight="1">
      <c r="A7647" s="812">
        <v>100293.0</v>
      </c>
      <c r="B7647" s="813" t="s">
        <v>8850</v>
      </c>
      <c r="C7647" s="814" t="s">
        <v>621</v>
      </c>
      <c r="D7647" s="818">
        <v>0.0</v>
      </c>
      <c r="E7647" s="818">
        <v>0.12</v>
      </c>
      <c r="F7647" s="818">
        <v>0.12</v>
      </c>
    </row>
    <row r="7648" ht="15.0" customHeight="1">
      <c r="A7648" s="812">
        <v>100294.0</v>
      </c>
      <c r="B7648" s="813" t="s">
        <v>8851</v>
      </c>
      <c r="C7648" s="814" t="s">
        <v>621</v>
      </c>
      <c r="D7648" s="818">
        <v>0.0</v>
      </c>
      <c r="E7648" s="818">
        <v>0.2</v>
      </c>
      <c r="F7648" s="818">
        <v>0.2</v>
      </c>
    </row>
    <row r="7649" ht="15.0" customHeight="1">
      <c r="A7649" s="812">
        <v>100295.0</v>
      </c>
      <c r="B7649" s="813" t="s">
        <v>8852</v>
      </c>
      <c r="C7649" s="814" t="s">
        <v>621</v>
      </c>
      <c r="D7649" s="818">
        <v>0.0</v>
      </c>
      <c r="E7649" s="818">
        <v>0.29</v>
      </c>
      <c r="F7649" s="818">
        <v>0.29</v>
      </c>
    </row>
    <row r="7650" ht="15.0" customHeight="1">
      <c r="A7650" s="812">
        <v>100296.0</v>
      </c>
      <c r="B7650" s="813" t="s">
        <v>8853</v>
      </c>
      <c r="C7650" s="814" t="s">
        <v>621</v>
      </c>
      <c r="D7650" s="818">
        <v>0.0</v>
      </c>
      <c r="E7650" s="818">
        <v>0.65</v>
      </c>
      <c r="F7650" s="818">
        <v>0.65</v>
      </c>
    </row>
    <row r="7651" ht="15.0" customHeight="1">
      <c r="A7651" s="812">
        <v>100297.0</v>
      </c>
      <c r="B7651" s="813" t="s">
        <v>8854</v>
      </c>
      <c r="C7651" s="814" t="s">
        <v>621</v>
      </c>
      <c r="D7651" s="818">
        <v>0.0</v>
      </c>
      <c r="E7651" s="818">
        <v>0.74</v>
      </c>
      <c r="F7651" s="818">
        <v>0.74</v>
      </c>
    </row>
    <row r="7652" ht="15.0" customHeight="1">
      <c r="A7652" s="812">
        <v>100298.0</v>
      </c>
      <c r="B7652" s="813" t="s">
        <v>8855</v>
      </c>
      <c r="C7652" s="814" t="s">
        <v>621</v>
      </c>
      <c r="D7652" s="818">
        <v>0.0</v>
      </c>
      <c r="E7652" s="818">
        <v>0.32</v>
      </c>
      <c r="F7652" s="818">
        <v>0.32</v>
      </c>
    </row>
    <row r="7653" ht="15.0" customHeight="1">
      <c r="A7653" s="812">
        <v>100299.0</v>
      </c>
      <c r="B7653" s="813" t="s">
        <v>8856</v>
      </c>
      <c r="C7653" s="814" t="s">
        <v>621</v>
      </c>
      <c r="D7653" s="818">
        <v>0.0</v>
      </c>
      <c r="E7653" s="818">
        <v>0.29</v>
      </c>
      <c r="F7653" s="818">
        <v>0.29</v>
      </c>
    </row>
    <row r="7654" ht="15.0" customHeight="1">
      <c r="A7654" s="812">
        <v>100310.0</v>
      </c>
      <c r="B7654" s="813" t="s">
        <v>8857</v>
      </c>
      <c r="C7654" s="814" t="s">
        <v>626</v>
      </c>
      <c r="D7654" s="818">
        <v>0.0</v>
      </c>
      <c r="E7654" s="818">
        <v>6.24</v>
      </c>
      <c r="F7654" s="818">
        <v>6.24</v>
      </c>
    </row>
    <row r="7655" ht="15.0" customHeight="1">
      <c r="A7655" s="812">
        <v>100311.0</v>
      </c>
      <c r="B7655" s="813" t="s">
        <v>8858</v>
      </c>
      <c r="C7655" s="814" t="s">
        <v>626</v>
      </c>
      <c r="D7655" s="818">
        <v>0.0</v>
      </c>
      <c r="E7655" s="818">
        <v>56.97</v>
      </c>
      <c r="F7655" s="818">
        <v>56.97</v>
      </c>
    </row>
    <row r="7656" ht="15.0" customHeight="1">
      <c r="A7656" s="812">
        <v>100312.0</v>
      </c>
      <c r="B7656" s="813" t="s">
        <v>8859</v>
      </c>
      <c r="C7656" s="814" t="s">
        <v>626</v>
      </c>
      <c r="D7656" s="818">
        <v>0.0</v>
      </c>
      <c r="E7656" s="818">
        <v>71.31</v>
      </c>
      <c r="F7656" s="818">
        <v>71.31</v>
      </c>
    </row>
    <row r="7657" ht="15.0" customHeight="1">
      <c r="A7657" s="812">
        <v>100313.0</v>
      </c>
      <c r="B7657" s="813" t="s">
        <v>8860</v>
      </c>
      <c r="C7657" s="814" t="s">
        <v>626</v>
      </c>
      <c r="D7657" s="818">
        <v>0.0</v>
      </c>
      <c r="E7657" s="818">
        <v>88.72</v>
      </c>
      <c r="F7657" s="818">
        <v>88.72</v>
      </c>
    </row>
    <row r="7658" ht="15.0" customHeight="1">
      <c r="A7658" s="812">
        <v>100314.0</v>
      </c>
      <c r="B7658" s="813" t="s">
        <v>8861</v>
      </c>
      <c r="C7658" s="814" t="s">
        <v>626</v>
      </c>
      <c r="D7658" s="818">
        <v>0.0</v>
      </c>
      <c r="E7658" s="818">
        <v>100.1</v>
      </c>
      <c r="F7658" s="818">
        <v>100.1</v>
      </c>
    </row>
    <row r="7659" ht="15.0" customHeight="1">
      <c r="A7659" s="812">
        <v>100315.0</v>
      </c>
      <c r="B7659" s="813" t="s">
        <v>8862</v>
      </c>
      <c r="C7659" s="814" t="s">
        <v>626</v>
      </c>
      <c r="D7659" s="818">
        <v>0.0</v>
      </c>
      <c r="E7659" s="818">
        <v>39.38</v>
      </c>
      <c r="F7659" s="818">
        <v>39.38</v>
      </c>
    </row>
    <row r="7660" ht="15.0" customHeight="1">
      <c r="A7660" s="812">
        <v>100535.0</v>
      </c>
      <c r="B7660" s="813" t="s">
        <v>8863</v>
      </c>
      <c r="C7660" s="814" t="s">
        <v>621</v>
      </c>
      <c r="D7660" s="818">
        <v>0.0</v>
      </c>
      <c r="E7660" s="818">
        <v>0.2</v>
      </c>
      <c r="F7660" s="818">
        <v>0.2</v>
      </c>
    </row>
    <row r="7661" ht="15.0" customHeight="1">
      <c r="A7661" s="812">
        <v>100536.0</v>
      </c>
      <c r="B7661" s="813" t="s">
        <v>8864</v>
      </c>
      <c r="C7661" s="814" t="s">
        <v>626</v>
      </c>
      <c r="D7661" s="818">
        <v>0.0</v>
      </c>
      <c r="E7661" s="818">
        <v>27.2</v>
      </c>
      <c r="F7661" s="818">
        <v>27.2</v>
      </c>
    </row>
    <row r="7662" ht="15.0" customHeight="1">
      <c r="A7662" s="812">
        <v>101284.0</v>
      </c>
      <c r="B7662" s="813" t="s">
        <v>8865</v>
      </c>
      <c r="C7662" s="814" t="s">
        <v>621</v>
      </c>
      <c r="D7662" s="818">
        <v>0.0</v>
      </c>
      <c r="E7662" s="818">
        <v>1.01</v>
      </c>
      <c r="F7662" s="818">
        <v>1.01</v>
      </c>
    </row>
    <row r="7663" ht="15.0" customHeight="1">
      <c r="A7663" s="812">
        <v>101285.0</v>
      </c>
      <c r="B7663" s="813" t="s">
        <v>8866</v>
      </c>
      <c r="C7663" s="814" t="s">
        <v>621</v>
      </c>
      <c r="D7663" s="818">
        <v>0.0</v>
      </c>
      <c r="E7663" s="818">
        <v>0.19</v>
      </c>
      <c r="F7663" s="818">
        <v>0.19</v>
      </c>
    </row>
    <row r="7664" ht="15.0" customHeight="1">
      <c r="A7664" s="812">
        <v>101286.0</v>
      </c>
      <c r="B7664" s="813" t="s">
        <v>8867</v>
      </c>
      <c r="C7664" s="814" t="s">
        <v>626</v>
      </c>
      <c r="D7664" s="818">
        <v>0.0</v>
      </c>
      <c r="E7664" s="818">
        <v>12.78</v>
      </c>
      <c r="F7664" s="818">
        <v>12.78</v>
      </c>
    </row>
    <row r="7665" ht="15.0" customHeight="1">
      <c r="A7665" s="812">
        <v>101287.0</v>
      </c>
      <c r="B7665" s="813" t="s">
        <v>8868</v>
      </c>
      <c r="C7665" s="814" t="s">
        <v>626</v>
      </c>
      <c r="D7665" s="818">
        <v>0.0</v>
      </c>
      <c r="E7665" s="818">
        <v>41.76</v>
      </c>
      <c r="F7665" s="818">
        <v>41.76</v>
      </c>
    </row>
    <row r="7666" ht="15.0" customHeight="1">
      <c r="A7666" s="812">
        <v>101288.0</v>
      </c>
      <c r="B7666" s="813" t="s">
        <v>8869</v>
      </c>
      <c r="C7666" s="814" t="s">
        <v>626</v>
      </c>
      <c r="D7666" s="818">
        <v>0.0</v>
      </c>
      <c r="E7666" s="818">
        <v>12.61</v>
      </c>
      <c r="F7666" s="818">
        <v>12.61</v>
      </c>
    </row>
    <row r="7667" ht="15.0" customHeight="1">
      <c r="A7667" s="812">
        <v>101289.0</v>
      </c>
      <c r="B7667" s="813" t="s">
        <v>8870</v>
      </c>
      <c r="C7667" s="814" t="s">
        <v>626</v>
      </c>
      <c r="D7667" s="818">
        <v>0.0</v>
      </c>
      <c r="E7667" s="818">
        <v>13.23</v>
      </c>
      <c r="F7667" s="818">
        <v>13.23</v>
      </c>
    </row>
    <row r="7668" ht="15.0" customHeight="1">
      <c r="A7668" s="812">
        <v>101290.0</v>
      </c>
      <c r="B7668" s="813" t="s">
        <v>8871</v>
      </c>
      <c r="C7668" s="814" t="s">
        <v>626</v>
      </c>
      <c r="D7668" s="818">
        <v>0.0</v>
      </c>
      <c r="E7668" s="818">
        <v>17.01</v>
      </c>
      <c r="F7668" s="818">
        <v>17.01</v>
      </c>
    </row>
    <row r="7669" ht="15.0" customHeight="1">
      <c r="A7669" s="812">
        <v>101291.0</v>
      </c>
      <c r="B7669" s="813" t="s">
        <v>8872</v>
      </c>
      <c r="C7669" s="814" t="s">
        <v>626</v>
      </c>
      <c r="D7669" s="818">
        <v>0.0</v>
      </c>
      <c r="E7669" s="818">
        <v>13.71</v>
      </c>
      <c r="F7669" s="818">
        <v>13.71</v>
      </c>
    </row>
    <row r="7670" ht="15.0" customHeight="1">
      <c r="A7670" s="812">
        <v>101292.0</v>
      </c>
      <c r="B7670" s="813" t="s">
        <v>8873</v>
      </c>
      <c r="C7670" s="814" t="s">
        <v>626</v>
      </c>
      <c r="D7670" s="818">
        <v>0.0</v>
      </c>
      <c r="E7670" s="818">
        <v>16.79</v>
      </c>
      <c r="F7670" s="818">
        <v>16.79</v>
      </c>
    </row>
    <row r="7671" ht="15.0" customHeight="1">
      <c r="A7671" s="812">
        <v>101293.0</v>
      </c>
      <c r="B7671" s="813" t="s">
        <v>8874</v>
      </c>
      <c r="C7671" s="814" t="s">
        <v>626</v>
      </c>
      <c r="D7671" s="818">
        <v>0.0</v>
      </c>
      <c r="E7671" s="818">
        <v>18.33</v>
      </c>
      <c r="F7671" s="818">
        <v>18.33</v>
      </c>
    </row>
    <row r="7672" ht="15.0" customHeight="1">
      <c r="A7672" s="812">
        <v>101294.0</v>
      </c>
      <c r="B7672" s="813" t="s">
        <v>8875</v>
      </c>
      <c r="C7672" s="814" t="s">
        <v>626</v>
      </c>
      <c r="D7672" s="818">
        <v>0.0</v>
      </c>
      <c r="E7672" s="818">
        <v>22.43</v>
      </c>
      <c r="F7672" s="818">
        <v>22.43</v>
      </c>
    </row>
    <row r="7673" ht="15.0" customHeight="1">
      <c r="A7673" s="812">
        <v>101295.0</v>
      </c>
      <c r="B7673" s="813" t="s">
        <v>8876</v>
      </c>
      <c r="C7673" s="814" t="s">
        <v>626</v>
      </c>
      <c r="D7673" s="818">
        <v>0.0</v>
      </c>
      <c r="E7673" s="818">
        <v>17.18</v>
      </c>
      <c r="F7673" s="818">
        <v>17.18</v>
      </c>
    </row>
    <row r="7674" ht="15.0" customHeight="1">
      <c r="A7674" s="812">
        <v>101296.0</v>
      </c>
      <c r="B7674" s="813" t="s">
        <v>8877</v>
      </c>
      <c r="C7674" s="814" t="s">
        <v>626</v>
      </c>
      <c r="D7674" s="818">
        <v>0.0</v>
      </c>
      <c r="E7674" s="818">
        <v>20.21</v>
      </c>
      <c r="F7674" s="818">
        <v>20.21</v>
      </c>
    </row>
    <row r="7675" ht="15.0" customHeight="1">
      <c r="A7675" s="812">
        <v>101297.0</v>
      </c>
      <c r="B7675" s="813" t="s">
        <v>8878</v>
      </c>
      <c r="C7675" s="814" t="s">
        <v>626</v>
      </c>
      <c r="D7675" s="818">
        <v>0.0</v>
      </c>
      <c r="E7675" s="818">
        <v>16.74</v>
      </c>
      <c r="F7675" s="818">
        <v>16.74</v>
      </c>
    </row>
    <row r="7676" ht="15.0" customHeight="1">
      <c r="A7676" s="812">
        <v>101298.0</v>
      </c>
      <c r="B7676" s="813" t="s">
        <v>8879</v>
      </c>
      <c r="C7676" s="814" t="s">
        <v>626</v>
      </c>
      <c r="D7676" s="818">
        <v>0.0</v>
      </c>
      <c r="E7676" s="818">
        <v>12.56</v>
      </c>
      <c r="F7676" s="818">
        <v>12.56</v>
      </c>
    </row>
    <row r="7677" ht="15.0" customHeight="1">
      <c r="A7677" s="812">
        <v>101299.0</v>
      </c>
      <c r="B7677" s="813" t="s">
        <v>8880</v>
      </c>
      <c r="C7677" s="814" t="s">
        <v>626</v>
      </c>
      <c r="D7677" s="818">
        <v>0.0</v>
      </c>
      <c r="E7677" s="818">
        <v>16.7</v>
      </c>
      <c r="F7677" s="818">
        <v>16.7</v>
      </c>
    </row>
    <row r="7678" ht="15.0" customHeight="1">
      <c r="A7678" s="812">
        <v>101300.0</v>
      </c>
      <c r="B7678" s="813" t="s">
        <v>8881</v>
      </c>
      <c r="C7678" s="814" t="s">
        <v>626</v>
      </c>
      <c r="D7678" s="818">
        <v>0.0</v>
      </c>
      <c r="E7678" s="818">
        <v>13.93</v>
      </c>
      <c r="F7678" s="818">
        <v>13.93</v>
      </c>
    </row>
    <row r="7679" ht="15.0" customHeight="1">
      <c r="A7679" s="812">
        <v>101301.0</v>
      </c>
      <c r="B7679" s="813" t="s">
        <v>8882</v>
      </c>
      <c r="C7679" s="814" t="s">
        <v>626</v>
      </c>
      <c r="D7679" s="818">
        <v>0.0</v>
      </c>
      <c r="E7679" s="818">
        <v>5.46</v>
      </c>
      <c r="F7679" s="818">
        <v>5.46</v>
      </c>
    </row>
    <row r="7680" ht="15.0" customHeight="1">
      <c r="A7680" s="812">
        <v>101302.0</v>
      </c>
      <c r="B7680" s="813" t="s">
        <v>8883</v>
      </c>
      <c r="C7680" s="814" t="s">
        <v>626</v>
      </c>
      <c r="D7680" s="818">
        <v>0.0</v>
      </c>
      <c r="E7680" s="818">
        <v>22.14</v>
      </c>
      <c r="F7680" s="818">
        <v>22.14</v>
      </c>
    </row>
    <row r="7681" ht="15.0" customHeight="1">
      <c r="A7681" s="812">
        <v>101303.0</v>
      </c>
      <c r="B7681" s="813" t="s">
        <v>8884</v>
      </c>
      <c r="C7681" s="814" t="s">
        <v>626</v>
      </c>
      <c r="D7681" s="818">
        <v>0.0</v>
      </c>
      <c r="E7681" s="818">
        <v>40.31</v>
      </c>
      <c r="F7681" s="818">
        <v>40.31</v>
      </c>
    </row>
    <row r="7682" ht="15.0" customHeight="1">
      <c r="A7682" s="812">
        <v>101304.0</v>
      </c>
      <c r="B7682" s="813" t="s">
        <v>8885</v>
      </c>
      <c r="C7682" s="814" t="s">
        <v>626</v>
      </c>
      <c r="D7682" s="818">
        <v>0.0</v>
      </c>
      <c r="E7682" s="818">
        <v>23.57</v>
      </c>
      <c r="F7682" s="818">
        <v>23.57</v>
      </c>
    </row>
    <row r="7683" ht="15.0" customHeight="1">
      <c r="A7683" s="812">
        <v>101305.0</v>
      </c>
      <c r="B7683" s="813" t="s">
        <v>8886</v>
      </c>
      <c r="C7683" s="814" t="s">
        <v>626</v>
      </c>
      <c r="D7683" s="818">
        <v>0.0</v>
      </c>
      <c r="E7683" s="818">
        <v>26.02</v>
      </c>
      <c r="F7683" s="818">
        <v>26.02</v>
      </c>
    </row>
    <row r="7684" ht="15.0" customHeight="1">
      <c r="A7684" s="812">
        <v>101306.0</v>
      </c>
      <c r="B7684" s="813" t="s">
        <v>8887</v>
      </c>
      <c r="C7684" s="814" t="s">
        <v>626</v>
      </c>
      <c r="D7684" s="818">
        <v>0.0</v>
      </c>
      <c r="E7684" s="818">
        <v>28.71</v>
      </c>
      <c r="F7684" s="818">
        <v>28.71</v>
      </c>
    </row>
    <row r="7685" ht="15.0" customHeight="1">
      <c r="A7685" s="812">
        <v>101307.0</v>
      </c>
      <c r="B7685" s="813" t="s">
        <v>8888</v>
      </c>
      <c r="C7685" s="814" t="s">
        <v>626</v>
      </c>
      <c r="D7685" s="818">
        <v>0.0</v>
      </c>
      <c r="E7685" s="818">
        <v>15.71</v>
      </c>
      <c r="F7685" s="818">
        <v>15.71</v>
      </c>
    </row>
    <row r="7686" ht="15.0" customHeight="1">
      <c r="A7686" s="812">
        <v>101308.0</v>
      </c>
      <c r="B7686" s="813" t="s">
        <v>8889</v>
      </c>
      <c r="C7686" s="814" t="s">
        <v>626</v>
      </c>
      <c r="D7686" s="818">
        <v>0.0</v>
      </c>
      <c r="E7686" s="818">
        <v>17.75</v>
      </c>
      <c r="F7686" s="818">
        <v>17.75</v>
      </c>
    </row>
    <row r="7687" ht="15.0" customHeight="1">
      <c r="A7687" s="812">
        <v>101309.0</v>
      </c>
      <c r="B7687" s="813" t="s">
        <v>8890</v>
      </c>
      <c r="C7687" s="814" t="s">
        <v>626</v>
      </c>
      <c r="D7687" s="818">
        <v>0.0</v>
      </c>
      <c r="E7687" s="818">
        <v>18.57</v>
      </c>
      <c r="F7687" s="818">
        <v>18.57</v>
      </c>
    </row>
    <row r="7688" ht="15.0" customHeight="1">
      <c r="A7688" s="812">
        <v>101310.0</v>
      </c>
      <c r="B7688" s="813" t="s">
        <v>8891</v>
      </c>
      <c r="C7688" s="814" t="s">
        <v>626</v>
      </c>
      <c r="D7688" s="818">
        <v>0.0</v>
      </c>
      <c r="E7688" s="818">
        <v>19.69</v>
      </c>
      <c r="F7688" s="818">
        <v>19.69</v>
      </c>
    </row>
    <row r="7689" ht="15.0" customHeight="1">
      <c r="A7689" s="812">
        <v>101311.0</v>
      </c>
      <c r="B7689" s="813" t="s">
        <v>8892</v>
      </c>
      <c r="C7689" s="814" t="s">
        <v>626</v>
      </c>
      <c r="D7689" s="818">
        <v>0.0</v>
      </c>
      <c r="E7689" s="818">
        <v>18.33</v>
      </c>
      <c r="F7689" s="818">
        <v>18.33</v>
      </c>
    </row>
    <row r="7690" ht="15.0" customHeight="1">
      <c r="A7690" s="812">
        <v>101312.0</v>
      </c>
      <c r="B7690" s="813" t="s">
        <v>8893</v>
      </c>
      <c r="C7690" s="814" t="s">
        <v>626</v>
      </c>
      <c r="D7690" s="818">
        <v>0.0</v>
      </c>
      <c r="E7690" s="818">
        <v>12.36</v>
      </c>
      <c r="F7690" s="818">
        <v>12.36</v>
      </c>
    </row>
    <row r="7691" ht="15.0" customHeight="1">
      <c r="A7691" s="812">
        <v>101313.0</v>
      </c>
      <c r="B7691" s="813" t="s">
        <v>8894</v>
      </c>
      <c r="C7691" s="814" t="s">
        <v>626</v>
      </c>
      <c r="D7691" s="818">
        <v>0.0</v>
      </c>
      <c r="E7691" s="818">
        <v>59.36</v>
      </c>
      <c r="F7691" s="818">
        <v>59.36</v>
      </c>
    </row>
    <row r="7692" ht="15.0" customHeight="1">
      <c r="A7692" s="812">
        <v>101314.0</v>
      </c>
      <c r="B7692" s="813" t="s">
        <v>8895</v>
      </c>
      <c r="C7692" s="814" t="s">
        <v>626</v>
      </c>
      <c r="D7692" s="818">
        <v>0.0</v>
      </c>
      <c r="E7692" s="818">
        <v>60.09</v>
      </c>
      <c r="F7692" s="818">
        <v>60.09</v>
      </c>
    </row>
    <row r="7693" ht="15.0" customHeight="1">
      <c r="A7693" s="812">
        <v>101315.0</v>
      </c>
      <c r="B7693" s="813" t="s">
        <v>8896</v>
      </c>
      <c r="C7693" s="814" t="s">
        <v>626</v>
      </c>
      <c r="D7693" s="818">
        <v>0.0</v>
      </c>
      <c r="E7693" s="818">
        <v>62.32</v>
      </c>
      <c r="F7693" s="818">
        <v>62.32</v>
      </c>
    </row>
    <row r="7694" ht="15.0" customHeight="1">
      <c r="A7694" s="812">
        <v>101316.0</v>
      </c>
      <c r="B7694" s="813" t="s">
        <v>8897</v>
      </c>
      <c r="C7694" s="814" t="s">
        <v>626</v>
      </c>
      <c r="D7694" s="818">
        <v>0.0</v>
      </c>
      <c r="E7694" s="818">
        <v>28.51</v>
      </c>
      <c r="F7694" s="818">
        <v>28.51</v>
      </c>
    </row>
    <row r="7695" ht="15.0" customHeight="1">
      <c r="A7695" s="812">
        <v>101317.0</v>
      </c>
      <c r="B7695" s="813" t="s">
        <v>8898</v>
      </c>
      <c r="C7695" s="814" t="s">
        <v>626</v>
      </c>
      <c r="D7695" s="818">
        <v>0.0</v>
      </c>
      <c r="E7695" s="818">
        <v>137.17</v>
      </c>
      <c r="F7695" s="818">
        <v>137.17</v>
      </c>
    </row>
    <row r="7696" ht="15.0" customHeight="1">
      <c r="A7696" s="812">
        <v>101318.0</v>
      </c>
      <c r="B7696" s="813" t="s">
        <v>8899</v>
      </c>
      <c r="C7696" s="814" t="s">
        <v>626</v>
      </c>
      <c r="D7696" s="818">
        <v>0.0</v>
      </c>
      <c r="E7696" s="818">
        <v>255.89</v>
      </c>
      <c r="F7696" s="818">
        <v>255.89</v>
      </c>
    </row>
    <row r="7697" ht="15.0" customHeight="1">
      <c r="A7697" s="812">
        <v>101319.0</v>
      </c>
      <c r="B7697" s="813" t="s">
        <v>8900</v>
      </c>
      <c r="C7697" s="814" t="s">
        <v>626</v>
      </c>
      <c r="D7697" s="818">
        <v>0.0</v>
      </c>
      <c r="E7697" s="818">
        <v>26.56</v>
      </c>
      <c r="F7697" s="818">
        <v>26.56</v>
      </c>
    </row>
    <row r="7698" ht="15.0" customHeight="1">
      <c r="A7698" s="812">
        <v>101320.0</v>
      </c>
      <c r="B7698" s="813" t="s">
        <v>8901</v>
      </c>
      <c r="C7698" s="814" t="s">
        <v>626</v>
      </c>
      <c r="D7698" s="818">
        <v>0.0</v>
      </c>
      <c r="E7698" s="818">
        <v>15.42</v>
      </c>
      <c r="F7698" s="818">
        <v>15.42</v>
      </c>
    </row>
    <row r="7699" ht="15.0" customHeight="1">
      <c r="A7699" s="812">
        <v>101321.0</v>
      </c>
      <c r="B7699" s="813" t="s">
        <v>8902</v>
      </c>
      <c r="C7699" s="814" t="s">
        <v>626</v>
      </c>
      <c r="D7699" s="818">
        <v>0.0</v>
      </c>
      <c r="E7699" s="818">
        <v>19.23</v>
      </c>
      <c r="F7699" s="818">
        <v>19.23</v>
      </c>
    </row>
    <row r="7700" ht="15.0" customHeight="1">
      <c r="A7700" s="812">
        <v>101322.0</v>
      </c>
      <c r="B7700" s="813" t="s">
        <v>8903</v>
      </c>
      <c r="C7700" s="814" t="s">
        <v>626</v>
      </c>
      <c r="D7700" s="818">
        <v>0.0</v>
      </c>
      <c r="E7700" s="818">
        <v>18.33</v>
      </c>
      <c r="F7700" s="818">
        <v>18.33</v>
      </c>
    </row>
    <row r="7701" ht="15.0" customHeight="1">
      <c r="A7701" s="812">
        <v>101323.0</v>
      </c>
      <c r="B7701" s="813" t="s">
        <v>8904</v>
      </c>
      <c r="C7701" s="814" t="s">
        <v>626</v>
      </c>
      <c r="D7701" s="818">
        <v>0.0</v>
      </c>
      <c r="E7701" s="818">
        <v>34.6</v>
      </c>
      <c r="F7701" s="818">
        <v>34.6</v>
      </c>
    </row>
    <row r="7702" ht="15.0" customHeight="1">
      <c r="A7702" s="812">
        <v>101324.0</v>
      </c>
      <c r="B7702" s="813" t="s">
        <v>8905</v>
      </c>
      <c r="C7702" s="814" t="s">
        <v>626</v>
      </c>
      <c r="D7702" s="818">
        <v>0.0</v>
      </c>
      <c r="E7702" s="818">
        <v>6.68</v>
      </c>
      <c r="F7702" s="818">
        <v>6.68</v>
      </c>
    </row>
    <row r="7703" ht="15.0" customHeight="1">
      <c r="A7703" s="812">
        <v>101325.0</v>
      </c>
      <c r="B7703" s="813" t="s">
        <v>8906</v>
      </c>
      <c r="C7703" s="814" t="s">
        <v>626</v>
      </c>
      <c r="D7703" s="818">
        <v>0.0</v>
      </c>
      <c r="E7703" s="818">
        <v>28.15</v>
      </c>
      <c r="F7703" s="818">
        <v>28.15</v>
      </c>
    </row>
    <row r="7704" ht="15.0" customHeight="1">
      <c r="A7704" s="812">
        <v>101326.0</v>
      </c>
      <c r="B7704" s="813" t="s">
        <v>8907</v>
      </c>
      <c r="C7704" s="814" t="s">
        <v>626</v>
      </c>
      <c r="D7704" s="818">
        <v>0.0</v>
      </c>
      <c r="E7704" s="818">
        <v>7.88</v>
      </c>
      <c r="F7704" s="818">
        <v>7.88</v>
      </c>
    </row>
    <row r="7705" ht="15.0" customHeight="1">
      <c r="A7705" s="812">
        <v>101327.0</v>
      </c>
      <c r="B7705" s="813" t="s">
        <v>8908</v>
      </c>
      <c r="C7705" s="814" t="s">
        <v>626</v>
      </c>
      <c r="D7705" s="818">
        <v>0.0</v>
      </c>
      <c r="E7705" s="818">
        <v>5.61</v>
      </c>
      <c r="F7705" s="818">
        <v>5.61</v>
      </c>
    </row>
    <row r="7706" ht="15.0" customHeight="1">
      <c r="A7706" s="812">
        <v>101328.0</v>
      </c>
      <c r="B7706" s="813" t="s">
        <v>8909</v>
      </c>
      <c r="C7706" s="814" t="s">
        <v>626</v>
      </c>
      <c r="D7706" s="818">
        <v>0.0</v>
      </c>
      <c r="E7706" s="818">
        <v>9.46</v>
      </c>
      <c r="F7706" s="818">
        <v>9.46</v>
      </c>
    </row>
    <row r="7707" ht="15.0" customHeight="1">
      <c r="A7707" s="812">
        <v>101329.0</v>
      </c>
      <c r="B7707" s="813" t="s">
        <v>8910</v>
      </c>
      <c r="C7707" s="814" t="s">
        <v>626</v>
      </c>
      <c r="D7707" s="818">
        <v>0.0</v>
      </c>
      <c r="E7707" s="818">
        <v>18.65</v>
      </c>
      <c r="F7707" s="818">
        <v>18.65</v>
      </c>
    </row>
    <row r="7708" ht="15.0" customHeight="1">
      <c r="A7708" s="812">
        <v>101330.0</v>
      </c>
      <c r="B7708" s="813" t="s">
        <v>8911</v>
      </c>
      <c r="C7708" s="814" t="s">
        <v>626</v>
      </c>
      <c r="D7708" s="818">
        <v>0.0</v>
      </c>
      <c r="E7708" s="818">
        <v>24.09</v>
      </c>
      <c r="F7708" s="818">
        <v>24.09</v>
      </c>
    </row>
    <row r="7709" ht="15.0" customHeight="1">
      <c r="A7709" s="812">
        <v>101331.0</v>
      </c>
      <c r="B7709" s="813" t="s">
        <v>8912</v>
      </c>
      <c r="C7709" s="814" t="s">
        <v>626</v>
      </c>
      <c r="D7709" s="818">
        <v>0.0</v>
      </c>
      <c r="E7709" s="818">
        <v>27.49</v>
      </c>
      <c r="F7709" s="818">
        <v>27.49</v>
      </c>
    </row>
    <row r="7710" ht="15.0" customHeight="1">
      <c r="A7710" s="812">
        <v>101332.0</v>
      </c>
      <c r="B7710" s="813" t="s">
        <v>8913</v>
      </c>
      <c r="C7710" s="814" t="s">
        <v>626</v>
      </c>
      <c r="D7710" s="818">
        <v>0.0</v>
      </c>
      <c r="E7710" s="818">
        <v>7.72</v>
      </c>
      <c r="F7710" s="818">
        <v>7.72</v>
      </c>
    </row>
    <row r="7711" ht="15.0" customHeight="1">
      <c r="A7711" s="812">
        <v>101333.0</v>
      </c>
      <c r="B7711" s="813" t="s">
        <v>8914</v>
      </c>
      <c r="C7711" s="814" t="s">
        <v>626</v>
      </c>
      <c r="D7711" s="818">
        <v>0.0</v>
      </c>
      <c r="E7711" s="818">
        <v>16.03</v>
      </c>
      <c r="F7711" s="818">
        <v>16.03</v>
      </c>
    </row>
    <row r="7712" ht="15.0" customHeight="1">
      <c r="A7712" s="812">
        <v>101334.0</v>
      </c>
      <c r="B7712" s="813" t="s">
        <v>8915</v>
      </c>
      <c r="C7712" s="814" t="s">
        <v>626</v>
      </c>
      <c r="D7712" s="818">
        <v>0.0</v>
      </c>
      <c r="E7712" s="818">
        <v>43.25</v>
      </c>
      <c r="F7712" s="818">
        <v>43.25</v>
      </c>
    </row>
    <row r="7713" ht="15.0" customHeight="1">
      <c r="A7713" s="812">
        <v>101335.0</v>
      </c>
      <c r="B7713" s="813" t="s">
        <v>8916</v>
      </c>
      <c r="C7713" s="814" t="s">
        <v>626</v>
      </c>
      <c r="D7713" s="818">
        <v>0.0</v>
      </c>
      <c r="E7713" s="818">
        <v>8.01</v>
      </c>
      <c r="F7713" s="818">
        <v>8.01</v>
      </c>
    </row>
    <row r="7714" ht="15.0" customHeight="1">
      <c r="A7714" s="812">
        <v>101336.0</v>
      </c>
      <c r="B7714" s="813" t="s">
        <v>8917</v>
      </c>
      <c r="C7714" s="814" t="s">
        <v>626</v>
      </c>
      <c r="D7714" s="818">
        <v>0.0</v>
      </c>
      <c r="E7714" s="818">
        <v>26.43</v>
      </c>
      <c r="F7714" s="818">
        <v>26.43</v>
      </c>
    </row>
    <row r="7715" ht="15.0" customHeight="1">
      <c r="A7715" s="812">
        <v>101337.0</v>
      </c>
      <c r="B7715" s="813" t="s">
        <v>8918</v>
      </c>
      <c r="C7715" s="814" t="s">
        <v>626</v>
      </c>
      <c r="D7715" s="818">
        <v>0.0</v>
      </c>
      <c r="E7715" s="818">
        <v>6.88</v>
      </c>
      <c r="F7715" s="818">
        <v>6.88</v>
      </c>
    </row>
    <row r="7716" ht="15.0" customHeight="1">
      <c r="A7716" s="812">
        <v>101338.0</v>
      </c>
      <c r="B7716" s="813" t="s">
        <v>8919</v>
      </c>
      <c r="C7716" s="814" t="s">
        <v>626</v>
      </c>
      <c r="D7716" s="818">
        <v>0.0</v>
      </c>
      <c r="E7716" s="818">
        <v>12.68</v>
      </c>
      <c r="F7716" s="818">
        <v>12.68</v>
      </c>
    </row>
    <row r="7717" ht="15.0" customHeight="1">
      <c r="A7717" s="812">
        <v>101339.0</v>
      </c>
      <c r="B7717" s="813" t="s">
        <v>8920</v>
      </c>
      <c r="C7717" s="814" t="s">
        <v>626</v>
      </c>
      <c r="D7717" s="818">
        <v>0.0</v>
      </c>
      <c r="E7717" s="818">
        <v>10.49</v>
      </c>
      <c r="F7717" s="818">
        <v>10.49</v>
      </c>
    </row>
    <row r="7718" ht="15.0" customHeight="1">
      <c r="A7718" s="812">
        <v>101340.0</v>
      </c>
      <c r="B7718" s="813" t="s">
        <v>8921</v>
      </c>
      <c r="C7718" s="814" t="s">
        <v>626</v>
      </c>
      <c r="D7718" s="818">
        <v>0.0</v>
      </c>
      <c r="E7718" s="818">
        <v>10.13</v>
      </c>
      <c r="F7718" s="818">
        <v>10.13</v>
      </c>
    </row>
    <row r="7719" ht="15.0" customHeight="1">
      <c r="A7719" s="812">
        <v>101341.0</v>
      </c>
      <c r="B7719" s="813" t="s">
        <v>8922</v>
      </c>
      <c r="C7719" s="814" t="s">
        <v>626</v>
      </c>
      <c r="D7719" s="818">
        <v>0.0</v>
      </c>
      <c r="E7719" s="818">
        <v>11.44</v>
      </c>
      <c r="F7719" s="818">
        <v>11.44</v>
      </c>
    </row>
    <row r="7720" ht="15.0" customHeight="1">
      <c r="A7720" s="812">
        <v>101342.0</v>
      </c>
      <c r="B7720" s="813" t="s">
        <v>8923</v>
      </c>
      <c r="C7720" s="814" t="s">
        <v>626</v>
      </c>
      <c r="D7720" s="818">
        <v>0.0</v>
      </c>
      <c r="E7720" s="818">
        <v>12.91</v>
      </c>
      <c r="F7720" s="818">
        <v>12.91</v>
      </c>
    </row>
    <row r="7721" ht="15.0" customHeight="1">
      <c r="A7721" s="812">
        <v>101343.0</v>
      </c>
      <c r="B7721" s="813" t="s">
        <v>8924</v>
      </c>
      <c r="C7721" s="814" t="s">
        <v>626</v>
      </c>
      <c r="D7721" s="818">
        <v>0.0</v>
      </c>
      <c r="E7721" s="818">
        <v>19.38</v>
      </c>
      <c r="F7721" s="818">
        <v>19.38</v>
      </c>
    </row>
    <row r="7722" ht="15.0" customHeight="1">
      <c r="A7722" s="812">
        <v>101344.0</v>
      </c>
      <c r="B7722" s="813" t="s">
        <v>8925</v>
      </c>
      <c r="C7722" s="814" t="s">
        <v>626</v>
      </c>
      <c r="D7722" s="818">
        <v>0.0</v>
      </c>
      <c r="E7722" s="818">
        <v>25.43</v>
      </c>
      <c r="F7722" s="818">
        <v>25.43</v>
      </c>
    </row>
    <row r="7723" ht="15.0" customHeight="1">
      <c r="A7723" s="812">
        <v>101345.0</v>
      </c>
      <c r="B7723" s="813" t="s">
        <v>8926</v>
      </c>
      <c r="C7723" s="814" t="s">
        <v>626</v>
      </c>
      <c r="D7723" s="818">
        <v>0.0</v>
      </c>
      <c r="E7723" s="818">
        <v>62.69</v>
      </c>
      <c r="F7723" s="818">
        <v>62.69</v>
      </c>
    </row>
    <row r="7724" ht="15.0" customHeight="1">
      <c r="A7724" s="812">
        <v>101346.0</v>
      </c>
      <c r="B7724" s="813" t="s">
        <v>8927</v>
      </c>
      <c r="C7724" s="814" t="s">
        <v>626</v>
      </c>
      <c r="D7724" s="818">
        <v>0.0</v>
      </c>
      <c r="E7724" s="818">
        <v>17.35</v>
      </c>
      <c r="F7724" s="818">
        <v>17.35</v>
      </c>
    </row>
    <row r="7725" ht="15.0" customHeight="1">
      <c r="A7725" s="812">
        <v>101347.0</v>
      </c>
      <c r="B7725" s="813" t="s">
        <v>8928</v>
      </c>
      <c r="C7725" s="814" t="s">
        <v>626</v>
      </c>
      <c r="D7725" s="818">
        <v>0.0</v>
      </c>
      <c r="E7725" s="818">
        <v>19.06</v>
      </c>
      <c r="F7725" s="818">
        <v>19.06</v>
      </c>
    </row>
    <row r="7726" ht="15.0" customHeight="1">
      <c r="A7726" s="812">
        <v>101348.0</v>
      </c>
      <c r="B7726" s="813" t="s">
        <v>8929</v>
      </c>
      <c r="C7726" s="814" t="s">
        <v>626</v>
      </c>
      <c r="D7726" s="818">
        <v>0.0</v>
      </c>
      <c r="E7726" s="818">
        <v>11.2</v>
      </c>
      <c r="F7726" s="818">
        <v>11.2</v>
      </c>
    </row>
    <row r="7727" ht="15.0" customHeight="1">
      <c r="A7727" s="812">
        <v>101349.0</v>
      </c>
      <c r="B7727" s="813" t="s">
        <v>8930</v>
      </c>
      <c r="C7727" s="814" t="s">
        <v>626</v>
      </c>
      <c r="D7727" s="818">
        <v>0.0</v>
      </c>
      <c r="E7727" s="818">
        <v>13.13</v>
      </c>
      <c r="F7727" s="818">
        <v>13.13</v>
      </c>
    </row>
    <row r="7728" ht="15.0" customHeight="1">
      <c r="A7728" s="812">
        <v>101350.0</v>
      </c>
      <c r="B7728" s="813" t="s">
        <v>8931</v>
      </c>
      <c r="C7728" s="814" t="s">
        <v>626</v>
      </c>
      <c r="D7728" s="818">
        <v>0.0</v>
      </c>
      <c r="E7728" s="818">
        <v>16.12</v>
      </c>
      <c r="F7728" s="818">
        <v>16.12</v>
      </c>
    </row>
    <row r="7729" ht="15.0" customHeight="1">
      <c r="A7729" s="812">
        <v>101351.0</v>
      </c>
      <c r="B7729" s="813" t="s">
        <v>8932</v>
      </c>
      <c r="C7729" s="814" t="s">
        <v>626</v>
      </c>
      <c r="D7729" s="818">
        <v>0.0</v>
      </c>
      <c r="E7729" s="818">
        <v>13.32</v>
      </c>
      <c r="F7729" s="818">
        <v>13.32</v>
      </c>
    </row>
    <row r="7730" ht="15.0" customHeight="1">
      <c r="A7730" s="812">
        <v>101352.0</v>
      </c>
      <c r="B7730" s="813" t="s">
        <v>8933</v>
      </c>
      <c r="C7730" s="814" t="s">
        <v>626</v>
      </c>
      <c r="D7730" s="818">
        <v>0.0</v>
      </c>
      <c r="E7730" s="818">
        <v>13.56</v>
      </c>
      <c r="F7730" s="818">
        <v>13.56</v>
      </c>
    </row>
    <row r="7731" ht="15.0" customHeight="1">
      <c r="A7731" s="812">
        <v>101353.0</v>
      </c>
      <c r="B7731" s="813" t="s">
        <v>8934</v>
      </c>
      <c r="C7731" s="814" t="s">
        <v>626</v>
      </c>
      <c r="D7731" s="818">
        <v>0.0</v>
      </c>
      <c r="E7731" s="818">
        <v>11.82</v>
      </c>
      <c r="F7731" s="818">
        <v>11.82</v>
      </c>
    </row>
    <row r="7732" ht="15.0" customHeight="1">
      <c r="A7732" s="812">
        <v>101354.0</v>
      </c>
      <c r="B7732" s="813" t="s">
        <v>8935</v>
      </c>
      <c r="C7732" s="814" t="s">
        <v>626</v>
      </c>
      <c r="D7732" s="818">
        <v>0.0</v>
      </c>
      <c r="E7732" s="818">
        <v>20.44</v>
      </c>
      <c r="F7732" s="818">
        <v>20.44</v>
      </c>
    </row>
    <row r="7733" ht="15.0" customHeight="1">
      <c r="A7733" s="812">
        <v>101355.0</v>
      </c>
      <c r="B7733" s="813" t="s">
        <v>8936</v>
      </c>
      <c r="C7733" s="814" t="s">
        <v>626</v>
      </c>
      <c r="D7733" s="818">
        <v>0.0</v>
      </c>
      <c r="E7733" s="818">
        <v>11.64</v>
      </c>
      <c r="F7733" s="818">
        <v>11.64</v>
      </c>
    </row>
    <row r="7734" ht="15.0" customHeight="1">
      <c r="A7734" s="812">
        <v>101356.0</v>
      </c>
      <c r="B7734" s="813" t="s">
        <v>8937</v>
      </c>
      <c r="C7734" s="814" t="s">
        <v>626</v>
      </c>
      <c r="D7734" s="818">
        <v>0.0</v>
      </c>
      <c r="E7734" s="818">
        <v>23.57</v>
      </c>
      <c r="F7734" s="818">
        <v>23.57</v>
      </c>
    </row>
    <row r="7735" ht="15.0" customHeight="1">
      <c r="A7735" s="812">
        <v>101357.0</v>
      </c>
      <c r="B7735" s="813" t="s">
        <v>8938</v>
      </c>
      <c r="C7735" s="814" t="s">
        <v>626</v>
      </c>
      <c r="D7735" s="818">
        <v>0.0</v>
      </c>
      <c r="E7735" s="818">
        <v>33.75</v>
      </c>
      <c r="F7735" s="818">
        <v>33.75</v>
      </c>
    </row>
    <row r="7736" ht="15.0" customHeight="1">
      <c r="A7736" s="812">
        <v>101358.0</v>
      </c>
      <c r="B7736" s="813" t="s">
        <v>8939</v>
      </c>
      <c r="C7736" s="814" t="s">
        <v>626</v>
      </c>
      <c r="D7736" s="818">
        <v>0.0</v>
      </c>
      <c r="E7736" s="818">
        <v>23.57</v>
      </c>
      <c r="F7736" s="818">
        <v>23.57</v>
      </c>
    </row>
    <row r="7737" ht="15.0" customHeight="1">
      <c r="A7737" s="812">
        <v>101359.0</v>
      </c>
      <c r="B7737" s="813" t="s">
        <v>8940</v>
      </c>
      <c r="C7737" s="814" t="s">
        <v>626</v>
      </c>
      <c r="D7737" s="818">
        <v>0.0</v>
      </c>
      <c r="E7737" s="818">
        <v>24.21</v>
      </c>
      <c r="F7737" s="818">
        <v>24.21</v>
      </c>
    </row>
    <row r="7738" ht="15.0" customHeight="1">
      <c r="A7738" s="812">
        <v>101360.0</v>
      </c>
      <c r="B7738" s="813" t="s">
        <v>8941</v>
      </c>
      <c r="C7738" s="814" t="s">
        <v>626</v>
      </c>
      <c r="D7738" s="818">
        <v>0.0</v>
      </c>
      <c r="E7738" s="818">
        <v>25.35</v>
      </c>
      <c r="F7738" s="818">
        <v>25.35</v>
      </c>
    </row>
    <row r="7739" ht="15.0" customHeight="1">
      <c r="A7739" s="812">
        <v>101361.0</v>
      </c>
      <c r="B7739" s="813" t="s">
        <v>8942</v>
      </c>
      <c r="C7739" s="814" t="s">
        <v>626</v>
      </c>
      <c r="D7739" s="818">
        <v>0.0</v>
      </c>
      <c r="E7739" s="818">
        <v>25.72</v>
      </c>
      <c r="F7739" s="818">
        <v>25.72</v>
      </c>
    </row>
    <row r="7740" ht="15.0" customHeight="1">
      <c r="A7740" s="812">
        <v>101362.0</v>
      </c>
      <c r="B7740" s="813" t="s">
        <v>8943</v>
      </c>
      <c r="C7740" s="814" t="s">
        <v>626</v>
      </c>
      <c r="D7740" s="818">
        <v>0.0</v>
      </c>
      <c r="E7740" s="818">
        <v>5.58</v>
      </c>
      <c r="F7740" s="818">
        <v>5.58</v>
      </c>
    </row>
    <row r="7741" ht="15.0" customHeight="1">
      <c r="A7741" s="812">
        <v>101363.0</v>
      </c>
      <c r="B7741" s="813" t="s">
        <v>8944</v>
      </c>
      <c r="C7741" s="814" t="s">
        <v>626</v>
      </c>
      <c r="D7741" s="818">
        <v>0.0</v>
      </c>
      <c r="E7741" s="818">
        <v>18.33</v>
      </c>
      <c r="F7741" s="818">
        <v>18.33</v>
      </c>
    </row>
    <row r="7742" ht="15.0" customHeight="1">
      <c r="A7742" s="812">
        <v>101364.0</v>
      </c>
      <c r="B7742" s="813" t="s">
        <v>8945</v>
      </c>
      <c r="C7742" s="814" t="s">
        <v>626</v>
      </c>
      <c r="D7742" s="818">
        <v>0.0</v>
      </c>
      <c r="E7742" s="818">
        <v>23.83</v>
      </c>
      <c r="F7742" s="818">
        <v>23.83</v>
      </c>
    </row>
    <row r="7743" ht="15.0" customHeight="1">
      <c r="A7743" s="812">
        <v>101365.0</v>
      </c>
      <c r="B7743" s="813" t="s">
        <v>8946</v>
      </c>
      <c r="C7743" s="814" t="s">
        <v>626</v>
      </c>
      <c r="D7743" s="818">
        <v>0.0</v>
      </c>
      <c r="E7743" s="818">
        <v>19.3</v>
      </c>
      <c r="F7743" s="818">
        <v>19.3</v>
      </c>
    </row>
    <row r="7744" ht="15.0" customHeight="1">
      <c r="A7744" s="812">
        <v>101366.0</v>
      </c>
      <c r="B7744" s="813" t="s">
        <v>8947</v>
      </c>
      <c r="C7744" s="814" t="s">
        <v>626</v>
      </c>
      <c r="D7744" s="818">
        <v>0.0</v>
      </c>
      <c r="E7744" s="818">
        <v>15.52</v>
      </c>
      <c r="F7744" s="818">
        <v>15.52</v>
      </c>
    </row>
    <row r="7745" ht="15.0" customHeight="1">
      <c r="A7745" s="812">
        <v>101367.0</v>
      </c>
      <c r="B7745" s="813" t="s">
        <v>8948</v>
      </c>
      <c r="C7745" s="814" t="s">
        <v>626</v>
      </c>
      <c r="D7745" s="818">
        <v>0.0</v>
      </c>
      <c r="E7745" s="818">
        <v>22.49</v>
      </c>
      <c r="F7745" s="818">
        <v>22.49</v>
      </c>
    </row>
    <row r="7746" ht="15.0" customHeight="1">
      <c r="A7746" s="812">
        <v>101368.0</v>
      </c>
      <c r="B7746" s="813" t="s">
        <v>8949</v>
      </c>
      <c r="C7746" s="814" t="s">
        <v>626</v>
      </c>
      <c r="D7746" s="818">
        <v>0.0</v>
      </c>
      <c r="E7746" s="818">
        <v>20.59</v>
      </c>
      <c r="F7746" s="818">
        <v>20.59</v>
      </c>
    </row>
    <row r="7747" ht="15.0" customHeight="1">
      <c r="A7747" s="812">
        <v>101369.0</v>
      </c>
      <c r="B7747" s="813" t="s">
        <v>8950</v>
      </c>
      <c r="C7747" s="814" t="s">
        <v>626</v>
      </c>
      <c r="D7747" s="818">
        <v>0.0</v>
      </c>
      <c r="E7747" s="818">
        <v>20.09</v>
      </c>
      <c r="F7747" s="818">
        <v>20.09</v>
      </c>
    </row>
    <row r="7748" ht="15.0" customHeight="1">
      <c r="A7748" s="812">
        <v>101370.0</v>
      </c>
      <c r="B7748" s="813" t="s">
        <v>8951</v>
      </c>
      <c r="C7748" s="814" t="s">
        <v>626</v>
      </c>
      <c r="D7748" s="818">
        <v>0.0</v>
      </c>
      <c r="E7748" s="818">
        <v>16.92</v>
      </c>
      <c r="F7748" s="818">
        <v>16.92</v>
      </c>
    </row>
    <row r="7749" ht="15.0" customHeight="1">
      <c r="A7749" s="812">
        <v>101371.0</v>
      </c>
      <c r="B7749" s="813" t="s">
        <v>8952</v>
      </c>
      <c r="C7749" s="814" t="s">
        <v>626</v>
      </c>
      <c r="D7749" s="818">
        <v>0.0</v>
      </c>
      <c r="E7749" s="818">
        <v>28.12</v>
      </c>
      <c r="F7749" s="818">
        <v>28.12</v>
      </c>
    </row>
    <row r="7750" ht="15.0" customHeight="1">
      <c r="A7750" s="812">
        <v>101372.0</v>
      </c>
      <c r="B7750" s="813" t="s">
        <v>8953</v>
      </c>
      <c r="C7750" s="814" t="s">
        <v>626</v>
      </c>
      <c r="D7750" s="818">
        <v>0.0</v>
      </c>
      <c r="E7750" s="818">
        <v>5.99</v>
      </c>
      <c r="F7750" s="818">
        <v>5.99</v>
      </c>
    </row>
    <row r="7751" ht="15.0" customHeight="1">
      <c r="A7751" s="812">
        <v>95308.0</v>
      </c>
      <c r="B7751" s="813" t="s">
        <v>8954</v>
      </c>
      <c r="C7751" s="814" t="s">
        <v>621</v>
      </c>
      <c r="D7751" s="818">
        <v>0.0</v>
      </c>
      <c r="E7751" s="818">
        <v>0.09</v>
      </c>
      <c r="F7751" s="818">
        <v>0.09</v>
      </c>
    </row>
    <row r="7752" ht="15.0" customHeight="1">
      <c r="A7752" s="812">
        <v>95309.0</v>
      </c>
      <c r="B7752" s="813" t="s">
        <v>8955</v>
      </c>
      <c r="C7752" s="814" t="s">
        <v>621</v>
      </c>
      <c r="D7752" s="818">
        <v>0.0</v>
      </c>
      <c r="E7752" s="818">
        <v>0.13</v>
      </c>
      <c r="F7752" s="818">
        <v>0.13</v>
      </c>
    </row>
    <row r="7753" ht="15.0" customHeight="1">
      <c r="A7753" s="812">
        <v>95310.0</v>
      </c>
      <c r="B7753" s="813" t="s">
        <v>8956</v>
      </c>
      <c r="C7753" s="814" t="s">
        <v>621</v>
      </c>
      <c r="D7753" s="818">
        <v>0.0</v>
      </c>
      <c r="E7753" s="818">
        <v>0.09</v>
      </c>
      <c r="F7753" s="818">
        <v>0.09</v>
      </c>
    </row>
    <row r="7754" ht="15.0" customHeight="1">
      <c r="A7754" s="812">
        <v>95311.0</v>
      </c>
      <c r="B7754" s="813" t="s">
        <v>8957</v>
      </c>
      <c r="C7754" s="814" t="s">
        <v>621</v>
      </c>
      <c r="D7754" s="818">
        <v>0.0</v>
      </c>
      <c r="E7754" s="818">
        <v>0.09</v>
      </c>
      <c r="F7754" s="818">
        <v>0.09</v>
      </c>
    </row>
    <row r="7755" ht="15.0" customHeight="1">
      <c r="A7755" s="812">
        <v>95312.0</v>
      </c>
      <c r="B7755" s="813" t="s">
        <v>8958</v>
      </c>
      <c r="C7755" s="814" t="s">
        <v>621</v>
      </c>
      <c r="D7755" s="818">
        <v>0.0</v>
      </c>
      <c r="E7755" s="818">
        <v>0.12</v>
      </c>
      <c r="F7755" s="818">
        <v>0.12</v>
      </c>
    </row>
    <row r="7756" ht="15.0" customHeight="1">
      <c r="A7756" s="812">
        <v>95313.0</v>
      </c>
      <c r="B7756" s="813" t="s">
        <v>8959</v>
      </c>
      <c r="C7756" s="814" t="s">
        <v>621</v>
      </c>
      <c r="D7756" s="818">
        <v>0.0</v>
      </c>
      <c r="E7756" s="818">
        <v>0.12</v>
      </c>
      <c r="F7756" s="818">
        <v>0.12</v>
      </c>
    </row>
    <row r="7757" ht="15.0" customHeight="1">
      <c r="A7757" s="812">
        <v>95314.0</v>
      </c>
      <c r="B7757" s="813" t="s">
        <v>8960</v>
      </c>
      <c r="C7757" s="814" t="s">
        <v>621</v>
      </c>
      <c r="D7757" s="818">
        <v>0.0</v>
      </c>
      <c r="E7757" s="818">
        <v>0.13</v>
      </c>
      <c r="F7757" s="818">
        <v>0.13</v>
      </c>
    </row>
    <row r="7758" ht="15.0" customHeight="1">
      <c r="A7758" s="812">
        <v>95315.0</v>
      </c>
      <c r="B7758" s="813" t="s">
        <v>8961</v>
      </c>
      <c r="C7758" s="814" t="s">
        <v>621</v>
      </c>
      <c r="D7758" s="818">
        <v>0.0</v>
      </c>
      <c r="E7758" s="818">
        <v>0.16</v>
      </c>
      <c r="F7758" s="818">
        <v>0.16</v>
      </c>
    </row>
    <row r="7759" ht="15.0" customHeight="1">
      <c r="A7759" s="812">
        <v>95316.0</v>
      </c>
      <c r="B7759" s="813" t="s">
        <v>8962</v>
      </c>
      <c r="C7759" s="814" t="s">
        <v>621</v>
      </c>
      <c r="D7759" s="818">
        <v>0.0</v>
      </c>
      <c r="E7759" s="818">
        <v>0.3</v>
      </c>
      <c r="F7759" s="818">
        <v>0.3</v>
      </c>
    </row>
    <row r="7760" ht="15.0" customHeight="1">
      <c r="A7760" s="812">
        <v>95317.0</v>
      </c>
      <c r="B7760" s="813" t="s">
        <v>8963</v>
      </c>
      <c r="C7760" s="814" t="s">
        <v>621</v>
      </c>
      <c r="D7760" s="818">
        <v>0.0</v>
      </c>
      <c r="E7760" s="818">
        <v>0.14</v>
      </c>
      <c r="F7760" s="818">
        <v>0.14</v>
      </c>
    </row>
    <row r="7761" ht="15.0" customHeight="1">
      <c r="A7761" s="812">
        <v>95318.0</v>
      </c>
      <c r="B7761" s="813" t="s">
        <v>8964</v>
      </c>
      <c r="C7761" s="814" t="s">
        <v>621</v>
      </c>
      <c r="D7761" s="818">
        <v>0.0</v>
      </c>
      <c r="E7761" s="818">
        <v>0.12</v>
      </c>
      <c r="F7761" s="818">
        <v>0.12</v>
      </c>
    </row>
    <row r="7762" ht="15.0" customHeight="1">
      <c r="A7762" s="812">
        <v>95319.0</v>
      </c>
      <c r="B7762" s="813" t="s">
        <v>8965</v>
      </c>
      <c r="C7762" s="814" t="s">
        <v>621</v>
      </c>
      <c r="D7762" s="818">
        <v>0.0</v>
      </c>
      <c r="E7762" s="818">
        <v>0.09</v>
      </c>
      <c r="F7762" s="818">
        <v>0.09</v>
      </c>
    </row>
    <row r="7763" ht="15.0" customHeight="1">
      <c r="A7763" s="812">
        <v>95320.0</v>
      </c>
      <c r="B7763" s="813" t="s">
        <v>8966</v>
      </c>
      <c r="C7763" s="814" t="s">
        <v>621</v>
      </c>
      <c r="D7763" s="818">
        <v>0.0</v>
      </c>
      <c r="E7763" s="818">
        <v>0.1</v>
      </c>
      <c r="F7763" s="818">
        <v>0.1</v>
      </c>
    </row>
    <row r="7764" ht="15.0" customHeight="1">
      <c r="A7764" s="812">
        <v>95321.0</v>
      </c>
      <c r="B7764" s="813" t="s">
        <v>8967</v>
      </c>
      <c r="C7764" s="814" t="s">
        <v>621</v>
      </c>
      <c r="D7764" s="818">
        <v>0.0</v>
      </c>
      <c r="E7764" s="818">
        <v>0.1</v>
      </c>
      <c r="F7764" s="818">
        <v>0.1</v>
      </c>
    </row>
    <row r="7765" ht="15.0" customHeight="1">
      <c r="A7765" s="812">
        <v>95322.0</v>
      </c>
      <c r="B7765" s="813" t="s">
        <v>8968</v>
      </c>
      <c r="C7765" s="814" t="s">
        <v>621</v>
      </c>
      <c r="D7765" s="818">
        <v>0.0</v>
      </c>
      <c r="E7765" s="818">
        <v>0.03</v>
      </c>
      <c r="F7765" s="818">
        <v>0.03</v>
      </c>
    </row>
    <row r="7766" ht="15.0" customHeight="1">
      <c r="A7766" s="812">
        <v>95323.0</v>
      </c>
      <c r="B7766" s="813" t="s">
        <v>8969</v>
      </c>
      <c r="C7766" s="814" t="s">
        <v>621</v>
      </c>
      <c r="D7766" s="818">
        <v>0.0</v>
      </c>
      <c r="E7766" s="818">
        <v>0.16</v>
      </c>
      <c r="F7766" s="818">
        <v>0.16</v>
      </c>
    </row>
    <row r="7767" ht="15.0" customHeight="1">
      <c r="A7767" s="812">
        <v>95324.0</v>
      </c>
      <c r="B7767" s="813" t="s">
        <v>8970</v>
      </c>
      <c r="C7767" s="814" t="s">
        <v>621</v>
      </c>
      <c r="D7767" s="818">
        <v>0.0</v>
      </c>
      <c r="E7767" s="818">
        <v>0.17</v>
      </c>
      <c r="F7767" s="818">
        <v>0.17</v>
      </c>
    </row>
    <row r="7768" ht="15.0" customHeight="1">
      <c r="A7768" s="812">
        <v>95325.0</v>
      </c>
      <c r="B7768" s="813" t="s">
        <v>8971</v>
      </c>
      <c r="C7768" s="814" t="s">
        <v>621</v>
      </c>
      <c r="D7768" s="818">
        <v>0.0</v>
      </c>
      <c r="E7768" s="818">
        <v>0.19</v>
      </c>
      <c r="F7768" s="818">
        <v>0.19</v>
      </c>
    </row>
    <row r="7769" ht="15.0" customHeight="1">
      <c r="A7769" s="812">
        <v>95326.0</v>
      </c>
      <c r="B7769" s="813" t="s">
        <v>8972</v>
      </c>
      <c r="C7769" s="814" t="s">
        <v>621</v>
      </c>
      <c r="D7769" s="818">
        <v>0.0</v>
      </c>
      <c r="E7769" s="818">
        <v>0.04</v>
      </c>
      <c r="F7769" s="818">
        <v>0.04</v>
      </c>
    </row>
    <row r="7770" ht="15.0" customHeight="1">
      <c r="A7770" s="812">
        <v>95327.0</v>
      </c>
      <c r="B7770" s="813" t="s">
        <v>8973</v>
      </c>
      <c r="C7770" s="814" t="s">
        <v>621</v>
      </c>
      <c r="D7770" s="818">
        <v>0.0</v>
      </c>
      <c r="E7770" s="818">
        <v>0.21</v>
      </c>
      <c r="F7770" s="818">
        <v>0.21</v>
      </c>
    </row>
    <row r="7771" ht="15.0" customHeight="1">
      <c r="A7771" s="812">
        <v>95328.0</v>
      </c>
      <c r="B7771" s="813" t="s">
        <v>8974</v>
      </c>
      <c r="C7771" s="814" t="s">
        <v>621</v>
      </c>
      <c r="D7771" s="818">
        <v>0.0</v>
      </c>
      <c r="E7771" s="818">
        <v>0.11</v>
      </c>
      <c r="F7771" s="818">
        <v>0.11</v>
      </c>
    </row>
    <row r="7772" ht="15.0" customHeight="1">
      <c r="A7772" s="812">
        <v>95329.0</v>
      </c>
      <c r="B7772" s="813" t="s">
        <v>8975</v>
      </c>
      <c r="C7772" s="814" t="s">
        <v>621</v>
      </c>
      <c r="D7772" s="818">
        <v>0.0</v>
      </c>
      <c r="E7772" s="818">
        <v>0.14</v>
      </c>
      <c r="F7772" s="818">
        <v>0.14</v>
      </c>
    </row>
    <row r="7773" ht="15.0" customHeight="1">
      <c r="A7773" s="812">
        <v>95330.0</v>
      </c>
      <c r="B7773" s="813" t="s">
        <v>8976</v>
      </c>
      <c r="C7773" s="814" t="s">
        <v>621</v>
      </c>
      <c r="D7773" s="818">
        <v>0.0</v>
      </c>
      <c r="E7773" s="818">
        <v>0.13</v>
      </c>
      <c r="F7773" s="818">
        <v>0.13</v>
      </c>
    </row>
    <row r="7774" ht="15.0" customHeight="1">
      <c r="A7774" s="812">
        <v>95331.0</v>
      </c>
      <c r="B7774" s="813" t="s">
        <v>8977</v>
      </c>
      <c r="C7774" s="814" t="s">
        <v>621</v>
      </c>
      <c r="D7774" s="818">
        <v>0.0</v>
      </c>
      <c r="E7774" s="818">
        <v>0.09</v>
      </c>
      <c r="F7774" s="818">
        <v>0.09</v>
      </c>
    </row>
    <row r="7775" ht="15.0" customHeight="1">
      <c r="A7775" s="812">
        <v>95332.0</v>
      </c>
      <c r="B7775" s="813" t="s">
        <v>8978</v>
      </c>
      <c r="C7775" s="814" t="s">
        <v>621</v>
      </c>
      <c r="D7775" s="818">
        <v>0.0</v>
      </c>
      <c r="E7775" s="818">
        <v>0.43</v>
      </c>
      <c r="F7775" s="818">
        <v>0.43</v>
      </c>
    </row>
    <row r="7776" ht="15.0" customHeight="1">
      <c r="A7776" s="812">
        <v>95333.0</v>
      </c>
      <c r="B7776" s="813" t="s">
        <v>8979</v>
      </c>
      <c r="C7776" s="814" t="s">
        <v>621</v>
      </c>
      <c r="D7776" s="818">
        <v>0.0</v>
      </c>
      <c r="E7776" s="818">
        <v>0.44</v>
      </c>
      <c r="F7776" s="818">
        <v>0.44</v>
      </c>
    </row>
    <row r="7777" ht="15.0" customHeight="1">
      <c r="A7777" s="812">
        <v>95334.0</v>
      </c>
      <c r="B7777" s="813" t="s">
        <v>8980</v>
      </c>
      <c r="C7777" s="814" t="s">
        <v>621</v>
      </c>
      <c r="D7777" s="818">
        <v>0.0</v>
      </c>
      <c r="E7777" s="818">
        <v>0.46</v>
      </c>
      <c r="F7777" s="818">
        <v>0.46</v>
      </c>
    </row>
    <row r="7778" ht="15.0" customHeight="1">
      <c r="A7778" s="812">
        <v>95335.0</v>
      </c>
      <c r="B7778" s="813" t="s">
        <v>8981</v>
      </c>
      <c r="C7778" s="814" t="s">
        <v>621</v>
      </c>
      <c r="D7778" s="818">
        <v>0.0</v>
      </c>
      <c r="E7778" s="818">
        <v>0.21</v>
      </c>
      <c r="F7778" s="818">
        <v>0.21</v>
      </c>
    </row>
    <row r="7779" ht="15.0" customHeight="1">
      <c r="A7779" s="812">
        <v>95336.0</v>
      </c>
      <c r="B7779" s="813" t="s">
        <v>8982</v>
      </c>
      <c r="C7779" s="814" t="s">
        <v>621</v>
      </c>
      <c r="D7779" s="818">
        <v>0.0</v>
      </c>
      <c r="E7779" s="818">
        <v>0.14</v>
      </c>
      <c r="F7779" s="818">
        <v>0.14</v>
      </c>
    </row>
    <row r="7780" ht="15.0" customHeight="1">
      <c r="A7780" s="812">
        <v>95337.0</v>
      </c>
      <c r="B7780" s="813" t="s">
        <v>8983</v>
      </c>
      <c r="C7780" s="814" t="s">
        <v>621</v>
      </c>
      <c r="D7780" s="818">
        <v>0.0</v>
      </c>
      <c r="E7780" s="818">
        <v>0.13</v>
      </c>
      <c r="F7780" s="818">
        <v>0.13</v>
      </c>
    </row>
    <row r="7781" ht="15.0" customHeight="1">
      <c r="A7781" s="812">
        <v>95338.0</v>
      </c>
      <c r="B7781" s="813" t="s">
        <v>8984</v>
      </c>
      <c r="C7781" s="814" t="s">
        <v>621</v>
      </c>
      <c r="D7781" s="818">
        <v>0.0</v>
      </c>
      <c r="E7781" s="818">
        <v>0.25</v>
      </c>
      <c r="F7781" s="818">
        <v>0.25</v>
      </c>
    </row>
    <row r="7782" ht="15.0" customHeight="1">
      <c r="A7782" s="812">
        <v>95339.0</v>
      </c>
      <c r="B7782" s="813" t="s">
        <v>8985</v>
      </c>
      <c r="C7782" s="814" t="s">
        <v>621</v>
      </c>
      <c r="D7782" s="818">
        <v>0.0</v>
      </c>
      <c r="E7782" s="818">
        <v>0.13</v>
      </c>
      <c r="F7782" s="818">
        <v>0.13</v>
      </c>
    </row>
    <row r="7783" ht="15.0" customHeight="1">
      <c r="A7783" s="812">
        <v>95340.0</v>
      </c>
      <c r="B7783" s="813" t="s">
        <v>8986</v>
      </c>
      <c r="C7783" s="814" t="s">
        <v>621</v>
      </c>
      <c r="D7783" s="818">
        <v>0.0</v>
      </c>
      <c r="E7783" s="818">
        <v>0.17</v>
      </c>
      <c r="F7783" s="818">
        <v>0.17</v>
      </c>
    </row>
    <row r="7784" ht="15.0" customHeight="1">
      <c r="A7784" s="812">
        <v>95341.0</v>
      </c>
      <c r="B7784" s="813" t="s">
        <v>8987</v>
      </c>
      <c r="C7784" s="814" t="s">
        <v>621</v>
      </c>
      <c r="D7784" s="818">
        <v>0.0</v>
      </c>
      <c r="E7784" s="818">
        <v>0.21</v>
      </c>
      <c r="F7784" s="818">
        <v>0.21</v>
      </c>
    </row>
    <row r="7785" ht="15.0" customHeight="1">
      <c r="A7785" s="812">
        <v>95342.0</v>
      </c>
      <c r="B7785" s="813" t="s">
        <v>8988</v>
      </c>
      <c r="C7785" s="814" t="s">
        <v>621</v>
      </c>
      <c r="D7785" s="818">
        <v>0.0</v>
      </c>
      <c r="E7785" s="818">
        <v>0.11</v>
      </c>
      <c r="F7785" s="818">
        <v>0.11</v>
      </c>
    </row>
    <row r="7786" ht="15.0" customHeight="1">
      <c r="A7786" s="812">
        <v>95343.0</v>
      </c>
      <c r="B7786" s="813" t="s">
        <v>8989</v>
      </c>
      <c r="C7786" s="814" t="s">
        <v>621</v>
      </c>
      <c r="D7786" s="818">
        <v>0.0</v>
      </c>
      <c r="E7786" s="818">
        <v>0.2</v>
      </c>
      <c r="F7786" s="818">
        <v>0.2</v>
      </c>
    </row>
    <row r="7787" ht="15.0" customHeight="1">
      <c r="A7787" s="812">
        <v>95344.0</v>
      </c>
      <c r="B7787" s="813" t="s">
        <v>8990</v>
      </c>
      <c r="C7787" s="814" t="s">
        <v>621</v>
      </c>
      <c r="D7787" s="818">
        <v>0.0</v>
      </c>
      <c r="E7787" s="818">
        <v>0.13</v>
      </c>
      <c r="F7787" s="818">
        <v>0.13</v>
      </c>
    </row>
    <row r="7788" ht="15.0" customHeight="1">
      <c r="A7788" s="812">
        <v>95345.0</v>
      </c>
      <c r="B7788" s="813" t="s">
        <v>8991</v>
      </c>
      <c r="C7788" s="814" t="s">
        <v>621</v>
      </c>
      <c r="D7788" s="818">
        <v>0.0</v>
      </c>
      <c r="E7788" s="818">
        <v>0.41</v>
      </c>
      <c r="F7788" s="818">
        <v>0.41</v>
      </c>
    </row>
    <row r="7789" ht="15.0" customHeight="1">
      <c r="A7789" s="812">
        <v>95346.0</v>
      </c>
      <c r="B7789" s="813" t="s">
        <v>8992</v>
      </c>
      <c r="C7789" s="814" t="s">
        <v>621</v>
      </c>
      <c r="D7789" s="818">
        <v>0.0</v>
      </c>
      <c r="E7789" s="818">
        <v>0.04</v>
      </c>
      <c r="F7789" s="818">
        <v>0.04</v>
      </c>
    </row>
    <row r="7790" ht="15.0" customHeight="1">
      <c r="A7790" s="812">
        <v>95347.0</v>
      </c>
      <c r="B7790" s="813" t="s">
        <v>8993</v>
      </c>
      <c r="C7790" s="814" t="s">
        <v>621</v>
      </c>
      <c r="D7790" s="818">
        <v>0.0</v>
      </c>
      <c r="E7790" s="818">
        <v>0.05</v>
      </c>
      <c r="F7790" s="818">
        <v>0.05</v>
      </c>
    </row>
    <row r="7791" ht="15.0" customHeight="1">
      <c r="A7791" s="812">
        <v>95348.0</v>
      </c>
      <c r="B7791" s="813" t="s">
        <v>8994</v>
      </c>
      <c r="C7791" s="814" t="s">
        <v>621</v>
      </c>
      <c r="D7791" s="818">
        <v>0.0</v>
      </c>
      <c r="E7791" s="818">
        <v>0.06</v>
      </c>
      <c r="F7791" s="818">
        <v>0.06</v>
      </c>
    </row>
    <row r="7792" ht="15.0" customHeight="1">
      <c r="A7792" s="812">
        <v>95349.0</v>
      </c>
      <c r="B7792" s="813" t="s">
        <v>8995</v>
      </c>
      <c r="C7792" s="814" t="s">
        <v>621</v>
      </c>
      <c r="D7792" s="818">
        <v>0.0</v>
      </c>
      <c r="E7792" s="818">
        <v>0.05</v>
      </c>
      <c r="F7792" s="818">
        <v>0.05</v>
      </c>
    </row>
    <row r="7793" ht="15.0" customHeight="1">
      <c r="A7793" s="812">
        <v>95350.0</v>
      </c>
      <c r="B7793" s="813" t="s">
        <v>8996</v>
      </c>
      <c r="C7793" s="814" t="s">
        <v>621</v>
      </c>
      <c r="D7793" s="818">
        <v>0.0</v>
      </c>
      <c r="E7793" s="818">
        <v>0.05</v>
      </c>
      <c r="F7793" s="818">
        <v>0.05</v>
      </c>
    </row>
    <row r="7794" ht="15.0" customHeight="1">
      <c r="A7794" s="812">
        <v>95351.0</v>
      </c>
      <c r="B7794" s="813" t="s">
        <v>8997</v>
      </c>
      <c r="C7794" s="814" t="s">
        <v>621</v>
      </c>
      <c r="D7794" s="818">
        <v>0.0</v>
      </c>
      <c r="E7794" s="818">
        <v>0.19</v>
      </c>
      <c r="F7794" s="818">
        <v>0.19</v>
      </c>
    </row>
    <row r="7795" ht="15.0" customHeight="1">
      <c r="A7795" s="812">
        <v>95352.0</v>
      </c>
      <c r="B7795" s="813" t="s">
        <v>8998</v>
      </c>
      <c r="C7795" s="814" t="s">
        <v>621</v>
      </c>
      <c r="D7795" s="818">
        <v>0.0</v>
      </c>
      <c r="E7795" s="818">
        <v>0.05</v>
      </c>
      <c r="F7795" s="818">
        <v>0.05</v>
      </c>
    </row>
    <row r="7796" ht="15.0" customHeight="1">
      <c r="A7796" s="812">
        <v>95354.0</v>
      </c>
      <c r="B7796" s="813" t="s">
        <v>8999</v>
      </c>
      <c r="C7796" s="814" t="s">
        <v>621</v>
      </c>
      <c r="D7796" s="818">
        <v>0.0</v>
      </c>
      <c r="E7796" s="818">
        <v>0.07</v>
      </c>
      <c r="F7796" s="818">
        <v>0.07</v>
      </c>
    </row>
    <row r="7797" ht="15.0" customHeight="1">
      <c r="A7797" s="812">
        <v>95355.0</v>
      </c>
      <c r="B7797" s="813" t="s">
        <v>9000</v>
      </c>
      <c r="C7797" s="814" t="s">
        <v>621</v>
      </c>
      <c r="D7797" s="818">
        <v>0.0</v>
      </c>
      <c r="E7797" s="818">
        <v>0.08</v>
      </c>
      <c r="F7797" s="818">
        <v>0.08</v>
      </c>
    </row>
    <row r="7798" ht="15.0" customHeight="1">
      <c r="A7798" s="812">
        <v>95356.0</v>
      </c>
      <c r="B7798" s="813" t="s">
        <v>9001</v>
      </c>
      <c r="C7798" s="814" t="s">
        <v>621</v>
      </c>
      <c r="D7798" s="818">
        <v>0.0</v>
      </c>
      <c r="E7798" s="818">
        <v>0.09</v>
      </c>
      <c r="F7798" s="818">
        <v>0.09</v>
      </c>
    </row>
    <row r="7799" ht="15.0" customHeight="1">
      <c r="A7799" s="812">
        <v>95357.0</v>
      </c>
      <c r="B7799" s="813" t="s">
        <v>9002</v>
      </c>
      <c r="C7799" s="814" t="s">
        <v>621</v>
      </c>
      <c r="D7799" s="818">
        <v>0.0</v>
      </c>
      <c r="E7799" s="818">
        <v>0.14</v>
      </c>
      <c r="F7799" s="818">
        <v>0.14</v>
      </c>
    </row>
    <row r="7800" ht="15.0" customHeight="1">
      <c r="A7800" s="812">
        <v>95358.0</v>
      </c>
      <c r="B7800" s="813" t="s">
        <v>9003</v>
      </c>
      <c r="C7800" s="814" t="s">
        <v>621</v>
      </c>
      <c r="D7800" s="818">
        <v>0.0</v>
      </c>
      <c r="E7800" s="818">
        <v>0.18</v>
      </c>
      <c r="F7800" s="818">
        <v>0.18</v>
      </c>
    </row>
    <row r="7801" ht="15.0" customHeight="1">
      <c r="A7801" s="812">
        <v>95359.0</v>
      </c>
      <c r="B7801" s="813" t="s">
        <v>9004</v>
      </c>
      <c r="C7801" s="814" t="s">
        <v>621</v>
      </c>
      <c r="D7801" s="818">
        <v>0.0</v>
      </c>
      <c r="E7801" s="818">
        <v>0.46</v>
      </c>
      <c r="F7801" s="818">
        <v>0.46</v>
      </c>
    </row>
    <row r="7802" ht="15.0" customHeight="1">
      <c r="A7802" s="812">
        <v>95360.0</v>
      </c>
      <c r="B7802" s="813" t="s">
        <v>9005</v>
      </c>
      <c r="C7802" s="814" t="s">
        <v>621</v>
      </c>
      <c r="D7802" s="818">
        <v>0.0</v>
      </c>
      <c r="E7802" s="818">
        <v>0.14</v>
      </c>
      <c r="F7802" s="818">
        <v>0.14</v>
      </c>
    </row>
    <row r="7803" ht="15.0" customHeight="1">
      <c r="A7803" s="812">
        <v>95361.0</v>
      </c>
      <c r="B7803" s="813" t="s">
        <v>9006</v>
      </c>
      <c r="C7803" s="814" t="s">
        <v>621</v>
      </c>
      <c r="D7803" s="818">
        <v>0.0</v>
      </c>
      <c r="E7803" s="818">
        <v>0.08</v>
      </c>
      <c r="F7803" s="818">
        <v>0.08</v>
      </c>
    </row>
    <row r="7804" ht="15.0" customHeight="1">
      <c r="A7804" s="812">
        <v>95362.0</v>
      </c>
      <c r="B7804" s="813" t="s">
        <v>9007</v>
      </c>
      <c r="C7804" s="814" t="s">
        <v>621</v>
      </c>
      <c r="D7804" s="818">
        <v>0.0</v>
      </c>
      <c r="E7804" s="818">
        <v>0.09</v>
      </c>
      <c r="F7804" s="818">
        <v>0.09</v>
      </c>
    </row>
    <row r="7805" ht="15.0" customHeight="1">
      <c r="A7805" s="812">
        <v>95363.0</v>
      </c>
      <c r="B7805" s="813" t="s">
        <v>9008</v>
      </c>
      <c r="C7805" s="814" t="s">
        <v>621</v>
      </c>
      <c r="D7805" s="818">
        <v>0.0</v>
      </c>
      <c r="E7805" s="818">
        <v>0.11</v>
      </c>
      <c r="F7805" s="818">
        <v>0.11</v>
      </c>
    </row>
    <row r="7806" ht="15.0" customHeight="1">
      <c r="A7806" s="812">
        <v>95364.0</v>
      </c>
      <c r="B7806" s="813" t="s">
        <v>9009</v>
      </c>
      <c r="C7806" s="814" t="s">
        <v>621</v>
      </c>
      <c r="D7806" s="818">
        <v>0.0</v>
      </c>
      <c r="E7806" s="818">
        <v>0.09</v>
      </c>
      <c r="F7806" s="818">
        <v>0.09</v>
      </c>
    </row>
    <row r="7807" ht="15.0" customHeight="1">
      <c r="A7807" s="812">
        <v>95365.0</v>
      </c>
      <c r="B7807" s="813" t="s">
        <v>9010</v>
      </c>
      <c r="C7807" s="814" t="s">
        <v>621</v>
      </c>
      <c r="D7807" s="818">
        <v>0.0</v>
      </c>
      <c r="E7807" s="818">
        <v>0.09</v>
      </c>
      <c r="F7807" s="818">
        <v>0.09</v>
      </c>
    </row>
    <row r="7808" ht="15.0" customHeight="1">
      <c r="A7808" s="812">
        <v>95366.0</v>
      </c>
      <c r="B7808" s="813" t="s">
        <v>9011</v>
      </c>
      <c r="C7808" s="814" t="s">
        <v>621</v>
      </c>
      <c r="D7808" s="818">
        <v>0.0</v>
      </c>
      <c r="E7808" s="818">
        <v>0.08</v>
      </c>
      <c r="F7808" s="818">
        <v>0.08</v>
      </c>
    </row>
    <row r="7809" ht="15.0" customHeight="1">
      <c r="A7809" s="812">
        <v>95368.0</v>
      </c>
      <c r="B7809" s="813" t="s">
        <v>9012</v>
      </c>
      <c r="C7809" s="814" t="s">
        <v>621</v>
      </c>
      <c r="D7809" s="818">
        <v>0.0</v>
      </c>
      <c r="E7809" s="818">
        <v>0.12</v>
      </c>
      <c r="F7809" s="818">
        <v>0.12</v>
      </c>
    </row>
    <row r="7810" ht="15.0" customHeight="1">
      <c r="A7810" s="812">
        <v>95369.0</v>
      </c>
      <c r="B7810" s="813" t="s">
        <v>9013</v>
      </c>
      <c r="C7810" s="814" t="s">
        <v>621</v>
      </c>
      <c r="D7810" s="818">
        <v>0.0</v>
      </c>
      <c r="E7810" s="818">
        <v>0.09</v>
      </c>
      <c r="F7810" s="818">
        <v>0.09</v>
      </c>
    </row>
    <row r="7811" ht="15.0" customHeight="1">
      <c r="A7811" s="812">
        <v>95367.0</v>
      </c>
      <c r="B7811" s="813" t="s">
        <v>9014</v>
      </c>
      <c r="C7811" s="814" t="s">
        <v>621</v>
      </c>
      <c r="D7811" s="818">
        <v>0.0</v>
      </c>
      <c r="E7811" s="818">
        <v>0.08</v>
      </c>
      <c r="F7811" s="818">
        <v>0.08</v>
      </c>
    </row>
    <row r="7812" ht="15.0" customHeight="1">
      <c r="A7812" s="812">
        <v>95370.0</v>
      </c>
      <c r="B7812" s="813" t="s">
        <v>9015</v>
      </c>
      <c r="C7812" s="814" t="s">
        <v>621</v>
      </c>
      <c r="D7812" s="818">
        <v>0.0</v>
      </c>
      <c r="E7812" s="818">
        <v>0.17</v>
      </c>
      <c r="F7812" s="818">
        <v>0.17</v>
      </c>
    </row>
    <row r="7813" ht="15.0" customHeight="1">
      <c r="A7813" s="812">
        <v>95371.0</v>
      </c>
      <c r="B7813" s="813" t="s">
        <v>9016</v>
      </c>
      <c r="C7813" s="814" t="s">
        <v>621</v>
      </c>
      <c r="D7813" s="818">
        <v>0.0</v>
      </c>
      <c r="E7813" s="818">
        <v>0.24</v>
      </c>
      <c r="F7813" s="818">
        <v>0.24</v>
      </c>
    </row>
    <row r="7814" ht="15.0" customHeight="1">
      <c r="A7814" s="812">
        <v>95372.0</v>
      </c>
      <c r="B7814" s="813" t="s">
        <v>9017</v>
      </c>
      <c r="C7814" s="814" t="s">
        <v>621</v>
      </c>
      <c r="D7814" s="818">
        <v>0.0</v>
      </c>
      <c r="E7814" s="818">
        <v>0.17</v>
      </c>
      <c r="F7814" s="818">
        <v>0.17</v>
      </c>
    </row>
    <row r="7815" ht="15.0" customHeight="1">
      <c r="A7815" s="812">
        <v>95373.0</v>
      </c>
      <c r="B7815" s="813" t="s">
        <v>9018</v>
      </c>
      <c r="C7815" s="814" t="s">
        <v>621</v>
      </c>
      <c r="D7815" s="818">
        <v>0.0</v>
      </c>
      <c r="E7815" s="818">
        <v>0.17</v>
      </c>
      <c r="F7815" s="818">
        <v>0.17</v>
      </c>
    </row>
    <row r="7816" ht="15.0" customHeight="1">
      <c r="A7816" s="812">
        <v>95374.0</v>
      </c>
      <c r="B7816" s="813" t="s">
        <v>9019</v>
      </c>
      <c r="C7816" s="814" t="s">
        <v>621</v>
      </c>
      <c r="D7816" s="818">
        <v>0.0</v>
      </c>
      <c r="E7816" s="818">
        <v>0.18</v>
      </c>
      <c r="F7816" s="818">
        <v>0.18</v>
      </c>
    </row>
    <row r="7817" ht="15.0" customHeight="1">
      <c r="A7817" s="812">
        <v>95375.0</v>
      </c>
      <c r="B7817" s="813" t="s">
        <v>9020</v>
      </c>
      <c r="C7817" s="814" t="s">
        <v>621</v>
      </c>
      <c r="D7817" s="818">
        <v>0.0</v>
      </c>
      <c r="E7817" s="818">
        <v>0.18</v>
      </c>
      <c r="F7817" s="818">
        <v>0.18</v>
      </c>
    </row>
    <row r="7818" ht="15.0" customHeight="1">
      <c r="A7818" s="812">
        <v>95376.0</v>
      </c>
      <c r="B7818" s="813" t="s">
        <v>9021</v>
      </c>
      <c r="C7818" s="814" t="s">
        <v>621</v>
      </c>
      <c r="D7818" s="818">
        <v>0.0</v>
      </c>
      <c r="E7818" s="818">
        <v>0.04</v>
      </c>
      <c r="F7818" s="818">
        <v>0.04</v>
      </c>
    </row>
    <row r="7819" ht="15.0" customHeight="1">
      <c r="A7819" s="812">
        <v>95377.0</v>
      </c>
      <c r="B7819" s="813" t="s">
        <v>9022</v>
      </c>
      <c r="C7819" s="814" t="s">
        <v>621</v>
      </c>
      <c r="D7819" s="818">
        <v>0.0</v>
      </c>
      <c r="E7819" s="818">
        <v>0.13</v>
      </c>
      <c r="F7819" s="818">
        <v>0.13</v>
      </c>
    </row>
    <row r="7820" ht="15.0" customHeight="1">
      <c r="A7820" s="812">
        <v>95378.0</v>
      </c>
      <c r="B7820" s="813" t="s">
        <v>9023</v>
      </c>
      <c r="C7820" s="814" t="s">
        <v>621</v>
      </c>
      <c r="D7820" s="818">
        <v>0.0</v>
      </c>
      <c r="E7820" s="818">
        <v>0.17</v>
      </c>
      <c r="F7820" s="818">
        <v>0.17</v>
      </c>
    </row>
    <row r="7821" ht="15.0" customHeight="1">
      <c r="A7821" s="812">
        <v>95379.0</v>
      </c>
      <c r="B7821" s="813" t="s">
        <v>9024</v>
      </c>
      <c r="C7821" s="814" t="s">
        <v>621</v>
      </c>
      <c r="D7821" s="818">
        <v>0.0</v>
      </c>
      <c r="E7821" s="818">
        <v>0.14</v>
      </c>
      <c r="F7821" s="818">
        <v>0.14</v>
      </c>
    </row>
    <row r="7822" ht="15.0" customHeight="1">
      <c r="A7822" s="812">
        <v>95380.0</v>
      </c>
      <c r="B7822" s="813" t="s">
        <v>9025</v>
      </c>
      <c r="C7822" s="814" t="s">
        <v>621</v>
      </c>
      <c r="D7822" s="818">
        <v>0.0</v>
      </c>
      <c r="E7822" s="818">
        <v>0.11</v>
      </c>
      <c r="F7822" s="818">
        <v>0.11</v>
      </c>
    </row>
    <row r="7823" ht="15.0" customHeight="1">
      <c r="A7823" s="812">
        <v>95382.0</v>
      </c>
      <c r="B7823" s="813" t="s">
        <v>9026</v>
      </c>
      <c r="C7823" s="814" t="s">
        <v>621</v>
      </c>
      <c r="D7823" s="818">
        <v>0.0</v>
      </c>
      <c r="E7823" s="818">
        <v>0.16</v>
      </c>
      <c r="F7823" s="818">
        <v>0.16</v>
      </c>
    </row>
    <row r="7824" ht="15.0" customHeight="1">
      <c r="A7824" s="812">
        <v>95383.0</v>
      </c>
      <c r="B7824" s="813" t="s">
        <v>9027</v>
      </c>
      <c r="C7824" s="814" t="s">
        <v>621</v>
      </c>
      <c r="D7824" s="818">
        <v>0.0</v>
      </c>
      <c r="E7824" s="818">
        <v>0.15</v>
      </c>
      <c r="F7824" s="818">
        <v>0.15</v>
      </c>
    </row>
    <row r="7825" ht="15.0" customHeight="1">
      <c r="A7825" s="812">
        <v>95384.0</v>
      </c>
      <c r="B7825" s="813" t="s">
        <v>9028</v>
      </c>
      <c r="C7825" s="814" t="s">
        <v>621</v>
      </c>
      <c r="D7825" s="818">
        <v>0.0</v>
      </c>
      <c r="E7825" s="818">
        <v>0.14</v>
      </c>
      <c r="F7825" s="818">
        <v>0.14</v>
      </c>
    </row>
    <row r="7826" ht="15.0" customHeight="1">
      <c r="A7826" s="812">
        <v>95385.0</v>
      </c>
      <c r="B7826" s="813" t="s">
        <v>9029</v>
      </c>
      <c r="C7826" s="814" t="s">
        <v>621</v>
      </c>
      <c r="D7826" s="818">
        <v>0.0</v>
      </c>
      <c r="E7826" s="818">
        <v>0.12</v>
      </c>
      <c r="F7826" s="818">
        <v>0.12</v>
      </c>
    </row>
    <row r="7827" ht="15.0" customHeight="1">
      <c r="A7827" s="812">
        <v>95386.0</v>
      </c>
      <c r="B7827" s="813" t="s">
        <v>9030</v>
      </c>
      <c r="C7827" s="814" t="s">
        <v>621</v>
      </c>
      <c r="D7827" s="818">
        <v>0.0</v>
      </c>
      <c r="E7827" s="818">
        <v>0.15</v>
      </c>
      <c r="F7827" s="818">
        <v>0.15</v>
      </c>
    </row>
    <row r="7828" ht="15.0" customHeight="1">
      <c r="A7828" s="812">
        <v>95387.0</v>
      </c>
      <c r="B7828" s="813" t="s">
        <v>9031</v>
      </c>
      <c r="C7828" s="814" t="s">
        <v>621</v>
      </c>
      <c r="D7828" s="818">
        <v>0.0</v>
      </c>
      <c r="E7828" s="818">
        <v>0.2</v>
      </c>
      <c r="F7828" s="818">
        <v>0.2</v>
      </c>
    </row>
    <row r="7829" ht="15.0" customHeight="1">
      <c r="A7829" s="812">
        <v>95388.0</v>
      </c>
      <c r="B7829" s="813" t="s">
        <v>9032</v>
      </c>
      <c r="C7829" s="814" t="s">
        <v>621</v>
      </c>
      <c r="D7829" s="818">
        <v>0.0</v>
      </c>
      <c r="E7829" s="818">
        <v>0.06</v>
      </c>
      <c r="F7829" s="818">
        <v>0.06</v>
      </c>
    </row>
    <row r="7830" ht="15.0" customHeight="1">
      <c r="A7830" s="812">
        <v>95389.0</v>
      </c>
      <c r="B7830" s="813" t="s">
        <v>9033</v>
      </c>
      <c r="C7830" s="814" t="s">
        <v>621</v>
      </c>
      <c r="D7830" s="818">
        <v>0.0</v>
      </c>
      <c r="E7830" s="818">
        <v>0.07</v>
      </c>
      <c r="F7830" s="818">
        <v>0.07</v>
      </c>
    </row>
    <row r="7831" ht="15.0" customHeight="1">
      <c r="A7831" s="812">
        <v>95390.0</v>
      </c>
      <c r="B7831" s="813" t="s">
        <v>9034</v>
      </c>
      <c r="C7831" s="814" t="s">
        <v>621</v>
      </c>
      <c r="D7831" s="818">
        <v>0.0</v>
      </c>
      <c r="E7831" s="818">
        <v>0.05</v>
      </c>
      <c r="F7831" s="818">
        <v>0.05</v>
      </c>
    </row>
    <row r="7832" ht="15.0" customHeight="1">
      <c r="A7832" s="812">
        <v>95391.0</v>
      </c>
      <c r="B7832" s="813" t="s">
        <v>9035</v>
      </c>
      <c r="C7832" s="814" t="s">
        <v>621</v>
      </c>
      <c r="D7832" s="818">
        <v>0.0</v>
      </c>
      <c r="E7832" s="818">
        <v>0.07</v>
      </c>
      <c r="F7832" s="818">
        <v>0.07</v>
      </c>
    </row>
    <row r="7833" ht="15.0" customHeight="1">
      <c r="A7833" s="812">
        <v>95392.0</v>
      </c>
      <c r="B7833" s="813" t="s">
        <v>9036</v>
      </c>
      <c r="C7833" s="814" t="s">
        <v>621</v>
      </c>
      <c r="D7833" s="818">
        <v>0.0</v>
      </c>
      <c r="E7833" s="818">
        <v>0.05</v>
      </c>
      <c r="F7833" s="818">
        <v>0.05</v>
      </c>
    </row>
    <row r="7834" ht="15.0" customHeight="1">
      <c r="A7834" s="812">
        <v>95393.0</v>
      </c>
      <c r="B7834" s="813" t="s">
        <v>9037</v>
      </c>
      <c r="C7834" s="814" t="s">
        <v>621</v>
      </c>
      <c r="D7834" s="818">
        <v>0.0</v>
      </c>
      <c r="E7834" s="818">
        <v>0.21</v>
      </c>
      <c r="F7834" s="818">
        <v>0.21</v>
      </c>
    </row>
    <row r="7835" ht="15.0" customHeight="1">
      <c r="A7835" s="812">
        <v>95394.0</v>
      </c>
      <c r="B7835" s="813" t="s">
        <v>9038</v>
      </c>
      <c r="C7835" s="814" t="s">
        <v>621</v>
      </c>
      <c r="D7835" s="818">
        <v>0.0</v>
      </c>
      <c r="E7835" s="818">
        <v>0.34</v>
      </c>
      <c r="F7835" s="818">
        <v>0.34</v>
      </c>
    </row>
    <row r="7836" ht="15.0" customHeight="1">
      <c r="A7836" s="812">
        <v>95395.0</v>
      </c>
      <c r="B7836" s="813" t="s">
        <v>9039</v>
      </c>
      <c r="C7836" s="814" t="s">
        <v>621</v>
      </c>
      <c r="D7836" s="818">
        <v>0.0</v>
      </c>
      <c r="E7836" s="818">
        <v>0.48</v>
      </c>
      <c r="F7836" s="818">
        <v>0.48</v>
      </c>
    </row>
    <row r="7837" ht="15.0" customHeight="1">
      <c r="A7837" s="812">
        <v>95396.0</v>
      </c>
      <c r="B7837" s="813" t="s">
        <v>9040</v>
      </c>
      <c r="C7837" s="814" t="s">
        <v>621</v>
      </c>
      <c r="D7837" s="818">
        <v>0.0</v>
      </c>
      <c r="E7837" s="818">
        <v>0.64</v>
      </c>
      <c r="F7837" s="818">
        <v>0.64</v>
      </c>
    </row>
    <row r="7838" ht="15.0" customHeight="1">
      <c r="A7838" s="812">
        <v>95397.0</v>
      </c>
      <c r="B7838" s="813" t="s">
        <v>9041</v>
      </c>
      <c r="C7838" s="814" t="s">
        <v>621</v>
      </c>
      <c r="D7838" s="818">
        <v>0.0</v>
      </c>
      <c r="E7838" s="818">
        <v>0.07</v>
      </c>
      <c r="F7838" s="818">
        <v>0.07</v>
      </c>
    </row>
    <row r="7839" ht="15.0" customHeight="1">
      <c r="A7839" s="812">
        <v>95398.0</v>
      </c>
      <c r="B7839" s="813" t="s">
        <v>9042</v>
      </c>
      <c r="C7839" s="814" t="s">
        <v>621</v>
      </c>
      <c r="D7839" s="818">
        <v>0.0</v>
      </c>
      <c r="E7839" s="818">
        <v>0.04</v>
      </c>
      <c r="F7839" s="818">
        <v>0.04</v>
      </c>
    </row>
    <row r="7840" ht="15.0" customHeight="1">
      <c r="A7840" s="812">
        <v>95399.0</v>
      </c>
      <c r="B7840" s="813" t="s">
        <v>9043</v>
      </c>
      <c r="C7840" s="814" t="s">
        <v>621</v>
      </c>
      <c r="D7840" s="818">
        <v>0.0</v>
      </c>
      <c r="E7840" s="818">
        <v>0.04</v>
      </c>
      <c r="F7840" s="818">
        <v>0.04</v>
      </c>
    </row>
    <row r="7841" ht="15.0" customHeight="1">
      <c r="A7841" s="812">
        <v>95400.0</v>
      </c>
      <c r="B7841" s="813" t="s">
        <v>9044</v>
      </c>
      <c r="C7841" s="814" t="s">
        <v>621</v>
      </c>
      <c r="D7841" s="818">
        <v>0.0</v>
      </c>
      <c r="E7841" s="818">
        <v>0.06</v>
      </c>
      <c r="F7841" s="818">
        <v>0.06</v>
      </c>
    </row>
    <row r="7842" ht="15.0" customHeight="1">
      <c r="A7842" s="812">
        <v>95401.0</v>
      </c>
      <c r="B7842" s="813" t="s">
        <v>9045</v>
      </c>
      <c r="C7842" s="814" t="s">
        <v>621</v>
      </c>
      <c r="D7842" s="818">
        <v>0.0</v>
      </c>
      <c r="E7842" s="818">
        <v>0.41</v>
      </c>
      <c r="F7842" s="818">
        <v>0.41</v>
      </c>
    </row>
    <row r="7843" ht="15.0" customHeight="1">
      <c r="A7843" s="812">
        <v>95402.0</v>
      </c>
      <c r="B7843" s="813" t="s">
        <v>9046</v>
      </c>
      <c r="C7843" s="814" t="s">
        <v>621</v>
      </c>
      <c r="D7843" s="818">
        <v>0.0</v>
      </c>
      <c r="E7843" s="818">
        <v>0.82</v>
      </c>
      <c r="F7843" s="818">
        <v>0.82</v>
      </c>
    </row>
    <row r="7844" ht="15.0" customHeight="1">
      <c r="A7844" s="812">
        <v>95403.0</v>
      </c>
      <c r="B7844" s="813" t="s">
        <v>9047</v>
      </c>
      <c r="C7844" s="814" t="s">
        <v>621</v>
      </c>
      <c r="D7844" s="818">
        <v>0.0</v>
      </c>
      <c r="E7844" s="818">
        <v>0.94</v>
      </c>
      <c r="F7844" s="818">
        <v>0.94</v>
      </c>
    </row>
    <row r="7845" ht="15.0" customHeight="1">
      <c r="A7845" s="812">
        <v>95404.0</v>
      </c>
      <c r="B7845" s="813" t="s">
        <v>9048</v>
      </c>
      <c r="C7845" s="814" t="s">
        <v>621</v>
      </c>
      <c r="D7845" s="818">
        <v>0.0</v>
      </c>
      <c r="E7845" s="818">
        <v>1.28</v>
      </c>
      <c r="F7845" s="818">
        <v>1.28</v>
      </c>
    </row>
    <row r="7846" ht="15.0" customHeight="1">
      <c r="A7846" s="812">
        <v>95405.0</v>
      </c>
      <c r="B7846" s="813" t="s">
        <v>9049</v>
      </c>
      <c r="C7846" s="814" t="s">
        <v>621</v>
      </c>
      <c r="D7846" s="818">
        <v>0.0</v>
      </c>
      <c r="E7846" s="818">
        <v>0.62</v>
      </c>
      <c r="F7846" s="818">
        <v>0.62</v>
      </c>
    </row>
    <row r="7847" ht="15.0" customHeight="1">
      <c r="A7847" s="812">
        <v>95406.0</v>
      </c>
      <c r="B7847" s="813" t="s">
        <v>9050</v>
      </c>
      <c r="C7847" s="814" t="s">
        <v>621</v>
      </c>
      <c r="D7847" s="818">
        <v>0.0</v>
      </c>
      <c r="E7847" s="818">
        <v>0.09</v>
      </c>
      <c r="F7847" s="818">
        <v>0.09</v>
      </c>
    </row>
    <row r="7848" ht="15.0" customHeight="1">
      <c r="A7848" s="812">
        <v>95407.0</v>
      </c>
      <c r="B7848" s="813" t="s">
        <v>9051</v>
      </c>
      <c r="C7848" s="814" t="s">
        <v>621</v>
      </c>
      <c r="D7848" s="818">
        <v>0.0</v>
      </c>
      <c r="E7848" s="818">
        <v>1.88</v>
      </c>
      <c r="F7848" s="818">
        <v>1.88</v>
      </c>
    </row>
    <row r="7849" ht="15.0" customHeight="1">
      <c r="A7849" s="812">
        <v>95408.0</v>
      </c>
      <c r="B7849" s="813" t="s">
        <v>9052</v>
      </c>
      <c r="C7849" s="814" t="s">
        <v>626</v>
      </c>
      <c r="D7849" s="818">
        <v>0.0</v>
      </c>
      <c r="E7849" s="818">
        <v>7.08</v>
      </c>
      <c r="F7849" s="818">
        <v>7.08</v>
      </c>
    </row>
    <row r="7850" ht="15.0" customHeight="1">
      <c r="A7850" s="812">
        <v>95409.0</v>
      </c>
      <c r="B7850" s="813" t="s">
        <v>9053</v>
      </c>
      <c r="C7850" s="814" t="s">
        <v>626</v>
      </c>
      <c r="D7850" s="818">
        <v>0.0</v>
      </c>
      <c r="E7850" s="818">
        <v>10.64</v>
      </c>
      <c r="F7850" s="818">
        <v>10.64</v>
      </c>
    </row>
    <row r="7851" ht="15.0" customHeight="1">
      <c r="A7851" s="812">
        <v>95410.0</v>
      </c>
      <c r="B7851" s="813" t="s">
        <v>9054</v>
      </c>
      <c r="C7851" s="814" t="s">
        <v>626</v>
      </c>
      <c r="D7851" s="818">
        <v>0.0</v>
      </c>
      <c r="E7851" s="818">
        <v>6.64</v>
      </c>
      <c r="F7851" s="818">
        <v>6.64</v>
      </c>
    </row>
    <row r="7852" ht="15.0" customHeight="1">
      <c r="A7852" s="812">
        <v>95411.0</v>
      </c>
      <c r="B7852" s="813" t="s">
        <v>9055</v>
      </c>
      <c r="C7852" s="814" t="s">
        <v>626</v>
      </c>
      <c r="D7852" s="818">
        <v>0.0</v>
      </c>
      <c r="E7852" s="818">
        <v>9.36</v>
      </c>
      <c r="F7852" s="818">
        <v>9.36</v>
      </c>
    </row>
    <row r="7853" ht="15.0" customHeight="1">
      <c r="A7853" s="812">
        <v>95412.0</v>
      </c>
      <c r="B7853" s="813" t="s">
        <v>9056</v>
      </c>
      <c r="C7853" s="814" t="s">
        <v>626</v>
      </c>
      <c r="D7853" s="818">
        <v>0.0</v>
      </c>
      <c r="E7853" s="818">
        <v>10.31</v>
      </c>
      <c r="F7853" s="818">
        <v>10.31</v>
      </c>
    </row>
    <row r="7854" ht="15.0" customHeight="1">
      <c r="A7854" s="812">
        <v>95413.0</v>
      </c>
      <c r="B7854" s="813" t="s">
        <v>9057</v>
      </c>
      <c r="C7854" s="814" t="s">
        <v>626</v>
      </c>
      <c r="D7854" s="818">
        <v>0.0</v>
      </c>
      <c r="E7854" s="818">
        <v>8.14</v>
      </c>
      <c r="F7854" s="818">
        <v>8.14</v>
      </c>
    </row>
    <row r="7855" ht="15.0" customHeight="1">
      <c r="A7855" s="812">
        <v>95414.0</v>
      </c>
      <c r="B7855" s="813" t="s">
        <v>9058</v>
      </c>
      <c r="C7855" s="814" t="s">
        <v>626</v>
      </c>
      <c r="D7855" s="818">
        <v>0.0</v>
      </c>
      <c r="E7855" s="818">
        <v>28.7</v>
      </c>
      <c r="F7855" s="818">
        <v>28.7</v>
      </c>
    </row>
    <row r="7856" ht="15.0" customHeight="1">
      <c r="A7856" s="812">
        <v>95415.0</v>
      </c>
      <c r="B7856" s="813" t="s">
        <v>9059</v>
      </c>
      <c r="C7856" s="814" t="s">
        <v>626</v>
      </c>
      <c r="D7856" s="818">
        <v>0.0</v>
      </c>
      <c r="E7856" s="818">
        <v>112.43</v>
      </c>
      <c r="F7856" s="818">
        <v>112.43</v>
      </c>
    </row>
    <row r="7857" ht="15.0" customHeight="1">
      <c r="A7857" s="812">
        <v>95416.0</v>
      </c>
      <c r="B7857" s="813" t="s">
        <v>9060</v>
      </c>
      <c r="C7857" s="814" t="s">
        <v>626</v>
      </c>
      <c r="D7857" s="818">
        <v>0.0</v>
      </c>
      <c r="E7857" s="818">
        <v>6.29</v>
      </c>
      <c r="F7857" s="818">
        <v>6.29</v>
      </c>
    </row>
    <row r="7858" ht="15.0" customHeight="1">
      <c r="A7858" s="812">
        <v>95417.0</v>
      </c>
      <c r="B7858" s="813" t="s">
        <v>9061</v>
      </c>
      <c r="C7858" s="814" t="s">
        <v>626</v>
      </c>
      <c r="D7858" s="818">
        <v>0.0</v>
      </c>
      <c r="E7858" s="818">
        <v>127.97</v>
      </c>
      <c r="F7858" s="818">
        <v>127.97</v>
      </c>
    </row>
    <row r="7859" ht="15.0" customHeight="1">
      <c r="A7859" s="812">
        <v>95418.0</v>
      </c>
      <c r="B7859" s="813" t="s">
        <v>9062</v>
      </c>
      <c r="C7859" s="814" t="s">
        <v>626</v>
      </c>
      <c r="D7859" s="818">
        <v>0.0</v>
      </c>
      <c r="E7859" s="818">
        <v>174.93</v>
      </c>
      <c r="F7859" s="818">
        <v>174.93</v>
      </c>
    </row>
    <row r="7860" ht="15.0" customHeight="1">
      <c r="A7860" s="812">
        <v>95419.0</v>
      </c>
      <c r="B7860" s="813" t="s">
        <v>9063</v>
      </c>
      <c r="C7860" s="814" t="s">
        <v>626</v>
      </c>
      <c r="D7860" s="818">
        <v>0.0</v>
      </c>
      <c r="E7860" s="818">
        <v>47.06</v>
      </c>
      <c r="F7860" s="818">
        <v>47.06</v>
      </c>
    </row>
    <row r="7861" ht="15.0" customHeight="1">
      <c r="A7861" s="812">
        <v>95420.0</v>
      </c>
      <c r="B7861" s="813" t="s">
        <v>9064</v>
      </c>
      <c r="C7861" s="814" t="s">
        <v>626</v>
      </c>
      <c r="D7861" s="818">
        <v>0.0</v>
      </c>
      <c r="E7861" s="818">
        <v>66.85</v>
      </c>
      <c r="F7861" s="818">
        <v>66.85</v>
      </c>
    </row>
    <row r="7862" ht="15.0" customHeight="1">
      <c r="A7862" s="812">
        <v>95421.0</v>
      </c>
      <c r="B7862" s="813" t="s">
        <v>9065</v>
      </c>
      <c r="C7862" s="814" t="s">
        <v>626</v>
      </c>
      <c r="D7862" s="818">
        <v>0.0</v>
      </c>
      <c r="E7862" s="818">
        <v>88.38</v>
      </c>
      <c r="F7862" s="818">
        <v>88.38</v>
      </c>
    </row>
    <row r="7863" ht="15.0" customHeight="1">
      <c r="A7863" s="812">
        <v>95422.0</v>
      </c>
      <c r="B7863" s="813" t="s">
        <v>9066</v>
      </c>
      <c r="C7863" s="814" t="s">
        <v>626</v>
      </c>
      <c r="D7863" s="818">
        <v>0.0</v>
      </c>
      <c r="E7863" s="818">
        <v>55.95</v>
      </c>
      <c r="F7863" s="818">
        <v>55.95</v>
      </c>
    </row>
    <row r="7864" ht="15.0" customHeight="1">
      <c r="A7864" s="812">
        <v>95423.0</v>
      </c>
      <c r="B7864" s="813" t="s">
        <v>9067</v>
      </c>
      <c r="C7864" s="814" t="s">
        <v>626</v>
      </c>
      <c r="D7864" s="818">
        <v>0.0</v>
      </c>
      <c r="E7864" s="818">
        <v>84.93</v>
      </c>
      <c r="F7864" s="818">
        <v>84.93</v>
      </c>
    </row>
    <row r="7865" ht="15.0" customHeight="1">
      <c r="A7865" s="812">
        <v>95424.0</v>
      </c>
      <c r="B7865" s="813" t="s">
        <v>9068</v>
      </c>
      <c r="C7865" s="814" t="s">
        <v>626</v>
      </c>
      <c r="D7865" s="818">
        <v>0.0</v>
      </c>
      <c r="E7865" s="818">
        <v>13.38</v>
      </c>
      <c r="F7865" s="818">
        <v>13.38</v>
      </c>
    </row>
  </sheetData>
  <autoFilter ref="$A$4:$F$7865"/>
  <mergeCells count="4">
    <mergeCell ref="A2:A3"/>
    <mergeCell ref="B2:B3"/>
    <mergeCell ref="C2:C3"/>
    <mergeCell ref="D2:F2"/>
  </mergeCells>
  <printOptions gridLines="1" horizontalCentered="1"/>
  <pageMargins bottom="0.7874015748031497" footer="0.0" header="0.0" left="0.984251968503937" right="0.3937007874015748" top="0.7874015748031497"/>
  <pageSetup paperSize="9" orientation="portrait"/>
  <headerFooter>
    <oddFooter>&amp;CPágina &amp;P</oddFooter>
  </headerFooter>
  <rowBreaks count="1" manualBreakCount="1">
    <brk id="6997" man="1"/>
  </rowBreaks>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pane ySplit="2.0" topLeftCell="A3" activePane="bottomLeft" state="frozen"/>
      <selection activeCell="B4" sqref="B4" pane="bottomLeft"/>
    </sheetView>
  </sheetViews>
  <sheetFormatPr customHeight="1" defaultColWidth="14.43" defaultRowHeight="15.0"/>
  <cols>
    <col customWidth="1" min="1" max="1" width="8.86"/>
    <col customWidth="1" min="2" max="2" width="86.86"/>
    <col customWidth="1" min="3" max="3" width="9.14"/>
    <col customWidth="1" min="4" max="4" width="11.86"/>
    <col customWidth="1" min="5" max="6" width="8.71"/>
  </cols>
  <sheetData>
    <row r="1" ht="63.0" customHeight="1">
      <c r="A1" s="819"/>
      <c r="B1" s="793" t="s">
        <v>9069</v>
      </c>
      <c r="C1" s="794"/>
      <c r="D1" s="793"/>
      <c r="E1" s="820"/>
      <c r="F1" s="820"/>
    </row>
    <row r="2" ht="36.75" customHeight="1">
      <c r="A2" s="821" t="s">
        <v>1534</v>
      </c>
      <c r="B2" s="822" t="s">
        <v>9070</v>
      </c>
      <c r="C2" s="822" t="s">
        <v>1535</v>
      </c>
      <c r="D2" s="822" t="s">
        <v>9071</v>
      </c>
      <c r="E2" s="823"/>
      <c r="F2" s="823"/>
    </row>
    <row r="3">
      <c r="A3" s="824">
        <v>38605.0</v>
      </c>
      <c r="B3" s="825" t="s">
        <v>9072</v>
      </c>
      <c r="C3" s="826" t="s">
        <v>826</v>
      </c>
      <c r="D3" s="827">
        <v>88.84</v>
      </c>
      <c r="E3" s="557"/>
      <c r="F3" s="557"/>
    </row>
    <row r="4">
      <c r="A4" s="812">
        <v>11270.0</v>
      </c>
      <c r="B4" s="813" t="s">
        <v>9073</v>
      </c>
      <c r="C4" s="828" t="s">
        <v>826</v>
      </c>
      <c r="D4" s="829">
        <v>1.98</v>
      </c>
      <c r="E4" s="557"/>
      <c r="F4" s="557"/>
    </row>
    <row r="5">
      <c r="A5" s="812">
        <v>412.0</v>
      </c>
      <c r="B5" s="813" t="s">
        <v>9074</v>
      </c>
      <c r="C5" s="828" t="s">
        <v>826</v>
      </c>
      <c r="D5" s="829">
        <v>0.77</v>
      </c>
      <c r="E5" s="557"/>
      <c r="F5" s="557"/>
    </row>
    <row r="6">
      <c r="A6" s="812">
        <v>414.0</v>
      </c>
      <c r="B6" s="813" t="s">
        <v>9075</v>
      </c>
      <c r="C6" s="828" t="s">
        <v>826</v>
      </c>
      <c r="D6" s="829">
        <v>0.04</v>
      </c>
      <c r="E6" s="557"/>
      <c r="F6" s="557"/>
    </row>
    <row r="7">
      <c r="A7" s="812">
        <v>410.0</v>
      </c>
      <c r="B7" s="813" t="s">
        <v>9076</v>
      </c>
      <c r="C7" s="828" t="s">
        <v>826</v>
      </c>
      <c r="D7" s="829">
        <v>0.11</v>
      </c>
      <c r="E7" s="830"/>
      <c r="F7" s="830"/>
    </row>
    <row r="8">
      <c r="A8" s="812">
        <v>411.0</v>
      </c>
      <c r="B8" s="813" t="s">
        <v>9077</v>
      </c>
      <c r="C8" s="828" t="s">
        <v>826</v>
      </c>
      <c r="D8" s="829">
        <v>0.15</v>
      </c>
      <c r="E8" s="830"/>
      <c r="F8" s="830"/>
    </row>
    <row r="9">
      <c r="A9" s="812">
        <v>408.0</v>
      </c>
      <c r="B9" s="813" t="s">
        <v>9078</v>
      </c>
      <c r="C9" s="828" t="s">
        <v>826</v>
      </c>
      <c r="D9" s="829">
        <v>0.74</v>
      </c>
      <c r="E9" s="830"/>
      <c r="F9" s="830"/>
    </row>
    <row r="10">
      <c r="A10" s="812">
        <v>39131.0</v>
      </c>
      <c r="B10" s="813" t="s">
        <v>9079</v>
      </c>
      <c r="C10" s="828" t="s">
        <v>826</v>
      </c>
      <c r="D10" s="829">
        <v>2.46</v>
      </c>
      <c r="E10" s="830"/>
      <c r="F10" s="830"/>
    </row>
    <row r="11">
      <c r="A11" s="812">
        <v>394.0</v>
      </c>
      <c r="B11" s="813" t="s">
        <v>9080</v>
      </c>
      <c r="C11" s="828" t="s">
        <v>826</v>
      </c>
      <c r="D11" s="829">
        <v>2.49</v>
      </c>
      <c r="E11" s="830"/>
      <c r="F11" s="830"/>
    </row>
    <row r="12">
      <c r="A12" s="812">
        <v>39130.0</v>
      </c>
      <c r="B12" s="813" t="s">
        <v>9081</v>
      </c>
      <c r="C12" s="828" t="s">
        <v>826</v>
      </c>
      <c r="D12" s="829">
        <v>2.25</v>
      </c>
      <c r="E12" s="830"/>
      <c r="F12" s="830"/>
    </row>
    <row r="13">
      <c r="A13" s="812">
        <v>395.0</v>
      </c>
      <c r="B13" s="813" t="s">
        <v>9082</v>
      </c>
      <c r="C13" s="828" t="s">
        <v>826</v>
      </c>
      <c r="D13" s="829">
        <v>2.4</v>
      </c>
      <c r="E13" s="830"/>
      <c r="F13" s="830"/>
    </row>
    <row r="14">
      <c r="A14" s="812">
        <v>39129.0</v>
      </c>
      <c r="B14" s="813" t="s">
        <v>9083</v>
      </c>
      <c r="C14" s="828" t="s">
        <v>826</v>
      </c>
      <c r="D14" s="829">
        <v>1.38</v>
      </c>
      <c r="E14" s="830"/>
      <c r="F14" s="830"/>
    </row>
    <row r="15">
      <c r="A15" s="812">
        <v>393.0</v>
      </c>
      <c r="B15" s="813" t="s">
        <v>9084</v>
      </c>
      <c r="C15" s="828" t="s">
        <v>826</v>
      </c>
      <c r="D15" s="829">
        <v>1.45</v>
      </c>
      <c r="E15" s="830"/>
      <c r="F15" s="830"/>
    </row>
    <row r="16">
      <c r="A16" s="812">
        <v>39127.0</v>
      </c>
      <c r="B16" s="813" t="s">
        <v>9085</v>
      </c>
      <c r="C16" s="828" t="s">
        <v>826</v>
      </c>
      <c r="D16" s="829">
        <v>1.18</v>
      </c>
      <c r="E16" s="830"/>
      <c r="F16" s="830"/>
    </row>
    <row r="17">
      <c r="A17" s="812">
        <v>392.0</v>
      </c>
      <c r="B17" s="813" t="s">
        <v>9086</v>
      </c>
      <c r="C17" s="828" t="s">
        <v>826</v>
      </c>
      <c r="D17" s="829">
        <v>1.21</v>
      </c>
      <c r="E17" s="830"/>
      <c r="F17" s="830"/>
    </row>
    <row r="18">
      <c r="A18" s="812">
        <v>39133.0</v>
      </c>
      <c r="B18" s="813" t="s">
        <v>9087</v>
      </c>
      <c r="C18" s="828" t="s">
        <v>826</v>
      </c>
      <c r="D18" s="829">
        <v>3.23</v>
      </c>
      <c r="E18" s="830"/>
      <c r="F18" s="830"/>
    </row>
    <row r="19">
      <c r="A19" s="812">
        <v>397.0</v>
      </c>
      <c r="B19" s="813" t="s">
        <v>9088</v>
      </c>
      <c r="C19" s="828" t="s">
        <v>826</v>
      </c>
      <c r="D19" s="829">
        <v>3.57</v>
      </c>
      <c r="E19" s="830"/>
      <c r="F19" s="830"/>
    </row>
    <row r="20">
      <c r="A20" s="812">
        <v>39132.0</v>
      </c>
      <c r="B20" s="813" t="s">
        <v>9089</v>
      </c>
      <c r="C20" s="828" t="s">
        <v>826</v>
      </c>
      <c r="D20" s="829">
        <v>2.59</v>
      </c>
      <c r="E20" s="830"/>
      <c r="F20" s="830"/>
    </row>
    <row r="21" ht="15.75" customHeight="1">
      <c r="A21" s="812">
        <v>396.0</v>
      </c>
      <c r="B21" s="813" t="s">
        <v>9090</v>
      </c>
      <c r="C21" s="828" t="s">
        <v>826</v>
      </c>
      <c r="D21" s="829">
        <v>2.77</v>
      </c>
      <c r="E21" s="830"/>
      <c r="F21" s="830"/>
    </row>
    <row r="22" ht="15.75" customHeight="1">
      <c r="A22" s="812">
        <v>39135.0</v>
      </c>
      <c r="B22" s="813" t="s">
        <v>9091</v>
      </c>
      <c r="C22" s="828" t="s">
        <v>826</v>
      </c>
      <c r="D22" s="829">
        <v>5.18</v>
      </c>
      <c r="E22" s="830"/>
      <c r="F22" s="830"/>
    </row>
    <row r="23" ht="15.75" customHeight="1">
      <c r="A23" s="812">
        <v>39134.0</v>
      </c>
      <c r="B23" s="813" t="s">
        <v>9092</v>
      </c>
      <c r="C23" s="828" t="s">
        <v>826</v>
      </c>
      <c r="D23" s="829">
        <v>4.31</v>
      </c>
      <c r="E23" s="830"/>
      <c r="F23" s="830"/>
    </row>
    <row r="24" ht="15.75" customHeight="1">
      <c r="A24" s="812">
        <v>398.0</v>
      </c>
      <c r="B24" s="813" t="s">
        <v>9093</v>
      </c>
      <c r="C24" s="828" t="s">
        <v>826</v>
      </c>
      <c r="D24" s="829">
        <v>3.97</v>
      </c>
      <c r="E24" s="830"/>
      <c r="F24" s="830"/>
    </row>
    <row r="25" ht="15.75" customHeight="1">
      <c r="A25" s="812">
        <v>39128.0</v>
      </c>
      <c r="B25" s="813" t="s">
        <v>9094</v>
      </c>
      <c r="C25" s="828" t="s">
        <v>826</v>
      </c>
      <c r="D25" s="829">
        <v>1.29</v>
      </c>
      <c r="E25" s="830"/>
      <c r="F25" s="830"/>
    </row>
    <row r="26" ht="15.75" customHeight="1">
      <c r="A26" s="812">
        <v>400.0</v>
      </c>
      <c r="B26" s="813" t="s">
        <v>9095</v>
      </c>
      <c r="C26" s="828" t="s">
        <v>826</v>
      </c>
      <c r="D26" s="829">
        <v>1.26</v>
      </c>
      <c r="E26" s="830"/>
      <c r="F26" s="830"/>
    </row>
    <row r="27" ht="15.75" customHeight="1">
      <c r="A27" s="812">
        <v>39125.0</v>
      </c>
      <c r="B27" s="813" t="s">
        <v>9096</v>
      </c>
      <c r="C27" s="828" t="s">
        <v>826</v>
      </c>
      <c r="D27" s="829">
        <v>1.29</v>
      </c>
      <c r="E27" s="830"/>
      <c r="F27" s="830"/>
    </row>
    <row r="28" ht="15.75" customHeight="1">
      <c r="A28" s="812">
        <v>39126.0</v>
      </c>
      <c r="B28" s="813" t="s">
        <v>9097</v>
      </c>
      <c r="C28" s="828" t="s">
        <v>826</v>
      </c>
      <c r="D28" s="829">
        <v>5.83</v>
      </c>
      <c r="E28" s="830"/>
      <c r="F28" s="830"/>
    </row>
    <row r="29" ht="15.75" customHeight="1">
      <c r="A29" s="812">
        <v>399.0</v>
      </c>
      <c r="B29" s="813" t="s">
        <v>9098</v>
      </c>
      <c r="C29" s="828" t="s">
        <v>826</v>
      </c>
      <c r="D29" s="829">
        <v>5.13</v>
      </c>
      <c r="E29" s="830"/>
      <c r="F29" s="830"/>
    </row>
    <row r="30" ht="15.75" customHeight="1">
      <c r="A30" s="812">
        <v>39158.0</v>
      </c>
      <c r="B30" s="813" t="s">
        <v>9099</v>
      </c>
      <c r="C30" s="828" t="s">
        <v>826</v>
      </c>
      <c r="D30" s="829">
        <v>13.79</v>
      </c>
      <c r="E30" s="830"/>
      <c r="F30" s="830"/>
    </row>
    <row r="31" ht="15.75" customHeight="1">
      <c r="A31" s="812">
        <v>39141.0</v>
      </c>
      <c r="B31" s="813" t="s">
        <v>9100</v>
      </c>
      <c r="C31" s="828" t="s">
        <v>826</v>
      </c>
      <c r="D31" s="829">
        <v>1.0</v>
      </c>
      <c r="E31" s="830"/>
      <c r="F31" s="830"/>
    </row>
    <row r="32" ht="15.75" customHeight="1">
      <c r="A32" s="812">
        <v>39140.0</v>
      </c>
      <c r="B32" s="813" t="s">
        <v>9101</v>
      </c>
      <c r="C32" s="828" t="s">
        <v>826</v>
      </c>
      <c r="D32" s="829">
        <v>0.91</v>
      </c>
      <c r="E32" s="830"/>
      <c r="F32" s="830"/>
    </row>
    <row r="33" ht="15.75" customHeight="1">
      <c r="A33" s="812">
        <v>39139.0</v>
      </c>
      <c r="B33" s="813" t="s">
        <v>9102</v>
      </c>
      <c r="C33" s="828" t="s">
        <v>826</v>
      </c>
      <c r="D33" s="829">
        <v>0.75</v>
      </c>
      <c r="E33" s="830"/>
      <c r="F33" s="830"/>
    </row>
    <row r="34" ht="15.75" customHeight="1">
      <c r="A34" s="812">
        <v>39137.0</v>
      </c>
      <c r="B34" s="813" t="s">
        <v>9103</v>
      </c>
      <c r="C34" s="828" t="s">
        <v>826</v>
      </c>
      <c r="D34" s="829">
        <v>0.52</v>
      </c>
      <c r="E34" s="830"/>
      <c r="F34" s="830"/>
    </row>
    <row r="35" ht="15.75" customHeight="1">
      <c r="A35" s="812">
        <v>39143.0</v>
      </c>
      <c r="B35" s="813" t="s">
        <v>9104</v>
      </c>
      <c r="C35" s="828" t="s">
        <v>826</v>
      </c>
      <c r="D35" s="829">
        <v>2.06</v>
      </c>
      <c r="E35" s="830"/>
      <c r="F35" s="830"/>
    </row>
    <row r="36" ht="15.75" customHeight="1">
      <c r="A36" s="812">
        <v>39142.0</v>
      </c>
      <c r="B36" s="813" t="s">
        <v>9105</v>
      </c>
      <c r="C36" s="828" t="s">
        <v>826</v>
      </c>
      <c r="D36" s="829">
        <v>1.48</v>
      </c>
      <c r="E36" s="830"/>
      <c r="F36" s="830"/>
    </row>
    <row r="37" ht="15.75" customHeight="1">
      <c r="A37" s="812">
        <v>39144.0</v>
      </c>
      <c r="B37" s="813" t="s">
        <v>9106</v>
      </c>
      <c r="C37" s="828" t="s">
        <v>826</v>
      </c>
      <c r="D37" s="829">
        <v>2.4</v>
      </c>
      <c r="E37" s="830"/>
      <c r="F37" s="830"/>
    </row>
    <row r="38" ht="15.75" customHeight="1">
      <c r="A38" s="812">
        <v>39138.0</v>
      </c>
      <c r="B38" s="813" t="s">
        <v>9107</v>
      </c>
      <c r="C38" s="828" t="s">
        <v>826</v>
      </c>
      <c r="D38" s="829">
        <v>0.55</v>
      </c>
      <c r="E38" s="830"/>
      <c r="F38" s="830"/>
    </row>
    <row r="39" ht="15.75" customHeight="1">
      <c r="A39" s="812">
        <v>39136.0</v>
      </c>
      <c r="B39" s="813" t="s">
        <v>9108</v>
      </c>
      <c r="C39" s="828" t="s">
        <v>826</v>
      </c>
      <c r="D39" s="829">
        <v>0.37</v>
      </c>
      <c r="E39" s="830"/>
      <c r="F39" s="830"/>
    </row>
    <row r="40" ht="15.75" customHeight="1">
      <c r="A40" s="812">
        <v>39145.0</v>
      </c>
      <c r="B40" s="813" t="s">
        <v>9109</v>
      </c>
      <c r="C40" s="828" t="s">
        <v>826</v>
      </c>
      <c r="D40" s="829">
        <v>3.96</v>
      </c>
      <c r="E40" s="830"/>
      <c r="F40" s="830"/>
    </row>
    <row r="41" ht="15.75" customHeight="1">
      <c r="A41" s="812">
        <v>12615.0</v>
      </c>
      <c r="B41" s="813" t="s">
        <v>9110</v>
      </c>
      <c r="C41" s="828" t="s">
        <v>826</v>
      </c>
      <c r="D41" s="829">
        <v>3.99</v>
      </c>
      <c r="E41" s="830"/>
      <c r="F41" s="830"/>
    </row>
    <row r="42" ht="15.75" customHeight="1">
      <c r="A42" s="812">
        <v>11927.0</v>
      </c>
      <c r="B42" s="813" t="s">
        <v>9111</v>
      </c>
      <c r="C42" s="828" t="s">
        <v>826</v>
      </c>
      <c r="D42" s="829">
        <v>5.91</v>
      </c>
      <c r="E42" s="830"/>
      <c r="F42" s="830"/>
    </row>
    <row r="43" ht="15.75" customHeight="1">
      <c r="A43" s="812">
        <v>11928.0</v>
      </c>
      <c r="B43" s="813" t="s">
        <v>9112</v>
      </c>
      <c r="C43" s="828" t="s">
        <v>826</v>
      </c>
      <c r="D43" s="829">
        <v>6.77</v>
      </c>
      <c r="E43" s="830"/>
      <c r="F43" s="830"/>
    </row>
    <row r="44" ht="15.75" customHeight="1">
      <c r="A44" s="812">
        <v>11929.0</v>
      </c>
      <c r="B44" s="813" t="s">
        <v>9113</v>
      </c>
      <c r="C44" s="828" t="s">
        <v>826</v>
      </c>
      <c r="D44" s="829">
        <v>10.47</v>
      </c>
      <c r="E44" s="830"/>
      <c r="F44" s="830"/>
    </row>
    <row r="45" ht="15.75" customHeight="1">
      <c r="A45" s="812">
        <v>36801.0</v>
      </c>
      <c r="B45" s="813" t="s">
        <v>9114</v>
      </c>
      <c r="C45" s="828" t="s">
        <v>826</v>
      </c>
      <c r="D45" s="829">
        <v>20.27</v>
      </c>
      <c r="E45" s="830"/>
      <c r="F45" s="830"/>
    </row>
    <row r="46" ht="15.75" customHeight="1">
      <c r="A46" s="812">
        <v>36246.0</v>
      </c>
      <c r="B46" s="813" t="s">
        <v>9115</v>
      </c>
      <c r="C46" s="828" t="s">
        <v>735</v>
      </c>
      <c r="D46" s="829">
        <v>3.42</v>
      </c>
      <c r="E46" s="830"/>
      <c r="F46" s="830"/>
    </row>
    <row r="47" ht="15.75" customHeight="1">
      <c r="A47" s="812">
        <v>37600.0</v>
      </c>
      <c r="B47" s="813" t="s">
        <v>9116</v>
      </c>
      <c r="C47" s="828" t="s">
        <v>826</v>
      </c>
      <c r="D47" s="829">
        <v>62.83</v>
      </c>
      <c r="E47" s="830"/>
      <c r="F47" s="830"/>
    </row>
    <row r="48" ht="15.75" customHeight="1">
      <c r="A48" s="812">
        <v>37599.0</v>
      </c>
      <c r="B48" s="813" t="s">
        <v>9117</v>
      </c>
      <c r="C48" s="828" t="s">
        <v>826</v>
      </c>
      <c r="D48" s="829">
        <v>58.48</v>
      </c>
      <c r="E48" s="830"/>
      <c r="F48" s="830"/>
    </row>
    <row r="49" ht="15.75" customHeight="1">
      <c r="A49" s="812">
        <v>1.0</v>
      </c>
      <c r="B49" s="813" t="s">
        <v>9118</v>
      </c>
      <c r="C49" s="828" t="s">
        <v>2236</v>
      </c>
      <c r="D49" s="829">
        <v>62.94</v>
      </c>
      <c r="E49" s="830"/>
      <c r="F49" s="830"/>
    </row>
    <row r="50" ht="15.75" customHeight="1">
      <c r="A50" s="812">
        <v>3.0</v>
      </c>
      <c r="B50" s="813" t="s">
        <v>9119</v>
      </c>
      <c r="C50" s="828" t="s">
        <v>561</v>
      </c>
      <c r="D50" s="829">
        <v>4.82</v>
      </c>
      <c r="E50" s="830"/>
      <c r="F50" s="830"/>
    </row>
    <row r="51" ht="15.75" customHeight="1">
      <c r="A51" s="812">
        <v>43054.0</v>
      </c>
      <c r="B51" s="813" t="s">
        <v>9120</v>
      </c>
      <c r="C51" s="828" t="s">
        <v>2236</v>
      </c>
      <c r="D51" s="829">
        <v>10.83</v>
      </c>
      <c r="E51" s="830"/>
      <c r="F51" s="830"/>
    </row>
    <row r="52" ht="15.75" customHeight="1">
      <c r="A52" s="812">
        <v>42402.0</v>
      </c>
      <c r="B52" s="813" t="s">
        <v>9121</v>
      </c>
      <c r="C52" s="828" t="s">
        <v>2236</v>
      </c>
      <c r="D52" s="829">
        <v>10.35</v>
      </c>
      <c r="E52" s="830"/>
      <c r="F52" s="830"/>
    </row>
    <row r="53" ht="15.75" customHeight="1">
      <c r="A53" s="812">
        <v>42403.0</v>
      </c>
      <c r="B53" s="813" t="s">
        <v>9122</v>
      </c>
      <c r="C53" s="828" t="s">
        <v>2236</v>
      </c>
      <c r="D53" s="829">
        <v>13.27</v>
      </c>
      <c r="E53" s="830"/>
      <c r="F53" s="830"/>
    </row>
    <row r="54" ht="15.75" customHeight="1">
      <c r="A54" s="812">
        <v>42404.0</v>
      </c>
      <c r="B54" s="813" t="s">
        <v>9123</v>
      </c>
      <c r="C54" s="828" t="s">
        <v>2236</v>
      </c>
      <c r="D54" s="829">
        <v>13.2</v>
      </c>
      <c r="E54" s="830"/>
      <c r="F54" s="830"/>
    </row>
    <row r="55" ht="15.75" customHeight="1">
      <c r="A55" s="812">
        <v>42405.0</v>
      </c>
      <c r="B55" s="813" t="s">
        <v>9124</v>
      </c>
      <c r="C55" s="828" t="s">
        <v>2236</v>
      </c>
      <c r="D55" s="829">
        <v>14.06</v>
      </c>
      <c r="E55" s="830"/>
      <c r="F55" s="830"/>
    </row>
    <row r="56" ht="15.75" customHeight="1">
      <c r="A56" s="812">
        <v>34341.0</v>
      </c>
      <c r="B56" s="813" t="s">
        <v>9125</v>
      </c>
      <c r="C56" s="828" t="s">
        <v>2236</v>
      </c>
      <c r="D56" s="829">
        <v>12.2</v>
      </c>
      <c r="E56" s="830"/>
      <c r="F56" s="830"/>
    </row>
    <row r="57" ht="15.75" customHeight="1">
      <c r="A57" s="812">
        <v>43053.0</v>
      </c>
      <c r="B57" s="813" t="s">
        <v>9126</v>
      </c>
      <c r="C57" s="828" t="s">
        <v>2236</v>
      </c>
      <c r="D57" s="829">
        <v>9.67</v>
      </c>
      <c r="E57" s="830"/>
      <c r="F57" s="830"/>
    </row>
    <row r="58" ht="15.75" customHeight="1">
      <c r="A58" s="812">
        <v>43058.0</v>
      </c>
      <c r="B58" s="813" t="s">
        <v>9127</v>
      </c>
      <c r="C58" s="828" t="s">
        <v>2236</v>
      </c>
      <c r="D58" s="829">
        <v>10.03</v>
      </c>
      <c r="E58" s="830"/>
      <c r="F58" s="830"/>
    </row>
    <row r="59" ht="15.75" customHeight="1">
      <c r="A59" s="812">
        <v>34.0</v>
      </c>
      <c r="B59" s="813" t="s">
        <v>9128</v>
      </c>
      <c r="C59" s="828" t="s">
        <v>2236</v>
      </c>
      <c r="D59" s="829">
        <v>10.08</v>
      </c>
      <c r="E59" s="830"/>
      <c r="F59" s="830"/>
    </row>
    <row r="60" ht="15.75" customHeight="1">
      <c r="A60" s="812">
        <v>43055.0</v>
      </c>
      <c r="B60" s="813" t="s">
        <v>9129</v>
      </c>
      <c r="C60" s="828" t="s">
        <v>2236</v>
      </c>
      <c r="D60" s="829">
        <v>8.73</v>
      </c>
      <c r="E60" s="830"/>
      <c r="F60" s="830"/>
    </row>
    <row r="61" ht="15.75" customHeight="1">
      <c r="A61" s="812">
        <v>43056.0</v>
      </c>
      <c r="B61" s="813" t="s">
        <v>9130</v>
      </c>
      <c r="C61" s="828" t="s">
        <v>2236</v>
      </c>
      <c r="D61" s="829">
        <v>10.07</v>
      </c>
      <c r="E61" s="830"/>
      <c r="F61" s="830"/>
    </row>
    <row r="62" ht="15.75" customHeight="1">
      <c r="A62" s="812">
        <v>43057.0</v>
      </c>
      <c r="B62" s="813" t="s">
        <v>9131</v>
      </c>
      <c r="C62" s="828" t="s">
        <v>2236</v>
      </c>
      <c r="D62" s="829">
        <v>11.06</v>
      </c>
      <c r="E62" s="830"/>
      <c r="F62" s="830"/>
    </row>
    <row r="63" ht="15.75" customHeight="1">
      <c r="A63" s="812">
        <v>34449.0</v>
      </c>
      <c r="B63" s="813" t="s">
        <v>9132</v>
      </c>
      <c r="C63" s="828" t="s">
        <v>2236</v>
      </c>
      <c r="D63" s="829">
        <v>11.82</v>
      </c>
      <c r="E63" s="830"/>
      <c r="F63" s="830"/>
    </row>
    <row r="64" ht="15.75" customHeight="1">
      <c r="A64" s="812">
        <v>32.0</v>
      </c>
      <c r="B64" s="813" t="s">
        <v>9133</v>
      </c>
      <c r="C64" s="828" t="s">
        <v>2236</v>
      </c>
      <c r="D64" s="829">
        <v>10.63</v>
      </c>
      <c r="E64" s="830"/>
      <c r="F64" s="830"/>
    </row>
    <row r="65" ht="15.75" customHeight="1">
      <c r="A65" s="812">
        <v>33.0</v>
      </c>
      <c r="B65" s="813" t="s">
        <v>9134</v>
      </c>
      <c r="C65" s="828" t="s">
        <v>2236</v>
      </c>
      <c r="D65" s="829">
        <v>10.69</v>
      </c>
      <c r="E65" s="830"/>
      <c r="F65" s="830"/>
    </row>
    <row r="66" ht="15.75" customHeight="1">
      <c r="A66" s="812">
        <v>43061.0</v>
      </c>
      <c r="B66" s="813" t="s">
        <v>9135</v>
      </c>
      <c r="C66" s="828" t="s">
        <v>2236</v>
      </c>
      <c r="D66" s="829">
        <v>9.99</v>
      </c>
      <c r="E66" s="830"/>
      <c r="F66" s="830"/>
    </row>
    <row r="67" ht="15.75" customHeight="1">
      <c r="A67" s="812">
        <v>43059.0</v>
      </c>
      <c r="B67" s="813" t="s">
        <v>9136</v>
      </c>
      <c r="C67" s="828" t="s">
        <v>2236</v>
      </c>
      <c r="D67" s="829">
        <v>9.54</v>
      </c>
      <c r="E67" s="830"/>
      <c r="F67" s="830"/>
    </row>
    <row r="68" ht="15.75" customHeight="1">
      <c r="A68" s="812">
        <v>43062.0</v>
      </c>
      <c r="B68" s="813" t="s">
        <v>9137</v>
      </c>
      <c r="C68" s="828" t="s">
        <v>2236</v>
      </c>
      <c r="D68" s="829">
        <v>10.57</v>
      </c>
      <c r="E68" s="830"/>
      <c r="F68" s="830"/>
    </row>
    <row r="69" ht="15.75" customHeight="1">
      <c r="A69" s="812">
        <v>43060.0</v>
      </c>
      <c r="B69" s="813" t="s">
        <v>9138</v>
      </c>
      <c r="C69" s="828" t="s">
        <v>2236</v>
      </c>
      <c r="D69" s="829">
        <v>8.31</v>
      </c>
      <c r="E69" s="830"/>
      <c r="F69" s="830"/>
    </row>
    <row r="70" ht="15.75" customHeight="1">
      <c r="A70" s="812">
        <v>20063.0</v>
      </c>
      <c r="B70" s="813" t="s">
        <v>9139</v>
      </c>
      <c r="C70" s="828" t="s">
        <v>826</v>
      </c>
      <c r="D70" s="829">
        <v>3.97</v>
      </c>
      <c r="E70" s="830"/>
      <c r="F70" s="830"/>
    </row>
    <row r="71" ht="15.75" customHeight="1">
      <c r="A71" s="812">
        <v>40410.0</v>
      </c>
      <c r="B71" s="813" t="s">
        <v>9140</v>
      </c>
      <c r="C71" s="828" t="s">
        <v>826</v>
      </c>
      <c r="D71" s="829">
        <v>19.92</v>
      </c>
      <c r="E71" s="830"/>
      <c r="F71" s="830"/>
    </row>
    <row r="72" ht="15.75" customHeight="1">
      <c r="A72" s="812">
        <v>40411.0</v>
      </c>
      <c r="B72" s="813" t="s">
        <v>9141</v>
      </c>
      <c r="C72" s="828" t="s">
        <v>826</v>
      </c>
      <c r="D72" s="829">
        <v>21.62</v>
      </c>
      <c r="E72" s="830"/>
      <c r="F72" s="830"/>
    </row>
    <row r="73" ht="15.75" customHeight="1">
      <c r="A73" s="812">
        <v>40412.0</v>
      </c>
      <c r="B73" s="813" t="s">
        <v>9142</v>
      </c>
      <c r="C73" s="828" t="s">
        <v>826</v>
      </c>
      <c r="D73" s="829">
        <v>24.26</v>
      </c>
      <c r="E73" s="830"/>
      <c r="F73" s="830"/>
    </row>
    <row r="74" ht="15.75" customHeight="1">
      <c r="A74" s="812">
        <v>38838.0</v>
      </c>
      <c r="B74" s="813" t="s">
        <v>9143</v>
      </c>
      <c r="C74" s="828" t="s">
        <v>826</v>
      </c>
      <c r="D74" s="829">
        <v>9.97</v>
      </c>
      <c r="E74" s="830"/>
      <c r="F74" s="830"/>
    </row>
    <row r="75" ht="15.75" customHeight="1">
      <c r="A75" s="812">
        <v>38839.0</v>
      </c>
      <c r="B75" s="813" t="s">
        <v>9144</v>
      </c>
      <c r="C75" s="828" t="s">
        <v>826</v>
      </c>
      <c r="D75" s="829">
        <v>11.74</v>
      </c>
      <c r="E75" s="830"/>
      <c r="F75" s="830"/>
    </row>
    <row r="76" ht="15.75" customHeight="1">
      <c r="A76" s="812">
        <v>55.0</v>
      </c>
      <c r="B76" s="813" t="s">
        <v>9145</v>
      </c>
      <c r="C76" s="828" t="s">
        <v>826</v>
      </c>
      <c r="D76" s="829">
        <v>3.8</v>
      </c>
      <c r="E76" s="830"/>
      <c r="F76" s="830"/>
    </row>
    <row r="77" ht="15.75" customHeight="1">
      <c r="A77" s="812">
        <v>61.0</v>
      </c>
      <c r="B77" s="813" t="s">
        <v>9146</v>
      </c>
      <c r="C77" s="828" t="s">
        <v>826</v>
      </c>
      <c r="D77" s="829">
        <v>3.59</v>
      </c>
      <c r="E77" s="830"/>
      <c r="F77" s="830"/>
    </row>
    <row r="78" ht="15.75" customHeight="1">
      <c r="A78" s="812">
        <v>62.0</v>
      </c>
      <c r="B78" s="813" t="s">
        <v>9147</v>
      </c>
      <c r="C78" s="828" t="s">
        <v>826</v>
      </c>
      <c r="D78" s="829">
        <v>7.45</v>
      </c>
      <c r="E78" s="830"/>
      <c r="F78" s="830"/>
    </row>
    <row r="79" ht="15.75" customHeight="1">
      <c r="A79" s="812">
        <v>77.0</v>
      </c>
      <c r="B79" s="813" t="s">
        <v>9148</v>
      </c>
      <c r="C79" s="828" t="s">
        <v>826</v>
      </c>
      <c r="D79" s="829">
        <v>1.24</v>
      </c>
      <c r="E79" s="830"/>
      <c r="F79" s="830"/>
    </row>
    <row r="80" ht="15.75" customHeight="1">
      <c r="A80" s="812">
        <v>76.0</v>
      </c>
      <c r="B80" s="813" t="s">
        <v>9149</v>
      </c>
      <c r="C80" s="828" t="s">
        <v>826</v>
      </c>
      <c r="D80" s="829">
        <v>1.26</v>
      </c>
      <c r="E80" s="830"/>
      <c r="F80" s="830"/>
    </row>
    <row r="81" ht="15.75" customHeight="1">
      <c r="A81" s="812">
        <v>71.0</v>
      </c>
      <c r="B81" s="813" t="s">
        <v>9150</v>
      </c>
      <c r="C81" s="828" t="s">
        <v>826</v>
      </c>
      <c r="D81" s="829">
        <v>22.39</v>
      </c>
      <c r="E81" s="830"/>
      <c r="F81" s="830"/>
    </row>
    <row r="82" ht="15.75" customHeight="1">
      <c r="A82" s="812">
        <v>67.0</v>
      </c>
      <c r="B82" s="813" t="s">
        <v>9151</v>
      </c>
      <c r="C82" s="828" t="s">
        <v>826</v>
      </c>
      <c r="D82" s="829">
        <v>12.18</v>
      </c>
      <c r="E82" s="830"/>
      <c r="F82" s="830"/>
    </row>
    <row r="83" ht="15.75" customHeight="1">
      <c r="A83" s="812">
        <v>73.0</v>
      </c>
      <c r="B83" s="813" t="s">
        <v>9152</v>
      </c>
      <c r="C83" s="828" t="s">
        <v>826</v>
      </c>
      <c r="D83" s="829">
        <v>16.72</v>
      </c>
      <c r="E83" s="830"/>
      <c r="F83" s="830"/>
    </row>
    <row r="84" ht="15.75" customHeight="1">
      <c r="A84" s="812">
        <v>103.0</v>
      </c>
      <c r="B84" s="813" t="s">
        <v>9153</v>
      </c>
      <c r="C84" s="828" t="s">
        <v>826</v>
      </c>
      <c r="D84" s="829">
        <v>49.73</v>
      </c>
      <c r="E84" s="830"/>
      <c r="F84" s="830"/>
    </row>
    <row r="85" ht="15.75" customHeight="1">
      <c r="A85" s="812">
        <v>107.0</v>
      </c>
      <c r="B85" s="813" t="s">
        <v>9154</v>
      </c>
      <c r="C85" s="828" t="s">
        <v>826</v>
      </c>
      <c r="D85" s="829">
        <v>0.78</v>
      </c>
      <c r="E85" s="830"/>
      <c r="F85" s="830"/>
    </row>
    <row r="86" ht="15.75" customHeight="1">
      <c r="A86" s="812">
        <v>65.0</v>
      </c>
      <c r="B86" s="813" t="s">
        <v>9155</v>
      </c>
      <c r="C86" s="828" t="s">
        <v>826</v>
      </c>
      <c r="D86" s="829">
        <v>0.96</v>
      </c>
      <c r="E86" s="830"/>
      <c r="F86" s="830"/>
    </row>
    <row r="87" ht="15.75" customHeight="1">
      <c r="A87" s="812">
        <v>108.0</v>
      </c>
      <c r="B87" s="813" t="s">
        <v>9156</v>
      </c>
      <c r="C87" s="828" t="s">
        <v>826</v>
      </c>
      <c r="D87" s="829">
        <v>1.98</v>
      </c>
      <c r="E87" s="830"/>
      <c r="F87" s="830"/>
    </row>
    <row r="88" ht="15.75" customHeight="1">
      <c r="A88" s="812">
        <v>110.0</v>
      </c>
      <c r="B88" s="813" t="s">
        <v>9157</v>
      </c>
      <c r="C88" s="828" t="s">
        <v>826</v>
      </c>
      <c r="D88" s="829">
        <v>7.68</v>
      </c>
      <c r="E88" s="830"/>
      <c r="F88" s="830"/>
    </row>
    <row r="89" ht="15.75" customHeight="1">
      <c r="A89" s="812">
        <v>109.0</v>
      </c>
      <c r="B89" s="813" t="s">
        <v>9158</v>
      </c>
      <c r="C89" s="828" t="s">
        <v>826</v>
      </c>
      <c r="D89" s="829">
        <v>3.78</v>
      </c>
      <c r="E89" s="830"/>
      <c r="F89" s="830"/>
    </row>
    <row r="90" ht="15.75" customHeight="1">
      <c r="A90" s="812">
        <v>111.0</v>
      </c>
      <c r="B90" s="813" t="s">
        <v>9159</v>
      </c>
      <c r="C90" s="828" t="s">
        <v>826</v>
      </c>
      <c r="D90" s="829">
        <v>8.85</v>
      </c>
      <c r="E90" s="830"/>
      <c r="F90" s="830"/>
    </row>
    <row r="91" ht="15.75" customHeight="1">
      <c r="A91" s="812">
        <v>112.0</v>
      </c>
      <c r="B91" s="813" t="s">
        <v>9160</v>
      </c>
      <c r="C91" s="828" t="s">
        <v>826</v>
      </c>
      <c r="D91" s="829">
        <v>4.82</v>
      </c>
      <c r="E91" s="830"/>
      <c r="F91" s="830"/>
    </row>
    <row r="92" ht="15.75" customHeight="1">
      <c r="A92" s="812">
        <v>113.0</v>
      </c>
      <c r="B92" s="813" t="s">
        <v>9161</v>
      </c>
      <c r="C92" s="828" t="s">
        <v>826</v>
      </c>
      <c r="D92" s="829">
        <v>13.08</v>
      </c>
      <c r="E92" s="830"/>
      <c r="F92" s="830"/>
    </row>
    <row r="93" ht="15.75" customHeight="1">
      <c r="A93" s="812">
        <v>104.0</v>
      </c>
      <c r="B93" s="813" t="s">
        <v>9162</v>
      </c>
      <c r="C93" s="828" t="s">
        <v>826</v>
      </c>
      <c r="D93" s="829">
        <v>19.02</v>
      </c>
      <c r="E93" s="830"/>
      <c r="F93" s="830"/>
    </row>
    <row r="94" ht="15.75" customHeight="1">
      <c r="A94" s="812">
        <v>102.0</v>
      </c>
      <c r="B94" s="813" t="s">
        <v>9163</v>
      </c>
      <c r="C94" s="828" t="s">
        <v>826</v>
      </c>
      <c r="D94" s="829">
        <v>31.23</v>
      </c>
      <c r="E94" s="830"/>
      <c r="F94" s="830"/>
    </row>
    <row r="95" ht="15.75" customHeight="1">
      <c r="A95" s="812">
        <v>95.0</v>
      </c>
      <c r="B95" s="813" t="s">
        <v>9164</v>
      </c>
      <c r="C95" s="828" t="s">
        <v>826</v>
      </c>
      <c r="D95" s="829">
        <v>10.57</v>
      </c>
      <c r="E95" s="830"/>
      <c r="F95" s="830"/>
    </row>
    <row r="96" ht="15.75" customHeight="1">
      <c r="A96" s="812">
        <v>96.0</v>
      </c>
      <c r="B96" s="813" t="s">
        <v>9165</v>
      </c>
      <c r="C96" s="828" t="s">
        <v>826</v>
      </c>
      <c r="D96" s="829">
        <v>12.16</v>
      </c>
      <c r="E96" s="830"/>
      <c r="F96" s="830"/>
    </row>
    <row r="97" ht="15.75" customHeight="1">
      <c r="A97" s="812">
        <v>97.0</v>
      </c>
      <c r="B97" s="813" t="s">
        <v>9166</v>
      </c>
      <c r="C97" s="828" t="s">
        <v>826</v>
      </c>
      <c r="D97" s="829">
        <v>15.79</v>
      </c>
      <c r="E97" s="830"/>
      <c r="F97" s="830"/>
    </row>
    <row r="98" ht="15.75" customHeight="1">
      <c r="A98" s="812">
        <v>98.0</v>
      </c>
      <c r="B98" s="813" t="s">
        <v>9167</v>
      </c>
      <c r="C98" s="828" t="s">
        <v>826</v>
      </c>
      <c r="D98" s="829">
        <v>21.28</v>
      </c>
      <c r="E98" s="830"/>
      <c r="F98" s="830"/>
    </row>
    <row r="99" ht="15.75" customHeight="1">
      <c r="A99" s="812">
        <v>99.0</v>
      </c>
      <c r="B99" s="813" t="s">
        <v>9168</v>
      </c>
      <c r="C99" s="828" t="s">
        <v>826</v>
      </c>
      <c r="D99" s="829">
        <v>25.81</v>
      </c>
      <c r="E99" s="830"/>
      <c r="F99" s="830"/>
    </row>
    <row r="100" ht="15.75" customHeight="1">
      <c r="A100" s="812">
        <v>100.0</v>
      </c>
      <c r="B100" s="813" t="s">
        <v>9169</v>
      </c>
      <c r="C100" s="828" t="s">
        <v>826</v>
      </c>
      <c r="D100" s="829">
        <v>36.0</v>
      </c>
      <c r="E100" s="830"/>
      <c r="F100" s="830"/>
    </row>
    <row r="101" ht="15.75" customHeight="1">
      <c r="A101" s="812">
        <v>75.0</v>
      </c>
      <c r="B101" s="813" t="s">
        <v>9170</v>
      </c>
      <c r="C101" s="828" t="s">
        <v>826</v>
      </c>
      <c r="D101" s="829">
        <v>375.22</v>
      </c>
      <c r="E101" s="830"/>
      <c r="F101" s="830"/>
    </row>
    <row r="102" ht="15.75" customHeight="1">
      <c r="A102" s="812">
        <v>114.0</v>
      </c>
      <c r="B102" s="813" t="s">
        <v>9171</v>
      </c>
      <c r="C102" s="828" t="s">
        <v>826</v>
      </c>
      <c r="D102" s="829">
        <v>13.67</v>
      </c>
      <c r="E102" s="830"/>
      <c r="F102" s="830"/>
    </row>
    <row r="103" ht="15.75" customHeight="1">
      <c r="A103" s="812">
        <v>68.0</v>
      </c>
      <c r="B103" s="813" t="s">
        <v>9172</v>
      </c>
      <c r="C103" s="828" t="s">
        <v>826</v>
      </c>
      <c r="D103" s="829">
        <v>20.91</v>
      </c>
      <c r="E103" s="830"/>
      <c r="F103" s="830"/>
    </row>
    <row r="104" ht="15.75" customHeight="1">
      <c r="A104" s="812">
        <v>86.0</v>
      </c>
      <c r="B104" s="813" t="s">
        <v>9173</v>
      </c>
      <c r="C104" s="828" t="s">
        <v>826</v>
      </c>
      <c r="D104" s="829">
        <v>38.87</v>
      </c>
      <c r="E104" s="830"/>
      <c r="F104" s="830"/>
    </row>
    <row r="105" ht="15.75" customHeight="1">
      <c r="A105" s="812">
        <v>66.0</v>
      </c>
      <c r="B105" s="813" t="s">
        <v>9174</v>
      </c>
      <c r="C105" s="828" t="s">
        <v>826</v>
      </c>
      <c r="D105" s="829">
        <v>39.01</v>
      </c>
      <c r="E105" s="830"/>
      <c r="F105" s="830"/>
    </row>
    <row r="106" ht="15.75" customHeight="1">
      <c r="A106" s="812">
        <v>69.0</v>
      </c>
      <c r="B106" s="813" t="s">
        <v>9175</v>
      </c>
      <c r="C106" s="828" t="s">
        <v>826</v>
      </c>
      <c r="D106" s="829">
        <v>59.62</v>
      </c>
      <c r="E106" s="830"/>
      <c r="F106" s="830"/>
    </row>
    <row r="107" ht="15.75" customHeight="1">
      <c r="A107" s="812">
        <v>83.0</v>
      </c>
      <c r="B107" s="813" t="s">
        <v>9176</v>
      </c>
      <c r="C107" s="828" t="s">
        <v>826</v>
      </c>
      <c r="D107" s="829">
        <v>190.42</v>
      </c>
      <c r="E107" s="830"/>
      <c r="F107" s="830"/>
    </row>
    <row r="108" ht="15.75" customHeight="1">
      <c r="A108" s="812">
        <v>74.0</v>
      </c>
      <c r="B108" s="813" t="s">
        <v>9177</v>
      </c>
      <c r="C108" s="828" t="s">
        <v>826</v>
      </c>
      <c r="D108" s="829">
        <v>265.85</v>
      </c>
      <c r="E108" s="830"/>
      <c r="F108" s="830"/>
    </row>
    <row r="109" ht="15.75" customHeight="1">
      <c r="A109" s="812">
        <v>106.0</v>
      </c>
      <c r="B109" s="813" t="s">
        <v>9178</v>
      </c>
      <c r="C109" s="828" t="s">
        <v>826</v>
      </c>
      <c r="D109" s="829">
        <v>403.86</v>
      </c>
      <c r="E109" s="830"/>
      <c r="F109" s="830"/>
    </row>
    <row r="110" ht="15.75" customHeight="1">
      <c r="A110" s="812">
        <v>87.0</v>
      </c>
      <c r="B110" s="813" t="s">
        <v>9179</v>
      </c>
      <c r="C110" s="828" t="s">
        <v>826</v>
      </c>
      <c r="D110" s="829">
        <v>19.2</v>
      </c>
      <c r="E110" s="830"/>
      <c r="F110" s="830"/>
    </row>
    <row r="111" ht="15.75" customHeight="1">
      <c r="A111" s="812">
        <v>88.0</v>
      </c>
      <c r="B111" s="813" t="s">
        <v>9180</v>
      </c>
      <c r="C111" s="828" t="s">
        <v>826</v>
      </c>
      <c r="D111" s="829">
        <v>21.42</v>
      </c>
      <c r="E111" s="830"/>
      <c r="F111" s="830"/>
    </row>
    <row r="112" ht="15.75" customHeight="1">
      <c r="A112" s="812">
        <v>89.0</v>
      </c>
      <c r="B112" s="813" t="s">
        <v>9181</v>
      </c>
      <c r="C112" s="828" t="s">
        <v>826</v>
      </c>
      <c r="D112" s="829">
        <v>31.68</v>
      </c>
      <c r="E112" s="830"/>
      <c r="F112" s="830"/>
    </row>
    <row r="113" ht="15.75" customHeight="1">
      <c r="A113" s="812">
        <v>90.0</v>
      </c>
      <c r="B113" s="813" t="s">
        <v>9182</v>
      </c>
      <c r="C113" s="828" t="s">
        <v>826</v>
      </c>
      <c r="D113" s="829">
        <v>36.29</v>
      </c>
      <c r="E113" s="830"/>
      <c r="F113" s="830"/>
    </row>
    <row r="114" ht="15.75" customHeight="1">
      <c r="A114" s="812">
        <v>81.0</v>
      </c>
      <c r="B114" s="813" t="s">
        <v>9183</v>
      </c>
      <c r="C114" s="828" t="s">
        <v>826</v>
      </c>
      <c r="D114" s="829">
        <v>62.07</v>
      </c>
      <c r="E114" s="830"/>
      <c r="F114" s="830"/>
    </row>
    <row r="115" ht="15.75" customHeight="1">
      <c r="A115" s="812">
        <v>82.0</v>
      </c>
      <c r="B115" s="813" t="s">
        <v>9184</v>
      </c>
      <c r="C115" s="828" t="s">
        <v>826</v>
      </c>
      <c r="D115" s="829">
        <v>240.97</v>
      </c>
      <c r="E115" s="830"/>
      <c r="F115" s="830"/>
    </row>
    <row r="116" ht="15.75" customHeight="1">
      <c r="A116" s="812">
        <v>105.0</v>
      </c>
      <c r="B116" s="813" t="s">
        <v>9185</v>
      </c>
      <c r="C116" s="828" t="s">
        <v>826</v>
      </c>
      <c r="D116" s="829">
        <v>282.12</v>
      </c>
      <c r="E116" s="830"/>
      <c r="F116" s="830"/>
    </row>
    <row r="117" ht="15.75" customHeight="1">
      <c r="A117" s="812">
        <v>60.0</v>
      </c>
      <c r="B117" s="813" t="s">
        <v>9186</v>
      </c>
      <c r="C117" s="828" t="s">
        <v>826</v>
      </c>
      <c r="D117" s="829">
        <v>4.93</v>
      </c>
      <c r="E117" s="830"/>
      <c r="F117" s="830"/>
    </row>
    <row r="118" ht="15.75" customHeight="1">
      <c r="A118" s="812">
        <v>72.0</v>
      </c>
      <c r="B118" s="813" t="s">
        <v>9187</v>
      </c>
      <c r="C118" s="828" t="s">
        <v>826</v>
      </c>
      <c r="D118" s="829">
        <v>37.95</v>
      </c>
      <c r="E118" s="830"/>
      <c r="F118" s="830"/>
    </row>
    <row r="119" ht="15.75" customHeight="1">
      <c r="A119" s="812">
        <v>70.0</v>
      </c>
      <c r="B119" s="813" t="s">
        <v>9188</v>
      </c>
      <c r="C119" s="828" t="s">
        <v>826</v>
      </c>
      <c r="D119" s="829">
        <v>31.73</v>
      </c>
      <c r="E119" s="830"/>
      <c r="F119" s="830"/>
    </row>
    <row r="120" ht="15.75" customHeight="1">
      <c r="A120" s="812">
        <v>85.0</v>
      </c>
      <c r="B120" s="813" t="s">
        <v>9189</v>
      </c>
      <c r="C120" s="828" t="s">
        <v>826</v>
      </c>
      <c r="D120" s="829">
        <v>46.06</v>
      </c>
      <c r="E120" s="830"/>
      <c r="F120" s="830"/>
    </row>
    <row r="121" ht="15.75" customHeight="1">
      <c r="A121" s="812">
        <v>84.0</v>
      </c>
      <c r="B121" s="813" t="s">
        <v>9190</v>
      </c>
      <c r="C121" s="828" t="s">
        <v>826</v>
      </c>
      <c r="D121" s="829">
        <v>0.53</v>
      </c>
      <c r="E121" s="830"/>
      <c r="F121" s="830"/>
    </row>
    <row r="122" ht="15.75" customHeight="1">
      <c r="A122" s="812">
        <v>37997.0</v>
      </c>
      <c r="B122" s="813" t="s">
        <v>9191</v>
      </c>
      <c r="C122" s="828" t="s">
        <v>826</v>
      </c>
      <c r="D122" s="829">
        <v>7.24</v>
      </c>
      <c r="E122" s="830"/>
      <c r="F122" s="830"/>
    </row>
    <row r="123" ht="15.75" customHeight="1">
      <c r="A123" s="812">
        <v>37998.0</v>
      </c>
      <c r="B123" s="813" t="s">
        <v>9192</v>
      </c>
      <c r="C123" s="828" t="s">
        <v>826</v>
      </c>
      <c r="D123" s="829">
        <v>7.5</v>
      </c>
      <c r="E123" s="830"/>
      <c r="F123" s="830"/>
    </row>
    <row r="124" ht="15.75" customHeight="1">
      <c r="A124" s="812">
        <v>10899.0</v>
      </c>
      <c r="B124" s="813" t="s">
        <v>9193</v>
      </c>
      <c r="C124" s="828" t="s">
        <v>826</v>
      </c>
      <c r="D124" s="829">
        <v>86.18</v>
      </c>
      <c r="E124" s="830"/>
      <c r="F124" s="830"/>
    </row>
    <row r="125" ht="15.75" customHeight="1">
      <c r="A125" s="812">
        <v>10900.0</v>
      </c>
      <c r="B125" s="813" t="s">
        <v>9194</v>
      </c>
      <c r="C125" s="828" t="s">
        <v>826</v>
      </c>
      <c r="D125" s="829">
        <v>67.44</v>
      </c>
      <c r="E125" s="830"/>
      <c r="F125" s="830"/>
    </row>
    <row r="126" ht="15.75" customHeight="1">
      <c r="A126" s="812">
        <v>46.0</v>
      </c>
      <c r="B126" s="813" t="s">
        <v>9195</v>
      </c>
      <c r="C126" s="828" t="s">
        <v>826</v>
      </c>
      <c r="D126" s="829">
        <v>46.01</v>
      </c>
      <c r="E126" s="830"/>
      <c r="F126" s="830"/>
    </row>
    <row r="127" ht="15.75" customHeight="1">
      <c r="A127" s="812">
        <v>51.0</v>
      </c>
      <c r="B127" s="813" t="s">
        <v>9196</v>
      </c>
      <c r="C127" s="828" t="s">
        <v>826</v>
      </c>
      <c r="D127" s="829">
        <v>126.93</v>
      </c>
      <c r="E127" s="830"/>
      <c r="F127" s="830"/>
    </row>
    <row r="128" ht="15.75" customHeight="1">
      <c r="A128" s="812">
        <v>12863.0</v>
      </c>
      <c r="B128" s="813" t="s">
        <v>9197</v>
      </c>
      <c r="C128" s="828" t="s">
        <v>826</v>
      </c>
      <c r="D128" s="829">
        <v>29.24</v>
      </c>
      <c r="E128" s="830"/>
      <c r="F128" s="830"/>
    </row>
    <row r="129" ht="15.75" customHeight="1">
      <c r="A129" s="812">
        <v>50.0</v>
      </c>
      <c r="B129" s="813" t="s">
        <v>9198</v>
      </c>
      <c r="C129" s="828" t="s">
        <v>826</v>
      </c>
      <c r="D129" s="829">
        <v>66.28</v>
      </c>
      <c r="E129" s="830"/>
      <c r="F129" s="830"/>
    </row>
    <row r="130" ht="15.75" customHeight="1">
      <c r="A130" s="812">
        <v>47.0</v>
      </c>
      <c r="B130" s="813" t="s">
        <v>9199</v>
      </c>
      <c r="C130" s="828" t="s">
        <v>826</v>
      </c>
      <c r="D130" s="829">
        <v>78.67</v>
      </c>
      <c r="E130" s="830"/>
      <c r="F130" s="830"/>
    </row>
    <row r="131" ht="15.75" customHeight="1">
      <c r="A131" s="812">
        <v>48.0</v>
      </c>
      <c r="B131" s="813" t="s">
        <v>9200</v>
      </c>
      <c r="C131" s="828" t="s">
        <v>826</v>
      </c>
      <c r="D131" s="829">
        <v>20.52</v>
      </c>
      <c r="E131" s="830"/>
      <c r="F131" s="830"/>
    </row>
    <row r="132" ht="15.75" customHeight="1">
      <c r="A132" s="812">
        <v>52.0</v>
      </c>
      <c r="B132" s="813" t="s">
        <v>9201</v>
      </c>
      <c r="C132" s="828" t="s">
        <v>826</v>
      </c>
      <c r="D132" s="829">
        <v>15.59</v>
      </c>
      <c r="E132" s="830"/>
      <c r="F132" s="830"/>
    </row>
    <row r="133" ht="15.75" customHeight="1">
      <c r="A133" s="812">
        <v>43.0</v>
      </c>
      <c r="B133" s="813" t="s">
        <v>9202</v>
      </c>
      <c r="C133" s="828" t="s">
        <v>826</v>
      </c>
      <c r="D133" s="829">
        <v>52.62</v>
      </c>
      <c r="E133" s="830"/>
      <c r="F133" s="830"/>
    </row>
    <row r="134" ht="15.75" customHeight="1">
      <c r="A134" s="812">
        <v>4791.0</v>
      </c>
      <c r="B134" s="813" t="s">
        <v>9203</v>
      </c>
      <c r="C134" s="828" t="s">
        <v>2236</v>
      </c>
      <c r="D134" s="829">
        <v>21.73</v>
      </c>
      <c r="E134" s="830"/>
      <c r="F134" s="830"/>
    </row>
    <row r="135" ht="15.75" customHeight="1">
      <c r="A135" s="812">
        <v>157.0</v>
      </c>
      <c r="B135" s="813" t="s">
        <v>9204</v>
      </c>
      <c r="C135" s="828" t="s">
        <v>2236</v>
      </c>
      <c r="D135" s="829">
        <v>98.66</v>
      </c>
      <c r="E135" s="830"/>
      <c r="F135" s="830"/>
    </row>
    <row r="136" ht="15.75" customHeight="1">
      <c r="A136" s="812">
        <v>156.0</v>
      </c>
      <c r="B136" s="813" t="s">
        <v>9205</v>
      </c>
      <c r="C136" s="828" t="s">
        <v>2236</v>
      </c>
      <c r="D136" s="829">
        <v>35.13</v>
      </c>
      <c r="E136" s="830"/>
      <c r="F136" s="830"/>
    </row>
    <row r="137" ht="15.75" customHeight="1">
      <c r="A137" s="812">
        <v>131.0</v>
      </c>
      <c r="B137" s="813" t="s">
        <v>9206</v>
      </c>
      <c r="C137" s="828" t="s">
        <v>2236</v>
      </c>
      <c r="D137" s="829">
        <v>30.04</v>
      </c>
      <c r="E137" s="830"/>
      <c r="F137" s="830"/>
    </row>
    <row r="138" ht="15.75" customHeight="1">
      <c r="A138" s="812">
        <v>39719.0</v>
      </c>
      <c r="B138" s="813" t="s">
        <v>9207</v>
      </c>
      <c r="C138" s="828" t="s">
        <v>561</v>
      </c>
      <c r="D138" s="829">
        <v>94.64</v>
      </c>
      <c r="E138" s="830"/>
      <c r="F138" s="830"/>
    </row>
    <row r="139" ht="15.75" customHeight="1">
      <c r="A139" s="812">
        <v>21114.0</v>
      </c>
      <c r="B139" s="813" t="s">
        <v>9208</v>
      </c>
      <c r="C139" s="828" t="s">
        <v>826</v>
      </c>
      <c r="D139" s="829">
        <v>20.27</v>
      </c>
      <c r="E139" s="830"/>
      <c r="F139" s="830"/>
    </row>
    <row r="140" ht="15.75" customHeight="1">
      <c r="A140" s="812">
        <v>119.0</v>
      </c>
      <c r="B140" s="813" t="s">
        <v>9209</v>
      </c>
      <c r="C140" s="828" t="s">
        <v>826</v>
      </c>
      <c r="D140" s="829">
        <v>8.0</v>
      </c>
      <c r="E140" s="830"/>
      <c r="F140" s="830"/>
    </row>
    <row r="141" ht="15.75" customHeight="1">
      <c r="A141" s="812">
        <v>20080.0</v>
      </c>
      <c r="B141" s="813" t="s">
        <v>9210</v>
      </c>
      <c r="C141" s="828" t="s">
        <v>826</v>
      </c>
      <c r="D141" s="829">
        <v>22.93</v>
      </c>
      <c r="E141" s="830"/>
      <c r="F141" s="830"/>
    </row>
    <row r="142" ht="15.75" customHeight="1">
      <c r="A142" s="812">
        <v>122.0</v>
      </c>
      <c r="B142" s="813" t="s">
        <v>9211</v>
      </c>
      <c r="C142" s="828" t="s">
        <v>826</v>
      </c>
      <c r="D142" s="829">
        <v>72.26</v>
      </c>
      <c r="E142" s="830"/>
      <c r="F142" s="830"/>
    </row>
    <row r="143" ht="15.75" customHeight="1">
      <c r="A143" s="812">
        <v>3410.0</v>
      </c>
      <c r="B143" s="813" t="s">
        <v>9212</v>
      </c>
      <c r="C143" s="828" t="s">
        <v>2236</v>
      </c>
      <c r="D143" s="829">
        <v>22.51</v>
      </c>
      <c r="E143" s="830"/>
      <c r="F143" s="830"/>
    </row>
    <row r="144" ht="15.75" customHeight="1">
      <c r="A144" s="812">
        <v>124.0</v>
      </c>
      <c r="B144" s="813" t="s">
        <v>9213</v>
      </c>
      <c r="C144" s="828" t="s">
        <v>561</v>
      </c>
      <c r="D144" s="829">
        <v>11.58</v>
      </c>
      <c r="E144" s="830"/>
      <c r="F144" s="830"/>
    </row>
    <row r="145" ht="15.75" customHeight="1">
      <c r="A145" s="812">
        <v>7334.0</v>
      </c>
      <c r="B145" s="813" t="s">
        <v>9214</v>
      </c>
      <c r="C145" s="828" t="s">
        <v>561</v>
      </c>
      <c r="D145" s="829">
        <v>12.5</v>
      </c>
      <c r="E145" s="830"/>
      <c r="F145" s="830"/>
    </row>
    <row r="146" ht="15.75" customHeight="1">
      <c r="A146" s="812">
        <v>123.0</v>
      </c>
      <c r="B146" s="813" t="s">
        <v>9215</v>
      </c>
      <c r="C146" s="828" t="s">
        <v>561</v>
      </c>
      <c r="D146" s="829">
        <v>4.74</v>
      </c>
      <c r="E146" s="830"/>
      <c r="F146" s="830"/>
    </row>
    <row r="147" ht="15.75" customHeight="1">
      <c r="A147" s="812">
        <v>127.0</v>
      </c>
      <c r="B147" s="813" t="s">
        <v>9216</v>
      </c>
      <c r="C147" s="828" t="s">
        <v>561</v>
      </c>
      <c r="D147" s="829">
        <v>11.31</v>
      </c>
      <c r="E147" s="830"/>
      <c r="F147" s="830"/>
    </row>
    <row r="148" ht="15.75" customHeight="1">
      <c r="A148" s="812">
        <v>41373.0</v>
      </c>
      <c r="B148" s="813" t="s">
        <v>9217</v>
      </c>
      <c r="C148" s="828" t="s">
        <v>561</v>
      </c>
      <c r="D148" s="829">
        <v>15.76</v>
      </c>
      <c r="E148" s="830"/>
      <c r="F148" s="830"/>
    </row>
    <row r="149" ht="15.75" customHeight="1">
      <c r="A149" s="812">
        <v>133.0</v>
      </c>
      <c r="B149" s="813" t="s">
        <v>9218</v>
      </c>
      <c r="C149" s="828" t="s">
        <v>561</v>
      </c>
      <c r="D149" s="829">
        <v>4.7</v>
      </c>
      <c r="E149" s="830"/>
      <c r="F149" s="830"/>
    </row>
    <row r="150" ht="15.75" customHeight="1">
      <c r="A150" s="812">
        <v>43617.0</v>
      </c>
      <c r="B150" s="813" t="s">
        <v>9219</v>
      </c>
      <c r="C150" s="828" t="s">
        <v>561</v>
      </c>
      <c r="D150" s="829">
        <v>5.25</v>
      </c>
      <c r="E150" s="830"/>
      <c r="F150" s="830"/>
    </row>
    <row r="151" ht="15.75" customHeight="1">
      <c r="A151" s="812">
        <v>132.0</v>
      </c>
      <c r="B151" s="813" t="s">
        <v>9220</v>
      </c>
      <c r="C151" s="828" t="s">
        <v>561</v>
      </c>
      <c r="D151" s="829">
        <v>4.87</v>
      </c>
      <c r="E151" s="830"/>
      <c r="F151" s="830"/>
    </row>
    <row r="152" ht="15.75" customHeight="1">
      <c r="A152" s="812">
        <v>43618.0</v>
      </c>
      <c r="B152" s="813" t="s">
        <v>9221</v>
      </c>
      <c r="C152" s="828" t="s">
        <v>2236</v>
      </c>
      <c r="D152" s="829">
        <v>12.26</v>
      </c>
      <c r="E152" s="830"/>
      <c r="F152" s="830"/>
    </row>
    <row r="153" ht="15.75" customHeight="1">
      <c r="A153" s="812">
        <v>37476.0</v>
      </c>
      <c r="B153" s="813" t="s">
        <v>9222</v>
      </c>
      <c r="C153" s="828" t="s">
        <v>826</v>
      </c>
      <c r="D153" s="829">
        <v>1730.42</v>
      </c>
      <c r="E153" s="830"/>
      <c r="F153" s="830"/>
    </row>
    <row r="154" ht="15.75" customHeight="1">
      <c r="A154" s="812">
        <v>37478.0</v>
      </c>
      <c r="B154" s="813" t="s">
        <v>9223</v>
      </c>
      <c r="C154" s="828" t="s">
        <v>826</v>
      </c>
      <c r="D154" s="829">
        <v>2167.39</v>
      </c>
      <c r="E154" s="830"/>
      <c r="F154" s="830"/>
    </row>
    <row r="155" ht="15.75" customHeight="1">
      <c r="A155" s="812">
        <v>37477.0</v>
      </c>
      <c r="B155" s="813" t="s">
        <v>9224</v>
      </c>
      <c r="C155" s="828" t="s">
        <v>826</v>
      </c>
      <c r="D155" s="829">
        <v>2936.47</v>
      </c>
      <c r="E155" s="830"/>
      <c r="F155" s="830"/>
    </row>
    <row r="156" ht="15.75" customHeight="1">
      <c r="A156" s="812">
        <v>37479.0</v>
      </c>
      <c r="B156" s="813" t="s">
        <v>9225</v>
      </c>
      <c r="C156" s="828" t="s">
        <v>826</v>
      </c>
      <c r="D156" s="829">
        <v>3482.68</v>
      </c>
      <c r="E156" s="830"/>
      <c r="F156" s="830"/>
    </row>
    <row r="157" ht="15.75" customHeight="1">
      <c r="A157" s="812">
        <v>41632.0</v>
      </c>
      <c r="B157" s="813" t="s">
        <v>9226</v>
      </c>
      <c r="C157" s="828" t="s">
        <v>826</v>
      </c>
      <c r="D157" s="829">
        <v>1892.1</v>
      </c>
      <c r="E157" s="830"/>
      <c r="F157" s="830"/>
    </row>
    <row r="158" ht="15.75" customHeight="1">
      <c r="A158" s="812">
        <v>41634.0</v>
      </c>
      <c r="B158" s="813" t="s">
        <v>9227</v>
      </c>
      <c r="C158" s="828" t="s">
        <v>826</v>
      </c>
      <c r="D158" s="829">
        <v>2070.77</v>
      </c>
      <c r="E158" s="830"/>
      <c r="F158" s="830"/>
    </row>
    <row r="159" ht="15.75" customHeight="1">
      <c r="A159" s="812">
        <v>41633.0</v>
      </c>
      <c r="B159" s="813" t="s">
        <v>9228</v>
      </c>
      <c r="C159" s="828" t="s">
        <v>826</v>
      </c>
      <c r="D159" s="829">
        <v>2222.01</v>
      </c>
      <c r="E159" s="830"/>
      <c r="F159" s="830"/>
    </row>
    <row r="160" ht="15.75" customHeight="1">
      <c r="A160" s="812">
        <v>41635.0</v>
      </c>
      <c r="B160" s="813" t="s">
        <v>9229</v>
      </c>
      <c r="C160" s="828" t="s">
        <v>826</v>
      </c>
      <c r="D160" s="829">
        <v>2492.94</v>
      </c>
      <c r="E160" s="830"/>
      <c r="F160" s="830"/>
    </row>
    <row r="161" ht="15.75" customHeight="1">
      <c r="A161" s="812">
        <v>4319.0</v>
      </c>
      <c r="B161" s="813" t="s">
        <v>9230</v>
      </c>
      <c r="C161" s="828" t="s">
        <v>826</v>
      </c>
      <c r="D161" s="829">
        <v>1.15</v>
      </c>
      <c r="E161" s="830"/>
      <c r="F161" s="830"/>
    </row>
    <row r="162" ht="15.75" customHeight="1">
      <c r="A162" s="812">
        <v>42409.0</v>
      </c>
      <c r="B162" s="813" t="s">
        <v>9231</v>
      </c>
      <c r="C162" s="828" t="s">
        <v>2236</v>
      </c>
      <c r="D162" s="829">
        <v>7.72</v>
      </c>
      <c r="E162" s="830"/>
      <c r="F162" s="830"/>
    </row>
    <row r="163" ht="15.75" customHeight="1">
      <c r="A163" s="812">
        <v>40553.0</v>
      </c>
      <c r="B163" s="813" t="s">
        <v>9232</v>
      </c>
      <c r="C163" s="828" t="s">
        <v>1756</v>
      </c>
      <c r="D163" s="829">
        <v>15.0</v>
      </c>
      <c r="E163" s="830"/>
      <c r="F163" s="830"/>
    </row>
    <row r="164" ht="15.75" customHeight="1">
      <c r="A164" s="812">
        <v>6114.0</v>
      </c>
      <c r="B164" s="813" t="s">
        <v>9233</v>
      </c>
      <c r="C164" s="828" t="s">
        <v>621</v>
      </c>
      <c r="D164" s="829">
        <v>11.53</v>
      </c>
      <c r="E164" s="830"/>
      <c r="F164" s="830"/>
    </row>
    <row r="165" ht="15.75" customHeight="1">
      <c r="A165" s="812">
        <v>40912.0</v>
      </c>
      <c r="B165" s="813" t="s">
        <v>9234</v>
      </c>
      <c r="C165" s="828" t="s">
        <v>9235</v>
      </c>
      <c r="D165" s="829">
        <v>2030.01</v>
      </c>
      <c r="E165" s="830"/>
      <c r="F165" s="830"/>
    </row>
    <row r="166" ht="15.75" customHeight="1">
      <c r="A166" s="812">
        <v>247.0</v>
      </c>
      <c r="B166" s="813" t="s">
        <v>9236</v>
      </c>
      <c r="C166" s="828" t="s">
        <v>621</v>
      </c>
      <c r="D166" s="829">
        <v>11.62</v>
      </c>
      <c r="E166" s="830"/>
      <c r="F166" s="830"/>
    </row>
    <row r="167" ht="15.75" customHeight="1">
      <c r="A167" s="812">
        <v>40919.0</v>
      </c>
      <c r="B167" s="813" t="s">
        <v>9237</v>
      </c>
      <c r="C167" s="828" t="s">
        <v>9235</v>
      </c>
      <c r="D167" s="829">
        <v>2047.1</v>
      </c>
      <c r="E167" s="830"/>
      <c r="F167" s="830"/>
    </row>
    <row r="168" ht="15.75" customHeight="1">
      <c r="A168" s="812">
        <v>25958.0</v>
      </c>
      <c r="B168" s="813" t="s">
        <v>9238</v>
      </c>
      <c r="C168" s="828" t="s">
        <v>621</v>
      </c>
      <c r="D168" s="829">
        <v>11.38</v>
      </c>
      <c r="E168" s="830"/>
      <c r="F168" s="830"/>
    </row>
    <row r="169" ht="15.75" customHeight="1">
      <c r="A169" s="812">
        <v>40984.0</v>
      </c>
      <c r="B169" s="813" t="s">
        <v>9239</v>
      </c>
      <c r="C169" s="828" t="s">
        <v>9235</v>
      </c>
      <c r="D169" s="829">
        <v>2002.26</v>
      </c>
      <c r="E169" s="830"/>
      <c r="F169" s="830"/>
    </row>
    <row r="170" ht="15.75" customHeight="1">
      <c r="A170" s="812">
        <v>248.0</v>
      </c>
      <c r="B170" s="813" t="s">
        <v>9240</v>
      </c>
      <c r="C170" s="828" t="s">
        <v>621</v>
      </c>
      <c r="D170" s="829">
        <v>11.93</v>
      </c>
      <c r="E170" s="830"/>
      <c r="F170" s="830"/>
    </row>
    <row r="171" ht="15.75" customHeight="1">
      <c r="A171" s="812">
        <v>41086.0</v>
      </c>
      <c r="B171" s="813" t="s">
        <v>9241</v>
      </c>
      <c r="C171" s="828" t="s">
        <v>9235</v>
      </c>
      <c r="D171" s="829">
        <v>2100.59</v>
      </c>
      <c r="E171" s="830"/>
      <c r="F171" s="830"/>
    </row>
    <row r="172" ht="15.75" customHeight="1">
      <c r="A172" s="812">
        <v>34466.0</v>
      </c>
      <c r="B172" s="813" t="s">
        <v>9242</v>
      </c>
      <c r="C172" s="828" t="s">
        <v>621</v>
      </c>
      <c r="D172" s="829">
        <v>11.93</v>
      </c>
      <c r="E172" s="830"/>
      <c r="F172" s="830"/>
    </row>
    <row r="173" ht="15.75" customHeight="1">
      <c r="A173" s="812">
        <v>41083.0</v>
      </c>
      <c r="B173" s="813" t="s">
        <v>9243</v>
      </c>
      <c r="C173" s="828" t="s">
        <v>9235</v>
      </c>
      <c r="D173" s="829">
        <v>2100.59</v>
      </c>
      <c r="E173" s="830"/>
      <c r="F173" s="830"/>
    </row>
    <row r="174" ht="15.75" customHeight="1">
      <c r="A174" s="812">
        <v>252.0</v>
      </c>
      <c r="B174" s="813" t="s">
        <v>9244</v>
      </c>
      <c r="C174" s="828" t="s">
        <v>621</v>
      </c>
      <c r="D174" s="829">
        <v>12.36</v>
      </c>
      <c r="E174" s="830"/>
      <c r="F174" s="830"/>
    </row>
    <row r="175" ht="15.75" customHeight="1">
      <c r="A175" s="812">
        <v>40909.0</v>
      </c>
      <c r="B175" s="813" t="s">
        <v>9245</v>
      </c>
      <c r="C175" s="828" t="s">
        <v>9235</v>
      </c>
      <c r="D175" s="829">
        <v>2177.38</v>
      </c>
      <c r="E175" s="830"/>
      <c r="F175" s="830"/>
    </row>
    <row r="176" ht="15.75" customHeight="1">
      <c r="A176" s="812">
        <v>242.0</v>
      </c>
      <c r="B176" s="813" t="s">
        <v>9246</v>
      </c>
      <c r="C176" s="828" t="s">
        <v>621</v>
      </c>
      <c r="D176" s="829">
        <v>15.15</v>
      </c>
      <c r="E176" s="830"/>
      <c r="F176" s="830"/>
    </row>
    <row r="177" ht="15.75" customHeight="1">
      <c r="A177" s="812">
        <v>41085.0</v>
      </c>
      <c r="B177" s="813" t="s">
        <v>9247</v>
      </c>
      <c r="C177" s="828" t="s">
        <v>9235</v>
      </c>
      <c r="D177" s="829">
        <v>2666.32</v>
      </c>
      <c r="E177" s="830"/>
      <c r="F177" s="830"/>
    </row>
    <row r="178" ht="15.75" customHeight="1">
      <c r="A178" s="812">
        <v>427.0</v>
      </c>
      <c r="B178" s="813" t="s">
        <v>9248</v>
      </c>
      <c r="C178" s="828" t="s">
        <v>826</v>
      </c>
      <c r="D178" s="829">
        <v>4.34</v>
      </c>
      <c r="E178" s="830"/>
      <c r="F178" s="830"/>
    </row>
    <row r="179" ht="15.75" customHeight="1">
      <c r="A179" s="812">
        <v>417.0</v>
      </c>
      <c r="B179" s="813" t="s">
        <v>9249</v>
      </c>
      <c r="C179" s="828" t="s">
        <v>826</v>
      </c>
      <c r="D179" s="829">
        <v>2.04</v>
      </c>
      <c r="E179" s="830"/>
      <c r="F179" s="830"/>
    </row>
    <row r="180" ht="15.75" customHeight="1">
      <c r="A180" s="812">
        <v>11273.0</v>
      </c>
      <c r="B180" s="813" t="s">
        <v>9250</v>
      </c>
      <c r="C180" s="828" t="s">
        <v>826</v>
      </c>
      <c r="D180" s="829">
        <v>6.34</v>
      </c>
      <c r="E180" s="830"/>
      <c r="F180" s="830"/>
    </row>
    <row r="181" ht="15.75" customHeight="1">
      <c r="A181" s="812">
        <v>11272.0</v>
      </c>
      <c r="B181" s="813" t="s">
        <v>9251</v>
      </c>
      <c r="C181" s="828" t="s">
        <v>826</v>
      </c>
      <c r="D181" s="829">
        <v>3.83</v>
      </c>
      <c r="E181" s="830"/>
      <c r="F181" s="830"/>
    </row>
    <row r="182" ht="15.75" customHeight="1">
      <c r="A182" s="812">
        <v>11275.0</v>
      </c>
      <c r="B182" s="813" t="s">
        <v>9252</v>
      </c>
      <c r="C182" s="828" t="s">
        <v>826</v>
      </c>
      <c r="D182" s="829">
        <v>1.53</v>
      </c>
      <c r="E182" s="830"/>
      <c r="F182" s="830"/>
    </row>
    <row r="183" ht="15.75" customHeight="1">
      <c r="A183" s="812">
        <v>11274.0</v>
      </c>
      <c r="B183" s="813" t="s">
        <v>9253</v>
      </c>
      <c r="C183" s="828" t="s">
        <v>826</v>
      </c>
      <c r="D183" s="829">
        <v>1.17</v>
      </c>
      <c r="E183" s="830"/>
      <c r="F183" s="830"/>
    </row>
    <row r="184" ht="15.75" customHeight="1">
      <c r="A184" s="812">
        <v>38470.0</v>
      </c>
      <c r="B184" s="813" t="s">
        <v>9254</v>
      </c>
      <c r="C184" s="828" t="s">
        <v>826</v>
      </c>
      <c r="D184" s="829">
        <v>64.6</v>
      </c>
      <c r="E184" s="830"/>
      <c r="F184" s="830"/>
    </row>
    <row r="185" ht="15.75" customHeight="1">
      <c r="A185" s="812">
        <v>38547.0</v>
      </c>
      <c r="B185" s="813" t="s">
        <v>9255</v>
      </c>
      <c r="C185" s="828" t="s">
        <v>826</v>
      </c>
      <c r="D185" s="829">
        <v>176.28</v>
      </c>
      <c r="E185" s="830"/>
      <c r="F185" s="830"/>
    </row>
    <row r="186" ht="15.75" customHeight="1">
      <c r="A186" s="812">
        <v>38467.0</v>
      </c>
      <c r="B186" s="813" t="s">
        <v>9256</v>
      </c>
      <c r="C186" s="828" t="s">
        <v>826</v>
      </c>
      <c r="D186" s="829">
        <v>106.65</v>
      </c>
      <c r="E186" s="830"/>
      <c r="F186" s="830"/>
    </row>
    <row r="187" ht="15.75" customHeight="1">
      <c r="A187" s="812">
        <v>38468.0</v>
      </c>
      <c r="B187" s="813" t="s">
        <v>9257</v>
      </c>
      <c r="C187" s="828" t="s">
        <v>826</v>
      </c>
      <c r="D187" s="829">
        <v>117.36</v>
      </c>
      <c r="E187" s="830"/>
      <c r="F187" s="830"/>
    </row>
    <row r="188" ht="15.75" customHeight="1">
      <c r="A188" s="812">
        <v>38469.0</v>
      </c>
      <c r="B188" s="813" t="s">
        <v>9258</v>
      </c>
      <c r="C188" s="828" t="s">
        <v>826</v>
      </c>
      <c r="D188" s="829">
        <v>189.55</v>
      </c>
      <c r="E188" s="830"/>
      <c r="F188" s="830"/>
    </row>
    <row r="189" ht="15.75" customHeight="1">
      <c r="A189" s="812">
        <v>38471.0</v>
      </c>
      <c r="B189" s="813" t="s">
        <v>9259</v>
      </c>
      <c r="C189" s="828" t="s">
        <v>826</v>
      </c>
      <c r="D189" s="829">
        <v>152.41</v>
      </c>
      <c r="E189" s="830"/>
      <c r="F189" s="830"/>
    </row>
    <row r="190" ht="15.75" customHeight="1">
      <c r="A190" s="812">
        <v>37370.0</v>
      </c>
      <c r="B190" s="813" t="s">
        <v>9260</v>
      </c>
      <c r="C190" s="828" t="s">
        <v>621</v>
      </c>
      <c r="D190" s="829">
        <v>2.93</v>
      </c>
      <c r="E190" s="830"/>
      <c r="F190" s="830"/>
    </row>
    <row r="191" ht="15.75" customHeight="1">
      <c r="A191" s="812">
        <v>40862.0</v>
      </c>
      <c r="B191" s="813" t="s">
        <v>9261</v>
      </c>
      <c r="C191" s="828" t="s">
        <v>9235</v>
      </c>
      <c r="D191" s="829">
        <v>553.43</v>
      </c>
      <c r="E191" s="830"/>
      <c r="F191" s="830"/>
    </row>
    <row r="192" ht="15.75" customHeight="1">
      <c r="A192" s="812">
        <v>10658.0</v>
      </c>
      <c r="B192" s="813" t="s">
        <v>9262</v>
      </c>
      <c r="C192" s="828" t="s">
        <v>826</v>
      </c>
      <c r="D192" s="829">
        <v>6880.0</v>
      </c>
      <c r="E192" s="830"/>
      <c r="F192" s="830"/>
    </row>
    <row r="193" ht="15.75" customHeight="1">
      <c r="A193" s="812">
        <v>253.0</v>
      </c>
      <c r="B193" s="813" t="s">
        <v>9263</v>
      </c>
      <c r="C193" s="828" t="s">
        <v>621</v>
      </c>
      <c r="D193" s="829">
        <v>16.54</v>
      </c>
      <c r="E193" s="830"/>
      <c r="F193" s="830"/>
    </row>
    <row r="194" ht="15.75" customHeight="1">
      <c r="A194" s="812">
        <v>40809.0</v>
      </c>
      <c r="B194" s="813" t="s">
        <v>9264</v>
      </c>
      <c r="C194" s="828" t="s">
        <v>9235</v>
      </c>
      <c r="D194" s="829">
        <v>2910.11</v>
      </c>
      <c r="E194" s="830"/>
      <c r="F194" s="830"/>
    </row>
    <row r="195" ht="15.75" customHeight="1">
      <c r="A195" s="812">
        <v>42428.0</v>
      </c>
      <c r="B195" s="813" t="s">
        <v>9265</v>
      </c>
      <c r="C195" s="828" t="s">
        <v>826</v>
      </c>
      <c r="D195" s="829">
        <v>1900.0</v>
      </c>
      <c r="E195" s="830"/>
      <c r="F195" s="830"/>
    </row>
    <row r="196" ht="15.75" customHeight="1">
      <c r="A196" s="812">
        <v>583.0</v>
      </c>
      <c r="B196" s="813" t="s">
        <v>9266</v>
      </c>
      <c r="C196" s="828" t="s">
        <v>2236</v>
      </c>
      <c r="D196" s="829">
        <v>35.17</v>
      </c>
      <c r="E196" s="830"/>
      <c r="F196" s="830"/>
    </row>
    <row r="197" ht="15.75" customHeight="1">
      <c r="A197" s="812">
        <v>299.0</v>
      </c>
      <c r="B197" s="813" t="s">
        <v>9267</v>
      </c>
      <c r="C197" s="828" t="s">
        <v>826</v>
      </c>
      <c r="D197" s="829">
        <v>2.55</v>
      </c>
      <c r="E197" s="830"/>
      <c r="F197" s="830"/>
    </row>
    <row r="198" ht="15.75" customHeight="1">
      <c r="A198" s="812">
        <v>298.0</v>
      </c>
      <c r="B198" s="813" t="s">
        <v>9268</v>
      </c>
      <c r="C198" s="828" t="s">
        <v>826</v>
      </c>
      <c r="D198" s="829">
        <v>2.56</v>
      </c>
      <c r="E198" s="830"/>
      <c r="F198" s="830"/>
    </row>
    <row r="199" ht="15.75" customHeight="1">
      <c r="A199" s="812">
        <v>295.0</v>
      </c>
      <c r="B199" s="813" t="s">
        <v>9269</v>
      </c>
      <c r="C199" s="828" t="s">
        <v>826</v>
      </c>
      <c r="D199" s="829">
        <v>1.53</v>
      </c>
      <c r="E199" s="830"/>
      <c r="F199" s="830"/>
    </row>
    <row r="200" ht="15.75" customHeight="1">
      <c r="A200" s="812">
        <v>296.0</v>
      </c>
      <c r="B200" s="813" t="s">
        <v>9270</v>
      </c>
      <c r="C200" s="828" t="s">
        <v>826</v>
      </c>
      <c r="D200" s="829">
        <v>1.58</v>
      </c>
      <c r="E200" s="830"/>
      <c r="F200" s="830"/>
    </row>
    <row r="201" ht="15.75" customHeight="1">
      <c r="A201" s="812">
        <v>297.0</v>
      </c>
      <c r="B201" s="813" t="s">
        <v>9271</v>
      </c>
      <c r="C201" s="828" t="s">
        <v>826</v>
      </c>
      <c r="D201" s="829">
        <v>2.24</v>
      </c>
      <c r="E201" s="830"/>
      <c r="F201" s="830"/>
    </row>
    <row r="202" ht="15.75" customHeight="1">
      <c r="A202" s="812">
        <v>301.0</v>
      </c>
      <c r="B202" s="813" t="s">
        <v>9272</v>
      </c>
      <c r="C202" s="828" t="s">
        <v>826</v>
      </c>
      <c r="D202" s="829">
        <v>2.81</v>
      </c>
      <c r="E202" s="830"/>
      <c r="F202" s="830"/>
    </row>
    <row r="203" ht="15.75" customHeight="1">
      <c r="A203" s="812">
        <v>300.0</v>
      </c>
      <c r="B203" s="813" t="s">
        <v>9273</v>
      </c>
      <c r="C203" s="828" t="s">
        <v>826</v>
      </c>
      <c r="D203" s="829">
        <v>11.8</v>
      </c>
      <c r="E203" s="830"/>
      <c r="F203" s="830"/>
    </row>
    <row r="204" ht="15.75" customHeight="1">
      <c r="A204" s="812">
        <v>20084.0</v>
      </c>
      <c r="B204" s="813" t="s">
        <v>9274</v>
      </c>
      <c r="C204" s="828" t="s">
        <v>826</v>
      </c>
      <c r="D204" s="829">
        <v>1.53</v>
      </c>
      <c r="E204" s="830"/>
      <c r="F204" s="830"/>
    </row>
    <row r="205" ht="15.75" customHeight="1">
      <c r="A205" s="812">
        <v>20085.0</v>
      </c>
      <c r="B205" s="813" t="s">
        <v>9275</v>
      </c>
      <c r="C205" s="828" t="s">
        <v>826</v>
      </c>
      <c r="D205" s="829">
        <v>1.41</v>
      </c>
      <c r="E205" s="830"/>
      <c r="F205" s="830"/>
    </row>
    <row r="206" ht="15.75" customHeight="1">
      <c r="A206" s="812">
        <v>311.0</v>
      </c>
      <c r="B206" s="813" t="s">
        <v>9276</v>
      </c>
      <c r="C206" s="828" t="s">
        <v>826</v>
      </c>
      <c r="D206" s="829">
        <v>9.13</v>
      </c>
      <c r="E206" s="830"/>
      <c r="F206" s="830"/>
    </row>
    <row r="207" ht="15.75" customHeight="1">
      <c r="A207" s="812">
        <v>318.0</v>
      </c>
      <c r="B207" s="813" t="s">
        <v>9277</v>
      </c>
      <c r="C207" s="828" t="s">
        <v>826</v>
      </c>
      <c r="D207" s="829">
        <v>16.0</v>
      </c>
      <c r="E207" s="830"/>
      <c r="F207" s="830"/>
    </row>
    <row r="208" ht="15.75" customHeight="1">
      <c r="A208" s="812">
        <v>319.0</v>
      </c>
      <c r="B208" s="813" t="s">
        <v>9278</v>
      </c>
      <c r="C208" s="828" t="s">
        <v>826</v>
      </c>
      <c r="D208" s="829">
        <v>30.22</v>
      </c>
      <c r="E208" s="830"/>
      <c r="F208" s="830"/>
    </row>
    <row r="209" ht="15.75" customHeight="1">
      <c r="A209" s="812">
        <v>320.0</v>
      </c>
      <c r="B209" s="813" t="s">
        <v>9279</v>
      </c>
      <c r="C209" s="828" t="s">
        <v>826</v>
      </c>
      <c r="D209" s="829">
        <v>96.09</v>
      </c>
      <c r="E209" s="830"/>
      <c r="F209" s="830"/>
    </row>
    <row r="210" ht="15.75" customHeight="1">
      <c r="A210" s="812">
        <v>314.0</v>
      </c>
      <c r="B210" s="813" t="s">
        <v>9280</v>
      </c>
      <c r="C210" s="828" t="s">
        <v>826</v>
      </c>
      <c r="D210" s="829">
        <v>147.59</v>
      </c>
      <c r="E210" s="830"/>
      <c r="F210" s="830"/>
    </row>
    <row r="211" ht="15.75" customHeight="1">
      <c r="A211" s="812">
        <v>303.0</v>
      </c>
      <c r="B211" s="813" t="s">
        <v>9281</v>
      </c>
      <c r="C211" s="828" t="s">
        <v>826</v>
      </c>
      <c r="D211" s="829">
        <v>3.83</v>
      </c>
      <c r="E211" s="830"/>
      <c r="F211" s="830"/>
    </row>
    <row r="212" ht="15.75" customHeight="1">
      <c r="A212" s="812">
        <v>304.0</v>
      </c>
      <c r="B212" s="813" t="s">
        <v>9282</v>
      </c>
      <c r="C212" s="828" t="s">
        <v>826</v>
      </c>
      <c r="D212" s="829">
        <v>5.84</v>
      </c>
      <c r="E212" s="830"/>
      <c r="F212" s="830"/>
    </row>
    <row r="213" ht="15.75" customHeight="1">
      <c r="A213" s="812">
        <v>305.0</v>
      </c>
      <c r="B213" s="813" t="s">
        <v>9283</v>
      </c>
      <c r="C213" s="828" t="s">
        <v>826</v>
      </c>
      <c r="D213" s="829">
        <v>9.99</v>
      </c>
      <c r="E213" s="830"/>
      <c r="F213" s="830"/>
    </row>
    <row r="214" ht="15.75" customHeight="1">
      <c r="A214" s="812">
        <v>306.0</v>
      </c>
      <c r="B214" s="813" t="s">
        <v>9284</v>
      </c>
      <c r="C214" s="828" t="s">
        <v>826</v>
      </c>
      <c r="D214" s="829">
        <v>12.0</v>
      </c>
      <c r="E214" s="830"/>
      <c r="F214" s="830"/>
    </row>
    <row r="215" ht="15.75" customHeight="1">
      <c r="A215" s="812">
        <v>307.0</v>
      </c>
      <c r="B215" s="813" t="s">
        <v>9285</v>
      </c>
      <c r="C215" s="828" t="s">
        <v>826</v>
      </c>
      <c r="D215" s="829">
        <v>23.7</v>
      </c>
      <c r="E215" s="830"/>
      <c r="F215" s="830"/>
    </row>
    <row r="216" ht="15.75" customHeight="1">
      <c r="A216" s="812">
        <v>309.0</v>
      </c>
      <c r="B216" s="813" t="s">
        <v>9286</v>
      </c>
      <c r="C216" s="828" t="s">
        <v>826</v>
      </c>
      <c r="D216" s="829">
        <v>48.56</v>
      </c>
      <c r="E216" s="830"/>
      <c r="F216" s="830"/>
    </row>
    <row r="217" ht="15.75" customHeight="1">
      <c r="A217" s="812">
        <v>310.0</v>
      </c>
      <c r="B217" s="813" t="s">
        <v>9287</v>
      </c>
      <c r="C217" s="828" t="s">
        <v>826</v>
      </c>
      <c r="D217" s="829">
        <v>61.59</v>
      </c>
      <c r="E217" s="830"/>
      <c r="F217" s="830"/>
    </row>
    <row r="218" ht="15.75" customHeight="1">
      <c r="A218" s="812">
        <v>308.0</v>
      </c>
      <c r="B218" s="813" t="s">
        <v>9288</v>
      </c>
      <c r="C218" s="828" t="s">
        <v>826</v>
      </c>
      <c r="D218" s="829">
        <v>31.64</v>
      </c>
      <c r="E218" s="830"/>
      <c r="F218" s="830"/>
    </row>
    <row r="219" ht="15.75" customHeight="1">
      <c r="A219" s="812">
        <v>328.0</v>
      </c>
      <c r="B219" s="813" t="s">
        <v>9289</v>
      </c>
      <c r="C219" s="828" t="s">
        <v>826</v>
      </c>
      <c r="D219" s="829">
        <v>7.35</v>
      </c>
      <c r="E219" s="830"/>
      <c r="F219" s="830"/>
    </row>
    <row r="220" ht="15.75" customHeight="1">
      <c r="A220" s="812">
        <v>325.0</v>
      </c>
      <c r="B220" s="813" t="s">
        <v>9290</v>
      </c>
      <c r="C220" s="828" t="s">
        <v>826</v>
      </c>
      <c r="D220" s="829">
        <v>2.85</v>
      </c>
      <c r="E220" s="830"/>
      <c r="F220" s="830"/>
    </row>
    <row r="221" ht="15.75" customHeight="1">
      <c r="A221" s="812">
        <v>20326.0</v>
      </c>
      <c r="B221" s="813" t="s">
        <v>9291</v>
      </c>
      <c r="C221" s="828" t="s">
        <v>826</v>
      </c>
      <c r="D221" s="829">
        <v>7.63</v>
      </c>
      <c r="E221" s="830"/>
      <c r="F221" s="830"/>
    </row>
    <row r="222" ht="15.75" customHeight="1">
      <c r="A222" s="812">
        <v>329.0</v>
      </c>
      <c r="B222" s="813" t="s">
        <v>9292</v>
      </c>
      <c r="C222" s="828" t="s">
        <v>826</v>
      </c>
      <c r="D222" s="829">
        <v>9.39</v>
      </c>
      <c r="E222" s="830"/>
      <c r="F222" s="830"/>
    </row>
    <row r="223" ht="15.75" customHeight="1">
      <c r="A223" s="812">
        <v>39642.0</v>
      </c>
      <c r="B223" s="813" t="s">
        <v>9293</v>
      </c>
      <c r="C223" s="828" t="s">
        <v>826</v>
      </c>
      <c r="D223" s="829">
        <v>1.92</v>
      </c>
      <c r="E223" s="830"/>
      <c r="F223" s="830"/>
    </row>
    <row r="224" ht="15.75" customHeight="1">
      <c r="A224" s="812">
        <v>39641.0</v>
      </c>
      <c r="B224" s="813" t="s">
        <v>9294</v>
      </c>
      <c r="C224" s="828" t="s">
        <v>826</v>
      </c>
      <c r="D224" s="829">
        <v>1.34</v>
      </c>
      <c r="E224" s="830"/>
      <c r="F224" s="830"/>
    </row>
    <row r="225" ht="15.75" customHeight="1">
      <c r="A225" s="812">
        <v>39643.0</v>
      </c>
      <c r="B225" s="813" t="s">
        <v>9295</v>
      </c>
      <c r="C225" s="828" t="s">
        <v>826</v>
      </c>
      <c r="D225" s="829">
        <v>5.33</v>
      </c>
      <c r="E225" s="830"/>
      <c r="F225" s="830"/>
    </row>
    <row r="226" ht="15.75" customHeight="1">
      <c r="A226" s="812">
        <v>39644.0</v>
      </c>
      <c r="B226" s="813" t="s">
        <v>9296</v>
      </c>
      <c r="C226" s="828" t="s">
        <v>826</v>
      </c>
      <c r="D226" s="829">
        <v>6.89</v>
      </c>
      <c r="E226" s="830"/>
      <c r="F226" s="830"/>
    </row>
    <row r="227" ht="15.75" customHeight="1">
      <c r="A227" s="812">
        <v>39645.0</v>
      </c>
      <c r="B227" s="813" t="s">
        <v>9297</v>
      </c>
      <c r="C227" s="828" t="s">
        <v>826</v>
      </c>
      <c r="D227" s="829">
        <v>8.9</v>
      </c>
      <c r="E227" s="830"/>
      <c r="F227" s="830"/>
    </row>
    <row r="228" ht="15.75" customHeight="1">
      <c r="A228" s="812">
        <v>41610.0</v>
      </c>
      <c r="B228" s="813" t="s">
        <v>9298</v>
      </c>
      <c r="C228" s="828" t="s">
        <v>826</v>
      </c>
      <c r="D228" s="829">
        <v>321.03</v>
      </c>
      <c r="E228" s="830"/>
      <c r="F228" s="830"/>
    </row>
    <row r="229" ht="15.75" customHeight="1">
      <c r="A229" s="812">
        <v>41611.0</v>
      </c>
      <c r="B229" s="813" t="s">
        <v>9299</v>
      </c>
      <c r="C229" s="828" t="s">
        <v>826</v>
      </c>
      <c r="D229" s="829">
        <v>506.01</v>
      </c>
      <c r="E229" s="830"/>
      <c r="F229" s="830"/>
    </row>
    <row r="230" ht="15.75" customHeight="1">
      <c r="A230" s="812">
        <v>41612.0</v>
      </c>
      <c r="B230" s="813" t="s">
        <v>9300</v>
      </c>
      <c r="C230" s="828" t="s">
        <v>826</v>
      </c>
      <c r="D230" s="829">
        <v>710.52</v>
      </c>
      <c r="E230" s="830"/>
      <c r="F230" s="830"/>
    </row>
    <row r="231" ht="15.75" customHeight="1">
      <c r="A231" s="812">
        <v>41637.0</v>
      </c>
      <c r="B231" s="813" t="s">
        <v>9301</v>
      </c>
      <c r="C231" s="828" t="s">
        <v>826</v>
      </c>
      <c r="D231" s="829">
        <v>66.42</v>
      </c>
      <c r="E231" s="830"/>
      <c r="F231" s="830"/>
    </row>
    <row r="232" ht="15.75" customHeight="1">
      <c r="A232" s="812">
        <v>41638.0</v>
      </c>
      <c r="B232" s="813" t="s">
        <v>9302</v>
      </c>
      <c r="C232" s="828" t="s">
        <v>826</v>
      </c>
      <c r="D232" s="829">
        <v>86.52</v>
      </c>
      <c r="E232" s="830"/>
      <c r="F232" s="830"/>
    </row>
    <row r="233" ht="15.75" customHeight="1">
      <c r="A233" s="812">
        <v>41639.0</v>
      </c>
      <c r="B233" s="813" t="s">
        <v>9303</v>
      </c>
      <c r="C233" s="828" t="s">
        <v>826</v>
      </c>
      <c r="D233" s="829">
        <v>209.31</v>
      </c>
      <c r="E233" s="830"/>
      <c r="F233" s="830"/>
    </row>
    <row r="234" ht="15.75" customHeight="1">
      <c r="A234" s="812">
        <v>11789.0</v>
      </c>
      <c r="B234" s="813" t="s">
        <v>9304</v>
      </c>
      <c r="C234" s="828" t="s">
        <v>826</v>
      </c>
      <c r="D234" s="829">
        <v>0.58</v>
      </c>
      <c r="E234" s="830"/>
      <c r="F234" s="830"/>
    </row>
    <row r="235" ht="15.75" customHeight="1">
      <c r="A235" s="812">
        <v>20975.0</v>
      </c>
      <c r="B235" s="813" t="s">
        <v>9305</v>
      </c>
      <c r="C235" s="828" t="s">
        <v>826</v>
      </c>
      <c r="D235" s="829">
        <v>13.51</v>
      </c>
      <c r="E235" s="830"/>
      <c r="F235" s="830"/>
    </row>
    <row r="236" ht="15.75" customHeight="1">
      <c r="A236" s="812">
        <v>20976.0</v>
      </c>
      <c r="B236" s="813" t="s">
        <v>9306</v>
      </c>
      <c r="C236" s="828" t="s">
        <v>826</v>
      </c>
      <c r="D236" s="829">
        <v>20.42</v>
      </c>
      <c r="E236" s="830"/>
      <c r="F236" s="830"/>
    </row>
    <row r="237" ht="15.75" customHeight="1">
      <c r="A237" s="812">
        <v>40340.0</v>
      </c>
      <c r="B237" s="813" t="s">
        <v>9307</v>
      </c>
      <c r="C237" s="828" t="s">
        <v>826</v>
      </c>
      <c r="D237" s="829">
        <v>74.41</v>
      </c>
      <c r="E237" s="830"/>
      <c r="F237" s="830"/>
    </row>
    <row r="238" ht="15.75" customHeight="1">
      <c r="A238" s="812">
        <v>40341.0</v>
      </c>
      <c r="B238" s="813" t="s">
        <v>9308</v>
      </c>
      <c r="C238" s="828" t="s">
        <v>826</v>
      </c>
      <c r="D238" s="829">
        <v>88.11</v>
      </c>
      <c r="E238" s="830"/>
      <c r="F238" s="830"/>
    </row>
    <row r="239" ht="15.75" customHeight="1">
      <c r="A239" s="812">
        <v>40342.0</v>
      </c>
      <c r="B239" s="813" t="s">
        <v>9309</v>
      </c>
      <c r="C239" s="828" t="s">
        <v>826</v>
      </c>
      <c r="D239" s="829">
        <v>111.7</v>
      </c>
      <c r="E239" s="830"/>
      <c r="F239" s="830"/>
    </row>
    <row r="240" ht="15.75" customHeight="1">
      <c r="A240" s="812">
        <v>40343.0</v>
      </c>
      <c r="B240" s="813" t="s">
        <v>9310</v>
      </c>
      <c r="C240" s="828" t="s">
        <v>826</v>
      </c>
      <c r="D240" s="829">
        <v>137.04</v>
      </c>
      <c r="E240" s="830"/>
      <c r="F240" s="830"/>
    </row>
    <row r="241" ht="15.75" customHeight="1">
      <c r="A241" s="812">
        <v>40344.0</v>
      </c>
      <c r="B241" s="813" t="s">
        <v>9311</v>
      </c>
      <c r="C241" s="828" t="s">
        <v>826</v>
      </c>
      <c r="D241" s="829">
        <v>144.9</v>
      </c>
      <c r="E241" s="830"/>
      <c r="F241" s="830"/>
    </row>
    <row r="242" ht="15.75" customHeight="1">
      <c r="A242" s="812">
        <v>40345.0</v>
      </c>
      <c r="B242" s="813" t="s">
        <v>9312</v>
      </c>
      <c r="C242" s="828" t="s">
        <v>826</v>
      </c>
      <c r="D242" s="829">
        <v>180.91</v>
      </c>
      <c r="E242" s="830"/>
      <c r="F242" s="830"/>
    </row>
    <row r="243" ht="15.75" customHeight="1">
      <c r="A243" s="812">
        <v>40346.0</v>
      </c>
      <c r="B243" s="813" t="s">
        <v>9313</v>
      </c>
      <c r="C243" s="828" t="s">
        <v>826</v>
      </c>
      <c r="D243" s="829">
        <v>170.19</v>
      </c>
      <c r="E243" s="830"/>
      <c r="F243" s="830"/>
    </row>
    <row r="244" ht="15.75" customHeight="1">
      <c r="A244" s="812">
        <v>40347.0</v>
      </c>
      <c r="B244" s="813" t="s">
        <v>9314</v>
      </c>
      <c r="C244" s="828" t="s">
        <v>826</v>
      </c>
      <c r="D244" s="829">
        <v>210.43</v>
      </c>
      <c r="E244" s="830"/>
      <c r="F244" s="830"/>
    </row>
    <row r="245" ht="15.75" customHeight="1">
      <c r="A245" s="812">
        <v>38840.0</v>
      </c>
      <c r="B245" s="813" t="s">
        <v>9315</v>
      </c>
      <c r="C245" s="828" t="s">
        <v>826</v>
      </c>
      <c r="D245" s="829">
        <v>2.79</v>
      </c>
      <c r="E245" s="830"/>
      <c r="F245" s="830"/>
    </row>
    <row r="246" ht="15.75" customHeight="1">
      <c r="A246" s="812">
        <v>38841.0</v>
      </c>
      <c r="B246" s="813" t="s">
        <v>9316</v>
      </c>
      <c r="C246" s="828" t="s">
        <v>826</v>
      </c>
      <c r="D246" s="829">
        <v>3.1</v>
      </c>
      <c r="E246" s="830"/>
      <c r="F246" s="830"/>
    </row>
    <row r="247" ht="15.75" customHeight="1">
      <c r="A247" s="812">
        <v>38842.0</v>
      </c>
      <c r="B247" s="813" t="s">
        <v>9317</v>
      </c>
      <c r="C247" s="828" t="s">
        <v>826</v>
      </c>
      <c r="D247" s="829">
        <v>6.12</v>
      </c>
      <c r="E247" s="830"/>
      <c r="F247" s="830"/>
    </row>
    <row r="248" ht="15.75" customHeight="1">
      <c r="A248" s="812">
        <v>38843.0</v>
      </c>
      <c r="B248" s="813" t="s">
        <v>9318</v>
      </c>
      <c r="C248" s="828" t="s">
        <v>826</v>
      </c>
      <c r="D248" s="829">
        <v>9.56</v>
      </c>
      <c r="E248" s="830"/>
      <c r="F248" s="830"/>
    </row>
    <row r="249" ht="15.75" customHeight="1">
      <c r="A249" s="812">
        <v>43424.0</v>
      </c>
      <c r="B249" s="813" t="s">
        <v>9319</v>
      </c>
      <c r="C249" s="828" t="s">
        <v>826</v>
      </c>
      <c r="D249" s="829">
        <v>268.97</v>
      </c>
      <c r="E249" s="830"/>
      <c r="F249" s="830"/>
    </row>
    <row r="250" ht="15.75" customHeight="1">
      <c r="A250" s="812">
        <v>43426.0</v>
      </c>
      <c r="B250" s="813" t="s">
        <v>9320</v>
      </c>
      <c r="C250" s="828" t="s">
        <v>826</v>
      </c>
      <c r="D250" s="829">
        <v>927.69</v>
      </c>
      <c r="E250" s="830"/>
      <c r="F250" s="830"/>
    </row>
    <row r="251" ht="15.75" customHeight="1">
      <c r="A251" s="812">
        <v>12565.0</v>
      </c>
      <c r="B251" s="813" t="s">
        <v>9321</v>
      </c>
      <c r="C251" s="828" t="s">
        <v>826</v>
      </c>
      <c r="D251" s="829">
        <v>325.33</v>
      </c>
      <c r="E251" s="830"/>
      <c r="F251" s="830"/>
    </row>
    <row r="252" ht="15.75" customHeight="1">
      <c r="A252" s="812">
        <v>12567.0</v>
      </c>
      <c r="B252" s="813" t="s">
        <v>9322</v>
      </c>
      <c r="C252" s="828" t="s">
        <v>826</v>
      </c>
      <c r="D252" s="829">
        <v>436.97</v>
      </c>
      <c r="E252" s="830"/>
      <c r="F252" s="830"/>
    </row>
    <row r="253" ht="15.75" customHeight="1">
      <c r="A253" s="812">
        <v>12568.0</v>
      </c>
      <c r="B253" s="813" t="s">
        <v>9323</v>
      </c>
      <c r="C253" s="828" t="s">
        <v>826</v>
      </c>
      <c r="D253" s="829">
        <v>611.76</v>
      </c>
      <c r="E253" s="830"/>
      <c r="F253" s="830"/>
    </row>
    <row r="254" ht="15.75" customHeight="1">
      <c r="A254" s="812">
        <v>43441.0</v>
      </c>
      <c r="B254" s="813" t="s">
        <v>9324</v>
      </c>
      <c r="C254" s="828" t="s">
        <v>826</v>
      </c>
      <c r="D254" s="829">
        <v>78.65</v>
      </c>
      <c r="E254" s="830"/>
      <c r="F254" s="830"/>
    </row>
    <row r="255" ht="15.75" customHeight="1">
      <c r="A255" s="812">
        <v>43423.0</v>
      </c>
      <c r="B255" s="813" t="s">
        <v>9325</v>
      </c>
      <c r="C255" s="828" t="s">
        <v>826</v>
      </c>
      <c r="D255" s="829">
        <v>36.7</v>
      </c>
      <c r="E255" s="830"/>
      <c r="F255" s="830"/>
    </row>
    <row r="256" ht="15.75" customHeight="1">
      <c r="A256" s="812">
        <v>12532.0</v>
      </c>
      <c r="B256" s="813" t="s">
        <v>9326</v>
      </c>
      <c r="C256" s="828" t="s">
        <v>826</v>
      </c>
      <c r="D256" s="829">
        <v>56.61</v>
      </c>
      <c r="E256" s="830"/>
      <c r="F256" s="830"/>
    </row>
    <row r="257" ht="15.75" customHeight="1">
      <c r="A257" s="812">
        <v>43444.0</v>
      </c>
      <c r="B257" s="813" t="s">
        <v>9327</v>
      </c>
      <c r="C257" s="828" t="s">
        <v>826</v>
      </c>
      <c r="D257" s="829">
        <v>190.08</v>
      </c>
      <c r="E257" s="830"/>
      <c r="F257" s="830"/>
    </row>
    <row r="258" ht="15.75" customHeight="1">
      <c r="A258" s="812">
        <v>12551.0</v>
      </c>
      <c r="B258" s="813" t="s">
        <v>9328</v>
      </c>
      <c r="C258" s="828" t="s">
        <v>826</v>
      </c>
      <c r="D258" s="829">
        <v>135.61</v>
      </c>
      <c r="E258" s="830"/>
      <c r="F258" s="830"/>
    </row>
    <row r="259" ht="15.75" customHeight="1">
      <c r="A259" s="812">
        <v>43442.0</v>
      </c>
      <c r="B259" s="813" t="s">
        <v>9329</v>
      </c>
      <c r="C259" s="828" t="s">
        <v>826</v>
      </c>
      <c r="D259" s="829">
        <v>104.87</v>
      </c>
      <c r="E259" s="830"/>
      <c r="F259" s="830"/>
    </row>
    <row r="260" ht="15.75" customHeight="1">
      <c r="A260" s="812">
        <v>43443.0</v>
      </c>
      <c r="B260" s="813" t="s">
        <v>9330</v>
      </c>
      <c r="C260" s="828" t="s">
        <v>826</v>
      </c>
      <c r="D260" s="829">
        <v>137.64</v>
      </c>
      <c r="E260" s="830"/>
      <c r="F260" s="830"/>
    </row>
    <row r="261" ht="15.75" customHeight="1">
      <c r="A261" s="812">
        <v>12544.0</v>
      </c>
      <c r="B261" s="813" t="s">
        <v>9331</v>
      </c>
      <c r="C261" s="828" t="s">
        <v>826</v>
      </c>
      <c r="D261" s="829">
        <v>74.28</v>
      </c>
      <c r="E261" s="830"/>
      <c r="F261" s="830"/>
    </row>
    <row r="262" ht="15.75" customHeight="1">
      <c r="A262" s="812">
        <v>12547.0</v>
      </c>
      <c r="B262" s="813" t="s">
        <v>9332</v>
      </c>
      <c r="C262" s="828" t="s">
        <v>826</v>
      </c>
      <c r="D262" s="829">
        <v>99.9</v>
      </c>
      <c r="E262" s="830"/>
      <c r="F262" s="830"/>
    </row>
    <row r="263" ht="15.75" customHeight="1">
      <c r="A263" s="812">
        <v>43445.0</v>
      </c>
      <c r="B263" s="813" t="s">
        <v>9333</v>
      </c>
      <c r="C263" s="828" t="s">
        <v>826</v>
      </c>
      <c r="D263" s="829">
        <v>262.18</v>
      </c>
      <c r="E263" s="830"/>
      <c r="F263" s="830"/>
    </row>
    <row r="264" ht="15.75" customHeight="1">
      <c r="A264" s="812">
        <v>12563.0</v>
      </c>
      <c r="B264" s="813" t="s">
        <v>9334</v>
      </c>
      <c r="C264" s="828" t="s">
        <v>826</v>
      </c>
      <c r="D264" s="829">
        <v>187.58</v>
      </c>
      <c r="E264" s="830"/>
      <c r="F264" s="830"/>
    </row>
    <row r="265" ht="15.75" customHeight="1">
      <c r="A265" s="812">
        <v>43425.0</v>
      </c>
      <c r="B265" s="813" t="s">
        <v>9335</v>
      </c>
      <c r="C265" s="828" t="s">
        <v>826</v>
      </c>
      <c r="D265" s="829">
        <v>117.98</v>
      </c>
      <c r="E265" s="830"/>
      <c r="F265" s="830"/>
    </row>
    <row r="266" ht="15.75" customHeight="1">
      <c r="A266" s="812">
        <v>43446.0</v>
      </c>
      <c r="B266" s="813" t="s">
        <v>9336</v>
      </c>
      <c r="C266" s="828" t="s">
        <v>826</v>
      </c>
      <c r="D266" s="829">
        <v>249.07</v>
      </c>
      <c r="E266" s="830"/>
      <c r="F266" s="830"/>
    </row>
    <row r="267" ht="15.75" customHeight="1">
      <c r="A267" s="812">
        <v>43447.0</v>
      </c>
      <c r="B267" s="813" t="s">
        <v>9337</v>
      </c>
      <c r="C267" s="828" t="s">
        <v>826</v>
      </c>
      <c r="D267" s="829">
        <v>305.88</v>
      </c>
      <c r="E267" s="830"/>
      <c r="F267" s="830"/>
    </row>
    <row r="268" ht="15.75" customHeight="1">
      <c r="A268" s="812">
        <v>43448.0</v>
      </c>
      <c r="B268" s="813" t="s">
        <v>9338</v>
      </c>
      <c r="C268" s="828" t="s">
        <v>826</v>
      </c>
      <c r="D268" s="829">
        <v>428.23</v>
      </c>
      <c r="E268" s="830"/>
      <c r="F268" s="830"/>
    </row>
    <row r="269" ht="15.75" customHeight="1">
      <c r="A269" s="812">
        <v>13761.0</v>
      </c>
      <c r="B269" s="813" t="s">
        <v>9339</v>
      </c>
      <c r="C269" s="828" t="s">
        <v>826</v>
      </c>
      <c r="D269" s="829">
        <v>3991.18</v>
      </c>
      <c r="E269" s="830"/>
      <c r="F269" s="830"/>
    </row>
    <row r="270" ht="15.75" customHeight="1">
      <c r="A270" s="812">
        <v>12888.0</v>
      </c>
      <c r="B270" s="813" t="s">
        <v>9340</v>
      </c>
      <c r="C270" s="828" t="s">
        <v>9341</v>
      </c>
      <c r="D270" s="829">
        <v>96.72</v>
      </c>
      <c r="E270" s="830"/>
      <c r="F270" s="830"/>
    </row>
    <row r="271" ht="15.75" customHeight="1">
      <c r="A271" s="812">
        <v>12889.0</v>
      </c>
      <c r="B271" s="813" t="s">
        <v>9342</v>
      </c>
      <c r="C271" s="828" t="s">
        <v>9341</v>
      </c>
      <c r="D271" s="829">
        <v>63.16</v>
      </c>
      <c r="E271" s="830"/>
      <c r="F271" s="830"/>
    </row>
    <row r="272" ht="15.75" customHeight="1">
      <c r="A272" s="812">
        <v>4814.0</v>
      </c>
      <c r="B272" s="813" t="s">
        <v>9343</v>
      </c>
      <c r="C272" s="828" t="s">
        <v>826</v>
      </c>
      <c r="D272" s="829">
        <v>108.78</v>
      </c>
      <c r="E272" s="830"/>
      <c r="F272" s="830"/>
    </row>
    <row r="273" ht="15.75" customHeight="1">
      <c r="A273" s="812">
        <v>25967.0</v>
      </c>
      <c r="B273" s="813" t="s">
        <v>9344</v>
      </c>
      <c r="C273" s="828" t="s">
        <v>826</v>
      </c>
      <c r="D273" s="829">
        <v>1691.85</v>
      </c>
      <c r="E273" s="830"/>
      <c r="F273" s="830"/>
    </row>
    <row r="274" ht="15.75" customHeight="1">
      <c r="A274" s="812">
        <v>6122.0</v>
      </c>
      <c r="B274" s="813" t="s">
        <v>9345</v>
      </c>
      <c r="C274" s="828" t="s">
        <v>621</v>
      </c>
      <c r="D274" s="829">
        <v>14.05</v>
      </c>
      <c r="E274" s="830"/>
      <c r="F274" s="830"/>
    </row>
    <row r="275" ht="15.75" customHeight="1">
      <c r="A275" s="812">
        <v>40810.0</v>
      </c>
      <c r="B275" s="813" t="s">
        <v>9346</v>
      </c>
      <c r="C275" s="828" t="s">
        <v>9235</v>
      </c>
      <c r="D275" s="829">
        <v>2474.72</v>
      </c>
      <c r="E275" s="830"/>
      <c r="F275" s="830"/>
    </row>
    <row r="276" ht="15.75" customHeight="1">
      <c r="A276" s="812">
        <v>21100.0</v>
      </c>
      <c r="B276" s="813" t="s">
        <v>9347</v>
      </c>
      <c r="C276" s="828" t="s">
        <v>826</v>
      </c>
      <c r="D276" s="829">
        <v>2222.65</v>
      </c>
      <c r="E276" s="830"/>
      <c r="F276" s="830"/>
    </row>
    <row r="277" ht="15.75" customHeight="1">
      <c r="A277" s="812">
        <v>11816.0</v>
      </c>
      <c r="B277" s="813" t="s">
        <v>9348</v>
      </c>
      <c r="C277" s="828" t="s">
        <v>826</v>
      </c>
      <c r="D277" s="829">
        <v>2370.0</v>
      </c>
      <c r="E277" s="830"/>
      <c r="F277" s="830"/>
    </row>
    <row r="278" ht="15.75" customHeight="1">
      <c r="A278" s="812">
        <v>11814.0</v>
      </c>
      <c r="B278" s="813" t="s">
        <v>9349</v>
      </c>
      <c r="C278" s="828" t="s">
        <v>826</v>
      </c>
      <c r="D278" s="829">
        <v>5158.89</v>
      </c>
      <c r="E278" s="830"/>
      <c r="F278" s="830"/>
    </row>
    <row r="279" ht="15.75" customHeight="1">
      <c r="A279" s="812">
        <v>14186.0</v>
      </c>
      <c r="B279" s="813" t="s">
        <v>9350</v>
      </c>
      <c r="C279" s="828" t="s">
        <v>826</v>
      </c>
      <c r="D279" s="829">
        <v>6477.69</v>
      </c>
      <c r="E279" s="830"/>
      <c r="F279" s="830"/>
    </row>
    <row r="280" ht="15.75" customHeight="1">
      <c r="A280" s="812">
        <v>14185.0</v>
      </c>
      <c r="B280" s="813" t="s">
        <v>9351</v>
      </c>
      <c r="C280" s="828" t="s">
        <v>826</v>
      </c>
      <c r="D280" s="829">
        <v>8391.13</v>
      </c>
      <c r="E280" s="830"/>
      <c r="F280" s="830"/>
    </row>
    <row r="281" ht="15.75" customHeight="1">
      <c r="A281" s="812">
        <v>11811.0</v>
      </c>
      <c r="B281" s="813" t="s">
        <v>9352</v>
      </c>
      <c r="C281" s="828" t="s">
        <v>826</v>
      </c>
      <c r="D281" s="829">
        <v>3208.45</v>
      </c>
      <c r="E281" s="830"/>
      <c r="F281" s="830"/>
    </row>
    <row r="282" ht="15.75" customHeight="1">
      <c r="A282" s="812">
        <v>26038.0</v>
      </c>
      <c r="B282" s="813" t="s">
        <v>9353</v>
      </c>
      <c r="C282" s="828" t="s">
        <v>826</v>
      </c>
      <c r="D282" s="829">
        <v>202992.51</v>
      </c>
      <c r="E282" s="830"/>
      <c r="F282" s="830"/>
    </row>
    <row r="283" ht="15.75" customHeight="1">
      <c r="A283" s="812">
        <v>34482.0</v>
      </c>
      <c r="B283" s="813" t="s">
        <v>9354</v>
      </c>
      <c r="C283" s="828" t="s">
        <v>826</v>
      </c>
      <c r="D283" s="829">
        <v>4937.75</v>
      </c>
      <c r="E283" s="830"/>
      <c r="F283" s="830"/>
    </row>
    <row r="284" ht="15.75" customHeight="1">
      <c r="A284" s="812">
        <v>34469.0</v>
      </c>
      <c r="B284" s="813" t="s">
        <v>9355</v>
      </c>
      <c r="C284" s="828" t="s">
        <v>826</v>
      </c>
      <c r="D284" s="829">
        <v>7638.09</v>
      </c>
      <c r="E284" s="830"/>
      <c r="F284" s="830"/>
    </row>
    <row r="285" ht="15.75" customHeight="1">
      <c r="A285" s="812">
        <v>34472.0</v>
      </c>
      <c r="B285" s="813" t="s">
        <v>9356</v>
      </c>
      <c r="C285" s="828" t="s">
        <v>826</v>
      </c>
      <c r="D285" s="829">
        <v>2350.0</v>
      </c>
      <c r="E285" s="830"/>
      <c r="F285" s="830"/>
    </row>
    <row r="286" ht="15.75" customHeight="1">
      <c r="A286" s="812">
        <v>34476.0</v>
      </c>
      <c r="B286" s="813" t="s">
        <v>9357</v>
      </c>
      <c r="C286" s="828" t="s">
        <v>826</v>
      </c>
      <c r="D286" s="829">
        <v>3983.58</v>
      </c>
      <c r="E286" s="830"/>
      <c r="F286" s="830"/>
    </row>
    <row r="287" ht="15.75" customHeight="1">
      <c r="A287" s="812">
        <v>34477.0</v>
      </c>
      <c r="B287" s="813" t="s">
        <v>9358</v>
      </c>
      <c r="C287" s="828" t="s">
        <v>826</v>
      </c>
      <c r="D287" s="829">
        <v>5286.98</v>
      </c>
      <c r="E287" s="830"/>
      <c r="F287" s="830"/>
    </row>
    <row r="288" ht="15.75" customHeight="1">
      <c r="A288" s="812">
        <v>42425.0</v>
      </c>
      <c r="B288" s="813" t="s">
        <v>9359</v>
      </c>
      <c r="C288" s="828" t="s">
        <v>826</v>
      </c>
      <c r="D288" s="829">
        <v>1986.48</v>
      </c>
      <c r="E288" s="830"/>
      <c r="F288" s="830"/>
    </row>
    <row r="289" ht="15.75" customHeight="1">
      <c r="A289" s="812">
        <v>42422.0</v>
      </c>
      <c r="B289" s="813" t="s">
        <v>9360</v>
      </c>
      <c r="C289" s="828" t="s">
        <v>826</v>
      </c>
      <c r="D289" s="829">
        <v>2949.0</v>
      </c>
      <c r="E289" s="830"/>
      <c r="F289" s="830"/>
    </row>
    <row r="290" ht="15.75" customHeight="1">
      <c r="A290" s="812">
        <v>43184.0</v>
      </c>
      <c r="B290" s="813" t="s">
        <v>9361</v>
      </c>
      <c r="C290" s="828" t="s">
        <v>826</v>
      </c>
      <c r="D290" s="829">
        <v>4075.8</v>
      </c>
      <c r="E290" s="830"/>
      <c r="F290" s="830"/>
    </row>
    <row r="291" ht="15.75" customHeight="1">
      <c r="A291" s="812">
        <v>42424.0</v>
      </c>
      <c r="B291" s="813" t="s">
        <v>9362</v>
      </c>
      <c r="C291" s="828" t="s">
        <v>826</v>
      </c>
      <c r="D291" s="829">
        <v>1774.1</v>
      </c>
      <c r="E291" s="830"/>
      <c r="F291" s="830"/>
    </row>
    <row r="292" ht="15.75" customHeight="1">
      <c r="A292" s="812">
        <v>42416.0</v>
      </c>
      <c r="B292" s="813" t="s">
        <v>9363</v>
      </c>
      <c r="C292" s="828" t="s">
        <v>826</v>
      </c>
      <c r="D292" s="829">
        <v>7647.95</v>
      </c>
      <c r="E292" s="830"/>
      <c r="F292" s="830"/>
    </row>
    <row r="293" ht="15.75" customHeight="1">
      <c r="A293" s="812">
        <v>42417.0</v>
      </c>
      <c r="B293" s="813" t="s">
        <v>9364</v>
      </c>
      <c r="C293" s="828" t="s">
        <v>826</v>
      </c>
      <c r="D293" s="829">
        <v>8573.98</v>
      </c>
      <c r="E293" s="830"/>
      <c r="F293" s="830"/>
    </row>
    <row r="294" ht="15.75" customHeight="1">
      <c r="A294" s="812">
        <v>42419.0</v>
      </c>
      <c r="B294" s="813" t="s">
        <v>9365</v>
      </c>
      <c r="C294" s="828" t="s">
        <v>826</v>
      </c>
      <c r="D294" s="829">
        <v>9686.77</v>
      </c>
      <c r="E294" s="830"/>
      <c r="F294" s="830"/>
    </row>
    <row r="295" ht="15.75" customHeight="1">
      <c r="A295" s="812">
        <v>42420.0</v>
      </c>
      <c r="B295" s="813" t="s">
        <v>9366</v>
      </c>
      <c r="C295" s="828" t="s">
        <v>826</v>
      </c>
      <c r="D295" s="829">
        <v>13313.75</v>
      </c>
      <c r="E295" s="830"/>
      <c r="F295" s="830"/>
    </row>
    <row r="296" ht="15.75" customHeight="1">
      <c r="A296" s="812">
        <v>42421.0</v>
      </c>
      <c r="B296" s="813" t="s">
        <v>9367</v>
      </c>
      <c r="C296" s="828" t="s">
        <v>826</v>
      </c>
      <c r="D296" s="829">
        <v>16153.0</v>
      </c>
      <c r="E296" s="830"/>
      <c r="F296" s="830"/>
    </row>
    <row r="297" ht="15.75" customHeight="1">
      <c r="A297" s="812">
        <v>39556.0</v>
      </c>
      <c r="B297" s="813" t="s">
        <v>9368</v>
      </c>
      <c r="C297" s="828" t="s">
        <v>826</v>
      </c>
      <c r="D297" s="829">
        <v>5609.58</v>
      </c>
      <c r="E297" s="830"/>
      <c r="F297" s="830"/>
    </row>
    <row r="298" ht="15.75" customHeight="1">
      <c r="A298" s="812">
        <v>39557.0</v>
      </c>
      <c r="B298" s="813" t="s">
        <v>9369</v>
      </c>
      <c r="C298" s="828" t="s">
        <v>826</v>
      </c>
      <c r="D298" s="829">
        <v>6040.29</v>
      </c>
      <c r="E298" s="830"/>
      <c r="F298" s="830"/>
    </row>
    <row r="299" ht="15.75" customHeight="1">
      <c r="A299" s="812">
        <v>39559.0</v>
      </c>
      <c r="B299" s="813" t="s">
        <v>9370</v>
      </c>
      <c r="C299" s="828" t="s">
        <v>826</v>
      </c>
      <c r="D299" s="829">
        <v>8926.38</v>
      </c>
      <c r="E299" s="830"/>
      <c r="F299" s="830"/>
    </row>
    <row r="300" ht="15.75" customHeight="1">
      <c r="A300" s="812">
        <v>39560.0</v>
      </c>
      <c r="B300" s="813" t="s">
        <v>9371</v>
      </c>
      <c r="C300" s="828" t="s">
        <v>826</v>
      </c>
      <c r="D300" s="829">
        <v>10326.96</v>
      </c>
      <c r="E300" s="830"/>
      <c r="F300" s="830"/>
    </row>
    <row r="301" ht="15.75" customHeight="1">
      <c r="A301" s="812">
        <v>39561.0</v>
      </c>
      <c r="B301" s="813" t="s">
        <v>9372</v>
      </c>
      <c r="C301" s="828" t="s">
        <v>826</v>
      </c>
      <c r="D301" s="829">
        <v>10803.31</v>
      </c>
      <c r="E301" s="830"/>
      <c r="F301" s="830"/>
    </row>
    <row r="302" ht="15.75" customHeight="1">
      <c r="A302" s="812">
        <v>43195.0</v>
      </c>
      <c r="B302" s="813" t="s">
        <v>9373</v>
      </c>
      <c r="C302" s="828" t="s">
        <v>826</v>
      </c>
      <c r="D302" s="829">
        <v>4687.96</v>
      </c>
      <c r="E302" s="830"/>
      <c r="F302" s="830"/>
    </row>
    <row r="303" ht="15.75" customHeight="1">
      <c r="A303" s="812">
        <v>43196.0</v>
      </c>
      <c r="B303" s="813" t="s">
        <v>9374</v>
      </c>
      <c r="C303" s="828" t="s">
        <v>826</v>
      </c>
      <c r="D303" s="829">
        <v>5810.05</v>
      </c>
      <c r="E303" s="830"/>
      <c r="F303" s="830"/>
    </row>
    <row r="304" ht="15.75" customHeight="1">
      <c r="A304" s="812">
        <v>43198.0</v>
      </c>
      <c r="B304" s="813" t="s">
        <v>9375</v>
      </c>
      <c r="C304" s="828" t="s">
        <v>826</v>
      </c>
      <c r="D304" s="829">
        <v>8633.6</v>
      </c>
      <c r="E304" s="830"/>
      <c r="F304" s="830"/>
    </row>
    <row r="305" ht="15.75" customHeight="1">
      <c r="A305" s="812">
        <v>43199.0</v>
      </c>
      <c r="B305" s="813" t="s">
        <v>9376</v>
      </c>
      <c r="C305" s="828" t="s">
        <v>826</v>
      </c>
      <c r="D305" s="829">
        <v>8949.97</v>
      </c>
      <c r="E305" s="830"/>
      <c r="F305" s="830"/>
    </row>
    <row r="306" ht="15.75" customHeight="1">
      <c r="A306" s="812">
        <v>43200.0</v>
      </c>
      <c r="B306" s="813" t="s">
        <v>9377</v>
      </c>
      <c r="C306" s="828" t="s">
        <v>826</v>
      </c>
      <c r="D306" s="829">
        <v>10270.74</v>
      </c>
      <c r="E306" s="830"/>
      <c r="F306" s="830"/>
    </row>
    <row r="307" ht="15.75" customHeight="1">
      <c r="A307" s="812">
        <v>43190.0</v>
      </c>
      <c r="B307" s="813" t="s">
        <v>9378</v>
      </c>
      <c r="C307" s="828" t="s">
        <v>826</v>
      </c>
      <c r="D307" s="829">
        <v>1594.28</v>
      </c>
      <c r="E307" s="830"/>
      <c r="F307" s="830"/>
    </row>
    <row r="308" ht="15.75" customHeight="1">
      <c r="A308" s="812">
        <v>39555.0</v>
      </c>
      <c r="B308" s="813" t="s">
        <v>9379</v>
      </c>
      <c r="C308" s="828" t="s">
        <v>826</v>
      </c>
      <c r="D308" s="829">
        <v>1724.6</v>
      </c>
      <c r="E308" s="830"/>
      <c r="F308" s="830"/>
    </row>
    <row r="309" ht="15.75" customHeight="1">
      <c r="A309" s="812">
        <v>43191.0</v>
      </c>
      <c r="B309" s="813" t="s">
        <v>9380</v>
      </c>
      <c r="C309" s="828" t="s">
        <v>826</v>
      </c>
      <c r="D309" s="829">
        <v>2293.96</v>
      </c>
      <c r="E309" s="830"/>
      <c r="F309" s="830"/>
    </row>
    <row r="310" ht="15.75" customHeight="1">
      <c r="A310" s="812">
        <v>39548.0</v>
      </c>
      <c r="B310" s="813" t="s">
        <v>9381</v>
      </c>
      <c r="C310" s="828" t="s">
        <v>826</v>
      </c>
      <c r="D310" s="829">
        <v>2558.12</v>
      </c>
      <c r="E310" s="830"/>
      <c r="F310" s="830"/>
    </row>
    <row r="311" ht="15.75" customHeight="1">
      <c r="A311" s="812">
        <v>43192.0</v>
      </c>
      <c r="B311" s="813" t="s">
        <v>9382</v>
      </c>
      <c r="C311" s="828" t="s">
        <v>826</v>
      </c>
      <c r="D311" s="829">
        <v>3004.88</v>
      </c>
      <c r="E311" s="830"/>
      <c r="F311" s="830"/>
    </row>
    <row r="312" ht="15.75" customHeight="1">
      <c r="A312" s="812">
        <v>39554.0</v>
      </c>
      <c r="B312" s="813" t="s">
        <v>9383</v>
      </c>
      <c r="C312" s="828" t="s">
        <v>826</v>
      </c>
      <c r="D312" s="829">
        <v>3382.73</v>
      </c>
      <c r="E312" s="830"/>
      <c r="F312" s="830"/>
    </row>
    <row r="313" ht="15.75" customHeight="1">
      <c r="A313" s="812">
        <v>43194.0</v>
      </c>
      <c r="B313" s="813" t="s">
        <v>9384</v>
      </c>
      <c r="C313" s="828" t="s">
        <v>826</v>
      </c>
      <c r="D313" s="829">
        <v>1365.77</v>
      </c>
      <c r="E313" s="830"/>
      <c r="F313" s="830"/>
    </row>
    <row r="314" ht="15.75" customHeight="1">
      <c r="A314" s="812">
        <v>39551.0</v>
      </c>
      <c r="B314" s="813" t="s">
        <v>9385</v>
      </c>
      <c r="C314" s="828" t="s">
        <v>826</v>
      </c>
      <c r="D314" s="829">
        <v>1503.86</v>
      </c>
      <c r="E314" s="830"/>
      <c r="F314" s="830"/>
    </row>
    <row r="315" ht="15.75" customHeight="1">
      <c r="A315" s="812">
        <v>43185.0</v>
      </c>
      <c r="B315" s="813" t="s">
        <v>9386</v>
      </c>
      <c r="C315" s="828" t="s">
        <v>826</v>
      </c>
      <c r="D315" s="829">
        <v>4273.71</v>
      </c>
      <c r="E315" s="830"/>
      <c r="F315" s="830"/>
    </row>
    <row r="316" ht="15.75" customHeight="1">
      <c r="A316" s="812">
        <v>43186.0</v>
      </c>
      <c r="B316" s="813" t="s">
        <v>9387</v>
      </c>
      <c r="C316" s="828" t="s">
        <v>826</v>
      </c>
      <c r="D316" s="829">
        <v>4507.9</v>
      </c>
      <c r="E316" s="830"/>
      <c r="F316" s="830"/>
    </row>
    <row r="317" ht="15.75" customHeight="1">
      <c r="A317" s="812">
        <v>43187.0</v>
      </c>
      <c r="B317" s="813" t="s">
        <v>9388</v>
      </c>
      <c r="C317" s="828" t="s">
        <v>826</v>
      </c>
      <c r="D317" s="829">
        <v>5982.03</v>
      </c>
      <c r="E317" s="830"/>
      <c r="F317" s="830"/>
    </row>
    <row r="318" ht="15.75" customHeight="1">
      <c r="A318" s="812">
        <v>43188.0</v>
      </c>
      <c r="B318" s="813" t="s">
        <v>9389</v>
      </c>
      <c r="C318" s="828" t="s">
        <v>826</v>
      </c>
      <c r="D318" s="829">
        <v>7248.02</v>
      </c>
      <c r="E318" s="830"/>
      <c r="F318" s="830"/>
    </row>
    <row r="319" ht="15.75" customHeight="1">
      <c r="A319" s="812">
        <v>43189.0</v>
      </c>
      <c r="B319" s="813" t="s">
        <v>9390</v>
      </c>
      <c r="C319" s="828" t="s">
        <v>826</v>
      </c>
      <c r="D319" s="829">
        <v>8152.82</v>
      </c>
      <c r="E319" s="830"/>
      <c r="F319" s="830"/>
    </row>
    <row r="320" ht="15.75" customHeight="1">
      <c r="A320" s="812">
        <v>10700.0</v>
      </c>
      <c r="B320" s="813" t="s">
        <v>9391</v>
      </c>
      <c r="C320" s="828" t="s">
        <v>826</v>
      </c>
      <c r="D320" s="829">
        <v>15648.01</v>
      </c>
      <c r="E320" s="830"/>
      <c r="F320" s="830"/>
    </row>
    <row r="321" ht="15.75" customHeight="1">
      <c r="A321" s="812">
        <v>346.0</v>
      </c>
      <c r="B321" s="813" t="s">
        <v>9392</v>
      </c>
      <c r="C321" s="828" t="s">
        <v>2236</v>
      </c>
      <c r="D321" s="829">
        <v>24.93</v>
      </c>
      <c r="E321" s="830"/>
      <c r="F321" s="830"/>
    </row>
    <row r="322" ht="15.75" customHeight="1">
      <c r="A322" s="812">
        <v>3312.0</v>
      </c>
      <c r="B322" s="813" t="s">
        <v>9393</v>
      </c>
      <c r="C322" s="828" t="s">
        <v>2236</v>
      </c>
      <c r="D322" s="829">
        <v>21.12</v>
      </c>
      <c r="E322" s="830"/>
      <c r="F322" s="830"/>
    </row>
    <row r="323" ht="15.75" customHeight="1">
      <c r="A323" s="812">
        <v>339.0</v>
      </c>
      <c r="B323" s="813" t="s">
        <v>9394</v>
      </c>
      <c r="C323" s="828" t="s">
        <v>735</v>
      </c>
      <c r="D323" s="829">
        <v>1.28</v>
      </c>
      <c r="E323" s="830"/>
      <c r="F323" s="830"/>
    </row>
    <row r="324" ht="15.75" customHeight="1">
      <c r="A324" s="812">
        <v>340.0</v>
      </c>
      <c r="B324" s="813" t="s">
        <v>9395</v>
      </c>
      <c r="C324" s="828" t="s">
        <v>735</v>
      </c>
      <c r="D324" s="829">
        <v>1.16</v>
      </c>
      <c r="E324" s="830"/>
      <c r="F324" s="830"/>
    </row>
    <row r="325" ht="15.75" customHeight="1">
      <c r="A325" s="812">
        <v>43130.0</v>
      </c>
      <c r="B325" s="813" t="s">
        <v>9396</v>
      </c>
      <c r="C325" s="828" t="s">
        <v>2236</v>
      </c>
      <c r="D325" s="829">
        <v>21.05</v>
      </c>
      <c r="E325" s="830"/>
      <c r="F325" s="830"/>
    </row>
    <row r="326" ht="15.75" customHeight="1">
      <c r="A326" s="812">
        <v>344.0</v>
      </c>
      <c r="B326" s="813" t="s">
        <v>9397</v>
      </c>
      <c r="C326" s="828" t="s">
        <v>2236</v>
      </c>
      <c r="D326" s="829">
        <v>27.67</v>
      </c>
      <c r="E326" s="830"/>
      <c r="F326" s="830"/>
    </row>
    <row r="327" ht="15.75" customHeight="1">
      <c r="A327" s="812">
        <v>345.0</v>
      </c>
      <c r="B327" s="813" t="s">
        <v>9398</v>
      </c>
      <c r="C327" s="828" t="s">
        <v>2236</v>
      </c>
      <c r="D327" s="829">
        <v>30.02</v>
      </c>
      <c r="E327" s="830"/>
      <c r="F327" s="830"/>
    </row>
    <row r="328" ht="15.75" customHeight="1">
      <c r="A328" s="812">
        <v>43131.0</v>
      </c>
      <c r="B328" s="813" t="s">
        <v>9399</v>
      </c>
      <c r="C328" s="828" t="s">
        <v>2236</v>
      </c>
      <c r="D328" s="829">
        <v>24.45</v>
      </c>
      <c r="E328" s="830"/>
      <c r="F328" s="830"/>
    </row>
    <row r="329" ht="15.75" customHeight="1">
      <c r="A329" s="812">
        <v>3313.0</v>
      </c>
      <c r="B329" s="813" t="s">
        <v>9400</v>
      </c>
      <c r="C329" s="828" t="s">
        <v>2236</v>
      </c>
      <c r="D329" s="829">
        <v>27.18</v>
      </c>
      <c r="E329" s="830"/>
      <c r="F329" s="830"/>
    </row>
    <row r="330" ht="15.75" customHeight="1">
      <c r="A330" s="812">
        <v>43132.0</v>
      </c>
      <c r="B330" s="813" t="s">
        <v>9401</v>
      </c>
      <c r="C330" s="828" t="s">
        <v>2236</v>
      </c>
      <c r="D330" s="829">
        <v>21.05</v>
      </c>
      <c r="E330" s="830"/>
      <c r="F330" s="830"/>
    </row>
    <row r="331" ht="15.75" customHeight="1">
      <c r="A331" s="812">
        <v>39580.0</v>
      </c>
      <c r="B331" s="813" t="s">
        <v>9402</v>
      </c>
      <c r="C331" s="828" t="s">
        <v>826</v>
      </c>
      <c r="D331" s="829">
        <v>64247.56</v>
      </c>
      <c r="E331" s="830"/>
      <c r="F331" s="830"/>
    </row>
    <row r="332" ht="15.75" customHeight="1">
      <c r="A332" s="812">
        <v>39577.0</v>
      </c>
      <c r="B332" s="813" t="s">
        <v>9403</v>
      </c>
      <c r="C332" s="828" t="s">
        <v>826</v>
      </c>
      <c r="D332" s="829">
        <v>20109.35</v>
      </c>
      <c r="E332" s="830"/>
      <c r="F332" s="830"/>
    </row>
    <row r="333" ht="15.75" customHeight="1">
      <c r="A333" s="812">
        <v>39578.0</v>
      </c>
      <c r="B333" s="813" t="s">
        <v>9404</v>
      </c>
      <c r="C333" s="828" t="s">
        <v>826</v>
      </c>
      <c r="D333" s="829">
        <v>25951.51</v>
      </c>
      <c r="E333" s="830"/>
      <c r="F333" s="830"/>
    </row>
    <row r="334" ht="15.75" customHeight="1">
      <c r="A334" s="812">
        <v>39579.0</v>
      </c>
      <c r="B334" s="813" t="s">
        <v>9405</v>
      </c>
      <c r="C334" s="828" t="s">
        <v>826</v>
      </c>
      <c r="D334" s="829">
        <v>37757.42</v>
      </c>
      <c r="E334" s="830"/>
      <c r="F334" s="830"/>
    </row>
    <row r="335" ht="15.75" customHeight="1">
      <c r="A335" s="812">
        <v>39826.0</v>
      </c>
      <c r="B335" s="813" t="s">
        <v>9406</v>
      </c>
      <c r="C335" s="828" t="s">
        <v>826</v>
      </c>
      <c r="D335" s="829">
        <v>4637.3</v>
      </c>
      <c r="E335" s="830"/>
      <c r="F335" s="830"/>
    </row>
    <row r="336" ht="15.75" customHeight="1">
      <c r="A336" s="812">
        <v>369.0</v>
      </c>
      <c r="B336" s="813" t="s">
        <v>9407</v>
      </c>
      <c r="C336" s="828" t="s">
        <v>1756</v>
      </c>
      <c r="D336" s="829">
        <v>57.5</v>
      </c>
      <c r="E336" s="830"/>
      <c r="F336" s="830"/>
    </row>
    <row r="337" ht="15.75" customHeight="1">
      <c r="A337" s="812">
        <v>366.0</v>
      </c>
      <c r="B337" s="813" t="s">
        <v>9408</v>
      </c>
      <c r="C337" s="828" t="s">
        <v>1756</v>
      </c>
      <c r="D337" s="829">
        <v>61.95</v>
      </c>
      <c r="E337" s="830"/>
      <c r="F337" s="830"/>
    </row>
    <row r="338" ht="15.75" customHeight="1">
      <c r="A338" s="812">
        <v>367.0</v>
      </c>
      <c r="B338" s="813" t="s">
        <v>9409</v>
      </c>
      <c r="C338" s="828" t="s">
        <v>1756</v>
      </c>
      <c r="D338" s="829">
        <v>65.32</v>
      </c>
      <c r="E338" s="830"/>
      <c r="F338" s="830"/>
    </row>
    <row r="339" ht="15.75" customHeight="1">
      <c r="A339" s="812">
        <v>370.0</v>
      </c>
      <c r="B339" s="813" t="s">
        <v>9410</v>
      </c>
      <c r="C339" s="828" t="s">
        <v>1756</v>
      </c>
      <c r="D339" s="829">
        <v>68.59</v>
      </c>
      <c r="E339" s="830"/>
      <c r="F339" s="830"/>
    </row>
    <row r="340" ht="15.75" customHeight="1">
      <c r="A340" s="812">
        <v>368.0</v>
      </c>
      <c r="B340" s="813" t="s">
        <v>9411</v>
      </c>
      <c r="C340" s="828" t="s">
        <v>1756</v>
      </c>
      <c r="D340" s="829">
        <v>48.99</v>
      </c>
      <c r="E340" s="830"/>
      <c r="F340" s="830"/>
    </row>
    <row r="341" ht="15.75" customHeight="1">
      <c r="A341" s="812">
        <v>11075.0</v>
      </c>
      <c r="B341" s="813" t="s">
        <v>9412</v>
      </c>
      <c r="C341" s="828" t="s">
        <v>1756</v>
      </c>
      <c r="D341" s="829">
        <v>1069.61</v>
      </c>
      <c r="E341" s="830"/>
      <c r="F341" s="830"/>
    </row>
    <row r="342" ht="15.75" customHeight="1">
      <c r="A342" s="812">
        <v>11076.0</v>
      </c>
      <c r="B342" s="813" t="s">
        <v>9413</v>
      </c>
      <c r="C342" s="828" t="s">
        <v>1756</v>
      </c>
      <c r="D342" s="829">
        <v>81.65</v>
      </c>
      <c r="E342" s="830"/>
      <c r="F342" s="830"/>
    </row>
    <row r="343" ht="15.75" customHeight="1">
      <c r="A343" s="812">
        <v>1381.0</v>
      </c>
      <c r="B343" s="813" t="s">
        <v>9414</v>
      </c>
      <c r="C343" s="828" t="s">
        <v>2236</v>
      </c>
      <c r="D343" s="829">
        <v>0.52</v>
      </c>
      <c r="E343" s="830"/>
      <c r="F343" s="830"/>
    </row>
    <row r="344" ht="15.75" customHeight="1">
      <c r="A344" s="812">
        <v>34353.0</v>
      </c>
      <c r="B344" s="813" t="s">
        <v>9415</v>
      </c>
      <c r="C344" s="828" t="s">
        <v>2236</v>
      </c>
      <c r="D344" s="829">
        <v>0.96</v>
      </c>
      <c r="E344" s="830"/>
      <c r="F344" s="830"/>
    </row>
    <row r="345" ht="15.75" customHeight="1">
      <c r="A345" s="812">
        <v>37595.0</v>
      </c>
      <c r="B345" s="813" t="s">
        <v>9416</v>
      </c>
      <c r="C345" s="828" t="s">
        <v>2236</v>
      </c>
      <c r="D345" s="829">
        <v>1.59</v>
      </c>
      <c r="E345" s="830"/>
      <c r="F345" s="830"/>
    </row>
    <row r="346" ht="15.75" customHeight="1">
      <c r="A346" s="812">
        <v>37596.0</v>
      </c>
      <c r="B346" s="813" t="s">
        <v>9417</v>
      </c>
      <c r="C346" s="828" t="s">
        <v>2236</v>
      </c>
      <c r="D346" s="829">
        <v>1.83</v>
      </c>
      <c r="E346" s="830"/>
      <c r="F346" s="830"/>
    </row>
    <row r="347" ht="15.75" customHeight="1">
      <c r="A347" s="812">
        <v>371.0</v>
      </c>
      <c r="B347" s="813" t="s">
        <v>9418</v>
      </c>
      <c r="C347" s="828" t="s">
        <v>2236</v>
      </c>
      <c r="D347" s="829">
        <v>0.56</v>
      </c>
      <c r="E347" s="830"/>
      <c r="F347" s="830"/>
    </row>
    <row r="348" ht="15.75" customHeight="1">
      <c r="A348" s="812">
        <v>37553.0</v>
      </c>
      <c r="B348" s="813" t="s">
        <v>9419</v>
      </c>
      <c r="C348" s="828" t="s">
        <v>2236</v>
      </c>
      <c r="D348" s="829">
        <v>1.06</v>
      </c>
      <c r="E348" s="830"/>
      <c r="F348" s="830"/>
    </row>
    <row r="349" ht="15.75" customHeight="1">
      <c r="A349" s="812">
        <v>37552.0</v>
      </c>
      <c r="B349" s="813" t="s">
        <v>9420</v>
      </c>
      <c r="C349" s="828" t="s">
        <v>2236</v>
      </c>
      <c r="D349" s="829">
        <v>1.7</v>
      </c>
      <c r="E349" s="830"/>
      <c r="F349" s="830"/>
    </row>
    <row r="350" ht="15.75" customHeight="1">
      <c r="A350" s="812">
        <v>36880.0</v>
      </c>
      <c r="B350" s="813" t="s">
        <v>9421</v>
      </c>
      <c r="C350" s="828" t="s">
        <v>2236</v>
      </c>
      <c r="D350" s="829">
        <v>1.73</v>
      </c>
      <c r="E350" s="830"/>
      <c r="F350" s="830"/>
    </row>
    <row r="351" ht="15.75" customHeight="1">
      <c r="A351" s="812">
        <v>34355.0</v>
      </c>
      <c r="B351" s="813" t="s">
        <v>9422</v>
      </c>
      <c r="C351" s="828" t="s">
        <v>2236</v>
      </c>
      <c r="D351" s="829">
        <v>1.49</v>
      </c>
      <c r="E351" s="830"/>
      <c r="F351" s="830"/>
    </row>
    <row r="352" ht="15.75" customHeight="1">
      <c r="A352" s="812">
        <v>130.0</v>
      </c>
      <c r="B352" s="813" t="s">
        <v>9423</v>
      </c>
      <c r="C352" s="828" t="s">
        <v>2236</v>
      </c>
      <c r="D352" s="829">
        <v>2.7</v>
      </c>
      <c r="E352" s="830"/>
      <c r="F352" s="830"/>
    </row>
    <row r="353" ht="15.75" customHeight="1">
      <c r="A353" s="812">
        <v>135.0</v>
      </c>
      <c r="B353" s="813" t="s">
        <v>9424</v>
      </c>
      <c r="C353" s="828" t="s">
        <v>2236</v>
      </c>
      <c r="D353" s="829">
        <v>2.17</v>
      </c>
      <c r="E353" s="830"/>
      <c r="F353" s="830"/>
    </row>
    <row r="354" ht="15.75" customHeight="1">
      <c r="A354" s="812">
        <v>36886.0</v>
      </c>
      <c r="B354" s="813" t="s">
        <v>9425</v>
      </c>
      <c r="C354" s="828" t="s">
        <v>2236</v>
      </c>
      <c r="D354" s="829">
        <v>0.53</v>
      </c>
      <c r="E354" s="830"/>
      <c r="F354" s="830"/>
    </row>
    <row r="355" ht="15.75" customHeight="1">
      <c r="A355" s="812">
        <v>38546.0</v>
      </c>
      <c r="B355" s="813" t="s">
        <v>9426</v>
      </c>
      <c r="C355" s="828" t="s">
        <v>1756</v>
      </c>
      <c r="D355" s="829">
        <v>333.53</v>
      </c>
      <c r="E355" s="830"/>
      <c r="F355" s="830"/>
    </row>
    <row r="356" ht="15.75" customHeight="1">
      <c r="A356" s="812">
        <v>34549.0</v>
      </c>
      <c r="B356" s="813" t="s">
        <v>9427</v>
      </c>
      <c r="C356" s="828" t="s">
        <v>1756</v>
      </c>
      <c r="D356" s="829">
        <v>172.5</v>
      </c>
      <c r="E356" s="830"/>
      <c r="F356" s="830"/>
    </row>
    <row r="357" ht="15.75" customHeight="1">
      <c r="A357" s="812">
        <v>6081.0</v>
      </c>
      <c r="B357" s="813" t="s">
        <v>9428</v>
      </c>
      <c r="C357" s="828" t="s">
        <v>1756</v>
      </c>
      <c r="D357" s="829">
        <v>24.43</v>
      </c>
      <c r="E357" s="830"/>
      <c r="F357" s="830"/>
    </row>
    <row r="358" ht="15.75" customHeight="1">
      <c r="A358" s="812">
        <v>6077.0</v>
      </c>
      <c r="B358" s="813" t="s">
        <v>9429</v>
      </c>
      <c r="C358" s="828" t="s">
        <v>1756</v>
      </c>
      <c r="D358" s="829">
        <v>14.08</v>
      </c>
      <c r="E358" s="830"/>
      <c r="F358" s="830"/>
    </row>
    <row r="359" ht="15.75" customHeight="1">
      <c r="A359" s="812">
        <v>6079.0</v>
      </c>
      <c r="B359" s="813" t="s">
        <v>9430</v>
      </c>
      <c r="C359" s="828" t="s">
        <v>1756</v>
      </c>
      <c r="D359" s="829">
        <v>8.05</v>
      </c>
      <c r="E359" s="830"/>
      <c r="F359" s="830"/>
    </row>
    <row r="360" ht="15.75" customHeight="1">
      <c r="A360" s="812">
        <v>1091.0</v>
      </c>
      <c r="B360" s="813" t="s">
        <v>9431</v>
      </c>
      <c r="C360" s="828" t="s">
        <v>826</v>
      </c>
      <c r="D360" s="829">
        <v>17.28</v>
      </c>
      <c r="E360" s="830"/>
      <c r="F360" s="830"/>
    </row>
    <row r="361" ht="15.75" customHeight="1">
      <c r="A361" s="812">
        <v>1094.0</v>
      </c>
      <c r="B361" s="813" t="s">
        <v>9432</v>
      </c>
      <c r="C361" s="828" t="s">
        <v>826</v>
      </c>
      <c r="D361" s="829">
        <v>12.09</v>
      </c>
      <c r="E361" s="830"/>
      <c r="F361" s="830"/>
    </row>
    <row r="362" ht="15.75" customHeight="1">
      <c r="A362" s="812">
        <v>1095.0</v>
      </c>
      <c r="B362" s="813" t="s">
        <v>9433</v>
      </c>
      <c r="C362" s="828" t="s">
        <v>826</v>
      </c>
      <c r="D362" s="829">
        <v>25.69</v>
      </c>
      <c r="E362" s="830"/>
      <c r="F362" s="830"/>
    </row>
    <row r="363" ht="15.75" customHeight="1">
      <c r="A363" s="812">
        <v>1092.0</v>
      </c>
      <c r="B363" s="813" t="s">
        <v>9434</v>
      </c>
      <c r="C363" s="828" t="s">
        <v>826</v>
      </c>
      <c r="D363" s="829">
        <v>19.88</v>
      </c>
      <c r="E363" s="830"/>
      <c r="F363" s="830"/>
    </row>
    <row r="364" ht="15.75" customHeight="1">
      <c r="A364" s="812">
        <v>1093.0</v>
      </c>
      <c r="B364" s="813" t="s">
        <v>9435</v>
      </c>
      <c r="C364" s="828" t="s">
        <v>826</v>
      </c>
      <c r="D364" s="829">
        <v>46.42</v>
      </c>
      <c r="E364" s="830"/>
      <c r="F364" s="830"/>
    </row>
    <row r="365" ht="15.75" customHeight="1">
      <c r="A365" s="812">
        <v>1090.0</v>
      </c>
      <c r="B365" s="813" t="s">
        <v>9436</v>
      </c>
      <c r="C365" s="828" t="s">
        <v>826</v>
      </c>
      <c r="D365" s="829">
        <v>33.24</v>
      </c>
      <c r="E365" s="830"/>
      <c r="F365" s="830"/>
    </row>
    <row r="366" ht="15.75" customHeight="1">
      <c r="A366" s="812">
        <v>1096.0</v>
      </c>
      <c r="B366" s="813" t="s">
        <v>9437</v>
      </c>
      <c r="C366" s="828" t="s">
        <v>826</v>
      </c>
      <c r="D366" s="829">
        <v>59.82</v>
      </c>
      <c r="E366" s="830"/>
      <c r="F366" s="830"/>
    </row>
    <row r="367" ht="15.75" customHeight="1">
      <c r="A367" s="812">
        <v>1097.0</v>
      </c>
      <c r="B367" s="813" t="s">
        <v>9438</v>
      </c>
      <c r="C367" s="828" t="s">
        <v>826</v>
      </c>
      <c r="D367" s="829">
        <v>50.78</v>
      </c>
      <c r="E367" s="830"/>
      <c r="F367" s="830"/>
    </row>
    <row r="368" ht="15.75" customHeight="1">
      <c r="A368" s="812">
        <v>378.0</v>
      </c>
      <c r="B368" s="813" t="s">
        <v>9439</v>
      </c>
      <c r="C368" s="828" t="s">
        <v>621</v>
      </c>
      <c r="D368" s="829">
        <v>16.54</v>
      </c>
      <c r="E368" s="830"/>
      <c r="F368" s="830"/>
    </row>
    <row r="369" ht="15.75" customHeight="1">
      <c r="A369" s="812">
        <v>40911.0</v>
      </c>
      <c r="B369" s="813" t="s">
        <v>9440</v>
      </c>
      <c r="C369" s="828" t="s">
        <v>9235</v>
      </c>
      <c r="D369" s="829">
        <v>2910.11</v>
      </c>
      <c r="E369" s="830"/>
      <c r="F369" s="830"/>
    </row>
    <row r="370" ht="15.75" customHeight="1">
      <c r="A370" s="812">
        <v>33939.0</v>
      </c>
      <c r="B370" s="813" t="s">
        <v>9441</v>
      </c>
      <c r="C370" s="828" t="s">
        <v>621</v>
      </c>
      <c r="D370" s="829">
        <v>58.15</v>
      </c>
      <c r="E370" s="830"/>
      <c r="F370" s="830"/>
    </row>
    <row r="371" ht="15.75" customHeight="1">
      <c r="A371" s="812">
        <v>40815.0</v>
      </c>
      <c r="B371" s="813" t="s">
        <v>9442</v>
      </c>
      <c r="C371" s="828" t="s">
        <v>9235</v>
      </c>
      <c r="D371" s="829">
        <v>10231.69</v>
      </c>
      <c r="E371" s="830"/>
      <c r="F371" s="830"/>
    </row>
    <row r="372" ht="15.75" customHeight="1">
      <c r="A372" s="812">
        <v>34760.0</v>
      </c>
      <c r="B372" s="813" t="s">
        <v>9443</v>
      </c>
      <c r="C372" s="828" t="s">
        <v>621</v>
      </c>
      <c r="D372" s="829">
        <v>56.29</v>
      </c>
      <c r="E372" s="830"/>
      <c r="F372" s="830"/>
    </row>
    <row r="373" ht="15.75" customHeight="1">
      <c r="A373" s="812">
        <v>40935.0</v>
      </c>
      <c r="B373" s="813" t="s">
        <v>9444</v>
      </c>
      <c r="C373" s="828" t="s">
        <v>9235</v>
      </c>
      <c r="D373" s="829">
        <v>9904.65</v>
      </c>
      <c r="E373" s="830"/>
      <c r="F373" s="830"/>
    </row>
    <row r="374" ht="15.75" customHeight="1">
      <c r="A374" s="812">
        <v>33952.0</v>
      </c>
      <c r="B374" s="813" t="s">
        <v>9445</v>
      </c>
      <c r="C374" s="828" t="s">
        <v>621</v>
      </c>
      <c r="D374" s="829">
        <v>82.6</v>
      </c>
      <c r="E374" s="830"/>
      <c r="F374" s="830"/>
    </row>
    <row r="375" ht="15.75" customHeight="1">
      <c r="A375" s="812">
        <v>40816.0</v>
      </c>
      <c r="B375" s="813" t="s">
        <v>9446</v>
      </c>
      <c r="C375" s="828" t="s">
        <v>9235</v>
      </c>
      <c r="D375" s="829">
        <v>14533.26</v>
      </c>
      <c r="E375" s="830"/>
      <c r="F375" s="830"/>
    </row>
    <row r="376" ht="15.75" customHeight="1">
      <c r="A376" s="812">
        <v>33953.0</v>
      </c>
      <c r="B376" s="813" t="s">
        <v>9447</v>
      </c>
      <c r="C376" s="828" t="s">
        <v>621</v>
      </c>
      <c r="D376" s="829">
        <v>109.21</v>
      </c>
      <c r="E376" s="830"/>
      <c r="F376" s="830"/>
    </row>
    <row r="377" ht="15.75" customHeight="1">
      <c r="A377" s="812">
        <v>40817.0</v>
      </c>
      <c r="B377" s="813" t="s">
        <v>9448</v>
      </c>
      <c r="C377" s="828" t="s">
        <v>9235</v>
      </c>
      <c r="D377" s="829">
        <v>19214.27</v>
      </c>
      <c r="E377" s="830"/>
      <c r="F377" s="830"/>
    </row>
    <row r="378" ht="15.75" customHeight="1">
      <c r="A378" s="812">
        <v>13348.0</v>
      </c>
      <c r="B378" s="813" t="s">
        <v>9449</v>
      </c>
      <c r="C378" s="828" t="s">
        <v>826</v>
      </c>
      <c r="D378" s="829">
        <v>0.9</v>
      </c>
      <c r="E378" s="830"/>
      <c r="F378" s="830"/>
    </row>
    <row r="379" ht="15.75" customHeight="1">
      <c r="A379" s="812">
        <v>39211.0</v>
      </c>
      <c r="B379" s="813" t="s">
        <v>9450</v>
      </c>
      <c r="C379" s="828" t="s">
        <v>826</v>
      </c>
      <c r="D379" s="829">
        <v>1.31</v>
      </c>
      <c r="E379" s="830"/>
      <c r="F379" s="830"/>
    </row>
    <row r="380" ht="15.75" customHeight="1">
      <c r="A380" s="812">
        <v>39212.0</v>
      </c>
      <c r="B380" s="813" t="s">
        <v>9451</v>
      </c>
      <c r="C380" s="828" t="s">
        <v>826</v>
      </c>
      <c r="D380" s="829">
        <v>1.46</v>
      </c>
      <c r="E380" s="830"/>
      <c r="F380" s="830"/>
    </row>
    <row r="381" ht="15.75" customHeight="1">
      <c r="A381" s="812">
        <v>39210.0</v>
      </c>
      <c r="B381" s="813" t="s">
        <v>9452</v>
      </c>
      <c r="C381" s="828" t="s">
        <v>826</v>
      </c>
      <c r="D381" s="829">
        <v>0.73</v>
      </c>
      <c r="E381" s="830"/>
      <c r="F381" s="830"/>
    </row>
    <row r="382" ht="15.75" customHeight="1">
      <c r="A382" s="812">
        <v>39208.0</v>
      </c>
      <c r="B382" s="813" t="s">
        <v>9453</v>
      </c>
      <c r="C382" s="828" t="s">
        <v>826</v>
      </c>
      <c r="D382" s="829">
        <v>0.4</v>
      </c>
      <c r="E382" s="830"/>
      <c r="F382" s="830"/>
    </row>
    <row r="383" ht="15.75" customHeight="1">
      <c r="A383" s="812">
        <v>39214.0</v>
      </c>
      <c r="B383" s="813" t="s">
        <v>9454</v>
      </c>
      <c r="C383" s="828" t="s">
        <v>826</v>
      </c>
      <c r="D383" s="829">
        <v>2.71</v>
      </c>
      <c r="E383" s="830"/>
      <c r="F383" s="830"/>
    </row>
    <row r="384" ht="15.75" customHeight="1">
      <c r="A384" s="812">
        <v>39213.0</v>
      </c>
      <c r="B384" s="813" t="s">
        <v>9455</v>
      </c>
      <c r="C384" s="828" t="s">
        <v>826</v>
      </c>
      <c r="D384" s="829">
        <v>1.92</v>
      </c>
      <c r="E384" s="830"/>
      <c r="F384" s="830"/>
    </row>
    <row r="385" ht="15.75" customHeight="1">
      <c r="A385" s="812">
        <v>39215.0</v>
      </c>
      <c r="B385" s="813" t="s">
        <v>9456</v>
      </c>
      <c r="C385" s="828" t="s">
        <v>826</v>
      </c>
      <c r="D385" s="829">
        <v>4.94</v>
      </c>
      <c r="E385" s="830"/>
      <c r="F385" s="830"/>
    </row>
    <row r="386" ht="15.75" customHeight="1">
      <c r="A386" s="812">
        <v>39209.0</v>
      </c>
      <c r="B386" s="813" t="s">
        <v>9457</v>
      </c>
      <c r="C386" s="828" t="s">
        <v>826</v>
      </c>
      <c r="D386" s="829">
        <v>0.47</v>
      </c>
      <c r="E386" s="830"/>
      <c r="F386" s="830"/>
    </row>
    <row r="387" ht="15.75" customHeight="1">
      <c r="A387" s="812">
        <v>39207.0</v>
      </c>
      <c r="B387" s="813" t="s">
        <v>9458</v>
      </c>
      <c r="C387" s="828" t="s">
        <v>826</v>
      </c>
      <c r="D387" s="829">
        <v>0.73</v>
      </c>
      <c r="E387" s="830"/>
      <c r="F387" s="830"/>
    </row>
    <row r="388" ht="15.75" customHeight="1">
      <c r="A388" s="812">
        <v>39216.0</v>
      </c>
      <c r="B388" s="813" t="s">
        <v>9459</v>
      </c>
      <c r="C388" s="828" t="s">
        <v>826</v>
      </c>
      <c r="D388" s="829">
        <v>6.9</v>
      </c>
      <c r="E388" s="830"/>
      <c r="F388" s="830"/>
    </row>
    <row r="389" ht="15.75" customHeight="1">
      <c r="A389" s="812">
        <v>11267.0</v>
      </c>
      <c r="B389" s="813" t="s">
        <v>9460</v>
      </c>
      <c r="C389" s="828" t="s">
        <v>826</v>
      </c>
      <c r="D389" s="829">
        <v>0.79</v>
      </c>
      <c r="E389" s="830"/>
      <c r="F389" s="830"/>
    </row>
    <row r="390" ht="15.75" customHeight="1">
      <c r="A390" s="812">
        <v>379.0</v>
      </c>
      <c r="B390" s="813" t="s">
        <v>9461</v>
      </c>
      <c r="C390" s="828" t="s">
        <v>826</v>
      </c>
      <c r="D390" s="829">
        <v>0.79</v>
      </c>
      <c r="E390" s="830"/>
      <c r="F390" s="830"/>
    </row>
    <row r="391" ht="15.75" customHeight="1">
      <c r="A391" s="812">
        <v>41901.0</v>
      </c>
      <c r="B391" s="813" t="s">
        <v>9462</v>
      </c>
      <c r="C391" s="828" t="s">
        <v>2236</v>
      </c>
      <c r="D391" s="829">
        <v>4.87</v>
      </c>
      <c r="E391" s="830"/>
      <c r="F391" s="830"/>
    </row>
    <row r="392" ht="15.75" customHeight="1">
      <c r="A392" s="812">
        <v>510.0</v>
      </c>
      <c r="B392" s="813" t="s">
        <v>9463</v>
      </c>
      <c r="C392" s="828" t="s">
        <v>2236</v>
      </c>
      <c r="D392" s="829">
        <v>8.5</v>
      </c>
      <c r="E392" s="830"/>
      <c r="F392" s="830"/>
    </row>
    <row r="393" ht="15.75" customHeight="1">
      <c r="A393" s="812">
        <v>516.0</v>
      </c>
      <c r="B393" s="813" t="s">
        <v>9464</v>
      </c>
      <c r="C393" s="828" t="s">
        <v>2236</v>
      </c>
      <c r="D393" s="829">
        <v>10.07</v>
      </c>
      <c r="E393" s="830"/>
      <c r="F393" s="830"/>
    </row>
    <row r="394" ht="15.75" customHeight="1">
      <c r="A394" s="812">
        <v>509.0</v>
      </c>
      <c r="B394" s="813" t="s">
        <v>9465</v>
      </c>
      <c r="C394" s="828" t="s">
        <v>2236</v>
      </c>
      <c r="D394" s="829">
        <v>11.31</v>
      </c>
      <c r="E394" s="830"/>
      <c r="F394" s="830"/>
    </row>
    <row r="395" ht="15.75" customHeight="1">
      <c r="A395" s="812">
        <v>40331.0</v>
      </c>
      <c r="B395" s="813" t="s">
        <v>9466</v>
      </c>
      <c r="C395" s="828" t="s">
        <v>621</v>
      </c>
      <c r="D395" s="829">
        <v>15.72</v>
      </c>
      <c r="E395" s="830"/>
      <c r="F395" s="830"/>
    </row>
    <row r="396" ht="15.75" customHeight="1">
      <c r="A396" s="812">
        <v>40930.0</v>
      </c>
      <c r="B396" s="813" t="s">
        <v>9467</v>
      </c>
      <c r="C396" s="828" t="s">
        <v>9235</v>
      </c>
      <c r="D396" s="829">
        <v>2769.53</v>
      </c>
      <c r="E396" s="830"/>
      <c r="F396" s="830"/>
    </row>
    <row r="397" ht="15.75" customHeight="1">
      <c r="A397" s="812">
        <v>11761.0</v>
      </c>
      <c r="B397" s="813" t="s">
        <v>9468</v>
      </c>
      <c r="C397" s="828" t="s">
        <v>826</v>
      </c>
      <c r="D397" s="829">
        <v>63.63</v>
      </c>
      <c r="E397" s="830"/>
      <c r="F397" s="830"/>
    </row>
    <row r="398" ht="15.75" customHeight="1">
      <c r="A398" s="812">
        <v>377.0</v>
      </c>
      <c r="B398" s="813" t="s">
        <v>9469</v>
      </c>
      <c r="C398" s="828" t="s">
        <v>826</v>
      </c>
      <c r="D398" s="829">
        <v>29.9</v>
      </c>
      <c r="E398" s="830"/>
      <c r="F398" s="830"/>
    </row>
    <row r="399" ht="15.75" customHeight="1">
      <c r="A399" s="812">
        <v>7588.0</v>
      </c>
      <c r="B399" s="813" t="s">
        <v>9470</v>
      </c>
      <c r="C399" s="828" t="s">
        <v>826</v>
      </c>
      <c r="D399" s="829">
        <v>37.07</v>
      </c>
      <c r="E399" s="830"/>
      <c r="F399" s="830"/>
    </row>
    <row r="400" ht="15.75" customHeight="1">
      <c r="A400" s="812">
        <v>34392.0</v>
      </c>
      <c r="B400" s="813" t="s">
        <v>9471</v>
      </c>
      <c r="C400" s="828" t="s">
        <v>621</v>
      </c>
      <c r="D400" s="829">
        <v>12.66</v>
      </c>
      <c r="E400" s="830"/>
      <c r="F400" s="830"/>
    </row>
    <row r="401" ht="15.75" customHeight="1">
      <c r="A401" s="812">
        <v>40908.0</v>
      </c>
      <c r="B401" s="813" t="s">
        <v>9472</v>
      </c>
      <c r="C401" s="828" t="s">
        <v>9235</v>
      </c>
      <c r="D401" s="829">
        <v>2229.86</v>
      </c>
      <c r="E401" s="830"/>
      <c r="F401" s="830"/>
    </row>
    <row r="402" ht="15.75" customHeight="1">
      <c r="A402" s="812">
        <v>34551.0</v>
      </c>
      <c r="B402" s="813" t="s">
        <v>9473</v>
      </c>
      <c r="C402" s="828" t="s">
        <v>621</v>
      </c>
      <c r="D402" s="829">
        <v>12.04</v>
      </c>
      <c r="E402" s="830"/>
      <c r="F402" s="830"/>
    </row>
    <row r="403" ht="15.75" customHeight="1">
      <c r="A403" s="812">
        <v>41078.0</v>
      </c>
      <c r="B403" s="813" t="s">
        <v>9474</v>
      </c>
      <c r="C403" s="828" t="s">
        <v>9235</v>
      </c>
      <c r="D403" s="829">
        <v>2121.34</v>
      </c>
      <c r="E403" s="830"/>
      <c r="F403" s="830"/>
    </row>
    <row r="404" ht="15.75" customHeight="1">
      <c r="A404" s="812">
        <v>246.0</v>
      </c>
      <c r="B404" s="813" t="s">
        <v>9475</v>
      </c>
      <c r="C404" s="828" t="s">
        <v>621</v>
      </c>
      <c r="D404" s="829">
        <v>11.71</v>
      </c>
      <c r="E404" s="830"/>
      <c r="F404" s="830"/>
    </row>
    <row r="405" ht="15.75" customHeight="1">
      <c r="A405" s="812">
        <v>40927.0</v>
      </c>
      <c r="B405" s="813" t="s">
        <v>9476</v>
      </c>
      <c r="C405" s="828" t="s">
        <v>9235</v>
      </c>
      <c r="D405" s="829">
        <v>2063.22</v>
      </c>
      <c r="E405" s="830"/>
      <c r="F405" s="830"/>
    </row>
    <row r="406" ht="15.75" customHeight="1">
      <c r="A406" s="812">
        <v>2350.0</v>
      </c>
      <c r="B406" s="813" t="s">
        <v>9477</v>
      </c>
      <c r="C406" s="828" t="s">
        <v>621</v>
      </c>
      <c r="D406" s="829">
        <v>12.75</v>
      </c>
      <c r="E406" s="830"/>
      <c r="F406" s="830"/>
    </row>
    <row r="407" ht="15.75" customHeight="1">
      <c r="A407" s="812">
        <v>40812.0</v>
      </c>
      <c r="B407" s="813" t="s">
        <v>9478</v>
      </c>
      <c r="C407" s="828" t="s">
        <v>9235</v>
      </c>
      <c r="D407" s="829">
        <v>2246.74</v>
      </c>
      <c r="E407" s="830"/>
      <c r="F407" s="830"/>
    </row>
    <row r="408" ht="15.75" customHeight="1">
      <c r="A408" s="812">
        <v>245.0</v>
      </c>
      <c r="B408" s="813" t="s">
        <v>9479</v>
      </c>
      <c r="C408" s="828" t="s">
        <v>621</v>
      </c>
      <c r="D408" s="829">
        <v>20.68</v>
      </c>
      <c r="E408" s="830"/>
      <c r="F408" s="830"/>
    </row>
    <row r="409" ht="15.75" customHeight="1">
      <c r="A409" s="812">
        <v>41090.0</v>
      </c>
      <c r="B409" s="813" t="s">
        <v>9480</v>
      </c>
      <c r="C409" s="828" t="s">
        <v>9235</v>
      </c>
      <c r="D409" s="829">
        <v>3640.38</v>
      </c>
      <c r="E409" s="830"/>
      <c r="F409" s="830"/>
    </row>
    <row r="410" ht="15.75" customHeight="1">
      <c r="A410" s="812">
        <v>251.0</v>
      </c>
      <c r="B410" s="813" t="s">
        <v>9481</v>
      </c>
      <c r="C410" s="828" t="s">
        <v>621</v>
      </c>
      <c r="D410" s="829">
        <v>11.32</v>
      </c>
      <c r="E410" s="830"/>
      <c r="F410" s="830"/>
    </row>
    <row r="411" ht="15.75" customHeight="1">
      <c r="A411" s="812">
        <v>40975.0</v>
      </c>
      <c r="B411" s="813" t="s">
        <v>9482</v>
      </c>
      <c r="C411" s="828" t="s">
        <v>9235</v>
      </c>
      <c r="D411" s="829">
        <v>1994.73</v>
      </c>
      <c r="E411" s="830"/>
      <c r="F411" s="830"/>
    </row>
    <row r="412" ht="15.75" customHeight="1">
      <c r="A412" s="812">
        <v>6127.0</v>
      </c>
      <c r="B412" s="813" t="s">
        <v>9483</v>
      </c>
      <c r="C412" s="828" t="s">
        <v>621</v>
      </c>
      <c r="D412" s="829">
        <v>11.71</v>
      </c>
      <c r="E412" s="830"/>
      <c r="F412" s="830"/>
    </row>
    <row r="413" ht="15.75" customHeight="1">
      <c r="A413" s="812">
        <v>41072.0</v>
      </c>
      <c r="B413" s="813" t="s">
        <v>9484</v>
      </c>
      <c r="C413" s="828" t="s">
        <v>9235</v>
      </c>
      <c r="D413" s="829">
        <v>2061.93</v>
      </c>
      <c r="E413" s="830"/>
      <c r="F413" s="830"/>
    </row>
    <row r="414" ht="15.75" customHeight="1">
      <c r="A414" s="812">
        <v>6121.0</v>
      </c>
      <c r="B414" s="813" t="s">
        <v>9485</v>
      </c>
      <c r="C414" s="828" t="s">
        <v>621</v>
      </c>
      <c r="D414" s="829">
        <v>12.56</v>
      </c>
      <c r="E414" s="830"/>
      <c r="F414" s="830"/>
    </row>
    <row r="415" ht="15.75" customHeight="1">
      <c r="A415" s="812">
        <v>41071.0</v>
      </c>
      <c r="B415" s="813" t="s">
        <v>9486</v>
      </c>
      <c r="C415" s="828" t="s">
        <v>9235</v>
      </c>
      <c r="D415" s="829">
        <v>2211.74</v>
      </c>
      <c r="E415" s="830"/>
      <c r="F415" s="830"/>
    </row>
    <row r="416" ht="15.75" customHeight="1">
      <c r="A416" s="812">
        <v>244.0</v>
      </c>
      <c r="B416" s="813" t="s">
        <v>9487</v>
      </c>
      <c r="C416" s="828" t="s">
        <v>621</v>
      </c>
      <c r="D416" s="829">
        <v>6.73</v>
      </c>
      <c r="E416" s="830"/>
      <c r="F416" s="830"/>
    </row>
    <row r="417" ht="15.75" customHeight="1">
      <c r="A417" s="812">
        <v>41093.0</v>
      </c>
      <c r="B417" s="813" t="s">
        <v>9488</v>
      </c>
      <c r="C417" s="828" t="s">
        <v>9235</v>
      </c>
      <c r="D417" s="829">
        <v>1188.73</v>
      </c>
      <c r="E417" s="830"/>
      <c r="F417" s="830"/>
    </row>
    <row r="418" ht="15.75" customHeight="1">
      <c r="A418" s="812">
        <v>532.0</v>
      </c>
      <c r="B418" s="813" t="s">
        <v>9489</v>
      </c>
      <c r="C418" s="828" t="s">
        <v>621</v>
      </c>
      <c r="D418" s="829">
        <v>27.34</v>
      </c>
      <c r="E418" s="830"/>
      <c r="F418" s="830"/>
    </row>
    <row r="419" ht="15.75" customHeight="1">
      <c r="A419" s="812">
        <v>40931.0</v>
      </c>
      <c r="B419" s="813" t="s">
        <v>9490</v>
      </c>
      <c r="C419" s="828" t="s">
        <v>9235</v>
      </c>
      <c r="D419" s="829">
        <v>4814.14</v>
      </c>
      <c r="E419" s="830"/>
      <c r="F419" s="830"/>
    </row>
    <row r="420" ht="15.75" customHeight="1">
      <c r="A420" s="812">
        <v>36150.0</v>
      </c>
      <c r="B420" s="813" t="s">
        <v>9491</v>
      </c>
      <c r="C420" s="828" t="s">
        <v>826</v>
      </c>
      <c r="D420" s="829">
        <v>40.15</v>
      </c>
      <c r="E420" s="830"/>
      <c r="F420" s="830"/>
    </row>
    <row r="421" ht="15.75" customHeight="1">
      <c r="A421" s="812">
        <v>4760.0</v>
      </c>
      <c r="B421" s="813" t="s">
        <v>9492</v>
      </c>
      <c r="C421" s="828" t="s">
        <v>621</v>
      </c>
      <c r="D421" s="829">
        <v>16.54</v>
      </c>
      <c r="E421" s="830"/>
      <c r="F421" s="830"/>
    </row>
    <row r="422" ht="15.75" customHeight="1">
      <c r="A422" s="812">
        <v>41069.0</v>
      </c>
      <c r="B422" s="813" t="s">
        <v>9493</v>
      </c>
      <c r="C422" s="828" t="s">
        <v>9235</v>
      </c>
      <c r="D422" s="829">
        <v>2910.11</v>
      </c>
      <c r="E422" s="830"/>
      <c r="F422" s="830"/>
    </row>
    <row r="423" ht="15.75" customHeight="1">
      <c r="A423" s="812">
        <v>10422.0</v>
      </c>
      <c r="B423" s="813" t="s">
        <v>9494</v>
      </c>
      <c r="C423" s="828" t="s">
        <v>826</v>
      </c>
      <c r="D423" s="829">
        <v>410.61</v>
      </c>
      <c r="E423" s="830"/>
      <c r="F423" s="830"/>
    </row>
    <row r="424" ht="15.75" customHeight="1">
      <c r="A424" s="812">
        <v>10420.0</v>
      </c>
      <c r="B424" s="813" t="s">
        <v>9495</v>
      </c>
      <c r="C424" s="828" t="s">
        <v>826</v>
      </c>
      <c r="D424" s="829">
        <v>154.0</v>
      </c>
      <c r="E424" s="830"/>
      <c r="F424" s="830"/>
    </row>
    <row r="425" ht="15.75" customHeight="1">
      <c r="A425" s="812">
        <v>10421.0</v>
      </c>
      <c r="B425" s="813" t="s">
        <v>9496</v>
      </c>
      <c r="C425" s="828" t="s">
        <v>826</v>
      </c>
      <c r="D425" s="829">
        <v>206.1</v>
      </c>
      <c r="E425" s="830"/>
      <c r="F425" s="830"/>
    </row>
    <row r="426" ht="15.75" customHeight="1">
      <c r="A426" s="812">
        <v>36520.0</v>
      </c>
      <c r="B426" s="813" t="s">
        <v>9497</v>
      </c>
      <c r="C426" s="828" t="s">
        <v>826</v>
      </c>
      <c r="D426" s="829">
        <v>767.25</v>
      </c>
      <c r="E426" s="830"/>
      <c r="F426" s="830"/>
    </row>
    <row r="427" ht="15.75" customHeight="1">
      <c r="A427" s="812">
        <v>11784.0</v>
      </c>
      <c r="B427" s="813" t="s">
        <v>9498</v>
      </c>
      <c r="C427" s="828" t="s">
        <v>826</v>
      </c>
      <c r="D427" s="829">
        <v>576.24</v>
      </c>
      <c r="E427" s="830"/>
      <c r="F427" s="830"/>
    </row>
    <row r="428" ht="15.75" customHeight="1">
      <c r="A428" s="812">
        <v>10.0</v>
      </c>
      <c r="B428" s="813" t="s">
        <v>9499</v>
      </c>
      <c r="C428" s="828" t="s">
        <v>826</v>
      </c>
      <c r="D428" s="829">
        <v>8.17</v>
      </c>
      <c r="E428" s="830"/>
      <c r="F428" s="830"/>
    </row>
    <row r="429" ht="15.75" customHeight="1">
      <c r="A429" s="812">
        <v>4815.0</v>
      </c>
      <c r="B429" s="813" t="s">
        <v>9500</v>
      </c>
      <c r="C429" s="828" t="s">
        <v>826</v>
      </c>
      <c r="D429" s="829">
        <v>5.67</v>
      </c>
      <c r="E429" s="830"/>
      <c r="F429" s="830"/>
    </row>
    <row r="430" ht="15.75" customHeight="1">
      <c r="A430" s="812">
        <v>541.0</v>
      </c>
      <c r="B430" s="813" t="s">
        <v>9501</v>
      </c>
      <c r="C430" s="828" t="s">
        <v>826</v>
      </c>
      <c r="D430" s="829">
        <v>143.9</v>
      </c>
      <c r="E430" s="830"/>
      <c r="F430" s="830"/>
    </row>
    <row r="431" ht="15.75" customHeight="1">
      <c r="A431" s="812">
        <v>542.0</v>
      </c>
      <c r="B431" s="813" t="s">
        <v>9502</v>
      </c>
      <c r="C431" s="828" t="s">
        <v>826</v>
      </c>
      <c r="D431" s="829">
        <v>180.38</v>
      </c>
      <c r="E431" s="830"/>
      <c r="F431" s="830"/>
    </row>
    <row r="432" ht="15.75" customHeight="1">
      <c r="A432" s="812">
        <v>540.0</v>
      </c>
      <c r="B432" s="813" t="s">
        <v>9503</v>
      </c>
      <c r="C432" s="828" t="s">
        <v>826</v>
      </c>
      <c r="D432" s="829">
        <v>406.48</v>
      </c>
      <c r="E432" s="830"/>
      <c r="F432" s="830"/>
    </row>
    <row r="433" ht="15.75" customHeight="1">
      <c r="A433" s="812">
        <v>38364.0</v>
      </c>
      <c r="B433" s="813" t="s">
        <v>9504</v>
      </c>
      <c r="C433" s="828" t="s">
        <v>826</v>
      </c>
      <c r="D433" s="829">
        <v>461.21</v>
      </c>
      <c r="E433" s="830"/>
      <c r="F433" s="830"/>
    </row>
    <row r="434" ht="15.75" customHeight="1">
      <c r="A434" s="812">
        <v>11692.0</v>
      </c>
      <c r="B434" s="813" t="s">
        <v>9505</v>
      </c>
      <c r="C434" s="828" t="s">
        <v>1700</v>
      </c>
      <c r="D434" s="829">
        <v>300.71</v>
      </c>
      <c r="E434" s="830"/>
      <c r="F434" s="830"/>
    </row>
    <row r="435" ht="15.75" customHeight="1">
      <c r="A435" s="812">
        <v>1746.0</v>
      </c>
      <c r="B435" s="813" t="s">
        <v>9506</v>
      </c>
      <c r="C435" s="828" t="s">
        <v>826</v>
      </c>
      <c r="D435" s="829">
        <v>199.0</v>
      </c>
      <c r="E435" s="830"/>
      <c r="F435" s="830"/>
    </row>
    <row r="436" ht="15.75" customHeight="1">
      <c r="A436" s="812">
        <v>1748.0</v>
      </c>
      <c r="B436" s="813" t="s">
        <v>9507</v>
      </c>
      <c r="C436" s="828" t="s">
        <v>826</v>
      </c>
      <c r="D436" s="829">
        <v>264.62</v>
      </c>
      <c r="E436" s="830"/>
      <c r="F436" s="830"/>
    </row>
    <row r="437" ht="15.75" customHeight="1">
      <c r="A437" s="812">
        <v>1749.0</v>
      </c>
      <c r="B437" s="813" t="s">
        <v>9508</v>
      </c>
      <c r="C437" s="828" t="s">
        <v>826</v>
      </c>
      <c r="D437" s="829">
        <v>383.39</v>
      </c>
      <c r="E437" s="830"/>
      <c r="F437" s="830"/>
    </row>
    <row r="438" ht="15.75" customHeight="1">
      <c r="A438" s="812">
        <v>37412.0</v>
      </c>
      <c r="B438" s="813" t="s">
        <v>9509</v>
      </c>
      <c r="C438" s="828" t="s">
        <v>826</v>
      </c>
      <c r="D438" s="829">
        <v>194.52</v>
      </c>
      <c r="E438" s="830"/>
      <c r="F438" s="830"/>
    </row>
    <row r="439" ht="15.75" customHeight="1">
      <c r="A439" s="812">
        <v>1745.0</v>
      </c>
      <c r="B439" s="813" t="s">
        <v>9510</v>
      </c>
      <c r="C439" s="828" t="s">
        <v>826</v>
      </c>
      <c r="D439" s="829">
        <v>231.31</v>
      </c>
      <c r="E439" s="830"/>
      <c r="F439" s="830"/>
    </row>
    <row r="440" ht="15.75" customHeight="1">
      <c r="A440" s="812">
        <v>1750.0</v>
      </c>
      <c r="B440" s="813" t="s">
        <v>9511</v>
      </c>
      <c r="C440" s="828" t="s">
        <v>826</v>
      </c>
      <c r="D440" s="829">
        <v>540.54</v>
      </c>
      <c r="E440" s="830"/>
      <c r="F440" s="830"/>
    </row>
    <row r="441" ht="15.75" customHeight="1">
      <c r="A441" s="812">
        <v>11687.0</v>
      </c>
      <c r="B441" s="813" t="s">
        <v>9512</v>
      </c>
      <c r="C441" s="828" t="s">
        <v>735</v>
      </c>
      <c r="D441" s="829">
        <v>861.25</v>
      </c>
      <c r="E441" s="830"/>
      <c r="F441" s="830"/>
    </row>
    <row r="442" ht="15.75" customHeight="1">
      <c r="A442" s="812">
        <v>11689.0</v>
      </c>
      <c r="B442" s="813" t="s">
        <v>9513</v>
      </c>
      <c r="C442" s="828" t="s">
        <v>735</v>
      </c>
      <c r="D442" s="829">
        <v>1079.09</v>
      </c>
      <c r="E442" s="830"/>
      <c r="F442" s="830"/>
    </row>
    <row r="443" ht="15.75" customHeight="1">
      <c r="A443" s="812">
        <v>11693.0</v>
      </c>
      <c r="B443" s="813" t="s">
        <v>9514</v>
      </c>
      <c r="C443" s="828" t="s">
        <v>1700</v>
      </c>
      <c r="D443" s="829">
        <v>159.55</v>
      </c>
      <c r="E443" s="830"/>
      <c r="F443" s="830"/>
    </row>
    <row r="444" ht="15.75" customHeight="1">
      <c r="A444" s="812">
        <v>36215.0</v>
      </c>
      <c r="B444" s="813" t="s">
        <v>9515</v>
      </c>
      <c r="C444" s="828" t="s">
        <v>826</v>
      </c>
      <c r="D444" s="829">
        <v>917.92</v>
      </c>
      <c r="E444" s="830"/>
      <c r="F444" s="830"/>
    </row>
    <row r="445" ht="15.75" customHeight="1">
      <c r="A445" s="812">
        <v>42439.0</v>
      </c>
      <c r="B445" s="813" t="s">
        <v>9516</v>
      </c>
      <c r="C445" s="828" t="s">
        <v>826</v>
      </c>
      <c r="D445" s="829">
        <v>1010.52</v>
      </c>
      <c r="E445" s="830"/>
      <c r="F445" s="830"/>
    </row>
    <row r="446" ht="15.75" customHeight="1">
      <c r="A446" s="812">
        <v>38381.0</v>
      </c>
      <c r="B446" s="813" t="s">
        <v>9517</v>
      </c>
      <c r="C446" s="828" t="s">
        <v>826</v>
      </c>
      <c r="D446" s="829">
        <v>7.5</v>
      </c>
      <c r="E446" s="830"/>
      <c r="F446" s="830"/>
    </row>
    <row r="447" ht="15.75" customHeight="1">
      <c r="A447" s="812">
        <v>39621.0</v>
      </c>
      <c r="B447" s="813" t="s">
        <v>9518</v>
      </c>
      <c r="C447" s="828" t="s">
        <v>9519</v>
      </c>
      <c r="D447" s="829">
        <v>955.43</v>
      </c>
      <c r="E447" s="830"/>
      <c r="F447" s="830"/>
    </row>
    <row r="448" ht="15.75" customHeight="1">
      <c r="A448" s="812">
        <v>39624.0</v>
      </c>
      <c r="B448" s="813" t="s">
        <v>9520</v>
      </c>
      <c r="C448" s="828" t="s">
        <v>9519</v>
      </c>
      <c r="D448" s="829">
        <v>1053.95</v>
      </c>
      <c r="E448" s="830"/>
      <c r="F448" s="830"/>
    </row>
    <row r="449" ht="15.75" customHeight="1">
      <c r="A449" s="812">
        <v>39615.0</v>
      </c>
      <c r="B449" s="813" t="s">
        <v>9521</v>
      </c>
      <c r="C449" s="828" t="s">
        <v>826</v>
      </c>
      <c r="D449" s="829">
        <v>425.89</v>
      </c>
      <c r="E449" s="830"/>
      <c r="F449" s="830"/>
    </row>
    <row r="450" ht="15.75" customHeight="1">
      <c r="A450" s="812">
        <v>39620.0</v>
      </c>
      <c r="B450" s="813" t="s">
        <v>9522</v>
      </c>
      <c r="C450" s="828" t="s">
        <v>826</v>
      </c>
      <c r="D450" s="829">
        <v>650.45</v>
      </c>
      <c r="E450" s="830"/>
      <c r="F450" s="830"/>
    </row>
    <row r="451" ht="15.75" customHeight="1">
      <c r="A451" s="812">
        <v>39623.0</v>
      </c>
      <c r="B451" s="813" t="s">
        <v>9523</v>
      </c>
      <c r="C451" s="828" t="s">
        <v>826</v>
      </c>
      <c r="D451" s="829">
        <v>696.69</v>
      </c>
      <c r="E451" s="830"/>
      <c r="F451" s="830"/>
    </row>
    <row r="452" ht="15.75" customHeight="1">
      <c r="A452" s="812">
        <v>36207.0</v>
      </c>
      <c r="B452" s="813" t="s">
        <v>9524</v>
      </c>
      <c r="C452" s="828" t="s">
        <v>826</v>
      </c>
      <c r="D452" s="829">
        <v>406.58</v>
      </c>
      <c r="E452" s="830"/>
      <c r="F452" s="830"/>
    </row>
    <row r="453" ht="15.75" customHeight="1">
      <c r="A453" s="812">
        <v>36209.0</v>
      </c>
      <c r="B453" s="813" t="s">
        <v>9525</v>
      </c>
      <c r="C453" s="828" t="s">
        <v>826</v>
      </c>
      <c r="D453" s="829">
        <v>466.61</v>
      </c>
      <c r="E453" s="830"/>
      <c r="F453" s="830"/>
    </row>
    <row r="454" ht="15.75" customHeight="1">
      <c r="A454" s="812">
        <v>36210.0</v>
      </c>
      <c r="B454" s="813" t="s">
        <v>9526</v>
      </c>
      <c r="C454" s="828" t="s">
        <v>826</v>
      </c>
      <c r="D454" s="829">
        <v>504.86</v>
      </c>
      <c r="E454" s="830"/>
      <c r="F454" s="830"/>
    </row>
    <row r="455" ht="15.75" customHeight="1">
      <c r="A455" s="812">
        <v>36204.0</v>
      </c>
      <c r="B455" s="813" t="s">
        <v>9527</v>
      </c>
      <c r="C455" s="828" t="s">
        <v>826</v>
      </c>
      <c r="D455" s="829">
        <v>179.0</v>
      </c>
      <c r="E455" s="830"/>
      <c r="F455" s="830"/>
    </row>
    <row r="456" ht="15.75" customHeight="1">
      <c r="A456" s="812">
        <v>36205.0</v>
      </c>
      <c r="B456" s="813" t="s">
        <v>9528</v>
      </c>
      <c r="C456" s="828" t="s">
        <v>826</v>
      </c>
      <c r="D456" s="829">
        <v>198.8</v>
      </c>
      <c r="E456" s="830"/>
      <c r="F456" s="830"/>
    </row>
    <row r="457" ht="15.75" customHeight="1">
      <c r="A457" s="812">
        <v>36081.0</v>
      </c>
      <c r="B457" s="813" t="s">
        <v>9529</v>
      </c>
      <c r="C457" s="828" t="s">
        <v>826</v>
      </c>
      <c r="D457" s="829">
        <v>211.97</v>
      </c>
      <c r="E457" s="830"/>
      <c r="F457" s="830"/>
    </row>
    <row r="458" ht="15.75" customHeight="1">
      <c r="A458" s="812">
        <v>36206.0</v>
      </c>
      <c r="B458" s="813" t="s">
        <v>9530</v>
      </c>
      <c r="C458" s="828" t="s">
        <v>826</v>
      </c>
      <c r="D458" s="829">
        <v>222.07</v>
      </c>
      <c r="E458" s="830"/>
      <c r="F458" s="830"/>
    </row>
    <row r="459" ht="15.75" customHeight="1">
      <c r="A459" s="812">
        <v>36218.0</v>
      </c>
      <c r="B459" s="813" t="s">
        <v>9531</v>
      </c>
      <c r="C459" s="828" t="s">
        <v>826</v>
      </c>
      <c r="D459" s="829">
        <v>121.99</v>
      </c>
      <c r="E459" s="830"/>
      <c r="F459" s="830"/>
    </row>
    <row r="460" ht="15.75" customHeight="1">
      <c r="A460" s="812">
        <v>36220.0</v>
      </c>
      <c r="B460" s="813" t="s">
        <v>9532</v>
      </c>
      <c r="C460" s="828" t="s">
        <v>826</v>
      </c>
      <c r="D460" s="829">
        <v>139.89</v>
      </c>
      <c r="E460" s="830"/>
      <c r="F460" s="830"/>
    </row>
    <row r="461" ht="15.75" customHeight="1">
      <c r="A461" s="812">
        <v>36080.0</v>
      </c>
      <c r="B461" s="813" t="s">
        <v>9533</v>
      </c>
      <c r="C461" s="828" t="s">
        <v>826</v>
      </c>
      <c r="D461" s="829">
        <v>151.31</v>
      </c>
      <c r="E461" s="830"/>
      <c r="F461" s="830"/>
    </row>
    <row r="462" ht="15.75" customHeight="1">
      <c r="A462" s="812">
        <v>36223.0</v>
      </c>
      <c r="B462" s="813" t="s">
        <v>9534</v>
      </c>
      <c r="C462" s="828" t="s">
        <v>826</v>
      </c>
      <c r="D462" s="829">
        <v>158.44</v>
      </c>
      <c r="E462" s="830"/>
      <c r="F462" s="830"/>
    </row>
    <row r="463" ht="15.75" customHeight="1">
      <c r="A463" s="812">
        <v>546.0</v>
      </c>
      <c r="B463" s="813" t="s">
        <v>9535</v>
      </c>
      <c r="C463" s="828" t="s">
        <v>2236</v>
      </c>
      <c r="D463" s="829">
        <v>10.06</v>
      </c>
      <c r="E463" s="830"/>
      <c r="F463" s="830"/>
    </row>
    <row r="464" ht="15.75" customHeight="1">
      <c r="A464" s="812">
        <v>566.0</v>
      </c>
      <c r="B464" s="813" t="s">
        <v>9536</v>
      </c>
      <c r="C464" s="828" t="s">
        <v>735</v>
      </c>
      <c r="D464" s="829">
        <v>4.77</v>
      </c>
      <c r="E464" s="830"/>
      <c r="F464" s="830"/>
    </row>
    <row r="465" ht="15.75" customHeight="1">
      <c r="A465" s="812">
        <v>565.0</v>
      </c>
      <c r="B465" s="813" t="s">
        <v>9537</v>
      </c>
      <c r="C465" s="828" t="s">
        <v>735</v>
      </c>
      <c r="D465" s="829">
        <v>17.4</v>
      </c>
      <c r="E465" s="830"/>
      <c r="F465" s="830"/>
    </row>
    <row r="466" ht="15.75" customHeight="1">
      <c r="A466" s="812">
        <v>555.0</v>
      </c>
      <c r="B466" s="813" t="s">
        <v>9538</v>
      </c>
      <c r="C466" s="828" t="s">
        <v>735</v>
      </c>
      <c r="D466" s="829">
        <v>12.33</v>
      </c>
      <c r="E466" s="830"/>
      <c r="F466" s="830"/>
    </row>
    <row r="467" ht="15.75" customHeight="1">
      <c r="A467" s="812">
        <v>557.0</v>
      </c>
      <c r="B467" s="813" t="s">
        <v>9539</v>
      </c>
      <c r="C467" s="828" t="s">
        <v>735</v>
      </c>
      <c r="D467" s="829">
        <v>38.71</v>
      </c>
      <c r="E467" s="830"/>
      <c r="F467" s="830"/>
    </row>
    <row r="468" ht="15.75" customHeight="1">
      <c r="A468" s="812">
        <v>552.0</v>
      </c>
      <c r="B468" s="813" t="s">
        <v>9540</v>
      </c>
      <c r="C468" s="828" t="s">
        <v>735</v>
      </c>
      <c r="D468" s="829">
        <v>19.2</v>
      </c>
      <c r="E468" s="830"/>
      <c r="F468" s="830"/>
    </row>
    <row r="469" ht="15.75" customHeight="1">
      <c r="A469" s="812">
        <v>563.0</v>
      </c>
      <c r="B469" s="813" t="s">
        <v>9541</v>
      </c>
      <c r="C469" s="828" t="s">
        <v>735</v>
      </c>
      <c r="D469" s="829">
        <v>28.86</v>
      </c>
      <c r="E469" s="830"/>
      <c r="F469" s="830"/>
    </row>
    <row r="470" ht="15.75" customHeight="1">
      <c r="A470" s="812">
        <v>549.0</v>
      </c>
      <c r="B470" s="813" t="s">
        <v>9542</v>
      </c>
      <c r="C470" s="828" t="s">
        <v>735</v>
      </c>
      <c r="D470" s="829">
        <v>51.94</v>
      </c>
      <c r="E470" s="830"/>
      <c r="F470" s="830"/>
    </row>
    <row r="471" ht="15.75" customHeight="1">
      <c r="A471" s="812">
        <v>551.0</v>
      </c>
      <c r="B471" s="813" t="s">
        <v>9543</v>
      </c>
      <c r="C471" s="828" t="s">
        <v>735</v>
      </c>
      <c r="D471" s="829">
        <v>102.84</v>
      </c>
      <c r="E471" s="830"/>
      <c r="F471" s="830"/>
    </row>
    <row r="472" ht="15.75" customHeight="1">
      <c r="A472" s="812">
        <v>559.0</v>
      </c>
      <c r="B472" s="813" t="s">
        <v>9544</v>
      </c>
      <c r="C472" s="828" t="s">
        <v>735</v>
      </c>
      <c r="D472" s="829">
        <v>25.71</v>
      </c>
      <c r="E472" s="830"/>
      <c r="F472" s="830"/>
    </row>
    <row r="473" ht="15.75" customHeight="1">
      <c r="A473" s="812">
        <v>560.0</v>
      </c>
      <c r="B473" s="813" t="s">
        <v>9545</v>
      </c>
      <c r="C473" s="828" t="s">
        <v>735</v>
      </c>
      <c r="D473" s="829">
        <v>32.16</v>
      </c>
      <c r="E473" s="830"/>
      <c r="F473" s="830"/>
    </row>
    <row r="474" ht="15.75" customHeight="1">
      <c r="A474" s="812">
        <v>547.0</v>
      </c>
      <c r="B474" s="813" t="s">
        <v>9546</v>
      </c>
      <c r="C474" s="828" t="s">
        <v>735</v>
      </c>
      <c r="D474" s="829">
        <v>38.51</v>
      </c>
      <c r="E474" s="830"/>
      <c r="F474" s="830"/>
    </row>
    <row r="475" ht="15.75" customHeight="1">
      <c r="A475" s="812">
        <v>38127.0</v>
      </c>
      <c r="B475" s="813" t="s">
        <v>9547</v>
      </c>
      <c r="C475" s="828" t="s">
        <v>826</v>
      </c>
      <c r="D475" s="829">
        <v>355.15</v>
      </c>
      <c r="E475" s="830"/>
      <c r="F475" s="830"/>
    </row>
    <row r="476" ht="15.75" customHeight="1">
      <c r="A476" s="812">
        <v>38060.0</v>
      </c>
      <c r="B476" s="813" t="s">
        <v>9548</v>
      </c>
      <c r="C476" s="828" t="s">
        <v>826</v>
      </c>
      <c r="D476" s="829">
        <v>50.77</v>
      </c>
      <c r="E476" s="830"/>
      <c r="F476" s="830"/>
    </row>
    <row r="477" ht="15.75" customHeight="1">
      <c r="A477" s="812">
        <v>10956.0</v>
      </c>
      <c r="B477" s="813" t="s">
        <v>9549</v>
      </c>
      <c r="C477" s="828" t="s">
        <v>826</v>
      </c>
      <c r="D477" s="829">
        <v>52.74</v>
      </c>
      <c r="E477" s="830"/>
      <c r="F477" s="830"/>
    </row>
    <row r="478" ht="15.75" customHeight="1">
      <c r="A478" s="812">
        <v>39380.0</v>
      </c>
      <c r="B478" s="813" t="s">
        <v>9550</v>
      </c>
      <c r="C478" s="828" t="s">
        <v>826</v>
      </c>
      <c r="D478" s="829">
        <v>10.5</v>
      </c>
      <c r="E478" s="830"/>
      <c r="F478" s="830"/>
    </row>
    <row r="479" ht="15.75" customHeight="1">
      <c r="A479" s="812">
        <v>13374.0</v>
      </c>
      <c r="B479" s="813" t="s">
        <v>9551</v>
      </c>
      <c r="C479" s="828" t="s">
        <v>826</v>
      </c>
      <c r="D479" s="829">
        <v>98.32</v>
      </c>
      <c r="E479" s="830"/>
      <c r="F479" s="830"/>
    </row>
    <row r="480" ht="15.75" customHeight="1">
      <c r="A480" s="812">
        <v>37597.0</v>
      </c>
      <c r="B480" s="813" t="s">
        <v>9552</v>
      </c>
      <c r="C480" s="828" t="s">
        <v>826</v>
      </c>
      <c r="D480" s="829">
        <v>374960.93</v>
      </c>
      <c r="E480" s="830"/>
      <c r="F480" s="830"/>
    </row>
    <row r="481" ht="15.75" customHeight="1">
      <c r="A481" s="812">
        <v>183.0</v>
      </c>
      <c r="B481" s="813" t="s">
        <v>9553</v>
      </c>
      <c r="C481" s="828" t="s">
        <v>9554</v>
      </c>
      <c r="D481" s="829">
        <v>185.0</v>
      </c>
      <c r="E481" s="830"/>
      <c r="F481" s="830"/>
    </row>
    <row r="482" ht="15.75" customHeight="1">
      <c r="A482" s="812">
        <v>184.0</v>
      </c>
      <c r="B482" s="813" t="s">
        <v>9555</v>
      </c>
      <c r="C482" s="828" t="s">
        <v>9554</v>
      </c>
      <c r="D482" s="829">
        <v>122.27</v>
      </c>
      <c r="E482" s="830"/>
      <c r="F482" s="830"/>
    </row>
    <row r="483" ht="15.75" customHeight="1">
      <c r="A483" s="812">
        <v>195.0</v>
      </c>
      <c r="B483" s="813" t="s">
        <v>9556</v>
      </c>
      <c r="C483" s="828" t="s">
        <v>9554</v>
      </c>
      <c r="D483" s="829">
        <v>150.29</v>
      </c>
      <c r="E483" s="830"/>
      <c r="F483" s="830"/>
    </row>
    <row r="484" ht="15.75" customHeight="1">
      <c r="A484" s="812">
        <v>194.0</v>
      </c>
      <c r="B484" s="813" t="s">
        <v>9557</v>
      </c>
      <c r="C484" s="828" t="s">
        <v>9554</v>
      </c>
      <c r="D484" s="829">
        <v>81.69</v>
      </c>
      <c r="E484" s="830"/>
      <c r="F484" s="830"/>
    </row>
    <row r="485" ht="15.75" customHeight="1">
      <c r="A485" s="812">
        <v>20001.0</v>
      </c>
      <c r="B485" s="813" t="s">
        <v>9558</v>
      </c>
      <c r="C485" s="828" t="s">
        <v>9554</v>
      </c>
      <c r="D485" s="829">
        <v>149.76</v>
      </c>
      <c r="E485" s="830"/>
      <c r="F485" s="830"/>
    </row>
    <row r="486" ht="15.75" customHeight="1">
      <c r="A486" s="812">
        <v>181.0</v>
      </c>
      <c r="B486" s="813" t="s">
        <v>9559</v>
      </c>
      <c r="C486" s="828" t="s">
        <v>9554</v>
      </c>
      <c r="D486" s="829">
        <v>202.61</v>
      </c>
      <c r="E486" s="830"/>
      <c r="F486" s="830"/>
    </row>
    <row r="487" ht="15.75" customHeight="1">
      <c r="A487" s="812">
        <v>39837.0</v>
      </c>
      <c r="B487" s="813" t="s">
        <v>9560</v>
      </c>
      <c r="C487" s="828" t="s">
        <v>9554</v>
      </c>
      <c r="D487" s="829">
        <v>253.49</v>
      </c>
      <c r="E487" s="830"/>
      <c r="F487" s="830"/>
    </row>
    <row r="488" ht="15.75" customHeight="1">
      <c r="A488" s="812">
        <v>10535.0</v>
      </c>
      <c r="B488" s="813" t="s">
        <v>9561</v>
      </c>
      <c r="C488" s="828" t="s">
        <v>826</v>
      </c>
      <c r="D488" s="829">
        <v>3803.6</v>
      </c>
      <c r="E488" s="830"/>
      <c r="F488" s="830"/>
    </row>
    <row r="489" ht="15.75" customHeight="1">
      <c r="A489" s="812">
        <v>10537.0</v>
      </c>
      <c r="B489" s="813" t="s">
        <v>9562</v>
      </c>
      <c r="C489" s="828" t="s">
        <v>826</v>
      </c>
      <c r="D489" s="829">
        <v>5187.07</v>
      </c>
      <c r="E489" s="830"/>
      <c r="F489" s="830"/>
    </row>
    <row r="490" ht="15.75" customHeight="1">
      <c r="A490" s="812">
        <v>13891.0</v>
      </c>
      <c r="B490" s="813" t="s">
        <v>9563</v>
      </c>
      <c r="C490" s="828" t="s">
        <v>826</v>
      </c>
      <c r="D490" s="829">
        <v>4757.72</v>
      </c>
      <c r="E490" s="830"/>
      <c r="F490" s="830"/>
    </row>
    <row r="491" ht="15.75" customHeight="1">
      <c r="A491" s="812">
        <v>25975.0</v>
      </c>
      <c r="B491" s="813" t="s">
        <v>9564</v>
      </c>
      <c r="C491" s="828" t="s">
        <v>826</v>
      </c>
      <c r="D491" s="829">
        <v>20694.16</v>
      </c>
      <c r="E491" s="830"/>
      <c r="F491" s="830"/>
    </row>
    <row r="492" ht="15.75" customHeight="1">
      <c r="A492" s="812">
        <v>36396.0</v>
      </c>
      <c r="B492" s="813" t="s">
        <v>9565</v>
      </c>
      <c r="C492" s="828" t="s">
        <v>826</v>
      </c>
      <c r="D492" s="829">
        <v>4351.57</v>
      </c>
      <c r="E492" s="830"/>
      <c r="F492" s="830"/>
    </row>
    <row r="493" ht="15.75" customHeight="1">
      <c r="A493" s="812">
        <v>36397.0</v>
      </c>
      <c r="B493" s="813" t="s">
        <v>9566</v>
      </c>
      <c r="C493" s="828" t="s">
        <v>826</v>
      </c>
      <c r="D493" s="829">
        <v>15472.27</v>
      </c>
      <c r="E493" s="830"/>
      <c r="F493" s="830"/>
    </row>
    <row r="494" ht="15.75" customHeight="1">
      <c r="A494" s="812">
        <v>36398.0</v>
      </c>
      <c r="B494" s="813" t="s">
        <v>9567</v>
      </c>
      <c r="C494" s="828" t="s">
        <v>826</v>
      </c>
      <c r="D494" s="829">
        <v>18805.25</v>
      </c>
      <c r="E494" s="830"/>
      <c r="F494" s="830"/>
    </row>
    <row r="495" ht="15.75" customHeight="1">
      <c r="A495" s="812">
        <v>647.0</v>
      </c>
      <c r="B495" s="813" t="s">
        <v>9568</v>
      </c>
      <c r="C495" s="828" t="s">
        <v>621</v>
      </c>
      <c r="D495" s="829">
        <v>15.09</v>
      </c>
      <c r="E495" s="830"/>
      <c r="F495" s="830"/>
    </row>
    <row r="496" ht="15.75" customHeight="1">
      <c r="A496" s="812">
        <v>40920.0</v>
      </c>
      <c r="B496" s="813" t="s">
        <v>9569</v>
      </c>
      <c r="C496" s="828" t="s">
        <v>9235</v>
      </c>
      <c r="D496" s="829">
        <v>2655.91</v>
      </c>
      <c r="E496" s="830"/>
      <c r="F496" s="830"/>
    </row>
    <row r="497" ht="15.75" customHeight="1">
      <c r="A497" s="812">
        <v>38783.0</v>
      </c>
      <c r="B497" s="813" t="s">
        <v>9570</v>
      </c>
      <c r="C497" s="828" t="s">
        <v>826</v>
      </c>
      <c r="D497" s="829">
        <v>0.79</v>
      </c>
      <c r="E497" s="830"/>
      <c r="F497" s="830"/>
    </row>
    <row r="498" ht="15.75" customHeight="1">
      <c r="A498" s="812">
        <v>37593.0</v>
      </c>
      <c r="B498" s="813" t="s">
        <v>9571</v>
      </c>
      <c r="C498" s="828" t="s">
        <v>826</v>
      </c>
      <c r="D498" s="829">
        <v>1.93</v>
      </c>
      <c r="E498" s="830"/>
      <c r="F498" s="830"/>
    </row>
    <row r="499" ht="15.75" customHeight="1">
      <c r="A499" s="812">
        <v>37594.0</v>
      </c>
      <c r="B499" s="813" t="s">
        <v>9572</v>
      </c>
      <c r="C499" s="828" t="s">
        <v>826</v>
      </c>
      <c r="D499" s="829">
        <v>2.41</v>
      </c>
      <c r="E499" s="830"/>
      <c r="F499" s="830"/>
    </row>
    <row r="500" ht="15.75" customHeight="1">
      <c r="A500" s="812">
        <v>37592.0</v>
      </c>
      <c r="B500" s="813" t="s">
        <v>9573</v>
      </c>
      <c r="C500" s="828" t="s">
        <v>826</v>
      </c>
      <c r="D500" s="829">
        <v>1.52</v>
      </c>
      <c r="E500" s="830"/>
      <c r="F500" s="830"/>
    </row>
    <row r="501" ht="15.75" customHeight="1">
      <c r="A501" s="812">
        <v>7270.0</v>
      </c>
      <c r="B501" s="813" t="s">
        <v>9574</v>
      </c>
      <c r="C501" s="828" t="s">
        <v>826</v>
      </c>
      <c r="D501" s="829">
        <v>0.68</v>
      </c>
      <c r="E501" s="830"/>
      <c r="F501" s="830"/>
    </row>
    <row r="502" ht="15.75" customHeight="1">
      <c r="A502" s="812">
        <v>7267.0</v>
      </c>
      <c r="B502" s="813" t="s">
        <v>9575</v>
      </c>
      <c r="C502" s="828" t="s">
        <v>826</v>
      </c>
      <c r="D502" s="829">
        <v>0.53</v>
      </c>
      <c r="E502" s="830"/>
      <c r="F502" s="830"/>
    </row>
    <row r="503" ht="15.75" customHeight="1">
      <c r="A503" s="812">
        <v>7269.0</v>
      </c>
      <c r="B503" s="813" t="s">
        <v>9576</v>
      </c>
      <c r="C503" s="828" t="s">
        <v>826</v>
      </c>
      <c r="D503" s="829">
        <v>0.54</v>
      </c>
      <c r="E503" s="830"/>
      <c r="F503" s="830"/>
    </row>
    <row r="504" ht="15.75" customHeight="1">
      <c r="A504" s="812">
        <v>7271.0</v>
      </c>
      <c r="B504" s="813" t="s">
        <v>9577</v>
      </c>
      <c r="C504" s="828" t="s">
        <v>826</v>
      </c>
      <c r="D504" s="829">
        <v>0.58</v>
      </c>
      <c r="E504" s="830"/>
      <c r="F504" s="830"/>
    </row>
    <row r="505" ht="15.75" customHeight="1">
      <c r="A505" s="812">
        <v>7268.0</v>
      </c>
      <c r="B505" s="813" t="s">
        <v>9578</v>
      </c>
      <c r="C505" s="828" t="s">
        <v>826</v>
      </c>
      <c r="D505" s="829">
        <v>0.82</v>
      </c>
      <c r="E505" s="830"/>
      <c r="F505" s="830"/>
    </row>
    <row r="506" ht="15.75" customHeight="1">
      <c r="A506" s="812">
        <v>7266.0</v>
      </c>
      <c r="B506" s="813" t="s">
        <v>9579</v>
      </c>
      <c r="C506" s="828" t="s">
        <v>9580</v>
      </c>
      <c r="D506" s="829">
        <v>589.65</v>
      </c>
      <c r="E506" s="830"/>
      <c r="F506" s="830"/>
    </row>
    <row r="507" ht="15.75" customHeight="1">
      <c r="A507" s="812">
        <v>34556.0</v>
      </c>
      <c r="B507" s="813" t="s">
        <v>9581</v>
      </c>
      <c r="C507" s="828" t="s">
        <v>826</v>
      </c>
      <c r="D507" s="829">
        <v>2.79</v>
      </c>
      <c r="E507" s="830"/>
      <c r="F507" s="830"/>
    </row>
    <row r="508" ht="15.75" customHeight="1">
      <c r="A508" s="812">
        <v>37873.0</v>
      </c>
      <c r="B508" s="813" t="s">
        <v>9582</v>
      </c>
      <c r="C508" s="828" t="s">
        <v>826</v>
      </c>
      <c r="D508" s="829">
        <v>2.84</v>
      </c>
      <c r="E508" s="830"/>
      <c r="F508" s="830"/>
    </row>
    <row r="509" ht="15.75" customHeight="1">
      <c r="A509" s="812">
        <v>34564.0</v>
      </c>
      <c r="B509" s="813" t="s">
        <v>9583</v>
      </c>
      <c r="C509" s="828" t="s">
        <v>826</v>
      </c>
      <c r="D509" s="829">
        <v>2.97</v>
      </c>
      <c r="E509" s="830"/>
      <c r="F509" s="830"/>
    </row>
    <row r="510" ht="15.75" customHeight="1">
      <c r="A510" s="812">
        <v>34565.0</v>
      </c>
      <c r="B510" s="813" t="s">
        <v>9584</v>
      </c>
      <c r="C510" s="828" t="s">
        <v>826</v>
      </c>
      <c r="D510" s="829">
        <v>3.14</v>
      </c>
      <c r="E510" s="830"/>
      <c r="F510" s="830"/>
    </row>
    <row r="511" ht="15.75" customHeight="1">
      <c r="A511" s="812">
        <v>38590.0</v>
      </c>
      <c r="B511" s="813" t="s">
        <v>9585</v>
      </c>
      <c r="C511" s="828" t="s">
        <v>826</v>
      </c>
      <c r="D511" s="829">
        <v>2.32</v>
      </c>
      <c r="E511" s="830"/>
      <c r="F511" s="830"/>
    </row>
    <row r="512" ht="15.75" customHeight="1">
      <c r="A512" s="812">
        <v>34566.0</v>
      </c>
      <c r="B512" s="813" t="s">
        <v>9586</v>
      </c>
      <c r="C512" s="828" t="s">
        <v>826</v>
      </c>
      <c r="D512" s="829">
        <v>2.44</v>
      </c>
      <c r="E512" s="830"/>
      <c r="F512" s="830"/>
    </row>
    <row r="513" ht="15.75" customHeight="1">
      <c r="A513" s="812">
        <v>34567.0</v>
      </c>
      <c r="B513" s="813" t="s">
        <v>9587</v>
      </c>
      <c r="C513" s="828" t="s">
        <v>826</v>
      </c>
      <c r="D513" s="829">
        <v>2.58</v>
      </c>
      <c r="E513" s="830"/>
      <c r="F513" s="830"/>
    </row>
    <row r="514" ht="15.75" customHeight="1">
      <c r="A514" s="812">
        <v>38591.0</v>
      </c>
      <c r="B514" s="813" t="s">
        <v>9588</v>
      </c>
      <c r="C514" s="828" t="s">
        <v>826</v>
      </c>
      <c r="D514" s="829">
        <v>2.35</v>
      </c>
      <c r="E514" s="830"/>
      <c r="F514" s="830"/>
    </row>
    <row r="515" ht="15.75" customHeight="1">
      <c r="A515" s="812">
        <v>34568.0</v>
      </c>
      <c r="B515" s="813" t="s">
        <v>9589</v>
      </c>
      <c r="C515" s="828" t="s">
        <v>826</v>
      </c>
      <c r="D515" s="829">
        <v>3.06</v>
      </c>
      <c r="E515" s="830"/>
      <c r="F515" s="830"/>
    </row>
    <row r="516" ht="15.75" customHeight="1">
      <c r="A516" s="812">
        <v>34569.0</v>
      </c>
      <c r="B516" s="813" t="s">
        <v>9590</v>
      </c>
      <c r="C516" s="828" t="s">
        <v>826</v>
      </c>
      <c r="D516" s="829">
        <v>3.14</v>
      </c>
      <c r="E516" s="830"/>
      <c r="F516" s="830"/>
    </row>
    <row r="517" ht="15.75" customHeight="1">
      <c r="A517" s="812">
        <v>34570.0</v>
      </c>
      <c r="B517" s="813" t="s">
        <v>9591</v>
      </c>
      <c r="C517" s="828" t="s">
        <v>826</v>
      </c>
      <c r="D517" s="829">
        <v>3.41</v>
      </c>
      <c r="E517" s="830"/>
      <c r="F517" s="830"/>
    </row>
    <row r="518" ht="15.75" customHeight="1">
      <c r="A518" s="812">
        <v>25070.0</v>
      </c>
      <c r="B518" s="813" t="s">
        <v>9592</v>
      </c>
      <c r="C518" s="828" t="s">
        <v>826</v>
      </c>
      <c r="D518" s="829">
        <v>2.57</v>
      </c>
      <c r="E518" s="830"/>
      <c r="F518" s="830"/>
    </row>
    <row r="519" ht="15.75" customHeight="1">
      <c r="A519" s="812">
        <v>34571.0</v>
      </c>
      <c r="B519" s="813" t="s">
        <v>9593</v>
      </c>
      <c r="C519" s="828" t="s">
        <v>826</v>
      </c>
      <c r="D519" s="829">
        <v>2.59</v>
      </c>
      <c r="E519" s="830"/>
      <c r="F519" s="830"/>
    </row>
    <row r="520" ht="15.75" customHeight="1">
      <c r="A520" s="812">
        <v>34573.0</v>
      </c>
      <c r="B520" s="813" t="s">
        <v>9594</v>
      </c>
      <c r="C520" s="828" t="s">
        <v>826</v>
      </c>
      <c r="D520" s="829">
        <v>2.73</v>
      </c>
      <c r="E520" s="830"/>
      <c r="F520" s="830"/>
    </row>
    <row r="521" ht="15.75" customHeight="1">
      <c r="A521" s="812">
        <v>37107.0</v>
      </c>
      <c r="B521" s="813" t="s">
        <v>9595</v>
      </c>
      <c r="C521" s="828" t="s">
        <v>826</v>
      </c>
      <c r="D521" s="829">
        <v>3.6</v>
      </c>
      <c r="E521" s="830"/>
      <c r="F521" s="830"/>
    </row>
    <row r="522" ht="15.75" customHeight="1">
      <c r="A522" s="812">
        <v>34576.0</v>
      </c>
      <c r="B522" s="813" t="s">
        <v>9596</v>
      </c>
      <c r="C522" s="828" t="s">
        <v>826</v>
      </c>
      <c r="D522" s="829">
        <v>3.97</v>
      </c>
      <c r="E522" s="830"/>
      <c r="F522" s="830"/>
    </row>
    <row r="523" ht="15.75" customHeight="1">
      <c r="A523" s="812">
        <v>34577.0</v>
      </c>
      <c r="B523" s="813" t="s">
        <v>9597</v>
      </c>
      <c r="C523" s="828" t="s">
        <v>826</v>
      </c>
      <c r="D523" s="829">
        <v>4.15</v>
      </c>
      <c r="E523" s="830"/>
      <c r="F523" s="830"/>
    </row>
    <row r="524" ht="15.75" customHeight="1">
      <c r="A524" s="812">
        <v>34578.0</v>
      </c>
      <c r="B524" s="813" t="s">
        <v>9598</v>
      </c>
      <c r="C524" s="828" t="s">
        <v>826</v>
      </c>
      <c r="D524" s="829">
        <v>4.5</v>
      </c>
      <c r="E524" s="830"/>
      <c r="F524" s="830"/>
    </row>
    <row r="525" ht="15.75" customHeight="1">
      <c r="A525" s="812">
        <v>34579.0</v>
      </c>
      <c r="B525" s="813" t="s">
        <v>9599</v>
      </c>
      <c r="C525" s="828" t="s">
        <v>826</v>
      </c>
      <c r="D525" s="829">
        <v>4.8</v>
      </c>
      <c r="E525" s="830"/>
      <c r="F525" s="830"/>
    </row>
    <row r="526" ht="15.75" customHeight="1">
      <c r="A526" s="812">
        <v>25067.0</v>
      </c>
      <c r="B526" s="813" t="s">
        <v>9600</v>
      </c>
      <c r="C526" s="828" t="s">
        <v>826</v>
      </c>
      <c r="D526" s="829">
        <v>3.21</v>
      </c>
      <c r="E526" s="830"/>
      <c r="F526" s="830"/>
    </row>
    <row r="527" ht="15.75" customHeight="1">
      <c r="A527" s="812">
        <v>34580.0</v>
      </c>
      <c r="B527" s="813" t="s">
        <v>9601</v>
      </c>
      <c r="C527" s="828" t="s">
        <v>826</v>
      </c>
      <c r="D527" s="829">
        <v>3.58</v>
      </c>
      <c r="E527" s="830"/>
      <c r="F527" s="830"/>
    </row>
    <row r="528" ht="15.75" customHeight="1">
      <c r="A528" s="812">
        <v>25071.0</v>
      </c>
      <c r="B528" s="813" t="s">
        <v>9602</v>
      </c>
      <c r="C528" s="828" t="s">
        <v>826</v>
      </c>
      <c r="D528" s="829">
        <v>1.78</v>
      </c>
      <c r="E528" s="830"/>
      <c r="F528" s="830"/>
    </row>
    <row r="529" ht="15.75" customHeight="1">
      <c r="A529" s="812">
        <v>38395.0</v>
      </c>
      <c r="B529" s="813" t="s">
        <v>9603</v>
      </c>
      <c r="C529" s="828" t="s">
        <v>826</v>
      </c>
      <c r="D529" s="829">
        <v>6.26</v>
      </c>
      <c r="E529" s="830"/>
      <c r="F529" s="830"/>
    </row>
    <row r="530" ht="15.75" customHeight="1">
      <c r="A530" s="812">
        <v>34583.0</v>
      </c>
      <c r="B530" s="813" t="s">
        <v>9604</v>
      </c>
      <c r="C530" s="828" t="s">
        <v>1700</v>
      </c>
      <c r="D530" s="829">
        <v>42.52</v>
      </c>
      <c r="E530" s="830"/>
      <c r="F530" s="830"/>
    </row>
    <row r="531" ht="15.75" customHeight="1">
      <c r="A531" s="812">
        <v>34584.0</v>
      </c>
      <c r="B531" s="813" t="s">
        <v>9605</v>
      </c>
      <c r="C531" s="828" t="s">
        <v>1700</v>
      </c>
      <c r="D531" s="829">
        <v>23.8</v>
      </c>
      <c r="E531" s="830"/>
      <c r="F531" s="830"/>
    </row>
    <row r="532" ht="15.75" customHeight="1">
      <c r="A532" s="812">
        <v>709.0</v>
      </c>
      <c r="B532" s="813" t="s">
        <v>9606</v>
      </c>
      <c r="C532" s="828" t="s">
        <v>1700</v>
      </c>
      <c r="D532" s="829">
        <v>541.31</v>
      </c>
      <c r="E532" s="830"/>
      <c r="F532" s="830"/>
    </row>
    <row r="533" ht="15.75" customHeight="1">
      <c r="A533" s="812">
        <v>34592.0</v>
      </c>
      <c r="B533" s="813" t="s">
        <v>9607</v>
      </c>
      <c r="C533" s="828" t="s">
        <v>826</v>
      </c>
      <c r="D533" s="829">
        <v>2.04</v>
      </c>
      <c r="E533" s="830"/>
      <c r="F533" s="830"/>
    </row>
    <row r="534" ht="15.75" customHeight="1">
      <c r="A534" s="812">
        <v>34599.0</v>
      </c>
      <c r="B534" s="813" t="s">
        <v>9608</v>
      </c>
      <c r="C534" s="828" t="s">
        <v>826</v>
      </c>
      <c r="D534" s="829">
        <v>1.83</v>
      </c>
      <c r="E534" s="830"/>
      <c r="F534" s="830"/>
    </row>
    <row r="535" ht="15.75" customHeight="1">
      <c r="A535" s="812">
        <v>651.0</v>
      </c>
      <c r="B535" s="813" t="s">
        <v>9609</v>
      </c>
      <c r="C535" s="828" t="s">
        <v>826</v>
      </c>
      <c r="D535" s="829">
        <v>2.25</v>
      </c>
      <c r="E535" s="830"/>
      <c r="F535" s="830"/>
    </row>
    <row r="536" ht="15.75" customHeight="1">
      <c r="A536" s="812">
        <v>654.0</v>
      </c>
      <c r="B536" s="813" t="s">
        <v>9610</v>
      </c>
      <c r="C536" s="828" t="s">
        <v>826</v>
      </c>
      <c r="D536" s="829">
        <v>2.79</v>
      </c>
      <c r="E536" s="830"/>
      <c r="F536" s="830"/>
    </row>
    <row r="537" ht="15.75" customHeight="1">
      <c r="A537" s="812">
        <v>37103.0</v>
      </c>
      <c r="B537" s="813" t="s">
        <v>9611</v>
      </c>
      <c r="C537" s="828" t="s">
        <v>826</v>
      </c>
      <c r="D537" s="829">
        <v>2.33</v>
      </c>
      <c r="E537" s="830"/>
      <c r="F537" s="830"/>
    </row>
    <row r="538" ht="15.75" customHeight="1">
      <c r="A538" s="812">
        <v>34555.0</v>
      </c>
      <c r="B538" s="813" t="s">
        <v>9612</v>
      </c>
      <c r="C538" s="828" t="s">
        <v>826</v>
      </c>
      <c r="D538" s="829">
        <v>2.96</v>
      </c>
      <c r="E538" s="830"/>
      <c r="F538" s="830"/>
    </row>
    <row r="539" ht="15.75" customHeight="1">
      <c r="A539" s="812">
        <v>674.0</v>
      </c>
      <c r="B539" s="813" t="s">
        <v>9613</v>
      </c>
      <c r="C539" s="828" t="s">
        <v>1700</v>
      </c>
      <c r="D539" s="829">
        <v>51.22</v>
      </c>
      <c r="E539" s="830"/>
      <c r="F539" s="830"/>
    </row>
    <row r="540" ht="15.75" customHeight="1">
      <c r="A540" s="812">
        <v>34600.0</v>
      </c>
      <c r="B540" s="813" t="s">
        <v>9614</v>
      </c>
      <c r="C540" s="828" t="s">
        <v>1700</v>
      </c>
      <c r="D540" s="829">
        <v>75.23</v>
      </c>
      <c r="E540" s="830"/>
      <c r="F540" s="830"/>
    </row>
    <row r="541" ht="15.75" customHeight="1">
      <c r="A541" s="812">
        <v>652.0</v>
      </c>
      <c r="B541" s="813" t="s">
        <v>9615</v>
      </c>
      <c r="C541" s="828" t="s">
        <v>1700</v>
      </c>
      <c r="D541" s="829">
        <v>115.24</v>
      </c>
      <c r="E541" s="830"/>
      <c r="F541" s="830"/>
    </row>
    <row r="542" ht="15.75" customHeight="1">
      <c r="A542" s="812">
        <v>650.0</v>
      </c>
      <c r="B542" s="813" t="s">
        <v>9616</v>
      </c>
      <c r="C542" s="828" t="s">
        <v>826</v>
      </c>
      <c r="D542" s="829">
        <v>1.8</v>
      </c>
      <c r="E542" s="830"/>
      <c r="F542" s="830"/>
    </row>
    <row r="543" ht="15.75" customHeight="1">
      <c r="A543" s="812">
        <v>716.0</v>
      </c>
      <c r="B543" s="813" t="s">
        <v>9617</v>
      </c>
      <c r="C543" s="828" t="s">
        <v>826</v>
      </c>
      <c r="D543" s="829">
        <v>14.05</v>
      </c>
      <c r="E543" s="830"/>
      <c r="F543" s="830"/>
    </row>
    <row r="544" ht="15.75" customHeight="1">
      <c r="A544" s="812">
        <v>715.0</v>
      </c>
      <c r="B544" s="813" t="s">
        <v>9618</v>
      </c>
      <c r="C544" s="828" t="s">
        <v>826</v>
      </c>
      <c r="D544" s="829">
        <v>13.9</v>
      </c>
      <c r="E544" s="830"/>
      <c r="F544" s="830"/>
    </row>
    <row r="545" ht="15.75" customHeight="1">
      <c r="A545" s="812">
        <v>718.0</v>
      </c>
      <c r="B545" s="813" t="s">
        <v>9619</v>
      </c>
      <c r="C545" s="828" t="s">
        <v>826</v>
      </c>
      <c r="D545" s="829">
        <v>20.71</v>
      </c>
      <c r="E545" s="830"/>
      <c r="F545" s="830"/>
    </row>
    <row r="546" ht="15.75" customHeight="1">
      <c r="A546" s="812">
        <v>11981.0</v>
      </c>
      <c r="B546" s="813" t="s">
        <v>9620</v>
      </c>
      <c r="C546" s="828" t="s">
        <v>826</v>
      </c>
      <c r="D546" s="829">
        <v>14.2</v>
      </c>
      <c r="E546" s="830"/>
      <c r="F546" s="830"/>
    </row>
    <row r="547" ht="15.75" customHeight="1">
      <c r="A547" s="812">
        <v>34586.0</v>
      </c>
      <c r="B547" s="813" t="s">
        <v>9621</v>
      </c>
      <c r="C547" s="828" t="s">
        <v>826</v>
      </c>
      <c r="D547" s="829">
        <v>1.65</v>
      </c>
      <c r="E547" s="830"/>
      <c r="F547" s="830"/>
    </row>
    <row r="548" ht="15.75" customHeight="1">
      <c r="A548" s="812">
        <v>38603.0</v>
      </c>
      <c r="B548" s="813" t="s">
        <v>9622</v>
      </c>
      <c r="C548" s="828" t="s">
        <v>826</v>
      </c>
      <c r="D548" s="829">
        <v>2.0</v>
      </c>
      <c r="E548" s="830"/>
      <c r="F548" s="830"/>
    </row>
    <row r="549" ht="15.75" customHeight="1">
      <c r="A549" s="812">
        <v>34588.0</v>
      </c>
      <c r="B549" s="813" t="s">
        <v>9623</v>
      </c>
      <c r="C549" s="828" t="s">
        <v>826</v>
      </c>
      <c r="D549" s="829">
        <v>2.16</v>
      </c>
      <c r="E549" s="830"/>
      <c r="F549" s="830"/>
    </row>
    <row r="550" ht="15.75" customHeight="1">
      <c r="A550" s="812">
        <v>34590.0</v>
      </c>
      <c r="B550" s="813" t="s">
        <v>9624</v>
      </c>
      <c r="C550" s="828" t="s">
        <v>826</v>
      </c>
      <c r="D550" s="829">
        <v>1.97</v>
      </c>
      <c r="E550" s="830"/>
      <c r="F550" s="830"/>
    </row>
    <row r="551" ht="15.75" customHeight="1">
      <c r="A551" s="812">
        <v>34591.0</v>
      </c>
      <c r="B551" s="813" t="s">
        <v>9625</v>
      </c>
      <c r="C551" s="828" t="s">
        <v>826</v>
      </c>
      <c r="D551" s="829">
        <v>2.67</v>
      </c>
      <c r="E551" s="830"/>
      <c r="F551" s="830"/>
    </row>
    <row r="552" ht="15.75" customHeight="1">
      <c r="A552" s="812">
        <v>41372.0</v>
      </c>
      <c r="B552" s="813" t="s">
        <v>9626</v>
      </c>
      <c r="C552" s="828" t="s">
        <v>1700</v>
      </c>
      <c r="D552" s="829">
        <v>71.88</v>
      </c>
      <c r="E552" s="830"/>
      <c r="F552" s="830"/>
    </row>
    <row r="553" ht="15.75" customHeight="1">
      <c r="A553" s="812">
        <v>41371.0</v>
      </c>
      <c r="B553" s="813" t="s">
        <v>9627</v>
      </c>
      <c r="C553" s="828" t="s">
        <v>1700</v>
      </c>
      <c r="D553" s="829">
        <v>42.48</v>
      </c>
      <c r="E553" s="830"/>
      <c r="F553" s="830"/>
    </row>
    <row r="554" ht="15.75" customHeight="1">
      <c r="A554" s="812">
        <v>40517.0</v>
      </c>
      <c r="B554" s="813" t="s">
        <v>9628</v>
      </c>
      <c r="C554" s="828" t="s">
        <v>1700</v>
      </c>
      <c r="D554" s="829">
        <v>31.81</v>
      </c>
      <c r="E554" s="830"/>
      <c r="F554" s="830"/>
    </row>
    <row r="555" ht="15.75" customHeight="1">
      <c r="A555" s="812">
        <v>40515.0</v>
      </c>
      <c r="B555" s="813" t="s">
        <v>9629</v>
      </c>
      <c r="C555" s="828" t="s">
        <v>1700</v>
      </c>
      <c r="D555" s="829">
        <v>71.59</v>
      </c>
      <c r="E555" s="830"/>
      <c r="F555" s="830"/>
    </row>
    <row r="556" ht="15.75" customHeight="1">
      <c r="A556" s="812">
        <v>40529.0</v>
      </c>
      <c r="B556" s="813" t="s">
        <v>9630</v>
      </c>
      <c r="C556" s="828" t="s">
        <v>1700</v>
      </c>
      <c r="D556" s="829">
        <v>45.74</v>
      </c>
      <c r="E556" s="830"/>
      <c r="F556" s="830"/>
    </row>
    <row r="557" ht="15.75" customHeight="1">
      <c r="A557" s="812">
        <v>36170.0</v>
      </c>
      <c r="B557" s="813" t="s">
        <v>9631</v>
      </c>
      <c r="C557" s="828" t="s">
        <v>1700</v>
      </c>
      <c r="D557" s="829">
        <v>37.95</v>
      </c>
      <c r="E557" s="830"/>
      <c r="F557" s="830"/>
    </row>
    <row r="558" ht="15.75" customHeight="1">
      <c r="A558" s="812">
        <v>40524.0</v>
      </c>
      <c r="B558" s="813" t="s">
        <v>9632</v>
      </c>
      <c r="C558" s="828" t="s">
        <v>1700</v>
      </c>
      <c r="D558" s="829">
        <v>44.74</v>
      </c>
      <c r="E558" s="830"/>
      <c r="F558" s="830"/>
    </row>
    <row r="559" ht="15.75" customHeight="1">
      <c r="A559" s="812">
        <v>36156.0</v>
      </c>
      <c r="B559" s="813" t="s">
        <v>9633</v>
      </c>
      <c r="C559" s="828" t="s">
        <v>1700</v>
      </c>
      <c r="D559" s="829">
        <v>34.8</v>
      </c>
      <c r="E559" s="830"/>
      <c r="F559" s="830"/>
    </row>
    <row r="560" ht="15.75" customHeight="1">
      <c r="A560" s="812">
        <v>36155.0</v>
      </c>
      <c r="B560" s="813" t="s">
        <v>9634</v>
      </c>
      <c r="C560" s="828" t="s">
        <v>1700</v>
      </c>
      <c r="D560" s="829">
        <v>30.04</v>
      </c>
      <c r="E560" s="830"/>
      <c r="F560" s="830"/>
    </row>
    <row r="561" ht="15.75" customHeight="1">
      <c r="A561" s="812">
        <v>36154.0</v>
      </c>
      <c r="B561" s="813" t="s">
        <v>9635</v>
      </c>
      <c r="C561" s="828" t="s">
        <v>1700</v>
      </c>
      <c r="D561" s="829">
        <v>41.76</v>
      </c>
      <c r="E561" s="830"/>
      <c r="F561" s="830"/>
    </row>
    <row r="562" ht="15.75" customHeight="1">
      <c r="A562" s="812">
        <v>695.0</v>
      </c>
      <c r="B562" s="813" t="s">
        <v>9636</v>
      </c>
      <c r="C562" s="828" t="s">
        <v>1700</v>
      </c>
      <c r="D562" s="829">
        <v>30.67</v>
      </c>
      <c r="E562" s="830"/>
      <c r="F562" s="830"/>
    </row>
    <row r="563" ht="15.75" customHeight="1">
      <c r="A563" s="812">
        <v>679.0</v>
      </c>
      <c r="B563" s="813" t="s">
        <v>9637</v>
      </c>
      <c r="C563" s="828" t="s">
        <v>1700</v>
      </c>
      <c r="D563" s="829">
        <v>45.74</v>
      </c>
      <c r="E563" s="830"/>
      <c r="F563" s="830"/>
    </row>
    <row r="564" ht="15.75" customHeight="1">
      <c r="A564" s="812">
        <v>711.0</v>
      </c>
      <c r="B564" s="813" t="s">
        <v>9638</v>
      </c>
      <c r="C564" s="828" t="s">
        <v>1700</v>
      </c>
      <c r="D564" s="829">
        <v>30.25</v>
      </c>
      <c r="E564" s="830"/>
      <c r="F564" s="830"/>
    </row>
    <row r="565" ht="15.75" customHeight="1">
      <c r="A565" s="812">
        <v>712.0</v>
      </c>
      <c r="B565" s="813" t="s">
        <v>9639</v>
      </c>
      <c r="C565" s="828" t="s">
        <v>1700</v>
      </c>
      <c r="D565" s="829">
        <v>38.11</v>
      </c>
      <c r="E565" s="830"/>
      <c r="F565" s="830"/>
    </row>
    <row r="566" ht="15.75" customHeight="1">
      <c r="A566" s="812">
        <v>12614.0</v>
      </c>
      <c r="B566" s="813" t="s">
        <v>9640</v>
      </c>
      <c r="C566" s="828" t="s">
        <v>826</v>
      </c>
      <c r="D566" s="829">
        <v>18.56</v>
      </c>
      <c r="E566" s="830"/>
      <c r="F566" s="830"/>
    </row>
    <row r="567" ht="15.75" customHeight="1">
      <c r="A567" s="812">
        <v>6140.0</v>
      </c>
      <c r="B567" s="813" t="s">
        <v>9641</v>
      </c>
      <c r="C567" s="828" t="s">
        <v>826</v>
      </c>
      <c r="D567" s="829">
        <v>3.12</v>
      </c>
      <c r="E567" s="830"/>
      <c r="F567" s="830"/>
    </row>
    <row r="568" ht="15.75" customHeight="1">
      <c r="A568" s="812">
        <v>38399.0</v>
      </c>
      <c r="B568" s="813" t="s">
        <v>9642</v>
      </c>
      <c r="C568" s="828" t="s">
        <v>826</v>
      </c>
      <c r="D568" s="829">
        <v>193.19</v>
      </c>
      <c r="E568" s="830"/>
      <c r="F568" s="830"/>
    </row>
    <row r="569" ht="15.75" customHeight="1">
      <c r="A569" s="812">
        <v>735.0</v>
      </c>
      <c r="B569" s="813" t="s">
        <v>9643</v>
      </c>
      <c r="C569" s="828" t="s">
        <v>826</v>
      </c>
      <c r="D569" s="829">
        <v>1590.57</v>
      </c>
      <c r="E569" s="830"/>
      <c r="F569" s="830"/>
    </row>
    <row r="570" ht="15.75" customHeight="1">
      <c r="A570" s="812">
        <v>736.0</v>
      </c>
      <c r="B570" s="813" t="s">
        <v>9644</v>
      </c>
      <c r="C570" s="828" t="s">
        <v>826</v>
      </c>
      <c r="D570" s="829">
        <v>1337.38</v>
      </c>
      <c r="E570" s="830"/>
      <c r="F570" s="830"/>
    </row>
    <row r="571" ht="15.75" customHeight="1">
      <c r="A571" s="812">
        <v>729.0</v>
      </c>
      <c r="B571" s="813" t="s">
        <v>9645</v>
      </c>
      <c r="C571" s="828" t="s">
        <v>826</v>
      </c>
      <c r="D571" s="829">
        <v>545.0</v>
      </c>
      <c r="E571" s="830"/>
      <c r="F571" s="830"/>
    </row>
    <row r="572" ht="15.75" customHeight="1">
      <c r="A572" s="812">
        <v>39925.0</v>
      </c>
      <c r="B572" s="813" t="s">
        <v>9646</v>
      </c>
      <c r="C572" s="828" t="s">
        <v>826</v>
      </c>
      <c r="D572" s="829">
        <v>7875.2</v>
      </c>
      <c r="E572" s="830"/>
      <c r="F572" s="830"/>
    </row>
    <row r="573" ht="15.75" customHeight="1">
      <c r="A573" s="812">
        <v>731.0</v>
      </c>
      <c r="B573" s="813" t="s">
        <v>9647</v>
      </c>
      <c r="C573" s="828" t="s">
        <v>826</v>
      </c>
      <c r="D573" s="829">
        <v>530.42</v>
      </c>
      <c r="E573" s="830"/>
      <c r="F573" s="830"/>
    </row>
    <row r="574" ht="15.75" customHeight="1">
      <c r="A574" s="812">
        <v>10575.0</v>
      </c>
      <c r="B574" s="813" t="s">
        <v>9648</v>
      </c>
      <c r="C574" s="828" t="s">
        <v>826</v>
      </c>
      <c r="D574" s="829">
        <v>827.76</v>
      </c>
      <c r="E574" s="830"/>
      <c r="F574" s="830"/>
    </row>
    <row r="575" ht="15.75" customHeight="1">
      <c r="A575" s="812">
        <v>733.0</v>
      </c>
      <c r="B575" s="813" t="s">
        <v>9649</v>
      </c>
      <c r="C575" s="828" t="s">
        <v>826</v>
      </c>
      <c r="D575" s="829">
        <v>906.29</v>
      </c>
      <c r="E575" s="830"/>
      <c r="F575" s="830"/>
    </row>
    <row r="576" ht="15.75" customHeight="1">
      <c r="A576" s="812">
        <v>732.0</v>
      </c>
      <c r="B576" s="813" t="s">
        <v>9650</v>
      </c>
      <c r="C576" s="828" t="s">
        <v>826</v>
      </c>
      <c r="D576" s="829">
        <v>894.11</v>
      </c>
      <c r="E576" s="830"/>
      <c r="F576" s="830"/>
    </row>
    <row r="577" ht="15.75" customHeight="1">
      <c r="A577" s="812">
        <v>737.0</v>
      </c>
      <c r="B577" s="813" t="s">
        <v>9651</v>
      </c>
      <c r="C577" s="828" t="s">
        <v>826</v>
      </c>
      <c r="D577" s="829">
        <v>5013.91</v>
      </c>
      <c r="E577" s="830"/>
      <c r="F577" s="830"/>
    </row>
    <row r="578" ht="15.75" customHeight="1">
      <c r="A578" s="812">
        <v>738.0</v>
      </c>
      <c r="B578" s="813" t="s">
        <v>9652</v>
      </c>
      <c r="C578" s="828" t="s">
        <v>826</v>
      </c>
      <c r="D578" s="829">
        <v>2324.91</v>
      </c>
      <c r="E578" s="830"/>
      <c r="F578" s="830"/>
    </row>
    <row r="579" ht="15.75" customHeight="1">
      <c r="A579" s="812">
        <v>740.0</v>
      </c>
      <c r="B579" s="813" t="s">
        <v>9653</v>
      </c>
      <c r="C579" s="828" t="s">
        <v>826</v>
      </c>
      <c r="D579" s="829">
        <v>4716.77</v>
      </c>
      <c r="E579" s="830"/>
      <c r="F579" s="830"/>
    </row>
    <row r="580" ht="15.75" customHeight="1">
      <c r="A580" s="812">
        <v>734.0</v>
      </c>
      <c r="B580" s="813" t="s">
        <v>9654</v>
      </c>
      <c r="C580" s="828" t="s">
        <v>826</v>
      </c>
      <c r="D580" s="829">
        <v>958.48</v>
      </c>
      <c r="E580" s="830"/>
      <c r="F580" s="830"/>
    </row>
    <row r="581" ht="15.75" customHeight="1">
      <c r="A581" s="812">
        <v>39008.0</v>
      </c>
      <c r="B581" s="813" t="s">
        <v>9655</v>
      </c>
      <c r="C581" s="828" t="s">
        <v>826</v>
      </c>
      <c r="D581" s="829">
        <v>46367.04</v>
      </c>
      <c r="E581" s="830"/>
      <c r="F581" s="830"/>
    </row>
    <row r="582" ht="15.75" customHeight="1">
      <c r="A582" s="812">
        <v>39009.0</v>
      </c>
      <c r="B582" s="813" t="s">
        <v>9656</v>
      </c>
      <c r="C582" s="828" t="s">
        <v>826</v>
      </c>
      <c r="D582" s="829">
        <v>49676.54</v>
      </c>
      <c r="E582" s="830"/>
      <c r="F582" s="830"/>
    </row>
    <row r="583" ht="15.75" customHeight="1">
      <c r="A583" s="812">
        <v>10587.0</v>
      </c>
      <c r="B583" s="813" t="s">
        <v>9657</v>
      </c>
      <c r="C583" s="828" t="s">
        <v>826</v>
      </c>
      <c r="D583" s="829">
        <v>2861.43</v>
      </c>
      <c r="E583" s="830"/>
      <c r="F583" s="830"/>
    </row>
    <row r="584" ht="15.75" customHeight="1">
      <c r="A584" s="812">
        <v>759.0</v>
      </c>
      <c r="B584" s="813" t="s">
        <v>9658</v>
      </c>
      <c r="C584" s="828" t="s">
        <v>826</v>
      </c>
      <c r="D584" s="829">
        <v>4114.16</v>
      </c>
      <c r="E584" s="830"/>
      <c r="F584" s="830"/>
    </row>
    <row r="585" ht="15.75" customHeight="1">
      <c r="A585" s="812">
        <v>761.0</v>
      </c>
      <c r="B585" s="813" t="s">
        <v>9659</v>
      </c>
      <c r="C585" s="828" t="s">
        <v>826</v>
      </c>
      <c r="D585" s="829">
        <v>6973.86</v>
      </c>
      <c r="E585" s="830"/>
      <c r="F585" s="830"/>
    </row>
    <row r="586" ht="15.75" customHeight="1">
      <c r="A586" s="812">
        <v>750.0</v>
      </c>
      <c r="B586" s="813" t="s">
        <v>9660</v>
      </c>
      <c r="C586" s="828" t="s">
        <v>826</v>
      </c>
      <c r="D586" s="829">
        <v>6621.12</v>
      </c>
      <c r="E586" s="830"/>
      <c r="F586" s="830"/>
    </row>
    <row r="587" ht="15.75" customHeight="1">
      <c r="A587" s="812">
        <v>755.0</v>
      </c>
      <c r="B587" s="813" t="s">
        <v>9661</v>
      </c>
      <c r="C587" s="828" t="s">
        <v>826</v>
      </c>
      <c r="D587" s="829">
        <v>27169.88</v>
      </c>
      <c r="E587" s="830"/>
      <c r="F587" s="830"/>
    </row>
    <row r="588" ht="15.75" customHeight="1">
      <c r="A588" s="812">
        <v>749.0</v>
      </c>
      <c r="B588" s="813" t="s">
        <v>9662</v>
      </c>
      <c r="C588" s="828" t="s">
        <v>826</v>
      </c>
      <c r="D588" s="829">
        <v>9992.58</v>
      </c>
      <c r="E588" s="830"/>
      <c r="F588" s="830"/>
    </row>
    <row r="589" ht="15.75" customHeight="1">
      <c r="A589" s="812">
        <v>756.0</v>
      </c>
      <c r="B589" s="813" t="s">
        <v>9663</v>
      </c>
      <c r="C589" s="828" t="s">
        <v>826</v>
      </c>
      <c r="D589" s="829">
        <v>29632.39</v>
      </c>
      <c r="E589" s="830"/>
      <c r="F589" s="830"/>
    </row>
    <row r="590" ht="15.75" customHeight="1">
      <c r="A590" s="812">
        <v>757.0</v>
      </c>
      <c r="B590" s="813" t="s">
        <v>9664</v>
      </c>
      <c r="C590" s="828" t="s">
        <v>826</v>
      </c>
      <c r="D590" s="829">
        <v>13455.0</v>
      </c>
      <c r="E590" s="830"/>
      <c r="F590" s="830"/>
    </row>
    <row r="591" ht="15.75" customHeight="1">
      <c r="A591" s="812">
        <v>10588.0</v>
      </c>
      <c r="B591" s="813" t="s">
        <v>9665</v>
      </c>
      <c r="C591" s="828" t="s">
        <v>826</v>
      </c>
      <c r="D591" s="829">
        <v>2970.52</v>
      </c>
      <c r="E591" s="830"/>
      <c r="F591" s="830"/>
    </row>
    <row r="592" ht="15.75" customHeight="1">
      <c r="A592" s="812">
        <v>10592.0</v>
      </c>
      <c r="B592" s="813" t="s">
        <v>9666</v>
      </c>
      <c r="C592" s="828" t="s">
        <v>826</v>
      </c>
      <c r="D592" s="829">
        <v>3588.0</v>
      </c>
      <c r="E592" s="830"/>
      <c r="F592" s="830"/>
    </row>
    <row r="593" ht="15.75" customHeight="1">
      <c r="A593" s="812">
        <v>10589.0</v>
      </c>
      <c r="B593" s="813" t="s">
        <v>9667</v>
      </c>
      <c r="C593" s="828" t="s">
        <v>826</v>
      </c>
      <c r="D593" s="829">
        <v>4820.25</v>
      </c>
      <c r="E593" s="830"/>
      <c r="F593" s="830"/>
    </row>
    <row r="594" ht="15.75" customHeight="1">
      <c r="A594" s="812">
        <v>760.0</v>
      </c>
      <c r="B594" s="813" t="s">
        <v>9668</v>
      </c>
      <c r="C594" s="828" t="s">
        <v>826</v>
      </c>
      <c r="D594" s="829">
        <v>26910.0</v>
      </c>
      <c r="E594" s="830"/>
      <c r="F594" s="830"/>
    </row>
    <row r="595" ht="15.75" customHeight="1">
      <c r="A595" s="812">
        <v>751.0</v>
      </c>
      <c r="B595" s="813" t="s">
        <v>9669</v>
      </c>
      <c r="C595" s="828" t="s">
        <v>826</v>
      </c>
      <c r="D595" s="829">
        <v>4238.32</v>
      </c>
      <c r="E595" s="830"/>
      <c r="F595" s="830"/>
    </row>
    <row r="596" ht="15.75" customHeight="1">
      <c r="A596" s="812">
        <v>754.0</v>
      </c>
      <c r="B596" s="813" t="s">
        <v>9670</v>
      </c>
      <c r="C596" s="828" t="s">
        <v>826</v>
      </c>
      <c r="D596" s="829">
        <v>6727.5</v>
      </c>
      <c r="E596" s="830"/>
      <c r="F596" s="830"/>
    </row>
    <row r="597" ht="15.75" customHeight="1">
      <c r="A597" s="812">
        <v>14013.0</v>
      </c>
      <c r="B597" s="813" t="s">
        <v>9671</v>
      </c>
      <c r="C597" s="828" t="s">
        <v>826</v>
      </c>
      <c r="D597" s="829">
        <v>135486.75</v>
      </c>
      <c r="E597" s="830"/>
      <c r="F597" s="830"/>
    </row>
    <row r="598" ht="15.75" customHeight="1">
      <c r="A598" s="812">
        <v>39917.0</v>
      </c>
      <c r="B598" s="813" t="s">
        <v>9672</v>
      </c>
      <c r="C598" s="828" t="s">
        <v>826</v>
      </c>
      <c r="D598" s="829">
        <v>71223.12</v>
      </c>
      <c r="E598" s="830"/>
      <c r="F598" s="830"/>
    </row>
    <row r="599" ht="15.75" customHeight="1">
      <c r="A599" s="812">
        <v>38167.0</v>
      </c>
      <c r="B599" s="813" t="s">
        <v>9673</v>
      </c>
      <c r="C599" s="828" t="s">
        <v>9519</v>
      </c>
      <c r="D599" s="829">
        <v>21.73</v>
      </c>
      <c r="E599" s="830"/>
      <c r="F599" s="830"/>
    </row>
    <row r="600" ht="15.75" customHeight="1">
      <c r="A600" s="812">
        <v>36145.0</v>
      </c>
      <c r="B600" s="813" t="s">
        <v>9674</v>
      </c>
      <c r="C600" s="828" t="s">
        <v>9519</v>
      </c>
      <c r="D600" s="829">
        <v>38.93</v>
      </c>
      <c r="E600" s="830"/>
      <c r="F600" s="830"/>
    </row>
    <row r="601" ht="15.75" customHeight="1">
      <c r="A601" s="812">
        <v>12893.0</v>
      </c>
      <c r="B601" s="813" t="s">
        <v>9675</v>
      </c>
      <c r="C601" s="828" t="s">
        <v>9519</v>
      </c>
      <c r="D601" s="829">
        <v>64.89</v>
      </c>
      <c r="E601" s="830"/>
      <c r="F601" s="830"/>
    </row>
    <row r="602" ht="15.75" customHeight="1">
      <c r="A602" s="812">
        <v>11685.0</v>
      </c>
      <c r="B602" s="813" t="s">
        <v>9676</v>
      </c>
      <c r="C602" s="828" t="s">
        <v>826</v>
      </c>
      <c r="D602" s="829">
        <v>27.49</v>
      </c>
      <c r="E602" s="830"/>
      <c r="F602" s="830"/>
    </row>
    <row r="603" ht="15.75" customHeight="1">
      <c r="A603" s="812">
        <v>11679.0</v>
      </c>
      <c r="B603" s="813" t="s">
        <v>9677</v>
      </c>
      <c r="C603" s="828" t="s">
        <v>826</v>
      </c>
      <c r="D603" s="829">
        <v>7.04</v>
      </c>
      <c r="E603" s="830"/>
      <c r="F603" s="830"/>
    </row>
    <row r="604" ht="15.75" customHeight="1">
      <c r="A604" s="812">
        <v>11680.0</v>
      </c>
      <c r="B604" s="813" t="s">
        <v>9678</v>
      </c>
      <c r="C604" s="828" t="s">
        <v>826</v>
      </c>
      <c r="D604" s="829">
        <v>5.8</v>
      </c>
      <c r="E604" s="830"/>
      <c r="F604" s="830"/>
    </row>
    <row r="605" ht="15.75" customHeight="1">
      <c r="A605" s="812">
        <v>2512.0</v>
      </c>
      <c r="B605" s="813" t="s">
        <v>9679</v>
      </c>
      <c r="C605" s="828" t="s">
        <v>826</v>
      </c>
      <c r="D605" s="829">
        <v>20.19</v>
      </c>
      <c r="E605" s="830"/>
      <c r="F605" s="830"/>
    </row>
    <row r="606" ht="15.75" customHeight="1">
      <c r="A606" s="812">
        <v>4374.0</v>
      </c>
      <c r="B606" s="813" t="s">
        <v>9680</v>
      </c>
      <c r="C606" s="828" t="s">
        <v>826</v>
      </c>
      <c r="D606" s="829">
        <v>0.48</v>
      </c>
      <c r="E606" s="830"/>
      <c r="F606" s="830"/>
    </row>
    <row r="607" ht="15.75" customHeight="1">
      <c r="A607" s="812">
        <v>7568.0</v>
      </c>
      <c r="B607" s="813" t="s">
        <v>9681</v>
      </c>
      <c r="C607" s="828" t="s">
        <v>826</v>
      </c>
      <c r="D607" s="829">
        <v>0.79</v>
      </c>
      <c r="E607" s="830"/>
      <c r="F607" s="830"/>
    </row>
    <row r="608" ht="15.75" customHeight="1">
      <c r="A608" s="812">
        <v>7584.0</v>
      </c>
      <c r="B608" s="813" t="s">
        <v>9682</v>
      </c>
      <c r="C608" s="828" t="s">
        <v>826</v>
      </c>
      <c r="D608" s="829">
        <v>1.21</v>
      </c>
      <c r="E608" s="830"/>
      <c r="F608" s="830"/>
    </row>
    <row r="609" ht="15.75" customHeight="1">
      <c r="A609" s="812">
        <v>11945.0</v>
      </c>
      <c r="B609" s="813" t="s">
        <v>9683</v>
      </c>
      <c r="C609" s="828" t="s">
        <v>826</v>
      </c>
      <c r="D609" s="829">
        <v>0.07</v>
      </c>
      <c r="E609" s="830"/>
      <c r="F609" s="830"/>
    </row>
    <row r="610" ht="15.75" customHeight="1">
      <c r="A610" s="812">
        <v>11946.0</v>
      </c>
      <c r="B610" s="813" t="s">
        <v>9684</v>
      </c>
      <c r="C610" s="828" t="s">
        <v>826</v>
      </c>
      <c r="D610" s="829">
        <v>0.09</v>
      </c>
      <c r="E610" s="830"/>
      <c r="F610" s="830"/>
    </row>
    <row r="611" ht="15.75" customHeight="1">
      <c r="A611" s="812">
        <v>4375.0</v>
      </c>
      <c r="B611" s="813" t="s">
        <v>9685</v>
      </c>
      <c r="C611" s="828" t="s">
        <v>826</v>
      </c>
      <c r="D611" s="829">
        <v>0.13</v>
      </c>
      <c r="E611" s="830"/>
      <c r="F611" s="830"/>
    </row>
    <row r="612" ht="15.75" customHeight="1">
      <c r="A612" s="812">
        <v>11950.0</v>
      </c>
      <c r="B612" s="813" t="s">
        <v>9686</v>
      </c>
      <c r="C612" s="828" t="s">
        <v>826</v>
      </c>
      <c r="D612" s="829">
        <v>0.26</v>
      </c>
      <c r="E612" s="830"/>
      <c r="F612" s="830"/>
    </row>
    <row r="613" ht="15.75" customHeight="1">
      <c r="A613" s="812">
        <v>4376.0</v>
      </c>
      <c r="B613" s="813" t="s">
        <v>9687</v>
      </c>
      <c r="C613" s="828" t="s">
        <v>826</v>
      </c>
      <c r="D613" s="829">
        <v>0.25</v>
      </c>
      <c r="E613" s="830"/>
      <c r="F613" s="830"/>
    </row>
    <row r="614" ht="15.75" customHeight="1">
      <c r="A614" s="812">
        <v>7583.0</v>
      </c>
      <c r="B614" s="813" t="s">
        <v>9688</v>
      </c>
      <c r="C614" s="828" t="s">
        <v>826</v>
      </c>
      <c r="D614" s="829">
        <v>0.54</v>
      </c>
      <c r="E614" s="830"/>
      <c r="F614" s="830"/>
    </row>
    <row r="615" ht="15.75" customHeight="1">
      <c r="A615" s="812">
        <v>4350.0</v>
      </c>
      <c r="B615" s="813" t="s">
        <v>9689</v>
      </c>
      <c r="C615" s="828" t="s">
        <v>826</v>
      </c>
      <c r="D615" s="829">
        <v>0.48</v>
      </c>
      <c r="E615" s="830"/>
      <c r="F615" s="830"/>
    </row>
    <row r="616" ht="15.75" customHeight="1">
      <c r="A616" s="812">
        <v>39886.0</v>
      </c>
      <c r="B616" s="813" t="s">
        <v>9690</v>
      </c>
      <c r="C616" s="828" t="s">
        <v>826</v>
      </c>
      <c r="D616" s="829">
        <v>4.24</v>
      </c>
      <c r="E616" s="830"/>
      <c r="F616" s="830"/>
    </row>
    <row r="617" ht="15.75" customHeight="1">
      <c r="A617" s="812">
        <v>39887.0</v>
      </c>
      <c r="B617" s="813" t="s">
        <v>9691</v>
      </c>
      <c r="C617" s="828" t="s">
        <v>826</v>
      </c>
      <c r="D617" s="829">
        <v>6.37</v>
      </c>
      <c r="E617" s="830"/>
      <c r="F617" s="830"/>
    </row>
    <row r="618" ht="15.75" customHeight="1">
      <c r="A618" s="812">
        <v>39888.0</v>
      </c>
      <c r="B618" s="813" t="s">
        <v>9692</v>
      </c>
      <c r="C618" s="828" t="s">
        <v>826</v>
      </c>
      <c r="D618" s="829">
        <v>14.57</v>
      </c>
      <c r="E618" s="830"/>
      <c r="F618" s="830"/>
    </row>
    <row r="619" ht="15.75" customHeight="1">
      <c r="A619" s="812">
        <v>39890.0</v>
      </c>
      <c r="B619" s="813" t="s">
        <v>9693</v>
      </c>
      <c r="C619" s="828" t="s">
        <v>826</v>
      </c>
      <c r="D619" s="829">
        <v>24.86</v>
      </c>
      <c r="E619" s="830"/>
      <c r="F619" s="830"/>
    </row>
    <row r="620" ht="15.75" customHeight="1">
      <c r="A620" s="812">
        <v>39891.0</v>
      </c>
      <c r="B620" s="813" t="s">
        <v>9694</v>
      </c>
      <c r="C620" s="828" t="s">
        <v>826</v>
      </c>
      <c r="D620" s="829">
        <v>35.06</v>
      </c>
      <c r="E620" s="830"/>
      <c r="F620" s="830"/>
    </row>
    <row r="621" ht="15.75" customHeight="1">
      <c r="A621" s="812">
        <v>39892.0</v>
      </c>
      <c r="B621" s="813" t="s">
        <v>9695</v>
      </c>
      <c r="C621" s="828" t="s">
        <v>826</v>
      </c>
      <c r="D621" s="829">
        <v>109.28</v>
      </c>
      <c r="E621" s="830"/>
      <c r="F621" s="830"/>
    </row>
    <row r="622" ht="15.75" customHeight="1">
      <c r="A622" s="812">
        <v>790.0</v>
      </c>
      <c r="B622" s="813" t="s">
        <v>9696</v>
      </c>
      <c r="C622" s="828" t="s">
        <v>826</v>
      </c>
      <c r="D622" s="829">
        <v>16.16</v>
      </c>
      <c r="E622" s="830"/>
      <c r="F622" s="830"/>
    </row>
    <row r="623" ht="15.75" customHeight="1">
      <c r="A623" s="812">
        <v>791.0</v>
      </c>
      <c r="B623" s="813" t="s">
        <v>9697</v>
      </c>
      <c r="C623" s="828" t="s">
        <v>826</v>
      </c>
      <c r="D623" s="829">
        <v>16.16</v>
      </c>
      <c r="E623" s="830"/>
      <c r="F623" s="830"/>
    </row>
    <row r="624" ht="15.75" customHeight="1">
      <c r="A624" s="812">
        <v>766.0</v>
      </c>
      <c r="B624" s="813" t="s">
        <v>9698</v>
      </c>
      <c r="C624" s="828" t="s">
        <v>826</v>
      </c>
      <c r="D624" s="829">
        <v>16.16</v>
      </c>
      <c r="E624" s="830"/>
      <c r="F624" s="830"/>
    </row>
    <row r="625" ht="15.75" customHeight="1">
      <c r="A625" s="812">
        <v>767.0</v>
      </c>
      <c r="B625" s="813" t="s">
        <v>9699</v>
      </c>
      <c r="C625" s="828" t="s">
        <v>826</v>
      </c>
      <c r="D625" s="829">
        <v>16.16</v>
      </c>
      <c r="E625" s="830"/>
      <c r="F625" s="830"/>
    </row>
    <row r="626" ht="15.75" customHeight="1">
      <c r="A626" s="812">
        <v>789.0</v>
      </c>
      <c r="B626" s="813" t="s">
        <v>9700</v>
      </c>
      <c r="C626" s="828" t="s">
        <v>826</v>
      </c>
      <c r="D626" s="829">
        <v>12.42</v>
      </c>
      <c r="E626" s="830"/>
      <c r="F626" s="830"/>
    </row>
    <row r="627" ht="15.75" customHeight="1">
      <c r="A627" s="812">
        <v>768.0</v>
      </c>
      <c r="B627" s="813" t="s">
        <v>9701</v>
      </c>
      <c r="C627" s="828" t="s">
        <v>826</v>
      </c>
      <c r="D627" s="829">
        <v>12.69</v>
      </c>
      <c r="E627" s="830"/>
      <c r="F627" s="830"/>
    </row>
    <row r="628" ht="15.75" customHeight="1">
      <c r="A628" s="812">
        <v>769.0</v>
      </c>
      <c r="B628" s="813" t="s">
        <v>9702</v>
      </c>
      <c r="C628" s="828" t="s">
        <v>826</v>
      </c>
      <c r="D628" s="829">
        <v>12.69</v>
      </c>
      <c r="E628" s="830"/>
      <c r="F628" s="830"/>
    </row>
    <row r="629" ht="15.75" customHeight="1">
      <c r="A629" s="812">
        <v>764.0</v>
      </c>
      <c r="B629" s="813" t="s">
        <v>9703</v>
      </c>
      <c r="C629" s="828" t="s">
        <v>826</v>
      </c>
      <c r="D629" s="829">
        <v>7.81</v>
      </c>
      <c r="E629" s="830"/>
      <c r="F629" s="830"/>
    </row>
    <row r="630" ht="15.75" customHeight="1">
      <c r="A630" s="812">
        <v>765.0</v>
      </c>
      <c r="B630" s="813" t="s">
        <v>9704</v>
      </c>
      <c r="C630" s="828" t="s">
        <v>826</v>
      </c>
      <c r="D630" s="829">
        <v>7.81</v>
      </c>
      <c r="E630" s="830"/>
      <c r="F630" s="830"/>
    </row>
    <row r="631" ht="15.75" customHeight="1">
      <c r="A631" s="812">
        <v>770.0</v>
      </c>
      <c r="B631" s="813" t="s">
        <v>9705</v>
      </c>
      <c r="C631" s="828" t="s">
        <v>826</v>
      </c>
      <c r="D631" s="829">
        <v>4.48</v>
      </c>
      <c r="E631" s="830"/>
      <c r="F631" s="830"/>
    </row>
    <row r="632" ht="15.75" customHeight="1">
      <c r="A632" s="812">
        <v>12394.0</v>
      </c>
      <c r="B632" s="813" t="s">
        <v>9706</v>
      </c>
      <c r="C632" s="828" t="s">
        <v>826</v>
      </c>
      <c r="D632" s="829">
        <v>4.48</v>
      </c>
      <c r="E632" s="830"/>
      <c r="F632" s="830"/>
    </row>
    <row r="633" ht="15.75" customHeight="1">
      <c r="A633" s="812">
        <v>787.0</v>
      </c>
      <c r="B633" s="813" t="s">
        <v>9707</v>
      </c>
      <c r="C633" s="828" t="s">
        <v>826</v>
      </c>
      <c r="D633" s="829">
        <v>34.88</v>
      </c>
      <c r="E633" s="830"/>
      <c r="F633" s="830"/>
    </row>
    <row r="634" ht="15.75" customHeight="1">
      <c r="A634" s="812">
        <v>774.0</v>
      </c>
      <c r="B634" s="813" t="s">
        <v>9708</v>
      </c>
      <c r="C634" s="828" t="s">
        <v>826</v>
      </c>
      <c r="D634" s="829">
        <v>34.88</v>
      </c>
      <c r="E634" s="830"/>
      <c r="F634" s="830"/>
    </row>
    <row r="635" ht="15.75" customHeight="1">
      <c r="A635" s="812">
        <v>773.0</v>
      </c>
      <c r="B635" s="813" t="s">
        <v>9709</v>
      </c>
      <c r="C635" s="828" t="s">
        <v>826</v>
      </c>
      <c r="D635" s="829">
        <v>34.88</v>
      </c>
      <c r="E635" s="830"/>
      <c r="F635" s="830"/>
    </row>
    <row r="636" ht="15.75" customHeight="1">
      <c r="A636" s="812">
        <v>775.0</v>
      </c>
      <c r="B636" s="813" t="s">
        <v>9710</v>
      </c>
      <c r="C636" s="828" t="s">
        <v>826</v>
      </c>
      <c r="D636" s="829">
        <v>34.88</v>
      </c>
      <c r="E636" s="830"/>
      <c r="F636" s="830"/>
    </row>
    <row r="637" ht="15.75" customHeight="1">
      <c r="A637" s="812">
        <v>788.0</v>
      </c>
      <c r="B637" s="813" t="s">
        <v>9711</v>
      </c>
      <c r="C637" s="828" t="s">
        <v>826</v>
      </c>
      <c r="D637" s="829">
        <v>21.68</v>
      </c>
      <c r="E637" s="830"/>
      <c r="F637" s="830"/>
    </row>
    <row r="638" ht="15.75" customHeight="1">
      <c r="A638" s="812">
        <v>772.0</v>
      </c>
      <c r="B638" s="813" t="s">
        <v>9712</v>
      </c>
      <c r="C638" s="828" t="s">
        <v>826</v>
      </c>
      <c r="D638" s="829">
        <v>21.68</v>
      </c>
      <c r="E638" s="830"/>
      <c r="F638" s="830"/>
    </row>
    <row r="639" ht="15.75" customHeight="1">
      <c r="A639" s="812">
        <v>771.0</v>
      </c>
      <c r="B639" s="813" t="s">
        <v>9713</v>
      </c>
      <c r="C639" s="828" t="s">
        <v>826</v>
      </c>
      <c r="D639" s="829">
        <v>21.68</v>
      </c>
      <c r="E639" s="830"/>
      <c r="F639" s="830"/>
    </row>
    <row r="640" ht="15.75" customHeight="1">
      <c r="A640" s="812">
        <v>776.0</v>
      </c>
      <c r="B640" s="813" t="s">
        <v>9714</v>
      </c>
      <c r="C640" s="828" t="s">
        <v>826</v>
      </c>
      <c r="D640" s="829">
        <v>51.43</v>
      </c>
      <c r="E640" s="830"/>
      <c r="F640" s="830"/>
    </row>
    <row r="641" ht="15.75" customHeight="1">
      <c r="A641" s="812">
        <v>777.0</v>
      </c>
      <c r="B641" s="813" t="s">
        <v>9715</v>
      </c>
      <c r="C641" s="828" t="s">
        <v>826</v>
      </c>
      <c r="D641" s="829">
        <v>49.99</v>
      </c>
      <c r="E641" s="830"/>
      <c r="F641" s="830"/>
    </row>
    <row r="642" ht="15.75" customHeight="1">
      <c r="A642" s="812">
        <v>780.0</v>
      </c>
      <c r="B642" s="813" t="s">
        <v>9716</v>
      </c>
      <c r="C642" s="828" t="s">
        <v>826</v>
      </c>
      <c r="D642" s="829">
        <v>50.24</v>
      </c>
      <c r="E642" s="830"/>
      <c r="F642" s="830"/>
    </row>
    <row r="643" ht="15.75" customHeight="1">
      <c r="A643" s="812">
        <v>778.0</v>
      </c>
      <c r="B643" s="813" t="s">
        <v>9717</v>
      </c>
      <c r="C643" s="828" t="s">
        <v>826</v>
      </c>
      <c r="D643" s="829">
        <v>51.43</v>
      </c>
      <c r="E643" s="830"/>
      <c r="F643" s="830"/>
    </row>
    <row r="644" ht="15.75" customHeight="1">
      <c r="A644" s="812">
        <v>779.0</v>
      </c>
      <c r="B644" s="813" t="s">
        <v>9718</v>
      </c>
      <c r="C644" s="828" t="s">
        <v>826</v>
      </c>
      <c r="D644" s="829">
        <v>5.39</v>
      </c>
      <c r="E644" s="830"/>
      <c r="F644" s="830"/>
    </row>
    <row r="645" ht="15.75" customHeight="1">
      <c r="A645" s="812">
        <v>781.0</v>
      </c>
      <c r="B645" s="813" t="s">
        <v>9719</v>
      </c>
      <c r="C645" s="828" t="s">
        <v>826</v>
      </c>
      <c r="D645" s="829">
        <v>95.02</v>
      </c>
      <c r="E645" s="830"/>
      <c r="F645" s="830"/>
    </row>
    <row r="646" ht="15.75" customHeight="1">
      <c r="A646" s="812">
        <v>786.0</v>
      </c>
      <c r="B646" s="813" t="s">
        <v>9720</v>
      </c>
      <c r="C646" s="828" t="s">
        <v>826</v>
      </c>
      <c r="D646" s="829">
        <v>95.02</v>
      </c>
      <c r="E646" s="830"/>
      <c r="F646" s="830"/>
    </row>
    <row r="647" ht="15.75" customHeight="1">
      <c r="A647" s="812">
        <v>782.0</v>
      </c>
      <c r="B647" s="813" t="s">
        <v>9721</v>
      </c>
      <c r="C647" s="828" t="s">
        <v>826</v>
      </c>
      <c r="D647" s="829">
        <v>95.02</v>
      </c>
      <c r="E647" s="830"/>
      <c r="F647" s="830"/>
    </row>
    <row r="648" ht="15.75" customHeight="1">
      <c r="A648" s="812">
        <v>783.0</v>
      </c>
      <c r="B648" s="813" t="s">
        <v>9722</v>
      </c>
      <c r="C648" s="828" t="s">
        <v>826</v>
      </c>
      <c r="D648" s="829">
        <v>260.06</v>
      </c>
      <c r="E648" s="830"/>
      <c r="F648" s="830"/>
    </row>
    <row r="649" ht="15.75" customHeight="1">
      <c r="A649" s="812">
        <v>785.0</v>
      </c>
      <c r="B649" s="813" t="s">
        <v>9723</v>
      </c>
      <c r="C649" s="828" t="s">
        <v>826</v>
      </c>
      <c r="D649" s="829">
        <v>274.78</v>
      </c>
      <c r="E649" s="830"/>
      <c r="F649" s="830"/>
    </row>
    <row r="650" ht="15.75" customHeight="1">
      <c r="A650" s="812">
        <v>784.0</v>
      </c>
      <c r="B650" s="813" t="s">
        <v>9724</v>
      </c>
      <c r="C650" s="828" t="s">
        <v>826</v>
      </c>
      <c r="D650" s="829">
        <v>294.77</v>
      </c>
      <c r="E650" s="830"/>
      <c r="F650" s="830"/>
    </row>
    <row r="651" ht="15.75" customHeight="1">
      <c r="A651" s="812">
        <v>831.0</v>
      </c>
      <c r="B651" s="813" t="s">
        <v>9725</v>
      </c>
      <c r="C651" s="828" t="s">
        <v>826</v>
      </c>
      <c r="D651" s="829">
        <v>81.38</v>
      </c>
      <c r="E651" s="830"/>
      <c r="F651" s="830"/>
    </row>
    <row r="652" ht="15.75" customHeight="1">
      <c r="A652" s="812">
        <v>828.0</v>
      </c>
      <c r="B652" s="813" t="s">
        <v>9726</v>
      </c>
      <c r="C652" s="828" t="s">
        <v>826</v>
      </c>
      <c r="D652" s="829">
        <v>0.47</v>
      </c>
      <c r="E652" s="830"/>
      <c r="F652" s="830"/>
    </row>
    <row r="653" ht="15.75" customHeight="1">
      <c r="A653" s="812">
        <v>829.0</v>
      </c>
      <c r="B653" s="813" t="s">
        <v>9727</v>
      </c>
      <c r="C653" s="828" t="s">
        <v>826</v>
      </c>
      <c r="D653" s="829">
        <v>0.98</v>
      </c>
      <c r="E653" s="830"/>
      <c r="F653" s="830"/>
    </row>
    <row r="654" ht="15.75" customHeight="1">
      <c r="A654" s="812">
        <v>812.0</v>
      </c>
      <c r="B654" s="813" t="s">
        <v>9728</v>
      </c>
      <c r="C654" s="828" t="s">
        <v>826</v>
      </c>
      <c r="D654" s="829">
        <v>2.14</v>
      </c>
      <c r="E654" s="830"/>
      <c r="F654" s="830"/>
    </row>
    <row r="655" ht="15.75" customHeight="1">
      <c r="A655" s="812">
        <v>819.0</v>
      </c>
      <c r="B655" s="813" t="s">
        <v>9729</v>
      </c>
      <c r="C655" s="828" t="s">
        <v>826</v>
      </c>
      <c r="D655" s="829">
        <v>3.51</v>
      </c>
      <c r="E655" s="830"/>
      <c r="F655" s="830"/>
    </row>
    <row r="656" ht="15.75" customHeight="1">
      <c r="A656" s="812">
        <v>818.0</v>
      </c>
      <c r="B656" s="813" t="s">
        <v>9730</v>
      </c>
      <c r="C656" s="828" t="s">
        <v>826</v>
      </c>
      <c r="D656" s="829">
        <v>5.91</v>
      </c>
      <c r="E656" s="830"/>
      <c r="F656" s="830"/>
    </row>
    <row r="657" ht="15.75" customHeight="1">
      <c r="A657" s="812">
        <v>823.0</v>
      </c>
      <c r="B657" s="813" t="s">
        <v>9731</v>
      </c>
      <c r="C657" s="828" t="s">
        <v>826</v>
      </c>
      <c r="D657" s="829">
        <v>17.8</v>
      </c>
      <c r="E657" s="830"/>
      <c r="F657" s="830"/>
    </row>
    <row r="658" ht="15.75" customHeight="1">
      <c r="A658" s="812">
        <v>830.0</v>
      </c>
      <c r="B658" s="813" t="s">
        <v>9732</v>
      </c>
      <c r="C658" s="828" t="s">
        <v>826</v>
      </c>
      <c r="D658" s="829">
        <v>14.66</v>
      </c>
      <c r="E658" s="830"/>
      <c r="F658" s="830"/>
    </row>
    <row r="659" ht="15.75" customHeight="1">
      <c r="A659" s="812">
        <v>20086.0</v>
      </c>
      <c r="B659" s="813" t="s">
        <v>9733</v>
      </c>
      <c r="C659" s="828" t="s">
        <v>826</v>
      </c>
      <c r="D659" s="829">
        <v>2.24</v>
      </c>
      <c r="E659" s="830"/>
      <c r="F659" s="830"/>
    </row>
    <row r="660" ht="15.75" customHeight="1">
      <c r="A660" s="812">
        <v>826.0</v>
      </c>
      <c r="B660" s="813" t="s">
        <v>9734</v>
      </c>
      <c r="C660" s="828" t="s">
        <v>826</v>
      </c>
      <c r="D660" s="829">
        <v>45.64</v>
      </c>
      <c r="E660" s="830"/>
      <c r="F660" s="830"/>
    </row>
    <row r="661" ht="15.75" customHeight="1">
      <c r="A661" s="812">
        <v>827.0</v>
      </c>
      <c r="B661" s="813" t="s">
        <v>9735</v>
      </c>
      <c r="C661" s="828" t="s">
        <v>826</v>
      </c>
      <c r="D661" s="829">
        <v>38.56</v>
      </c>
      <c r="E661" s="830"/>
      <c r="F661" s="830"/>
    </row>
    <row r="662" ht="15.75" customHeight="1">
      <c r="A662" s="812">
        <v>832.0</v>
      </c>
      <c r="B662" s="813" t="s">
        <v>9736</v>
      </c>
      <c r="C662" s="828" t="s">
        <v>826</v>
      </c>
      <c r="D662" s="829">
        <v>2.66</v>
      </c>
      <c r="E662" s="830"/>
      <c r="F662" s="830"/>
    </row>
    <row r="663" ht="15.75" customHeight="1">
      <c r="A663" s="812">
        <v>833.0</v>
      </c>
      <c r="B663" s="813" t="s">
        <v>9737</v>
      </c>
      <c r="C663" s="828" t="s">
        <v>826</v>
      </c>
      <c r="D663" s="829">
        <v>3.78</v>
      </c>
      <c r="E663" s="830"/>
      <c r="F663" s="830"/>
    </row>
    <row r="664" ht="15.75" customHeight="1">
      <c r="A664" s="812">
        <v>834.0</v>
      </c>
      <c r="B664" s="813" t="s">
        <v>9738</v>
      </c>
      <c r="C664" s="828" t="s">
        <v>826</v>
      </c>
      <c r="D664" s="829">
        <v>4.15</v>
      </c>
      <c r="E664" s="830"/>
      <c r="F664" s="830"/>
    </row>
    <row r="665" ht="15.75" customHeight="1">
      <c r="A665" s="812">
        <v>825.0</v>
      </c>
      <c r="B665" s="813" t="s">
        <v>9739</v>
      </c>
      <c r="C665" s="828" t="s">
        <v>826</v>
      </c>
      <c r="D665" s="829">
        <v>4.63</v>
      </c>
      <c r="E665" s="830"/>
      <c r="F665" s="830"/>
    </row>
    <row r="666" ht="15.75" customHeight="1">
      <c r="A666" s="812">
        <v>813.0</v>
      </c>
      <c r="B666" s="813" t="s">
        <v>9740</v>
      </c>
      <c r="C666" s="828" t="s">
        <v>826</v>
      </c>
      <c r="D666" s="829">
        <v>4.55</v>
      </c>
      <c r="E666" s="830"/>
      <c r="F666" s="830"/>
    </row>
    <row r="667" ht="15.75" customHeight="1">
      <c r="A667" s="812">
        <v>820.0</v>
      </c>
      <c r="B667" s="813" t="s">
        <v>9741</v>
      </c>
      <c r="C667" s="828" t="s">
        <v>826</v>
      </c>
      <c r="D667" s="829">
        <v>5.77</v>
      </c>
      <c r="E667" s="830"/>
      <c r="F667" s="830"/>
    </row>
    <row r="668" ht="15.75" customHeight="1">
      <c r="A668" s="812">
        <v>816.0</v>
      </c>
      <c r="B668" s="813" t="s">
        <v>9742</v>
      </c>
      <c r="C668" s="828" t="s">
        <v>826</v>
      </c>
      <c r="D668" s="829">
        <v>9.82</v>
      </c>
      <c r="E668" s="830"/>
      <c r="F668" s="830"/>
    </row>
    <row r="669" ht="15.75" customHeight="1">
      <c r="A669" s="812">
        <v>814.0</v>
      </c>
      <c r="B669" s="813" t="s">
        <v>9743</v>
      </c>
      <c r="C669" s="828" t="s">
        <v>826</v>
      </c>
      <c r="D669" s="829">
        <v>11.87</v>
      </c>
      <c r="E669" s="830"/>
      <c r="F669" s="830"/>
    </row>
    <row r="670" ht="15.75" customHeight="1">
      <c r="A670" s="812">
        <v>815.0</v>
      </c>
      <c r="B670" s="813" t="s">
        <v>9744</v>
      </c>
      <c r="C670" s="828" t="s">
        <v>826</v>
      </c>
      <c r="D670" s="829">
        <v>12.83</v>
      </c>
      <c r="E670" s="830"/>
      <c r="F670" s="830"/>
    </row>
    <row r="671" ht="15.75" customHeight="1">
      <c r="A671" s="812">
        <v>822.0</v>
      </c>
      <c r="B671" s="813" t="s">
        <v>9745</v>
      </c>
      <c r="C671" s="828" t="s">
        <v>826</v>
      </c>
      <c r="D671" s="829">
        <v>15.62</v>
      </c>
      <c r="E671" s="830"/>
      <c r="F671" s="830"/>
    </row>
    <row r="672" ht="15.75" customHeight="1">
      <c r="A672" s="812">
        <v>821.0</v>
      </c>
      <c r="B672" s="813" t="s">
        <v>9746</v>
      </c>
      <c r="C672" s="828" t="s">
        <v>826</v>
      </c>
      <c r="D672" s="829">
        <v>18.26</v>
      </c>
      <c r="E672" s="830"/>
      <c r="F672" s="830"/>
    </row>
    <row r="673" ht="15.75" customHeight="1">
      <c r="A673" s="812">
        <v>817.0</v>
      </c>
      <c r="B673" s="813" t="s">
        <v>9747</v>
      </c>
      <c r="C673" s="828" t="s">
        <v>826</v>
      </c>
      <c r="D673" s="829">
        <v>21.71</v>
      </c>
      <c r="E673" s="830"/>
      <c r="F673" s="830"/>
    </row>
    <row r="674" ht="15.75" customHeight="1">
      <c r="A674" s="812">
        <v>39191.0</v>
      </c>
      <c r="B674" s="813" t="s">
        <v>9748</v>
      </c>
      <c r="C674" s="828" t="s">
        <v>826</v>
      </c>
      <c r="D674" s="829">
        <v>15.41</v>
      </c>
      <c r="E674" s="830"/>
      <c r="F674" s="830"/>
    </row>
    <row r="675" ht="15.75" customHeight="1">
      <c r="A675" s="812">
        <v>39190.0</v>
      </c>
      <c r="B675" s="813" t="s">
        <v>9749</v>
      </c>
      <c r="C675" s="828" t="s">
        <v>826</v>
      </c>
      <c r="D675" s="829">
        <v>16.1</v>
      </c>
      <c r="E675" s="830"/>
      <c r="F675" s="830"/>
    </row>
    <row r="676" ht="15.75" customHeight="1">
      <c r="A676" s="812">
        <v>39189.0</v>
      </c>
      <c r="B676" s="813" t="s">
        <v>9750</v>
      </c>
      <c r="C676" s="828" t="s">
        <v>826</v>
      </c>
      <c r="D676" s="829">
        <v>17.04</v>
      </c>
      <c r="E676" s="830"/>
      <c r="F676" s="830"/>
    </row>
    <row r="677" ht="15.75" customHeight="1">
      <c r="A677" s="812">
        <v>39188.0</v>
      </c>
      <c r="B677" s="813" t="s">
        <v>9751</v>
      </c>
      <c r="C677" s="828" t="s">
        <v>826</v>
      </c>
      <c r="D677" s="829">
        <v>12.54</v>
      </c>
      <c r="E677" s="830"/>
      <c r="F677" s="830"/>
    </row>
    <row r="678" ht="15.75" customHeight="1">
      <c r="A678" s="812">
        <v>39186.0</v>
      </c>
      <c r="B678" s="813" t="s">
        <v>9752</v>
      </c>
      <c r="C678" s="828" t="s">
        <v>826</v>
      </c>
      <c r="D678" s="829">
        <v>15.25</v>
      </c>
      <c r="E678" s="830"/>
      <c r="F678" s="830"/>
    </row>
    <row r="679" ht="15.75" customHeight="1">
      <c r="A679" s="812">
        <v>39187.0</v>
      </c>
      <c r="B679" s="813" t="s">
        <v>9753</v>
      </c>
      <c r="C679" s="828" t="s">
        <v>826</v>
      </c>
      <c r="D679" s="829">
        <v>13.15</v>
      </c>
      <c r="E679" s="830"/>
      <c r="F679" s="830"/>
    </row>
    <row r="680" ht="15.75" customHeight="1">
      <c r="A680" s="812">
        <v>39184.0</v>
      </c>
      <c r="B680" s="813" t="s">
        <v>9754</v>
      </c>
      <c r="C680" s="828" t="s">
        <v>826</v>
      </c>
      <c r="D680" s="829">
        <v>4.94</v>
      </c>
      <c r="E680" s="830"/>
      <c r="F680" s="830"/>
    </row>
    <row r="681" ht="15.75" customHeight="1">
      <c r="A681" s="812">
        <v>39185.0</v>
      </c>
      <c r="B681" s="813" t="s">
        <v>9755</v>
      </c>
      <c r="C681" s="828" t="s">
        <v>826</v>
      </c>
      <c r="D681" s="829">
        <v>4.51</v>
      </c>
      <c r="E681" s="830"/>
      <c r="F681" s="830"/>
    </row>
    <row r="682" ht="15.75" customHeight="1">
      <c r="A682" s="812">
        <v>39198.0</v>
      </c>
      <c r="B682" s="813" t="s">
        <v>9756</v>
      </c>
      <c r="C682" s="828" t="s">
        <v>826</v>
      </c>
      <c r="D682" s="829">
        <v>50.57</v>
      </c>
      <c r="E682" s="830"/>
      <c r="F682" s="830"/>
    </row>
    <row r="683" ht="15.75" customHeight="1">
      <c r="A683" s="812">
        <v>39197.0</v>
      </c>
      <c r="B683" s="813" t="s">
        <v>9757</v>
      </c>
      <c r="C683" s="828" t="s">
        <v>826</v>
      </c>
      <c r="D683" s="829">
        <v>52.83</v>
      </c>
      <c r="E683" s="830"/>
      <c r="F683" s="830"/>
    </row>
    <row r="684" ht="15.75" customHeight="1">
      <c r="A684" s="812">
        <v>39196.0</v>
      </c>
      <c r="B684" s="813" t="s">
        <v>9758</v>
      </c>
      <c r="C684" s="828" t="s">
        <v>826</v>
      </c>
      <c r="D684" s="829">
        <v>54.48</v>
      </c>
      <c r="E684" s="830"/>
      <c r="F684" s="830"/>
    </row>
    <row r="685" ht="15.75" customHeight="1">
      <c r="A685" s="812">
        <v>39199.0</v>
      </c>
      <c r="B685" s="813" t="s">
        <v>9759</v>
      </c>
      <c r="C685" s="828" t="s">
        <v>826</v>
      </c>
      <c r="D685" s="829">
        <v>48.67</v>
      </c>
      <c r="E685" s="830"/>
      <c r="F685" s="830"/>
    </row>
    <row r="686" ht="15.75" customHeight="1">
      <c r="A686" s="812">
        <v>39195.0</v>
      </c>
      <c r="B686" s="813" t="s">
        <v>9760</v>
      </c>
      <c r="C686" s="828" t="s">
        <v>826</v>
      </c>
      <c r="D686" s="829">
        <v>28.09</v>
      </c>
      <c r="E686" s="830"/>
      <c r="F686" s="830"/>
    </row>
    <row r="687" ht="15.75" customHeight="1">
      <c r="A687" s="812">
        <v>39194.0</v>
      </c>
      <c r="B687" s="813" t="s">
        <v>9761</v>
      </c>
      <c r="C687" s="828" t="s">
        <v>826</v>
      </c>
      <c r="D687" s="829">
        <v>30.06</v>
      </c>
      <c r="E687" s="830"/>
      <c r="F687" s="830"/>
    </row>
    <row r="688" ht="15.75" customHeight="1">
      <c r="A688" s="812">
        <v>39193.0</v>
      </c>
      <c r="B688" s="813" t="s">
        <v>9762</v>
      </c>
      <c r="C688" s="828" t="s">
        <v>826</v>
      </c>
      <c r="D688" s="829">
        <v>32.95</v>
      </c>
      <c r="E688" s="830"/>
      <c r="F688" s="830"/>
    </row>
    <row r="689" ht="15.75" customHeight="1">
      <c r="A689" s="812">
        <v>39192.0</v>
      </c>
      <c r="B689" s="813" t="s">
        <v>9763</v>
      </c>
      <c r="C689" s="828" t="s">
        <v>826</v>
      </c>
      <c r="D689" s="829">
        <v>34.27</v>
      </c>
      <c r="E689" s="830"/>
      <c r="F689" s="830"/>
    </row>
    <row r="690" ht="15.75" customHeight="1">
      <c r="A690" s="812">
        <v>39201.0</v>
      </c>
      <c r="B690" s="813" t="s">
        <v>9764</v>
      </c>
      <c r="C690" s="828" t="s">
        <v>826</v>
      </c>
      <c r="D690" s="829">
        <v>60.46</v>
      </c>
      <c r="E690" s="830"/>
      <c r="F690" s="830"/>
    </row>
    <row r="691" ht="15.75" customHeight="1">
      <c r="A691" s="812">
        <v>39200.0</v>
      </c>
      <c r="B691" s="813" t="s">
        <v>9765</v>
      </c>
      <c r="C691" s="828" t="s">
        <v>826</v>
      </c>
      <c r="D691" s="829">
        <v>60.95</v>
      </c>
      <c r="E691" s="830"/>
      <c r="F691" s="830"/>
    </row>
    <row r="692" ht="15.75" customHeight="1">
      <c r="A692" s="812">
        <v>39203.0</v>
      </c>
      <c r="B692" s="813" t="s">
        <v>9766</v>
      </c>
      <c r="C692" s="828" t="s">
        <v>826</v>
      </c>
      <c r="D692" s="829">
        <v>49.21</v>
      </c>
      <c r="E692" s="830"/>
      <c r="F692" s="830"/>
    </row>
    <row r="693" ht="15.75" customHeight="1">
      <c r="A693" s="812">
        <v>39202.0</v>
      </c>
      <c r="B693" s="813" t="s">
        <v>9767</v>
      </c>
      <c r="C693" s="828" t="s">
        <v>826</v>
      </c>
      <c r="D693" s="829">
        <v>57.81</v>
      </c>
      <c r="E693" s="830"/>
      <c r="F693" s="830"/>
    </row>
    <row r="694" ht="15.75" customHeight="1">
      <c r="A694" s="812">
        <v>39920.0</v>
      </c>
      <c r="B694" s="813" t="s">
        <v>9768</v>
      </c>
      <c r="C694" s="828" t="s">
        <v>826</v>
      </c>
      <c r="D694" s="829">
        <v>4.15</v>
      </c>
      <c r="E694" s="830"/>
      <c r="F694" s="830"/>
    </row>
    <row r="695" ht="15.75" customHeight="1">
      <c r="A695" s="812">
        <v>39205.0</v>
      </c>
      <c r="B695" s="813" t="s">
        <v>9769</v>
      </c>
      <c r="C695" s="828" t="s">
        <v>826</v>
      </c>
      <c r="D695" s="829">
        <v>96.45</v>
      </c>
      <c r="E695" s="830"/>
      <c r="F695" s="830"/>
    </row>
    <row r="696" ht="15.75" customHeight="1">
      <c r="A696" s="812">
        <v>39204.0</v>
      </c>
      <c r="B696" s="813" t="s">
        <v>9770</v>
      </c>
      <c r="C696" s="828" t="s">
        <v>826</v>
      </c>
      <c r="D696" s="829">
        <v>98.78</v>
      </c>
      <c r="E696" s="830"/>
      <c r="F696" s="830"/>
    </row>
    <row r="697" ht="15.75" customHeight="1">
      <c r="A697" s="812">
        <v>39206.0</v>
      </c>
      <c r="B697" s="813" t="s">
        <v>9771</v>
      </c>
      <c r="C697" s="828" t="s">
        <v>826</v>
      </c>
      <c r="D697" s="829">
        <v>93.71</v>
      </c>
      <c r="E697" s="830"/>
      <c r="F697" s="830"/>
    </row>
    <row r="698" ht="15.75" customHeight="1">
      <c r="A698" s="812">
        <v>797.0</v>
      </c>
      <c r="B698" s="813" t="s">
        <v>9772</v>
      </c>
      <c r="C698" s="828" t="s">
        <v>826</v>
      </c>
      <c r="D698" s="829">
        <v>8.49</v>
      </c>
      <c r="E698" s="830"/>
      <c r="F698" s="830"/>
    </row>
    <row r="699" ht="15.75" customHeight="1">
      <c r="A699" s="812">
        <v>798.0</v>
      </c>
      <c r="B699" s="813" t="s">
        <v>9773</v>
      </c>
      <c r="C699" s="828" t="s">
        <v>826</v>
      </c>
      <c r="D699" s="829">
        <v>1.16</v>
      </c>
      <c r="E699" s="830"/>
      <c r="F699" s="830"/>
    </row>
    <row r="700" ht="15.75" customHeight="1">
      <c r="A700" s="812">
        <v>796.0</v>
      </c>
      <c r="B700" s="813" t="s">
        <v>9774</v>
      </c>
      <c r="C700" s="828" t="s">
        <v>826</v>
      </c>
      <c r="D700" s="829">
        <v>8.14</v>
      </c>
      <c r="E700" s="830"/>
      <c r="F700" s="830"/>
    </row>
    <row r="701" ht="15.75" customHeight="1">
      <c r="A701" s="812">
        <v>799.0</v>
      </c>
      <c r="B701" s="813" t="s">
        <v>9775</v>
      </c>
      <c r="C701" s="828" t="s">
        <v>826</v>
      </c>
      <c r="D701" s="829">
        <v>3.83</v>
      </c>
      <c r="E701" s="830"/>
      <c r="F701" s="830"/>
    </row>
    <row r="702" ht="15.75" customHeight="1">
      <c r="A702" s="812">
        <v>792.0</v>
      </c>
      <c r="B702" s="813" t="s">
        <v>9776</v>
      </c>
      <c r="C702" s="828" t="s">
        <v>826</v>
      </c>
      <c r="D702" s="829">
        <v>3.89</v>
      </c>
      <c r="E702" s="830"/>
      <c r="F702" s="830"/>
    </row>
    <row r="703" ht="15.75" customHeight="1">
      <c r="A703" s="812">
        <v>804.0</v>
      </c>
      <c r="B703" s="813" t="s">
        <v>9777</v>
      </c>
      <c r="C703" s="828" t="s">
        <v>826</v>
      </c>
      <c r="D703" s="829">
        <v>19.29</v>
      </c>
      <c r="E703" s="830"/>
      <c r="F703" s="830"/>
    </row>
    <row r="704" ht="15.75" customHeight="1">
      <c r="A704" s="812">
        <v>793.0</v>
      </c>
      <c r="B704" s="813" t="s">
        <v>9778</v>
      </c>
      <c r="C704" s="828" t="s">
        <v>826</v>
      </c>
      <c r="D704" s="829">
        <v>8.28</v>
      </c>
      <c r="E704" s="830"/>
      <c r="F704" s="830"/>
    </row>
    <row r="705" ht="15.75" customHeight="1">
      <c r="A705" s="812">
        <v>801.0</v>
      </c>
      <c r="B705" s="813" t="s">
        <v>9779</v>
      </c>
      <c r="C705" s="828" t="s">
        <v>826</v>
      </c>
      <c r="D705" s="829">
        <v>5.91</v>
      </c>
      <c r="E705" s="830"/>
      <c r="F705" s="830"/>
    </row>
    <row r="706" ht="15.75" customHeight="1">
      <c r="A706" s="812">
        <v>794.0</v>
      </c>
      <c r="B706" s="813" t="s">
        <v>9780</v>
      </c>
      <c r="C706" s="828" t="s">
        <v>826</v>
      </c>
      <c r="D706" s="829">
        <v>6.1</v>
      </c>
      <c r="E706" s="830"/>
      <c r="F706" s="830"/>
    </row>
    <row r="707" ht="15.75" customHeight="1">
      <c r="A707" s="812">
        <v>802.0</v>
      </c>
      <c r="B707" s="813" t="s">
        <v>9781</v>
      </c>
      <c r="C707" s="828" t="s">
        <v>826</v>
      </c>
      <c r="D707" s="829">
        <v>17.01</v>
      </c>
      <c r="E707" s="830"/>
      <c r="F707" s="830"/>
    </row>
    <row r="708" ht="15.75" customHeight="1">
      <c r="A708" s="812">
        <v>803.0</v>
      </c>
      <c r="B708" s="813" t="s">
        <v>9782</v>
      </c>
      <c r="C708" s="828" t="s">
        <v>826</v>
      </c>
      <c r="D708" s="829">
        <v>14.83</v>
      </c>
      <c r="E708" s="830"/>
      <c r="F708" s="830"/>
    </row>
    <row r="709" ht="15.75" customHeight="1">
      <c r="A709" s="812">
        <v>38001.0</v>
      </c>
      <c r="B709" s="813" t="s">
        <v>9783</v>
      </c>
      <c r="C709" s="828" t="s">
        <v>826</v>
      </c>
      <c r="D709" s="829">
        <v>1.19</v>
      </c>
      <c r="E709" s="830"/>
      <c r="F709" s="830"/>
    </row>
    <row r="710" ht="15.75" customHeight="1">
      <c r="A710" s="812">
        <v>38002.0</v>
      </c>
      <c r="B710" s="813" t="s">
        <v>9784</v>
      </c>
      <c r="C710" s="828" t="s">
        <v>826</v>
      </c>
      <c r="D710" s="829">
        <v>2.21</v>
      </c>
      <c r="E710" s="830"/>
      <c r="F710" s="830"/>
    </row>
    <row r="711" ht="15.75" customHeight="1">
      <c r="A711" s="812">
        <v>38003.0</v>
      </c>
      <c r="B711" s="813" t="s">
        <v>9785</v>
      </c>
      <c r="C711" s="828" t="s">
        <v>826</v>
      </c>
      <c r="D711" s="829">
        <v>26.5</v>
      </c>
      <c r="E711" s="830"/>
      <c r="F711" s="830"/>
    </row>
    <row r="712" ht="15.75" customHeight="1">
      <c r="A712" s="812">
        <v>38004.0</v>
      </c>
      <c r="B712" s="813" t="s">
        <v>9786</v>
      </c>
      <c r="C712" s="828" t="s">
        <v>826</v>
      </c>
      <c r="D712" s="829">
        <v>35.44</v>
      </c>
      <c r="E712" s="830"/>
      <c r="F712" s="830"/>
    </row>
    <row r="713" ht="15.75" customHeight="1">
      <c r="A713" s="812">
        <v>36327.0</v>
      </c>
      <c r="B713" s="813" t="s">
        <v>9787</v>
      </c>
      <c r="C713" s="828" t="s">
        <v>826</v>
      </c>
      <c r="D713" s="829">
        <v>2.64</v>
      </c>
      <c r="E713" s="830"/>
      <c r="F713" s="830"/>
    </row>
    <row r="714" ht="15.75" customHeight="1">
      <c r="A714" s="812">
        <v>38992.0</v>
      </c>
      <c r="B714" s="813" t="s">
        <v>9788</v>
      </c>
      <c r="C714" s="828" t="s">
        <v>826</v>
      </c>
      <c r="D714" s="829">
        <v>4.22</v>
      </c>
      <c r="E714" s="830"/>
      <c r="F714" s="830"/>
    </row>
    <row r="715" ht="15.75" customHeight="1">
      <c r="A715" s="812">
        <v>38993.0</v>
      </c>
      <c r="B715" s="813" t="s">
        <v>9789</v>
      </c>
      <c r="C715" s="828" t="s">
        <v>826</v>
      </c>
      <c r="D715" s="829">
        <v>12.05</v>
      </c>
      <c r="E715" s="830"/>
      <c r="F715" s="830"/>
    </row>
    <row r="716" ht="15.75" customHeight="1">
      <c r="A716" s="812">
        <v>38418.0</v>
      </c>
      <c r="B716" s="813" t="s">
        <v>9790</v>
      </c>
      <c r="C716" s="828" t="s">
        <v>826</v>
      </c>
      <c r="D716" s="829">
        <v>6.5</v>
      </c>
      <c r="E716" s="830"/>
      <c r="F716" s="830"/>
    </row>
    <row r="717" ht="15.75" customHeight="1">
      <c r="A717" s="812">
        <v>39178.0</v>
      </c>
      <c r="B717" s="813" t="s">
        <v>9791</v>
      </c>
      <c r="C717" s="828" t="s">
        <v>826</v>
      </c>
      <c r="D717" s="829">
        <v>1.66</v>
      </c>
      <c r="E717" s="830"/>
      <c r="F717" s="830"/>
    </row>
    <row r="718" ht="15.75" customHeight="1">
      <c r="A718" s="812">
        <v>39177.0</v>
      </c>
      <c r="B718" s="813" t="s">
        <v>9792</v>
      </c>
      <c r="C718" s="828" t="s">
        <v>826</v>
      </c>
      <c r="D718" s="829">
        <v>1.5</v>
      </c>
      <c r="E718" s="830"/>
      <c r="F718" s="830"/>
    </row>
    <row r="719" ht="15.75" customHeight="1">
      <c r="A719" s="812">
        <v>39176.0</v>
      </c>
      <c r="B719" s="813" t="s">
        <v>9793</v>
      </c>
      <c r="C719" s="828" t="s">
        <v>826</v>
      </c>
      <c r="D719" s="829">
        <v>0.98</v>
      </c>
      <c r="E719" s="830"/>
      <c r="F719" s="830"/>
    </row>
    <row r="720" ht="15.75" customHeight="1">
      <c r="A720" s="812">
        <v>39174.0</v>
      </c>
      <c r="B720" s="813" t="s">
        <v>9794</v>
      </c>
      <c r="C720" s="828" t="s">
        <v>826</v>
      </c>
      <c r="D720" s="829">
        <v>0.75</v>
      </c>
      <c r="E720" s="830"/>
      <c r="F720" s="830"/>
    </row>
    <row r="721" ht="15.75" customHeight="1">
      <c r="A721" s="812">
        <v>39180.0</v>
      </c>
      <c r="B721" s="813" t="s">
        <v>9795</v>
      </c>
      <c r="C721" s="828" t="s">
        <v>826</v>
      </c>
      <c r="D721" s="829">
        <v>4.52</v>
      </c>
      <c r="E721" s="830"/>
      <c r="F721" s="830"/>
    </row>
    <row r="722" ht="15.75" customHeight="1">
      <c r="A722" s="812">
        <v>39179.0</v>
      </c>
      <c r="B722" s="813" t="s">
        <v>9796</v>
      </c>
      <c r="C722" s="828" t="s">
        <v>826</v>
      </c>
      <c r="D722" s="829">
        <v>4.0</v>
      </c>
      <c r="E722" s="830"/>
      <c r="F722" s="830"/>
    </row>
    <row r="723" ht="15.75" customHeight="1">
      <c r="A723" s="812">
        <v>39181.0</v>
      </c>
      <c r="B723" s="813" t="s">
        <v>9797</v>
      </c>
      <c r="C723" s="828" t="s">
        <v>826</v>
      </c>
      <c r="D723" s="829">
        <v>6.07</v>
      </c>
      <c r="E723" s="830"/>
      <c r="F723" s="830"/>
    </row>
    <row r="724" ht="15.75" customHeight="1">
      <c r="A724" s="812">
        <v>39175.0</v>
      </c>
      <c r="B724" s="813" t="s">
        <v>9798</v>
      </c>
      <c r="C724" s="828" t="s">
        <v>826</v>
      </c>
      <c r="D724" s="829">
        <v>0.92</v>
      </c>
      <c r="E724" s="830"/>
      <c r="F724" s="830"/>
    </row>
    <row r="725" ht="15.75" customHeight="1">
      <c r="A725" s="812">
        <v>39217.0</v>
      </c>
      <c r="B725" s="813" t="s">
        <v>9799</v>
      </c>
      <c r="C725" s="828" t="s">
        <v>826</v>
      </c>
      <c r="D725" s="829">
        <v>0.71</v>
      </c>
      <c r="E725" s="830"/>
      <c r="F725" s="830"/>
    </row>
    <row r="726" ht="15.75" customHeight="1">
      <c r="A726" s="812">
        <v>39182.0</v>
      </c>
      <c r="B726" s="813" t="s">
        <v>9800</v>
      </c>
      <c r="C726" s="828" t="s">
        <v>826</v>
      </c>
      <c r="D726" s="829">
        <v>8.53</v>
      </c>
      <c r="E726" s="830"/>
      <c r="F726" s="830"/>
    </row>
    <row r="727" ht="15.75" customHeight="1">
      <c r="A727" s="812">
        <v>12616.0</v>
      </c>
      <c r="B727" s="813" t="s">
        <v>9801</v>
      </c>
      <c r="C727" s="828" t="s">
        <v>826</v>
      </c>
      <c r="D727" s="829">
        <v>5.51</v>
      </c>
      <c r="E727" s="830"/>
      <c r="F727" s="830"/>
    </row>
    <row r="728" ht="15.75" customHeight="1">
      <c r="A728" s="812">
        <v>1049.0</v>
      </c>
      <c r="B728" s="813" t="s">
        <v>9802</v>
      </c>
      <c r="C728" s="828" t="s">
        <v>826</v>
      </c>
      <c r="D728" s="829">
        <v>7.14</v>
      </c>
      <c r="E728" s="830"/>
      <c r="F728" s="830"/>
    </row>
    <row r="729" ht="15.75" customHeight="1">
      <c r="A729" s="812">
        <v>1099.0</v>
      </c>
      <c r="B729" s="813" t="s">
        <v>9803</v>
      </c>
      <c r="C729" s="828" t="s">
        <v>826</v>
      </c>
      <c r="D729" s="829">
        <v>5.46</v>
      </c>
      <c r="E729" s="830"/>
      <c r="F729" s="830"/>
    </row>
    <row r="730" ht="15.75" customHeight="1">
      <c r="A730" s="812">
        <v>1050.0</v>
      </c>
      <c r="B730" s="813" t="s">
        <v>9804</v>
      </c>
      <c r="C730" s="828" t="s">
        <v>826</v>
      </c>
      <c r="D730" s="829">
        <v>3.74</v>
      </c>
      <c r="E730" s="830"/>
      <c r="F730" s="830"/>
    </row>
    <row r="731" ht="15.75" customHeight="1">
      <c r="A731" s="812">
        <v>39678.0</v>
      </c>
      <c r="B731" s="813" t="s">
        <v>9805</v>
      </c>
      <c r="C731" s="828" t="s">
        <v>826</v>
      </c>
      <c r="D731" s="829">
        <v>2.2</v>
      </c>
      <c r="E731" s="830"/>
      <c r="F731" s="830"/>
    </row>
    <row r="732" ht="15.75" customHeight="1">
      <c r="A732" s="812">
        <v>1101.0</v>
      </c>
      <c r="B732" s="813" t="s">
        <v>9806</v>
      </c>
      <c r="C732" s="828" t="s">
        <v>826</v>
      </c>
      <c r="D732" s="829">
        <v>23.57</v>
      </c>
      <c r="E732" s="830"/>
      <c r="F732" s="830"/>
    </row>
    <row r="733" ht="15.75" customHeight="1">
      <c r="A733" s="812">
        <v>1100.0</v>
      </c>
      <c r="B733" s="813" t="s">
        <v>9807</v>
      </c>
      <c r="C733" s="828" t="s">
        <v>826</v>
      </c>
      <c r="D733" s="829">
        <v>12.16</v>
      </c>
      <c r="E733" s="830"/>
      <c r="F733" s="830"/>
    </row>
    <row r="734" ht="15.75" customHeight="1">
      <c r="A734" s="812">
        <v>39679.0</v>
      </c>
      <c r="B734" s="813" t="s">
        <v>9808</v>
      </c>
      <c r="C734" s="828" t="s">
        <v>826</v>
      </c>
      <c r="D734" s="829">
        <v>46.97</v>
      </c>
      <c r="E734" s="830"/>
      <c r="F734" s="830"/>
    </row>
    <row r="735" ht="15.75" customHeight="1">
      <c r="A735" s="812">
        <v>1102.0</v>
      </c>
      <c r="B735" s="813" t="s">
        <v>9809</v>
      </c>
      <c r="C735" s="828" t="s">
        <v>826</v>
      </c>
      <c r="D735" s="829">
        <v>35.14</v>
      </c>
      <c r="E735" s="830"/>
      <c r="F735" s="830"/>
    </row>
    <row r="736" ht="15.75" customHeight="1">
      <c r="A736" s="812">
        <v>1098.0</v>
      </c>
      <c r="B736" s="813" t="s">
        <v>9810</v>
      </c>
      <c r="C736" s="828" t="s">
        <v>826</v>
      </c>
      <c r="D736" s="829">
        <v>2.91</v>
      </c>
      <c r="E736" s="830"/>
      <c r="F736" s="830"/>
    </row>
    <row r="737" ht="15.75" customHeight="1">
      <c r="A737" s="812">
        <v>1051.0</v>
      </c>
      <c r="B737" s="813" t="s">
        <v>9811</v>
      </c>
      <c r="C737" s="828" t="s">
        <v>826</v>
      </c>
      <c r="D737" s="829">
        <v>51.08</v>
      </c>
      <c r="E737" s="830"/>
      <c r="F737" s="830"/>
    </row>
    <row r="738" ht="15.75" customHeight="1">
      <c r="A738" s="812">
        <v>37399.0</v>
      </c>
      <c r="B738" s="813" t="s">
        <v>9812</v>
      </c>
      <c r="C738" s="828" t="s">
        <v>826</v>
      </c>
      <c r="D738" s="829">
        <v>32.24</v>
      </c>
      <c r="E738" s="830"/>
      <c r="F738" s="830"/>
    </row>
    <row r="739" ht="15.75" customHeight="1">
      <c r="A739" s="812">
        <v>41955.0</v>
      </c>
      <c r="B739" s="813" t="s">
        <v>9813</v>
      </c>
      <c r="C739" s="828" t="s">
        <v>2236</v>
      </c>
      <c r="D739" s="829">
        <v>70.45</v>
      </c>
      <c r="E739" s="830"/>
      <c r="F739" s="830"/>
    </row>
    <row r="740" ht="15.75" customHeight="1">
      <c r="A740" s="812">
        <v>41953.0</v>
      </c>
      <c r="B740" s="813" t="s">
        <v>9814</v>
      </c>
      <c r="C740" s="828" t="s">
        <v>2236</v>
      </c>
      <c r="D740" s="829">
        <v>67.23</v>
      </c>
      <c r="E740" s="830"/>
      <c r="F740" s="830"/>
    </row>
    <row r="741" ht="15.75" customHeight="1">
      <c r="A741" s="812">
        <v>41954.0</v>
      </c>
      <c r="B741" s="813" t="s">
        <v>9815</v>
      </c>
      <c r="C741" s="828" t="s">
        <v>2236</v>
      </c>
      <c r="D741" s="829">
        <v>66.59</v>
      </c>
      <c r="E741" s="830"/>
      <c r="F741" s="830"/>
    </row>
    <row r="742" ht="15.75" customHeight="1">
      <c r="A742" s="812">
        <v>25004.0</v>
      </c>
      <c r="B742" s="813" t="s">
        <v>9816</v>
      </c>
      <c r="C742" s="828" t="s">
        <v>2236</v>
      </c>
      <c r="D742" s="829">
        <v>17.67</v>
      </c>
      <c r="E742" s="830"/>
      <c r="F742" s="830"/>
    </row>
    <row r="743" ht="15.75" customHeight="1">
      <c r="A743" s="812">
        <v>25002.0</v>
      </c>
      <c r="B743" s="813" t="s">
        <v>9817</v>
      </c>
      <c r="C743" s="828" t="s">
        <v>2236</v>
      </c>
      <c r="D743" s="829">
        <v>17.81</v>
      </c>
      <c r="E743" s="830"/>
      <c r="F743" s="830"/>
    </row>
    <row r="744" ht="15.75" customHeight="1">
      <c r="A744" s="812">
        <v>37409.0</v>
      </c>
      <c r="B744" s="813" t="s">
        <v>9818</v>
      </c>
      <c r="C744" s="828" t="s">
        <v>2236</v>
      </c>
      <c r="D744" s="829">
        <v>17.52</v>
      </c>
      <c r="E744" s="830"/>
      <c r="F744" s="830"/>
    </row>
    <row r="745" ht="15.75" customHeight="1">
      <c r="A745" s="812">
        <v>841.0</v>
      </c>
      <c r="B745" s="813" t="s">
        <v>9819</v>
      </c>
      <c r="C745" s="828" t="s">
        <v>2236</v>
      </c>
      <c r="D745" s="829">
        <v>18.1</v>
      </c>
      <c r="E745" s="830"/>
      <c r="F745" s="830"/>
    </row>
    <row r="746" ht="15.75" customHeight="1">
      <c r="A746" s="812">
        <v>25005.0</v>
      </c>
      <c r="B746" s="813" t="s">
        <v>9820</v>
      </c>
      <c r="C746" s="828" t="s">
        <v>2236</v>
      </c>
      <c r="D746" s="829">
        <v>19.84</v>
      </c>
      <c r="E746" s="830"/>
      <c r="F746" s="830"/>
    </row>
    <row r="747" ht="15.75" customHeight="1">
      <c r="A747" s="812">
        <v>25003.0</v>
      </c>
      <c r="B747" s="813" t="s">
        <v>9821</v>
      </c>
      <c r="C747" s="828" t="s">
        <v>2236</v>
      </c>
      <c r="D747" s="829">
        <v>21.2</v>
      </c>
      <c r="E747" s="830"/>
      <c r="F747" s="830"/>
    </row>
    <row r="748" ht="15.75" customHeight="1">
      <c r="A748" s="812">
        <v>37410.0</v>
      </c>
      <c r="B748" s="813" t="s">
        <v>9822</v>
      </c>
      <c r="C748" s="828" t="s">
        <v>2236</v>
      </c>
      <c r="D748" s="829">
        <v>19.84</v>
      </c>
      <c r="E748" s="830"/>
      <c r="F748" s="830"/>
    </row>
    <row r="749" ht="15.75" customHeight="1">
      <c r="A749" s="812">
        <v>842.0</v>
      </c>
      <c r="B749" s="813" t="s">
        <v>9823</v>
      </c>
      <c r="C749" s="828" t="s">
        <v>2236</v>
      </c>
      <c r="D749" s="829">
        <v>22.32</v>
      </c>
      <c r="E749" s="830"/>
      <c r="F749" s="830"/>
    </row>
    <row r="750" ht="15.75" customHeight="1">
      <c r="A750" s="812">
        <v>862.0</v>
      </c>
      <c r="B750" s="813" t="s">
        <v>9824</v>
      </c>
      <c r="C750" s="828" t="s">
        <v>735</v>
      </c>
      <c r="D750" s="829">
        <v>7.85</v>
      </c>
      <c r="E750" s="830"/>
      <c r="F750" s="830"/>
    </row>
    <row r="751" ht="15.75" customHeight="1">
      <c r="A751" s="812">
        <v>866.0</v>
      </c>
      <c r="B751" s="813" t="s">
        <v>9825</v>
      </c>
      <c r="C751" s="828" t="s">
        <v>735</v>
      </c>
      <c r="D751" s="829">
        <v>96.56</v>
      </c>
      <c r="E751" s="830"/>
      <c r="F751" s="830"/>
    </row>
    <row r="752" ht="15.75" customHeight="1">
      <c r="A752" s="812">
        <v>892.0</v>
      </c>
      <c r="B752" s="813" t="s">
        <v>9826</v>
      </c>
      <c r="C752" s="828" t="s">
        <v>735</v>
      </c>
      <c r="D752" s="829">
        <v>122.79</v>
      </c>
      <c r="E752" s="830"/>
      <c r="F752" s="830"/>
    </row>
    <row r="753" ht="15.75" customHeight="1">
      <c r="A753" s="812">
        <v>857.0</v>
      </c>
      <c r="B753" s="813" t="s">
        <v>9827</v>
      </c>
      <c r="C753" s="828" t="s">
        <v>735</v>
      </c>
      <c r="D753" s="829">
        <v>12.5</v>
      </c>
      <c r="E753" s="830"/>
      <c r="F753" s="830"/>
    </row>
    <row r="754" ht="15.75" customHeight="1">
      <c r="A754" s="812">
        <v>37404.0</v>
      </c>
      <c r="B754" s="813" t="s">
        <v>9828</v>
      </c>
      <c r="C754" s="828" t="s">
        <v>735</v>
      </c>
      <c r="D754" s="829">
        <v>147.65</v>
      </c>
      <c r="E754" s="830"/>
      <c r="F754" s="830"/>
    </row>
    <row r="755" ht="15.75" customHeight="1">
      <c r="A755" s="812">
        <v>868.0</v>
      </c>
      <c r="B755" s="813" t="s">
        <v>9829</v>
      </c>
      <c r="C755" s="828" t="s">
        <v>735</v>
      </c>
      <c r="D755" s="829">
        <v>19.3</v>
      </c>
      <c r="E755" s="830"/>
      <c r="F755" s="830"/>
    </row>
    <row r="756" ht="15.75" customHeight="1">
      <c r="A756" s="812">
        <v>870.0</v>
      </c>
      <c r="B756" s="813" t="s">
        <v>9830</v>
      </c>
      <c r="C756" s="828" t="s">
        <v>735</v>
      </c>
      <c r="D756" s="829">
        <v>254.43</v>
      </c>
      <c r="E756" s="830"/>
      <c r="F756" s="830"/>
    </row>
    <row r="757" ht="15.75" customHeight="1">
      <c r="A757" s="812">
        <v>863.0</v>
      </c>
      <c r="B757" s="813" t="s">
        <v>9831</v>
      </c>
      <c r="C757" s="828" t="s">
        <v>735</v>
      </c>
      <c r="D757" s="829">
        <v>26.67</v>
      </c>
      <c r="E757" s="830"/>
      <c r="F757" s="830"/>
    </row>
    <row r="758" ht="15.75" customHeight="1">
      <c r="A758" s="812">
        <v>867.0</v>
      </c>
      <c r="B758" s="813" t="s">
        <v>9832</v>
      </c>
      <c r="C758" s="828" t="s">
        <v>735</v>
      </c>
      <c r="D758" s="829">
        <v>37.14</v>
      </c>
      <c r="E758" s="830"/>
      <c r="F758" s="830"/>
    </row>
    <row r="759" ht="15.75" customHeight="1">
      <c r="A759" s="812">
        <v>891.0</v>
      </c>
      <c r="B759" s="813" t="s">
        <v>9833</v>
      </c>
      <c r="C759" s="828" t="s">
        <v>735</v>
      </c>
      <c r="D759" s="829">
        <v>427.29</v>
      </c>
      <c r="E759" s="830"/>
      <c r="F759" s="830"/>
    </row>
    <row r="760" ht="15.75" customHeight="1">
      <c r="A760" s="812">
        <v>864.0</v>
      </c>
      <c r="B760" s="813" t="s">
        <v>9834</v>
      </c>
      <c r="C760" s="828" t="s">
        <v>735</v>
      </c>
      <c r="D760" s="829">
        <v>52.33</v>
      </c>
      <c r="E760" s="830"/>
      <c r="F760" s="830"/>
    </row>
    <row r="761" ht="15.75" customHeight="1">
      <c r="A761" s="812">
        <v>865.0</v>
      </c>
      <c r="B761" s="813" t="s">
        <v>9835</v>
      </c>
      <c r="C761" s="828" t="s">
        <v>735</v>
      </c>
      <c r="D761" s="829">
        <v>73.71</v>
      </c>
      <c r="E761" s="830"/>
      <c r="F761" s="830"/>
    </row>
    <row r="762" ht="15.75" customHeight="1">
      <c r="A762" s="812">
        <v>1006.0</v>
      </c>
      <c r="B762" s="813" t="s">
        <v>9836</v>
      </c>
      <c r="C762" s="828" t="s">
        <v>735</v>
      </c>
      <c r="D762" s="829">
        <v>89.88</v>
      </c>
      <c r="E762" s="830"/>
      <c r="F762" s="830"/>
    </row>
    <row r="763" ht="15.75" customHeight="1">
      <c r="A763" s="812">
        <v>948.0</v>
      </c>
      <c r="B763" s="813" t="s">
        <v>9837</v>
      </c>
      <c r="C763" s="828" t="s">
        <v>735</v>
      </c>
      <c r="D763" s="829">
        <v>23.92</v>
      </c>
      <c r="E763" s="830"/>
      <c r="F763" s="830"/>
    </row>
    <row r="764" ht="15.75" customHeight="1">
      <c r="A764" s="812">
        <v>947.0</v>
      </c>
      <c r="B764" s="813" t="s">
        <v>9838</v>
      </c>
      <c r="C764" s="828" t="s">
        <v>735</v>
      </c>
      <c r="D764" s="829">
        <v>24.34</v>
      </c>
      <c r="E764" s="830"/>
      <c r="F764" s="830"/>
    </row>
    <row r="765" ht="15.75" customHeight="1">
      <c r="A765" s="812">
        <v>911.0</v>
      </c>
      <c r="B765" s="813" t="s">
        <v>9839</v>
      </c>
      <c r="C765" s="828" t="s">
        <v>735</v>
      </c>
      <c r="D765" s="829">
        <v>35.39</v>
      </c>
      <c r="E765" s="830"/>
      <c r="F765" s="830"/>
    </row>
    <row r="766" ht="15.75" customHeight="1">
      <c r="A766" s="812">
        <v>925.0</v>
      </c>
      <c r="B766" s="813" t="s">
        <v>9840</v>
      </c>
      <c r="C766" s="828" t="s">
        <v>735</v>
      </c>
      <c r="D766" s="829">
        <v>32.71</v>
      </c>
      <c r="E766" s="830"/>
      <c r="F766" s="830"/>
    </row>
    <row r="767" ht="15.75" customHeight="1">
      <c r="A767" s="812">
        <v>954.0</v>
      </c>
      <c r="B767" s="813" t="s">
        <v>9841</v>
      </c>
      <c r="C767" s="828" t="s">
        <v>735</v>
      </c>
      <c r="D767" s="829">
        <v>36.14</v>
      </c>
      <c r="E767" s="830"/>
      <c r="F767" s="830"/>
    </row>
    <row r="768" ht="15.75" customHeight="1">
      <c r="A768" s="812">
        <v>901.0</v>
      </c>
      <c r="B768" s="813" t="s">
        <v>879</v>
      </c>
      <c r="C768" s="828" t="s">
        <v>735</v>
      </c>
      <c r="D768" s="829">
        <v>38.68</v>
      </c>
      <c r="E768" s="830"/>
      <c r="F768" s="830"/>
    </row>
    <row r="769" ht="15.75" customHeight="1">
      <c r="A769" s="812">
        <v>926.0</v>
      </c>
      <c r="B769" s="813" t="s">
        <v>9842</v>
      </c>
      <c r="C769" s="828" t="s">
        <v>735</v>
      </c>
      <c r="D769" s="829">
        <v>40.87</v>
      </c>
      <c r="E769" s="830"/>
      <c r="F769" s="830"/>
    </row>
    <row r="770" ht="15.75" customHeight="1">
      <c r="A770" s="812">
        <v>912.0</v>
      </c>
      <c r="B770" s="813" t="s">
        <v>9843</v>
      </c>
      <c r="C770" s="828" t="s">
        <v>735</v>
      </c>
      <c r="D770" s="829">
        <v>41.12</v>
      </c>
      <c r="E770" s="830"/>
      <c r="F770" s="830"/>
    </row>
    <row r="771" ht="15.75" customHeight="1">
      <c r="A771" s="812">
        <v>955.0</v>
      </c>
      <c r="B771" s="813" t="s">
        <v>9844</v>
      </c>
      <c r="C771" s="828" t="s">
        <v>735</v>
      </c>
      <c r="D771" s="829">
        <v>49.09</v>
      </c>
      <c r="E771" s="830"/>
      <c r="F771" s="830"/>
    </row>
    <row r="772" ht="15.75" customHeight="1">
      <c r="A772" s="812">
        <v>946.0</v>
      </c>
      <c r="B772" s="813" t="s">
        <v>9845</v>
      </c>
      <c r="C772" s="828" t="s">
        <v>735</v>
      </c>
      <c r="D772" s="829">
        <v>55.19</v>
      </c>
      <c r="E772" s="830"/>
      <c r="F772" s="830"/>
    </row>
    <row r="773" ht="15.75" customHeight="1">
      <c r="A773" s="812">
        <v>953.0</v>
      </c>
      <c r="B773" s="813" t="s">
        <v>9846</v>
      </c>
      <c r="C773" s="828" t="s">
        <v>735</v>
      </c>
      <c r="D773" s="829">
        <v>50.22</v>
      </c>
      <c r="E773" s="830"/>
      <c r="F773" s="830"/>
    </row>
    <row r="774" ht="15.75" customHeight="1">
      <c r="A774" s="812">
        <v>902.0</v>
      </c>
      <c r="B774" s="813" t="s">
        <v>9847</v>
      </c>
      <c r="C774" s="828" t="s">
        <v>735</v>
      </c>
      <c r="D774" s="829">
        <v>61.05</v>
      </c>
      <c r="E774" s="830"/>
      <c r="F774" s="830"/>
    </row>
    <row r="775" ht="15.75" customHeight="1">
      <c r="A775" s="812">
        <v>927.0</v>
      </c>
      <c r="B775" s="813" t="s">
        <v>9848</v>
      </c>
      <c r="C775" s="828" t="s">
        <v>735</v>
      </c>
      <c r="D775" s="829">
        <v>59.18</v>
      </c>
      <c r="E775" s="830"/>
      <c r="F775" s="830"/>
    </row>
    <row r="776" ht="15.75" customHeight="1">
      <c r="A776" s="812">
        <v>913.0</v>
      </c>
      <c r="B776" s="813" t="s">
        <v>9849</v>
      </c>
      <c r="C776" s="828" t="s">
        <v>735</v>
      </c>
      <c r="D776" s="829">
        <v>66.05</v>
      </c>
      <c r="E776" s="830"/>
      <c r="F776" s="830"/>
    </row>
    <row r="777" ht="15.75" customHeight="1">
      <c r="A777" s="812">
        <v>903.0</v>
      </c>
      <c r="B777" s="813" t="s">
        <v>9850</v>
      </c>
      <c r="C777" s="828" t="s">
        <v>735</v>
      </c>
      <c r="D777" s="829">
        <v>74.75</v>
      </c>
      <c r="E777" s="830"/>
      <c r="F777" s="830"/>
    </row>
    <row r="778" ht="15.75" customHeight="1">
      <c r="A778" s="812">
        <v>945.0</v>
      </c>
      <c r="B778" s="813" t="s">
        <v>9851</v>
      </c>
      <c r="C778" s="828" t="s">
        <v>735</v>
      </c>
      <c r="D778" s="829">
        <v>79.07</v>
      </c>
      <c r="E778" s="830"/>
      <c r="F778" s="830"/>
    </row>
    <row r="779" ht="15.75" customHeight="1">
      <c r="A779" s="812">
        <v>914.0</v>
      </c>
      <c r="B779" s="813" t="s">
        <v>9852</v>
      </c>
      <c r="C779" s="828" t="s">
        <v>735</v>
      </c>
      <c r="D779" s="829">
        <v>81.01</v>
      </c>
      <c r="E779" s="830"/>
      <c r="F779" s="830"/>
    </row>
    <row r="780" ht="15.75" customHeight="1">
      <c r="A780" s="812">
        <v>39251.0</v>
      </c>
      <c r="B780" s="813" t="s">
        <v>9853</v>
      </c>
      <c r="C780" s="828" t="s">
        <v>735</v>
      </c>
      <c r="D780" s="829">
        <v>0.51</v>
      </c>
      <c r="E780" s="830"/>
      <c r="F780" s="830"/>
    </row>
    <row r="781" ht="15.75" customHeight="1">
      <c r="A781" s="812">
        <v>1011.0</v>
      </c>
      <c r="B781" s="813" t="s">
        <v>9854</v>
      </c>
      <c r="C781" s="828" t="s">
        <v>735</v>
      </c>
      <c r="D781" s="829">
        <v>0.71</v>
      </c>
      <c r="E781" s="830"/>
      <c r="F781" s="830"/>
    </row>
    <row r="782" ht="15.75" customHeight="1">
      <c r="A782" s="812">
        <v>39252.0</v>
      </c>
      <c r="B782" s="813" t="s">
        <v>9855</v>
      </c>
      <c r="C782" s="828" t="s">
        <v>735</v>
      </c>
      <c r="D782" s="829">
        <v>0.85</v>
      </c>
      <c r="E782" s="830"/>
      <c r="F782" s="830"/>
    </row>
    <row r="783" ht="15.75" customHeight="1">
      <c r="A783" s="812">
        <v>1013.0</v>
      </c>
      <c r="B783" s="813" t="s">
        <v>9856</v>
      </c>
      <c r="C783" s="828" t="s">
        <v>735</v>
      </c>
      <c r="D783" s="829">
        <v>1.13</v>
      </c>
      <c r="E783" s="830"/>
      <c r="F783" s="830"/>
    </row>
    <row r="784" ht="15.75" customHeight="1">
      <c r="A784" s="812">
        <v>980.0</v>
      </c>
      <c r="B784" s="813" t="s">
        <v>9857</v>
      </c>
      <c r="C784" s="828" t="s">
        <v>735</v>
      </c>
      <c r="D784" s="829">
        <v>7.73</v>
      </c>
      <c r="E784" s="830"/>
      <c r="F784" s="830"/>
    </row>
    <row r="785" ht="15.75" customHeight="1">
      <c r="A785" s="812">
        <v>39237.0</v>
      </c>
      <c r="B785" s="813" t="s">
        <v>9858</v>
      </c>
      <c r="C785" s="828" t="s">
        <v>735</v>
      </c>
      <c r="D785" s="829">
        <v>91.63</v>
      </c>
      <c r="E785" s="830"/>
      <c r="F785" s="830"/>
    </row>
    <row r="786" ht="15.75" customHeight="1">
      <c r="A786" s="812">
        <v>39238.0</v>
      </c>
      <c r="B786" s="813" t="s">
        <v>9859</v>
      </c>
      <c r="C786" s="828" t="s">
        <v>735</v>
      </c>
      <c r="D786" s="829">
        <v>114.4</v>
      </c>
      <c r="E786" s="830"/>
      <c r="F786" s="830"/>
    </row>
    <row r="787" ht="15.75" customHeight="1">
      <c r="A787" s="812">
        <v>979.0</v>
      </c>
      <c r="B787" s="813" t="s">
        <v>9860</v>
      </c>
      <c r="C787" s="828" t="s">
        <v>735</v>
      </c>
      <c r="D787" s="829">
        <v>11.91</v>
      </c>
      <c r="E787" s="830"/>
      <c r="F787" s="830"/>
    </row>
    <row r="788" ht="15.75" customHeight="1">
      <c r="A788" s="812">
        <v>39239.0</v>
      </c>
      <c r="B788" s="813" t="s">
        <v>9861</v>
      </c>
      <c r="C788" s="828" t="s">
        <v>735</v>
      </c>
      <c r="D788" s="829">
        <v>139.22</v>
      </c>
      <c r="E788" s="830"/>
      <c r="F788" s="830"/>
    </row>
    <row r="789" ht="15.75" customHeight="1">
      <c r="A789" s="812">
        <v>1014.0</v>
      </c>
      <c r="B789" s="813" t="s">
        <v>9862</v>
      </c>
      <c r="C789" s="828" t="s">
        <v>735</v>
      </c>
      <c r="D789" s="829">
        <v>1.81</v>
      </c>
      <c r="E789" s="830"/>
      <c r="F789" s="830"/>
    </row>
    <row r="790" ht="15.75" customHeight="1">
      <c r="A790" s="812">
        <v>39240.0</v>
      </c>
      <c r="B790" s="813" t="s">
        <v>9863</v>
      </c>
      <c r="C790" s="828" t="s">
        <v>735</v>
      </c>
      <c r="D790" s="829">
        <v>184.01</v>
      </c>
      <c r="E790" s="830"/>
      <c r="F790" s="830"/>
    </row>
    <row r="791" ht="15.75" customHeight="1">
      <c r="A791" s="812">
        <v>39232.0</v>
      </c>
      <c r="B791" s="813" t="s">
        <v>9864</v>
      </c>
      <c r="C791" s="828" t="s">
        <v>735</v>
      </c>
      <c r="D791" s="829">
        <v>19.11</v>
      </c>
      <c r="E791" s="830"/>
      <c r="F791" s="830"/>
    </row>
    <row r="792" ht="15.75" customHeight="1">
      <c r="A792" s="812">
        <v>39233.0</v>
      </c>
      <c r="B792" s="813" t="s">
        <v>9865</v>
      </c>
      <c r="C792" s="828" t="s">
        <v>735</v>
      </c>
      <c r="D792" s="829">
        <v>26.27</v>
      </c>
      <c r="E792" s="830"/>
      <c r="F792" s="830"/>
    </row>
    <row r="793" ht="15.75" customHeight="1">
      <c r="A793" s="812">
        <v>981.0</v>
      </c>
      <c r="B793" s="813" t="s">
        <v>9866</v>
      </c>
      <c r="C793" s="828" t="s">
        <v>735</v>
      </c>
      <c r="D793" s="829">
        <v>3.23</v>
      </c>
      <c r="E793" s="830"/>
      <c r="F793" s="830"/>
    </row>
    <row r="794" ht="15.75" customHeight="1">
      <c r="A794" s="812">
        <v>39234.0</v>
      </c>
      <c r="B794" s="813" t="s">
        <v>9867</v>
      </c>
      <c r="C794" s="828" t="s">
        <v>735</v>
      </c>
      <c r="D794" s="829">
        <v>38.55</v>
      </c>
      <c r="E794" s="830"/>
      <c r="F794" s="830"/>
    </row>
    <row r="795" ht="15.75" customHeight="1">
      <c r="A795" s="812">
        <v>982.0</v>
      </c>
      <c r="B795" s="813" t="s">
        <v>9868</v>
      </c>
      <c r="C795" s="828" t="s">
        <v>735</v>
      </c>
      <c r="D795" s="829">
        <v>4.52</v>
      </c>
      <c r="E795" s="830"/>
      <c r="F795" s="830"/>
    </row>
    <row r="796" ht="15.75" customHeight="1">
      <c r="A796" s="812">
        <v>39235.0</v>
      </c>
      <c r="B796" s="813" t="s">
        <v>9869</v>
      </c>
      <c r="C796" s="828" t="s">
        <v>735</v>
      </c>
      <c r="D796" s="829">
        <v>54.22</v>
      </c>
      <c r="E796" s="830"/>
      <c r="F796" s="830"/>
    </row>
    <row r="797" ht="15.75" customHeight="1">
      <c r="A797" s="812">
        <v>39236.0</v>
      </c>
      <c r="B797" s="813" t="s">
        <v>9870</v>
      </c>
      <c r="C797" s="828" t="s">
        <v>735</v>
      </c>
      <c r="D797" s="829">
        <v>71.08</v>
      </c>
      <c r="E797" s="830"/>
      <c r="F797" s="830"/>
    </row>
    <row r="798" ht="15.75" customHeight="1">
      <c r="A798" s="812">
        <v>993.0</v>
      </c>
      <c r="B798" s="813" t="s">
        <v>9871</v>
      </c>
      <c r="C798" s="828" t="s">
        <v>735</v>
      </c>
      <c r="D798" s="829">
        <v>1.93</v>
      </c>
      <c r="E798" s="830"/>
      <c r="F798" s="830"/>
    </row>
    <row r="799" ht="15.75" customHeight="1">
      <c r="A799" s="812">
        <v>1020.0</v>
      </c>
      <c r="B799" s="813" t="s">
        <v>9872</v>
      </c>
      <c r="C799" s="828" t="s">
        <v>735</v>
      </c>
      <c r="D799" s="829">
        <v>8.43</v>
      </c>
      <c r="E799" s="830"/>
      <c r="F799" s="830"/>
    </row>
    <row r="800" ht="15.75" customHeight="1">
      <c r="A800" s="812">
        <v>1017.0</v>
      </c>
      <c r="B800" s="813" t="s">
        <v>9873</v>
      </c>
      <c r="C800" s="828" t="s">
        <v>735</v>
      </c>
      <c r="D800" s="829">
        <v>92.6</v>
      </c>
      <c r="E800" s="830"/>
      <c r="F800" s="830"/>
    </row>
    <row r="801" ht="15.75" customHeight="1">
      <c r="A801" s="812">
        <v>999.0</v>
      </c>
      <c r="B801" s="813" t="s">
        <v>9874</v>
      </c>
      <c r="C801" s="828" t="s">
        <v>735</v>
      </c>
      <c r="D801" s="829">
        <v>114.73</v>
      </c>
      <c r="E801" s="830"/>
      <c r="F801" s="830"/>
    </row>
    <row r="802" ht="15.75" customHeight="1">
      <c r="A802" s="812">
        <v>995.0</v>
      </c>
      <c r="B802" s="813" t="s">
        <v>9875</v>
      </c>
      <c r="C802" s="828" t="s">
        <v>735</v>
      </c>
      <c r="D802" s="829">
        <v>12.92</v>
      </c>
      <c r="E802" s="830"/>
      <c r="F802" s="830"/>
    </row>
    <row r="803" ht="15.75" customHeight="1">
      <c r="A803" s="812">
        <v>1000.0</v>
      </c>
      <c r="B803" s="813" t="s">
        <v>9876</v>
      </c>
      <c r="C803" s="828" t="s">
        <v>735</v>
      </c>
      <c r="D803" s="829">
        <v>140.65</v>
      </c>
      <c r="E803" s="830"/>
      <c r="F803" s="830"/>
    </row>
    <row r="804" ht="15.75" customHeight="1">
      <c r="A804" s="812">
        <v>1022.0</v>
      </c>
      <c r="B804" s="813" t="s">
        <v>9877</v>
      </c>
      <c r="C804" s="828" t="s">
        <v>735</v>
      </c>
      <c r="D804" s="829">
        <v>2.68</v>
      </c>
      <c r="E804" s="830"/>
      <c r="F804" s="830"/>
    </row>
    <row r="805" ht="15.75" customHeight="1">
      <c r="A805" s="812">
        <v>1015.0</v>
      </c>
      <c r="B805" s="813" t="s">
        <v>9878</v>
      </c>
      <c r="C805" s="828" t="s">
        <v>735</v>
      </c>
      <c r="D805" s="829">
        <v>185.2</v>
      </c>
      <c r="E805" s="830"/>
      <c r="F805" s="830"/>
    </row>
    <row r="806" ht="15.75" customHeight="1">
      <c r="A806" s="812">
        <v>996.0</v>
      </c>
      <c r="B806" s="813" t="s">
        <v>9879</v>
      </c>
      <c r="C806" s="828" t="s">
        <v>735</v>
      </c>
      <c r="D806" s="829">
        <v>19.67</v>
      </c>
      <c r="E806" s="830"/>
      <c r="F806" s="830"/>
    </row>
    <row r="807" ht="15.75" customHeight="1">
      <c r="A807" s="812">
        <v>1001.0</v>
      </c>
      <c r="B807" s="813" t="s">
        <v>9880</v>
      </c>
      <c r="C807" s="828" t="s">
        <v>735</v>
      </c>
      <c r="D807" s="829">
        <v>231.77</v>
      </c>
      <c r="E807" s="830"/>
      <c r="F807" s="830"/>
    </row>
    <row r="808" ht="15.75" customHeight="1">
      <c r="A808" s="812">
        <v>1019.0</v>
      </c>
      <c r="B808" s="813" t="s">
        <v>9881</v>
      </c>
      <c r="C808" s="828" t="s">
        <v>735</v>
      </c>
      <c r="D808" s="829">
        <v>27.12</v>
      </c>
      <c r="E808" s="830"/>
      <c r="F808" s="830"/>
    </row>
    <row r="809" ht="15.75" customHeight="1">
      <c r="A809" s="812">
        <v>1021.0</v>
      </c>
      <c r="B809" s="813" t="s">
        <v>9882</v>
      </c>
      <c r="C809" s="828" t="s">
        <v>735</v>
      </c>
      <c r="D809" s="829">
        <v>3.85</v>
      </c>
      <c r="E809" s="830"/>
      <c r="F809" s="830"/>
    </row>
    <row r="810" ht="15.75" customHeight="1">
      <c r="A810" s="812">
        <v>39249.0</v>
      </c>
      <c r="B810" s="813" t="s">
        <v>9883</v>
      </c>
      <c r="C810" s="828" t="s">
        <v>735</v>
      </c>
      <c r="D810" s="829">
        <v>302.35</v>
      </c>
      <c r="E810" s="830"/>
      <c r="F810" s="830"/>
    </row>
    <row r="811" ht="15.75" customHeight="1">
      <c r="A811" s="812">
        <v>1018.0</v>
      </c>
      <c r="B811" s="813" t="s">
        <v>9884</v>
      </c>
      <c r="C811" s="828" t="s">
        <v>735</v>
      </c>
      <c r="D811" s="829">
        <v>38.66</v>
      </c>
      <c r="E811" s="830"/>
      <c r="F811" s="830"/>
    </row>
    <row r="812" ht="15.75" customHeight="1">
      <c r="A812" s="812">
        <v>39250.0</v>
      </c>
      <c r="B812" s="813" t="s">
        <v>9885</v>
      </c>
      <c r="C812" s="828" t="s">
        <v>735</v>
      </c>
      <c r="D812" s="829">
        <v>388.39</v>
      </c>
      <c r="E812" s="830"/>
      <c r="F812" s="830"/>
    </row>
    <row r="813" ht="15.75" customHeight="1">
      <c r="A813" s="812">
        <v>994.0</v>
      </c>
      <c r="B813" s="813" t="s">
        <v>9886</v>
      </c>
      <c r="C813" s="828" t="s">
        <v>735</v>
      </c>
      <c r="D813" s="829">
        <v>5.26</v>
      </c>
      <c r="E813" s="830"/>
      <c r="F813" s="830"/>
    </row>
    <row r="814" ht="15.75" customHeight="1">
      <c r="A814" s="812">
        <v>977.0</v>
      </c>
      <c r="B814" s="813" t="s">
        <v>9887</v>
      </c>
      <c r="C814" s="828" t="s">
        <v>735</v>
      </c>
      <c r="D814" s="829">
        <v>53.55</v>
      </c>
      <c r="E814" s="830"/>
      <c r="F814" s="830"/>
    </row>
    <row r="815" ht="15.75" customHeight="1">
      <c r="A815" s="812">
        <v>998.0</v>
      </c>
      <c r="B815" s="813" t="s">
        <v>9888</v>
      </c>
      <c r="C815" s="828" t="s">
        <v>735</v>
      </c>
      <c r="D815" s="829">
        <v>71.13</v>
      </c>
      <c r="E815" s="830"/>
      <c r="F815" s="830"/>
    </row>
    <row r="816" ht="15.75" customHeight="1">
      <c r="A816" s="812">
        <v>876.0</v>
      </c>
      <c r="B816" s="813" t="s">
        <v>9889</v>
      </c>
      <c r="C816" s="828" t="s">
        <v>735</v>
      </c>
      <c r="D816" s="829">
        <v>183.49</v>
      </c>
      <c r="E816" s="830"/>
      <c r="F816" s="830"/>
    </row>
    <row r="817" ht="15.75" customHeight="1">
      <c r="A817" s="812">
        <v>877.0</v>
      </c>
      <c r="B817" s="813" t="s">
        <v>9890</v>
      </c>
      <c r="C817" s="828" t="s">
        <v>735</v>
      </c>
      <c r="D817" s="829">
        <v>215.72</v>
      </c>
      <c r="E817" s="830"/>
      <c r="F817" s="830"/>
    </row>
    <row r="818" ht="15.75" customHeight="1">
      <c r="A818" s="812">
        <v>882.0</v>
      </c>
      <c r="B818" s="813" t="s">
        <v>9891</v>
      </c>
      <c r="C818" s="828" t="s">
        <v>735</v>
      </c>
      <c r="D818" s="829">
        <v>235.06</v>
      </c>
      <c r="E818" s="830"/>
      <c r="F818" s="830"/>
    </row>
    <row r="819" ht="15.75" customHeight="1">
      <c r="A819" s="812">
        <v>878.0</v>
      </c>
      <c r="B819" s="813" t="s">
        <v>9892</v>
      </c>
      <c r="C819" s="828" t="s">
        <v>735</v>
      </c>
      <c r="D819" s="829">
        <v>292.23</v>
      </c>
      <c r="E819" s="830"/>
      <c r="F819" s="830"/>
    </row>
    <row r="820" ht="15.75" customHeight="1">
      <c r="A820" s="812">
        <v>879.0</v>
      </c>
      <c r="B820" s="813" t="s">
        <v>9893</v>
      </c>
      <c r="C820" s="828" t="s">
        <v>735</v>
      </c>
      <c r="D820" s="829">
        <v>344.44</v>
      </c>
      <c r="E820" s="830"/>
      <c r="F820" s="830"/>
    </row>
    <row r="821" ht="15.75" customHeight="1">
      <c r="A821" s="812">
        <v>880.0</v>
      </c>
      <c r="B821" s="813" t="s">
        <v>9894</v>
      </c>
      <c r="C821" s="828" t="s">
        <v>735</v>
      </c>
      <c r="D821" s="829">
        <v>405.28</v>
      </c>
      <c r="E821" s="830"/>
      <c r="F821" s="830"/>
    </row>
    <row r="822" ht="15.75" customHeight="1">
      <c r="A822" s="812">
        <v>873.0</v>
      </c>
      <c r="B822" s="813" t="s">
        <v>9895</v>
      </c>
      <c r="C822" s="828" t="s">
        <v>735</v>
      </c>
      <c r="D822" s="829">
        <v>123.23</v>
      </c>
      <c r="E822" s="830"/>
      <c r="F822" s="830"/>
    </row>
    <row r="823" ht="15.75" customHeight="1">
      <c r="A823" s="812">
        <v>881.0</v>
      </c>
      <c r="B823" s="813" t="s">
        <v>9896</v>
      </c>
      <c r="C823" s="828" t="s">
        <v>735</v>
      </c>
      <c r="D823" s="829">
        <v>553.95</v>
      </c>
      <c r="E823" s="830"/>
      <c r="F823" s="830"/>
    </row>
    <row r="824" ht="15.75" customHeight="1">
      <c r="A824" s="812">
        <v>874.0</v>
      </c>
      <c r="B824" s="813" t="s">
        <v>9897</v>
      </c>
      <c r="C824" s="828" t="s">
        <v>735</v>
      </c>
      <c r="D824" s="829">
        <v>146.24</v>
      </c>
      <c r="E824" s="830"/>
      <c r="F824" s="830"/>
    </row>
    <row r="825" ht="15.75" customHeight="1">
      <c r="A825" s="812">
        <v>875.0</v>
      </c>
      <c r="B825" s="813" t="s">
        <v>9898</v>
      </c>
      <c r="C825" s="828" t="s">
        <v>735</v>
      </c>
      <c r="D825" s="829">
        <v>174.48</v>
      </c>
      <c r="E825" s="830"/>
      <c r="F825" s="830"/>
    </row>
    <row r="826" ht="15.75" customHeight="1">
      <c r="A826" s="812">
        <v>983.0</v>
      </c>
      <c r="B826" s="813" t="s">
        <v>9899</v>
      </c>
      <c r="C826" s="828" t="s">
        <v>735</v>
      </c>
      <c r="D826" s="829">
        <v>1.09</v>
      </c>
      <c r="E826" s="830"/>
      <c r="F826" s="830"/>
    </row>
    <row r="827" ht="15.75" customHeight="1">
      <c r="A827" s="812">
        <v>985.0</v>
      </c>
      <c r="B827" s="813" t="s">
        <v>9900</v>
      </c>
      <c r="C827" s="828" t="s">
        <v>735</v>
      </c>
      <c r="D827" s="829">
        <v>8.19</v>
      </c>
      <c r="E827" s="830"/>
      <c r="F827" s="830"/>
    </row>
    <row r="828" ht="15.75" customHeight="1">
      <c r="A828" s="812">
        <v>990.0</v>
      </c>
      <c r="B828" s="813" t="s">
        <v>9901</v>
      </c>
      <c r="C828" s="828" t="s">
        <v>735</v>
      </c>
      <c r="D828" s="829">
        <v>112.17</v>
      </c>
      <c r="E828" s="830"/>
      <c r="F828" s="830"/>
    </row>
    <row r="829" ht="15.75" customHeight="1">
      <c r="A829" s="812">
        <v>39241.0</v>
      </c>
      <c r="B829" s="813" t="s">
        <v>9902</v>
      </c>
      <c r="C829" s="828" t="s">
        <v>735</v>
      </c>
      <c r="D829" s="829">
        <v>12.82</v>
      </c>
      <c r="E829" s="830"/>
      <c r="F829" s="830"/>
    </row>
    <row r="830" ht="15.75" customHeight="1">
      <c r="A830" s="812">
        <v>1005.0</v>
      </c>
      <c r="B830" s="813" t="s">
        <v>9903</v>
      </c>
      <c r="C830" s="828" t="s">
        <v>735</v>
      </c>
      <c r="D830" s="829">
        <v>137.67</v>
      </c>
      <c r="E830" s="830"/>
      <c r="F830" s="830"/>
    </row>
    <row r="831" ht="15.75" customHeight="1">
      <c r="A831" s="812">
        <v>984.0</v>
      </c>
      <c r="B831" s="813" t="s">
        <v>9904</v>
      </c>
      <c r="C831" s="828" t="s">
        <v>735</v>
      </c>
      <c r="D831" s="829">
        <v>2.83</v>
      </c>
      <c r="E831" s="830"/>
      <c r="F831" s="830"/>
    </row>
    <row r="832" ht="15.75" customHeight="1">
      <c r="A832" s="812">
        <v>991.0</v>
      </c>
      <c r="B832" s="813" t="s">
        <v>9905</v>
      </c>
      <c r="C832" s="828" t="s">
        <v>735</v>
      </c>
      <c r="D832" s="829">
        <v>181.92</v>
      </c>
      <c r="E832" s="830"/>
      <c r="F832" s="830"/>
    </row>
    <row r="833" ht="15.75" customHeight="1">
      <c r="A833" s="812">
        <v>986.0</v>
      </c>
      <c r="B833" s="813" t="s">
        <v>9906</v>
      </c>
      <c r="C833" s="828" t="s">
        <v>735</v>
      </c>
      <c r="D833" s="829">
        <v>19.6</v>
      </c>
      <c r="E833" s="830"/>
      <c r="F833" s="830"/>
    </row>
    <row r="834" ht="15.75" customHeight="1">
      <c r="A834" s="812">
        <v>1024.0</v>
      </c>
      <c r="B834" s="813" t="s">
        <v>9907</v>
      </c>
      <c r="C834" s="828" t="s">
        <v>735</v>
      </c>
      <c r="D834" s="829">
        <v>225.15</v>
      </c>
      <c r="E834" s="830"/>
      <c r="F834" s="830"/>
    </row>
    <row r="835" ht="15.75" customHeight="1">
      <c r="A835" s="812">
        <v>987.0</v>
      </c>
      <c r="B835" s="813" t="s">
        <v>9908</v>
      </c>
      <c r="C835" s="828" t="s">
        <v>735</v>
      </c>
      <c r="D835" s="829">
        <v>26.63</v>
      </c>
      <c r="E835" s="830"/>
      <c r="F835" s="830"/>
    </row>
    <row r="836" ht="15.75" customHeight="1">
      <c r="A836" s="812">
        <v>1003.0</v>
      </c>
      <c r="B836" s="813" t="s">
        <v>9909</v>
      </c>
      <c r="C836" s="828" t="s">
        <v>735</v>
      </c>
      <c r="D836" s="829">
        <v>4.14</v>
      </c>
      <c r="E836" s="830"/>
      <c r="F836" s="830"/>
    </row>
    <row r="837" ht="15.75" customHeight="1">
      <c r="A837" s="812">
        <v>992.0</v>
      </c>
      <c r="B837" s="813" t="s">
        <v>9910</v>
      </c>
      <c r="C837" s="828" t="s">
        <v>735</v>
      </c>
      <c r="D837" s="829">
        <v>291.3</v>
      </c>
      <c r="E837" s="830"/>
      <c r="F837" s="830"/>
    </row>
    <row r="838" ht="15.75" customHeight="1">
      <c r="A838" s="812">
        <v>1007.0</v>
      </c>
      <c r="B838" s="813" t="s">
        <v>9911</v>
      </c>
      <c r="C838" s="828" t="s">
        <v>735</v>
      </c>
      <c r="D838" s="829">
        <v>37.78</v>
      </c>
      <c r="E838" s="830"/>
      <c r="F838" s="830"/>
    </row>
    <row r="839" ht="15.75" customHeight="1">
      <c r="A839" s="812">
        <v>39242.0</v>
      </c>
      <c r="B839" s="813" t="s">
        <v>9912</v>
      </c>
      <c r="C839" s="828" t="s">
        <v>735</v>
      </c>
      <c r="D839" s="829">
        <v>360.93</v>
      </c>
      <c r="E839" s="830"/>
      <c r="F839" s="830"/>
    </row>
    <row r="840" ht="15.75" customHeight="1">
      <c r="A840" s="812">
        <v>1008.0</v>
      </c>
      <c r="B840" s="813" t="s">
        <v>9913</v>
      </c>
      <c r="C840" s="828" t="s">
        <v>735</v>
      </c>
      <c r="D840" s="829">
        <v>4.7</v>
      </c>
      <c r="E840" s="830"/>
      <c r="F840" s="830"/>
    </row>
    <row r="841" ht="15.75" customHeight="1">
      <c r="A841" s="812">
        <v>988.0</v>
      </c>
      <c r="B841" s="813" t="s">
        <v>9914</v>
      </c>
      <c r="C841" s="828" t="s">
        <v>735</v>
      </c>
      <c r="D841" s="829">
        <v>52.18</v>
      </c>
      <c r="E841" s="830"/>
      <c r="F841" s="830"/>
    </row>
    <row r="842" ht="15.75" customHeight="1">
      <c r="A842" s="812">
        <v>989.0</v>
      </c>
      <c r="B842" s="813" t="s">
        <v>9915</v>
      </c>
      <c r="C842" s="828" t="s">
        <v>735</v>
      </c>
      <c r="D842" s="829">
        <v>70.68</v>
      </c>
      <c r="E842" s="830"/>
      <c r="F842" s="830"/>
    </row>
    <row r="843" ht="15.75" customHeight="1">
      <c r="A843" s="812">
        <v>39598.0</v>
      </c>
      <c r="B843" s="813" t="s">
        <v>9916</v>
      </c>
      <c r="C843" s="828" t="s">
        <v>735</v>
      </c>
      <c r="D843" s="829">
        <v>1.22</v>
      </c>
      <c r="E843" s="830"/>
      <c r="F843" s="830"/>
    </row>
    <row r="844" ht="15.75" customHeight="1">
      <c r="A844" s="812">
        <v>39599.0</v>
      </c>
      <c r="B844" s="813" t="s">
        <v>9917</v>
      </c>
      <c r="C844" s="828" t="s">
        <v>735</v>
      </c>
      <c r="D844" s="829">
        <v>1.84</v>
      </c>
      <c r="E844" s="830"/>
      <c r="F844" s="830"/>
    </row>
    <row r="845" ht="15.75" customHeight="1">
      <c r="A845" s="812">
        <v>34602.0</v>
      </c>
      <c r="B845" s="813" t="s">
        <v>9918</v>
      </c>
      <c r="C845" s="828" t="s">
        <v>735</v>
      </c>
      <c r="D845" s="829">
        <v>2.25</v>
      </c>
      <c r="E845" s="830"/>
      <c r="F845" s="830"/>
    </row>
    <row r="846" ht="15.75" customHeight="1">
      <c r="A846" s="812">
        <v>34603.0</v>
      </c>
      <c r="B846" s="813" t="s">
        <v>9919</v>
      </c>
      <c r="C846" s="828" t="s">
        <v>735</v>
      </c>
      <c r="D846" s="829">
        <v>10.84</v>
      </c>
      <c r="E846" s="830"/>
      <c r="F846" s="830"/>
    </row>
    <row r="847" ht="15.75" customHeight="1">
      <c r="A847" s="812">
        <v>34607.0</v>
      </c>
      <c r="B847" s="813" t="s">
        <v>9920</v>
      </c>
      <c r="C847" s="828" t="s">
        <v>735</v>
      </c>
      <c r="D847" s="829">
        <v>4.83</v>
      </c>
      <c r="E847" s="830"/>
      <c r="F847" s="830"/>
    </row>
    <row r="848" ht="15.75" customHeight="1">
      <c r="A848" s="812">
        <v>34609.0</v>
      </c>
      <c r="B848" s="813" t="s">
        <v>9921</v>
      </c>
      <c r="C848" s="828" t="s">
        <v>735</v>
      </c>
      <c r="D848" s="829">
        <v>7.25</v>
      </c>
      <c r="E848" s="830"/>
      <c r="F848" s="830"/>
    </row>
    <row r="849" ht="15.75" customHeight="1">
      <c r="A849" s="812">
        <v>34618.0</v>
      </c>
      <c r="B849" s="813" t="s">
        <v>9922</v>
      </c>
      <c r="C849" s="828" t="s">
        <v>735</v>
      </c>
      <c r="D849" s="829">
        <v>2.99</v>
      </c>
      <c r="E849" s="830"/>
      <c r="F849" s="830"/>
    </row>
    <row r="850" ht="15.75" customHeight="1">
      <c r="A850" s="812">
        <v>34620.0</v>
      </c>
      <c r="B850" s="813" t="s">
        <v>9923</v>
      </c>
      <c r="C850" s="828" t="s">
        <v>735</v>
      </c>
      <c r="D850" s="829">
        <v>14.96</v>
      </c>
      <c r="E850" s="830"/>
      <c r="F850" s="830"/>
    </row>
    <row r="851" ht="15.75" customHeight="1">
      <c r="A851" s="812">
        <v>34621.0</v>
      </c>
      <c r="B851" s="813" t="s">
        <v>9924</v>
      </c>
      <c r="C851" s="828" t="s">
        <v>735</v>
      </c>
      <c r="D851" s="829">
        <v>6.94</v>
      </c>
      <c r="E851" s="830"/>
      <c r="F851" s="830"/>
    </row>
    <row r="852" ht="15.75" customHeight="1">
      <c r="A852" s="812">
        <v>34622.0</v>
      </c>
      <c r="B852" s="813" t="s">
        <v>9925</v>
      </c>
      <c r="C852" s="828" t="s">
        <v>735</v>
      </c>
      <c r="D852" s="829">
        <v>9.83</v>
      </c>
      <c r="E852" s="830"/>
      <c r="F852" s="830"/>
    </row>
    <row r="853" ht="15.75" customHeight="1">
      <c r="A853" s="812">
        <v>34624.0</v>
      </c>
      <c r="B853" s="813" t="s">
        <v>9926</v>
      </c>
      <c r="C853" s="828" t="s">
        <v>735</v>
      </c>
      <c r="D853" s="829">
        <v>3.82</v>
      </c>
      <c r="E853" s="830"/>
      <c r="F853" s="830"/>
    </row>
    <row r="854" ht="15.75" customHeight="1">
      <c r="A854" s="812">
        <v>34626.0</v>
      </c>
      <c r="B854" s="813" t="s">
        <v>9927</v>
      </c>
      <c r="C854" s="828" t="s">
        <v>735</v>
      </c>
      <c r="D854" s="829">
        <v>20.56</v>
      </c>
      <c r="E854" s="830"/>
      <c r="F854" s="830"/>
    </row>
    <row r="855" ht="15.75" customHeight="1">
      <c r="A855" s="812">
        <v>34627.0</v>
      </c>
      <c r="B855" s="813" t="s">
        <v>9928</v>
      </c>
      <c r="C855" s="828" t="s">
        <v>735</v>
      </c>
      <c r="D855" s="829">
        <v>8.86</v>
      </c>
      <c r="E855" s="830"/>
      <c r="F855" s="830"/>
    </row>
    <row r="856" ht="15.75" customHeight="1">
      <c r="A856" s="812">
        <v>34629.0</v>
      </c>
      <c r="B856" s="813" t="s">
        <v>9929</v>
      </c>
      <c r="C856" s="828" t="s">
        <v>735</v>
      </c>
      <c r="D856" s="829">
        <v>12.97</v>
      </c>
      <c r="E856" s="830"/>
      <c r="F856" s="830"/>
    </row>
    <row r="857" ht="15.75" customHeight="1">
      <c r="A857" s="812">
        <v>39257.0</v>
      </c>
      <c r="B857" s="813" t="s">
        <v>9930</v>
      </c>
      <c r="C857" s="828" t="s">
        <v>735</v>
      </c>
      <c r="D857" s="829">
        <v>4.93</v>
      </c>
      <c r="E857" s="830"/>
      <c r="F857" s="830"/>
    </row>
    <row r="858" ht="15.75" customHeight="1">
      <c r="A858" s="812">
        <v>39261.0</v>
      </c>
      <c r="B858" s="813" t="s">
        <v>9931</v>
      </c>
      <c r="C858" s="828" t="s">
        <v>735</v>
      </c>
      <c r="D858" s="829">
        <v>26.29</v>
      </c>
      <c r="E858" s="830"/>
      <c r="F858" s="830"/>
    </row>
    <row r="859" ht="15.75" customHeight="1">
      <c r="A859" s="812">
        <v>39268.0</v>
      </c>
      <c r="B859" s="813" t="s">
        <v>9932</v>
      </c>
      <c r="C859" s="828" t="s">
        <v>735</v>
      </c>
      <c r="D859" s="829">
        <v>303.38</v>
      </c>
      <c r="E859" s="830"/>
      <c r="F859" s="830"/>
    </row>
    <row r="860" ht="15.75" customHeight="1">
      <c r="A860" s="812">
        <v>39262.0</v>
      </c>
      <c r="B860" s="813" t="s">
        <v>9933</v>
      </c>
      <c r="C860" s="828" t="s">
        <v>735</v>
      </c>
      <c r="D860" s="829">
        <v>41.11</v>
      </c>
      <c r="E860" s="830"/>
      <c r="F860" s="830"/>
    </row>
    <row r="861" ht="15.75" customHeight="1">
      <c r="A861" s="812">
        <v>39258.0</v>
      </c>
      <c r="B861" s="813" t="s">
        <v>9934</v>
      </c>
      <c r="C861" s="828" t="s">
        <v>735</v>
      </c>
      <c r="D861" s="829">
        <v>7.31</v>
      </c>
      <c r="E861" s="830"/>
      <c r="F861" s="830"/>
    </row>
    <row r="862" ht="15.75" customHeight="1">
      <c r="A862" s="812">
        <v>39263.0</v>
      </c>
      <c r="B862" s="813" t="s">
        <v>9935</v>
      </c>
      <c r="C862" s="828" t="s">
        <v>735</v>
      </c>
      <c r="D862" s="829">
        <v>63.61</v>
      </c>
      <c r="E862" s="830"/>
      <c r="F862" s="830"/>
    </row>
    <row r="863" ht="15.75" customHeight="1">
      <c r="A863" s="812">
        <v>39264.0</v>
      </c>
      <c r="B863" s="813" t="s">
        <v>9936</v>
      </c>
      <c r="C863" s="828" t="s">
        <v>735</v>
      </c>
      <c r="D863" s="829">
        <v>86.13</v>
      </c>
      <c r="E863" s="830"/>
      <c r="F863" s="830"/>
    </row>
    <row r="864" ht="15.75" customHeight="1">
      <c r="A864" s="812">
        <v>39259.0</v>
      </c>
      <c r="B864" s="813" t="s">
        <v>9937</v>
      </c>
      <c r="C864" s="828" t="s">
        <v>735</v>
      </c>
      <c r="D864" s="829">
        <v>11.14</v>
      </c>
      <c r="E864" s="830"/>
      <c r="F864" s="830"/>
    </row>
    <row r="865" ht="15.75" customHeight="1">
      <c r="A865" s="812">
        <v>39265.0</v>
      </c>
      <c r="B865" s="813" t="s">
        <v>9938</v>
      </c>
      <c r="C865" s="828" t="s">
        <v>735</v>
      </c>
      <c r="D865" s="829">
        <v>126.88</v>
      </c>
      <c r="E865" s="830"/>
      <c r="F865" s="830"/>
    </row>
    <row r="866" ht="15.75" customHeight="1">
      <c r="A866" s="812">
        <v>39260.0</v>
      </c>
      <c r="B866" s="813" t="s">
        <v>9939</v>
      </c>
      <c r="C866" s="828" t="s">
        <v>735</v>
      </c>
      <c r="D866" s="829">
        <v>15.86</v>
      </c>
      <c r="E866" s="830"/>
      <c r="F866" s="830"/>
    </row>
    <row r="867" ht="15.75" customHeight="1">
      <c r="A867" s="812">
        <v>39266.0</v>
      </c>
      <c r="B867" s="813" t="s">
        <v>9940</v>
      </c>
      <c r="C867" s="828" t="s">
        <v>735</v>
      </c>
      <c r="D867" s="829">
        <v>178.04</v>
      </c>
      <c r="E867" s="830"/>
      <c r="F867" s="830"/>
    </row>
    <row r="868" ht="15.75" customHeight="1">
      <c r="A868" s="812">
        <v>39267.0</v>
      </c>
      <c r="B868" s="813" t="s">
        <v>9941</v>
      </c>
      <c r="C868" s="828" t="s">
        <v>735</v>
      </c>
      <c r="D868" s="829">
        <v>233.38</v>
      </c>
      <c r="E868" s="830"/>
      <c r="F868" s="830"/>
    </row>
    <row r="869" ht="15.75" customHeight="1">
      <c r="A869" s="812">
        <v>11901.0</v>
      </c>
      <c r="B869" s="813" t="s">
        <v>9942</v>
      </c>
      <c r="C869" s="828" t="s">
        <v>735</v>
      </c>
      <c r="D869" s="829">
        <v>0.51</v>
      </c>
      <c r="E869" s="830"/>
      <c r="F869" s="830"/>
    </row>
    <row r="870" ht="15.75" customHeight="1">
      <c r="A870" s="812">
        <v>11902.0</v>
      </c>
      <c r="B870" s="813" t="s">
        <v>9943</v>
      </c>
      <c r="C870" s="828" t="s">
        <v>735</v>
      </c>
      <c r="D870" s="829">
        <v>0.89</v>
      </c>
      <c r="E870" s="830"/>
      <c r="F870" s="830"/>
    </row>
    <row r="871" ht="15.75" customHeight="1">
      <c r="A871" s="812">
        <v>11903.0</v>
      </c>
      <c r="B871" s="813" t="s">
        <v>9944</v>
      </c>
      <c r="C871" s="828" t="s">
        <v>735</v>
      </c>
      <c r="D871" s="829">
        <v>1.37</v>
      </c>
      <c r="E871" s="830"/>
      <c r="F871" s="830"/>
    </row>
    <row r="872" ht="15.75" customHeight="1">
      <c r="A872" s="812">
        <v>11904.0</v>
      </c>
      <c r="B872" s="813" t="s">
        <v>9945</v>
      </c>
      <c r="C872" s="828" t="s">
        <v>735</v>
      </c>
      <c r="D872" s="829">
        <v>1.75</v>
      </c>
      <c r="E872" s="830"/>
      <c r="F872" s="830"/>
    </row>
    <row r="873" ht="15.75" customHeight="1">
      <c r="A873" s="812">
        <v>11905.0</v>
      </c>
      <c r="B873" s="813" t="s">
        <v>9946</v>
      </c>
      <c r="C873" s="828" t="s">
        <v>735</v>
      </c>
      <c r="D873" s="829">
        <v>2.35</v>
      </c>
      <c r="E873" s="830"/>
      <c r="F873" s="830"/>
    </row>
    <row r="874" ht="15.75" customHeight="1">
      <c r="A874" s="812">
        <v>11906.0</v>
      </c>
      <c r="B874" s="813" t="s">
        <v>9947</v>
      </c>
      <c r="C874" s="828" t="s">
        <v>735</v>
      </c>
      <c r="D874" s="829">
        <v>2.7</v>
      </c>
      <c r="E874" s="830"/>
      <c r="F874" s="830"/>
    </row>
    <row r="875" ht="15.75" customHeight="1">
      <c r="A875" s="812">
        <v>11919.0</v>
      </c>
      <c r="B875" s="813" t="s">
        <v>9948</v>
      </c>
      <c r="C875" s="828" t="s">
        <v>735</v>
      </c>
      <c r="D875" s="829">
        <v>5.31</v>
      </c>
      <c r="E875" s="830"/>
      <c r="F875" s="830"/>
    </row>
    <row r="876" ht="15.75" customHeight="1">
      <c r="A876" s="812">
        <v>11920.0</v>
      </c>
      <c r="B876" s="813" t="s">
        <v>9949</v>
      </c>
      <c r="C876" s="828" t="s">
        <v>735</v>
      </c>
      <c r="D876" s="829">
        <v>10.29</v>
      </c>
      <c r="E876" s="830"/>
      <c r="F876" s="830"/>
    </row>
    <row r="877" ht="15.75" customHeight="1">
      <c r="A877" s="812">
        <v>11924.0</v>
      </c>
      <c r="B877" s="813" t="s">
        <v>9950</v>
      </c>
      <c r="C877" s="828" t="s">
        <v>735</v>
      </c>
      <c r="D877" s="829">
        <v>100.08</v>
      </c>
      <c r="E877" s="830"/>
      <c r="F877" s="830"/>
    </row>
    <row r="878" ht="15.75" customHeight="1">
      <c r="A878" s="812">
        <v>11921.0</v>
      </c>
      <c r="B878" s="813" t="s">
        <v>9951</v>
      </c>
      <c r="C878" s="828" t="s">
        <v>735</v>
      </c>
      <c r="D878" s="829">
        <v>14.01</v>
      </c>
      <c r="E878" s="830"/>
      <c r="F878" s="830"/>
    </row>
    <row r="879" ht="15.75" customHeight="1">
      <c r="A879" s="812">
        <v>11922.0</v>
      </c>
      <c r="B879" s="813" t="s">
        <v>9952</v>
      </c>
      <c r="C879" s="828" t="s">
        <v>735</v>
      </c>
      <c r="D879" s="829">
        <v>24.87</v>
      </c>
      <c r="E879" s="830"/>
      <c r="F879" s="830"/>
    </row>
    <row r="880" ht="15.75" customHeight="1">
      <c r="A880" s="812">
        <v>11923.0</v>
      </c>
      <c r="B880" s="813" t="s">
        <v>9953</v>
      </c>
      <c r="C880" s="828" t="s">
        <v>735</v>
      </c>
      <c r="D880" s="829">
        <v>40.63</v>
      </c>
      <c r="E880" s="830"/>
      <c r="F880" s="830"/>
    </row>
    <row r="881" ht="15.75" customHeight="1">
      <c r="A881" s="812">
        <v>11916.0</v>
      </c>
      <c r="B881" s="813" t="s">
        <v>9954</v>
      </c>
      <c r="C881" s="828" t="s">
        <v>735</v>
      </c>
      <c r="D881" s="829">
        <v>6.89</v>
      </c>
      <c r="E881" s="830"/>
      <c r="F881" s="830"/>
    </row>
    <row r="882" ht="15.75" customHeight="1">
      <c r="A882" s="812">
        <v>11914.0</v>
      </c>
      <c r="B882" s="813" t="s">
        <v>9955</v>
      </c>
      <c r="C882" s="828" t="s">
        <v>735</v>
      </c>
      <c r="D882" s="829">
        <v>50.06</v>
      </c>
      <c r="E882" s="830"/>
      <c r="F882" s="830"/>
    </row>
    <row r="883" ht="15.75" customHeight="1">
      <c r="A883" s="812">
        <v>11917.0</v>
      </c>
      <c r="B883" s="813" t="s">
        <v>9956</v>
      </c>
      <c r="C883" s="828" t="s">
        <v>735</v>
      </c>
      <c r="D883" s="829">
        <v>12.0</v>
      </c>
      <c r="E883" s="830"/>
      <c r="F883" s="830"/>
    </row>
    <row r="884" ht="15.75" customHeight="1">
      <c r="A884" s="812">
        <v>11918.0</v>
      </c>
      <c r="B884" s="813" t="s">
        <v>9957</v>
      </c>
      <c r="C884" s="828" t="s">
        <v>735</v>
      </c>
      <c r="D884" s="829">
        <v>16.28</v>
      </c>
      <c r="E884" s="830"/>
      <c r="F884" s="830"/>
    </row>
    <row r="885" ht="15.75" customHeight="1">
      <c r="A885" s="812">
        <v>37734.0</v>
      </c>
      <c r="B885" s="813" t="s">
        <v>9958</v>
      </c>
      <c r="C885" s="828" t="s">
        <v>826</v>
      </c>
      <c r="D885" s="829">
        <v>48908.39</v>
      </c>
      <c r="E885" s="830"/>
      <c r="F885" s="830"/>
    </row>
    <row r="886" ht="15.75" customHeight="1">
      <c r="A886" s="812">
        <v>42251.0</v>
      </c>
      <c r="B886" s="813" t="s">
        <v>9959</v>
      </c>
      <c r="C886" s="828" t="s">
        <v>826</v>
      </c>
      <c r="D886" s="829">
        <v>55538.46</v>
      </c>
      <c r="E886" s="830"/>
      <c r="F886" s="830"/>
    </row>
    <row r="887" ht="15.75" customHeight="1">
      <c r="A887" s="812">
        <v>37733.0</v>
      </c>
      <c r="B887" s="813" t="s">
        <v>9960</v>
      </c>
      <c r="C887" s="828" t="s">
        <v>826</v>
      </c>
      <c r="D887" s="829">
        <v>36671.32</v>
      </c>
      <c r="E887" s="830"/>
      <c r="F887" s="830"/>
    </row>
    <row r="888" ht="15.75" customHeight="1">
      <c r="A888" s="812">
        <v>37735.0</v>
      </c>
      <c r="B888" s="813" t="s">
        <v>9961</v>
      </c>
      <c r="C888" s="828" t="s">
        <v>826</v>
      </c>
      <c r="D888" s="829">
        <v>44188.95</v>
      </c>
      <c r="E888" s="830"/>
      <c r="F888" s="830"/>
    </row>
    <row r="889" ht="15.75" customHeight="1">
      <c r="A889" s="812">
        <v>5090.0</v>
      </c>
      <c r="B889" s="813" t="s">
        <v>9962</v>
      </c>
      <c r="C889" s="828" t="s">
        <v>826</v>
      </c>
      <c r="D889" s="829">
        <v>15.95</v>
      </c>
      <c r="E889" s="830"/>
      <c r="F889" s="830"/>
    </row>
    <row r="890" ht="15.75" customHeight="1">
      <c r="A890" s="812">
        <v>5085.0</v>
      </c>
      <c r="B890" s="813" t="s">
        <v>9963</v>
      </c>
      <c r="C890" s="828" t="s">
        <v>826</v>
      </c>
      <c r="D890" s="829">
        <v>23.74</v>
      </c>
      <c r="E890" s="830"/>
      <c r="F890" s="830"/>
    </row>
    <row r="891" ht="15.75" customHeight="1">
      <c r="A891" s="812">
        <v>43603.0</v>
      </c>
      <c r="B891" s="813" t="s">
        <v>9964</v>
      </c>
      <c r="C891" s="828" t="s">
        <v>826</v>
      </c>
      <c r="D891" s="829">
        <v>33.92</v>
      </c>
      <c r="E891" s="830"/>
      <c r="F891" s="830"/>
    </row>
    <row r="892" ht="15.75" customHeight="1">
      <c r="A892" s="812">
        <v>38374.0</v>
      </c>
      <c r="B892" s="813" t="s">
        <v>9965</v>
      </c>
      <c r="C892" s="828" t="s">
        <v>826</v>
      </c>
      <c r="D892" s="829">
        <v>976.07</v>
      </c>
      <c r="E892" s="830"/>
      <c r="F892" s="830"/>
    </row>
    <row r="893" ht="15.75" customHeight="1">
      <c r="A893" s="812">
        <v>4513.0</v>
      </c>
      <c r="B893" s="813" t="s">
        <v>9966</v>
      </c>
      <c r="C893" s="828" t="s">
        <v>735</v>
      </c>
      <c r="D893" s="829">
        <v>3.29</v>
      </c>
      <c r="E893" s="830"/>
      <c r="F893" s="830"/>
    </row>
    <row r="894" ht="15.75" customHeight="1">
      <c r="A894" s="812">
        <v>20209.0</v>
      </c>
      <c r="B894" s="813" t="s">
        <v>9967</v>
      </c>
      <c r="C894" s="828" t="s">
        <v>735</v>
      </c>
      <c r="D894" s="829">
        <v>26.02</v>
      </c>
      <c r="E894" s="830"/>
      <c r="F894" s="830"/>
    </row>
    <row r="895" ht="15.75" customHeight="1">
      <c r="A895" s="812">
        <v>20212.0</v>
      </c>
      <c r="B895" s="813" t="s">
        <v>9968</v>
      </c>
      <c r="C895" s="828" t="s">
        <v>735</v>
      </c>
      <c r="D895" s="829">
        <v>21.78</v>
      </c>
      <c r="E895" s="830"/>
      <c r="F895" s="830"/>
    </row>
    <row r="896" ht="15.75" customHeight="1">
      <c r="A896" s="812">
        <v>4433.0</v>
      </c>
      <c r="B896" s="813" t="s">
        <v>9969</v>
      </c>
      <c r="C896" s="828" t="s">
        <v>735</v>
      </c>
      <c r="D896" s="829">
        <v>24.93</v>
      </c>
      <c r="E896" s="830"/>
      <c r="F896" s="830"/>
    </row>
    <row r="897" ht="15.75" customHeight="1">
      <c r="A897" s="812">
        <v>4430.0</v>
      </c>
      <c r="B897" s="813" t="s">
        <v>9970</v>
      </c>
      <c r="C897" s="828" t="s">
        <v>735</v>
      </c>
      <c r="D897" s="829">
        <v>12.75</v>
      </c>
      <c r="E897" s="830"/>
      <c r="F897" s="830"/>
    </row>
    <row r="898" ht="15.75" customHeight="1">
      <c r="A898" s="812">
        <v>4400.0</v>
      </c>
      <c r="B898" s="813" t="s">
        <v>9971</v>
      </c>
      <c r="C898" s="828" t="s">
        <v>735</v>
      </c>
      <c r="D898" s="829">
        <v>20.29</v>
      </c>
      <c r="E898" s="830"/>
      <c r="F898" s="830"/>
    </row>
    <row r="899" ht="15.75" customHeight="1">
      <c r="A899" s="812">
        <v>2729.0</v>
      </c>
      <c r="B899" s="813" t="s">
        <v>9972</v>
      </c>
      <c r="C899" s="828" t="s">
        <v>826</v>
      </c>
      <c r="D899" s="829">
        <v>24.57</v>
      </c>
      <c r="E899" s="830"/>
      <c r="F899" s="830"/>
    </row>
    <row r="900" ht="15.75" customHeight="1">
      <c r="A900" s="812">
        <v>11871.0</v>
      </c>
      <c r="B900" s="813" t="s">
        <v>9973</v>
      </c>
      <c r="C900" s="828" t="s">
        <v>826</v>
      </c>
      <c r="D900" s="829">
        <v>274.0</v>
      </c>
      <c r="E900" s="830"/>
      <c r="F900" s="830"/>
    </row>
    <row r="901" ht="15.75" customHeight="1">
      <c r="A901" s="812">
        <v>34636.0</v>
      </c>
      <c r="B901" s="813" t="s">
        <v>9974</v>
      </c>
      <c r="C901" s="828" t="s">
        <v>826</v>
      </c>
      <c r="D901" s="829">
        <v>401.55</v>
      </c>
      <c r="E901" s="830"/>
      <c r="F901" s="830"/>
    </row>
    <row r="902" ht="15.75" customHeight="1">
      <c r="A902" s="812">
        <v>34639.0</v>
      </c>
      <c r="B902" s="813" t="s">
        <v>9975</v>
      </c>
      <c r="C902" s="828" t="s">
        <v>826</v>
      </c>
      <c r="D902" s="829">
        <v>815.54</v>
      </c>
      <c r="E902" s="830"/>
      <c r="F902" s="830"/>
    </row>
    <row r="903" ht="15.75" customHeight="1">
      <c r="A903" s="812">
        <v>34640.0</v>
      </c>
      <c r="B903" s="813" t="s">
        <v>9976</v>
      </c>
      <c r="C903" s="828" t="s">
        <v>826</v>
      </c>
      <c r="D903" s="829">
        <v>916.06</v>
      </c>
      <c r="E903" s="830"/>
      <c r="F903" s="830"/>
    </row>
    <row r="904" ht="15.75" customHeight="1">
      <c r="A904" s="812">
        <v>34637.0</v>
      </c>
      <c r="B904" s="813" t="s">
        <v>9977</v>
      </c>
      <c r="C904" s="828" t="s">
        <v>826</v>
      </c>
      <c r="D904" s="829">
        <v>230.55</v>
      </c>
      <c r="E904" s="830"/>
      <c r="F904" s="830"/>
    </row>
    <row r="905" ht="15.75" customHeight="1">
      <c r="A905" s="812">
        <v>34638.0</v>
      </c>
      <c r="B905" s="813" t="s">
        <v>9978</v>
      </c>
      <c r="C905" s="828" t="s">
        <v>826</v>
      </c>
      <c r="D905" s="829">
        <v>395.36</v>
      </c>
      <c r="E905" s="830"/>
      <c r="F905" s="830"/>
    </row>
    <row r="906" ht="15.75" customHeight="1">
      <c r="A906" s="812">
        <v>11868.0</v>
      </c>
      <c r="B906" s="813" t="s">
        <v>9979</v>
      </c>
      <c r="C906" s="828" t="s">
        <v>826</v>
      </c>
      <c r="D906" s="829">
        <v>376.57</v>
      </c>
      <c r="E906" s="830"/>
      <c r="F906" s="830"/>
    </row>
    <row r="907" ht="15.75" customHeight="1">
      <c r="A907" s="812">
        <v>37106.0</v>
      </c>
      <c r="B907" s="813" t="s">
        <v>9980</v>
      </c>
      <c r="C907" s="828" t="s">
        <v>826</v>
      </c>
      <c r="D907" s="829">
        <v>3637.29</v>
      </c>
      <c r="E907" s="830"/>
      <c r="F907" s="830"/>
    </row>
    <row r="908" ht="15.75" customHeight="1">
      <c r="A908" s="812">
        <v>11869.0</v>
      </c>
      <c r="B908" s="813" t="s">
        <v>9981</v>
      </c>
      <c r="C908" s="828" t="s">
        <v>826</v>
      </c>
      <c r="D908" s="829">
        <v>610.98</v>
      </c>
      <c r="E908" s="830"/>
      <c r="F908" s="830"/>
    </row>
    <row r="909" ht="15.75" customHeight="1">
      <c r="A909" s="812">
        <v>37104.0</v>
      </c>
      <c r="B909" s="813" t="s">
        <v>9982</v>
      </c>
      <c r="C909" s="828" t="s">
        <v>826</v>
      </c>
      <c r="D909" s="829">
        <v>787.6</v>
      </c>
      <c r="E909" s="830"/>
      <c r="F909" s="830"/>
    </row>
    <row r="910" ht="15.75" customHeight="1">
      <c r="A910" s="812">
        <v>37105.0</v>
      </c>
      <c r="B910" s="813" t="s">
        <v>9983</v>
      </c>
      <c r="C910" s="828" t="s">
        <v>826</v>
      </c>
      <c r="D910" s="829">
        <v>1754.11</v>
      </c>
      <c r="E910" s="830"/>
      <c r="F910" s="830"/>
    </row>
    <row r="911" ht="15.75" customHeight="1">
      <c r="A911" s="812">
        <v>34641.0</v>
      </c>
      <c r="B911" s="813" t="s">
        <v>9984</v>
      </c>
      <c r="C911" s="828" t="s">
        <v>826</v>
      </c>
      <c r="D911" s="829">
        <v>48.49</v>
      </c>
      <c r="E911" s="830"/>
      <c r="F911" s="830"/>
    </row>
    <row r="912" ht="15.75" customHeight="1">
      <c r="A912" s="812">
        <v>43434.0</v>
      </c>
      <c r="B912" s="813" t="s">
        <v>9985</v>
      </c>
      <c r="C912" s="828" t="s">
        <v>826</v>
      </c>
      <c r="D912" s="829">
        <v>52.43</v>
      </c>
      <c r="E912" s="830"/>
      <c r="F912" s="830"/>
    </row>
    <row r="913" ht="15.75" customHeight="1">
      <c r="A913" s="812">
        <v>43435.0</v>
      </c>
      <c r="B913" s="813" t="s">
        <v>9986</v>
      </c>
      <c r="C913" s="828" t="s">
        <v>826</v>
      </c>
      <c r="D913" s="829">
        <v>96.13</v>
      </c>
      <c r="E913" s="830"/>
      <c r="F913" s="830"/>
    </row>
    <row r="914" ht="15.75" customHeight="1">
      <c r="A914" s="812">
        <v>43436.0</v>
      </c>
      <c r="B914" s="813" t="s">
        <v>9987</v>
      </c>
      <c r="C914" s="828" t="s">
        <v>826</v>
      </c>
      <c r="D914" s="829">
        <v>168.23</v>
      </c>
      <c r="E914" s="830"/>
      <c r="F914" s="830"/>
    </row>
    <row r="915" ht="15.75" customHeight="1">
      <c r="A915" s="812">
        <v>43437.0</v>
      </c>
      <c r="B915" s="813" t="s">
        <v>9988</v>
      </c>
      <c r="C915" s="828" t="s">
        <v>826</v>
      </c>
      <c r="D915" s="829">
        <v>305.0</v>
      </c>
      <c r="E915" s="830"/>
      <c r="F915" s="830"/>
    </row>
    <row r="916" ht="15.75" customHeight="1">
      <c r="A916" s="812">
        <v>43438.0</v>
      </c>
      <c r="B916" s="813" t="s">
        <v>9989</v>
      </c>
      <c r="C916" s="828" t="s">
        <v>826</v>
      </c>
      <c r="D916" s="829">
        <v>546.21</v>
      </c>
      <c r="E916" s="830"/>
      <c r="F916" s="830"/>
    </row>
    <row r="917" ht="15.75" customHeight="1">
      <c r="A917" s="812">
        <v>41627.0</v>
      </c>
      <c r="B917" s="813" t="s">
        <v>9990</v>
      </c>
      <c r="C917" s="828" t="s">
        <v>826</v>
      </c>
      <c r="D917" s="829">
        <v>80.84</v>
      </c>
      <c r="E917" s="830"/>
      <c r="F917" s="830"/>
    </row>
    <row r="918" ht="15.75" customHeight="1">
      <c r="A918" s="812">
        <v>41628.0</v>
      </c>
      <c r="B918" s="813" t="s">
        <v>9991</v>
      </c>
      <c r="C918" s="828" t="s">
        <v>826</v>
      </c>
      <c r="D918" s="829">
        <v>148.57</v>
      </c>
      <c r="E918" s="830"/>
      <c r="F918" s="830"/>
    </row>
    <row r="919" ht="15.75" customHeight="1">
      <c r="A919" s="812">
        <v>41629.0</v>
      </c>
      <c r="B919" s="813" t="s">
        <v>9992</v>
      </c>
      <c r="C919" s="828" t="s">
        <v>826</v>
      </c>
      <c r="D919" s="829">
        <v>188.77</v>
      </c>
      <c r="E919" s="830"/>
      <c r="F919" s="830"/>
    </row>
    <row r="920" ht="15.75" customHeight="1">
      <c r="A920" s="812">
        <v>43429.0</v>
      </c>
      <c r="B920" s="813" t="s">
        <v>9993</v>
      </c>
      <c r="C920" s="828" t="s">
        <v>826</v>
      </c>
      <c r="D920" s="829">
        <v>41.82</v>
      </c>
      <c r="E920" s="830"/>
      <c r="F920" s="830"/>
    </row>
    <row r="921" ht="15.75" customHeight="1">
      <c r="A921" s="812">
        <v>43430.0</v>
      </c>
      <c r="B921" s="813" t="s">
        <v>9994</v>
      </c>
      <c r="C921" s="828" t="s">
        <v>826</v>
      </c>
      <c r="D921" s="829">
        <v>69.47</v>
      </c>
      <c r="E921" s="830"/>
      <c r="F921" s="830"/>
    </row>
    <row r="922" ht="15.75" customHeight="1">
      <c r="A922" s="812">
        <v>43431.0</v>
      </c>
      <c r="B922" s="813" t="s">
        <v>9995</v>
      </c>
      <c r="C922" s="828" t="s">
        <v>826</v>
      </c>
      <c r="D922" s="829">
        <v>134.58</v>
      </c>
      <c r="E922" s="830"/>
      <c r="F922" s="830"/>
    </row>
    <row r="923" ht="15.75" customHeight="1">
      <c r="A923" s="812">
        <v>43432.0</v>
      </c>
      <c r="B923" s="813" t="s">
        <v>9996</v>
      </c>
      <c r="C923" s="828" t="s">
        <v>826</v>
      </c>
      <c r="D923" s="829">
        <v>279.66</v>
      </c>
      <c r="E923" s="830"/>
      <c r="F923" s="830"/>
    </row>
    <row r="924" ht="15.75" customHeight="1">
      <c r="A924" s="812">
        <v>43433.0</v>
      </c>
      <c r="B924" s="813" t="s">
        <v>9997</v>
      </c>
      <c r="C924" s="828" t="s">
        <v>826</v>
      </c>
      <c r="D924" s="829">
        <v>440.9</v>
      </c>
      <c r="E924" s="830"/>
      <c r="F924" s="830"/>
    </row>
    <row r="925" ht="15.75" customHeight="1">
      <c r="A925" s="812">
        <v>43094.0</v>
      </c>
      <c r="B925" s="813" t="s">
        <v>9998</v>
      </c>
      <c r="C925" s="828" t="s">
        <v>826</v>
      </c>
      <c r="D925" s="829">
        <v>181.43</v>
      </c>
      <c r="E925" s="830"/>
      <c r="F925" s="830"/>
    </row>
    <row r="926" ht="15.75" customHeight="1">
      <c r="A926" s="812">
        <v>43093.0</v>
      </c>
      <c r="B926" s="813" t="s">
        <v>9999</v>
      </c>
      <c r="C926" s="828" t="s">
        <v>826</v>
      </c>
      <c r="D926" s="829">
        <v>192.81</v>
      </c>
      <c r="E926" s="830"/>
      <c r="F926" s="830"/>
    </row>
    <row r="927" ht="15.75" customHeight="1">
      <c r="A927" s="812">
        <v>1030.0</v>
      </c>
      <c r="B927" s="813" t="s">
        <v>10000</v>
      </c>
      <c r="C927" s="828" t="s">
        <v>826</v>
      </c>
      <c r="D927" s="829">
        <v>35.9</v>
      </c>
      <c r="E927" s="830"/>
      <c r="F927" s="830"/>
    </row>
    <row r="928" ht="15.75" customHeight="1">
      <c r="A928" s="812">
        <v>11694.0</v>
      </c>
      <c r="B928" s="813" t="s">
        <v>10001</v>
      </c>
      <c r="C928" s="828" t="s">
        <v>826</v>
      </c>
      <c r="D928" s="829">
        <v>793.57</v>
      </c>
      <c r="E928" s="830"/>
      <c r="F928" s="830"/>
    </row>
    <row r="929" ht="15.75" customHeight="1">
      <c r="A929" s="812">
        <v>11881.0</v>
      </c>
      <c r="B929" s="813" t="s">
        <v>10002</v>
      </c>
      <c r="C929" s="828" t="s">
        <v>826</v>
      </c>
      <c r="D929" s="829">
        <v>74.28</v>
      </c>
      <c r="E929" s="830"/>
      <c r="F929" s="830"/>
    </row>
    <row r="930" ht="15.75" customHeight="1">
      <c r="A930" s="812">
        <v>35277.0</v>
      </c>
      <c r="B930" s="813" t="s">
        <v>10003</v>
      </c>
      <c r="C930" s="828" t="s">
        <v>826</v>
      </c>
      <c r="D930" s="829">
        <v>409.41</v>
      </c>
      <c r="E930" s="830"/>
      <c r="F930" s="830"/>
    </row>
    <row r="931" ht="15.75" customHeight="1">
      <c r="A931" s="812">
        <v>10521.0</v>
      </c>
      <c r="B931" s="813" t="s">
        <v>10004</v>
      </c>
      <c r="C931" s="828" t="s">
        <v>826</v>
      </c>
      <c r="D931" s="829">
        <v>190.9</v>
      </c>
      <c r="E931" s="830"/>
      <c r="F931" s="830"/>
    </row>
    <row r="932" ht="15.75" customHeight="1">
      <c r="A932" s="812">
        <v>10885.0</v>
      </c>
      <c r="B932" s="813" t="s">
        <v>10005</v>
      </c>
      <c r="C932" s="828" t="s">
        <v>826</v>
      </c>
      <c r="D932" s="829">
        <v>241.47</v>
      </c>
      <c r="E932" s="830"/>
      <c r="F932" s="830"/>
    </row>
    <row r="933" ht="15.75" customHeight="1">
      <c r="A933" s="812">
        <v>20962.0</v>
      </c>
      <c r="B933" s="813" t="s">
        <v>10006</v>
      </c>
      <c r="C933" s="828" t="s">
        <v>826</v>
      </c>
      <c r="D933" s="829">
        <v>200.0</v>
      </c>
      <c r="E933" s="830"/>
      <c r="F933" s="830"/>
    </row>
    <row r="934" ht="15.75" customHeight="1">
      <c r="A934" s="812">
        <v>20963.0</v>
      </c>
      <c r="B934" s="813" t="s">
        <v>10007</v>
      </c>
      <c r="C934" s="828" t="s">
        <v>826</v>
      </c>
      <c r="D934" s="829">
        <v>244.31</v>
      </c>
      <c r="E934" s="830"/>
      <c r="F934" s="830"/>
    </row>
    <row r="935" ht="15.75" customHeight="1">
      <c r="A935" s="812">
        <v>2555.0</v>
      </c>
      <c r="B935" s="813" t="s">
        <v>10008</v>
      </c>
      <c r="C935" s="828" t="s">
        <v>826</v>
      </c>
      <c r="D935" s="829">
        <v>1.76</v>
      </c>
      <c r="E935" s="830"/>
      <c r="F935" s="830"/>
    </row>
    <row r="936" ht="15.75" customHeight="1">
      <c r="A936" s="812">
        <v>2556.0</v>
      </c>
      <c r="B936" s="813" t="s">
        <v>10009</v>
      </c>
      <c r="C936" s="828" t="s">
        <v>826</v>
      </c>
      <c r="D936" s="829">
        <v>1.83</v>
      </c>
      <c r="E936" s="830"/>
      <c r="F936" s="830"/>
    </row>
    <row r="937" ht="15.75" customHeight="1">
      <c r="A937" s="812">
        <v>2557.0</v>
      </c>
      <c r="B937" s="813" t="s">
        <v>10010</v>
      </c>
      <c r="C937" s="828" t="s">
        <v>826</v>
      </c>
      <c r="D937" s="829">
        <v>3.86</v>
      </c>
      <c r="E937" s="830"/>
      <c r="F937" s="830"/>
    </row>
    <row r="938" ht="15.75" customHeight="1">
      <c r="A938" s="812">
        <v>10569.0</v>
      </c>
      <c r="B938" s="813" t="s">
        <v>10011</v>
      </c>
      <c r="C938" s="828" t="s">
        <v>826</v>
      </c>
      <c r="D938" s="829">
        <v>3.86</v>
      </c>
      <c r="E938" s="830"/>
      <c r="F938" s="830"/>
    </row>
    <row r="939" ht="15.75" customHeight="1">
      <c r="A939" s="812">
        <v>39810.0</v>
      </c>
      <c r="B939" s="813" t="s">
        <v>10012</v>
      </c>
      <c r="C939" s="828" t="s">
        <v>826</v>
      </c>
      <c r="D939" s="829">
        <v>24.48</v>
      </c>
      <c r="E939" s="830"/>
      <c r="F939" s="830"/>
    </row>
    <row r="940" ht="15.75" customHeight="1">
      <c r="A940" s="812">
        <v>39811.0</v>
      </c>
      <c r="B940" s="813" t="s">
        <v>10013</v>
      </c>
      <c r="C940" s="828" t="s">
        <v>826</v>
      </c>
      <c r="D940" s="829">
        <v>29.95</v>
      </c>
      <c r="E940" s="830"/>
      <c r="F940" s="830"/>
    </row>
    <row r="941" ht="15.75" customHeight="1">
      <c r="A941" s="812">
        <v>39812.0</v>
      </c>
      <c r="B941" s="813" t="s">
        <v>10014</v>
      </c>
      <c r="C941" s="828" t="s">
        <v>826</v>
      </c>
      <c r="D941" s="829">
        <v>49.24</v>
      </c>
      <c r="E941" s="830"/>
      <c r="F941" s="830"/>
    </row>
    <row r="942" ht="15.75" customHeight="1">
      <c r="A942" s="812">
        <v>43096.0</v>
      </c>
      <c r="B942" s="813" t="s">
        <v>10015</v>
      </c>
      <c r="C942" s="828" t="s">
        <v>826</v>
      </c>
      <c r="D942" s="829">
        <v>163.23</v>
      </c>
      <c r="E942" s="830"/>
      <c r="F942" s="830"/>
    </row>
    <row r="943" ht="15.75" customHeight="1">
      <c r="A943" s="812">
        <v>43102.0</v>
      </c>
      <c r="B943" s="813" t="s">
        <v>10016</v>
      </c>
      <c r="C943" s="828" t="s">
        <v>826</v>
      </c>
      <c r="D943" s="829">
        <v>99.25</v>
      </c>
      <c r="E943" s="830"/>
      <c r="F943" s="830"/>
    </row>
    <row r="944" ht="15.75" customHeight="1">
      <c r="A944" s="812">
        <v>43103.0</v>
      </c>
      <c r="B944" s="813" t="s">
        <v>10017</v>
      </c>
      <c r="C944" s="828" t="s">
        <v>826</v>
      </c>
      <c r="D944" s="829">
        <v>146.15</v>
      </c>
      <c r="E944" s="830"/>
      <c r="F944" s="830"/>
    </row>
    <row r="945" ht="15.75" customHeight="1">
      <c r="A945" s="812">
        <v>43098.0</v>
      </c>
      <c r="B945" s="813" t="s">
        <v>10018</v>
      </c>
      <c r="C945" s="828" t="s">
        <v>826</v>
      </c>
      <c r="D945" s="829">
        <v>55.29</v>
      </c>
      <c r="E945" s="830"/>
      <c r="F945" s="830"/>
    </row>
    <row r="946" ht="15.75" customHeight="1">
      <c r="A946" s="812">
        <v>43097.0</v>
      </c>
      <c r="B946" s="813" t="s">
        <v>10019</v>
      </c>
      <c r="C946" s="828" t="s">
        <v>826</v>
      </c>
      <c r="D946" s="829">
        <v>32.75</v>
      </c>
      <c r="E946" s="830"/>
      <c r="F946" s="830"/>
    </row>
    <row r="947" ht="15.75" customHeight="1">
      <c r="A947" s="812">
        <v>43104.0</v>
      </c>
      <c r="B947" s="813" t="s">
        <v>10020</v>
      </c>
      <c r="C947" s="828" t="s">
        <v>826</v>
      </c>
      <c r="D947" s="829">
        <v>387.49</v>
      </c>
      <c r="E947" s="830"/>
      <c r="F947" s="830"/>
    </row>
    <row r="948" ht="15.75" customHeight="1">
      <c r="A948" s="812">
        <v>39771.0</v>
      </c>
      <c r="B948" s="813" t="s">
        <v>941</v>
      </c>
      <c r="C948" s="828" t="s">
        <v>826</v>
      </c>
      <c r="D948" s="829">
        <v>37.1</v>
      </c>
      <c r="E948" s="830"/>
      <c r="F948" s="830"/>
    </row>
    <row r="949" ht="15.75" customHeight="1">
      <c r="A949" s="812">
        <v>39772.0</v>
      </c>
      <c r="B949" s="813" t="s">
        <v>944</v>
      </c>
      <c r="C949" s="828" t="s">
        <v>826</v>
      </c>
      <c r="D949" s="829">
        <v>72.92</v>
      </c>
      <c r="E949" s="830"/>
      <c r="F949" s="830"/>
    </row>
    <row r="950" ht="15.75" customHeight="1">
      <c r="A950" s="812">
        <v>39773.0</v>
      </c>
      <c r="B950" s="813" t="s">
        <v>947</v>
      </c>
      <c r="C950" s="828" t="s">
        <v>826</v>
      </c>
      <c r="D950" s="829">
        <v>117.21</v>
      </c>
      <c r="E950" s="830"/>
      <c r="F950" s="830"/>
    </row>
    <row r="951" ht="15.75" customHeight="1">
      <c r="A951" s="812">
        <v>39774.0</v>
      </c>
      <c r="B951" s="813" t="s">
        <v>10021</v>
      </c>
      <c r="C951" s="828" t="s">
        <v>826</v>
      </c>
      <c r="D951" s="829">
        <v>175.32</v>
      </c>
      <c r="E951" s="830"/>
      <c r="F951" s="830"/>
    </row>
    <row r="952" ht="15.75" customHeight="1">
      <c r="A952" s="812">
        <v>39775.0</v>
      </c>
      <c r="B952" s="813" t="s">
        <v>10022</v>
      </c>
      <c r="C952" s="828" t="s">
        <v>826</v>
      </c>
      <c r="D952" s="829">
        <v>233.99</v>
      </c>
      <c r="E952" s="830"/>
      <c r="F952" s="830"/>
    </row>
    <row r="953" ht="15.75" customHeight="1">
      <c r="A953" s="812">
        <v>39776.0</v>
      </c>
      <c r="B953" s="813" t="s">
        <v>10023</v>
      </c>
      <c r="C953" s="828" t="s">
        <v>826</v>
      </c>
      <c r="D953" s="829">
        <v>282.78</v>
      </c>
      <c r="E953" s="830"/>
      <c r="F953" s="830"/>
    </row>
    <row r="954" ht="15.75" customHeight="1">
      <c r="A954" s="812">
        <v>39777.0</v>
      </c>
      <c r="B954" s="813" t="s">
        <v>10024</v>
      </c>
      <c r="C954" s="828" t="s">
        <v>826</v>
      </c>
      <c r="D954" s="829">
        <v>358.42</v>
      </c>
      <c r="E954" s="830"/>
      <c r="F954" s="830"/>
    </row>
    <row r="955" ht="15.75" customHeight="1">
      <c r="A955" s="812">
        <v>20254.0</v>
      </c>
      <c r="B955" s="813" t="s">
        <v>10025</v>
      </c>
      <c r="C955" s="828" t="s">
        <v>826</v>
      </c>
      <c r="D955" s="829">
        <v>26.01</v>
      </c>
      <c r="E955" s="830"/>
      <c r="F955" s="830"/>
    </row>
    <row r="956" ht="15.75" customHeight="1">
      <c r="A956" s="812">
        <v>20253.0</v>
      </c>
      <c r="B956" s="813" t="s">
        <v>10026</v>
      </c>
      <c r="C956" s="828" t="s">
        <v>826</v>
      </c>
      <c r="D956" s="829">
        <v>85.42</v>
      </c>
      <c r="E956" s="830"/>
      <c r="F956" s="830"/>
    </row>
    <row r="957" ht="15.75" customHeight="1">
      <c r="A957" s="812">
        <v>1872.0</v>
      </c>
      <c r="B957" s="813" t="s">
        <v>10027</v>
      </c>
      <c r="C957" s="828" t="s">
        <v>826</v>
      </c>
      <c r="D957" s="829">
        <v>2.66</v>
      </c>
      <c r="E957" s="830"/>
      <c r="F957" s="830"/>
    </row>
    <row r="958" ht="15.75" customHeight="1">
      <c r="A958" s="812">
        <v>1873.0</v>
      </c>
      <c r="B958" s="813" t="s">
        <v>10028</v>
      </c>
      <c r="C958" s="828" t="s">
        <v>826</v>
      </c>
      <c r="D958" s="829">
        <v>5.3</v>
      </c>
      <c r="E958" s="830"/>
      <c r="F958" s="830"/>
    </row>
    <row r="959" ht="15.75" customHeight="1">
      <c r="A959" s="812">
        <v>11247.0</v>
      </c>
      <c r="B959" s="813" t="s">
        <v>10029</v>
      </c>
      <c r="C959" s="828" t="s">
        <v>826</v>
      </c>
      <c r="D959" s="829">
        <v>1642.62</v>
      </c>
      <c r="E959" s="830"/>
      <c r="F959" s="830"/>
    </row>
    <row r="960" ht="15.75" customHeight="1">
      <c r="A960" s="812">
        <v>11250.0</v>
      </c>
      <c r="B960" s="813" t="s">
        <v>10030</v>
      </c>
      <c r="C960" s="828" t="s">
        <v>826</v>
      </c>
      <c r="D960" s="829">
        <v>70.72</v>
      </c>
      <c r="E960" s="830"/>
      <c r="F960" s="830"/>
    </row>
    <row r="961" ht="15.75" customHeight="1">
      <c r="A961" s="812">
        <v>11249.0</v>
      </c>
      <c r="B961" s="813" t="s">
        <v>10031</v>
      </c>
      <c r="C961" s="828" t="s">
        <v>826</v>
      </c>
      <c r="D961" s="829">
        <v>3208.61</v>
      </c>
      <c r="E961" s="830"/>
      <c r="F961" s="830"/>
    </row>
    <row r="962" ht="15.75" customHeight="1">
      <c r="A962" s="812">
        <v>11251.0</v>
      </c>
      <c r="B962" s="813" t="s">
        <v>10032</v>
      </c>
      <c r="C962" s="828" t="s">
        <v>826</v>
      </c>
      <c r="D962" s="829">
        <v>156.64</v>
      </c>
      <c r="E962" s="830"/>
      <c r="F962" s="830"/>
    </row>
    <row r="963" ht="15.75" customHeight="1">
      <c r="A963" s="812">
        <v>11253.0</v>
      </c>
      <c r="B963" s="813" t="s">
        <v>10033</v>
      </c>
      <c r="C963" s="828" t="s">
        <v>826</v>
      </c>
      <c r="D963" s="829">
        <v>259.57</v>
      </c>
      <c r="E963" s="830"/>
      <c r="F963" s="830"/>
    </row>
    <row r="964" ht="15.75" customHeight="1">
      <c r="A964" s="812">
        <v>11255.0</v>
      </c>
      <c r="B964" s="813" t="s">
        <v>10034</v>
      </c>
      <c r="C964" s="828" t="s">
        <v>826</v>
      </c>
      <c r="D964" s="829">
        <v>388.06</v>
      </c>
      <c r="E964" s="830"/>
      <c r="F964" s="830"/>
    </row>
    <row r="965" ht="15.75" customHeight="1">
      <c r="A965" s="812">
        <v>14055.0</v>
      </c>
      <c r="B965" s="813" t="s">
        <v>10035</v>
      </c>
      <c r="C965" s="828" t="s">
        <v>826</v>
      </c>
      <c r="D965" s="829">
        <v>780.63</v>
      </c>
      <c r="E965" s="830"/>
      <c r="F965" s="830"/>
    </row>
    <row r="966" ht="15.75" customHeight="1">
      <c r="A966" s="812">
        <v>11256.0</v>
      </c>
      <c r="B966" s="813" t="s">
        <v>10036</v>
      </c>
      <c r="C966" s="828" t="s">
        <v>826</v>
      </c>
      <c r="D966" s="829">
        <v>486.08</v>
      </c>
      <c r="E966" s="830"/>
      <c r="F966" s="830"/>
    </row>
    <row r="967" ht="15.75" customHeight="1">
      <c r="A967" s="812">
        <v>39693.0</v>
      </c>
      <c r="B967" s="813" t="s">
        <v>10037</v>
      </c>
      <c r="C967" s="828" t="s">
        <v>826</v>
      </c>
      <c r="D967" s="829">
        <v>3052.81</v>
      </c>
      <c r="E967" s="830"/>
      <c r="F967" s="830"/>
    </row>
    <row r="968" ht="15.75" customHeight="1">
      <c r="A968" s="812">
        <v>39692.0</v>
      </c>
      <c r="B968" s="813" t="s">
        <v>10038</v>
      </c>
      <c r="C968" s="828" t="s">
        <v>826</v>
      </c>
      <c r="D968" s="829">
        <v>976.83</v>
      </c>
      <c r="E968" s="830"/>
      <c r="F968" s="830"/>
    </row>
    <row r="969" ht="15.75" customHeight="1">
      <c r="A969" s="812">
        <v>34643.0</v>
      </c>
      <c r="B969" s="813" t="s">
        <v>10039</v>
      </c>
      <c r="C969" s="828" t="s">
        <v>826</v>
      </c>
      <c r="D969" s="829">
        <v>13.25</v>
      </c>
      <c r="E969" s="830"/>
      <c r="F969" s="830"/>
    </row>
    <row r="970" ht="15.75" customHeight="1">
      <c r="A970" s="812">
        <v>1062.0</v>
      </c>
      <c r="B970" s="813" t="s">
        <v>10040</v>
      </c>
      <c r="C970" s="828" t="s">
        <v>826</v>
      </c>
      <c r="D970" s="829">
        <v>309.57</v>
      </c>
      <c r="E970" s="830"/>
      <c r="F970" s="830"/>
    </row>
    <row r="971" ht="15.75" customHeight="1">
      <c r="A971" s="812">
        <v>39686.0</v>
      </c>
      <c r="B971" s="813" t="s">
        <v>10041</v>
      </c>
      <c r="C971" s="828" t="s">
        <v>826</v>
      </c>
      <c r="D971" s="829">
        <v>501.26</v>
      </c>
      <c r="E971" s="830"/>
      <c r="F971" s="830"/>
    </row>
    <row r="972" ht="15.75" customHeight="1">
      <c r="A972" s="812">
        <v>43095.0</v>
      </c>
      <c r="B972" s="813" t="s">
        <v>10042</v>
      </c>
      <c r="C972" s="828" t="s">
        <v>826</v>
      </c>
      <c r="D972" s="829">
        <v>107.56</v>
      </c>
      <c r="E972" s="830"/>
      <c r="F972" s="830"/>
    </row>
    <row r="973" ht="15.75" customHeight="1">
      <c r="A973" s="812">
        <v>1871.0</v>
      </c>
      <c r="B973" s="813" t="s">
        <v>10043</v>
      </c>
      <c r="C973" s="828" t="s">
        <v>826</v>
      </c>
      <c r="D973" s="829">
        <v>4.77</v>
      </c>
      <c r="E973" s="830"/>
      <c r="F973" s="830"/>
    </row>
    <row r="974" ht="15.75" customHeight="1">
      <c r="A974" s="812">
        <v>12001.0</v>
      </c>
      <c r="B974" s="813" t="s">
        <v>10044</v>
      </c>
      <c r="C974" s="828" t="s">
        <v>826</v>
      </c>
      <c r="D974" s="829">
        <v>6.89</v>
      </c>
      <c r="E974" s="830"/>
      <c r="F974" s="830"/>
    </row>
    <row r="975" ht="15.75" customHeight="1">
      <c r="A975" s="812">
        <v>11882.0</v>
      </c>
      <c r="B975" s="813" t="s">
        <v>10045</v>
      </c>
      <c r="C975" s="828" t="s">
        <v>826</v>
      </c>
      <c r="D975" s="829">
        <v>53.31</v>
      </c>
      <c r="E975" s="830"/>
      <c r="F975" s="830"/>
    </row>
    <row r="976" ht="15.75" customHeight="1">
      <c r="A976" s="812">
        <v>1068.0</v>
      </c>
      <c r="B976" s="813" t="s">
        <v>10046</v>
      </c>
      <c r="C976" s="828" t="s">
        <v>826</v>
      </c>
      <c r="D976" s="829">
        <v>2041.96</v>
      </c>
      <c r="E976" s="830"/>
      <c r="F976" s="830"/>
    </row>
    <row r="977" ht="15.75" customHeight="1">
      <c r="A977" s="812">
        <v>39690.0</v>
      </c>
      <c r="B977" s="813" t="s">
        <v>10047</v>
      </c>
      <c r="C977" s="828" t="s">
        <v>826</v>
      </c>
      <c r="D977" s="829">
        <v>3425.73</v>
      </c>
      <c r="E977" s="830"/>
      <c r="F977" s="830"/>
    </row>
    <row r="978" ht="15.75" customHeight="1">
      <c r="A978" s="812">
        <v>39691.0</v>
      </c>
      <c r="B978" s="813" t="s">
        <v>10048</v>
      </c>
      <c r="C978" s="828" t="s">
        <v>826</v>
      </c>
      <c r="D978" s="829">
        <v>4308.61</v>
      </c>
      <c r="E978" s="830"/>
      <c r="F978" s="830"/>
    </row>
    <row r="979" ht="15.75" customHeight="1">
      <c r="A979" s="812">
        <v>39808.0</v>
      </c>
      <c r="B979" s="813" t="s">
        <v>10049</v>
      </c>
      <c r="C979" s="828" t="s">
        <v>826</v>
      </c>
      <c r="D979" s="829">
        <v>56.15</v>
      </c>
      <c r="E979" s="830"/>
      <c r="F979" s="830"/>
    </row>
    <row r="980" ht="15.75" customHeight="1">
      <c r="A980" s="812">
        <v>39809.0</v>
      </c>
      <c r="B980" s="813" t="s">
        <v>10050</v>
      </c>
      <c r="C980" s="828" t="s">
        <v>826</v>
      </c>
      <c r="D980" s="829">
        <v>133.19</v>
      </c>
      <c r="E980" s="830"/>
      <c r="F980" s="830"/>
    </row>
    <row r="981" ht="15.75" customHeight="1">
      <c r="A981" s="812">
        <v>43439.0</v>
      </c>
      <c r="B981" s="813" t="s">
        <v>10051</v>
      </c>
      <c r="C981" s="828" t="s">
        <v>826</v>
      </c>
      <c r="D981" s="829">
        <v>244.7</v>
      </c>
      <c r="E981" s="830"/>
      <c r="F981" s="830"/>
    </row>
    <row r="982" ht="15.75" customHeight="1">
      <c r="A982" s="812">
        <v>11713.0</v>
      </c>
      <c r="B982" s="813" t="s">
        <v>10052</v>
      </c>
      <c r="C982" s="828" t="s">
        <v>826</v>
      </c>
      <c r="D982" s="829">
        <v>28.76</v>
      </c>
      <c r="E982" s="830"/>
      <c r="F982" s="830"/>
    </row>
    <row r="983" ht="15.75" customHeight="1">
      <c r="A983" s="812">
        <v>11716.0</v>
      </c>
      <c r="B983" s="813" t="s">
        <v>10053</v>
      </c>
      <c r="C983" s="828" t="s">
        <v>826</v>
      </c>
      <c r="D983" s="829">
        <v>12.28</v>
      </c>
      <c r="E983" s="830"/>
      <c r="F983" s="830"/>
    </row>
    <row r="984" ht="15.75" customHeight="1">
      <c r="A984" s="812">
        <v>5103.0</v>
      </c>
      <c r="B984" s="813" t="s">
        <v>10054</v>
      </c>
      <c r="C984" s="828" t="s">
        <v>826</v>
      </c>
      <c r="D984" s="829">
        <v>12.45</v>
      </c>
      <c r="E984" s="830"/>
      <c r="F984" s="830"/>
    </row>
    <row r="985" ht="15.75" customHeight="1">
      <c r="A985" s="812">
        <v>11712.0</v>
      </c>
      <c r="B985" s="813" t="s">
        <v>10055</v>
      </c>
      <c r="C985" s="828" t="s">
        <v>826</v>
      </c>
      <c r="D985" s="829">
        <v>29.0</v>
      </c>
      <c r="E985" s="830"/>
      <c r="F985" s="830"/>
    </row>
    <row r="986" ht="15.75" customHeight="1">
      <c r="A986" s="812">
        <v>11717.0</v>
      </c>
      <c r="B986" s="813" t="s">
        <v>10056</v>
      </c>
      <c r="C986" s="828" t="s">
        <v>826</v>
      </c>
      <c r="D986" s="829">
        <v>31.51</v>
      </c>
      <c r="E986" s="830"/>
      <c r="F986" s="830"/>
    </row>
    <row r="987" ht="15.75" customHeight="1">
      <c r="A987" s="812">
        <v>11714.0</v>
      </c>
      <c r="B987" s="813" t="s">
        <v>10057</v>
      </c>
      <c r="C987" s="828" t="s">
        <v>826</v>
      </c>
      <c r="D987" s="829">
        <v>39.2</v>
      </c>
      <c r="E987" s="830"/>
      <c r="F987" s="830"/>
    </row>
    <row r="988" ht="15.75" customHeight="1">
      <c r="A988" s="812">
        <v>11715.0</v>
      </c>
      <c r="B988" s="813" t="s">
        <v>10058</v>
      </c>
      <c r="C988" s="828" t="s">
        <v>826</v>
      </c>
      <c r="D988" s="829">
        <v>45.11</v>
      </c>
      <c r="E988" s="830"/>
      <c r="F988" s="830"/>
    </row>
    <row r="989" ht="15.75" customHeight="1">
      <c r="A989" s="812">
        <v>11880.0</v>
      </c>
      <c r="B989" s="813" t="s">
        <v>10059</v>
      </c>
      <c r="C989" s="828" t="s">
        <v>826</v>
      </c>
      <c r="D989" s="829">
        <v>81.09</v>
      </c>
      <c r="E989" s="830"/>
      <c r="F989" s="830"/>
    </row>
    <row r="990" ht="15.75" customHeight="1">
      <c r="A990" s="812">
        <v>1106.0</v>
      </c>
      <c r="B990" s="813" t="s">
        <v>10060</v>
      </c>
      <c r="C990" s="828" t="s">
        <v>2236</v>
      </c>
      <c r="D990" s="829">
        <v>0.45</v>
      </c>
      <c r="E990" s="830"/>
      <c r="F990" s="830"/>
    </row>
    <row r="991" ht="15.75" customHeight="1">
      <c r="A991" s="812">
        <v>11161.0</v>
      </c>
      <c r="B991" s="813" t="s">
        <v>10061</v>
      </c>
      <c r="C991" s="828" t="s">
        <v>2236</v>
      </c>
      <c r="D991" s="829">
        <v>0.75</v>
      </c>
      <c r="E991" s="830"/>
      <c r="F991" s="830"/>
    </row>
    <row r="992" ht="15.75" customHeight="1">
      <c r="A992" s="812">
        <v>1107.0</v>
      </c>
      <c r="B992" s="813" t="s">
        <v>10062</v>
      </c>
      <c r="C992" s="828" t="s">
        <v>2236</v>
      </c>
      <c r="D992" s="829">
        <v>0.38</v>
      </c>
      <c r="E992" s="830"/>
      <c r="F992" s="830"/>
    </row>
    <row r="993" ht="15.75" customHeight="1">
      <c r="A993" s="812">
        <v>4758.0</v>
      </c>
      <c r="B993" s="813" t="s">
        <v>10063</v>
      </c>
      <c r="C993" s="828" t="s">
        <v>621</v>
      </c>
      <c r="D993" s="829">
        <v>20.14</v>
      </c>
      <c r="E993" s="830"/>
      <c r="F993" s="830"/>
    </row>
    <row r="994" ht="15.75" customHeight="1">
      <c r="A994" s="812">
        <v>41080.0</v>
      </c>
      <c r="B994" s="813" t="s">
        <v>10064</v>
      </c>
      <c r="C994" s="828" t="s">
        <v>9235</v>
      </c>
      <c r="D994" s="829">
        <v>3545.26</v>
      </c>
      <c r="E994" s="830"/>
      <c r="F994" s="830"/>
    </row>
    <row r="995" ht="15.75" customHeight="1">
      <c r="A995" s="812">
        <v>25963.0</v>
      </c>
      <c r="B995" s="813" t="s">
        <v>10065</v>
      </c>
      <c r="C995" s="828" t="s">
        <v>2236</v>
      </c>
      <c r="D995" s="829">
        <v>0.07</v>
      </c>
      <c r="E995" s="830"/>
      <c r="F995" s="830"/>
    </row>
    <row r="996" ht="15.75" customHeight="1">
      <c r="A996" s="812">
        <v>4759.0</v>
      </c>
      <c r="B996" s="813" t="s">
        <v>10066</v>
      </c>
      <c r="C996" s="828" t="s">
        <v>621</v>
      </c>
      <c r="D996" s="829">
        <v>14.16</v>
      </c>
      <c r="E996" s="830"/>
      <c r="F996" s="830"/>
    </row>
    <row r="997" ht="15.75" customHeight="1">
      <c r="A997" s="812">
        <v>41068.0</v>
      </c>
      <c r="B997" s="813" t="s">
        <v>10067</v>
      </c>
      <c r="C997" s="828" t="s">
        <v>9235</v>
      </c>
      <c r="D997" s="829">
        <v>2494.54</v>
      </c>
      <c r="E997" s="830"/>
      <c r="F997" s="830"/>
    </row>
    <row r="998" ht="15.75" customHeight="1">
      <c r="A998" s="812">
        <v>1108.0</v>
      </c>
      <c r="B998" s="813" t="s">
        <v>10068</v>
      </c>
      <c r="C998" s="828" t="s">
        <v>735</v>
      </c>
      <c r="D998" s="829">
        <v>33.3</v>
      </c>
      <c r="E998" s="830"/>
      <c r="F998" s="830"/>
    </row>
    <row r="999" ht="15.75" customHeight="1">
      <c r="A999" s="812">
        <v>1117.0</v>
      </c>
      <c r="B999" s="813" t="s">
        <v>10069</v>
      </c>
      <c r="C999" s="828" t="s">
        <v>735</v>
      </c>
      <c r="D999" s="829">
        <v>33.56</v>
      </c>
      <c r="E999" s="830"/>
      <c r="F999" s="830"/>
    </row>
    <row r="1000" ht="15.75" customHeight="1">
      <c r="A1000" s="812">
        <v>1118.0</v>
      </c>
      <c r="B1000" s="813" t="s">
        <v>10070</v>
      </c>
      <c r="C1000" s="828" t="s">
        <v>735</v>
      </c>
      <c r="D1000" s="829">
        <v>39.66</v>
      </c>
      <c r="E1000" s="830"/>
      <c r="F1000" s="830"/>
    </row>
    <row r="1001" ht="15.75" customHeight="1">
      <c r="A1001" s="812">
        <v>1110.0</v>
      </c>
      <c r="B1001" s="813" t="s">
        <v>10071</v>
      </c>
      <c r="C1001" s="828" t="s">
        <v>735</v>
      </c>
      <c r="D1001" s="829">
        <v>39.66</v>
      </c>
      <c r="E1001" s="830"/>
      <c r="F1001" s="830"/>
    </row>
    <row r="1002" ht="15.75" customHeight="1">
      <c r="A1002" s="812">
        <v>12618.0</v>
      </c>
      <c r="B1002" s="813" t="s">
        <v>10072</v>
      </c>
      <c r="C1002" s="828" t="s">
        <v>826</v>
      </c>
      <c r="D1002" s="829">
        <v>44.27</v>
      </c>
      <c r="E1002" s="830"/>
      <c r="F1002" s="830"/>
    </row>
    <row r="1003" ht="15.75" customHeight="1">
      <c r="A1003" s="812">
        <v>40784.0</v>
      </c>
      <c r="B1003" s="813" t="s">
        <v>10073</v>
      </c>
      <c r="C1003" s="828" t="s">
        <v>735</v>
      </c>
      <c r="D1003" s="829">
        <v>109.41</v>
      </c>
      <c r="E1003" s="830"/>
      <c r="F1003" s="830"/>
    </row>
    <row r="1004" ht="15.75" customHeight="1">
      <c r="A1004" s="812">
        <v>40782.0</v>
      </c>
      <c r="B1004" s="813" t="s">
        <v>10074</v>
      </c>
      <c r="C1004" s="828" t="s">
        <v>735</v>
      </c>
      <c r="D1004" s="829">
        <v>42.93</v>
      </c>
      <c r="E1004" s="830"/>
      <c r="F1004" s="830"/>
    </row>
    <row r="1005" ht="15.75" customHeight="1">
      <c r="A1005" s="812">
        <v>40783.0</v>
      </c>
      <c r="B1005" s="813" t="s">
        <v>10075</v>
      </c>
      <c r="C1005" s="828" t="s">
        <v>735</v>
      </c>
      <c r="D1005" s="829">
        <v>55.93</v>
      </c>
      <c r="E1005" s="830"/>
      <c r="F1005" s="830"/>
    </row>
    <row r="1006" ht="15.75" customHeight="1">
      <c r="A1006" s="812">
        <v>1109.0</v>
      </c>
      <c r="B1006" s="813" t="s">
        <v>10076</v>
      </c>
      <c r="C1006" s="828" t="s">
        <v>735</v>
      </c>
      <c r="D1006" s="829">
        <v>33.3</v>
      </c>
      <c r="E1006" s="830"/>
      <c r="F1006" s="830"/>
    </row>
    <row r="1007" ht="15.75" customHeight="1">
      <c r="A1007" s="812">
        <v>1119.0</v>
      </c>
      <c r="B1007" s="813" t="s">
        <v>10077</v>
      </c>
      <c r="C1007" s="828" t="s">
        <v>735</v>
      </c>
      <c r="D1007" s="829">
        <v>21.46</v>
      </c>
      <c r="E1007" s="830"/>
      <c r="F1007" s="830"/>
    </row>
    <row r="1008" ht="15.75" customHeight="1">
      <c r="A1008" s="812">
        <v>13115.0</v>
      </c>
      <c r="B1008" s="813" t="s">
        <v>10078</v>
      </c>
      <c r="C1008" s="828" t="s">
        <v>735</v>
      </c>
      <c r="D1008" s="829">
        <v>8.51</v>
      </c>
      <c r="E1008" s="830"/>
      <c r="F1008" s="830"/>
    </row>
    <row r="1009" ht="15.75" customHeight="1">
      <c r="A1009" s="812">
        <v>10541.0</v>
      </c>
      <c r="B1009" s="813" t="s">
        <v>10079</v>
      </c>
      <c r="C1009" s="828" t="s">
        <v>735</v>
      </c>
      <c r="D1009" s="829">
        <v>10.4</v>
      </c>
      <c r="E1009" s="830"/>
      <c r="F1009" s="830"/>
    </row>
    <row r="1010" ht="15.75" customHeight="1">
      <c r="A1010" s="812">
        <v>10542.0</v>
      </c>
      <c r="B1010" s="813" t="s">
        <v>10080</v>
      </c>
      <c r="C1010" s="828" t="s">
        <v>735</v>
      </c>
      <c r="D1010" s="829">
        <v>13.6</v>
      </c>
      <c r="E1010" s="830"/>
      <c r="F1010" s="830"/>
    </row>
    <row r="1011" ht="15.75" customHeight="1">
      <c r="A1011" s="812">
        <v>10543.0</v>
      </c>
      <c r="B1011" s="813" t="s">
        <v>10081</v>
      </c>
      <c r="C1011" s="828" t="s">
        <v>735</v>
      </c>
      <c r="D1011" s="829">
        <v>22.07</v>
      </c>
      <c r="E1011" s="830"/>
      <c r="F1011" s="830"/>
    </row>
    <row r="1012" ht="15.75" customHeight="1">
      <c r="A1012" s="812">
        <v>10544.0</v>
      </c>
      <c r="B1012" s="813" t="s">
        <v>10082</v>
      </c>
      <c r="C1012" s="828" t="s">
        <v>735</v>
      </c>
      <c r="D1012" s="829">
        <v>28.54</v>
      </c>
      <c r="E1012" s="830"/>
      <c r="F1012" s="830"/>
    </row>
    <row r="1013" ht="15.75" customHeight="1">
      <c r="A1013" s="812">
        <v>10545.0</v>
      </c>
      <c r="B1013" s="813" t="s">
        <v>10083</v>
      </c>
      <c r="C1013" s="828" t="s">
        <v>735</v>
      </c>
      <c r="D1013" s="829">
        <v>53.35</v>
      </c>
      <c r="E1013" s="830"/>
      <c r="F1013" s="830"/>
    </row>
    <row r="1014" ht="15.75" customHeight="1">
      <c r="A1014" s="812">
        <v>38365.0</v>
      </c>
      <c r="B1014" s="813" t="s">
        <v>10084</v>
      </c>
      <c r="C1014" s="828" t="s">
        <v>1700</v>
      </c>
      <c r="D1014" s="829">
        <v>1.37</v>
      </c>
      <c r="E1014" s="830"/>
      <c r="F1014" s="830"/>
    </row>
    <row r="1015" ht="15.75" customHeight="1">
      <c r="A1015" s="812">
        <v>37745.0</v>
      </c>
      <c r="B1015" s="813" t="s">
        <v>10085</v>
      </c>
      <c r="C1015" s="828" t="s">
        <v>826</v>
      </c>
      <c r="D1015" s="829">
        <v>294300.0</v>
      </c>
      <c r="E1015" s="830"/>
      <c r="F1015" s="830"/>
    </row>
    <row r="1016" ht="15.75" customHeight="1">
      <c r="A1016" s="812">
        <v>37754.0</v>
      </c>
      <c r="B1016" s="813" t="s">
        <v>10086</v>
      </c>
      <c r="C1016" s="828" t="s">
        <v>826</v>
      </c>
      <c r="D1016" s="829">
        <v>307338.6</v>
      </c>
      <c r="E1016" s="830"/>
      <c r="F1016" s="830"/>
    </row>
    <row r="1017" ht="15.75" customHeight="1">
      <c r="A1017" s="812">
        <v>37748.0</v>
      </c>
      <c r="B1017" s="813" t="s">
        <v>10087</v>
      </c>
      <c r="C1017" s="828" t="s">
        <v>826</v>
      </c>
      <c r="D1017" s="829">
        <v>312880.01</v>
      </c>
      <c r="E1017" s="830"/>
      <c r="F1017" s="830"/>
    </row>
    <row r="1018" ht="15.75" customHeight="1">
      <c r="A1018" s="812">
        <v>37757.0</v>
      </c>
      <c r="B1018" s="813" t="s">
        <v>10088</v>
      </c>
      <c r="C1018" s="828" t="s">
        <v>826</v>
      </c>
      <c r="D1018" s="829">
        <v>360424.35</v>
      </c>
      <c r="E1018" s="830"/>
      <c r="F1018" s="830"/>
    </row>
    <row r="1019" ht="15.75" customHeight="1">
      <c r="A1019" s="812">
        <v>37759.0</v>
      </c>
      <c r="B1019" s="813" t="s">
        <v>10089</v>
      </c>
      <c r="C1019" s="828" t="s">
        <v>826</v>
      </c>
      <c r="D1019" s="829">
        <v>361821.36</v>
      </c>
      <c r="E1019" s="830"/>
      <c r="F1019" s="830"/>
    </row>
    <row r="1020" ht="15.75" customHeight="1">
      <c r="A1020" s="812">
        <v>37766.0</v>
      </c>
      <c r="B1020" s="813" t="s">
        <v>10090</v>
      </c>
      <c r="C1020" s="828" t="s">
        <v>826</v>
      </c>
      <c r="D1020" s="829">
        <v>361821.33</v>
      </c>
      <c r="E1020" s="830"/>
      <c r="F1020" s="830"/>
    </row>
    <row r="1021" ht="15.75" customHeight="1">
      <c r="A1021" s="812">
        <v>37752.0</v>
      </c>
      <c r="B1021" s="813" t="s">
        <v>10091</v>
      </c>
      <c r="C1021" s="828" t="s">
        <v>826</v>
      </c>
      <c r="D1021" s="829">
        <v>328107.24</v>
      </c>
      <c r="E1021" s="830"/>
      <c r="F1021" s="830"/>
    </row>
    <row r="1022" ht="15.75" customHeight="1">
      <c r="A1022" s="812">
        <v>37760.0</v>
      </c>
      <c r="B1022" s="813" t="s">
        <v>10092</v>
      </c>
      <c r="C1022" s="828" t="s">
        <v>826</v>
      </c>
      <c r="D1022" s="829">
        <v>345523.09</v>
      </c>
      <c r="E1022" s="830"/>
      <c r="F1022" s="830"/>
    </row>
    <row r="1023" ht="15.75" customHeight="1">
      <c r="A1023" s="812">
        <v>37761.0</v>
      </c>
      <c r="B1023" s="813" t="s">
        <v>10093</v>
      </c>
      <c r="C1023" s="828" t="s">
        <v>826</v>
      </c>
      <c r="D1023" s="829">
        <v>258909.48</v>
      </c>
      <c r="E1023" s="830"/>
      <c r="F1023" s="830"/>
    </row>
    <row r="1024" ht="15.75" customHeight="1">
      <c r="A1024" s="812">
        <v>37765.0</v>
      </c>
      <c r="B1024" s="813" t="s">
        <v>10094</v>
      </c>
      <c r="C1024" s="828" t="s">
        <v>826</v>
      </c>
      <c r="D1024" s="829">
        <v>241214.25</v>
      </c>
      <c r="E1024" s="830"/>
      <c r="F1024" s="830"/>
    </row>
    <row r="1025" ht="15.75" customHeight="1">
      <c r="A1025" s="812">
        <v>37746.0</v>
      </c>
      <c r="B1025" s="813" t="s">
        <v>10095</v>
      </c>
      <c r="C1025" s="828" t="s">
        <v>826</v>
      </c>
      <c r="D1025" s="829">
        <v>264450.88</v>
      </c>
      <c r="E1025" s="830"/>
      <c r="F1025" s="830"/>
    </row>
    <row r="1026" ht="15.75" customHeight="1">
      <c r="A1026" s="812">
        <v>37750.0</v>
      </c>
      <c r="B1026" s="813" t="s">
        <v>10096</v>
      </c>
      <c r="C1026" s="828" t="s">
        <v>826</v>
      </c>
      <c r="D1026" s="829">
        <v>263519.57</v>
      </c>
      <c r="E1026" s="830"/>
      <c r="F1026" s="830"/>
    </row>
    <row r="1027" ht="15.75" customHeight="1">
      <c r="A1027" s="812">
        <v>37753.0</v>
      </c>
      <c r="B1027" s="813" t="s">
        <v>10097</v>
      </c>
      <c r="C1027" s="828" t="s">
        <v>826</v>
      </c>
      <c r="D1027" s="829">
        <v>262588.23</v>
      </c>
      <c r="E1027" s="830"/>
      <c r="F1027" s="830"/>
    </row>
    <row r="1028" ht="15.75" customHeight="1">
      <c r="A1028" s="812">
        <v>37756.0</v>
      </c>
      <c r="B1028" s="813" t="s">
        <v>10098</v>
      </c>
      <c r="C1028" s="828" t="s">
        <v>826</v>
      </c>
      <c r="D1028" s="829">
        <v>258909.48</v>
      </c>
      <c r="E1028" s="830"/>
      <c r="F1028" s="830"/>
    </row>
    <row r="1029" ht="15.75" customHeight="1">
      <c r="A1029" s="812">
        <v>37755.0</v>
      </c>
      <c r="B1029" s="813" t="s">
        <v>10099</v>
      </c>
      <c r="C1029" s="828" t="s">
        <v>826</v>
      </c>
      <c r="D1029" s="829">
        <v>376256.95</v>
      </c>
      <c r="E1029" s="830"/>
      <c r="F1029" s="830"/>
    </row>
    <row r="1030" ht="15.75" customHeight="1">
      <c r="A1030" s="812">
        <v>37758.0</v>
      </c>
      <c r="B1030" s="813" t="s">
        <v>10100</v>
      </c>
      <c r="C1030" s="828" t="s">
        <v>826</v>
      </c>
      <c r="D1030" s="829">
        <v>424686.08</v>
      </c>
      <c r="E1030" s="830"/>
      <c r="F1030" s="830"/>
    </row>
    <row r="1031" ht="15.75" customHeight="1">
      <c r="A1031" s="812">
        <v>37747.0</v>
      </c>
      <c r="B1031" s="813" t="s">
        <v>10101</v>
      </c>
      <c r="C1031" s="828" t="s">
        <v>826</v>
      </c>
      <c r="D1031" s="829">
        <v>382124.32</v>
      </c>
      <c r="E1031" s="830"/>
      <c r="F1031" s="830"/>
    </row>
    <row r="1032" ht="15.75" customHeight="1">
      <c r="A1032" s="812">
        <v>37767.0</v>
      </c>
      <c r="B1032" s="813" t="s">
        <v>10102</v>
      </c>
      <c r="C1032" s="828" t="s">
        <v>826</v>
      </c>
      <c r="D1032" s="829">
        <v>403265.51</v>
      </c>
      <c r="E1032" s="830"/>
      <c r="F1032" s="830"/>
    </row>
    <row r="1033" ht="15.75" customHeight="1">
      <c r="A1033" s="812">
        <v>37751.0</v>
      </c>
      <c r="B1033" s="813" t="s">
        <v>10103</v>
      </c>
      <c r="C1033" s="828" t="s">
        <v>826</v>
      </c>
      <c r="D1033" s="829">
        <v>403265.51</v>
      </c>
      <c r="E1033" s="830"/>
      <c r="F1033" s="830"/>
    </row>
    <row r="1034" ht="15.75" customHeight="1">
      <c r="A1034" s="812">
        <v>37749.0</v>
      </c>
      <c r="B1034" s="813" t="s">
        <v>10104</v>
      </c>
      <c r="C1034" s="828" t="s">
        <v>826</v>
      </c>
      <c r="D1034" s="829">
        <v>398608.86</v>
      </c>
      <c r="E1034" s="830"/>
      <c r="F1034" s="830"/>
    </row>
    <row r="1035" ht="15.75" customHeight="1">
      <c r="A1035" s="812">
        <v>1159.0</v>
      </c>
      <c r="B1035" s="813" t="s">
        <v>10105</v>
      </c>
      <c r="C1035" s="828" t="s">
        <v>826</v>
      </c>
      <c r="D1035" s="829">
        <v>182026.0</v>
      </c>
      <c r="E1035" s="830"/>
      <c r="F1035" s="830"/>
    </row>
    <row r="1036" ht="15.75" customHeight="1">
      <c r="A1036" s="812">
        <v>12114.0</v>
      </c>
      <c r="B1036" s="813" t="s">
        <v>10106</v>
      </c>
      <c r="C1036" s="828" t="s">
        <v>826</v>
      </c>
      <c r="D1036" s="829">
        <v>140.09</v>
      </c>
      <c r="E1036" s="830"/>
      <c r="F1036" s="830"/>
    </row>
    <row r="1037" ht="15.75" customHeight="1">
      <c r="A1037" s="812">
        <v>38106.0</v>
      </c>
      <c r="B1037" s="813" t="s">
        <v>10107</v>
      </c>
      <c r="C1037" s="828" t="s">
        <v>826</v>
      </c>
      <c r="D1037" s="829">
        <v>19.04</v>
      </c>
      <c r="E1037" s="830"/>
      <c r="F1037" s="830"/>
    </row>
    <row r="1038" ht="15.75" customHeight="1">
      <c r="A1038" s="812">
        <v>38085.0</v>
      </c>
      <c r="B1038" s="813" t="s">
        <v>10108</v>
      </c>
      <c r="C1038" s="828" t="s">
        <v>826</v>
      </c>
      <c r="D1038" s="829">
        <v>22.49</v>
      </c>
      <c r="E1038" s="830"/>
      <c r="F1038" s="830"/>
    </row>
    <row r="1039" ht="15.75" customHeight="1">
      <c r="A1039" s="812">
        <v>659.0</v>
      </c>
      <c r="B1039" s="813" t="s">
        <v>10109</v>
      </c>
      <c r="C1039" s="828" t="s">
        <v>826</v>
      </c>
      <c r="D1039" s="829">
        <v>1.66</v>
      </c>
      <c r="E1039" s="830"/>
      <c r="F1039" s="830"/>
    </row>
    <row r="1040" ht="15.75" customHeight="1">
      <c r="A1040" s="812">
        <v>660.0</v>
      </c>
      <c r="B1040" s="813" t="s">
        <v>10110</v>
      </c>
      <c r="C1040" s="828" t="s">
        <v>826</v>
      </c>
      <c r="D1040" s="829">
        <v>1.99</v>
      </c>
      <c r="E1040" s="830"/>
      <c r="F1040" s="830"/>
    </row>
    <row r="1041" ht="15.75" customHeight="1">
      <c r="A1041" s="812">
        <v>658.0</v>
      </c>
      <c r="B1041" s="813" t="s">
        <v>10111</v>
      </c>
      <c r="C1041" s="828" t="s">
        <v>826</v>
      </c>
      <c r="D1041" s="829">
        <v>1.12</v>
      </c>
      <c r="E1041" s="830"/>
      <c r="F1041" s="830"/>
    </row>
    <row r="1042" ht="15.75" customHeight="1">
      <c r="A1042" s="812">
        <v>38599.0</v>
      </c>
      <c r="B1042" s="813" t="s">
        <v>10112</v>
      </c>
      <c r="C1042" s="828" t="s">
        <v>826</v>
      </c>
      <c r="D1042" s="829">
        <v>3.46</v>
      </c>
      <c r="E1042" s="830"/>
      <c r="F1042" s="830"/>
    </row>
    <row r="1043" ht="15.75" customHeight="1">
      <c r="A1043" s="812">
        <v>38596.0</v>
      </c>
      <c r="B1043" s="813" t="s">
        <v>10113</v>
      </c>
      <c r="C1043" s="828" t="s">
        <v>826</v>
      </c>
      <c r="D1043" s="829">
        <v>2.87</v>
      </c>
      <c r="E1043" s="830"/>
      <c r="F1043" s="830"/>
    </row>
    <row r="1044" ht="15.75" customHeight="1">
      <c r="A1044" s="812">
        <v>38600.0</v>
      </c>
      <c r="B1044" s="813" t="s">
        <v>10114</v>
      </c>
      <c r="C1044" s="828" t="s">
        <v>826</v>
      </c>
      <c r="D1044" s="829">
        <v>3.67</v>
      </c>
      <c r="E1044" s="830"/>
      <c r="F1044" s="830"/>
    </row>
    <row r="1045" ht="15.75" customHeight="1">
      <c r="A1045" s="812">
        <v>38597.0</v>
      </c>
      <c r="B1045" s="813" t="s">
        <v>10115</v>
      </c>
      <c r="C1045" s="828" t="s">
        <v>826</v>
      </c>
      <c r="D1045" s="829">
        <v>2.89</v>
      </c>
      <c r="E1045" s="830"/>
      <c r="F1045" s="830"/>
    </row>
    <row r="1046" ht="15.75" customHeight="1">
      <c r="A1046" s="812">
        <v>38548.0</v>
      </c>
      <c r="B1046" s="813" t="s">
        <v>10116</v>
      </c>
      <c r="C1046" s="828" t="s">
        <v>826</v>
      </c>
      <c r="D1046" s="829">
        <v>1.44</v>
      </c>
      <c r="E1046" s="830"/>
      <c r="F1046" s="830"/>
    </row>
    <row r="1047" ht="15.75" customHeight="1">
      <c r="A1047" s="812">
        <v>34649.0</v>
      </c>
      <c r="B1047" s="813" t="s">
        <v>10117</v>
      </c>
      <c r="C1047" s="828" t="s">
        <v>826</v>
      </c>
      <c r="D1047" s="829">
        <v>1.94</v>
      </c>
      <c r="E1047" s="830"/>
      <c r="F1047" s="830"/>
    </row>
    <row r="1048" ht="15.75" customHeight="1">
      <c r="A1048" s="812">
        <v>34655.0</v>
      </c>
      <c r="B1048" s="813" t="s">
        <v>10118</v>
      </c>
      <c r="C1048" s="828" t="s">
        <v>826</v>
      </c>
      <c r="D1048" s="829">
        <v>2.58</v>
      </c>
      <c r="E1048" s="830"/>
      <c r="F1048" s="830"/>
    </row>
    <row r="1049" ht="15.75" customHeight="1">
      <c r="A1049" s="812">
        <v>40607.0</v>
      </c>
      <c r="B1049" s="813" t="s">
        <v>10119</v>
      </c>
      <c r="C1049" s="828" t="s">
        <v>826</v>
      </c>
      <c r="D1049" s="829">
        <v>5.88</v>
      </c>
      <c r="E1049" s="830"/>
      <c r="F1049" s="830"/>
    </row>
    <row r="1050" ht="15.75" customHeight="1">
      <c r="A1050" s="812">
        <v>585.0</v>
      </c>
      <c r="B1050" s="813" t="s">
        <v>10120</v>
      </c>
      <c r="C1050" s="828" t="s">
        <v>2236</v>
      </c>
      <c r="D1050" s="829">
        <v>28.55</v>
      </c>
      <c r="E1050" s="830"/>
      <c r="F1050" s="830"/>
    </row>
    <row r="1051" ht="15.75" customHeight="1">
      <c r="A1051" s="812">
        <v>569.0</v>
      </c>
      <c r="B1051" s="813" t="s">
        <v>10121</v>
      </c>
      <c r="C1051" s="828" t="s">
        <v>2236</v>
      </c>
      <c r="D1051" s="829">
        <v>8.73</v>
      </c>
      <c r="E1051" s="830"/>
      <c r="F1051" s="830"/>
    </row>
    <row r="1052" ht="15.75" customHeight="1">
      <c r="A1052" s="812">
        <v>567.0</v>
      </c>
      <c r="B1052" s="813" t="s">
        <v>10122</v>
      </c>
      <c r="C1052" s="828" t="s">
        <v>735</v>
      </c>
      <c r="D1052" s="829">
        <v>12.76</v>
      </c>
      <c r="E1052" s="830"/>
      <c r="F1052" s="830"/>
    </row>
    <row r="1053" ht="15.75" customHeight="1">
      <c r="A1053" s="812">
        <v>574.0</v>
      </c>
      <c r="B1053" s="813" t="s">
        <v>10123</v>
      </c>
      <c r="C1053" s="828" t="s">
        <v>735</v>
      </c>
      <c r="D1053" s="829">
        <v>33.54</v>
      </c>
      <c r="E1053" s="830"/>
      <c r="F1053" s="830"/>
    </row>
    <row r="1054" ht="15.75" customHeight="1">
      <c r="A1054" s="812">
        <v>568.0</v>
      </c>
      <c r="B1054" s="813" t="s">
        <v>10124</v>
      </c>
      <c r="C1054" s="828" t="s">
        <v>735</v>
      </c>
      <c r="D1054" s="829">
        <v>70.67</v>
      </c>
      <c r="E1054" s="830"/>
      <c r="F1054" s="830"/>
    </row>
    <row r="1055" ht="15.75" customHeight="1">
      <c r="A1055" s="812">
        <v>4777.0</v>
      </c>
      <c r="B1055" s="813" t="s">
        <v>10125</v>
      </c>
      <c r="C1055" s="828" t="s">
        <v>2236</v>
      </c>
      <c r="D1055" s="829">
        <v>8.62</v>
      </c>
      <c r="E1055" s="830"/>
      <c r="F1055" s="830"/>
    </row>
    <row r="1056" ht="15.75" customHeight="1">
      <c r="A1056" s="812">
        <v>587.0</v>
      </c>
      <c r="B1056" s="813" t="s">
        <v>10126</v>
      </c>
      <c r="C1056" s="828" t="s">
        <v>2236</v>
      </c>
      <c r="D1056" s="829">
        <v>30.59</v>
      </c>
      <c r="E1056" s="830"/>
      <c r="F1056" s="830"/>
    </row>
    <row r="1057" ht="15.75" customHeight="1">
      <c r="A1057" s="812">
        <v>590.0</v>
      </c>
      <c r="B1057" s="813" t="s">
        <v>10127</v>
      </c>
      <c r="C1057" s="828" t="s">
        <v>2236</v>
      </c>
      <c r="D1057" s="829">
        <v>29.57</v>
      </c>
      <c r="E1057" s="830"/>
      <c r="F1057" s="830"/>
    </row>
    <row r="1058" ht="15.75" customHeight="1">
      <c r="A1058" s="812">
        <v>592.0</v>
      </c>
      <c r="B1058" s="813" t="s">
        <v>10128</v>
      </c>
      <c r="C1058" s="828" t="s">
        <v>2236</v>
      </c>
      <c r="D1058" s="829">
        <v>30.59</v>
      </c>
      <c r="E1058" s="830"/>
      <c r="F1058" s="830"/>
    </row>
    <row r="1059" ht="15.75" customHeight="1">
      <c r="A1059" s="812">
        <v>586.0</v>
      </c>
      <c r="B1059" s="813" t="s">
        <v>1204</v>
      </c>
      <c r="C1059" s="828" t="s">
        <v>735</v>
      </c>
      <c r="D1059" s="829">
        <v>17.98</v>
      </c>
      <c r="E1059" s="830"/>
      <c r="F1059" s="830"/>
    </row>
    <row r="1060" ht="15.75" customHeight="1">
      <c r="A1060" s="812">
        <v>591.0</v>
      </c>
      <c r="B1060" s="813" t="s">
        <v>10129</v>
      </c>
      <c r="C1060" s="828" t="s">
        <v>2236</v>
      </c>
      <c r="D1060" s="829">
        <v>28.55</v>
      </c>
      <c r="E1060" s="830"/>
      <c r="F1060" s="830"/>
    </row>
    <row r="1061" ht="15.75" customHeight="1">
      <c r="A1061" s="812">
        <v>588.0</v>
      </c>
      <c r="B1061" s="813" t="s">
        <v>10130</v>
      </c>
      <c r="C1061" s="828" t="s">
        <v>735</v>
      </c>
      <c r="D1061" s="829">
        <v>28.44</v>
      </c>
      <c r="E1061" s="830"/>
      <c r="F1061" s="830"/>
    </row>
    <row r="1062" ht="15.75" customHeight="1">
      <c r="A1062" s="812">
        <v>589.0</v>
      </c>
      <c r="B1062" s="813" t="s">
        <v>10131</v>
      </c>
      <c r="C1062" s="828" t="s">
        <v>735</v>
      </c>
      <c r="D1062" s="829">
        <v>48.08</v>
      </c>
      <c r="E1062" s="830"/>
      <c r="F1062" s="830"/>
    </row>
    <row r="1063" ht="15.75" customHeight="1">
      <c r="A1063" s="812">
        <v>584.0</v>
      </c>
      <c r="B1063" s="813" t="s">
        <v>10132</v>
      </c>
      <c r="C1063" s="828" t="s">
        <v>735</v>
      </c>
      <c r="D1063" s="829">
        <v>30.38</v>
      </c>
      <c r="E1063" s="830"/>
      <c r="F1063" s="830"/>
    </row>
    <row r="1064" ht="15.75" customHeight="1">
      <c r="A1064" s="812">
        <v>1165.0</v>
      </c>
      <c r="B1064" s="813" t="s">
        <v>10133</v>
      </c>
      <c r="C1064" s="828" t="s">
        <v>826</v>
      </c>
      <c r="D1064" s="829">
        <v>14.97</v>
      </c>
      <c r="E1064" s="830"/>
      <c r="F1064" s="830"/>
    </row>
    <row r="1065" ht="15.75" customHeight="1">
      <c r="A1065" s="812">
        <v>1164.0</v>
      </c>
      <c r="B1065" s="813" t="s">
        <v>10134</v>
      </c>
      <c r="C1065" s="828" t="s">
        <v>826</v>
      </c>
      <c r="D1065" s="829">
        <v>12.13</v>
      </c>
      <c r="E1065" s="830"/>
      <c r="F1065" s="830"/>
    </row>
    <row r="1066" ht="15.75" customHeight="1">
      <c r="A1066" s="812">
        <v>1170.0</v>
      </c>
      <c r="B1066" s="813" t="s">
        <v>10135</v>
      </c>
      <c r="C1066" s="828" t="s">
        <v>826</v>
      </c>
      <c r="D1066" s="829">
        <v>7.95</v>
      </c>
      <c r="E1066" s="830"/>
      <c r="F1066" s="830"/>
    </row>
    <row r="1067" ht="15.75" customHeight="1">
      <c r="A1067" s="812">
        <v>1162.0</v>
      </c>
      <c r="B1067" s="813" t="s">
        <v>10136</v>
      </c>
      <c r="C1067" s="828" t="s">
        <v>826</v>
      </c>
      <c r="D1067" s="829">
        <v>4.22</v>
      </c>
      <c r="E1067" s="830"/>
      <c r="F1067" s="830"/>
    </row>
    <row r="1068" ht="15.75" customHeight="1">
      <c r="A1068" s="812">
        <v>12395.0</v>
      </c>
      <c r="B1068" s="813" t="s">
        <v>10137</v>
      </c>
      <c r="C1068" s="828" t="s">
        <v>826</v>
      </c>
      <c r="D1068" s="829">
        <v>4.1</v>
      </c>
      <c r="E1068" s="830"/>
      <c r="F1068" s="830"/>
    </row>
    <row r="1069" ht="15.75" customHeight="1">
      <c r="A1069" s="812">
        <v>1169.0</v>
      </c>
      <c r="B1069" s="813" t="s">
        <v>10138</v>
      </c>
      <c r="C1069" s="828" t="s">
        <v>826</v>
      </c>
      <c r="D1069" s="829">
        <v>39.01</v>
      </c>
      <c r="E1069" s="830"/>
      <c r="F1069" s="830"/>
    </row>
    <row r="1070" ht="15.75" customHeight="1">
      <c r="A1070" s="812">
        <v>1166.0</v>
      </c>
      <c r="B1070" s="813" t="s">
        <v>10139</v>
      </c>
      <c r="C1070" s="828" t="s">
        <v>826</v>
      </c>
      <c r="D1070" s="829">
        <v>21.63</v>
      </c>
      <c r="E1070" s="830"/>
      <c r="F1070" s="830"/>
    </row>
    <row r="1071" ht="15.75" customHeight="1">
      <c r="A1071" s="812">
        <v>1168.0</v>
      </c>
      <c r="B1071" s="813" t="s">
        <v>10140</v>
      </c>
      <c r="C1071" s="828" t="s">
        <v>826</v>
      </c>
      <c r="D1071" s="829">
        <v>55.62</v>
      </c>
      <c r="E1071" s="830"/>
      <c r="F1071" s="830"/>
    </row>
    <row r="1072" ht="15.75" customHeight="1">
      <c r="A1072" s="812">
        <v>1163.0</v>
      </c>
      <c r="B1072" s="813" t="s">
        <v>10141</v>
      </c>
      <c r="C1072" s="828" t="s">
        <v>826</v>
      </c>
      <c r="D1072" s="829">
        <v>5.45</v>
      </c>
      <c r="E1072" s="830"/>
      <c r="F1072" s="830"/>
    </row>
    <row r="1073" ht="15.75" customHeight="1">
      <c r="A1073" s="812">
        <v>12396.0</v>
      </c>
      <c r="B1073" s="813" t="s">
        <v>10142</v>
      </c>
      <c r="C1073" s="828" t="s">
        <v>826</v>
      </c>
      <c r="D1073" s="829">
        <v>4.1</v>
      </c>
      <c r="E1073" s="830"/>
      <c r="F1073" s="830"/>
    </row>
    <row r="1074" ht="15.75" customHeight="1">
      <c r="A1074" s="812">
        <v>1167.0</v>
      </c>
      <c r="B1074" s="813" t="s">
        <v>10143</v>
      </c>
      <c r="C1074" s="828" t="s">
        <v>826</v>
      </c>
      <c r="D1074" s="829">
        <v>93.03</v>
      </c>
      <c r="E1074" s="830"/>
      <c r="F1074" s="830"/>
    </row>
    <row r="1075" ht="15.75" customHeight="1">
      <c r="A1075" s="812">
        <v>36331.0</v>
      </c>
      <c r="B1075" s="813" t="s">
        <v>10144</v>
      </c>
      <c r="C1075" s="828" t="s">
        <v>826</v>
      </c>
      <c r="D1075" s="829">
        <v>2.04</v>
      </c>
      <c r="E1075" s="830"/>
      <c r="F1075" s="830"/>
    </row>
    <row r="1076" ht="15.75" customHeight="1">
      <c r="A1076" s="812">
        <v>36346.0</v>
      </c>
      <c r="B1076" s="813" t="s">
        <v>10145</v>
      </c>
      <c r="C1076" s="828" t="s">
        <v>826</v>
      </c>
      <c r="D1076" s="829">
        <v>3.5</v>
      </c>
      <c r="E1076" s="830"/>
      <c r="F1076" s="830"/>
    </row>
    <row r="1077" ht="15.75" customHeight="1">
      <c r="A1077" s="812">
        <v>1210.0</v>
      </c>
      <c r="B1077" s="813" t="s">
        <v>10146</v>
      </c>
      <c r="C1077" s="828" t="s">
        <v>826</v>
      </c>
      <c r="D1077" s="829">
        <v>13.15</v>
      </c>
      <c r="E1077" s="830"/>
      <c r="F1077" s="830"/>
    </row>
    <row r="1078" ht="15.75" customHeight="1">
      <c r="A1078" s="812">
        <v>1203.0</v>
      </c>
      <c r="B1078" s="813" t="s">
        <v>10147</v>
      </c>
      <c r="C1078" s="828" t="s">
        <v>826</v>
      </c>
      <c r="D1078" s="829">
        <v>12.74</v>
      </c>
      <c r="E1078" s="830"/>
      <c r="F1078" s="830"/>
    </row>
    <row r="1079" ht="15.75" customHeight="1">
      <c r="A1079" s="812">
        <v>1202.0</v>
      </c>
      <c r="B1079" s="813" t="s">
        <v>10148</v>
      </c>
      <c r="C1079" s="828" t="s">
        <v>826</v>
      </c>
      <c r="D1079" s="829">
        <v>4.38</v>
      </c>
      <c r="E1079" s="830"/>
      <c r="F1079" s="830"/>
    </row>
    <row r="1080" ht="15.75" customHeight="1">
      <c r="A1080" s="812">
        <v>1197.0</v>
      </c>
      <c r="B1080" s="813" t="s">
        <v>10149</v>
      </c>
      <c r="C1080" s="828" t="s">
        <v>826</v>
      </c>
      <c r="D1080" s="829">
        <v>1.63</v>
      </c>
      <c r="E1080" s="830"/>
      <c r="F1080" s="830"/>
    </row>
    <row r="1081" ht="15.75" customHeight="1">
      <c r="A1081" s="812">
        <v>1188.0</v>
      </c>
      <c r="B1081" s="813" t="s">
        <v>10150</v>
      </c>
      <c r="C1081" s="828" t="s">
        <v>826</v>
      </c>
      <c r="D1081" s="829">
        <v>25.9</v>
      </c>
      <c r="E1081" s="830"/>
      <c r="F1081" s="830"/>
    </row>
    <row r="1082" ht="15.75" customHeight="1">
      <c r="A1082" s="812">
        <v>1211.0</v>
      </c>
      <c r="B1082" s="813" t="s">
        <v>10151</v>
      </c>
      <c r="C1082" s="828" t="s">
        <v>826</v>
      </c>
      <c r="D1082" s="829">
        <v>13.37</v>
      </c>
      <c r="E1082" s="830"/>
      <c r="F1082" s="830"/>
    </row>
    <row r="1083" ht="15.75" customHeight="1">
      <c r="A1083" s="812">
        <v>1199.0</v>
      </c>
      <c r="B1083" s="813" t="s">
        <v>10152</v>
      </c>
      <c r="C1083" s="828" t="s">
        <v>826</v>
      </c>
      <c r="D1083" s="829">
        <v>33.83</v>
      </c>
      <c r="E1083" s="830"/>
      <c r="F1083" s="830"/>
    </row>
    <row r="1084" ht="15.75" customHeight="1">
      <c r="A1084" s="812">
        <v>1198.0</v>
      </c>
      <c r="B1084" s="813" t="s">
        <v>10153</v>
      </c>
      <c r="C1084" s="828" t="s">
        <v>826</v>
      </c>
      <c r="D1084" s="829">
        <v>2.41</v>
      </c>
      <c r="E1084" s="830"/>
      <c r="F1084" s="830"/>
    </row>
    <row r="1085" ht="15.75" customHeight="1">
      <c r="A1085" s="812">
        <v>20088.0</v>
      </c>
      <c r="B1085" s="813" t="s">
        <v>10154</v>
      </c>
      <c r="C1085" s="828" t="s">
        <v>826</v>
      </c>
      <c r="D1085" s="829">
        <v>14.97</v>
      </c>
      <c r="E1085" s="830"/>
      <c r="F1085" s="830"/>
    </row>
    <row r="1086" ht="15.75" customHeight="1">
      <c r="A1086" s="812">
        <v>20089.0</v>
      </c>
      <c r="B1086" s="813" t="s">
        <v>10155</v>
      </c>
      <c r="C1086" s="828" t="s">
        <v>826</v>
      </c>
      <c r="D1086" s="829">
        <v>71.38</v>
      </c>
      <c r="E1086" s="830"/>
      <c r="F1086" s="830"/>
    </row>
    <row r="1087" ht="15.75" customHeight="1">
      <c r="A1087" s="812">
        <v>20087.0</v>
      </c>
      <c r="B1087" s="813" t="s">
        <v>10156</v>
      </c>
      <c r="C1087" s="828" t="s">
        <v>826</v>
      </c>
      <c r="D1087" s="829">
        <v>10.78</v>
      </c>
      <c r="E1087" s="830"/>
      <c r="F1087" s="830"/>
    </row>
    <row r="1088" ht="15.75" customHeight="1">
      <c r="A1088" s="812">
        <v>1184.0</v>
      </c>
      <c r="B1088" s="813" t="s">
        <v>10157</v>
      </c>
      <c r="C1088" s="828" t="s">
        <v>826</v>
      </c>
      <c r="D1088" s="829">
        <v>83.18</v>
      </c>
      <c r="E1088" s="830"/>
      <c r="F1088" s="830"/>
    </row>
    <row r="1089" ht="15.75" customHeight="1">
      <c r="A1089" s="812">
        <v>1191.0</v>
      </c>
      <c r="B1089" s="813" t="s">
        <v>10158</v>
      </c>
      <c r="C1089" s="828" t="s">
        <v>826</v>
      </c>
      <c r="D1089" s="829">
        <v>1.18</v>
      </c>
      <c r="E1089" s="830"/>
      <c r="F1089" s="830"/>
    </row>
    <row r="1090" ht="15.75" customHeight="1">
      <c r="A1090" s="812">
        <v>1185.0</v>
      </c>
      <c r="B1090" s="813" t="s">
        <v>10159</v>
      </c>
      <c r="C1090" s="828" t="s">
        <v>826</v>
      </c>
      <c r="D1090" s="829">
        <v>1.35</v>
      </c>
      <c r="E1090" s="830"/>
      <c r="F1090" s="830"/>
    </row>
    <row r="1091" ht="15.75" customHeight="1">
      <c r="A1091" s="812">
        <v>1189.0</v>
      </c>
      <c r="B1091" s="813" t="s">
        <v>10160</v>
      </c>
      <c r="C1091" s="828" t="s">
        <v>826</v>
      </c>
      <c r="D1091" s="829">
        <v>2.34</v>
      </c>
      <c r="E1091" s="830"/>
      <c r="F1091" s="830"/>
    </row>
    <row r="1092" ht="15.75" customHeight="1">
      <c r="A1092" s="812">
        <v>1193.0</v>
      </c>
      <c r="B1092" s="813" t="s">
        <v>10161</v>
      </c>
      <c r="C1092" s="828" t="s">
        <v>826</v>
      </c>
      <c r="D1092" s="829">
        <v>4.5</v>
      </c>
      <c r="E1092" s="830"/>
      <c r="F1092" s="830"/>
    </row>
    <row r="1093" ht="15.75" customHeight="1">
      <c r="A1093" s="812">
        <v>1194.0</v>
      </c>
      <c r="B1093" s="813" t="s">
        <v>10162</v>
      </c>
      <c r="C1093" s="828" t="s">
        <v>826</v>
      </c>
      <c r="D1093" s="829">
        <v>8.53</v>
      </c>
      <c r="E1093" s="830"/>
      <c r="F1093" s="830"/>
    </row>
    <row r="1094" ht="15.75" customHeight="1">
      <c r="A1094" s="812">
        <v>1195.0</v>
      </c>
      <c r="B1094" s="813" t="s">
        <v>10163</v>
      </c>
      <c r="C1094" s="828" t="s">
        <v>826</v>
      </c>
      <c r="D1094" s="829">
        <v>12.83</v>
      </c>
      <c r="E1094" s="830"/>
      <c r="F1094" s="830"/>
    </row>
    <row r="1095" ht="15.75" customHeight="1">
      <c r="A1095" s="812">
        <v>1204.0</v>
      </c>
      <c r="B1095" s="813" t="s">
        <v>10164</v>
      </c>
      <c r="C1095" s="828" t="s">
        <v>826</v>
      </c>
      <c r="D1095" s="829">
        <v>23.33</v>
      </c>
      <c r="E1095" s="830"/>
      <c r="F1095" s="830"/>
    </row>
    <row r="1096" ht="15.75" customHeight="1">
      <c r="A1096" s="812">
        <v>1205.0</v>
      </c>
      <c r="B1096" s="813" t="s">
        <v>10165</v>
      </c>
      <c r="C1096" s="828" t="s">
        <v>826</v>
      </c>
      <c r="D1096" s="829">
        <v>55.34</v>
      </c>
      <c r="E1096" s="830"/>
      <c r="F1096" s="830"/>
    </row>
    <row r="1097" ht="15.75" customHeight="1">
      <c r="A1097" s="812">
        <v>1200.0</v>
      </c>
      <c r="B1097" s="813" t="s">
        <v>10166</v>
      </c>
      <c r="C1097" s="828" t="s">
        <v>826</v>
      </c>
      <c r="D1097" s="829">
        <v>8.76</v>
      </c>
      <c r="E1097" s="830"/>
      <c r="F1097" s="830"/>
    </row>
    <row r="1098" ht="15.75" customHeight="1">
      <c r="A1098" s="812">
        <v>12909.0</v>
      </c>
      <c r="B1098" s="813" t="s">
        <v>10167</v>
      </c>
      <c r="C1098" s="828" t="s">
        <v>826</v>
      </c>
      <c r="D1098" s="829">
        <v>3.97</v>
      </c>
      <c r="E1098" s="830"/>
      <c r="F1098" s="830"/>
    </row>
    <row r="1099" ht="15.75" customHeight="1">
      <c r="A1099" s="812">
        <v>12910.0</v>
      </c>
      <c r="B1099" s="813" t="s">
        <v>10168</v>
      </c>
      <c r="C1099" s="828" t="s">
        <v>826</v>
      </c>
      <c r="D1099" s="829">
        <v>6.63</v>
      </c>
      <c r="E1099" s="830"/>
      <c r="F1099" s="830"/>
    </row>
    <row r="1100" ht="15.75" customHeight="1">
      <c r="A1100" s="812">
        <v>1207.0</v>
      </c>
      <c r="B1100" s="813" t="s">
        <v>10169</v>
      </c>
      <c r="C1100" s="828" t="s">
        <v>826</v>
      </c>
      <c r="D1100" s="829">
        <v>32.23</v>
      </c>
      <c r="E1100" s="830"/>
      <c r="F1100" s="830"/>
    </row>
    <row r="1101" ht="15.75" customHeight="1">
      <c r="A1101" s="812">
        <v>1206.0</v>
      </c>
      <c r="B1101" s="813" t="s">
        <v>10170</v>
      </c>
      <c r="C1101" s="828" t="s">
        <v>826</v>
      </c>
      <c r="D1101" s="829">
        <v>8.08</v>
      </c>
      <c r="E1101" s="830"/>
      <c r="F1101" s="830"/>
    </row>
    <row r="1102" ht="15.75" customHeight="1">
      <c r="A1102" s="812">
        <v>1183.0</v>
      </c>
      <c r="B1102" s="813" t="s">
        <v>10171</v>
      </c>
      <c r="C1102" s="828" t="s">
        <v>826</v>
      </c>
      <c r="D1102" s="829">
        <v>21.04</v>
      </c>
      <c r="E1102" s="830"/>
      <c r="F1102" s="830"/>
    </row>
    <row r="1103" ht="15.75" customHeight="1">
      <c r="A1103" s="812">
        <v>42685.0</v>
      </c>
      <c r="B1103" s="813" t="s">
        <v>10172</v>
      </c>
      <c r="C1103" s="828" t="s">
        <v>826</v>
      </c>
      <c r="D1103" s="829">
        <v>76.33</v>
      </c>
      <c r="E1103" s="830"/>
      <c r="F1103" s="830"/>
    </row>
    <row r="1104" ht="15.75" customHeight="1">
      <c r="A1104" s="812">
        <v>42686.0</v>
      </c>
      <c r="B1104" s="813" t="s">
        <v>10173</v>
      </c>
      <c r="C1104" s="828" t="s">
        <v>826</v>
      </c>
      <c r="D1104" s="829">
        <v>118.83</v>
      </c>
      <c r="E1104" s="830"/>
      <c r="F1104" s="830"/>
    </row>
    <row r="1105" ht="15.75" customHeight="1">
      <c r="A1105" s="812">
        <v>12894.0</v>
      </c>
      <c r="B1105" s="813" t="s">
        <v>10174</v>
      </c>
      <c r="C1105" s="828" t="s">
        <v>826</v>
      </c>
      <c r="D1105" s="829">
        <v>17.57</v>
      </c>
      <c r="E1105" s="830"/>
      <c r="F1105" s="830"/>
    </row>
    <row r="1106" ht="15.75" customHeight="1">
      <c r="A1106" s="812">
        <v>12895.0</v>
      </c>
      <c r="B1106" s="813" t="s">
        <v>10175</v>
      </c>
      <c r="C1106" s="828" t="s">
        <v>826</v>
      </c>
      <c r="D1106" s="829">
        <v>13.52</v>
      </c>
      <c r="E1106" s="830"/>
      <c r="F1106" s="830"/>
    </row>
    <row r="1107" ht="15.75" customHeight="1">
      <c r="A1107" s="812">
        <v>1631.0</v>
      </c>
      <c r="B1107" s="813" t="s">
        <v>10176</v>
      </c>
      <c r="C1107" s="828" t="s">
        <v>826</v>
      </c>
      <c r="D1107" s="829">
        <v>248.38</v>
      </c>
      <c r="E1107" s="830"/>
      <c r="F1107" s="830"/>
    </row>
    <row r="1108" ht="15.75" customHeight="1">
      <c r="A1108" s="812">
        <v>1633.0</v>
      </c>
      <c r="B1108" s="813" t="s">
        <v>10177</v>
      </c>
      <c r="C1108" s="828" t="s">
        <v>826</v>
      </c>
      <c r="D1108" s="829">
        <v>422.01</v>
      </c>
      <c r="E1108" s="830"/>
      <c r="F1108" s="830"/>
    </row>
    <row r="1109" ht="15.75" customHeight="1">
      <c r="A1109" s="812">
        <v>10818.0</v>
      </c>
      <c r="B1109" s="813" t="s">
        <v>10178</v>
      </c>
      <c r="C1109" s="828" t="s">
        <v>2236</v>
      </c>
      <c r="D1109" s="829">
        <v>31.21</v>
      </c>
      <c r="E1109" s="830"/>
      <c r="F1109" s="830"/>
    </row>
    <row r="1110" ht="15.75" customHeight="1">
      <c r="A1110" s="812">
        <v>39359.0</v>
      </c>
      <c r="B1110" s="813" t="s">
        <v>10179</v>
      </c>
      <c r="C1110" s="828" t="s">
        <v>826</v>
      </c>
      <c r="D1110" s="829">
        <v>31.56</v>
      </c>
      <c r="E1110" s="830"/>
      <c r="F1110" s="830"/>
    </row>
    <row r="1111" ht="15.75" customHeight="1">
      <c r="A1111" s="812">
        <v>39360.0</v>
      </c>
      <c r="B1111" s="813" t="s">
        <v>10180</v>
      </c>
      <c r="C1111" s="828" t="s">
        <v>826</v>
      </c>
      <c r="D1111" s="829">
        <v>28.68</v>
      </c>
      <c r="E1111" s="830"/>
      <c r="F1111" s="830"/>
    </row>
    <row r="1112" ht="15.75" customHeight="1">
      <c r="A1112" s="812">
        <v>10710.0</v>
      </c>
      <c r="B1112" s="813" t="s">
        <v>10181</v>
      </c>
      <c r="C1112" s="828" t="s">
        <v>1700</v>
      </c>
      <c r="D1112" s="829">
        <v>123.9</v>
      </c>
      <c r="E1112" s="830"/>
      <c r="F1112" s="830"/>
    </row>
    <row r="1113" ht="15.75" customHeight="1">
      <c r="A1113" s="812">
        <v>10709.0</v>
      </c>
      <c r="B1113" s="813" t="s">
        <v>10182</v>
      </c>
      <c r="C1113" s="828" t="s">
        <v>1700</v>
      </c>
      <c r="D1113" s="829">
        <v>152.21</v>
      </c>
      <c r="E1113" s="830"/>
      <c r="F1113" s="830"/>
    </row>
    <row r="1114" ht="15.75" customHeight="1">
      <c r="A1114" s="812">
        <v>39636.0</v>
      </c>
      <c r="B1114" s="813" t="s">
        <v>10183</v>
      </c>
      <c r="C1114" s="828" t="s">
        <v>1700</v>
      </c>
      <c r="D1114" s="829">
        <v>155.43</v>
      </c>
      <c r="E1114" s="830"/>
      <c r="F1114" s="830"/>
    </row>
    <row r="1115" ht="15.75" customHeight="1">
      <c r="A1115" s="812">
        <v>10708.0</v>
      </c>
      <c r="B1115" s="813" t="s">
        <v>10184</v>
      </c>
      <c r="C1115" s="828" t="s">
        <v>1700</v>
      </c>
      <c r="D1115" s="829">
        <v>47.96</v>
      </c>
      <c r="E1115" s="830"/>
      <c r="F1115" s="830"/>
    </row>
    <row r="1116" ht="15.75" customHeight="1">
      <c r="A1116" s="812">
        <v>39635.0</v>
      </c>
      <c r="B1116" s="813" t="s">
        <v>10185</v>
      </c>
      <c r="C1116" s="828" t="s">
        <v>1700</v>
      </c>
      <c r="D1116" s="829">
        <v>81.66</v>
      </c>
      <c r="E1116" s="830"/>
      <c r="F1116" s="830"/>
    </row>
    <row r="1117" ht="15.75" customHeight="1">
      <c r="A1117" s="812">
        <v>6117.0</v>
      </c>
      <c r="B1117" s="813" t="s">
        <v>10186</v>
      </c>
      <c r="C1117" s="828" t="s">
        <v>621</v>
      </c>
      <c r="D1117" s="829">
        <v>13.01</v>
      </c>
      <c r="E1117" s="830"/>
      <c r="F1117" s="830"/>
    </row>
    <row r="1118" ht="15.75" customHeight="1">
      <c r="A1118" s="812">
        <v>40913.0</v>
      </c>
      <c r="B1118" s="813" t="s">
        <v>10187</v>
      </c>
      <c r="C1118" s="828" t="s">
        <v>9235</v>
      </c>
      <c r="D1118" s="829">
        <v>2292.74</v>
      </c>
      <c r="E1118" s="830"/>
      <c r="F1118" s="830"/>
    </row>
    <row r="1119" ht="15.75" customHeight="1">
      <c r="A1119" s="812">
        <v>1214.0</v>
      </c>
      <c r="B1119" s="813" t="s">
        <v>10188</v>
      </c>
      <c r="C1119" s="828" t="s">
        <v>621</v>
      </c>
      <c r="D1119" s="829">
        <v>13.81</v>
      </c>
      <c r="E1119" s="830"/>
      <c r="F1119" s="830"/>
    </row>
    <row r="1120" ht="15.75" customHeight="1">
      <c r="A1120" s="812">
        <v>40915.0</v>
      </c>
      <c r="B1120" s="813" t="s">
        <v>10189</v>
      </c>
      <c r="C1120" s="828" t="s">
        <v>9235</v>
      </c>
      <c r="D1120" s="829">
        <v>2431.56</v>
      </c>
      <c r="E1120" s="830"/>
      <c r="F1120" s="830"/>
    </row>
    <row r="1121" ht="15.75" customHeight="1">
      <c r="A1121" s="812">
        <v>1213.0</v>
      </c>
      <c r="B1121" s="813" t="s">
        <v>10190</v>
      </c>
      <c r="C1121" s="828" t="s">
        <v>621</v>
      </c>
      <c r="D1121" s="829">
        <v>16.54</v>
      </c>
      <c r="E1121" s="830"/>
      <c r="F1121" s="830"/>
    </row>
    <row r="1122" ht="15.75" customHeight="1">
      <c r="A1122" s="812">
        <v>40914.0</v>
      </c>
      <c r="B1122" s="813" t="s">
        <v>10191</v>
      </c>
      <c r="C1122" s="828" t="s">
        <v>9235</v>
      </c>
      <c r="D1122" s="829">
        <v>2910.11</v>
      </c>
      <c r="E1122" s="830"/>
      <c r="F1122" s="830"/>
    </row>
    <row r="1123" ht="15.75" customHeight="1">
      <c r="A1123" s="812">
        <v>5091.0</v>
      </c>
      <c r="B1123" s="813" t="s">
        <v>10192</v>
      </c>
      <c r="C1123" s="828" t="s">
        <v>826</v>
      </c>
      <c r="D1123" s="829">
        <v>15.57</v>
      </c>
      <c r="E1123" s="830"/>
      <c r="F1123" s="830"/>
    </row>
    <row r="1124" ht="15.75" customHeight="1">
      <c r="A1124" s="812">
        <v>14615.0</v>
      </c>
      <c r="B1124" s="813" t="s">
        <v>10193</v>
      </c>
      <c r="C1124" s="828" t="s">
        <v>826</v>
      </c>
      <c r="D1124" s="829">
        <v>3675.16</v>
      </c>
      <c r="E1124" s="830"/>
      <c r="F1124" s="830"/>
    </row>
    <row r="1125" ht="15.75" customHeight="1">
      <c r="A1125" s="812">
        <v>2711.0</v>
      </c>
      <c r="B1125" s="813" t="s">
        <v>10194</v>
      </c>
      <c r="C1125" s="828" t="s">
        <v>826</v>
      </c>
      <c r="D1125" s="829">
        <v>156.34</v>
      </c>
      <c r="E1125" s="830"/>
      <c r="F1125" s="830"/>
    </row>
    <row r="1126" ht="15.75" customHeight="1">
      <c r="A1126" s="812">
        <v>37727.0</v>
      </c>
      <c r="B1126" s="813" t="s">
        <v>10195</v>
      </c>
      <c r="C1126" s="828" t="s">
        <v>826</v>
      </c>
      <c r="D1126" s="829">
        <v>11400.0</v>
      </c>
      <c r="E1126" s="830"/>
      <c r="F1126" s="830"/>
    </row>
    <row r="1127" ht="15.75" customHeight="1">
      <c r="A1127" s="812">
        <v>37728.0</v>
      </c>
      <c r="B1127" s="813" t="s">
        <v>10196</v>
      </c>
      <c r="C1127" s="828" t="s">
        <v>826</v>
      </c>
      <c r="D1127" s="829">
        <v>15465.73</v>
      </c>
      <c r="E1127" s="830"/>
      <c r="F1127" s="830"/>
    </row>
    <row r="1128" ht="15.75" customHeight="1">
      <c r="A1128" s="812">
        <v>37729.0</v>
      </c>
      <c r="B1128" s="813" t="s">
        <v>10197</v>
      </c>
      <c r="C1128" s="828" t="s">
        <v>826</v>
      </c>
      <c r="D1128" s="829">
        <v>16741.25</v>
      </c>
      <c r="E1128" s="830"/>
      <c r="F1128" s="830"/>
    </row>
    <row r="1129" ht="15.75" customHeight="1">
      <c r="A1129" s="812">
        <v>37730.0</v>
      </c>
      <c r="B1129" s="813" t="s">
        <v>10198</v>
      </c>
      <c r="C1129" s="828" t="s">
        <v>826</v>
      </c>
      <c r="D1129" s="829">
        <v>18016.78</v>
      </c>
      <c r="E1129" s="830"/>
      <c r="F1129" s="830"/>
    </row>
    <row r="1130" ht="15.75" customHeight="1">
      <c r="A1130" s="812">
        <v>37731.0</v>
      </c>
      <c r="B1130" s="813" t="s">
        <v>10199</v>
      </c>
      <c r="C1130" s="828" t="s">
        <v>826</v>
      </c>
      <c r="D1130" s="829">
        <v>19292.3</v>
      </c>
      <c r="E1130" s="830"/>
      <c r="F1130" s="830"/>
    </row>
    <row r="1131" ht="15.75" customHeight="1">
      <c r="A1131" s="812">
        <v>37732.0</v>
      </c>
      <c r="B1131" s="813" t="s">
        <v>10200</v>
      </c>
      <c r="C1131" s="828" t="s">
        <v>826</v>
      </c>
      <c r="D1131" s="829">
        <v>22002.79</v>
      </c>
      <c r="E1131" s="830"/>
      <c r="F1131" s="830"/>
    </row>
    <row r="1132" ht="15.75" customHeight="1">
      <c r="A1132" s="812">
        <v>42250.0</v>
      </c>
      <c r="B1132" s="813" t="s">
        <v>10201</v>
      </c>
      <c r="C1132" s="828" t="s">
        <v>1786</v>
      </c>
      <c r="D1132" s="829">
        <v>1260.54</v>
      </c>
      <c r="E1132" s="830"/>
      <c r="F1132" s="830"/>
    </row>
    <row r="1133" ht="15.75" customHeight="1">
      <c r="A1133" s="812">
        <v>42256.0</v>
      </c>
      <c r="B1133" s="813" t="s">
        <v>10202</v>
      </c>
      <c r="C1133" s="828" t="s">
        <v>2236</v>
      </c>
      <c r="D1133" s="829">
        <v>3.54</v>
      </c>
      <c r="E1133" s="830"/>
      <c r="F1133" s="830"/>
    </row>
    <row r="1134" ht="15.75" customHeight="1">
      <c r="A1134" s="812">
        <v>4743.0</v>
      </c>
      <c r="B1134" s="813" t="s">
        <v>10203</v>
      </c>
      <c r="C1134" s="828" t="s">
        <v>1756</v>
      </c>
      <c r="D1134" s="829">
        <v>27.34</v>
      </c>
      <c r="E1134" s="830"/>
      <c r="F1134" s="830"/>
    </row>
    <row r="1135" ht="15.75" customHeight="1">
      <c r="A1135" s="812">
        <v>4744.0</v>
      </c>
      <c r="B1135" s="813" t="s">
        <v>10204</v>
      </c>
      <c r="C1135" s="828" t="s">
        <v>1756</v>
      </c>
      <c r="D1135" s="829">
        <v>43.75</v>
      </c>
      <c r="E1135" s="830"/>
      <c r="F1135" s="830"/>
    </row>
    <row r="1136" ht="15.75" customHeight="1">
      <c r="A1136" s="812">
        <v>4745.0</v>
      </c>
      <c r="B1136" s="813" t="s">
        <v>10205</v>
      </c>
      <c r="C1136" s="828" t="s">
        <v>1756</v>
      </c>
      <c r="D1136" s="829">
        <v>52.48</v>
      </c>
      <c r="E1136" s="830"/>
      <c r="F1136" s="830"/>
    </row>
    <row r="1137" ht="15.75" customHeight="1">
      <c r="A1137" s="812">
        <v>36496.0</v>
      </c>
      <c r="B1137" s="813" t="s">
        <v>10206</v>
      </c>
      <c r="C1137" s="828" t="s">
        <v>826</v>
      </c>
      <c r="D1137" s="829">
        <v>9331.17</v>
      </c>
      <c r="E1137" s="830"/>
      <c r="F1137" s="830"/>
    </row>
    <row r="1138" ht="15.75" customHeight="1">
      <c r="A1138" s="812">
        <v>37762.0</v>
      </c>
      <c r="B1138" s="813" t="s">
        <v>10207</v>
      </c>
      <c r="C1138" s="828" t="s">
        <v>826</v>
      </c>
      <c r="D1138" s="829">
        <v>384144.98</v>
      </c>
      <c r="E1138" s="830"/>
      <c r="F1138" s="830"/>
    </row>
    <row r="1139" ht="15.75" customHeight="1">
      <c r="A1139" s="812">
        <v>37763.0</v>
      </c>
      <c r="B1139" s="813" t="s">
        <v>10208</v>
      </c>
      <c r="C1139" s="828" t="s">
        <v>826</v>
      </c>
      <c r="D1139" s="829">
        <v>388810.64</v>
      </c>
      <c r="E1139" s="830"/>
      <c r="F1139" s="830"/>
    </row>
    <row r="1140" ht="15.75" customHeight="1">
      <c r="A1140" s="812">
        <v>41992.0</v>
      </c>
      <c r="B1140" s="813" t="s">
        <v>10209</v>
      </c>
      <c r="C1140" s="828" t="s">
        <v>826</v>
      </c>
      <c r="D1140" s="829">
        <v>442000.0</v>
      </c>
      <c r="E1140" s="830"/>
      <c r="F1140" s="830"/>
    </row>
    <row r="1141" ht="15.75" customHeight="1">
      <c r="A1141" s="812">
        <v>10630.0</v>
      </c>
      <c r="B1141" s="813" t="s">
        <v>10210</v>
      </c>
      <c r="C1141" s="828" t="s">
        <v>826</v>
      </c>
      <c r="D1141" s="829">
        <v>447909.84</v>
      </c>
      <c r="E1141" s="830"/>
      <c r="F1141" s="830"/>
    </row>
    <row r="1142" ht="15.75" customHeight="1">
      <c r="A1142" s="812">
        <v>13215.0</v>
      </c>
      <c r="B1142" s="813" t="s">
        <v>10211</v>
      </c>
      <c r="C1142" s="828" t="s">
        <v>826</v>
      </c>
      <c r="D1142" s="829">
        <v>542002.05</v>
      </c>
      <c r="E1142" s="830"/>
      <c r="F1142" s="830"/>
    </row>
    <row r="1143" ht="15.75" customHeight="1">
      <c r="A1143" s="812">
        <v>4235.0</v>
      </c>
      <c r="B1143" s="813" t="s">
        <v>10212</v>
      </c>
      <c r="C1143" s="828" t="s">
        <v>621</v>
      </c>
      <c r="D1143" s="829">
        <v>11.14</v>
      </c>
      <c r="E1143" s="830"/>
      <c r="F1143" s="830"/>
    </row>
    <row r="1144" ht="15.75" customHeight="1">
      <c r="A1144" s="812">
        <v>40976.0</v>
      </c>
      <c r="B1144" s="813" t="s">
        <v>10213</v>
      </c>
      <c r="C1144" s="828" t="s">
        <v>9235</v>
      </c>
      <c r="D1144" s="829">
        <v>1962.53</v>
      </c>
      <c r="E1144" s="830"/>
      <c r="F1144" s="830"/>
    </row>
    <row r="1145" ht="15.75" customHeight="1">
      <c r="A1145" s="812">
        <v>39013.0</v>
      </c>
      <c r="B1145" s="813" t="s">
        <v>10214</v>
      </c>
      <c r="C1145" s="828" t="s">
        <v>826</v>
      </c>
      <c r="D1145" s="829">
        <v>0.84</v>
      </c>
      <c r="E1145" s="830"/>
      <c r="F1145" s="830"/>
    </row>
    <row r="1146" ht="15.75" customHeight="1">
      <c r="A1146" s="812">
        <v>43091.0</v>
      </c>
      <c r="B1146" s="813" t="s">
        <v>10215</v>
      </c>
      <c r="C1146" s="828" t="s">
        <v>826</v>
      </c>
      <c r="D1146" s="829">
        <v>4492.72</v>
      </c>
      <c r="E1146" s="830"/>
      <c r="F1146" s="830"/>
    </row>
    <row r="1147" ht="15.75" customHeight="1">
      <c r="A1147" s="812">
        <v>43092.0</v>
      </c>
      <c r="B1147" s="813" t="s">
        <v>10216</v>
      </c>
      <c r="C1147" s="828" t="s">
        <v>826</v>
      </c>
      <c r="D1147" s="829">
        <v>5990.3</v>
      </c>
      <c r="E1147" s="830"/>
      <c r="F1147" s="830"/>
    </row>
    <row r="1148" ht="15.75" customHeight="1">
      <c r="A1148" s="812">
        <v>43089.0</v>
      </c>
      <c r="B1148" s="813" t="s">
        <v>10217</v>
      </c>
      <c r="C1148" s="828" t="s">
        <v>826</v>
      </c>
      <c r="D1148" s="829">
        <v>1043.98</v>
      </c>
      <c r="E1148" s="830"/>
      <c r="F1148" s="830"/>
    </row>
    <row r="1149" ht="15.75" customHeight="1">
      <c r="A1149" s="812">
        <v>43090.0</v>
      </c>
      <c r="B1149" s="813" t="s">
        <v>10218</v>
      </c>
      <c r="C1149" s="828" t="s">
        <v>826</v>
      </c>
      <c r="D1149" s="829">
        <v>2303.96</v>
      </c>
      <c r="E1149" s="830"/>
      <c r="F1149" s="830"/>
    </row>
    <row r="1150" ht="15.75" customHeight="1">
      <c r="A1150" s="812">
        <v>41967.0</v>
      </c>
      <c r="B1150" s="813" t="s">
        <v>10219</v>
      </c>
      <c r="C1150" s="828" t="s">
        <v>561</v>
      </c>
      <c r="D1150" s="829">
        <v>7.02</v>
      </c>
      <c r="E1150" s="830"/>
      <c r="F1150" s="830"/>
    </row>
    <row r="1151" ht="15.75" customHeight="1">
      <c r="A1151" s="812">
        <v>12760.0</v>
      </c>
      <c r="B1151" s="813" t="s">
        <v>10220</v>
      </c>
      <c r="C1151" s="828" t="s">
        <v>1700</v>
      </c>
      <c r="D1151" s="829">
        <v>1157.18</v>
      </c>
      <c r="E1151" s="830"/>
      <c r="F1151" s="830"/>
    </row>
    <row r="1152" ht="15.75" customHeight="1">
      <c r="A1152" s="812">
        <v>12759.0</v>
      </c>
      <c r="B1152" s="813" t="s">
        <v>10221</v>
      </c>
      <c r="C1152" s="828" t="s">
        <v>1700</v>
      </c>
      <c r="D1152" s="829">
        <v>771.44</v>
      </c>
      <c r="E1152" s="830"/>
      <c r="F1152" s="830"/>
    </row>
    <row r="1153" ht="15.75" customHeight="1">
      <c r="A1153" s="812">
        <v>43105.0</v>
      </c>
      <c r="B1153" s="813" t="s">
        <v>10222</v>
      </c>
      <c r="C1153" s="828" t="s">
        <v>2236</v>
      </c>
      <c r="D1153" s="829">
        <v>43.3</v>
      </c>
      <c r="E1153" s="830"/>
      <c r="F1153" s="830"/>
    </row>
    <row r="1154" ht="15.75" customHeight="1">
      <c r="A1154" s="812">
        <v>40424.0</v>
      </c>
      <c r="B1154" s="813" t="s">
        <v>10223</v>
      </c>
      <c r="C1154" s="828" t="s">
        <v>2236</v>
      </c>
      <c r="D1154" s="829">
        <v>11.0</v>
      </c>
      <c r="E1154" s="830"/>
      <c r="F1154" s="830"/>
    </row>
    <row r="1155" ht="15.75" customHeight="1">
      <c r="A1155" s="812">
        <v>1325.0</v>
      </c>
      <c r="B1155" s="813" t="s">
        <v>10224</v>
      </c>
      <c r="C1155" s="828" t="s">
        <v>2236</v>
      </c>
      <c r="D1155" s="829">
        <v>12.05</v>
      </c>
      <c r="E1155" s="830"/>
      <c r="F1155" s="830"/>
    </row>
    <row r="1156" ht="15.75" customHeight="1">
      <c r="A1156" s="812">
        <v>1327.0</v>
      </c>
      <c r="B1156" s="813" t="s">
        <v>10225</v>
      </c>
      <c r="C1156" s="828" t="s">
        <v>2236</v>
      </c>
      <c r="D1156" s="829">
        <v>12.83</v>
      </c>
      <c r="E1156" s="830"/>
      <c r="F1156" s="830"/>
    </row>
    <row r="1157" ht="15.75" customHeight="1">
      <c r="A1157" s="812">
        <v>1328.0</v>
      </c>
      <c r="B1157" s="813" t="s">
        <v>10226</v>
      </c>
      <c r="C1157" s="828" t="s">
        <v>2236</v>
      </c>
      <c r="D1157" s="829">
        <v>12.08</v>
      </c>
      <c r="E1157" s="830"/>
      <c r="F1157" s="830"/>
    </row>
    <row r="1158" ht="15.75" customHeight="1">
      <c r="A1158" s="812">
        <v>1321.0</v>
      </c>
      <c r="B1158" s="813" t="s">
        <v>10227</v>
      </c>
      <c r="C1158" s="828" t="s">
        <v>2236</v>
      </c>
      <c r="D1158" s="829">
        <v>11.18</v>
      </c>
      <c r="E1158" s="830"/>
      <c r="F1158" s="830"/>
    </row>
    <row r="1159" ht="15.75" customHeight="1">
      <c r="A1159" s="812">
        <v>1318.0</v>
      </c>
      <c r="B1159" s="813" t="s">
        <v>10228</v>
      </c>
      <c r="C1159" s="828" t="s">
        <v>2236</v>
      </c>
      <c r="D1159" s="829">
        <v>11.19</v>
      </c>
      <c r="E1159" s="830"/>
      <c r="F1159" s="830"/>
    </row>
    <row r="1160" ht="15.75" customHeight="1">
      <c r="A1160" s="812">
        <v>1322.0</v>
      </c>
      <c r="B1160" s="813" t="s">
        <v>10229</v>
      </c>
      <c r="C1160" s="828" t="s">
        <v>2236</v>
      </c>
      <c r="D1160" s="829">
        <v>11.82</v>
      </c>
      <c r="E1160" s="830"/>
      <c r="F1160" s="830"/>
    </row>
    <row r="1161" ht="15.75" customHeight="1">
      <c r="A1161" s="812">
        <v>1323.0</v>
      </c>
      <c r="B1161" s="813" t="s">
        <v>10230</v>
      </c>
      <c r="C1161" s="828" t="s">
        <v>2236</v>
      </c>
      <c r="D1161" s="829">
        <v>11.82</v>
      </c>
      <c r="E1161" s="830"/>
      <c r="F1161" s="830"/>
    </row>
    <row r="1162" ht="15.75" customHeight="1">
      <c r="A1162" s="812">
        <v>1319.0</v>
      </c>
      <c r="B1162" s="813" t="s">
        <v>10231</v>
      </c>
      <c r="C1162" s="828" t="s">
        <v>2236</v>
      </c>
      <c r="D1162" s="829">
        <v>9.96</v>
      </c>
      <c r="E1162" s="830"/>
      <c r="F1162" s="830"/>
    </row>
    <row r="1163" ht="15.75" customHeight="1">
      <c r="A1163" s="812">
        <v>11026.0</v>
      </c>
      <c r="B1163" s="813" t="s">
        <v>10232</v>
      </c>
      <c r="C1163" s="828" t="s">
        <v>2236</v>
      </c>
      <c r="D1163" s="829">
        <v>13.71</v>
      </c>
      <c r="E1163" s="830"/>
      <c r="F1163" s="830"/>
    </row>
    <row r="1164" ht="15.75" customHeight="1">
      <c r="A1164" s="812">
        <v>11027.0</v>
      </c>
      <c r="B1164" s="813" t="s">
        <v>10233</v>
      </c>
      <c r="C1164" s="828" t="s">
        <v>2236</v>
      </c>
      <c r="D1164" s="829">
        <v>14.27</v>
      </c>
      <c r="E1164" s="830"/>
      <c r="F1164" s="830"/>
    </row>
    <row r="1165" ht="15.75" customHeight="1">
      <c r="A1165" s="812">
        <v>11046.0</v>
      </c>
      <c r="B1165" s="813" t="s">
        <v>10234</v>
      </c>
      <c r="C1165" s="828" t="s">
        <v>2236</v>
      </c>
      <c r="D1165" s="829">
        <v>13.67</v>
      </c>
      <c r="E1165" s="830"/>
      <c r="F1165" s="830"/>
    </row>
    <row r="1166" ht="15.75" customHeight="1">
      <c r="A1166" s="812">
        <v>11047.0</v>
      </c>
      <c r="B1166" s="813" t="s">
        <v>10235</v>
      </c>
      <c r="C1166" s="828" t="s">
        <v>2236</v>
      </c>
      <c r="D1166" s="829">
        <v>14.9</v>
      </c>
      <c r="E1166" s="830"/>
      <c r="F1166" s="830"/>
    </row>
    <row r="1167" ht="15.75" customHeight="1">
      <c r="A1167" s="812">
        <v>43668.0</v>
      </c>
      <c r="B1167" s="813" t="s">
        <v>10236</v>
      </c>
      <c r="C1167" s="828" t="s">
        <v>2236</v>
      </c>
      <c r="D1167" s="829">
        <v>13.15</v>
      </c>
      <c r="E1167" s="830"/>
      <c r="F1167" s="830"/>
    </row>
    <row r="1168" ht="15.75" customHeight="1">
      <c r="A1168" s="812">
        <v>11049.0</v>
      </c>
      <c r="B1168" s="813" t="s">
        <v>10237</v>
      </c>
      <c r="C1168" s="828" t="s">
        <v>2236</v>
      </c>
      <c r="D1168" s="829">
        <v>14.24</v>
      </c>
      <c r="E1168" s="830"/>
      <c r="F1168" s="830"/>
    </row>
    <row r="1169" ht="15.75" customHeight="1">
      <c r="A1169" s="812">
        <v>43106.0</v>
      </c>
      <c r="B1169" s="813" t="s">
        <v>10238</v>
      </c>
      <c r="C1169" s="828" t="s">
        <v>2236</v>
      </c>
      <c r="D1169" s="829">
        <v>14.33</v>
      </c>
      <c r="E1169" s="830"/>
      <c r="F1169" s="830"/>
    </row>
    <row r="1170" ht="15.75" customHeight="1">
      <c r="A1170" s="812">
        <v>11051.0</v>
      </c>
      <c r="B1170" s="813" t="s">
        <v>10239</v>
      </c>
      <c r="C1170" s="828" t="s">
        <v>2236</v>
      </c>
      <c r="D1170" s="829">
        <v>14.95</v>
      </c>
      <c r="E1170" s="830"/>
      <c r="F1170" s="830"/>
    </row>
    <row r="1171" ht="15.75" customHeight="1">
      <c r="A1171" s="812">
        <v>11061.0</v>
      </c>
      <c r="B1171" s="813" t="s">
        <v>10240</v>
      </c>
      <c r="C1171" s="828" t="s">
        <v>2236</v>
      </c>
      <c r="D1171" s="829">
        <v>17.94</v>
      </c>
      <c r="E1171" s="830"/>
      <c r="F1171" s="830"/>
    </row>
    <row r="1172" ht="15.75" customHeight="1">
      <c r="A1172" s="812">
        <v>43667.0</v>
      </c>
      <c r="B1172" s="813" t="s">
        <v>10241</v>
      </c>
      <c r="C1172" s="828" t="s">
        <v>2236</v>
      </c>
      <c r="D1172" s="829">
        <v>13.03</v>
      </c>
      <c r="E1172" s="830"/>
      <c r="F1172" s="830"/>
    </row>
    <row r="1173" ht="15.75" customHeight="1">
      <c r="A1173" s="812">
        <v>1333.0</v>
      </c>
      <c r="B1173" s="813" t="s">
        <v>10242</v>
      </c>
      <c r="C1173" s="828" t="s">
        <v>2236</v>
      </c>
      <c r="D1173" s="829">
        <v>10.86</v>
      </c>
      <c r="E1173" s="830"/>
      <c r="F1173" s="830"/>
    </row>
    <row r="1174" ht="15.75" customHeight="1">
      <c r="A1174" s="812">
        <v>1330.0</v>
      </c>
      <c r="B1174" s="813" t="s">
        <v>10243</v>
      </c>
      <c r="C1174" s="828" t="s">
        <v>2236</v>
      </c>
      <c r="D1174" s="829">
        <v>10.76</v>
      </c>
      <c r="E1174" s="830"/>
      <c r="F1174" s="830"/>
    </row>
    <row r="1175" ht="15.75" customHeight="1">
      <c r="A1175" s="812">
        <v>10957.0</v>
      </c>
      <c r="B1175" s="813" t="s">
        <v>10244</v>
      </c>
      <c r="C1175" s="828" t="s">
        <v>2236</v>
      </c>
      <c r="D1175" s="829">
        <v>12.4</v>
      </c>
      <c r="E1175" s="830"/>
      <c r="F1175" s="830"/>
    </row>
    <row r="1176" ht="15.75" customHeight="1">
      <c r="A1176" s="812">
        <v>1332.0</v>
      </c>
      <c r="B1176" s="813" t="s">
        <v>10245</v>
      </c>
      <c r="C1176" s="828" t="s">
        <v>2236</v>
      </c>
      <c r="D1176" s="829">
        <v>11.03</v>
      </c>
      <c r="E1176" s="830"/>
      <c r="F1176" s="830"/>
    </row>
    <row r="1177" ht="15.75" customHeight="1">
      <c r="A1177" s="812">
        <v>1334.0</v>
      </c>
      <c r="B1177" s="813" t="s">
        <v>10246</v>
      </c>
      <c r="C1177" s="828" t="s">
        <v>2236</v>
      </c>
      <c r="D1177" s="829">
        <v>12.23</v>
      </c>
      <c r="E1177" s="830"/>
      <c r="F1177" s="830"/>
    </row>
    <row r="1178" ht="15.75" customHeight="1">
      <c r="A1178" s="812">
        <v>1335.0</v>
      </c>
      <c r="B1178" s="813" t="s">
        <v>10247</v>
      </c>
      <c r="C1178" s="828" t="s">
        <v>2236</v>
      </c>
      <c r="D1178" s="829">
        <v>12.64</v>
      </c>
      <c r="E1178" s="830"/>
      <c r="F1178" s="830"/>
    </row>
    <row r="1179" ht="15.75" customHeight="1">
      <c r="A1179" s="812">
        <v>40425.0</v>
      </c>
      <c r="B1179" s="813" t="s">
        <v>10248</v>
      </c>
      <c r="C1179" s="828" t="s">
        <v>2236</v>
      </c>
      <c r="D1179" s="829">
        <v>10.82</v>
      </c>
      <c r="E1179" s="830"/>
      <c r="F1179" s="830"/>
    </row>
    <row r="1180" ht="15.75" customHeight="1">
      <c r="A1180" s="812">
        <v>1337.0</v>
      </c>
      <c r="B1180" s="813" t="s">
        <v>10249</v>
      </c>
      <c r="C1180" s="828" t="s">
        <v>2236</v>
      </c>
      <c r="D1180" s="829">
        <v>12.4</v>
      </c>
      <c r="E1180" s="830"/>
      <c r="F1180" s="830"/>
    </row>
    <row r="1181" ht="15.75" customHeight="1">
      <c r="A1181" s="812">
        <v>1338.0</v>
      </c>
      <c r="B1181" s="813" t="s">
        <v>10250</v>
      </c>
      <c r="C1181" s="828" t="s">
        <v>1700</v>
      </c>
      <c r="D1181" s="829">
        <v>35.2</v>
      </c>
      <c r="E1181" s="830"/>
      <c r="F1181" s="830"/>
    </row>
    <row r="1182" ht="15.75" customHeight="1">
      <c r="A1182" s="812">
        <v>1340.0</v>
      </c>
      <c r="B1182" s="813" t="s">
        <v>10251</v>
      </c>
      <c r="C1182" s="828" t="s">
        <v>1700</v>
      </c>
      <c r="D1182" s="829">
        <v>40.69</v>
      </c>
      <c r="E1182" s="830"/>
      <c r="F1182" s="830"/>
    </row>
    <row r="1183" ht="15.75" customHeight="1">
      <c r="A1183" s="812">
        <v>1341.0</v>
      </c>
      <c r="B1183" s="813" t="s">
        <v>10252</v>
      </c>
      <c r="C1183" s="828" t="s">
        <v>1700</v>
      </c>
      <c r="D1183" s="829">
        <v>39.19</v>
      </c>
      <c r="E1183" s="830"/>
      <c r="F1183" s="830"/>
    </row>
    <row r="1184" ht="15.75" customHeight="1">
      <c r="A1184" s="812">
        <v>1363.0</v>
      </c>
      <c r="B1184" s="813" t="s">
        <v>10253</v>
      </c>
      <c r="C1184" s="828" t="s">
        <v>1700</v>
      </c>
      <c r="D1184" s="829">
        <v>19.6</v>
      </c>
      <c r="E1184" s="830"/>
      <c r="F1184" s="830"/>
    </row>
    <row r="1185" ht="15.75" customHeight="1">
      <c r="A1185" s="812">
        <v>11134.0</v>
      </c>
      <c r="B1185" s="813" t="s">
        <v>10254</v>
      </c>
      <c r="C1185" s="828" t="s">
        <v>1700</v>
      </c>
      <c r="D1185" s="829">
        <v>36.08</v>
      </c>
      <c r="E1185" s="830"/>
      <c r="F1185" s="830"/>
    </row>
    <row r="1186" ht="15.75" customHeight="1">
      <c r="A1186" s="812">
        <v>11135.0</v>
      </c>
      <c r="B1186" s="813" t="s">
        <v>10255</v>
      </c>
      <c r="C1186" s="828" t="s">
        <v>1700</v>
      </c>
      <c r="D1186" s="829">
        <v>43.98</v>
      </c>
      <c r="E1186" s="830"/>
      <c r="F1186" s="830"/>
    </row>
    <row r="1187" ht="15.75" customHeight="1">
      <c r="A1187" s="812">
        <v>11136.0</v>
      </c>
      <c r="B1187" s="813" t="s">
        <v>10256</v>
      </c>
      <c r="C1187" s="828" t="s">
        <v>1700</v>
      </c>
      <c r="D1187" s="829">
        <v>47.57</v>
      </c>
      <c r="E1187" s="830"/>
      <c r="F1187" s="830"/>
    </row>
    <row r="1188" ht="15.75" customHeight="1">
      <c r="A1188" s="812">
        <v>34743.0</v>
      </c>
      <c r="B1188" s="813" t="s">
        <v>10257</v>
      </c>
      <c r="C1188" s="828" t="s">
        <v>1700</v>
      </c>
      <c r="D1188" s="829">
        <v>60.56</v>
      </c>
      <c r="E1188" s="830"/>
      <c r="F1188" s="830"/>
    </row>
    <row r="1189" ht="15.75" customHeight="1">
      <c r="A1189" s="812">
        <v>11137.0</v>
      </c>
      <c r="B1189" s="813" t="s">
        <v>10258</v>
      </c>
      <c r="C1189" s="828" t="s">
        <v>1700</v>
      </c>
      <c r="D1189" s="829">
        <v>67.54</v>
      </c>
      <c r="E1189" s="830"/>
      <c r="F1189" s="830"/>
    </row>
    <row r="1190" ht="15.75" customHeight="1">
      <c r="A1190" s="812">
        <v>34745.0</v>
      </c>
      <c r="B1190" s="813" t="s">
        <v>10259</v>
      </c>
      <c r="C1190" s="828" t="s">
        <v>1700</v>
      </c>
      <c r="D1190" s="829">
        <v>76.97</v>
      </c>
      <c r="E1190" s="830"/>
      <c r="F1190" s="830"/>
    </row>
    <row r="1191" ht="15.75" customHeight="1">
      <c r="A1191" s="812">
        <v>34746.0</v>
      </c>
      <c r="B1191" s="813" t="s">
        <v>10260</v>
      </c>
      <c r="C1191" s="828" t="s">
        <v>1700</v>
      </c>
      <c r="D1191" s="829">
        <v>19.82</v>
      </c>
      <c r="E1191" s="830"/>
      <c r="F1191" s="830"/>
    </row>
    <row r="1192" ht="15.75" customHeight="1">
      <c r="A1192" s="812">
        <v>1360.0</v>
      </c>
      <c r="B1192" s="813" t="s">
        <v>10261</v>
      </c>
      <c r="C1192" s="828" t="s">
        <v>1700</v>
      </c>
      <c r="D1192" s="829">
        <v>24.48</v>
      </c>
      <c r="E1192" s="830"/>
      <c r="F1192" s="830"/>
    </row>
    <row r="1193" ht="15.75" customHeight="1">
      <c r="A1193" s="812">
        <v>1346.0</v>
      </c>
      <c r="B1193" s="813" t="s">
        <v>10262</v>
      </c>
      <c r="C1193" s="828" t="s">
        <v>1700</v>
      </c>
      <c r="D1193" s="829">
        <v>21.44</v>
      </c>
      <c r="E1193" s="830"/>
      <c r="F1193" s="830"/>
    </row>
    <row r="1194" ht="15.75" customHeight="1">
      <c r="A1194" s="812">
        <v>1347.0</v>
      </c>
      <c r="B1194" s="813" t="s">
        <v>10263</v>
      </c>
      <c r="C1194" s="828" t="s">
        <v>1700</v>
      </c>
      <c r="D1194" s="829">
        <v>25.62</v>
      </c>
      <c r="E1194" s="830"/>
      <c r="F1194" s="830"/>
    </row>
    <row r="1195" ht="15.75" customHeight="1">
      <c r="A1195" s="812">
        <v>1342.0</v>
      </c>
      <c r="B1195" s="813" t="s">
        <v>10264</v>
      </c>
      <c r="C1195" s="828" t="s">
        <v>826</v>
      </c>
      <c r="D1195" s="829">
        <v>66.04</v>
      </c>
      <c r="E1195" s="830"/>
      <c r="F1195" s="830"/>
    </row>
    <row r="1196" ht="15.75" customHeight="1">
      <c r="A1196" s="812">
        <v>1345.0</v>
      </c>
      <c r="B1196" s="813" t="s">
        <v>10265</v>
      </c>
      <c r="C1196" s="828" t="s">
        <v>1700</v>
      </c>
      <c r="D1196" s="829">
        <v>34.74</v>
      </c>
      <c r="E1196" s="830"/>
      <c r="F1196" s="830"/>
    </row>
    <row r="1197" ht="15.75" customHeight="1">
      <c r="A1197" s="812">
        <v>1349.0</v>
      </c>
      <c r="B1197" s="813" t="s">
        <v>10266</v>
      </c>
      <c r="C1197" s="828" t="s">
        <v>826</v>
      </c>
      <c r="D1197" s="829">
        <v>94.18</v>
      </c>
      <c r="E1197" s="830"/>
      <c r="F1197" s="830"/>
    </row>
    <row r="1198" ht="15.75" customHeight="1">
      <c r="A1198" s="812">
        <v>1344.0</v>
      </c>
      <c r="B1198" s="813" t="s">
        <v>10267</v>
      </c>
      <c r="C1198" s="828" t="s">
        <v>826</v>
      </c>
      <c r="D1198" s="829">
        <v>37.36</v>
      </c>
      <c r="E1198" s="830"/>
      <c r="F1198" s="830"/>
    </row>
    <row r="1199" ht="15.75" customHeight="1">
      <c r="A1199" s="812">
        <v>1350.0</v>
      </c>
      <c r="B1199" s="813" t="s">
        <v>10268</v>
      </c>
      <c r="C1199" s="828" t="s">
        <v>826</v>
      </c>
      <c r="D1199" s="829">
        <v>35.0</v>
      </c>
      <c r="E1199" s="830"/>
      <c r="F1199" s="830"/>
    </row>
    <row r="1200" ht="15.75" customHeight="1">
      <c r="A1200" s="812">
        <v>1355.0</v>
      </c>
      <c r="B1200" s="813" t="s">
        <v>10269</v>
      </c>
      <c r="C1200" s="828" t="s">
        <v>1700</v>
      </c>
      <c r="D1200" s="829">
        <v>20.52</v>
      </c>
      <c r="E1200" s="830"/>
      <c r="F1200" s="830"/>
    </row>
    <row r="1201" ht="15.75" customHeight="1">
      <c r="A1201" s="812">
        <v>1358.0</v>
      </c>
      <c r="B1201" s="813" t="s">
        <v>10270</v>
      </c>
      <c r="C1201" s="828" t="s">
        <v>1700</v>
      </c>
      <c r="D1201" s="829">
        <v>23.77</v>
      </c>
      <c r="E1201" s="830"/>
      <c r="F1201" s="830"/>
    </row>
    <row r="1202" ht="15.75" customHeight="1">
      <c r="A1202" s="812">
        <v>1359.0</v>
      </c>
      <c r="B1202" s="813" t="s">
        <v>10271</v>
      </c>
      <c r="C1202" s="828" t="s">
        <v>826</v>
      </c>
      <c r="D1202" s="829">
        <v>68.88</v>
      </c>
      <c r="E1202" s="830"/>
      <c r="F1202" s="830"/>
    </row>
    <row r="1203" ht="15.75" customHeight="1">
      <c r="A1203" s="812">
        <v>1351.0</v>
      </c>
      <c r="B1203" s="813" t="s">
        <v>10272</v>
      </c>
      <c r="C1203" s="828" t="s">
        <v>826</v>
      </c>
      <c r="D1203" s="829">
        <v>22.19</v>
      </c>
      <c r="E1203" s="830"/>
      <c r="F1203" s="830"/>
    </row>
    <row r="1204" ht="15.75" customHeight="1">
      <c r="A1204" s="812">
        <v>34659.0</v>
      </c>
      <c r="B1204" s="813" t="s">
        <v>10273</v>
      </c>
      <c r="C1204" s="828" t="s">
        <v>1700</v>
      </c>
      <c r="D1204" s="829">
        <v>32.55</v>
      </c>
      <c r="E1204" s="830"/>
      <c r="F1204" s="830"/>
    </row>
    <row r="1205" ht="15.75" customHeight="1">
      <c r="A1205" s="812">
        <v>34514.0</v>
      </c>
      <c r="B1205" s="813" t="s">
        <v>10274</v>
      </c>
      <c r="C1205" s="828" t="s">
        <v>1700</v>
      </c>
      <c r="D1205" s="829">
        <v>36.06</v>
      </c>
      <c r="E1205" s="830"/>
      <c r="F1205" s="830"/>
    </row>
    <row r="1206" ht="15.75" customHeight="1">
      <c r="A1206" s="812">
        <v>34660.0</v>
      </c>
      <c r="B1206" s="813" t="s">
        <v>10275</v>
      </c>
      <c r="C1206" s="828" t="s">
        <v>1700</v>
      </c>
      <c r="D1206" s="829">
        <v>45.76</v>
      </c>
      <c r="E1206" s="830"/>
      <c r="F1206" s="830"/>
    </row>
    <row r="1207" ht="15.75" customHeight="1">
      <c r="A1207" s="812">
        <v>34661.0</v>
      </c>
      <c r="B1207" s="813" t="s">
        <v>10276</v>
      </c>
      <c r="C1207" s="828" t="s">
        <v>1700</v>
      </c>
      <c r="D1207" s="829">
        <v>65.73</v>
      </c>
      <c r="E1207" s="830"/>
      <c r="F1207" s="830"/>
    </row>
    <row r="1208" ht="15.75" customHeight="1">
      <c r="A1208" s="812">
        <v>34667.0</v>
      </c>
      <c r="B1208" s="813" t="s">
        <v>10277</v>
      </c>
      <c r="C1208" s="828" t="s">
        <v>1700</v>
      </c>
      <c r="D1208" s="829">
        <v>23.8</v>
      </c>
      <c r="E1208" s="830"/>
      <c r="F1208" s="830"/>
    </row>
    <row r="1209" ht="15.75" customHeight="1">
      <c r="A1209" s="812">
        <v>34668.0</v>
      </c>
      <c r="B1209" s="813" t="s">
        <v>10278</v>
      </c>
      <c r="C1209" s="828" t="s">
        <v>1700</v>
      </c>
      <c r="D1209" s="829">
        <v>31.1</v>
      </c>
      <c r="E1209" s="830"/>
      <c r="F1209" s="830"/>
    </row>
    <row r="1210" ht="15.75" customHeight="1">
      <c r="A1210" s="812">
        <v>34741.0</v>
      </c>
      <c r="B1210" s="813" t="s">
        <v>10279</v>
      </c>
      <c r="C1210" s="828" t="s">
        <v>1700</v>
      </c>
      <c r="D1210" s="829">
        <v>34.22</v>
      </c>
      <c r="E1210" s="830"/>
      <c r="F1210" s="830"/>
    </row>
    <row r="1211" ht="15.75" customHeight="1">
      <c r="A1211" s="812">
        <v>34664.0</v>
      </c>
      <c r="B1211" s="813" t="s">
        <v>10280</v>
      </c>
      <c r="C1211" s="828" t="s">
        <v>1700</v>
      </c>
      <c r="D1211" s="829">
        <v>37.35</v>
      </c>
      <c r="E1211" s="830"/>
      <c r="F1211" s="830"/>
    </row>
    <row r="1212" ht="15.75" customHeight="1">
      <c r="A1212" s="812">
        <v>34665.0</v>
      </c>
      <c r="B1212" s="813" t="s">
        <v>10281</v>
      </c>
      <c r="C1212" s="828" t="s">
        <v>1700</v>
      </c>
      <c r="D1212" s="829">
        <v>46.36</v>
      </c>
      <c r="E1212" s="830"/>
      <c r="F1212" s="830"/>
    </row>
    <row r="1213" ht="15.75" customHeight="1">
      <c r="A1213" s="812">
        <v>34666.0</v>
      </c>
      <c r="B1213" s="813" t="s">
        <v>10282</v>
      </c>
      <c r="C1213" s="828" t="s">
        <v>1700</v>
      </c>
      <c r="D1213" s="829">
        <v>70.03</v>
      </c>
      <c r="E1213" s="830"/>
      <c r="F1213" s="830"/>
    </row>
    <row r="1214" ht="15.75" customHeight="1">
      <c r="A1214" s="812">
        <v>34669.0</v>
      </c>
      <c r="B1214" s="813" t="s">
        <v>10283</v>
      </c>
      <c r="C1214" s="828" t="s">
        <v>1700</v>
      </c>
      <c r="D1214" s="829">
        <v>25.67</v>
      </c>
      <c r="E1214" s="830"/>
      <c r="F1214" s="830"/>
    </row>
    <row r="1215" ht="15.75" customHeight="1">
      <c r="A1215" s="812">
        <v>34670.0</v>
      </c>
      <c r="B1215" s="813" t="s">
        <v>10284</v>
      </c>
      <c r="C1215" s="828" t="s">
        <v>1700</v>
      </c>
      <c r="D1215" s="829">
        <v>31.4</v>
      </c>
      <c r="E1215" s="830"/>
      <c r="F1215" s="830"/>
    </row>
    <row r="1216" ht="15.75" customHeight="1">
      <c r="A1216" s="812">
        <v>34671.0</v>
      </c>
      <c r="B1216" s="813" t="s">
        <v>10285</v>
      </c>
      <c r="C1216" s="828" t="s">
        <v>1700</v>
      </c>
      <c r="D1216" s="829">
        <v>26.21</v>
      </c>
      <c r="E1216" s="830"/>
      <c r="F1216" s="830"/>
    </row>
    <row r="1217" ht="15.75" customHeight="1">
      <c r="A1217" s="812">
        <v>34672.0</v>
      </c>
      <c r="B1217" s="813" t="s">
        <v>10286</v>
      </c>
      <c r="C1217" s="828" t="s">
        <v>1700</v>
      </c>
      <c r="D1217" s="829">
        <v>27.64</v>
      </c>
      <c r="E1217" s="830"/>
      <c r="F1217" s="830"/>
    </row>
    <row r="1218" ht="15.75" customHeight="1">
      <c r="A1218" s="812">
        <v>34673.0</v>
      </c>
      <c r="B1218" s="813" t="s">
        <v>10287</v>
      </c>
      <c r="C1218" s="828" t="s">
        <v>1700</v>
      </c>
      <c r="D1218" s="829">
        <v>33.73</v>
      </c>
      <c r="E1218" s="830"/>
      <c r="F1218" s="830"/>
    </row>
    <row r="1219" ht="15.75" customHeight="1">
      <c r="A1219" s="812">
        <v>34674.0</v>
      </c>
      <c r="B1219" s="813" t="s">
        <v>10288</v>
      </c>
      <c r="C1219" s="828" t="s">
        <v>1700</v>
      </c>
      <c r="D1219" s="829">
        <v>44.84</v>
      </c>
      <c r="E1219" s="830"/>
      <c r="F1219" s="830"/>
    </row>
    <row r="1220" ht="15.75" customHeight="1">
      <c r="A1220" s="812">
        <v>34675.0</v>
      </c>
      <c r="B1220" s="813" t="s">
        <v>10289</v>
      </c>
      <c r="C1220" s="828" t="s">
        <v>1700</v>
      </c>
      <c r="D1220" s="829">
        <v>54.67</v>
      </c>
      <c r="E1220" s="830"/>
      <c r="F1220" s="830"/>
    </row>
    <row r="1221" ht="15.75" customHeight="1">
      <c r="A1221" s="812">
        <v>34676.0</v>
      </c>
      <c r="B1221" s="813" t="s">
        <v>10290</v>
      </c>
      <c r="C1221" s="828" t="s">
        <v>1700</v>
      </c>
      <c r="D1221" s="829">
        <v>15.74</v>
      </c>
      <c r="E1221" s="830"/>
      <c r="F1221" s="830"/>
    </row>
    <row r="1222" ht="15.75" customHeight="1">
      <c r="A1222" s="812">
        <v>34677.0</v>
      </c>
      <c r="B1222" s="813" t="s">
        <v>10291</v>
      </c>
      <c r="C1222" s="828" t="s">
        <v>1700</v>
      </c>
      <c r="D1222" s="829">
        <v>21.16</v>
      </c>
      <c r="E1222" s="830"/>
      <c r="F1222" s="830"/>
    </row>
    <row r="1223" ht="15.75" customHeight="1">
      <c r="A1223" s="812">
        <v>43126.0</v>
      </c>
      <c r="B1223" s="813" t="s">
        <v>10292</v>
      </c>
      <c r="C1223" s="828" t="s">
        <v>1700</v>
      </c>
      <c r="D1223" s="829">
        <v>128.56</v>
      </c>
      <c r="E1223" s="830"/>
      <c r="F1223" s="830"/>
    </row>
    <row r="1224" ht="15.75" customHeight="1">
      <c r="A1224" s="812">
        <v>43124.0</v>
      </c>
      <c r="B1224" s="813" t="s">
        <v>10293</v>
      </c>
      <c r="C1224" s="828" t="s">
        <v>1700</v>
      </c>
      <c r="D1224" s="829">
        <v>150.11</v>
      </c>
      <c r="E1224" s="830"/>
      <c r="F1224" s="830"/>
    </row>
    <row r="1225" ht="15.75" customHeight="1">
      <c r="A1225" s="812">
        <v>43125.0</v>
      </c>
      <c r="B1225" s="813" t="s">
        <v>10294</v>
      </c>
      <c r="C1225" s="828" t="s">
        <v>1700</v>
      </c>
      <c r="D1225" s="829">
        <v>194.68</v>
      </c>
      <c r="E1225" s="830"/>
      <c r="F1225" s="830"/>
    </row>
    <row r="1226" ht="15.75" customHeight="1">
      <c r="A1226" s="812">
        <v>40623.0</v>
      </c>
      <c r="B1226" s="813" t="s">
        <v>10295</v>
      </c>
      <c r="C1226" s="828" t="s">
        <v>9519</v>
      </c>
      <c r="D1226" s="829">
        <v>120.78</v>
      </c>
      <c r="E1226" s="830"/>
      <c r="F1226" s="830"/>
    </row>
    <row r="1227" ht="15.75" customHeight="1">
      <c r="A1227" s="812">
        <v>43701.0</v>
      </c>
      <c r="B1227" s="813" t="s">
        <v>10296</v>
      </c>
      <c r="C1227" s="828" t="s">
        <v>2236</v>
      </c>
      <c r="D1227" s="829">
        <v>35.2</v>
      </c>
      <c r="E1227" s="830"/>
      <c r="F1227" s="830"/>
    </row>
    <row r="1228" ht="15.75" customHeight="1">
      <c r="A1228" s="812">
        <v>12083.0</v>
      </c>
      <c r="B1228" s="813" t="s">
        <v>10297</v>
      </c>
      <c r="C1228" s="828" t="s">
        <v>826</v>
      </c>
      <c r="D1228" s="829">
        <v>694.92</v>
      </c>
      <c r="E1228" s="830"/>
      <c r="F1228" s="830"/>
    </row>
    <row r="1229" ht="15.75" customHeight="1">
      <c r="A1229" s="812">
        <v>12081.0</v>
      </c>
      <c r="B1229" s="813" t="s">
        <v>10298</v>
      </c>
      <c r="C1229" s="828" t="s">
        <v>826</v>
      </c>
      <c r="D1229" s="829">
        <v>235.0</v>
      </c>
      <c r="E1229" s="830"/>
      <c r="F1229" s="830"/>
    </row>
    <row r="1230" ht="15.75" customHeight="1">
      <c r="A1230" s="812">
        <v>12082.0</v>
      </c>
      <c r="B1230" s="813" t="s">
        <v>10299</v>
      </c>
      <c r="C1230" s="828" t="s">
        <v>826</v>
      </c>
      <c r="D1230" s="829">
        <v>369.33</v>
      </c>
      <c r="E1230" s="830"/>
      <c r="F1230" s="830"/>
    </row>
    <row r="1231" ht="15.75" customHeight="1">
      <c r="A1231" s="812">
        <v>13354.0</v>
      </c>
      <c r="B1231" s="813" t="s">
        <v>10300</v>
      </c>
      <c r="C1231" s="828" t="s">
        <v>826</v>
      </c>
      <c r="D1231" s="829">
        <v>551.6</v>
      </c>
      <c r="E1231" s="830"/>
      <c r="F1231" s="830"/>
    </row>
    <row r="1232" ht="15.75" customHeight="1">
      <c r="A1232" s="812">
        <v>14057.0</v>
      </c>
      <c r="B1232" s="813" t="s">
        <v>10301</v>
      </c>
      <c r="C1232" s="828" t="s">
        <v>826</v>
      </c>
      <c r="D1232" s="829">
        <v>307.97</v>
      </c>
      <c r="E1232" s="830"/>
      <c r="F1232" s="830"/>
    </row>
    <row r="1233" ht="15.75" customHeight="1">
      <c r="A1233" s="812">
        <v>14058.0</v>
      </c>
      <c r="B1233" s="813" t="s">
        <v>10302</v>
      </c>
      <c r="C1233" s="828" t="s">
        <v>826</v>
      </c>
      <c r="D1233" s="829">
        <v>485.81</v>
      </c>
      <c r="E1233" s="830"/>
      <c r="F1233" s="830"/>
    </row>
    <row r="1234" ht="15.75" customHeight="1">
      <c r="A1234" s="812">
        <v>20971.0</v>
      </c>
      <c r="B1234" s="813" t="s">
        <v>10303</v>
      </c>
      <c r="C1234" s="828" t="s">
        <v>826</v>
      </c>
      <c r="D1234" s="829">
        <v>18.73</v>
      </c>
      <c r="E1234" s="830"/>
      <c r="F1234" s="830"/>
    </row>
    <row r="1235" ht="15.75" customHeight="1">
      <c r="A1235" s="812">
        <v>5047.0</v>
      </c>
      <c r="B1235" s="813" t="s">
        <v>10304</v>
      </c>
      <c r="C1235" s="828" t="s">
        <v>826</v>
      </c>
      <c r="D1235" s="829">
        <v>330.99</v>
      </c>
      <c r="E1235" s="830"/>
      <c r="F1235" s="830"/>
    </row>
    <row r="1236" ht="15.75" customHeight="1">
      <c r="A1236" s="812">
        <v>13369.0</v>
      </c>
      <c r="B1236" s="813" t="s">
        <v>10305</v>
      </c>
      <c r="C1236" s="828" t="s">
        <v>826</v>
      </c>
      <c r="D1236" s="829">
        <v>359.04</v>
      </c>
      <c r="E1236" s="830"/>
      <c r="F1236" s="830"/>
    </row>
    <row r="1237" ht="15.75" customHeight="1">
      <c r="A1237" s="812">
        <v>13370.0</v>
      </c>
      <c r="B1237" s="813" t="s">
        <v>10306</v>
      </c>
      <c r="C1237" s="828" t="s">
        <v>826</v>
      </c>
      <c r="D1237" s="829">
        <v>497.71</v>
      </c>
      <c r="E1237" s="830"/>
      <c r="F1237" s="830"/>
    </row>
    <row r="1238" ht="15.75" customHeight="1">
      <c r="A1238" s="812">
        <v>13279.0</v>
      </c>
      <c r="B1238" s="813" t="s">
        <v>10307</v>
      </c>
      <c r="C1238" s="828" t="s">
        <v>2236</v>
      </c>
      <c r="D1238" s="829">
        <v>15.78</v>
      </c>
      <c r="E1238" s="830"/>
      <c r="F1238" s="830"/>
    </row>
    <row r="1239" ht="15.75" customHeight="1">
      <c r="A1239" s="812">
        <v>39746.0</v>
      </c>
      <c r="B1239" s="813" t="s">
        <v>10308</v>
      </c>
      <c r="C1239" s="828" t="s">
        <v>826</v>
      </c>
      <c r="D1239" s="829">
        <v>199.39</v>
      </c>
      <c r="E1239" s="830"/>
      <c r="F1239" s="830"/>
    </row>
    <row r="1240" ht="15.75" customHeight="1">
      <c r="A1240" s="812">
        <v>11977.0</v>
      </c>
      <c r="B1240" s="813" t="s">
        <v>10309</v>
      </c>
      <c r="C1240" s="828" t="s">
        <v>826</v>
      </c>
      <c r="D1240" s="829">
        <v>8.17</v>
      </c>
      <c r="E1240" s="830"/>
      <c r="F1240" s="830"/>
    </row>
    <row r="1241" ht="15.75" customHeight="1">
      <c r="A1241" s="812">
        <v>11975.0</v>
      </c>
      <c r="B1241" s="813" t="s">
        <v>10310</v>
      </c>
      <c r="C1241" s="828" t="s">
        <v>826</v>
      </c>
      <c r="D1241" s="829">
        <v>17.92</v>
      </c>
      <c r="E1241" s="830"/>
      <c r="F1241" s="830"/>
    </row>
    <row r="1242" ht="15.75" customHeight="1">
      <c r="A1242" s="812">
        <v>11976.0</v>
      </c>
      <c r="B1242" s="813" t="s">
        <v>10311</v>
      </c>
      <c r="C1242" s="828" t="s">
        <v>826</v>
      </c>
      <c r="D1242" s="829">
        <v>0.91</v>
      </c>
      <c r="E1242" s="830"/>
      <c r="F1242" s="830"/>
    </row>
    <row r="1243" ht="15.75" customHeight="1">
      <c r="A1243" s="812">
        <v>1368.0</v>
      </c>
      <c r="B1243" s="813" t="s">
        <v>10312</v>
      </c>
      <c r="C1243" s="828" t="s">
        <v>826</v>
      </c>
      <c r="D1243" s="829">
        <v>66.64</v>
      </c>
      <c r="E1243" s="830"/>
      <c r="F1243" s="830"/>
    </row>
    <row r="1244" ht="15.75" customHeight="1">
      <c r="A1244" s="812">
        <v>1367.0</v>
      </c>
      <c r="B1244" s="813" t="s">
        <v>10313</v>
      </c>
      <c r="C1244" s="828" t="s">
        <v>826</v>
      </c>
      <c r="D1244" s="829">
        <v>215.56</v>
      </c>
      <c r="E1244" s="830"/>
      <c r="F1244" s="830"/>
    </row>
    <row r="1245" ht="15.75" customHeight="1">
      <c r="A1245" s="812">
        <v>7608.0</v>
      </c>
      <c r="B1245" s="813" t="s">
        <v>10314</v>
      </c>
      <c r="C1245" s="828" t="s">
        <v>826</v>
      </c>
      <c r="D1245" s="829">
        <v>4.98</v>
      </c>
      <c r="E1245" s="830"/>
      <c r="F1245" s="830"/>
    </row>
    <row r="1246" ht="15.75" customHeight="1">
      <c r="A1246" s="812">
        <v>41900.0</v>
      </c>
      <c r="B1246" s="813" t="s">
        <v>10315</v>
      </c>
      <c r="C1246" s="828" t="s">
        <v>2236</v>
      </c>
      <c r="D1246" s="829">
        <v>3.21</v>
      </c>
      <c r="E1246" s="830"/>
      <c r="F1246" s="830"/>
    </row>
    <row r="1247" ht="15.75" customHeight="1">
      <c r="A1247" s="812">
        <v>41899.0</v>
      </c>
      <c r="B1247" s="813" t="s">
        <v>10316</v>
      </c>
      <c r="C1247" s="828" t="s">
        <v>1786</v>
      </c>
      <c r="D1247" s="829">
        <v>3191.94</v>
      </c>
      <c r="E1247" s="830"/>
      <c r="F1247" s="830"/>
    </row>
    <row r="1248" ht="15.75" customHeight="1">
      <c r="A1248" s="812">
        <v>1380.0</v>
      </c>
      <c r="B1248" s="813" t="s">
        <v>10317</v>
      </c>
      <c r="C1248" s="828" t="s">
        <v>2236</v>
      </c>
      <c r="D1248" s="829">
        <v>3.11</v>
      </c>
      <c r="E1248" s="830"/>
      <c r="F1248" s="830"/>
    </row>
    <row r="1249" ht="15.75" customHeight="1">
      <c r="A1249" s="812">
        <v>1375.0</v>
      </c>
      <c r="B1249" s="813" t="s">
        <v>10318</v>
      </c>
      <c r="C1249" s="828" t="s">
        <v>2236</v>
      </c>
      <c r="D1249" s="829">
        <v>11.16</v>
      </c>
      <c r="E1249" s="830"/>
      <c r="F1249" s="830"/>
    </row>
    <row r="1250" ht="15.75" customHeight="1">
      <c r="A1250" s="812">
        <v>1379.0</v>
      </c>
      <c r="B1250" s="813" t="s">
        <v>10319</v>
      </c>
      <c r="C1250" s="828" t="s">
        <v>2236</v>
      </c>
      <c r="D1250" s="829">
        <v>0.53</v>
      </c>
      <c r="E1250" s="830"/>
      <c r="F1250" s="830"/>
    </row>
    <row r="1251" ht="15.75" customHeight="1">
      <c r="A1251" s="812">
        <v>10511.0</v>
      </c>
      <c r="B1251" s="813" t="s">
        <v>10320</v>
      </c>
      <c r="C1251" s="828" t="s">
        <v>10321</v>
      </c>
      <c r="D1251" s="829">
        <v>26.5</v>
      </c>
      <c r="E1251" s="830"/>
      <c r="F1251" s="830"/>
    </row>
    <row r="1252" ht="15.75" customHeight="1">
      <c r="A1252" s="812">
        <v>13284.0</v>
      </c>
      <c r="B1252" s="813" t="s">
        <v>10322</v>
      </c>
      <c r="C1252" s="828" t="s">
        <v>2236</v>
      </c>
      <c r="D1252" s="829">
        <v>0.44</v>
      </c>
      <c r="E1252" s="830"/>
      <c r="F1252" s="830"/>
    </row>
    <row r="1253" ht="15.75" customHeight="1">
      <c r="A1253" s="812">
        <v>25974.0</v>
      </c>
      <c r="B1253" s="813" t="s">
        <v>10323</v>
      </c>
      <c r="C1253" s="828" t="s">
        <v>2236</v>
      </c>
      <c r="D1253" s="829">
        <v>1.77</v>
      </c>
      <c r="E1253" s="830"/>
      <c r="F1253" s="830"/>
    </row>
    <row r="1254" ht="15.75" customHeight="1">
      <c r="A1254" s="812">
        <v>1382.0</v>
      </c>
      <c r="B1254" s="813" t="s">
        <v>10324</v>
      </c>
      <c r="C1254" s="828" t="s">
        <v>10321</v>
      </c>
      <c r="D1254" s="829">
        <v>25.53</v>
      </c>
      <c r="E1254" s="830"/>
      <c r="F1254" s="830"/>
    </row>
    <row r="1255" ht="15.75" customHeight="1">
      <c r="A1255" s="812">
        <v>34753.0</v>
      </c>
      <c r="B1255" s="813" t="s">
        <v>10325</v>
      </c>
      <c r="C1255" s="828" t="s">
        <v>2236</v>
      </c>
      <c r="D1255" s="829">
        <v>0.51</v>
      </c>
      <c r="E1255" s="830"/>
      <c r="F1255" s="830"/>
    </row>
    <row r="1256" ht="15.75" customHeight="1">
      <c r="A1256" s="812">
        <v>420.0</v>
      </c>
      <c r="B1256" s="813" t="s">
        <v>10326</v>
      </c>
      <c r="C1256" s="828" t="s">
        <v>826</v>
      </c>
      <c r="D1256" s="829">
        <v>18.02</v>
      </c>
      <c r="E1256" s="830"/>
      <c r="F1256" s="830"/>
    </row>
    <row r="1257" ht="15.75" customHeight="1">
      <c r="A1257" s="812">
        <v>12327.0</v>
      </c>
      <c r="B1257" s="813" t="s">
        <v>10327</v>
      </c>
      <c r="C1257" s="828" t="s">
        <v>826</v>
      </c>
      <c r="D1257" s="829">
        <v>21.47</v>
      </c>
      <c r="E1257" s="830"/>
      <c r="F1257" s="830"/>
    </row>
    <row r="1258" ht="15.75" customHeight="1">
      <c r="A1258" s="812">
        <v>36148.0</v>
      </c>
      <c r="B1258" s="813" t="s">
        <v>10328</v>
      </c>
      <c r="C1258" s="828" t="s">
        <v>826</v>
      </c>
      <c r="D1258" s="829">
        <v>64.89</v>
      </c>
      <c r="E1258" s="830"/>
      <c r="F1258" s="830"/>
    </row>
    <row r="1259" ht="15.75" customHeight="1">
      <c r="A1259" s="812">
        <v>12329.0</v>
      </c>
      <c r="B1259" s="813" t="s">
        <v>10329</v>
      </c>
      <c r="C1259" s="828" t="s">
        <v>2236</v>
      </c>
      <c r="D1259" s="829">
        <v>114.65</v>
      </c>
      <c r="E1259" s="830"/>
      <c r="F1259" s="830"/>
    </row>
    <row r="1260" ht="15.75" customHeight="1">
      <c r="A1260" s="812">
        <v>1339.0</v>
      </c>
      <c r="B1260" s="813" t="s">
        <v>10330</v>
      </c>
      <c r="C1260" s="828" t="s">
        <v>2236</v>
      </c>
      <c r="D1260" s="829">
        <v>35.29</v>
      </c>
      <c r="E1260" s="830"/>
      <c r="F1260" s="830"/>
    </row>
    <row r="1261" ht="15.75" customHeight="1">
      <c r="A1261" s="812">
        <v>11849.0</v>
      </c>
      <c r="B1261" s="813" t="s">
        <v>10331</v>
      </c>
      <c r="C1261" s="828" t="s">
        <v>561</v>
      </c>
      <c r="D1261" s="829">
        <v>14.92</v>
      </c>
      <c r="E1261" s="830"/>
      <c r="F1261" s="830"/>
    </row>
    <row r="1262" ht="15.75" customHeight="1">
      <c r="A1262" s="812">
        <v>37418.0</v>
      </c>
      <c r="B1262" s="813" t="s">
        <v>10332</v>
      </c>
      <c r="C1262" s="828" t="s">
        <v>826</v>
      </c>
      <c r="D1262" s="829">
        <v>15.12</v>
      </c>
      <c r="E1262" s="830"/>
      <c r="F1262" s="830"/>
    </row>
    <row r="1263" ht="15.75" customHeight="1">
      <c r="A1263" s="812">
        <v>37419.0</v>
      </c>
      <c r="B1263" s="813" t="s">
        <v>10333</v>
      </c>
      <c r="C1263" s="828" t="s">
        <v>826</v>
      </c>
      <c r="D1263" s="829">
        <v>15.53</v>
      </c>
      <c r="E1263" s="830"/>
      <c r="F1263" s="830"/>
    </row>
    <row r="1264" ht="15.75" customHeight="1">
      <c r="A1264" s="812">
        <v>1427.0</v>
      </c>
      <c r="B1264" s="813" t="s">
        <v>10334</v>
      </c>
      <c r="C1264" s="828" t="s">
        <v>826</v>
      </c>
      <c r="D1264" s="829">
        <v>18.95</v>
      </c>
      <c r="E1264" s="830"/>
      <c r="F1264" s="830"/>
    </row>
    <row r="1265" ht="15.75" customHeight="1">
      <c r="A1265" s="812">
        <v>1402.0</v>
      </c>
      <c r="B1265" s="813" t="s">
        <v>10335</v>
      </c>
      <c r="C1265" s="828" t="s">
        <v>826</v>
      </c>
      <c r="D1265" s="829">
        <v>6.56</v>
      </c>
      <c r="E1265" s="830"/>
      <c r="F1265" s="830"/>
    </row>
    <row r="1266" ht="15.75" customHeight="1">
      <c r="A1266" s="812">
        <v>1420.0</v>
      </c>
      <c r="B1266" s="813" t="s">
        <v>10336</v>
      </c>
      <c r="C1266" s="828" t="s">
        <v>826</v>
      </c>
      <c r="D1266" s="829">
        <v>8.43</v>
      </c>
      <c r="E1266" s="830"/>
      <c r="F1266" s="830"/>
    </row>
    <row r="1267" ht="15.75" customHeight="1">
      <c r="A1267" s="812">
        <v>1419.0</v>
      </c>
      <c r="B1267" s="813" t="s">
        <v>10337</v>
      </c>
      <c r="C1267" s="828" t="s">
        <v>826</v>
      </c>
      <c r="D1267" s="829">
        <v>10.19</v>
      </c>
      <c r="E1267" s="830"/>
      <c r="F1267" s="830"/>
    </row>
    <row r="1268" ht="15.75" customHeight="1">
      <c r="A1268" s="812">
        <v>1414.0</v>
      </c>
      <c r="B1268" s="813" t="s">
        <v>10338</v>
      </c>
      <c r="C1268" s="828" t="s">
        <v>826</v>
      </c>
      <c r="D1268" s="829">
        <v>9.97</v>
      </c>
      <c r="E1268" s="830"/>
      <c r="F1268" s="830"/>
    </row>
    <row r="1269" ht="15.75" customHeight="1">
      <c r="A1269" s="812">
        <v>1413.0</v>
      </c>
      <c r="B1269" s="813" t="s">
        <v>10339</v>
      </c>
      <c r="C1269" s="828" t="s">
        <v>826</v>
      </c>
      <c r="D1269" s="829">
        <v>14.72</v>
      </c>
      <c r="E1269" s="830"/>
      <c r="F1269" s="830"/>
    </row>
    <row r="1270" ht="15.75" customHeight="1">
      <c r="A1270" s="812">
        <v>1412.0</v>
      </c>
      <c r="B1270" s="813" t="s">
        <v>10340</v>
      </c>
      <c r="C1270" s="828" t="s">
        <v>826</v>
      </c>
      <c r="D1270" s="829">
        <v>12.47</v>
      </c>
      <c r="E1270" s="830"/>
      <c r="F1270" s="830"/>
    </row>
    <row r="1271" ht="15.75" customHeight="1">
      <c r="A1271" s="812">
        <v>1411.0</v>
      </c>
      <c r="B1271" s="813" t="s">
        <v>10341</v>
      </c>
      <c r="C1271" s="828" t="s">
        <v>826</v>
      </c>
      <c r="D1271" s="829">
        <v>22.69</v>
      </c>
      <c r="E1271" s="830"/>
      <c r="F1271" s="830"/>
    </row>
    <row r="1272" ht="15.75" customHeight="1">
      <c r="A1272" s="812">
        <v>1406.0</v>
      </c>
      <c r="B1272" s="813" t="s">
        <v>10342</v>
      </c>
      <c r="C1272" s="828" t="s">
        <v>826</v>
      </c>
      <c r="D1272" s="829">
        <v>15.05</v>
      </c>
      <c r="E1272" s="830"/>
      <c r="F1272" s="830"/>
    </row>
    <row r="1273" ht="15.75" customHeight="1">
      <c r="A1273" s="812">
        <v>1407.0</v>
      </c>
      <c r="B1273" s="813" t="s">
        <v>10343</v>
      </c>
      <c r="C1273" s="828" t="s">
        <v>826</v>
      </c>
      <c r="D1273" s="829">
        <v>18.77</v>
      </c>
      <c r="E1273" s="830"/>
      <c r="F1273" s="830"/>
    </row>
    <row r="1274" ht="15.75" customHeight="1">
      <c r="A1274" s="812">
        <v>1404.0</v>
      </c>
      <c r="B1274" s="813" t="s">
        <v>10344</v>
      </c>
      <c r="C1274" s="828" t="s">
        <v>826</v>
      </c>
      <c r="D1274" s="829">
        <v>19.95</v>
      </c>
      <c r="E1274" s="830"/>
      <c r="F1274" s="830"/>
    </row>
    <row r="1275" ht="15.75" customHeight="1">
      <c r="A1275" s="812">
        <v>11281.0</v>
      </c>
      <c r="B1275" s="813" t="s">
        <v>10345</v>
      </c>
      <c r="C1275" s="828" t="s">
        <v>826</v>
      </c>
      <c r="D1275" s="829">
        <v>10685.0</v>
      </c>
      <c r="E1275" s="830"/>
      <c r="F1275" s="830"/>
    </row>
    <row r="1276" ht="15.75" customHeight="1">
      <c r="A1276" s="812">
        <v>1442.0</v>
      </c>
      <c r="B1276" s="813" t="s">
        <v>10346</v>
      </c>
      <c r="C1276" s="828" t="s">
        <v>826</v>
      </c>
      <c r="D1276" s="829">
        <v>8969.97</v>
      </c>
      <c r="E1276" s="830"/>
      <c r="F1276" s="830"/>
    </row>
    <row r="1277" ht="15.75" customHeight="1">
      <c r="A1277" s="812">
        <v>13457.0</v>
      </c>
      <c r="B1277" s="813" t="s">
        <v>10347</v>
      </c>
      <c r="C1277" s="828" t="s">
        <v>826</v>
      </c>
      <c r="D1277" s="829">
        <v>7742.75</v>
      </c>
      <c r="E1277" s="830"/>
      <c r="F1277" s="830"/>
    </row>
    <row r="1278" ht="15.75" customHeight="1">
      <c r="A1278" s="812">
        <v>40699.0</v>
      </c>
      <c r="B1278" s="813" t="s">
        <v>10348</v>
      </c>
      <c r="C1278" s="828" t="s">
        <v>826</v>
      </c>
      <c r="D1278" s="829">
        <v>5985.44</v>
      </c>
      <c r="E1278" s="830"/>
      <c r="F1278" s="830"/>
    </row>
    <row r="1279" ht="15.75" customHeight="1">
      <c r="A1279" s="812">
        <v>40701.0</v>
      </c>
      <c r="B1279" s="813" t="s">
        <v>10349</v>
      </c>
      <c r="C1279" s="828" t="s">
        <v>826</v>
      </c>
      <c r="D1279" s="829">
        <v>105830.81</v>
      </c>
      <c r="E1279" s="830"/>
      <c r="F1279" s="830"/>
    </row>
    <row r="1280" ht="15.75" customHeight="1">
      <c r="A1280" s="812">
        <v>40700.0</v>
      </c>
      <c r="B1280" s="813" t="s">
        <v>10350</v>
      </c>
      <c r="C1280" s="828" t="s">
        <v>826</v>
      </c>
      <c r="D1280" s="829">
        <v>13933.32</v>
      </c>
      <c r="E1280" s="830"/>
      <c r="F1280" s="830"/>
    </row>
    <row r="1281" ht="15.75" customHeight="1">
      <c r="A1281" s="812">
        <v>13458.0</v>
      </c>
      <c r="B1281" s="813" t="s">
        <v>10351</v>
      </c>
      <c r="C1281" s="828" t="s">
        <v>826</v>
      </c>
      <c r="D1281" s="829">
        <v>13240.1</v>
      </c>
      <c r="E1281" s="830"/>
      <c r="F1281" s="830"/>
    </row>
    <row r="1282" ht="15.75" customHeight="1">
      <c r="A1282" s="812">
        <v>36524.0</v>
      </c>
      <c r="B1282" s="813" t="s">
        <v>10352</v>
      </c>
      <c r="C1282" s="828" t="s">
        <v>826</v>
      </c>
      <c r="D1282" s="829">
        <v>108690.68</v>
      </c>
      <c r="E1282" s="830"/>
      <c r="F1282" s="830"/>
    </row>
    <row r="1283" ht="15.75" customHeight="1">
      <c r="A1283" s="812">
        <v>36526.0</v>
      </c>
      <c r="B1283" s="813" t="s">
        <v>10353</v>
      </c>
      <c r="C1283" s="828" t="s">
        <v>826</v>
      </c>
      <c r="D1283" s="829">
        <v>87587.37</v>
      </c>
      <c r="E1283" s="830"/>
      <c r="F1283" s="830"/>
    </row>
    <row r="1284" ht="15.75" customHeight="1">
      <c r="A1284" s="812">
        <v>36523.0</v>
      </c>
      <c r="B1284" s="813" t="s">
        <v>10354</v>
      </c>
      <c r="C1284" s="828" t="s">
        <v>826</v>
      </c>
      <c r="D1284" s="829">
        <v>187512.75</v>
      </c>
      <c r="E1284" s="830"/>
      <c r="F1284" s="830"/>
    </row>
    <row r="1285" ht="15.75" customHeight="1">
      <c r="A1285" s="812">
        <v>36527.0</v>
      </c>
      <c r="B1285" s="813" t="s">
        <v>10355</v>
      </c>
      <c r="C1285" s="828" t="s">
        <v>826</v>
      </c>
      <c r="D1285" s="829">
        <v>203677.47</v>
      </c>
      <c r="E1285" s="830"/>
      <c r="F1285" s="830"/>
    </row>
    <row r="1286" ht="15.75" customHeight="1">
      <c r="A1286" s="812">
        <v>13803.0</v>
      </c>
      <c r="B1286" s="813" t="s">
        <v>10356</v>
      </c>
      <c r="C1286" s="828" t="s">
        <v>826</v>
      </c>
      <c r="D1286" s="829">
        <v>73648.0</v>
      </c>
      <c r="E1286" s="830"/>
      <c r="F1286" s="830"/>
    </row>
    <row r="1287" ht="15.75" customHeight="1">
      <c r="A1287" s="812">
        <v>38642.0</v>
      </c>
      <c r="B1287" s="813" t="s">
        <v>10357</v>
      </c>
      <c r="C1287" s="828" t="s">
        <v>826</v>
      </c>
      <c r="D1287" s="829">
        <v>47421.34</v>
      </c>
      <c r="E1287" s="830"/>
      <c r="F1287" s="830"/>
    </row>
    <row r="1288" ht="15.75" customHeight="1">
      <c r="A1288" s="812">
        <v>36522.0</v>
      </c>
      <c r="B1288" s="813" t="s">
        <v>10358</v>
      </c>
      <c r="C1288" s="828" t="s">
        <v>826</v>
      </c>
      <c r="D1288" s="829">
        <v>55150.45</v>
      </c>
      <c r="E1288" s="830"/>
      <c r="F1288" s="830"/>
    </row>
    <row r="1289" ht="15.75" customHeight="1">
      <c r="A1289" s="812">
        <v>36525.0</v>
      </c>
      <c r="B1289" s="813" t="s">
        <v>10359</v>
      </c>
      <c r="C1289" s="828" t="s">
        <v>826</v>
      </c>
      <c r="D1289" s="829">
        <v>73859.34</v>
      </c>
      <c r="E1289" s="830"/>
      <c r="F1289" s="830"/>
    </row>
    <row r="1290" ht="15.75" customHeight="1">
      <c r="A1290" s="812">
        <v>41991.0</v>
      </c>
      <c r="B1290" s="813" t="s">
        <v>10360</v>
      </c>
      <c r="C1290" s="828" t="s">
        <v>826</v>
      </c>
      <c r="D1290" s="829">
        <v>2729.21</v>
      </c>
      <c r="E1290" s="830"/>
      <c r="F1290" s="830"/>
    </row>
    <row r="1291" ht="15.75" customHeight="1">
      <c r="A1291" s="812">
        <v>34348.0</v>
      </c>
      <c r="B1291" s="813" t="s">
        <v>10361</v>
      </c>
      <c r="C1291" s="828" t="s">
        <v>735</v>
      </c>
      <c r="D1291" s="829">
        <v>22.05</v>
      </c>
      <c r="E1291" s="830"/>
      <c r="F1291" s="830"/>
    </row>
    <row r="1292" ht="15.75" customHeight="1">
      <c r="A1292" s="812">
        <v>34347.0</v>
      </c>
      <c r="B1292" s="813" t="s">
        <v>10362</v>
      </c>
      <c r="C1292" s="828" t="s">
        <v>735</v>
      </c>
      <c r="D1292" s="829">
        <v>15.76</v>
      </c>
      <c r="E1292" s="830"/>
      <c r="F1292" s="830"/>
    </row>
    <row r="1293" ht="15.75" customHeight="1">
      <c r="A1293" s="812">
        <v>11146.0</v>
      </c>
      <c r="B1293" s="813" t="s">
        <v>10363</v>
      </c>
      <c r="C1293" s="828" t="s">
        <v>1756</v>
      </c>
      <c r="D1293" s="829">
        <v>343.95</v>
      </c>
      <c r="E1293" s="830"/>
      <c r="F1293" s="830"/>
    </row>
    <row r="1294" ht="15.75" customHeight="1">
      <c r="A1294" s="812">
        <v>11147.0</v>
      </c>
      <c r="B1294" s="813" t="s">
        <v>10364</v>
      </c>
      <c r="C1294" s="828" t="s">
        <v>1756</v>
      </c>
      <c r="D1294" s="829">
        <v>357.41</v>
      </c>
      <c r="E1294" s="830"/>
      <c r="F1294" s="830"/>
    </row>
    <row r="1295" ht="15.75" customHeight="1">
      <c r="A1295" s="812">
        <v>34872.0</v>
      </c>
      <c r="B1295" s="813" t="s">
        <v>10365</v>
      </c>
      <c r="C1295" s="828" t="s">
        <v>1756</v>
      </c>
      <c r="D1295" s="829">
        <v>361.42</v>
      </c>
      <c r="E1295" s="830"/>
      <c r="F1295" s="830"/>
    </row>
    <row r="1296" ht="15.75" customHeight="1">
      <c r="A1296" s="812">
        <v>34491.0</v>
      </c>
      <c r="B1296" s="813" t="s">
        <v>10366</v>
      </c>
      <c r="C1296" s="828" t="s">
        <v>1756</v>
      </c>
      <c r="D1296" s="829">
        <v>371.9</v>
      </c>
      <c r="E1296" s="830"/>
      <c r="F1296" s="830"/>
    </row>
    <row r="1297" ht="15.75" customHeight="1">
      <c r="A1297" s="812">
        <v>34770.0</v>
      </c>
      <c r="B1297" s="813" t="s">
        <v>10367</v>
      </c>
      <c r="C1297" s="828" t="s">
        <v>1786</v>
      </c>
      <c r="D1297" s="829">
        <v>321.73</v>
      </c>
      <c r="E1297" s="830"/>
      <c r="F1297" s="830"/>
    </row>
    <row r="1298" ht="15.75" customHeight="1">
      <c r="A1298" s="812">
        <v>1518.0</v>
      </c>
      <c r="B1298" s="813" t="s">
        <v>10368</v>
      </c>
      <c r="C1298" s="828" t="s">
        <v>1786</v>
      </c>
      <c r="D1298" s="829">
        <v>328.0</v>
      </c>
      <c r="E1298" s="830"/>
      <c r="F1298" s="830"/>
    </row>
    <row r="1299" ht="15.75" customHeight="1">
      <c r="A1299" s="812">
        <v>41965.0</v>
      </c>
      <c r="B1299" s="813" t="s">
        <v>10369</v>
      </c>
      <c r="C1299" s="828" t="s">
        <v>1786</v>
      </c>
      <c r="D1299" s="829">
        <v>317.76</v>
      </c>
      <c r="E1299" s="830"/>
      <c r="F1299" s="830"/>
    </row>
    <row r="1300" ht="15.75" customHeight="1">
      <c r="A1300" s="812">
        <v>34492.0</v>
      </c>
      <c r="B1300" s="813" t="s">
        <v>10370</v>
      </c>
      <c r="C1300" s="828" t="s">
        <v>1756</v>
      </c>
      <c r="D1300" s="829">
        <v>305.66</v>
      </c>
      <c r="E1300" s="830"/>
      <c r="F1300" s="830"/>
    </row>
    <row r="1301" ht="15.75" customHeight="1">
      <c r="A1301" s="812">
        <v>1524.0</v>
      </c>
      <c r="B1301" s="813" t="s">
        <v>10371</v>
      </c>
      <c r="C1301" s="828" t="s">
        <v>1756</v>
      </c>
      <c r="D1301" s="829">
        <v>330.0</v>
      </c>
      <c r="E1301" s="830"/>
      <c r="F1301" s="830"/>
    </row>
    <row r="1302" ht="15.75" customHeight="1">
      <c r="A1302" s="812">
        <v>38404.0</v>
      </c>
      <c r="B1302" s="813" t="s">
        <v>10372</v>
      </c>
      <c r="C1302" s="828" t="s">
        <v>1756</v>
      </c>
      <c r="D1302" s="829">
        <v>316.61</v>
      </c>
      <c r="E1302" s="830"/>
      <c r="F1302" s="830"/>
    </row>
    <row r="1303" ht="15.75" customHeight="1">
      <c r="A1303" s="812">
        <v>39849.0</v>
      </c>
      <c r="B1303" s="813" t="s">
        <v>10373</v>
      </c>
      <c r="C1303" s="828" t="s">
        <v>1756</v>
      </c>
      <c r="D1303" s="829">
        <v>362.84</v>
      </c>
      <c r="E1303" s="830"/>
      <c r="F1303" s="830"/>
    </row>
    <row r="1304" ht="15.75" customHeight="1">
      <c r="A1304" s="812">
        <v>38464.0</v>
      </c>
      <c r="B1304" s="813" t="s">
        <v>10374</v>
      </c>
      <c r="C1304" s="828" t="s">
        <v>1756</v>
      </c>
      <c r="D1304" s="829">
        <v>368.1</v>
      </c>
      <c r="E1304" s="830"/>
      <c r="F1304" s="830"/>
    </row>
    <row r="1305" ht="15.75" customHeight="1">
      <c r="A1305" s="812">
        <v>34493.0</v>
      </c>
      <c r="B1305" s="813" t="s">
        <v>10375</v>
      </c>
      <c r="C1305" s="828" t="s">
        <v>1756</v>
      </c>
      <c r="D1305" s="829">
        <v>314.28</v>
      </c>
      <c r="E1305" s="830"/>
      <c r="F1305" s="830"/>
    </row>
    <row r="1306" ht="15.75" customHeight="1">
      <c r="A1306" s="812">
        <v>1527.0</v>
      </c>
      <c r="B1306" s="813" t="s">
        <v>10376</v>
      </c>
      <c r="C1306" s="828" t="s">
        <v>1756</v>
      </c>
      <c r="D1306" s="829">
        <v>340.47</v>
      </c>
      <c r="E1306" s="830"/>
      <c r="F1306" s="830"/>
    </row>
    <row r="1307" ht="15.75" customHeight="1">
      <c r="A1307" s="812">
        <v>38405.0</v>
      </c>
      <c r="B1307" s="813" t="s">
        <v>10377</v>
      </c>
      <c r="C1307" s="828" t="s">
        <v>1756</v>
      </c>
      <c r="D1307" s="829">
        <v>326.38</v>
      </c>
      <c r="E1307" s="830"/>
      <c r="F1307" s="830"/>
    </row>
    <row r="1308" ht="15.75" customHeight="1">
      <c r="A1308" s="812">
        <v>38408.0</v>
      </c>
      <c r="B1308" s="813" t="s">
        <v>10378</v>
      </c>
      <c r="C1308" s="828" t="s">
        <v>1756</v>
      </c>
      <c r="D1308" s="829">
        <v>361.27</v>
      </c>
      <c r="E1308" s="830"/>
      <c r="F1308" s="830"/>
    </row>
    <row r="1309" ht="15.75" customHeight="1">
      <c r="A1309" s="812">
        <v>34494.0</v>
      </c>
      <c r="B1309" s="813" t="s">
        <v>10379</v>
      </c>
      <c r="C1309" s="828" t="s">
        <v>1756</v>
      </c>
      <c r="D1309" s="829">
        <v>324.76</v>
      </c>
      <c r="E1309" s="830"/>
      <c r="F1309" s="830"/>
    </row>
    <row r="1310" ht="15.75" customHeight="1">
      <c r="A1310" s="812">
        <v>1525.0</v>
      </c>
      <c r="B1310" s="813" t="s">
        <v>10380</v>
      </c>
      <c r="C1310" s="828" t="s">
        <v>1756</v>
      </c>
      <c r="D1310" s="829">
        <v>350.95</v>
      </c>
      <c r="E1310" s="830"/>
      <c r="F1310" s="830"/>
    </row>
    <row r="1311" ht="15.75" customHeight="1">
      <c r="A1311" s="812">
        <v>38406.0</v>
      </c>
      <c r="B1311" s="813" t="s">
        <v>10381</v>
      </c>
      <c r="C1311" s="828" t="s">
        <v>1756</v>
      </c>
      <c r="D1311" s="829">
        <v>344.63</v>
      </c>
      <c r="E1311" s="830"/>
      <c r="F1311" s="830"/>
    </row>
    <row r="1312" ht="15.75" customHeight="1">
      <c r="A1312" s="812">
        <v>38409.0</v>
      </c>
      <c r="B1312" s="813" t="s">
        <v>10382</v>
      </c>
      <c r="C1312" s="828" t="s">
        <v>1756</v>
      </c>
      <c r="D1312" s="829">
        <v>363.73</v>
      </c>
      <c r="E1312" s="830"/>
      <c r="F1312" s="830"/>
    </row>
    <row r="1313" ht="15.75" customHeight="1">
      <c r="A1313" s="812">
        <v>43360.0</v>
      </c>
      <c r="B1313" s="813" t="s">
        <v>10383</v>
      </c>
      <c r="C1313" s="828" t="s">
        <v>1756</v>
      </c>
      <c r="D1313" s="829">
        <v>379.26</v>
      </c>
      <c r="E1313" s="830"/>
      <c r="F1313" s="830"/>
    </row>
    <row r="1314" ht="15.75" customHeight="1">
      <c r="A1314" s="812">
        <v>34495.0</v>
      </c>
      <c r="B1314" s="813" t="s">
        <v>10384</v>
      </c>
      <c r="C1314" s="828" t="s">
        <v>1756</v>
      </c>
      <c r="D1314" s="829">
        <v>335.23</v>
      </c>
      <c r="E1314" s="830"/>
      <c r="F1314" s="830"/>
    </row>
    <row r="1315" ht="15.75" customHeight="1">
      <c r="A1315" s="812">
        <v>11145.0</v>
      </c>
      <c r="B1315" s="813" t="s">
        <v>10385</v>
      </c>
      <c r="C1315" s="828" t="s">
        <v>1756</v>
      </c>
      <c r="D1315" s="829">
        <v>361.42</v>
      </c>
      <c r="E1315" s="830"/>
      <c r="F1315" s="830"/>
    </row>
    <row r="1316" ht="15.75" customHeight="1">
      <c r="A1316" s="812">
        <v>34496.0</v>
      </c>
      <c r="B1316" s="813" t="s">
        <v>10386</v>
      </c>
      <c r="C1316" s="828" t="s">
        <v>1756</v>
      </c>
      <c r="D1316" s="829">
        <v>349.71</v>
      </c>
      <c r="E1316" s="830"/>
      <c r="F1316" s="830"/>
    </row>
    <row r="1317" ht="15.75" customHeight="1">
      <c r="A1317" s="812">
        <v>34479.0</v>
      </c>
      <c r="B1317" s="813" t="s">
        <v>10387</v>
      </c>
      <c r="C1317" s="828" t="s">
        <v>1756</v>
      </c>
      <c r="D1317" s="829">
        <v>371.9</v>
      </c>
      <c r="E1317" s="830"/>
      <c r="F1317" s="830"/>
    </row>
    <row r="1318" ht="15.75" customHeight="1">
      <c r="A1318" s="812">
        <v>34481.0</v>
      </c>
      <c r="B1318" s="813" t="s">
        <v>10388</v>
      </c>
      <c r="C1318" s="828" t="s">
        <v>1756</v>
      </c>
      <c r="D1318" s="829">
        <v>388.59</v>
      </c>
      <c r="E1318" s="830"/>
      <c r="F1318" s="830"/>
    </row>
    <row r="1319" ht="15.75" customHeight="1">
      <c r="A1319" s="812">
        <v>34483.0</v>
      </c>
      <c r="B1319" s="813" t="s">
        <v>10389</v>
      </c>
      <c r="C1319" s="828" t="s">
        <v>1756</v>
      </c>
      <c r="D1319" s="829">
        <v>415.18</v>
      </c>
      <c r="E1319" s="830"/>
      <c r="F1319" s="830"/>
    </row>
    <row r="1320" ht="15.75" customHeight="1">
      <c r="A1320" s="812">
        <v>34485.0</v>
      </c>
      <c r="B1320" s="813" t="s">
        <v>10390</v>
      </c>
      <c r="C1320" s="828" t="s">
        <v>1756</v>
      </c>
      <c r="D1320" s="829">
        <v>443.99</v>
      </c>
      <c r="E1320" s="830"/>
      <c r="F1320" s="830"/>
    </row>
    <row r="1321" ht="15.75" customHeight="1">
      <c r="A1321" s="812">
        <v>14041.0</v>
      </c>
      <c r="B1321" s="813" t="s">
        <v>10391</v>
      </c>
      <c r="C1321" s="828" t="s">
        <v>1756</v>
      </c>
      <c r="D1321" s="829">
        <v>288.61</v>
      </c>
      <c r="E1321" s="830"/>
      <c r="F1321" s="830"/>
    </row>
    <row r="1322" ht="15.75" customHeight="1">
      <c r="A1322" s="812">
        <v>1523.0</v>
      </c>
      <c r="B1322" s="813" t="s">
        <v>10392</v>
      </c>
      <c r="C1322" s="828" t="s">
        <v>1756</v>
      </c>
      <c r="D1322" s="829">
        <v>293.33</v>
      </c>
      <c r="E1322" s="830"/>
      <c r="F1322" s="830"/>
    </row>
    <row r="1323" ht="15.75" customHeight="1">
      <c r="A1323" s="812">
        <v>14054.0</v>
      </c>
      <c r="B1323" s="813" t="s">
        <v>10393</v>
      </c>
      <c r="C1323" s="828" t="s">
        <v>826</v>
      </c>
      <c r="D1323" s="829">
        <v>12.83</v>
      </c>
      <c r="E1323" s="830"/>
      <c r="F1323" s="830"/>
    </row>
    <row r="1324" ht="15.75" customHeight="1">
      <c r="A1324" s="812">
        <v>14052.0</v>
      </c>
      <c r="B1324" s="813" t="s">
        <v>10394</v>
      </c>
      <c r="C1324" s="828" t="s">
        <v>826</v>
      </c>
      <c r="D1324" s="829">
        <v>9.87</v>
      </c>
      <c r="E1324" s="830"/>
      <c r="F1324" s="830"/>
    </row>
    <row r="1325" ht="15.75" customHeight="1">
      <c r="A1325" s="812">
        <v>14053.0</v>
      </c>
      <c r="B1325" s="813" t="s">
        <v>10395</v>
      </c>
      <c r="C1325" s="828" t="s">
        <v>826</v>
      </c>
      <c r="D1325" s="829">
        <v>10.02</v>
      </c>
      <c r="E1325" s="830"/>
      <c r="F1325" s="830"/>
    </row>
    <row r="1326" ht="15.75" customHeight="1">
      <c r="A1326" s="812">
        <v>2560.0</v>
      </c>
      <c r="B1326" s="813" t="s">
        <v>10396</v>
      </c>
      <c r="C1326" s="828" t="s">
        <v>826</v>
      </c>
      <c r="D1326" s="829">
        <v>13.28</v>
      </c>
      <c r="E1326" s="830"/>
      <c r="F1326" s="830"/>
    </row>
    <row r="1327" ht="15.75" customHeight="1">
      <c r="A1327" s="812">
        <v>2558.0</v>
      </c>
      <c r="B1327" s="813" t="s">
        <v>10397</v>
      </c>
      <c r="C1327" s="828" t="s">
        <v>826</v>
      </c>
      <c r="D1327" s="829">
        <v>7.54</v>
      </c>
      <c r="E1327" s="830"/>
      <c r="F1327" s="830"/>
    </row>
    <row r="1328" ht="15.75" customHeight="1">
      <c r="A1328" s="812">
        <v>2559.0</v>
      </c>
      <c r="B1328" s="813" t="s">
        <v>10398</v>
      </c>
      <c r="C1328" s="828" t="s">
        <v>826</v>
      </c>
      <c r="D1328" s="829">
        <v>10.62</v>
      </c>
      <c r="E1328" s="830"/>
      <c r="F1328" s="830"/>
    </row>
    <row r="1329" ht="15.75" customHeight="1">
      <c r="A1329" s="812">
        <v>2592.0</v>
      </c>
      <c r="B1329" s="813" t="s">
        <v>10399</v>
      </c>
      <c r="C1329" s="828" t="s">
        <v>826</v>
      </c>
      <c r="D1329" s="829">
        <v>176.05</v>
      </c>
      <c r="E1329" s="830"/>
      <c r="F1329" s="830"/>
    </row>
    <row r="1330" ht="15.75" customHeight="1">
      <c r="A1330" s="812">
        <v>2566.0</v>
      </c>
      <c r="B1330" s="813" t="s">
        <v>10400</v>
      </c>
      <c r="C1330" s="828" t="s">
        <v>826</v>
      </c>
      <c r="D1330" s="829">
        <v>17.71</v>
      </c>
      <c r="E1330" s="830"/>
      <c r="F1330" s="830"/>
    </row>
    <row r="1331" ht="15.75" customHeight="1">
      <c r="A1331" s="812">
        <v>2589.0</v>
      </c>
      <c r="B1331" s="813" t="s">
        <v>10401</v>
      </c>
      <c r="C1331" s="828" t="s">
        <v>826</v>
      </c>
      <c r="D1331" s="829">
        <v>23.55</v>
      </c>
      <c r="E1331" s="830"/>
      <c r="F1331" s="830"/>
    </row>
    <row r="1332" ht="15.75" customHeight="1">
      <c r="A1332" s="812">
        <v>2590.0</v>
      </c>
      <c r="B1332" s="813" t="s">
        <v>10402</v>
      </c>
      <c r="C1332" s="828" t="s">
        <v>826</v>
      </c>
      <c r="D1332" s="829">
        <v>14.45</v>
      </c>
      <c r="E1332" s="830"/>
      <c r="F1332" s="830"/>
    </row>
    <row r="1333" ht="15.75" customHeight="1">
      <c r="A1333" s="812">
        <v>2591.0</v>
      </c>
      <c r="B1333" s="813" t="s">
        <v>10403</v>
      </c>
      <c r="C1333" s="828" t="s">
        <v>826</v>
      </c>
      <c r="D1333" s="829">
        <v>8.59</v>
      </c>
      <c r="E1333" s="830"/>
      <c r="F1333" s="830"/>
    </row>
    <row r="1334" ht="15.75" customHeight="1">
      <c r="A1334" s="812">
        <v>2567.0</v>
      </c>
      <c r="B1334" s="813" t="s">
        <v>10404</v>
      </c>
      <c r="C1334" s="828" t="s">
        <v>826</v>
      </c>
      <c r="D1334" s="829">
        <v>34.54</v>
      </c>
      <c r="E1334" s="830"/>
      <c r="F1334" s="830"/>
    </row>
    <row r="1335" ht="15.75" customHeight="1">
      <c r="A1335" s="812">
        <v>2568.0</v>
      </c>
      <c r="B1335" s="813" t="s">
        <v>10405</v>
      </c>
      <c r="C1335" s="828" t="s">
        <v>826</v>
      </c>
      <c r="D1335" s="829">
        <v>95.92</v>
      </c>
      <c r="E1335" s="830"/>
      <c r="F1335" s="830"/>
    </row>
    <row r="1336" ht="15.75" customHeight="1">
      <c r="A1336" s="812">
        <v>2565.0</v>
      </c>
      <c r="B1336" s="813" t="s">
        <v>10406</v>
      </c>
      <c r="C1336" s="828" t="s">
        <v>826</v>
      </c>
      <c r="D1336" s="829">
        <v>8.6</v>
      </c>
      <c r="E1336" s="830"/>
      <c r="F1336" s="830"/>
    </row>
    <row r="1337" ht="15.75" customHeight="1">
      <c r="A1337" s="812">
        <v>2594.0</v>
      </c>
      <c r="B1337" s="813" t="s">
        <v>10407</v>
      </c>
      <c r="C1337" s="828" t="s">
        <v>826</v>
      </c>
      <c r="D1337" s="829">
        <v>159.79</v>
      </c>
      <c r="E1337" s="830"/>
      <c r="F1337" s="830"/>
    </row>
    <row r="1338" ht="15.75" customHeight="1">
      <c r="A1338" s="812">
        <v>2587.0</v>
      </c>
      <c r="B1338" s="813" t="s">
        <v>10408</v>
      </c>
      <c r="C1338" s="828" t="s">
        <v>826</v>
      </c>
      <c r="D1338" s="829">
        <v>27.23</v>
      </c>
      <c r="E1338" s="830"/>
      <c r="F1338" s="830"/>
    </row>
    <row r="1339" ht="15.75" customHeight="1">
      <c r="A1339" s="812">
        <v>2588.0</v>
      </c>
      <c r="B1339" s="813" t="s">
        <v>10409</v>
      </c>
      <c r="C1339" s="828" t="s">
        <v>826</v>
      </c>
      <c r="D1339" s="829">
        <v>21.63</v>
      </c>
      <c r="E1339" s="830"/>
      <c r="F1339" s="830"/>
    </row>
    <row r="1340" ht="15.75" customHeight="1">
      <c r="A1340" s="812">
        <v>2570.0</v>
      </c>
      <c r="B1340" s="813" t="s">
        <v>10410</v>
      </c>
      <c r="C1340" s="828" t="s">
        <v>826</v>
      </c>
      <c r="D1340" s="829">
        <v>13.97</v>
      </c>
      <c r="E1340" s="830"/>
      <c r="F1340" s="830"/>
    </row>
    <row r="1341" ht="15.75" customHeight="1">
      <c r="A1341" s="812">
        <v>2569.0</v>
      </c>
      <c r="B1341" s="813" t="s">
        <v>10411</v>
      </c>
      <c r="C1341" s="828" t="s">
        <v>826</v>
      </c>
      <c r="D1341" s="829">
        <v>8.33</v>
      </c>
      <c r="E1341" s="830"/>
      <c r="F1341" s="830"/>
    </row>
    <row r="1342" ht="15.75" customHeight="1">
      <c r="A1342" s="812">
        <v>2571.0</v>
      </c>
      <c r="B1342" s="813" t="s">
        <v>10412</v>
      </c>
      <c r="C1342" s="828" t="s">
        <v>826</v>
      </c>
      <c r="D1342" s="829">
        <v>41.48</v>
      </c>
      <c r="E1342" s="830"/>
      <c r="F1342" s="830"/>
    </row>
    <row r="1343" ht="15.75" customHeight="1">
      <c r="A1343" s="812">
        <v>2572.0</v>
      </c>
      <c r="B1343" s="813" t="s">
        <v>10413</v>
      </c>
      <c r="C1343" s="828" t="s">
        <v>826</v>
      </c>
      <c r="D1343" s="829">
        <v>122.66</v>
      </c>
      <c r="E1343" s="830"/>
      <c r="F1343" s="830"/>
    </row>
    <row r="1344" ht="15.75" customHeight="1">
      <c r="A1344" s="812">
        <v>2593.0</v>
      </c>
      <c r="B1344" s="813" t="s">
        <v>10414</v>
      </c>
      <c r="C1344" s="828" t="s">
        <v>826</v>
      </c>
      <c r="D1344" s="829">
        <v>8.88</v>
      </c>
      <c r="E1344" s="830"/>
      <c r="F1344" s="830"/>
    </row>
    <row r="1345" ht="15.75" customHeight="1">
      <c r="A1345" s="812">
        <v>2595.0</v>
      </c>
      <c r="B1345" s="813" t="s">
        <v>10415</v>
      </c>
      <c r="C1345" s="828" t="s">
        <v>826</v>
      </c>
      <c r="D1345" s="829">
        <v>191.38</v>
      </c>
      <c r="E1345" s="830"/>
      <c r="F1345" s="830"/>
    </row>
    <row r="1346" ht="15.75" customHeight="1">
      <c r="A1346" s="812">
        <v>2576.0</v>
      </c>
      <c r="B1346" s="813" t="s">
        <v>10416</v>
      </c>
      <c r="C1346" s="828" t="s">
        <v>826</v>
      </c>
      <c r="D1346" s="829">
        <v>32.62</v>
      </c>
      <c r="E1346" s="830"/>
      <c r="F1346" s="830"/>
    </row>
    <row r="1347" ht="15.75" customHeight="1">
      <c r="A1347" s="812">
        <v>2575.0</v>
      </c>
      <c r="B1347" s="813" t="s">
        <v>10417</v>
      </c>
      <c r="C1347" s="828" t="s">
        <v>826</v>
      </c>
      <c r="D1347" s="829">
        <v>24.52</v>
      </c>
      <c r="E1347" s="830"/>
      <c r="F1347" s="830"/>
    </row>
    <row r="1348" ht="15.75" customHeight="1">
      <c r="A1348" s="812">
        <v>2586.0</v>
      </c>
      <c r="B1348" s="813" t="s">
        <v>10418</v>
      </c>
      <c r="C1348" s="828" t="s">
        <v>826</v>
      </c>
      <c r="D1348" s="829">
        <v>16.51</v>
      </c>
      <c r="E1348" s="830"/>
      <c r="F1348" s="830"/>
    </row>
    <row r="1349" ht="15.75" customHeight="1">
      <c r="A1349" s="812">
        <v>2573.0</v>
      </c>
      <c r="B1349" s="813" t="s">
        <v>10419</v>
      </c>
      <c r="C1349" s="828" t="s">
        <v>826</v>
      </c>
      <c r="D1349" s="829">
        <v>10.18</v>
      </c>
      <c r="E1349" s="830"/>
      <c r="F1349" s="830"/>
    </row>
    <row r="1350" ht="15.75" customHeight="1">
      <c r="A1350" s="812">
        <v>2577.0</v>
      </c>
      <c r="B1350" s="813" t="s">
        <v>10420</v>
      </c>
      <c r="C1350" s="828" t="s">
        <v>826</v>
      </c>
      <c r="D1350" s="829">
        <v>44.21</v>
      </c>
      <c r="E1350" s="830"/>
      <c r="F1350" s="830"/>
    </row>
    <row r="1351" ht="15.75" customHeight="1">
      <c r="A1351" s="812">
        <v>2578.0</v>
      </c>
      <c r="B1351" s="813" t="s">
        <v>10421</v>
      </c>
      <c r="C1351" s="828" t="s">
        <v>826</v>
      </c>
      <c r="D1351" s="829">
        <v>138.02</v>
      </c>
      <c r="E1351" s="830"/>
      <c r="F1351" s="830"/>
    </row>
    <row r="1352" ht="15.75" customHeight="1">
      <c r="A1352" s="812">
        <v>2574.0</v>
      </c>
      <c r="B1352" s="813" t="s">
        <v>10422</v>
      </c>
      <c r="C1352" s="828" t="s">
        <v>826</v>
      </c>
      <c r="D1352" s="829">
        <v>10.25</v>
      </c>
      <c r="E1352" s="830"/>
      <c r="F1352" s="830"/>
    </row>
    <row r="1353" ht="15.75" customHeight="1">
      <c r="A1353" s="812">
        <v>2585.0</v>
      </c>
      <c r="B1353" s="813" t="s">
        <v>10423</v>
      </c>
      <c r="C1353" s="828" t="s">
        <v>826</v>
      </c>
      <c r="D1353" s="829">
        <v>189.39</v>
      </c>
      <c r="E1353" s="830"/>
      <c r="F1353" s="830"/>
    </row>
    <row r="1354" ht="15.75" customHeight="1">
      <c r="A1354" s="812">
        <v>12008.0</v>
      </c>
      <c r="B1354" s="813" t="s">
        <v>10424</v>
      </c>
      <c r="C1354" s="828" t="s">
        <v>826</v>
      </c>
      <c r="D1354" s="829">
        <v>101.62</v>
      </c>
      <c r="E1354" s="830"/>
      <c r="F1354" s="830"/>
    </row>
    <row r="1355" ht="15.75" customHeight="1">
      <c r="A1355" s="812">
        <v>2582.0</v>
      </c>
      <c r="B1355" s="813" t="s">
        <v>10425</v>
      </c>
      <c r="C1355" s="828" t="s">
        <v>826</v>
      </c>
      <c r="D1355" s="829">
        <v>30.26</v>
      </c>
      <c r="E1355" s="830"/>
      <c r="F1355" s="830"/>
    </row>
    <row r="1356" ht="15.75" customHeight="1">
      <c r="A1356" s="812">
        <v>2597.0</v>
      </c>
      <c r="B1356" s="813" t="s">
        <v>10426</v>
      </c>
      <c r="C1356" s="828" t="s">
        <v>826</v>
      </c>
      <c r="D1356" s="829">
        <v>25.93</v>
      </c>
      <c r="E1356" s="830"/>
      <c r="F1356" s="830"/>
    </row>
    <row r="1357" ht="15.75" customHeight="1">
      <c r="A1357" s="812">
        <v>2581.0</v>
      </c>
      <c r="B1357" s="813" t="s">
        <v>10427</v>
      </c>
      <c r="C1357" s="828" t="s">
        <v>826</v>
      </c>
      <c r="D1357" s="829">
        <v>15.8</v>
      </c>
      <c r="E1357" s="830"/>
      <c r="F1357" s="830"/>
    </row>
    <row r="1358" ht="15.75" customHeight="1">
      <c r="A1358" s="812">
        <v>2579.0</v>
      </c>
      <c r="B1358" s="813" t="s">
        <v>10428</v>
      </c>
      <c r="C1358" s="828" t="s">
        <v>826</v>
      </c>
      <c r="D1358" s="829">
        <v>12.35</v>
      </c>
      <c r="E1358" s="830"/>
      <c r="F1358" s="830"/>
    </row>
    <row r="1359" ht="15.75" customHeight="1">
      <c r="A1359" s="812">
        <v>2596.0</v>
      </c>
      <c r="B1359" s="813" t="s">
        <v>10429</v>
      </c>
      <c r="C1359" s="828" t="s">
        <v>826</v>
      </c>
      <c r="D1359" s="829">
        <v>46.73</v>
      </c>
      <c r="E1359" s="830"/>
      <c r="F1359" s="830"/>
    </row>
    <row r="1360" ht="15.75" customHeight="1">
      <c r="A1360" s="812">
        <v>2583.0</v>
      </c>
      <c r="B1360" s="813" t="s">
        <v>10430</v>
      </c>
      <c r="C1360" s="828" t="s">
        <v>826</v>
      </c>
      <c r="D1360" s="829">
        <v>113.65</v>
      </c>
      <c r="E1360" s="830"/>
      <c r="F1360" s="830"/>
    </row>
    <row r="1361" ht="15.75" customHeight="1">
      <c r="A1361" s="812">
        <v>2580.0</v>
      </c>
      <c r="B1361" s="813" t="s">
        <v>10431</v>
      </c>
      <c r="C1361" s="828" t="s">
        <v>826</v>
      </c>
      <c r="D1361" s="829">
        <v>13.53</v>
      </c>
      <c r="E1361" s="830"/>
      <c r="F1361" s="830"/>
    </row>
    <row r="1362" ht="15.75" customHeight="1">
      <c r="A1362" s="812">
        <v>2584.0</v>
      </c>
      <c r="B1362" s="813" t="s">
        <v>10432</v>
      </c>
      <c r="C1362" s="828" t="s">
        <v>826</v>
      </c>
      <c r="D1362" s="829">
        <v>189.2</v>
      </c>
      <c r="E1362" s="830"/>
      <c r="F1362" s="830"/>
    </row>
    <row r="1363" ht="15.75" customHeight="1">
      <c r="A1363" s="812">
        <v>39329.0</v>
      </c>
      <c r="B1363" s="813" t="s">
        <v>10433</v>
      </c>
      <c r="C1363" s="828" t="s">
        <v>826</v>
      </c>
      <c r="D1363" s="829">
        <v>11.72</v>
      </c>
      <c r="E1363" s="830"/>
      <c r="F1363" s="830"/>
    </row>
    <row r="1364" ht="15.75" customHeight="1">
      <c r="A1364" s="812">
        <v>12010.0</v>
      </c>
      <c r="B1364" s="813" t="s">
        <v>10434</v>
      </c>
      <c r="C1364" s="828" t="s">
        <v>826</v>
      </c>
      <c r="D1364" s="829">
        <v>11.2</v>
      </c>
      <c r="E1364" s="830"/>
      <c r="F1364" s="830"/>
    </row>
    <row r="1365" ht="15.75" customHeight="1">
      <c r="A1365" s="812">
        <v>39332.0</v>
      </c>
      <c r="B1365" s="813" t="s">
        <v>10435</v>
      </c>
      <c r="C1365" s="828" t="s">
        <v>826</v>
      </c>
      <c r="D1365" s="829">
        <v>13.78</v>
      </c>
      <c r="E1365" s="830"/>
      <c r="F1365" s="830"/>
    </row>
    <row r="1366" ht="15.75" customHeight="1">
      <c r="A1366" s="812">
        <v>39330.0</v>
      </c>
      <c r="B1366" s="813" t="s">
        <v>10436</v>
      </c>
      <c r="C1366" s="828" t="s">
        <v>826</v>
      </c>
      <c r="D1366" s="829">
        <v>12.33</v>
      </c>
      <c r="E1366" s="830"/>
      <c r="F1366" s="830"/>
    </row>
    <row r="1367" ht="15.75" customHeight="1">
      <c r="A1367" s="812">
        <v>39331.0</v>
      </c>
      <c r="B1367" s="813" t="s">
        <v>10437</v>
      </c>
      <c r="C1367" s="828" t="s">
        <v>826</v>
      </c>
      <c r="D1367" s="829">
        <v>10.97</v>
      </c>
      <c r="E1367" s="830"/>
      <c r="F1367" s="830"/>
    </row>
    <row r="1368" ht="15.75" customHeight="1">
      <c r="A1368" s="812">
        <v>39335.0</v>
      </c>
      <c r="B1368" s="813" t="s">
        <v>10438</v>
      </c>
      <c r="C1368" s="828" t="s">
        <v>826</v>
      </c>
      <c r="D1368" s="829">
        <v>12.37</v>
      </c>
      <c r="E1368" s="830"/>
      <c r="F1368" s="830"/>
    </row>
    <row r="1369" ht="15.75" customHeight="1">
      <c r="A1369" s="812">
        <v>39333.0</v>
      </c>
      <c r="B1369" s="813" t="s">
        <v>10439</v>
      </c>
      <c r="C1369" s="828" t="s">
        <v>826</v>
      </c>
      <c r="D1369" s="829">
        <v>10.69</v>
      </c>
      <c r="E1369" s="830"/>
      <c r="F1369" s="830"/>
    </row>
    <row r="1370" ht="15.75" customHeight="1">
      <c r="A1370" s="812">
        <v>39334.0</v>
      </c>
      <c r="B1370" s="813" t="s">
        <v>10440</v>
      </c>
      <c r="C1370" s="828" t="s">
        <v>826</v>
      </c>
      <c r="D1370" s="829">
        <v>9.83</v>
      </c>
      <c r="E1370" s="830"/>
      <c r="F1370" s="830"/>
    </row>
    <row r="1371" ht="15.75" customHeight="1">
      <c r="A1371" s="812">
        <v>12015.0</v>
      </c>
      <c r="B1371" s="813" t="s">
        <v>10441</v>
      </c>
      <c r="C1371" s="828" t="s">
        <v>826</v>
      </c>
      <c r="D1371" s="829">
        <v>14.37</v>
      </c>
      <c r="E1371" s="830"/>
      <c r="F1371" s="830"/>
    </row>
    <row r="1372" ht="15.75" customHeight="1">
      <c r="A1372" s="812">
        <v>12016.0</v>
      </c>
      <c r="B1372" s="813" t="s">
        <v>10442</v>
      </c>
      <c r="C1372" s="828" t="s">
        <v>826</v>
      </c>
      <c r="D1372" s="829">
        <v>12.35</v>
      </c>
      <c r="E1372" s="830"/>
      <c r="F1372" s="830"/>
    </row>
    <row r="1373" ht="15.75" customHeight="1">
      <c r="A1373" s="812">
        <v>12019.0</v>
      </c>
      <c r="B1373" s="813" t="s">
        <v>10443</v>
      </c>
      <c r="C1373" s="828" t="s">
        <v>826</v>
      </c>
      <c r="D1373" s="829">
        <v>14.37</v>
      </c>
      <c r="E1373" s="830"/>
      <c r="F1373" s="830"/>
    </row>
    <row r="1374" ht="15.75" customHeight="1">
      <c r="A1374" s="812">
        <v>12020.0</v>
      </c>
      <c r="B1374" s="813" t="s">
        <v>10444</v>
      </c>
      <c r="C1374" s="828" t="s">
        <v>826</v>
      </c>
      <c r="D1374" s="829">
        <v>12.35</v>
      </c>
      <c r="E1374" s="830"/>
      <c r="F1374" s="830"/>
    </row>
    <row r="1375" ht="15.75" customHeight="1">
      <c r="A1375" s="812">
        <v>39338.0</v>
      </c>
      <c r="B1375" s="813" t="s">
        <v>10445</v>
      </c>
      <c r="C1375" s="828" t="s">
        <v>826</v>
      </c>
      <c r="D1375" s="829">
        <v>13.78</v>
      </c>
      <c r="E1375" s="830"/>
      <c r="F1375" s="830"/>
    </row>
    <row r="1376" ht="15.75" customHeight="1">
      <c r="A1376" s="812">
        <v>39336.0</v>
      </c>
      <c r="B1376" s="813" t="s">
        <v>10446</v>
      </c>
      <c r="C1376" s="828" t="s">
        <v>826</v>
      </c>
      <c r="D1376" s="829">
        <v>12.33</v>
      </c>
      <c r="E1376" s="830"/>
      <c r="F1376" s="830"/>
    </row>
    <row r="1377" ht="15.75" customHeight="1">
      <c r="A1377" s="812">
        <v>39337.0</v>
      </c>
      <c r="B1377" s="813" t="s">
        <v>10447</v>
      </c>
      <c r="C1377" s="828" t="s">
        <v>826</v>
      </c>
      <c r="D1377" s="829">
        <v>10.97</v>
      </c>
      <c r="E1377" s="830"/>
      <c r="F1377" s="830"/>
    </row>
    <row r="1378" ht="15.75" customHeight="1">
      <c r="A1378" s="812">
        <v>39341.0</v>
      </c>
      <c r="B1378" s="813" t="s">
        <v>10448</v>
      </c>
      <c r="C1378" s="828" t="s">
        <v>826</v>
      </c>
      <c r="D1378" s="829">
        <v>17.96</v>
      </c>
      <c r="E1378" s="830"/>
      <c r="F1378" s="830"/>
    </row>
    <row r="1379" ht="15.75" customHeight="1">
      <c r="A1379" s="812">
        <v>39340.0</v>
      </c>
      <c r="B1379" s="813" t="s">
        <v>10449</v>
      </c>
      <c r="C1379" s="828" t="s">
        <v>826</v>
      </c>
      <c r="D1379" s="829">
        <v>13.19</v>
      </c>
      <c r="E1379" s="830"/>
      <c r="F1379" s="830"/>
    </row>
    <row r="1380" ht="15.75" customHeight="1">
      <c r="A1380" s="812">
        <v>39342.0</v>
      </c>
      <c r="B1380" s="813" t="s">
        <v>10450</v>
      </c>
      <c r="C1380" s="828" t="s">
        <v>826</v>
      </c>
      <c r="D1380" s="829">
        <v>17.96</v>
      </c>
      <c r="E1380" s="830"/>
      <c r="F1380" s="830"/>
    </row>
    <row r="1381" ht="15.75" customHeight="1">
      <c r="A1381" s="812">
        <v>12025.0</v>
      </c>
      <c r="B1381" s="813" t="s">
        <v>10451</v>
      </c>
      <c r="C1381" s="828" t="s">
        <v>826</v>
      </c>
      <c r="D1381" s="829">
        <v>13.62</v>
      </c>
      <c r="E1381" s="830"/>
      <c r="F1381" s="830"/>
    </row>
    <row r="1382" ht="15.75" customHeight="1">
      <c r="A1382" s="812">
        <v>39345.0</v>
      </c>
      <c r="B1382" s="813" t="s">
        <v>10452</v>
      </c>
      <c r="C1382" s="828" t="s">
        <v>826</v>
      </c>
      <c r="D1382" s="829">
        <v>20.52</v>
      </c>
      <c r="E1382" s="830"/>
      <c r="F1382" s="830"/>
    </row>
    <row r="1383" ht="15.75" customHeight="1">
      <c r="A1383" s="812">
        <v>39343.0</v>
      </c>
      <c r="B1383" s="813" t="s">
        <v>10453</v>
      </c>
      <c r="C1383" s="828" t="s">
        <v>826</v>
      </c>
      <c r="D1383" s="829">
        <v>15.17</v>
      </c>
      <c r="E1383" s="830"/>
      <c r="F1383" s="830"/>
    </row>
    <row r="1384" ht="15.75" customHeight="1">
      <c r="A1384" s="812">
        <v>39344.0</v>
      </c>
      <c r="B1384" s="813" t="s">
        <v>10454</v>
      </c>
      <c r="C1384" s="828" t="s">
        <v>826</v>
      </c>
      <c r="D1384" s="829">
        <v>14.66</v>
      </c>
      <c r="E1384" s="830"/>
      <c r="F1384" s="830"/>
    </row>
    <row r="1385" ht="15.75" customHeight="1">
      <c r="A1385" s="812">
        <v>12623.0</v>
      </c>
      <c r="B1385" s="813" t="s">
        <v>10455</v>
      </c>
      <c r="C1385" s="828" t="s">
        <v>735</v>
      </c>
      <c r="D1385" s="829">
        <v>11.53</v>
      </c>
      <c r="E1385" s="830"/>
      <c r="F1385" s="830"/>
    </row>
    <row r="1386" ht="15.75" customHeight="1">
      <c r="A1386" s="812">
        <v>34498.0</v>
      </c>
      <c r="B1386" s="813" t="s">
        <v>10456</v>
      </c>
      <c r="C1386" s="828" t="s">
        <v>826</v>
      </c>
      <c r="D1386" s="829">
        <v>128.69</v>
      </c>
      <c r="E1386" s="830"/>
      <c r="F1386" s="830"/>
    </row>
    <row r="1387" ht="15.75" customHeight="1">
      <c r="A1387" s="812">
        <v>13244.0</v>
      </c>
      <c r="B1387" s="813" t="s">
        <v>10457</v>
      </c>
      <c r="C1387" s="828" t="s">
        <v>826</v>
      </c>
      <c r="D1387" s="829">
        <v>54.17</v>
      </c>
      <c r="E1387" s="830"/>
      <c r="F1387" s="830"/>
    </row>
    <row r="1388" ht="15.75" customHeight="1">
      <c r="A1388" s="812">
        <v>38998.0</v>
      </c>
      <c r="B1388" s="813" t="s">
        <v>10458</v>
      </c>
      <c r="C1388" s="828" t="s">
        <v>826</v>
      </c>
      <c r="D1388" s="829">
        <v>14.81</v>
      </c>
      <c r="E1388" s="830"/>
      <c r="F1388" s="830"/>
    </row>
    <row r="1389" ht="15.75" customHeight="1">
      <c r="A1389" s="812">
        <v>38999.0</v>
      </c>
      <c r="B1389" s="813" t="s">
        <v>10459</v>
      </c>
      <c r="C1389" s="828" t="s">
        <v>826</v>
      </c>
      <c r="D1389" s="829">
        <v>24.5</v>
      </c>
      <c r="E1389" s="830"/>
      <c r="F1389" s="830"/>
    </row>
    <row r="1390" ht="15.75" customHeight="1">
      <c r="A1390" s="812">
        <v>38996.0</v>
      </c>
      <c r="B1390" s="813" t="s">
        <v>10460</v>
      </c>
      <c r="C1390" s="828" t="s">
        <v>826</v>
      </c>
      <c r="D1390" s="829">
        <v>21.39</v>
      </c>
      <c r="E1390" s="830"/>
      <c r="F1390" s="830"/>
    </row>
    <row r="1391" ht="15.75" customHeight="1">
      <c r="A1391" s="812">
        <v>38997.0</v>
      </c>
      <c r="B1391" s="813" t="s">
        <v>10461</v>
      </c>
      <c r="C1391" s="828" t="s">
        <v>826</v>
      </c>
      <c r="D1391" s="829">
        <v>34.62</v>
      </c>
      <c r="E1391" s="830"/>
      <c r="F1391" s="830"/>
    </row>
    <row r="1392" ht="15.75" customHeight="1">
      <c r="A1392" s="812">
        <v>39862.0</v>
      </c>
      <c r="B1392" s="813" t="s">
        <v>10462</v>
      </c>
      <c r="C1392" s="828" t="s">
        <v>826</v>
      </c>
      <c r="D1392" s="829">
        <v>9.92</v>
      </c>
      <c r="E1392" s="830"/>
      <c r="F1392" s="830"/>
    </row>
    <row r="1393" ht="15.75" customHeight="1">
      <c r="A1393" s="812">
        <v>39863.0</v>
      </c>
      <c r="B1393" s="813" t="s">
        <v>10463</v>
      </c>
      <c r="C1393" s="828" t="s">
        <v>826</v>
      </c>
      <c r="D1393" s="829">
        <v>10.06</v>
      </c>
      <c r="E1393" s="830"/>
      <c r="F1393" s="830"/>
    </row>
    <row r="1394" ht="15.75" customHeight="1">
      <c r="A1394" s="812">
        <v>39864.0</v>
      </c>
      <c r="B1394" s="813" t="s">
        <v>10464</v>
      </c>
      <c r="C1394" s="828" t="s">
        <v>826</v>
      </c>
      <c r="D1394" s="829">
        <v>12.49</v>
      </c>
      <c r="E1394" s="830"/>
      <c r="F1394" s="830"/>
    </row>
    <row r="1395" ht="15.75" customHeight="1">
      <c r="A1395" s="812">
        <v>39865.0</v>
      </c>
      <c r="B1395" s="813" t="s">
        <v>10465</v>
      </c>
      <c r="C1395" s="828" t="s">
        <v>826</v>
      </c>
      <c r="D1395" s="829">
        <v>17.6</v>
      </c>
      <c r="E1395" s="830"/>
      <c r="F1395" s="830"/>
    </row>
    <row r="1396" ht="15.75" customHeight="1">
      <c r="A1396" s="812">
        <v>2517.0</v>
      </c>
      <c r="B1396" s="813" t="s">
        <v>10466</v>
      </c>
      <c r="C1396" s="828" t="s">
        <v>826</v>
      </c>
      <c r="D1396" s="829">
        <v>18.85</v>
      </c>
      <c r="E1396" s="830"/>
      <c r="F1396" s="830"/>
    </row>
    <row r="1397" ht="15.75" customHeight="1">
      <c r="A1397" s="812">
        <v>2522.0</v>
      </c>
      <c r="B1397" s="813" t="s">
        <v>10467</v>
      </c>
      <c r="C1397" s="828" t="s">
        <v>826</v>
      </c>
      <c r="D1397" s="829">
        <v>12.18</v>
      </c>
      <c r="E1397" s="830"/>
      <c r="F1397" s="830"/>
    </row>
    <row r="1398" ht="15.75" customHeight="1">
      <c r="A1398" s="812">
        <v>2516.0</v>
      </c>
      <c r="B1398" s="813" t="s">
        <v>10468</v>
      </c>
      <c r="C1398" s="828" t="s">
        <v>826</v>
      </c>
      <c r="D1398" s="829">
        <v>9.78</v>
      </c>
      <c r="E1398" s="830"/>
      <c r="F1398" s="830"/>
    </row>
    <row r="1399" ht="15.75" customHeight="1">
      <c r="A1399" s="812">
        <v>2548.0</v>
      </c>
      <c r="B1399" s="813" t="s">
        <v>10469</v>
      </c>
      <c r="C1399" s="828" t="s">
        <v>826</v>
      </c>
      <c r="D1399" s="829">
        <v>7.49</v>
      </c>
      <c r="E1399" s="830"/>
      <c r="F1399" s="830"/>
    </row>
    <row r="1400" ht="15.75" customHeight="1">
      <c r="A1400" s="812">
        <v>2518.0</v>
      </c>
      <c r="B1400" s="813" t="s">
        <v>10470</v>
      </c>
      <c r="C1400" s="828" t="s">
        <v>826</v>
      </c>
      <c r="D1400" s="829">
        <v>89.73</v>
      </c>
      <c r="E1400" s="830"/>
      <c r="F1400" s="830"/>
    </row>
    <row r="1401" ht="15.75" customHeight="1">
      <c r="A1401" s="812">
        <v>2521.0</v>
      </c>
      <c r="B1401" s="813" t="s">
        <v>10471</v>
      </c>
      <c r="C1401" s="828" t="s">
        <v>826</v>
      </c>
      <c r="D1401" s="829">
        <v>38.19</v>
      </c>
      <c r="E1401" s="830"/>
      <c r="F1401" s="830"/>
    </row>
    <row r="1402" ht="15.75" customHeight="1">
      <c r="A1402" s="812">
        <v>2519.0</v>
      </c>
      <c r="B1402" s="813" t="s">
        <v>10472</v>
      </c>
      <c r="C1402" s="828" t="s">
        <v>826</v>
      </c>
      <c r="D1402" s="829">
        <v>108.19</v>
      </c>
      <c r="E1402" s="830"/>
      <c r="F1402" s="830"/>
    </row>
    <row r="1403" ht="15.75" customHeight="1">
      <c r="A1403" s="812">
        <v>2515.0</v>
      </c>
      <c r="B1403" s="813" t="s">
        <v>10473</v>
      </c>
      <c r="C1403" s="828" t="s">
        <v>826</v>
      </c>
      <c r="D1403" s="829">
        <v>8.14</v>
      </c>
      <c r="E1403" s="830"/>
      <c r="F1403" s="830"/>
    </row>
    <row r="1404" ht="15.75" customHeight="1">
      <c r="A1404" s="812">
        <v>2520.0</v>
      </c>
      <c r="B1404" s="813" t="s">
        <v>10474</v>
      </c>
      <c r="C1404" s="828" t="s">
        <v>826</v>
      </c>
      <c r="D1404" s="829">
        <v>199.13</v>
      </c>
      <c r="E1404" s="830"/>
      <c r="F1404" s="830"/>
    </row>
    <row r="1405" ht="15.75" customHeight="1">
      <c r="A1405" s="812">
        <v>1602.0</v>
      </c>
      <c r="B1405" s="813" t="s">
        <v>10475</v>
      </c>
      <c r="C1405" s="828" t="s">
        <v>826</v>
      </c>
      <c r="D1405" s="829">
        <v>41.74</v>
      </c>
      <c r="E1405" s="830"/>
      <c r="F1405" s="830"/>
    </row>
    <row r="1406" ht="15.75" customHeight="1">
      <c r="A1406" s="812">
        <v>1601.0</v>
      </c>
      <c r="B1406" s="813" t="s">
        <v>10476</v>
      </c>
      <c r="C1406" s="828" t="s">
        <v>826</v>
      </c>
      <c r="D1406" s="829">
        <v>37.2</v>
      </c>
      <c r="E1406" s="830"/>
      <c r="F1406" s="830"/>
    </row>
    <row r="1407" ht="15.75" customHeight="1">
      <c r="A1407" s="812">
        <v>1600.0</v>
      </c>
      <c r="B1407" s="813" t="s">
        <v>10477</v>
      </c>
      <c r="C1407" s="828" t="s">
        <v>826</v>
      </c>
      <c r="D1407" s="829">
        <v>16.25</v>
      </c>
      <c r="E1407" s="830"/>
      <c r="F1407" s="830"/>
    </row>
    <row r="1408" ht="15.75" customHeight="1">
      <c r="A1408" s="812">
        <v>1598.0</v>
      </c>
      <c r="B1408" s="813" t="s">
        <v>10478</v>
      </c>
      <c r="C1408" s="828" t="s">
        <v>826</v>
      </c>
      <c r="D1408" s="829">
        <v>11.01</v>
      </c>
      <c r="E1408" s="830"/>
      <c r="F1408" s="830"/>
    </row>
    <row r="1409" ht="15.75" customHeight="1">
      <c r="A1409" s="812">
        <v>1603.0</v>
      </c>
      <c r="B1409" s="813" t="s">
        <v>10479</v>
      </c>
      <c r="C1409" s="828" t="s">
        <v>826</v>
      </c>
      <c r="D1409" s="829">
        <v>63.02</v>
      </c>
      <c r="E1409" s="830"/>
      <c r="F1409" s="830"/>
    </row>
    <row r="1410" ht="15.75" customHeight="1">
      <c r="A1410" s="812">
        <v>1599.0</v>
      </c>
      <c r="B1410" s="813" t="s">
        <v>10480</v>
      </c>
      <c r="C1410" s="828" t="s">
        <v>826</v>
      </c>
      <c r="D1410" s="829">
        <v>12.77</v>
      </c>
      <c r="E1410" s="830"/>
      <c r="F1410" s="830"/>
    </row>
    <row r="1411" ht="15.75" customHeight="1">
      <c r="A1411" s="812">
        <v>1597.0</v>
      </c>
      <c r="B1411" s="813" t="s">
        <v>10481</v>
      </c>
      <c r="C1411" s="828" t="s">
        <v>826</v>
      </c>
      <c r="D1411" s="829">
        <v>10.35</v>
      </c>
      <c r="E1411" s="830"/>
      <c r="F1411" s="830"/>
    </row>
    <row r="1412" ht="15.75" customHeight="1">
      <c r="A1412" s="812">
        <v>39600.0</v>
      </c>
      <c r="B1412" s="813" t="s">
        <v>10482</v>
      </c>
      <c r="C1412" s="828" t="s">
        <v>826</v>
      </c>
      <c r="D1412" s="829">
        <v>10.42</v>
      </c>
      <c r="E1412" s="830"/>
      <c r="F1412" s="830"/>
    </row>
    <row r="1413" ht="15.75" customHeight="1">
      <c r="A1413" s="812">
        <v>39601.0</v>
      </c>
      <c r="B1413" s="813" t="s">
        <v>10483</v>
      </c>
      <c r="C1413" s="828" t="s">
        <v>826</v>
      </c>
      <c r="D1413" s="829">
        <v>18.11</v>
      </c>
      <c r="E1413" s="830"/>
      <c r="F1413" s="830"/>
    </row>
    <row r="1414" ht="15.75" customHeight="1">
      <c r="A1414" s="812">
        <v>39602.0</v>
      </c>
      <c r="B1414" s="813" t="s">
        <v>10484</v>
      </c>
      <c r="C1414" s="828" t="s">
        <v>826</v>
      </c>
      <c r="D1414" s="829">
        <v>1.19</v>
      </c>
      <c r="E1414" s="830"/>
      <c r="F1414" s="830"/>
    </row>
    <row r="1415" ht="15.75" customHeight="1">
      <c r="A1415" s="812">
        <v>39603.0</v>
      </c>
      <c r="B1415" s="813" t="s">
        <v>10485</v>
      </c>
      <c r="C1415" s="828" t="s">
        <v>826</v>
      </c>
      <c r="D1415" s="829">
        <v>2.04</v>
      </c>
      <c r="E1415" s="830"/>
      <c r="F1415" s="830"/>
    </row>
    <row r="1416" ht="15.75" customHeight="1">
      <c r="A1416" s="812">
        <v>11821.0</v>
      </c>
      <c r="B1416" s="813" t="s">
        <v>10486</v>
      </c>
      <c r="C1416" s="828" t="s">
        <v>826</v>
      </c>
      <c r="D1416" s="829">
        <v>8.5</v>
      </c>
      <c r="E1416" s="830"/>
      <c r="F1416" s="830"/>
    </row>
    <row r="1417" ht="15.75" customHeight="1">
      <c r="A1417" s="812">
        <v>1562.0</v>
      </c>
      <c r="B1417" s="813" t="s">
        <v>10487</v>
      </c>
      <c r="C1417" s="828" t="s">
        <v>826</v>
      </c>
      <c r="D1417" s="829">
        <v>13.92</v>
      </c>
      <c r="E1417" s="830"/>
      <c r="F1417" s="830"/>
    </row>
    <row r="1418" ht="15.75" customHeight="1">
      <c r="A1418" s="812">
        <v>1563.0</v>
      </c>
      <c r="B1418" s="813" t="s">
        <v>10488</v>
      </c>
      <c r="C1418" s="828" t="s">
        <v>826</v>
      </c>
      <c r="D1418" s="829">
        <v>18.68</v>
      </c>
      <c r="E1418" s="830"/>
      <c r="F1418" s="830"/>
    </row>
    <row r="1419" ht="15.75" customHeight="1">
      <c r="A1419" s="812">
        <v>11856.0</v>
      </c>
      <c r="B1419" s="813" t="s">
        <v>10489</v>
      </c>
      <c r="C1419" s="828" t="s">
        <v>826</v>
      </c>
      <c r="D1419" s="829">
        <v>5.57</v>
      </c>
      <c r="E1419" s="830"/>
      <c r="F1419" s="830"/>
    </row>
    <row r="1420" ht="15.75" customHeight="1">
      <c r="A1420" s="812">
        <v>11857.0</v>
      </c>
      <c r="B1420" s="813" t="s">
        <v>10490</v>
      </c>
      <c r="C1420" s="828" t="s">
        <v>826</v>
      </c>
      <c r="D1420" s="829">
        <v>29.31</v>
      </c>
      <c r="E1420" s="830"/>
      <c r="F1420" s="830"/>
    </row>
    <row r="1421" ht="15.75" customHeight="1">
      <c r="A1421" s="812">
        <v>11858.0</v>
      </c>
      <c r="B1421" s="813" t="s">
        <v>10491</v>
      </c>
      <c r="C1421" s="828" t="s">
        <v>826</v>
      </c>
      <c r="D1421" s="829">
        <v>36.38</v>
      </c>
      <c r="E1421" s="830"/>
      <c r="F1421" s="830"/>
    </row>
    <row r="1422" ht="15.75" customHeight="1">
      <c r="A1422" s="812">
        <v>1539.0</v>
      </c>
      <c r="B1422" s="813" t="s">
        <v>10492</v>
      </c>
      <c r="C1422" s="828" t="s">
        <v>826</v>
      </c>
      <c r="D1422" s="829">
        <v>6.54</v>
      </c>
      <c r="E1422" s="830"/>
      <c r="F1422" s="830"/>
    </row>
    <row r="1423" ht="15.75" customHeight="1">
      <c r="A1423" s="812">
        <v>11859.0</v>
      </c>
      <c r="B1423" s="813" t="s">
        <v>10493</v>
      </c>
      <c r="C1423" s="828" t="s">
        <v>826</v>
      </c>
      <c r="D1423" s="829">
        <v>49.5</v>
      </c>
      <c r="E1423" s="830"/>
      <c r="F1423" s="830"/>
    </row>
    <row r="1424" ht="15.75" customHeight="1">
      <c r="A1424" s="812">
        <v>1550.0</v>
      </c>
      <c r="B1424" s="813" t="s">
        <v>10494</v>
      </c>
      <c r="C1424" s="828" t="s">
        <v>826</v>
      </c>
      <c r="D1424" s="829">
        <v>6.9</v>
      </c>
      <c r="E1424" s="830"/>
      <c r="F1424" s="830"/>
    </row>
    <row r="1425" ht="15.75" customHeight="1">
      <c r="A1425" s="812">
        <v>11854.0</v>
      </c>
      <c r="B1425" s="813" t="s">
        <v>10495</v>
      </c>
      <c r="C1425" s="828" t="s">
        <v>826</v>
      </c>
      <c r="D1425" s="829">
        <v>8.63</v>
      </c>
      <c r="E1425" s="830"/>
      <c r="F1425" s="830"/>
    </row>
    <row r="1426" ht="15.75" customHeight="1">
      <c r="A1426" s="812">
        <v>11862.0</v>
      </c>
      <c r="B1426" s="813" t="s">
        <v>10496</v>
      </c>
      <c r="C1426" s="828" t="s">
        <v>826</v>
      </c>
      <c r="D1426" s="829">
        <v>12.1</v>
      </c>
      <c r="E1426" s="830"/>
      <c r="F1426" s="830"/>
    </row>
    <row r="1427" ht="15.75" customHeight="1">
      <c r="A1427" s="812">
        <v>11863.0</v>
      </c>
      <c r="B1427" s="813" t="s">
        <v>10497</v>
      </c>
      <c r="C1427" s="828" t="s">
        <v>826</v>
      </c>
      <c r="D1427" s="829">
        <v>4.88</v>
      </c>
      <c r="E1427" s="830"/>
      <c r="F1427" s="830"/>
    </row>
    <row r="1428" ht="15.75" customHeight="1">
      <c r="A1428" s="812">
        <v>11855.0</v>
      </c>
      <c r="B1428" s="813" t="s">
        <v>10498</v>
      </c>
      <c r="C1428" s="828" t="s">
        <v>826</v>
      </c>
      <c r="D1428" s="829">
        <v>18.07</v>
      </c>
      <c r="E1428" s="830"/>
      <c r="F1428" s="830"/>
    </row>
    <row r="1429" ht="15.75" customHeight="1">
      <c r="A1429" s="812">
        <v>11864.0</v>
      </c>
      <c r="B1429" s="813" t="s">
        <v>10499</v>
      </c>
      <c r="C1429" s="828" t="s">
        <v>826</v>
      </c>
      <c r="D1429" s="829">
        <v>27.31</v>
      </c>
      <c r="E1429" s="830"/>
      <c r="F1429" s="830"/>
    </row>
    <row r="1430" ht="15.75" customHeight="1">
      <c r="A1430" s="812">
        <v>2527.0</v>
      </c>
      <c r="B1430" s="813" t="s">
        <v>10500</v>
      </c>
      <c r="C1430" s="828" t="s">
        <v>826</v>
      </c>
      <c r="D1430" s="829">
        <v>6.74</v>
      </c>
      <c r="E1430" s="830"/>
      <c r="F1430" s="830"/>
    </row>
    <row r="1431" ht="15.75" customHeight="1">
      <c r="A1431" s="812">
        <v>2526.0</v>
      </c>
      <c r="B1431" s="813" t="s">
        <v>10501</v>
      </c>
      <c r="C1431" s="828" t="s">
        <v>826</v>
      </c>
      <c r="D1431" s="829">
        <v>4.32</v>
      </c>
      <c r="E1431" s="830"/>
      <c r="F1431" s="830"/>
    </row>
    <row r="1432" ht="15.75" customHeight="1">
      <c r="A1432" s="812">
        <v>2483.0</v>
      </c>
      <c r="B1432" s="813" t="s">
        <v>10502</v>
      </c>
      <c r="C1432" s="828" t="s">
        <v>826</v>
      </c>
      <c r="D1432" s="829">
        <v>3.08</v>
      </c>
      <c r="E1432" s="830"/>
      <c r="F1432" s="830"/>
    </row>
    <row r="1433" ht="15.75" customHeight="1">
      <c r="A1433" s="812">
        <v>2487.0</v>
      </c>
      <c r="B1433" s="813" t="s">
        <v>10503</v>
      </c>
      <c r="C1433" s="828" t="s">
        <v>826</v>
      </c>
      <c r="D1433" s="829">
        <v>1.47</v>
      </c>
      <c r="E1433" s="830"/>
      <c r="F1433" s="830"/>
    </row>
    <row r="1434" ht="15.75" customHeight="1">
      <c r="A1434" s="812">
        <v>2528.0</v>
      </c>
      <c r="B1434" s="813" t="s">
        <v>10504</v>
      </c>
      <c r="C1434" s="828" t="s">
        <v>826</v>
      </c>
      <c r="D1434" s="829">
        <v>16.98</v>
      </c>
      <c r="E1434" s="830"/>
      <c r="F1434" s="830"/>
    </row>
    <row r="1435" ht="15.75" customHeight="1">
      <c r="A1435" s="812">
        <v>2489.0</v>
      </c>
      <c r="B1435" s="813" t="s">
        <v>10505</v>
      </c>
      <c r="C1435" s="828" t="s">
        <v>826</v>
      </c>
      <c r="D1435" s="829">
        <v>7.48</v>
      </c>
      <c r="E1435" s="830"/>
      <c r="F1435" s="830"/>
    </row>
    <row r="1436" ht="15.75" customHeight="1">
      <c r="A1436" s="812">
        <v>2484.0</v>
      </c>
      <c r="B1436" s="813" t="s">
        <v>10506</v>
      </c>
      <c r="C1436" s="828" t="s">
        <v>826</v>
      </c>
      <c r="D1436" s="829">
        <v>24.66</v>
      </c>
      <c r="E1436" s="830"/>
      <c r="F1436" s="830"/>
    </row>
    <row r="1437" ht="15.75" customHeight="1">
      <c r="A1437" s="812">
        <v>2488.0</v>
      </c>
      <c r="B1437" s="813" t="s">
        <v>10507</v>
      </c>
      <c r="C1437" s="828" t="s">
        <v>826</v>
      </c>
      <c r="D1437" s="829">
        <v>1.73</v>
      </c>
      <c r="E1437" s="830"/>
      <c r="F1437" s="830"/>
    </row>
    <row r="1438" ht="15.75" customHeight="1">
      <c r="A1438" s="812">
        <v>2485.0</v>
      </c>
      <c r="B1438" s="813" t="s">
        <v>10508</v>
      </c>
      <c r="C1438" s="828" t="s">
        <v>826</v>
      </c>
      <c r="D1438" s="829">
        <v>38.65</v>
      </c>
      <c r="E1438" s="830"/>
      <c r="F1438" s="830"/>
    </row>
    <row r="1439" ht="15.75" customHeight="1">
      <c r="A1439" s="812">
        <v>38005.0</v>
      </c>
      <c r="B1439" s="813" t="s">
        <v>10509</v>
      </c>
      <c r="C1439" s="828" t="s">
        <v>826</v>
      </c>
      <c r="D1439" s="829">
        <v>21.76</v>
      </c>
      <c r="E1439" s="830"/>
      <c r="F1439" s="830"/>
    </row>
    <row r="1440" ht="15.75" customHeight="1">
      <c r="A1440" s="812">
        <v>38006.0</v>
      </c>
      <c r="B1440" s="813" t="s">
        <v>10510</v>
      </c>
      <c r="C1440" s="828" t="s">
        <v>826</v>
      </c>
      <c r="D1440" s="829">
        <v>26.71</v>
      </c>
      <c r="E1440" s="830"/>
      <c r="F1440" s="830"/>
    </row>
    <row r="1441" ht="15.75" customHeight="1">
      <c r="A1441" s="812">
        <v>38428.0</v>
      </c>
      <c r="B1441" s="813" t="s">
        <v>10511</v>
      </c>
      <c r="C1441" s="828" t="s">
        <v>826</v>
      </c>
      <c r="D1441" s="829">
        <v>25.02</v>
      </c>
      <c r="E1441" s="830"/>
      <c r="F1441" s="830"/>
    </row>
    <row r="1442" ht="15.75" customHeight="1">
      <c r="A1442" s="812">
        <v>38007.0</v>
      </c>
      <c r="B1442" s="813" t="s">
        <v>10512</v>
      </c>
      <c r="C1442" s="828" t="s">
        <v>826</v>
      </c>
      <c r="D1442" s="829">
        <v>40.88</v>
      </c>
      <c r="E1442" s="830"/>
      <c r="F1442" s="830"/>
    </row>
    <row r="1443" ht="15.75" customHeight="1">
      <c r="A1443" s="812">
        <v>38008.0</v>
      </c>
      <c r="B1443" s="813" t="s">
        <v>10513</v>
      </c>
      <c r="C1443" s="828" t="s">
        <v>826</v>
      </c>
      <c r="D1443" s="829">
        <v>164.64</v>
      </c>
      <c r="E1443" s="830"/>
      <c r="F1443" s="830"/>
    </row>
    <row r="1444" ht="15.75" customHeight="1">
      <c r="A1444" s="812">
        <v>38009.0</v>
      </c>
      <c r="B1444" s="813" t="s">
        <v>10514</v>
      </c>
      <c r="C1444" s="828" t="s">
        <v>826</v>
      </c>
      <c r="D1444" s="829">
        <v>201.22</v>
      </c>
      <c r="E1444" s="830"/>
      <c r="F1444" s="830"/>
    </row>
    <row r="1445" ht="15.75" customHeight="1">
      <c r="A1445" s="812">
        <v>39279.0</v>
      </c>
      <c r="B1445" s="813" t="s">
        <v>10515</v>
      </c>
      <c r="C1445" s="828" t="s">
        <v>826</v>
      </c>
      <c r="D1445" s="829">
        <v>14.03</v>
      </c>
      <c r="E1445" s="830"/>
      <c r="F1445" s="830"/>
    </row>
    <row r="1446" ht="15.75" customHeight="1">
      <c r="A1446" s="812">
        <v>38845.0</v>
      </c>
      <c r="B1446" s="813" t="s">
        <v>10516</v>
      </c>
      <c r="C1446" s="828" t="s">
        <v>826</v>
      </c>
      <c r="D1446" s="829">
        <v>20.3</v>
      </c>
      <c r="E1446" s="830"/>
      <c r="F1446" s="830"/>
    </row>
    <row r="1447" ht="15.75" customHeight="1">
      <c r="A1447" s="812">
        <v>39280.0</v>
      </c>
      <c r="B1447" s="813" t="s">
        <v>10517</v>
      </c>
      <c r="C1447" s="828" t="s">
        <v>826</v>
      </c>
      <c r="D1447" s="829">
        <v>18.19</v>
      </c>
      <c r="E1447" s="830"/>
      <c r="F1447" s="830"/>
    </row>
    <row r="1448" ht="15.75" customHeight="1">
      <c r="A1448" s="812">
        <v>39281.0</v>
      </c>
      <c r="B1448" s="813" t="s">
        <v>10518</v>
      </c>
      <c r="C1448" s="828" t="s">
        <v>826</v>
      </c>
      <c r="D1448" s="829">
        <v>23.94</v>
      </c>
      <c r="E1448" s="830"/>
      <c r="F1448" s="830"/>
    </row>
    <row r="1449" ht="15.75" customHeight="1">
      <c r="A1449" s="812">
        <v>38849.0</v>
      </c>
      <c r="B1449" s="813" t="s">
        <v>10519</v>
      </c>
      <c r="C1449" s="828" t="s">
        <v>826</v>
      </c>
      <c r="D1449" s="829">
        <v>20.51</v>
      </c>
      <c r="E1449" s="830"/>
      <c r="F1449" s="830"/>
    </row>
    <row r="1450" ht="15.75" customHeight="1">
      <c r="A1450" s="812">
        <v>39282.0</v>
      </c>
      <c r="B1450" s="813" t="s">
        <v>10520</v>
      </c>
      <c r="C1450" s="828" t="s">
        <v>826</v>
      </c>
      <c r="D1450" s="829">
        <v>24.52</v>
      </c>
      <c r="E1450" s="830"/>
      <c r="F1450" s="830"/>
    </row>
    <row r="1451" ht="15.75" customHeight="1">
      <c r="A1451" s="812">
        <v>38852.0</v>
      </c>
      <c r="B1451" s="813" t="s">
        <v>10521</v>
      </c>
      <c r="C1451" s="828" t="s">
        <v>826</v>
      </c>
      <c r="D1451" s="829">
        <v>33.35</v>
      </c>
      <c r="E1451" s="830"/>
      <c r="F1451" s="830"/>
    </row>
    <row r="1452" ht="15.75" customHeight="1">
      <c r="A1452" s="812">
        <v>38844.0</v>
      </c>
      <c r="B1452" s="813" t="s">
        <v>10522</v>
      </c>
      <c r="C1452" s="828" t="s">
        <v>826</v>
      </c>
      <c r="D1452" s="829">
        <v>10.25</v>
      </c>
      <c r="E1452" s="830"/>
      <c r="F1452" s="830"/>
    </row>
    <row r="1453" ht="15.75" customHeight="1">
      <c r="A1453" s="812">
        <v>38846.0</v>
      </c>
      <c r="B1453" s="813" t="s">
        <v>10523</v>
      </c>
      <c r="C1453" s="828" t="s">
        <v>826</v>
      </c>
      <c r="D1453" s="829">
        <v>11.21</v>
      </c>
      <c r="E1453" s="830"/>
      <c r="F1453" s="830"/>
    </row>
    <row r="1454" ht="15.75" customHeight="1">
      <c r="A1454" s="812">
        <v>38847.0</v>
      </c>
      <c r="B1454" s="813" t="s">
        <v>10524</v>
      </c>
      <c r="C1454" s="828" t="s">
        <v>826</v>
      </c>
      <c r="D1454" s="829">
        <v>13.79</v>
      </c>
      <c r="E1454" s="830"/>
      <c r="F1454" s="830"/>
    </row>
    <row r="1455" ht="15.75" customHeight="1">
      <c r="A1455" s="812">
        <v>38850.0</v>
      </c>
      <c r="B1455" s="813" t="s">
        <v>10525</v>
      </c>
      <c r="C1455" s="828" t="s">
        <v>826</v>
      </c>
      <c r="D1455" s="829">
        <v>19.17</v>
      </c>
      <c r="E1455" s="830"/>
      <c r="F1455" s="830"/>
    </row>
    <row r="1456" ht="15.75" customHeight="1">
      <c r="A1456" s="812">
        <v>38848.0</v>
      </c>
      <c r="B1456" s="813" t="s">
        <v>10526</v>
      </c>
      <c r="C1456" s="828" t="s">
        <v>826</v>
      </c>
      <c r="D1456" s="829">
        <v>16.04</v>
      </c>
      <c r="E1456" s="830"/>
      <c r="F1456" s="830"/>
    </row>
    <row r="1457" ht="15.75" customHeight="1">
      <c r="A1457" s="812">
        <v>38851.0</v>
      </c>
      <c r="B1457" s="813" t="s">
        <v>10527</v>
      </c>
      <c r="C1457" s="828" t="s">
        <v>826</v>
      </c>
      <c r="D1457" s="829">
        <v>29.15</v>
      </c>
      <c r="E1457" s="830"/>
      <c r="F1457" s="830"/>
    </row>
    <row r="1458" ht="15.75" customHeight="1">
      <c r="A1458" s="812">
        <v>38860.0</v>
      </c>
      <c r="B1458" s="813" t="s">
        <v>10528</v>
      </c>
      <c r="C1458" s="828" t="s">
        <v>826</v>
      </c>
      <c r="D1458" s="829">
        <v>8.23</v>
      </c>
      <c r="E1458" s="830"/>
      <c r="F1458" s="830"/>
    </row>
    <row r="1459" ht="15.75" customHeight="1">
      <c r="A1459" s="812">
        <v>38861.0</v>
      </c>
      <c r="B1459" s="813" t="s">
        <v>10529</v>
      </c>
      <c r="C1459" s="828" t="s">
        <v>826</v>
      </c>
      <c r="D1459" s="829">
        <v>11.09</v>
      </c>
      <c r="E1459" s="830"/>
      <c r="F1459" s="830"/>
    </row>
    <row r="1460" ht="15.75" customHeight="1">
      <c r="A1460" s="812">
        <v>38862.0</v>
      </c>
      <c r="B1460" s="813" t="s">
        <v>10530</v>
      </c>
      <c r="C1460" s="828" t="s">
        <v>826</v>
      </c>
      <c r="D1460" s="829">
        <v>9.34</v>
      </c>
      <c r="E1460" s="830"/>
      <c r="F1460" s="830"/>
    </row>
    <row r="1461" ht="15.75" customHeight="1">
      <c r="A1461" s="812">
        <v>38863.0</v>
      </c>
      <c r="B1461" s="813" t="s">
        <v>10531</v>
      </c>
      <c r="C1461" s="828" t="s">
        <v>826</v>
      </c>
      <c r="D1461" s="829">
        <v>10.74</v>
      </c>
      <c r="E1461" s="830"/>
      <c r="F1461" s="830"/>
    </row>
    <row r="1462" ht="15.75" customHeight="1">
      <c r="A1462" s="812">
        <v>38864.0</v>
      </c>
      <c r="B1462" s="813" t="s">
        <v>10532</v>
      </c>
      <c r="C1462" s="828" t="s">
        <v>826</v>
      </c>
      <c r="D1462" s="829">
        <v>22.28</v>
      </c>
      <c r="E1462" s="830"/>
      <c r="F1462" s="830"/>
    </row>
    <row r="1463" ht="15.75" customHeight="1">
      <c r="A1463" s="812">
        <v>38865.0</v>
      </c>
      <c r="B1463" s="813" t="s">
        <v>10533</v>
      </c>
      <c r="C1463" s="828" t="s">
        <v>826</v>
      </c>
      <c r="D1463" s="829">
        <v>14.58</v>
      </c>
      <c r="E1463" s="830"/>
      <c r="F1463" s="830"/>
    </row>
    <row r="1464" ht="15.75" customHeight="1">
      <c r="A1464" s="812">
        <v>38866.0</v>
      </c>
      <c r="B1464" s="813" t="s">
        <v>10534</v>
      </c>
      <c r="C1464" s="828" t="s">
        <v>826</v>
      </c>
      <c r="D1464" s="829">
        <v>15.69</v>
      </c>
      <c r="E1464" s="830"/>
      <c r="F1464" s="830"/>
    </row>
    <row r="1465" ht="15.75" customHeight="1">
      <c r="A1465" s="812">
        <v>38868.0</v>
      </c>
      <c r="B1465" s="813" t="s">
        <v>10535</v>
      </c>
      <c r="C1465" s="828" t="s">
        <v>826</v>
      </c>
      <c r="D1465" s="829">
        <v>26.15</v>
      </c>
      <c r="E1465" s="830"/>
      <c r="F1465" s="830"/>
    </row>
    <row r="1466" ht="15.75" customHeight="1">
      <c r="A1466" s="812">
        <v>38853.0</v>
      </c>
      <c r="B1466" s="813" t="s">
        <v>10536</v>
      </c>
      <c r="C1466" s="828" t="s">
        <v>826</v>
      </c>
      <c r="D1466" s="829">
        <v>8.45</v>
      </c>
      <c r="E1466" s="830"/>
      <c r="F1466" s="830"/>
    </row>
    <row r="1467" ht="15.75" customHeight="1">
      <c r="A1467" s="812">
        <v>38854.0</v>
      </c>
      <c r="B1467" s="813" t="s">
        <v>10537</v>
      </c>
      <c r="C1467" s="828" t="s">
        <v>826</v>
      </c>
      <c r="D1467" s="829">
        <v>11.55</v>
      </c>
      <c r="E1467" s="830"/>
      <c r="F1467" s="830"/>
    </row>
    <row r="1468" ht="15.75" customHeight="1">
      <c r="A1468" s="812">
        <v>38855.0</v>
      </c>
      <c r="B1468" s="813" t="s">
        <v>10538</v>
      </c>
      <c r="C1468" s="828" t="s">
        <v>826</v>
      </c>
      <c r="D1468" s="829">
        <v>8.56</v>
      </c>
      <c r="E1468" s="830"/>
      <c r="F1468" s="830"/>
    </row>
    <row r="1469" ht="15.75" customHeight="1">
      <c r="A1469" s="812">
        <v>38856.0</v>
      </c>
      <c r="B1469" s="813" t="s">
        <v>10539</v>
      </c>
      <c r="C1469" s="828" t="s">
        <v>826</v>
      </c>
      <c r="D1469" s="829">
        <v>13.76</v>
      </c>
      <c r="E1469" s="830"/>
      <c r="F1469" s="830"/>
    </row>
    <row r="1470" ht="15.75" customHeight="1">
      <c r="A1470" s="812">
        <v>38857.0</v>
      </c>
      <c r="B1470" s="813" t="s">
        <v>10540</v>
      </c>
      <c r="C1470" s="828" t="s">
        <v>826</v>
      </c>
      <c r="D1470" s="829">
        <v>18.2</v>
      </c>
      <c r="E1470" s="830"/>
      <c r="F1470" s="830"/>
    </row>
    <row r="1471" ht="15.75" customHeight="1">
      <c r="A1471" s="812">
        <v>38858.0</v>
      </c>
      <c r="B1471" s="813" t="s">
        <v>10541</v>
      </c>
      <c r="C1471" s="828" t="s">
        <v>826</v>
      </c>
      <c r="D1471" s="829">
        <v>16.55</v>
      </c>
      <c r="E1471" s="830"/>
      <c r="F1471" s="830"/>
    </row>
    <row r="1472" ht="15.75" customHeight="1">
      <c r="A1472" s="812">
        <v>38859.0</v>
      </c>
      <c r="B1472" s="813" t="s">
        <v>10542</v>
      </c>
      <c r="C1472" s="828" t="s">
        <v>826</v>
      </c>
      <c r="D1472" s="829">
        <v>26.8</v>
      </c>
      <c r="E1472" s="830"/>
      <c r="F1472" s="830"/>
    </row>
    <row r="1473" ht="15.75" customHeight="1">
      <c r="A1473" s="812">
        <v>3104.0</v>
      </c>
      <c r="B1473" s="813" t="s">
        <v>10543</v>
      </c>
      <c r="C1473" s="828" t="s">
        <v>10544</v>
      </c>
      <c r="D1473" s="829">
        <v>126.76</v>
      </c>
      <c r="E1473" s="830"/>
      <c r="F1473" s="830"/>
    </row>
    <row r="1474" ht="15.75" customHeight="1">
      <c r="A1474" s="812">
        <v>1607.0</v>
      </c>
      <c r="B1474" s="813" t="s">
        <v>10545</v>
      </c>
      <c r="C1474" s="828" t="s">
        <v>10544</v>
      </c>
      <c r="D1474" s="829">
        <v>0.17</v>
      </c>
      <c r="E1474" s="830"/>
      <c r="F1474" s="830"/>
    </row>
    <row r="1475" ht="15.75" customHeight="1">
      <c r="A1475" s="812">
        <v>38169.0</v>
      </c>
      <c r="B1475" s="813" t="s">
        <v>10546</v>
      </c>
      <c r="C1475" s="828" t="s">
        <v>10544</v>
      </c>
      <c r="D1475" s="829">
        <v>63.03</v>
      </c>
      <c r="E1475" s="830"/>
      <c r="F1475" s="830"/>
    </row>
    <row r="1476" ht="15.75" customHeight="1">
      <c r="A1476" s="812">
        <v>6142.0</v>
      </c>
      <c r="B1476" s="813" t="s">
        <v>10547</v>
      </c>
      <c r="C1476" s="828" t="s">
        <v>826</v>
      </c>
      <c r="D1476" s="829">
        <v>6.79</v>
      </c>
      <c r="E1476" s="830"/>
      <c r="F1476" s="830"/>
    </row>
    <row r="1477" ht="15.75" customHeight="1">
      <c r="A1477" s="812">
        <v>11686.0</v>
      </c>
      <c r="B1477" s="813" t="s">
        <v>10548</v>
      </c>
      <c r="C1477" s="828" t="s">
        <v>826</v>
      </c>
      <c r="D1477" s="829">
        <v>9.42</v>
      </c>
      <c r="E1477" s="830"/>
      <c r="F1477" s="830"/>
    </row>
    <row r="1478" ht="15.75" customHeight="1">
      <c r="A1478" s="812">
        <v>37598.0</v>
      </c>
      <c r="B1478" s="813" t="s">
        <v>10549</v>
      </c>
      <c r="C1478" s="828" t="s">
        <v>826</v>
      </c>
      <c r="D1478" s="829">
        <v>22.83</v>
      </c>
      <c r="E1478" s="830"/>
      <c r="F1478" s="830"/>
    </row>
    <row r="1479" ht="15.75" customHeight="1">
      <c r="A1479" s="812">
        <v>25398.0</v>
      </c>
      <c r="B1479" s="813" t="s">
        <v>10550</v>
      </c>
      <c r="C1479" s="828" t="s">
        <v>826</v>
      </c>
      <c r="D1479" s="829">
        <v>3551.68</v>
      </c>
      <c r="E1479" s="830"/>
      <c r="F1479" s="830"/>
    </row>
    <row r="1480" ht="15.75" customHeight="1">
      <c r="A1480" s="812">
        <v>25399.0</v>
      </c>
      <c r="B1480" s="813" t="s">
        <v>10551</v>
      </c>
      <c r="C1480" s="828" t="s">
        <v>826</v>
      </c>
      <c r="D1480" s="829">
        <v>2156.18</v>
      </c>
      <c r="E1480" s="830"/>
      <c r="F1480" s="830"/>
    </row>
    <row r="1481" ht="15.75" customHeight="1">
      <c r="A1481" s="812">
        <v>43440.0</v>
      </c>
      <c r="B1481" s="813" t="s">
        <v>10552</v>
      </c>
      <c r="C1481" s="828" t="s">
        <v>826</v>
      </c>
      <c r="D1481" s="829">
        <v>211.05</v>
      </c>
      <c r="E1481" s="830"/>
      <c r="F1481" s="830"/>
    </row>
    <row r="1482" ht="15.75" customHeight="1">
      <c r="A1482" s="812">
        <v>10667.0</v>
      </c>
      <c r="B1482" s="813" t="s">
        <v>10553</v>
      </c>
      <c r="C1482" s="828" t="s">
        <v>826</v>
      </c>
      <c r="D1482" s="829">
        <v>12200.0</v>
      </c>
      <c r="E1482" s="830"/>
      <c r="F1482" s="830"/>
    </row>
    <row r="1483" ht="15.75" customHeight="1">
      <c r="A1483" s="812">
        <v>1613.0</v>
      </c>
      <c r="B1483" s="813" t="s">
        <v>10554</v>
      </c>
      <c r="C1483" s="828" t="s">
        <v>826</v>
      </c>
      <c r="D1483" s="829">
        <v>2492.85</v>
      </c>
      <c r="E1483" s="830"/>
      <c r="F1483" s="830"/>
    </row>
    <row r="1484" ht="15.75" customHeight="1">
      <c r="A1484" s="812">
        <v>1626.0</v>
      </c>
      <c r="B1484" s="813" t="s">
        <v>10555</v>
      </c>
      <c r="C1484" s="828" t="s">
        <v>826</v>
      </c>
      <c r="D1484" s="829">
        <v>3728.36</v>
      </c>
      <c r="E1484" s="830"/>
      <c r="F1484" s="830"/>
    </row>
    <row r="1485" ht="15.75" customHeight="1">
      <c r="A1485" s="812">
        <v>1625.0</v>
      </c>
      <c r="B1485" s="813" t="s">
        <v>10556</v>
      </c>
      <c r="C1485" s="828" t="s">
        <v>826</v>
      </c>
      <c r="D1485" s="829">
        <v>260.41</v>
      </c>
      <c r="E1485" s="830"/>
      <c r="F1485" s="830"/>
    </row>
    <row r="1486" ht="15.75" customHeight="1">
      <c r="A1486" s="812">
        <v>1622.0</v>
      </c>
      <c r="B1486" s="813" t="s">
        <v>10557</v>
      </c>
      <c r="C1486" s="828" t="s">
        <v>826</v>
      </c>
      <c r="D1486" s="829">
        <v>8413.39</v>
      </c>
      <c r="E1486" s="830"/>
      <c r="F1486" s="830"/>
    </row>
    <row r="1487" ht="15.75" customHeight="1">
      <c r="A1487" s="812">
        <v>1620.0</v>
      </c>
      <c r="B1487" s="813" t="s">
        <v>10558</v>
      </c>
      <c r="C1487" s="828" t="s">
        <v>826</v>
      </c>
      <c r="D1487" s="829">
        <v>548.57</v>
      </c>
      <c r="E1487" s="830"/>
      <c r="F1487" s="830"/>
    </row>
    <row r="1488" ht="15.75" customHeight="1">
      <c r="A1488" s="812">
        <v>1629.0</v>
      </c>
      <c r="B1488" s="813" t="s">
        <v>10559</v>
      </c>
      <c r="C1488" s="828" t="s">
        <v>826</v>
      </c>
      <c r="D1488" s="829">
        <v>20476.19</v>
      </c>
      <c r="E1488" s="830"/>
      <c r="F1488" s="830"/>
    </row>
    <row r="1489" ht="15.75" customHeight="1">
      <c r="A1489" s="812">
        <v>1627.0</v>
      </c>
      <c r="B1489" s="813" t="s">
        <v>10560</v>
      </c>
      <c r="C1489" s="828" t="s">
        <v>826</v>
      </c>
      <c r="D1489" s="829">
        <v>1048.57</v>
      </c>
      <c r="E1489" s="830"/>
      <c r="F1489" s="830"/>
    </row>
    <row r="1490" ht="15.75" customHeight="1">
      <c r="A1490" s="812">
        <v>1623.0</v>
      </c>
      <c r="B1490" s="813" t="s">
        <v>10561</v>
      </c>
      <c r="C1490" s="828" t="s">
        <v>826</v>
      </c>
      <c r="D1490" s="829">
        <v>212.38</v>
      </c>
      <c r="E1490" s="830"/>
      <c r="F1490" s="830"/>
    </row>
    <row r="1491" ht="15.75" customHeight="1">
      <c r="A1491" s="812">
        <v>1619.0</v>
      </c>
      <c r="B1491" s="813" t="s">
        <v>10562</v>
      </c>
      <c r="C1491" s="828" t="s">
        <v>826</v>
      </c>
      <c r="D1491" s="829">
        <v>292.14</v>
      </c>
      <c r="E1491" s="830"/>
      <c r="F1491" s="830"/>
    </row>
    <row r="1492" ht="15.75" customHeight="1">
      <c r="A1492" s="812">
        <v>1630.0</v>
      </c>
      <c r="B1492" s="813" t="s">
        <v>10563</v>
      </c>
      <c r="C1492" s="828" t="s">
        <v>826</v>
      </c>
      <c r="D1492" s="829">
        <v>6432.21</v>
      </c>
      <c r="E1492" s="830"/>
      <c r="F1492" s="830"/>
    </row>
    <row r="1493" ht="15.75" customHeight="1">
      <c r="A1493" s="812">
        <v>1616.0</v>
      </c>
      <c r="B1493" s="813" t="s">
        <v>10564</v>
      </c>
      <c r="C1493" s="828" t="s">
        <v>826</v>
      </c>
      <c r="D1493" s="829">
        <v>9892.85</v>
      </c>
      <c r="E1493" s="830"/>
      <c r="F1493" s="830"/>
    </row>
    <row r="1494" ht="15.75" customHeight="1">
      <c r="A1494" s="812">
        <v>1614.0</v>
      </c>
      <c r="B1494" s="813" t="s">
        <v>10565</v>
      </c>
      <c r="C1494" s="828" t="s">
        <v>826</v>
      </c>
      <c r="D1494" s="829">
        <v>452.14</v>
      </c>
      <c r="E1494" s="830"/>
      <c r="F1494" s="830"/>
    </row>
    <row r="1495" ht="15.75" customHeight="1">
      <c r="A1495" s="812">
        <v>1617.0</v>
      </c>
      <c r="B1495" s="813" t="s">
        <v>10566</v>
      </c>
      <c r="C1495" s="828" t="s">
        <v>826</v>
      </c>
      <c r="D1495" s="829">
        <v>11809.92</v>
      </c>
      <c r="E1495" s="830"/>
      <c r="F1495" s="830"/>
    </row>
    <row r="1496" ht="15.75" customHeight="1">
      <c r="A1496" s="812">
        <v>1621.0</v>
      </c>
      <c r="B1496" s="813" t="s">
        <v>10567</v>
      </c>
      <c r="C1496" s="828" t="s">
        <v>826</v>
      </c>
      <c r="D1496" s="829">
        <v>808.64</v>
      </c>
      <c r="E1496" s="830"/>
      <c r="F1496" s="830"/>
    </row>
    <row r="1497" ht="15.75" customHeight="1">
      <c r="A1497" s="812">
        <v>1624.0</v>
      </c>
      <c r="B1497" s="813" t="s">
        <v>10568</v>
      </c>
      <c r="C1497" s="828" t="s">
        <v>826</v>
      </c>
      <c r="D1497" s="829">
        <v>29029.36</v>
      </c>
      <c r="E1497" s="830"/>
      <c r="F1497" s="830"/>
    </row>
    <row r="1498" ht="15.75" customHeight="1">
      <c r="A1498" s="812">
        <v>1615.0</v>
      </c>
      <c r="B1498" s="813" t="s">
        <v>10569</v>
      </c>
      <c r="C1498" s="828" t="s">
        <v>826</v>
      </c>
      <c r="D1498" s="829">
        <v>1518.5</v>
      </c>
      <c r="E1498" s="830"/>
      <c r="F1498" s="830"/>
    </row>
    <row r="1499" ht="15.75" customHeight="1">
      <c r="A1499" s="812">
        <v>1612.0</v>
      </c>
      <c r="B1499" s="813" t="s">
        <v>10570</v>
      </c>
      <c r="C1499" s="828" t="s">
        <v>826</v>
      </c>
      <c r="D1499" s="829">
        <v>200.0</v>
      </c>
      <c r="E1499" s="830"/>
      <c r="F1499" s="830"/>
    </row>
    <row r="1500" ht="15.75" customHeight="1">
      <c r="A1500" s="812">
        <v>1618.0</v>
      </c>
      <c r="B1500" s="813" t="s">
        <v>10571</v>
      </c>
      <c r="C1500" s="828" t="s">
        <v>826</v>
      </c>
      <c r="D1500" s="829">
        <v>2086.64</v>
      </c>
      <c r="E1500" s="830"/>
      <c r="F1500" s="830"/>
    </row>
    <row r="1501" ht="15.75" customHeight="1">
      <c r="A1501" s="812">
        <v>14211.0</v>
      </c>
      <c r="B1501" s="813" t="s">
        <v>10572</v>
      </c>
      <c r="C1501" s="828" t="s">
        <v>826</v>
      </c>
      <c r="D1501" s="829">
        <v>34.14</v>
      </c>
      <c r="E1501" s="830"/>
      <c r="F1501" s="830"/>
    </row>
    <row r="1502" ht="15.75" customHeight="1">
      <c r="A1502" s="812">
        <v>34500.0</v>
      </c>
      <c r="B1502" s="813" t="s">
        <v>10573</v>
      </c>
      <c r="C1502" s="828" t="s">
        <v>621</v>
      </c>
      <c r="D1502" s="829">
        <v>115.67</v>
      </c>
      <c r="E1502" s="830"/>
      <c r="F1502" s="830"/>
    </row>
    <row r="1503" ht="15.75" customHeight="1">
      <c r="A1503" s="812">
        <v>40934.0</v>
      </c>
      <c r="B1503" s="813" t="s">
        <v>10574</v>
      </c>
      <c r="C1503" s="828" t="s">
        <v>9235</v>
      </c>
      <c r="D1503" s="829">
        <v>20348.29</v>
      </c>
      <c r="E1503" s="830"/>
      <c r="F1503" s="830"/>
    </row>
    <row r="1504" ht="15.75" customHeight="1">
      <c r="A1504" s="812">
        <v>5328.0</v>
      </c>
      <c r="B1504" s="813" t="s">
        <v>10575</v>
      </c>
      <c r="C1504" s="828" t="s">
        <v>826</v>
      </c>
      <c r="D1504" s="829">
        <v>4.18</v>
      </c>
      <c r="E1504" s="830"/>
      <c r="F1504" s="830"/>
    </row>
    <row r="1505" ht="15.75" customHeight="1">
      <c r="A1505" s="812">
        <v>38200.0</v>
      </c>
      <c r="B1505" s="813" t="s">
        <v>10576</v>
      </c>
      <c r="C1505" s="828" t="s">
        <v>10577</v>
      </c>
      <c r="D1505" s="829">
        <v>577.07</v>
      </c>
      <c r="E1505" s="830"/>
      <c r="F1505" s="830"/>
    </row>
    <row r="1506" ht="15.75" customHeight="1">
      <c r="A1506" s="812">
        <v>39269.0</v>
      </c>
      <c r="B1506" s="813" t="s">
        <v>10578</v>
      </c>
      <c r="C1506" s="828" t="s">
        <v>735</v>
      </c>
      <c r="D1506" s="829">
        <v>1.09</v>
      </c>
      <c r="E1506" s="830"/>
      <c r="F1506" s="830"/>
    </row>
    <row r="1507" ht="15.75" customHeight="1">
      <c r="A1507" s="812">
        <v>11889.0</v>
      </c>
      <c r="B1507" s="813" t="s">
        <v>10579</v>
      </c>
      <c r="C1507" s="828" t="s">
        <v>735</v>
      </c>
      <c r="D1507" s="829">
        <v>1.51</v>
      </c>
      <c r="E1507" s="830"/>
      <c r="F1507" s="830"/>
    </row>
    <row r="1508" ht="15.75" customHeight="1">
      <c r="A1508" s="812">
        <v>39270.0</v>
      </c>
      <c r="B1508" s="813" t="s">
        <v>10580</v>
      </c>
      <c r="C1508" s="828" t="s">
        <v>735</v>
      </c>
      <c r="D1508" s="829">
        <v>1.81</v>
      </c>
      <c r="E1508" s="830"/>
      <c r="F1508" s="830"/>
    </row>
    <row r="1509" ht="15.75" customHeight="1">
      <c r="A1509" s="812">
        <v>11890.0</v>
      </c>
      <c r="B1509" s="813" t="s">
        <v>10581</v>
      </c>
      <c r="C1509" s="828" t="s">
        <v>735</v>
      </c>
      <c r="D1509" s="829">
        <v>2.35</v>
      </c>
      <c r="E1509" s="830"/>
      <c r="F1509" s="830"/>
    </row>
    <row r="1510" ht="15.75" customHeight="1">
      <c r="A1510" s="812">
        <v>11891.0</v>
      </c>
      <c r="B1510" s="813" t="s">
        <v>10582</v>
      </c>
      <c r="C1510" s="828" t="s">
        <v>735</v>
      </c>
      <c r="D1510" s="829">
        <v>3.87</v>
      </c>
      <c r="E1510" s="830"/>
      <c r="F1510" s="830"/>
    </row>
    <row r="1511" ht="15.75" customHeight="1">
      <c r="A1511" s="812">
        <v>11892.0</v>
      </c>
      <c r="B1511" s="813" t="s">
        <v>10583</v>
      </c>
      <c r="C1511" s="828" t="s">
        <v>735</v>
      </c>
      <c r="D1511" s="829">
        <v>5.97</v>
      </c>
      <c r="E1511" s="830"/>
      <c r="F1511" s="830"/>
    </row>
    <row r="1512" ht="15.75" customHeight="1">
      <c r="A1512" s="812">
        <v>37601.0</v>
      </c>
      <c r="B1512" s="813" t="s">
        <v>10584</v>
      </c>
      <c r="C1512" s="828" t="s">
        <v>735</v>
      </c>
      <c r="D1512" s="829">
        <v>5.07</v>
      </c>
      <c r="E1512" s="830"/>
      <c r="F1512" s="830"/>
    </row>
    <row r="1513" ht="15.75" customHeight="1">
      <c r="A1513" s="812">
        <v>1634.0</v>
      </c>
      <c r="B1513" s="813" t="s">
        <v>10585</v>
      </c>
      <c r="C1513" s="828" t="s">
        <v>735</v>
      </c>
      <c r="D1513" s="829">
        <v>5.24</v>
      </c>
      <c r="E1513" s="830"/>
      <c r="F1513" s="830"/>
    </row>
    <row r="1514" ht="15.75" customHeight="1">
      <c r="A1514" s="812">
        <v>5086.0</v>
      </c>
      <c r="B1514" s="813" t="s">
        <v>10586</v>
      </c>
      <c r="C1514" s="828" t="s">
        <v>2236</v>
      </c>
      <c r="D1514" s="829">
        <v>26.09</v>
      </c>
      <c r="E1514" s="830"/>
      <c r="F1514" s="830"/>
    </row>
    <row r="1515" ht="15.75" customHeight="1">
      <c r="A1515" s="812">
        <v>11280.0</v>
      </c>
      <c r="B1515" s="813" t="s">
        <v>10587</v>
      </c>
      <c r="C1515" s="828" t="s">
        <v>826</v>
      </c>
      <c r="D1515" s="829">
        <v>13539.25</v>
      </c>
      <c r="E1515" s="830"/>
      <c r="F1515" s="830"/>
    </row>
    <row r="1516" ht="15.75" customHeight="1">
      <c r="A1516" s="812">
        <v>40519.0</v>
      </c>
      <c r="B1516" s="813" t="s">
        <v>10588</v>
      </c>
      <c r="C1516" s="828" t="s">
        <v>826</v>
      </c>
      <c r="D1516" s="829">
        <v>111612.94</v>
      </c>
      <c r="E1516" s="830"/>
      <c r="F1516" s="830"/>
    </row>
    <row r="1517" ht="15.75" customHeight="1">
      <c r="A1517" s="812">
        <v>3446.0</v>
      </c>
      <c r="B1517" s="813" t="s">
        <v>10589</v>
      </c>
      <c r="C1517" s="828" t="s">
        <v>826</v>
      </c>
      <c r="D1517" s="829">
        <v>28.01</v>
      </c>
      <c r="E1517" s="830"/>
      <c r="F1517" s="830"/>
    </row>
    <row r="1518" ht="15.75" customHeight="1">
      <c r="A1518" s="812">
        <v>3445.0</v>
      </c>
      <c r="B1518" s="813" t="s">
        <v>10590</v>
      </c>
      <c r="C1518" s="828" t="s">
        <v>826</v>
      </c>
      <c r="D1518" s="829">
        <v>22.86</v>
      </c>
      <c r="E1518" s="830"/>
      <c r="F1518" s="830"/>
    </row>
    <row r="1519" ht="15.75" customHeight="1">
      <c r="A1519" s="812">
        <v>3444.0</v>
      </c>
      <c r="B1519" s="813" t="s">
        <v>10591</v>
      </c>
      <c r="C1519" s="828" t="s">
        <v>826</v>
      </c>
      <c r="D1519" s="829">
        <v>14.07</v>
      </c>
      <c r="E1519" s="830"/>
      <c r="F1519" s="830"/>
    </row>
    <row r="1520" ht="15.75" customHeight="1">
      <c r="A1520" s="812">
        <v>3441.0</v>
      </c>
      <c r="B1520" s="813" t="s">
        <v>10592</v>
      </c>
      <c r="C1520" s="828" t="s">
        <v>826</v>
      </c>
      <c r="D1520" s="829">
        <v>6.45</v>
      </c>
      <c r="E1520" s="830"/>
      <c r="F1520" s="830"/>
    </row>
    <row r="1521" ht="15.75" customHeight="1">
      <c r="A1521" s="812">
        <v>12402.0</v>
      </c>
      <c r="B1521" s="813" t="s">
        <v>10593</v>
      </c>
      <c r="C1521" s="828" t="s">
        <v>826</v>
      </c>
      <c r="D1521" s="829">
        <v>78.73</v>
      </c>
      <c r="E1521" s="830"/>
      <c r="F1521" s="830"/>
    </row>
    <row r="1522" ht="15.75" customHeight="1">
      <c r="A1522" s="812">
        <v>3447.0</v>
      </c>
      <c r="B1522" s="813" t="s">
        <v>10594</v>
      </c>
      <c r="C1522" s="828" t="s">
        <v>826</v>
      </c>
      <c r="D1522" s="829">
        <v>40.73</v>
      </c>
      <c r="E1522" s="830"/>
      <c r="F1522" s="830"/>
    </row>
    <row r="1523" ht="15.75" customHeight="1">
      <c r="A1523" s="812">
        <v>3448.0</v>
      </c>
      <c r="B1523" s="813" t="s">
        <v>10595</v>
      </c>
      <c r="C1523" s="828" t="s">
        <v>826</v>
      </c>
      <c r="D1523" s="829">
        <v>115.1</v>
      </c>
      <c r="E1523" s="830"/>
      <c r="F1523" s="830"/>
    </row>
    <row r="1524" ht="15.75" customHeight="1">
      <c r="A1524" s="812">
        <v>3442.0</v>
      </c>
      <c r="B1524" s="813" t="s">
        <v>10596</v>
      </c>
      <c r="C1524" s="828" t="s">
        <v>826</v>
      </c>
      <c r="D1524" s="829">
        <v>9.65</v>
      </c>
      <c r="E1524" s="830"/>
      <c r="F1524" s="830"/>
    </row>
    <row r="1525" ht="15.75" customHeight="1">
      <c r="A1525" s="812">
        <v>3449.0</v>
      </c>
      <c r="B1525" s="813" t="s">
        <v>10597</v>
      </c>
      <c r="C1525" s="828" t="s">
        <v>826</v>
      </c>
      <c r="D1525" s="829">
        <v>201.68</v>
      </c>
      <c r="E1525" s="830"/>
      <c r="F1525" s="830"/>
    </row>
    <row r="1526" ht="15.75" customHeight="1">
      <c r="A1526" s="812">
        <v>37438.0</v>
      </c>
      <c r="B1526" s="813" t="s">
        <v>10598</v>
      </c>
      <c r="C1526" s="828" t="s">
        <v>826</v>
      </c>
      <c r="D1526" s="829">
        <v>169.71</v>
      </c>
      <c r="E1526" s="830"/>
      <c r="F1526" s="830"/>
    </row>
    <row r="1527" ht="15.75" customHeight="1">
      <c r="A1527" s="812">
        <v>37439.0</v>
      </c>
      <c r="B1527" s="813" t="s">
        <v>10599</v>
      </c>
      <c r="C1527" s="828" t="s">
        <v>826</v>
      </c>
      <c r="D1527" s="829">
        <v>1109.54</v>
      </c>
      <c r="E1527" s="830"/>
      <c r="F1527" s="830"/>
    </row>
    <row r="1528" ht="15.75" customHeight="1">
      <c r="A1528" s="812">
        <v>37435.0</v>
      </c>
      <c r="B1528" s="813" t="s">
        <v>10600</v>
      </c>
      <c r="C1528" s="828" t="s">
        <v>826</v>
      </c>
      <c r="D1528" s="829">
        <v>19.94</v>
      </c>
      <c r="E1528" s="830"/>
      <c r="F1528" s="830"/>
    </row>
    <row r="1529" ht="15.75" customHeight="1">
      <c r="A1529" s="812">
        <v>37436.0</v>
      </c>
      <c r="B1529" s="813" t="s">
        <v>10601</v>
      </c>
      <c r="C1529" s="828" t="s">
        <v>826</v>
      </c>
      <c r="D1529" s="829">
        <v>23.53</v>
      </c>
      <c r="E1529" s="830"/>
      <c r="F1529" s="830"/>
    </row>
    <row r="1530" ht="15.75" customHeight="1">
      <c r="A1530" s="812">
        <v>37437.0</v>
      </c>
      <c r="B1530" s="813" t="s">
        <v>10602</v>
      </c>
      <c r="C1530" s="828" t="s">
        <v>826</v>
      </c>
      <c r="D1530" s="829">
        <v>34.04</v>
      </c>
      <c r="E1530" s="830"/>
      <c r="F1530" s="830"/>
    </row>
    <row r="1531" ht="15.75" customHeight="1">
      <c r="A1531" s="812">
        <v>3473.0</v>
      </c>
      <c r="B1531" s="813" t="s">
        <v>10603</v>
      </c>
      <c r="C1531" s="828" t="s">
        <v>826</v>
      </c>
      <c r="D1531" s="829">
        <v>31.67</v>
      </c>
      <c r="E1531" s="830"/>
      <c r="F1531" s="830"/>
    </row>
    <row r="1532" ht="15.75" customHeight="1">
      <c r="A1532" s="812">
        <v>3474.0</v>
      </c>
      <c r="B1532" s="813" t="s">
        <v>10604</v>
      </c>
      <c r="C1532" s="828" t="s">
        <v>826</v>
      </c>
      <c r="D1532" s="829">
        <v>26.1</v>
      </c>
      <c r="E1532" s="830"/>
      <c r="F1532" s="830"/>
    </row>
    <row r="1533" ht="15.75" customHeight="1">
      <c r="A1533" s="812">
        <v>3443.0</v>
      </c>
      <c r="B1533" s="813" t="s">
        <v>10605</v>
      </c>
      <c r="C1533" s="828" t="s">
        <v>826</v>
      </c>
      <c r="D1533" s="829">
        <v>16.24</v>
      </c>
      <c r="E1533" s="830"/>
      <c r="F1533" s="830"/>
    </row>
    <row r="1534" ht="15.75" customHeight="1">
      <c r="A1534" s="812">
        <v>3450.0</v>
      </c>
      <c r="B1534" s="813" t="s">
        <v>10606</v>
      </c>
      <c r="C1534" s="828" t="s">
        <v>826</v>
      </c>
      <c r="D1534" s="829">
        <v>7.56</v>
      </c>
      <c r="E1534" s="830"/>
      <c r="F1534" s="830"/>
    </row>
    <row r="1535" ht="15.75" customHeight="1">
      <c r="A1535" s="812">
        <v>3453.0</v>
      </c>
      <c r="B1535" s="813" t="s">
        <v>10607</v>
      </c>
      <c r="C1535" s="828" t="s">
        <v>826</v>
      </c>
      <c r="D1535" s="829">
        <v>92.43</v>
      </c>
      <c r="E1535" s="830"/>
      <c r="F1535" s="830"/>
    </row>
    <row r="1536" ht="15.75" customHeight="1">
      <c r="A1536" s="812">
        <v>3452.0</v>
      </c>
      <c r="B1536" s="813" t="s">
        <v>10608</v>
      </c>
      <c r="C1536" s="828" t="s">
        <v>826</v>
      </c>
      <c r="D1536" s="829">
        <v>45.62</v>
      </c>
      <c r="E1536" s="830"/>
      <c r="F1536" s="830"/>
    </row>
    <row r="1537" ht="15.75" customHeight="1">
      <c r="A1537" s="812">
        <v>3454.0</v>
      </c>
      <c r="B1537" s="813" t="s">
        <v>10609</v>
      </c>
      <c r="C1537" s="828" t="s">
        <v>826</v>
      </c>
      <c r="D1537" s="829">
        <v>140.59</v>
      </c>
      <c r="E1537" s="830"/>
      <c r="F1537" s="830"/>
    </row>
    <row r="1538" ht="15.75" customHeight="1">
      <c r="A1538" s="812">
        <v>3451.0</v>
      </c>
      <c r="B1538" s="813" t="s">
        <v>10610</v>
      </c>
      <c r="C1538" s="828" t="s">
        <v>826</v>
      </c>
      <c r="D1538" s="829">
        <v>9.05</v>
      </c>
      <c r="E1538" s="830"/>
      <c r="F1538" s="830"/>
    </row>
    <row r="1539" ht="15.75" customHeight="1">
      <c r="A1539" s="812">
        <v>3458.0</v>
      </c>
      <c r="B1539" s="813" t="s">
        <v>10611</v>
      </c>
      <c r="C1539" s="828" t="s">
        <v>826</v>
      </c>
      <c r="D1539" s="829">
        <v>25.38</v>
      </c>
      <c r="E1539" s="830"/>
      <c r="F1539" s="830"/>
    </row>
    <row r="1540" ht="15.75" customHeight="1">
      <c r="A1540" s="812">
        <v>3457.0</v>
      </c>
      <c r="B1540" s="813" t="s">
        <v>10612</v>
      </c>
      <c r="C1540" s="828" t="s">
        <v>826</v>
      </c>
      <c r="D1540" s="829">
        <v>19.05</v>
      </c>
      <c r="E1540" s="830"/>
      <c r="F1540" s="830"/>
    </row>
    <row r="1541" ht="15.75" customHeight="1">
      <c r="A1541" s="812">
        <v>3472.0</v>
      </c>
      <c r="B1541" s="813" t="s">
        <v>10613</v>
      </c>
      <c r="C1541" s="828" t="s">
        <v>826</v>
      </c>
      <c r="D1541" s="829">
        <v>12.16</v>
      </c>
      <c r="E1541" s="830"/>
      <c r="F1541" s="830"/>
    </row>
    <row r="1542" ht="15.75" customHeight="1">
      <c r="A1542" s="812">
        <v>3455.0</v>
      </c>
      <c r="B1542" s="813" t="s">
        <v>10614</v>
      </c>
      <c r="C1542" s="828" t="s">
        <v>826</v>
      </c>
      <c r="D1542" s="829">
        <v>5.41</v>
      </c>
      <c r="E1542" s="830"/>
      <c r="F1542" s="830"/>
    </row>
    <row r="1543" ht="15.75" customHeight="1">
      <c r="A1543" s="812">
        <v>3470.0</v>
      </c>
      <c r="B1543" s="813" t="s">
        <v>10615</v>
      </c>
      <c r="C1543" s="828" t="s">
        <v>826</v>
      </c>
      <c r="D1543" s="829">
        <v>70.88</v>
      </c>
      <c r="E1543" s="830"/>
      <c r="F1543" s="830"/>
    </row>
    <row r="1544" ht="15.75" customHeight="1">
      <c r="A1544" s="812">
        <v>3471.0</v>
      </c>
      <c r="B1544" s="813" t="s">
        <v>10616</v>
      </c>
      <c r="C1544" s="828" t="s">
        <v>826</v>
      </c>
      <c r="D1544" s="829">
        <v>38.94</v>
      </c>
      <c r="E1544" s="830"/>
      <c r="F1544" s="830"/>
    </row>
    <row r="1545" ht="15.75" customHeight="1">
      <c r="A1545" s="812">
        <v>3459.0</v>
      </c>
      <c r="B1545" s="813" t="s">
        <v>10617</v>
      </c>
      <c r="C1545" s="828" t="s">
        <v>826</v>
      </c>
      <c r="D1545" s="829">
        <v>99.97</v>
      </c>
      <c r="E1545" s="830"/>
      <c r="F1545" s="830"/>
    </row>
    <row r="1546" ht="15.75" customHeight="1">
      <c r="A1546" s="812">
        <v>3456.0</v>
      </c>
      <c r="B1546" s="813" t="s">
        <v>10618</v>
      </c>
      <c r="C1546" s="828" t="s">
        <v>826</v>
      </c>
      <c r="D1546" s="829">
        <v>8.1</v>
      </c>
      <c r="E1546" s="830"/>
      <c r="F1546" s="830"/>
    </row>
    <row r="1547" ht="15.75" customHeight="1">
      <c r="A1547" s="812">
        <v>3469.0</v>
      </c>
      <c r="B1547" s="813" t="s">
        <v>10619</v>
      </c>
      <c r="C1547" s="828" t="s">
        <v>826</v>
      </c>
      <c r="D1547" s="829">
        <v>190.12</v>
      </c>
      <c r="E1547" s="830"/>
      <c r="F1547" s="830"/>
    </row>
    <row r="1548" ht="15.75" customHeight="1">
      <c r="A1548" s="812">
        <v>3460.0</v>
      </c>
      <c r="B1548" s="813" t="s">
        <v>10620</v>
      </c>
      <c r="C1548" s="828" t="s">
        <v>826</v>
      </c>
      <c r="D1548" s="829">
        <v>277.42</v>
      </c>
      <c r="E1548" s="830"/>
      <c r="F1548" s="830"/>
    </row>
    <row r="1549" ht="15.75" customHeight="1">
      <c r="A1549" s="812">
        <v>3461.0</v>
      </c>
      <c r="B1549" s="813" t="s">
        <v>10621</v>
      </c>
      <c r="C1549" s="828" t="s">
        <v>826</v>
      </c>
      <c r="D1549" s="829">
        <v>709.06</v>
      </c>
      <c r="E1549" s="830"/>
      <c r="F1549" s="830"/>
    </row>
    <row r="1550" ht="15.75" customHeight="1">
      <c r="A1550" s="812">
        <v>37433.0</v>
      </c>
      <c r="B1550" s="813" t="s">
        <v>10622</v>
      </c>
      <c r="C1550" s="828" t="s">
        <v>826</v>
      </c>
      <c r="D1550" s="829">
        <v>169.71</v>
      </c>
      <c r="E1550" s="830"/>
      <c r="F1550" s="830"/>
    </row>
    <row r="1551" ht="15.75" customHeight="1">
      <c r="A1551" s="812">
        <v>37430.0</v>
      </c>
      <c r="B1551" s="813" t="s">
        <v>10623</v>
      </c>
      <c r="C1551" s="828" t="s">
        <v>826</v>
      </c>
      <c r="D1551" s="829">
        <v>21.26</v>
      </c>
      <c r="E1551" s="830"/>
      <c r="F1551" s="830"/>
    </row>
    <row r="1552" ht="15.75" customHeight="1">
      <c r="A1552" s="812">
        <v>37434.0</v>
      </c>
      <c r="B1552" s="813" t="s">
        <v>10624</v>
      </c>
      <c r="C1552" s="828" t="s">
        <v>826</v>
      </c>
      <c r="D1552" s="829">
        <v>1582.36</v>
      </c>
      <c r="E1552" s="830"/>
      <c r="F1552" s="830"/>
    </row>
    <row r="1553" ht="15.75" customHeight="1">
      <c r="A1553" s="812">
        <v>37431.0</v>
      </c>
      <c r="B1553" s="813" t="s">
        <v>10625</v>
      </c>
      <c r="C1553" s="828" t="s">
        <v>826</v>
      </c>
      <c r="D1553" s="829">
        <v>28.85</v>
      </c>
      <c r="E1553" s="830"/>
      <c r="F1553" s="830"/>
    </row>
    <row r="1554" ht="15.75" customHeight="1">
      <c r="A1554" s="812">
        <v>37432.0</v>
      </c>
      <c r="B1554" s="813" t="s">
        <v>10626</v>
      </c>
      <c r="C1554" s="828" t="s">
        <v>826</v>
      </c>
      <c r="D1554" s="829">
        <v>53.21</v>
      </c>
      <c r="E1554" s="830"/>
      <c r="F1554" s="830"/>
    </row>
    <row r="1555" ht="15.75" customHeight="1">
      <c r="A1555" s="812">
        <v>39869.0</v>
      </c>
      <c r="B1555" s="813" t="s">
        <v>10627</v>
      </c>
      <c r="C1555" s="828" t="s">
        <v>826</v>
      </c>
      <c r="D1555" s="829">
        <v>9.85</v>
      </c>
      <c r="E1555" s="830"/>
      <c r="F1555" s="830"/>
    </row>
    <row r="1556" ht="15.75" customHeight="1">
      <c r="A1556" s="812">
        <v>39870.0</v>
      </c>
      <c r="B1556" s="813" t="s">
        <v>10628</v>
      </c>
      <c r="C1556" s="828" t="s">
        <v>826</v>
      </c>
      <c r="D1556" s="829">
        <v>15.07</v>
      </c>
      <c r="E1556" s="830"/>
      <c r="F1556" s="830"/>
    </row>
    <row r="1557" ht="15.75" customHeight="1">
      <c r="A1557" s="812">
        <v>39871.0</v>
      </c>
      <c r="B1557" s="813" t="s">
        <v>10629</v>
      </c>
      <c r="C1557" s="828" t="s">
        <v>826</v>
      </c>
      <c r="D1557" s="829">
        <v>16.9</v>
      </c>
      <c r="E1557" s="830"/>
      <c r="F1557" s="830"/>
    </row>
    <row r="1558" ht="15.75" customHeight="1">
      <c r="A1558" s="812">
        <v>12722.0</v>
      </c>
      <c r="B1558" s="813" t="s">
        <v>10630</v>
      </c>
      <c r="C1558" s="828" t="s">
        <v>826</v>
      </c>
      <c r="D1558" s="829">
        <v>565.51</v>
      </c>
      <c r="E1558" s="830"/>
      <c r="F1558" s="830"/>
    </row>
    <row r="1559" ht="15.75" customHeight="1">
      <c r="A1559" s="812">
        <v>12714.0</v>
      </c>
      <c r="B1559" s="813" t="s">
        <v>10631</v>
      </c>
      <c r="C1559" s="828" t="s">
        <v>826</v>
      </c>
      <c r="D1559" s="829">
        <v>3.69</v>
      </c>
      <c r="E1559" s="830"/>
      <c r="F1559" s="830"/>
    </row>
    <row r="1560" ht="15.75" customHeight="1">
      <c r="A1560" s="812">
        <v>12715.0</v>
      </c>
      <c r="B1560" s="813" t="s">
        <v>10632</v>
      </c>
      <c r="C1560" s="828" t="s">
        <v>826</v>
      </c>
      <c r="D1560" s="829">
        <v>8.33</v>
      </c>
      <c r="E1560" s="830"/>
      <c r="F1560" s="830"/>
    </row>
    <row r="1561" ht="15.75" customHeight="1">
      <c r="A1561" s="812">
        <v>12716.0</v>
      </c>
      <c r="B1561" s="813" t="s">
        <v>10633</v>
      </c>
      <c r="C1561" s="828" t="s">
        <v>826</v>
      </c>
      <c r="D1561" s="829">
        <v>14.31</v>
      </c>
      <c r="E1561" s="830"/>
      <c r="F1561" s="830"/>
    </row>
    <row r="1562" ht="15.75" customHeight="1">
      <c r="A1562" s="812">
        <v>12717.0</v>
      </c>
      <c r="B1562" s="813" t="s">
        <v>10634</v>
      </c>
      <c r="C1562" s="828" t="s">
        <v>826</v>
      </c>
      <c r="D1562" s="829">
        <v>28.13</v>
      </c>
      <c r="E1562" s="830"/>
      <c r="F1562" s="830"/>
    </row>
    <row r="1563" ht="15.75" customHeight="1">
      <c r="A1563" s="812">
        <v>12718.0</v>
      </c>
      <c r="B1563" s="813" t="s">
        <v>10635</v>
      </c>
      <c r="C1563" s="828" t="s">
        <v>826</v>
      </c>
      <c r="D1563" s="829">
        <v>43.17</v>
      </c>
      <c r="E1563" s="830"/>
      <c r="F1563" s="830"/>
    </row>
    <row r="1564" ht="15.75" customHeight="1">
      <c r="A1564" s="812">
        <v>12719.0</v>
      </c>
      <c r="B1564" s="813" t="s">
        <v>10636</v>
      </c>
      <c r="C1564" s="828" t="s">
        <v>826</v>
      </c>
      <c r="D1564" s="829">
        <v>68.54</v>
      </c>
      <c r="E1564" s="830"/>
      <c r="F1564" s="830"/>
    </row>
    <row r="1565" ht="15.75" customHeight="1">
      <c r="A1565" s="812">
        <v>12720.0</v>
      </c>
      <c r="B1565" s="813" t="s">
        <v>10637</v>
      </c>
      <c r="C1565" s="828" t="s">
        <v>826</v>
      </c>
      <c r="D1565" s="829">
        <v>238.66</v>
      </c>
      <c r="E1565" s="830"/>
      <c r="F1565" s="830"/>
    </row>
    <row r="1566" ht="15.75" customHeight="1">
      <c r="A1566" s="812">
        <v>12721.0</v>
      </c>
      <c r="B1566" s="813" t="s">
        <v>10638</v>
      </c>
      <c r="C1566" s="828" t="s">
        <v>826</v>
      </c>
      <c r="D1566" s="829">
        <v>228.86</v>
      </c>
      <c r="E1566" s="830"/>
      <c r="F1566" s="830"/>
    </row>
    <row r="1567" ht="15.75" customHeight="1">
      <c r="A1567" s="812">
        <v>3468.0</v>
      </c>
      <c r="B1567" s="813" t="s">
        <v>10639</v>
      </c>
      <c r="C1567" s="828" t="s">
        <v>826</v>
      </c>
      <c r="D1567" s="829">
        <v>33.13</v>
      </c>
      <c r="E1567" s="830"/>
      <c r="F1567" s="830"/>
    </row>
    <row r="1568" ht="15.75" customHeight="1">
      <c r="A1568" s="812">
        <v>3465.0</v>
      </c>
      <c r="B1568" s="813" t="s">
        <v>10640</v>
      </c>
      <c r="C1568" s="828" t="s">
        <v>826</v>
      </c>
      <c r="D1568" s="829">
        <v>33.12</v>
      </c>
      <c r="E1568" s="830"/>
      <c r="F1568" s="830"/>
    </row>
    <row r="1569" ht="15.75" customHeight="1">
      <c r="A1569" s="812">
        <v>12403.0</v>
      </c>
      <c r="B1569" s="813" t="s">
        <v>10641</v>
      </c>
      <c r="C1569" s="828" t="s">
        <v>826</v>
      </c>
      <c r="D1569" s="829">
        <v>23.61</v>
      </c>
      <c r="E1569" s="830"/>
      <c r="F1569" s="830"/>
    </row>
    <row r="1570" ht="15.75" customHeight="1">
      <c r="A1570" s="812">
        <v>3463.0</v>
      </c>
      <c r="B1570" s="813" t="s">
        <v>10642</v>
      </c>
      <c r="C1570" s="828" t="s">
        <v>826</v>
      </c>
      <c r="D1570" s="829">
        <v>13.79</v>
      </c>
      <c r="E1570" s="830"/>
      <c r="F1570" s="830"/>
    </row>
    <row r="1571" ht="15.75" customHeight="1">
      <c r="A1571" s="812">
        <v>3464.0</v>
      </c>
      <c r="B1571" s="813" t="s">
        <v>10643</v>
      </c>
      <c r="C1571" s="828" t="s">
        <v>826</v>
      </c>
      <c r="D1571" s="829">
        <v>13.79</v>
      </c>
      <c r="E1571" s="830"/>
      <c r="F1571" s="830"/>
    </row>
    <row r="1572" ht="15.75" customHeight="1">
      <c r="A1572" s="812">
        <v>3466.0</v>
      </c>
      <c r="B1572" s="813" t="s">
        <v>10644</v>
      </c>
      <c r="C1572" s="828" t="s">
        <v>826</v>
      </c>
      <c r="D1572" s="829">
        <v>84.12</v>
      </c>
      <c r="E1572" s="830"/>
      <c r="F1572" s="830"/>
    </row>
    <row r="1573" ht="15.75" customHeight="1">
      <c r="A1573" s="812">
        <v>3467.0</v>
      </c>
      <c r="B1573" s="813" t="s">
        <v>10645</v>
      </c>
      <c r="C1573" s="828" t="s">
        <v>826</v>
      </c>
      <c r="D1573" s="829">
        <v>47.51</v>
      </c>
      <c r="E1573" s="830"/>
      <c r="F1573" s="830"/>
    </row>
    <row r="1574" ht="15.75" customHeight="1">
      <c r="A1574" s="812">
        <v>3462.0</v>
      </c>
      <c r="B1574" s="813" t="s">
        <v>10646</v>
      </c>
      <c r="C1574" s="828" t="s">
        <v>826</v>
      </c>
      <c r="D1574" s="829">
        <v>9.1</v>
      </c>
      <c r="E1574" s="830"/>
      <c r="F1574" s="830"/>
    </row>
    <row r="1575" ht="15.75" customHeight="1">
      <c r="A1575" s="812">
        <v>37416.0</v>
      </c>
      <c r="B1575" s="813" t="s">
        <v>10647</v>
      </c>
      <c r="C1575" s="828" t="s">
        <v>826</v>
      </c>
      <c r="D1575" s="829">
        <v>3.24</v>
      </c>
      <c r="E1575" s="830"/>
      <c r="F1575" s="830"/>
    </row>
    <row r="1576" ht="15.75" customHeight="1">
      <c r="A1576" s="812">
        <v>37417.0</v>
      </c>
      <c r="B1576" s="813" t="s">
        <v>10648</v>
      </c>
      <c r="C1576" s="828" t="s">
        <v>826</v>
      </c>
      <c r="D1576" s="829">
        <v>4.66</v>
      </c>
      <c r="E1576" s="830"/>
      <c r="F1576" s="830"/>
    </row>
    <row r="1577" ht="15.75" customHeight="1">
      <c r="A1577" s="812">
        <v>37413.0</v>
      </c>
      <c r="B1577" s="813" t="s">
        <v>10649</v>
      </c>
      <c r="C1577" s="828" t="s">
        <v>826</v>
      </c>
      <c r="D1577" s="829">
        <v>3.46</v>
      </c>
      <c r="E1577" s="830"/>
      <c r="F1577" s="830"/>
    </row>
    <row r="1578" ht="15.75" customHeight="1">
      <c r="A1578" s="812">
        <v>37414.0</v>
      </c>
      <c r="B1578" s="813" t="s">
        <v>10650</v>
      </c>
      <c r="C1578" s="828" t="s">
        <v>826</v>
      </c>
      <c r="D1578" s="829">
        <v>3.93</v>
      </c>
      <c r="E1578" s="830"/>
      <c r="F1578" s="830"/>
    </row>
    <row r="1579" ht="15.75" customHeight="1">
      <c r="A1579" s="812">
        <v>37415.0</v>
      </c>
      <c r="B1579" s="813" t="s">
        <v>10651</v>
      </c>
      <c r="C1579" s="828" t="s">
        <v>826</v>
      </c>
      <c r="D1579" s="829">
        <v>7.15</v>
      </c>
      <c r="E1579" s="830"/>
      <c r="F1579" s="830"/>
    </row>
    <row r="1580" ht="15.75" customHeight="1">
      <c r="A1580" s="812">
        <v>43590.0</v>
      </c>
      <c r="B1580" s="813" t="s">
        <v>10652</v>
      </c>
      <c r="C1580" s="828" t="s">
        <v>826</v>
      </c>
      <c r="D1580" s="829">
        <v>121.32</v>
      </c>
      <c r="E1580" s="830"/>
      <c r="F1580" s="830"/>
    </row>
    <row r="1581" ht="15.75" customHeight="1">
      <c r="A1581" s="812">
        <v>43589.0</v>
      </c>
      <c r="B1581" s="813" t="s">
        <v>10653</v>
      </c>
      <c r="C1581" s="828" t="s">
        <v>826</v>
      </c>
      <c r="D1581" s="829">
        <v>21.95</v>
      </c>
      <c r="E1581" s="830"/>
      <c r="F1581" s="830"/>
    </row>
    <row r="1582" ht="15.75" customHeight="1">
      <c r="A1582" s="812">
        <v>34519.0</v>
      </c>
      <c r="B1582" s="813" t="s">
        <v>10654</v>
      </c>
      <c r="C1582" s="828" t="s">
        <v>826</v>
      </c>
      <c r="D1582" s="829">
        <v>82.29</v>
      </c>
      <c r="E1582" s="830"/>
      <c r="F1582" s="830"/>
    </row>
    <row r="1583" ht="15.75" customHeight="1">
      <c r="A1583" s="812">
        <v>1649.0</v>
      </c>
      <c r="B1583" s="813" t="s">
        <v>10655</v>
      </c>
      <c r="C1583" s="828" t="s">
        <v>826</v>
      </c>
      <c r="D1583" s="829">
        <v>59.86</v>
      </c>
      <c r="E1583" s="830"/>
      <c r="F1583" s="830"/>
    </row>
    <row r="1584" ht="15.75" customHeight="1">
      <c r="A1584" s="812">
        <v>1653.0</v>
      </c>
      <c r="B1584" s="813" t="s">
        <v>10656</v>
      </c>
      <c r="C1584" s="828" t="s">
        <v>826</v>
      </c>
      <c r="D1584" s="829">
        <v>46.89</v>
      </c>
      <c r="E1584" s="830"/>
      <c r="F1584" s="830"/>
    </row>
    <row r="1585" ht="15.75" customHeight="1">
      <c r="A1585" s="812">
        <v>1648.0</v>
      </c>
      <c r="B1585" s="813" t="s">
        <v>10657</v>
      </c>
      <c r="C1585" s="828" t="s">
        <v>826</v>
      </c>
      <c r="D1585" s="829">
        <v>32.24</v>
      </c>
      <c r="E1585" s="830"/>
      <c r="F1585" s="830"/>
    </row>
    <row r="1586" ht="15.75" customHeight="1">
      <c r="A1586" s="812">
        <v>1647.0</v>
      </c>
      <c r="B1586" s="813" t="s">
        <v>10658</v>
      </c>
      <c r="C1586" s="828" t="s">
        <v>826</v>
      </c>
      <c r="D1586" s="829">
        <v>16.79</v>
      </c>
      <c r="E1586" s="830"/>
      <c r="F1586" s="830"/>
    </row>
    <row r="1587" ht="15.75" customHeight="1">
      <c r="A1587" s="812">
        <v>1651.0</v>
      </c>
      <c r="B1587" s="813" t="s">
        <v>10659</v>
      </c>
      <c r="C1587" s="828" t="s">
        <v>826</v>
      </c>
      <c r="D1587" s="829">
        <v>149.56</v>
      </c>
      <c r="E1587" s="830"/>
      <c r="F1587" s="830"/>
    </row>
    <row r="1588" ht="15.75" customHeight="1">
      <c r="A1588" s="812">
        <v>1650.0</v>
      </c>
      <c r="B1588" s="813" t="s">
        <v>10660</v>
      </c>
      <c r="C1588" s="828" t="s">
        <v>826</v>
      </c>
      <c r="D1588" s="829">
        <v>82.67</v>
      </c>
      <c r="E1588" s="830"/>
      <c r="F1588" s="830"/>
    </row>
    <row r="1589" ht="15.75" customHeight="1">
      <c r="A1589" s="812">
        <v>1652.0</v>
      </c>
      <c r="B1589" s="813" t="s">
        <v>10661</v>
      </c>
      <c r="C1589" s="828" t="s">
        <v>826</v>
      </c>
      <c r="D1589" s="829">
        <v>214.65</v>
      </c>
      <c r="E1589" s="830"/>
      <c r="F1589" s="830"/>
    </row>
    <row r="1590" ht="15.75" customHeight="1">
      <c r="A1590" s="812">
        <v>1654.0</v>
      </c>
      <c r="B1590" s="813" t="s">
        <v>10662</v>
      </c>
      <c r="C1590" s="828" t="s">
        <v>826</v>
      </c>
      <c r="D1590" s="829">
        <v>23.04</v>
      </c>
      <c r="E1590" s="830"/>
      <c r="F1590" s="830"/>
    </row>
    <row r="1591" ht="15.75" customHeight="1">
      <c r="A1591" s="812">
        <v>10510.0</v>
      </c>
      <c r="B1591" s="813" t="s">
        <v>10663</v>
      </c>
      <c r="C1591" s="828" t="s">
        <v>826</v>
      </c>
      <c r="D1591" s="829">
        <v>127.25</v>
      </c>
      <c r="E1591" s="830"/>
      <c r="F1591" s="830"/>
    </row>
    <row r="1592" ht="15.75" customHeight="1">
      <c r="A1592" s="812">
        <v>1744.0</v>
      </c>
      <c r="B1592" s="813" t="s">
        <v>10664</v>
      </c>
      <c r="C1592" s="828" t="s">
        <v>826</v>
      </c>
      <c r="D1592" s="829">
        <v>109.95</v>
      </c>
      <c r="E1592" s="830"/>
      <c r="F1592" s="830"/>
    </row>
    <row r="1593" ht="15.75" customHeight="1">
      <c r="A1593" s="812">
        <v>1743.0</v>
      </c>
      <c r="B1593" s="813" t="s">
        <v>10665</v>
      </c>
      <c r="C1593" s="828" t="s">
        <v>826</v>
      </c>
      <c r="D1593" s="829">
        <v>144.38</v>
      </c>
      <c r="E1593" s="830"/>
      <c r="F1593" s="830"/>
    </row>
    <row r="1594" ht="15.75" customHeight="1">
      <c r="A1594" s="812">
        <v>1747.0</v>
      </c>
      <c r="B1594" s="813" t="s">
        <v>10666</v>
      </c>
      <c r="C1594" s="828" t="s">
        <v>826</v>
      </c>
      <c r="D1594" s="829">
        <v>158.74</v>
      </c>
      <c r="E1594" s="830"/>
      <c r="F1594" s="830"/>
    </row>
    <row r="1595" ht="15.75" customHeight="1">
      <c r="A1595" s="812">
        <v>39640.0</v>
      </c>
      <c r="B1595" s="813" t="s">
        <v>10667</v>
      </c>
      <c r="C1595" s="828" t="s">
        <v>826</v>
      </c>
      <c r="D1595" s="829">
        <v>7.35</v>
      </c>
      <c r="E1595" s="830"/>
      <c r="F1595" s="830"/>
    </row>
    <row r="1596" ht="15.75" customHeight="1">
      <c r="A1596" s="812">
        <v>11013.0</v>
      </c>
      <c r="B1596" s="813" t="s">
        <v>10668</v>
      </c>
      <c r="C1596" s="828" t="s">
        <v>826</v>
      </c>
      <c r="D1596" s="829">
        <v>15.12</v>
      </c>
      <c r="E1596" s="830"/>
      <c r="F1596" s="830"/>
    </row>
    <row r="1597" ht="15.75" customHeight="1">
      <c r="A1597" s="812">
        <v>11017.0</v>
      </c>
      <c r="B1597" s="813" t="s">
        <v>10669</v>
      </c>
      <c r="C1597" s="828" t="s">
        <v>826</v>
      </c>
      <c r="D1597" s="829">
        <v>6.45</v>
      </c>
      <c r="E1597" s="830"/>
      <c r="F1597" s="830"/>
    </row>
    <row r="1598" ht="15.75" customHeight="1">
      <c r="A1598" s="812">
        <v>20236.0</v>
      </c>
      <c r="B1598" s="813" t="s">
        <v>10670</v>
      </c>
      <c r="C1598" s="828" t="s">
        <v>826</v>
      </c>
      <c r="D1598" s="829">
        <v>28.42</v>
      </c>
      <c r="E1598" s="830"/>
      <c r="F1598" s="830"/>
    </row>
    <row r="1599" ht="15.75" customHeight="1">
      <c r="A1599" s="812">
        <v>7215.0</v>
      </c>
      <c r="B1599" s="813" t="s">
        <v>10671</v>
      </c>
      <c r="C1599" s="828" t="s">
        <v>826</v>
      </c>
      <c r="D1599" s="829">
        <v>24.33</v>
      </c>
      <c r="E1599" s="830"/>
      <c r="F1599" s="830"/>
    </row>
    <row r="1600" ht="15.75" customHeight="1">
      <c r="A1600" s="812">
        <v>7216.0</v>
      </c>
      <c r="B1600" s="813" t="s">
        <v>10672</v>
      </c>
      <c r="C1600" s="828" t="s">
        <v>826</v>
      </c>
      <c r="D1600" s="829">
        <v>101.71</v>
      </c>
      <c r="E1600" s="830"/>
      <c r="F1600" s="830"/>
    </row>
    <row r="1601" ht="15.75" customHeight="1">
      <c r="A1601" s="812">
        <v>20235.0</v>
      </c>
      <c r="B1601" s="813" t="s">
        <v>10673</v>
      </c>
      <c r="C1601" s="828" t="s">
        <v>826</v>
      </c>
      <c r="D1601" s="829">
        <v>51.42</v>
      </c>
      <c r="E1601" s="830"/>
      <c r="F1601" s="830"/>
    </row>
    <row r="1602" ht="15.75" customHeight="1">
      <c r="A1602" s="812">
        <v>7181.0</v>
      </c>
      <c r="B1602" s="813" t="s">
        <v>10674</v>
      </c>
      <c r="C1602" s="828" t="s">
        <v>826</v>
      </c>
      <c r="D1602" s="829">
        <v>2.95</v>
      </c>
      <c r="E1602" s="830"/>
      <c r="F1602" s="830"/>
    </row>
    <row r="1603" ht="15.75" customHeight="1">
      <c r="A1603" s="812">
        <v>40742.0</v>
      </c>
      <c r="B1603" s="813" t="s">
        <v>10675</v>
      </c>
      <c r="C1603" s="828" t="s">
        <v>826</v>
      </c>
      <c r="D1603" s="829">
        <v>6.73</v>
      </c>
      <c r="E1603" s="830"/>
      <c r="F1603" s="830"/>
    </row>
    <row r="1604" ht="15.75" customHeight="1">
      <c r="A1604" s="812">
        <v>7214.0</v>
      </c>
      <c r="B1604" s="813" t="s">
        <v>10676</v>
      </c>
      <c r="C1604" s="828" t="s">
        <v>826</v>
      </c>
      <c r="D1604" s="829">
        <v>34.85</v>
      </c>
      <c r="E1604" s="830"/>
      <c r="F1604" s="830"/>
    </row>
    <row r="1605" ht="15.75" customHeight="1">
      <c r="A1605" s="812">
        <v>7219.0</v>
      </c>
      <c r="B1605" s="813" t="s">
        <v>10677</v>
      </c>
      <c r="C1605" s="828" t="s">
        <v>826</v>
      </c>
      <c r="D1605" s="829">
        <v>36.07</v>
      </c>
      <c r="E1605" s="830"/>
      <c r="F1605" s="830"/>
    </row>
    <row r="1606" ht="15.75" customHeight="1">
      <c r="A1606" s="812">
        <v>1880.0</v>
      </c>
      <c r="B1606" s="813" t="s">
        <v>10678</v>
      </c>
      <c r="C1606" s="828" t="s">
        <v>826</v>
      </c>
      <c r="D1606" s="829">
        <v>3.66</v>
      </c>
      <c r="E1606" s="830"/>
      <c r="F1606" s="830"/>
    </row>
    <row r="1607" ht="15.75" customHeight="1">
      <c r="A1607" s="812">
        <v>39274.0</v>
      </c>
      <c r="B1607" s="813" t="s">
        <v>10679</v>
      </c>
      <c r="C1607" s="828" t="s">
        <v>826</v>
      </c>
      <c r="D1607" s="829">
        <v>2.84</v>
      </c>
      <c r="E1607" s="830"/>
      <c r="F1607" s="830"/>
    </row>
    <row r="1608" ht="15.75" customHeight="1">
      <c r="A1608" s="812">
        <v>2628.0</v>
      </c>
      <c r="B1608" s="813" t="s">
        <v>10680</v>
      </c>
      <c r="C1608" s="828" t="s">
        <v>826</v>
      </c>
      <c r="D1608" s="829">
        <v>144.1</v>
      </c>
      <c r="E1608" s="830"/>
      <c r="F1608" s="830"/>
    </row>
    <row r="1609" ht="15.75" customHeight="1">
      <c r="A1609" s="812">
        <v>2622.0</v>
      </c>
      <c r="B1609" s="813" t="s">
        <v>10681</v>
      </c>
      <c r="C1609" s="828" t="s">
        <v>826</v>
      </c>
      <c r="D1609" s="829">
        <v>3.42</v>
      </c>
      <c r="E1609" s="830"/>
      <c r="F1609" s="830"/>
    </row>
    <row r="1610" ht="15.75" customHeight="1">
      <c r="A1610" s="812">
        <v>2623.0</v>
      </c>
      <c r="B1610" s="813" t="s">
        <v>10682</v>
      </c>
      <c r="C1610" s="828" t="s">
        <v>826</v>
      </c>
      <c r="D1610" s="829">
        <v>4.12</v>
      </c>
      <c r="E1610" s="830"/>
      <c r="F1610" s="830"/>
    </row>
    <row r="1611" ht="15.75" customHeight="1">
      <c r="A1611" s="812">
        <v>2624.0</v>
      </c>
      <c r="B1611" s="813" t="s">
        <v>10683</v>
      </c>
      <c r="C1611" s="828" t="s">
        <v>826</v>
      </c>
      <c r="D1611" s="829">
        <v>6.55</v>
      </c>
      <c r="E1611" s="830"/>
      <c r="F1611" s="830"/>
    </row>
    <row r="1612" ht="15.75" customHeight="1">
      <c r="A1612" s="812">
        <v>2625.0</v>
      </c>
      <c r="B1612" s="813" t="s">
        <v>10684</v>
      </c>
      <c r="C1612" s="828" t="s">
        <v>826</v>
      </c>
      <c r="D1612" s="829">
        <v>13.82</v>
      </c>
      <c r="E1612" s="830"/>
      <c r="F1612" s="830"/>
    </row>
    <row r="1613" ht="15.75" customHeight="1">
      <c r="A1613" s="812">
        <v>2626.0</v>
      </c>
      <c r="B1613" s="813" t="s">
        <v>10685</v>
      </c>
      <c r="C1613" s="828" t="s">
        <v>826</v>
      </c>
      <c r="D1613" s="829">
        <v>20.26</v>
      </c>
      <c r="E1613" s="830"/>
      <c r="F1613" s="830"/>
    </row>
    <row r="1614" ht="15.75" customHeight="1">
      <c r="A1614" s="812">
        <v>2630.0</v>
      </c>
      <c r="B1614" s="813" t="s">
        <v>10686</v>
      </c>
      <c r="C1614" s="828" t="s">
        <v>826</v>
      </c>
      <c r="D1614" s="829">
        <v>30.81</v>
      </c>
      <c r="E1614" s="830"/>
      <c r="F1614" s="830"/>
    </row>
    <row r="1615" ht="15.75" customHeight="1">
      <c r="A1615" s="812">
        <v>2627.0</v>
      </c>
      <c r="B1615" s="813" t="s">
        <v>10687</v>
      </c>
      <c r="C1615" s="828" t="s">
        <v>826</v>
      </c>
      <c r="D1615" s="829">
        <v>54.27</v>
      </c>
      <c r="E1615" s="830"/>
      <c r="F1615" s="830"/>
    </row>
    <row r="1616" ht="15.75" customHeight="1">
      <c r="A1616" s="812">
        <v>2629.0</v>
      </c>
      <c r="B1616" s="813" t="s">
        <v>10688</v>
      </c>
      <c r="C1616" s="828" t="s">
        <v>826</v>
      </c>
      <c r="D1616" s="829">
        <v>73.41</v>
      </c>
      <c r="E1616" s="830"/>
      <c r="F1616" s="830"/>
    </row>
    <row r="1617" ht="15.75" customHeight="1">
      <c r="A1617" s="812">
        <v>12033.0</v>
      </c>
      <c r="B1617" s="813" t="s">
        <v>10689</v>
      </c>
      <c r="C1617" s="828" t="s">
        <v>826</v>
      </c>
      <c r="D1617" s="829">
        <v>11.7</v>
      </c>
      <c r="E1617" s="830"/>
      <c r="F1617" s="830"/>
    </row>
    <row r="1618" ht="15.75" customHeight="1">
      <c r="A1618" s="812">
        <v>40408.0</v>
      </c>
      <c r="B1618" s="813" t="s">
        <v>10690</v>
      </c>
      <c r="C1618" s="828" t="s">
        <v>826</v>
      </c>
      <c r="D1618" s="829">
        <v>7.69</v>
      </c>
      <c r="E1618" s="830"/>
      <c r="F1618" s="830"/>
    </row>
    <row r="1619" ht="15.75" customHeight="1">
      <c r="A1619" s="812">
        <v>39276.0</v>
      </c>
      <c r="B1619" s="813" t="s">
        <v>10691</v>
      </c>
      <c r="C1619" s="828" t="s">
        <v>826</v>
      </c>
      <c r="D1619" s="829">
        <v>6.93</v>
      </c>
      <c r="E1619" s="830"/>
      <c r="F1619" s="830"/>
    </row>
    <row r="1620" ht="15.75" customHeight="1">
      <c r="A1620" s="812">
        <v>40409.0</v>
      </c>
      <c r="B1620" s="813" t="s">
        <v>10692</v>
      </c>
      <c r="C1620" s="828" t="s">
        <v>826</v>
      </c>
      <c r="D1620" s="829">
        <v>2.72</v>
      </c>
      <c r="E1620" s="830"/>
      <c r="F1620" s="830"/>
    </row>
    <row r="1621" ht="15.75" customHeight="1">
      <c r="A1621" s="812">
        <v>39277.0</v>
      </c>
      <c r="B1621" s="813" t="s">
        <v>10693</v>
      </c>
      <c r="C1621" s="828" t="s">
        <v>826</v>
      </c>
      <c r="D1621" s="829">
        <v>18.7</v>
      </c>
      <c r="E1621" s="830"/>
      <c r="F1621" s="830"/>
    </row>
    <row r="1622" ht="15.75" customHeight="1">
      <c r="A1622" s="812">
        <v>12034.0</v>
      </c>
      <c r="B1622" s="813" t="s">
        <v>10694</v>
      </c>
      <c r="C1622" s="828" t="s">
        <v>826</v>
      </c>
      <c r="D1622" s="829">
        <v>5.3</v>
      </c>
      <c r="E1622" s="830"/>
      <c r="F1622" s="830"/>
    </row>
    <row r="1623" ht="15.75" customHeight="1">
      <c r="A1623" s="812">
        <v>39879.0</v>
      </c>
      <c r="B1623" s="813" t="s">
        <v>10695</v>
      </c>
      <c r="C1623" s="828" t="s">
        <v>826</v>
      </c>
      <c r="D1623" s="829">
        <v>3.67</v>
      </c>
      <c r="E1623" s="830"/>
      <c r="F1623" s="830"/>
    </row>
    <row r="1624" ht="15.75" customHeight="1">
      <c r="A1624" s="812">
        <v>39880.0</v>
      </c>
      <c r="B1624" s="813" t="s">
        <v>10696</v>
      </c>
      <c r="C1624" s="828" t="s">
        <v>826</v>
      </c>
      <c r="D1624" s="829">
        <v>8.12</v>
      </c>
      <c r="E1624" s="830"/>
      <c r="F1624" s="830"/>
    </row>
    <row r="1625" ht="15.75" customHeight="1">
      <c r="A1625" s="812">
        <v>39881.0</v>
      </c>
      <c r="B1625" s="813" t="s">
        <v>10697</v>
      </c>
      <c r="C1625" s="828" t="s">
        <v>826</v>
      </c>
      <c r="D1625" s="829">
        <v>13.04</v>
      </c>
      <c r="E1625" s="830"/>
      <c r="F1625" s="830"/>
    </row>
    <row r="1626" ht="15.75" customHeight="1">
      <c r="A1626" s="812">
        <v>39882.0</v>
      </c>
      <c r="B1626" s="813" t="s">
        <v>10698</v>
      </c>
      <c r="C1626" s="828" t="s">
        <v>826</v>
      </c>
      <c r="D1626" s="829">
        <v>34.35</v>
      </c>
      <c r="E1626" s="830"/>
      <c r="F1626" s="830"/>
    </row>
    <row r="1627" ht="15.75" customHeight="1">
      <c r="A1627" s="812">
        <v>39883.0</v>
      </c>
      <c r="B1627" s="813" t="s">
        <v>10699</v>
      </c>
      <c r="C1627" s="828" t="s">
        <v>826</v>
      </c>
      <c r="D1627" s="829">
        <v>54.86</v>
      </c>
      <c r="E1627" s="830"/>
      <c r="F1627" s="830"/>
    </row>
    <row r="1628" ht="15.75" customHeight="1">
      <c r="A1628" s="812">
        <v>39884.0</v>
      </c>
      <c r="B1628" s="813" t="s">
        <v>10700</v>
      </c>
      <c r="C1628" s="828" t="s">
        <v>826</v>
      </c>
      <c r="D1628" s="829">
        <v>81.48</v>
      </c>
      <c r="E1628" s="830"/>
      <c r="F1628" s="830"/>
    </row>
    <row r="1629" ht="15.75" customHeight="1">
      <c r="A1629" s="812">
        <v>39885.0</v>
      </c>
      <c r="B1629" s="813" t="s">
        <v>10701</v>
      </c>
      <c r="C1629" s="828" t="s">
        <v>826</v>
      </c>
      <c r="D1629" s="829">
        <v>193.66</v>
      </c>
      <c r="E1629" s="830"/>
      <c r="F1629" s="830"/>
    </row>
    <row r="1630" ht="15.75" customHeight="1">
      <c r="A1630" s="812">
        <v>1777.0</v>
      </c>
      <c r="B1630" s="813" t="s">
        <v>10702</v>
      </c>
      <c r="C1630" s="828" t="s">
        <v>826</v>
      </c>
      <c r="D1630" s="829">
        <v>64.54</v>
      </c>
      <c r="E1630" s="830"/>
      <c r="F1630" s="830"/>
    </row>
    <row r="1631" ht="15.75" customHeight="1">
      <c r="A1631" s="812">
        <v>1819.0</v>
      </c>
      <c r="B1631" s="813" t="s">
        <v>10703</v>
      </c>
      <c r="C1631" s="828" t="s">
        <v>826</v>
      </c>
      <c r="D1631" s="829">
        <v>46.96</v>
      </c>
      <c r="E1631" s="830"/>
      <c r="F1631" s="830"/>
    </row>
    <row r="1632" ht="15.75" customHeight="1">
      <c r="A1632" s="812">
        <v>1776.0</v>
      </c>
      <c r="B1632" s="813" t="s">
        <v>10704</v>
      </c>
      <c r="C1632" s="828" t="s">
        <v>826</v>
      </c>
      <c r="D1632" s="829">
        <v>38.2</v>
      </c>
      <c r="E1632" s="830"/>
      <c r="F1632" s="830"/>
    </row>
    <row r="1633" ht="15.75" customHeight="1">
      <c r="A1633" s="812">
        <v>1775.0</v>
      </c>
      <c r="B1633" s="813" t="s">
        <v>10705</v>
      </c>
      <c r="C1633" s="828" t="s">
        <v>826</v>
      </c>
      <c r="D1633" s="829">
        <v>14.04</v>
      </c>
      <c r="E1633" s="830"/>
      <c r="F1633" s="830"/>
    </row>
    <row r="1634" ht="15.75" customHeight="1">
      <c r="A1634" s="812">
        <v>1778.0</v>
      </c>
      <c r="B1634" s="813" t="s">
        <v>10706</v>
      </c>
      <c r="C1634" s="828" t="s">
        <v>826</v>
      </c>
      <c r="D1634" s="829">
        <v>156.23</v>
      </c>
      <c r="E1634" s="830"/>
      <c r="F1634" s="830"/>
    </row>
    <row r="1635" ht="15.75" customHeight="1">
      <c r="A1635" s="812">
        <v>1818.0</v>
      </c>
      <c r="B1635" s="813" t="s">
        <v>10707</v>
      </c>
      <c r="C1635" s="828" t="s">
        <v>826</v>
      </c>
      <c r="D1635" s="829">
        <v>103.7</v>
      </c>
      <c r="E1635" s="830"/>
      <c r="F1635" s="830"/>
    </row>
    <row r="1636" ht="15.75" customHeight="1">
      <c r="A1636" s="812">
        <v>1779.0</v>
      </c>
      <c r="B1636" s="813" t="s">
        <v>10708</v>
      </c>
      <c r="C1636" s="828" t="s">
        <v>826</v>
      </c>
      <c r="D1636" s="829">
        <v>227.21</v>
      </c>
      <c r="E1636" s="830"/>
      <c r="F1636" s="830"/>
    </row>
    <row r="1637" ht="15.75" customHeight="1">
      <c r="A1637" s="812">
        <v>1820.0</v>
      </c>
      <c r="B1637" s="813" t="s">
        <v>10709</v>
      </c>
      <c r="C1637" s="828" t="s">
        <v>826</v>
      </c>
      <c r="D1637" s="829">
        <v>20.28</v>
      </c>
      <c r="E1637" s="830"/>
      <c r="F1637" s="830"/>
    </row>
    <row r="1638" ht="15.75" customHeight="1">
      <c r="A1638" s="812">
        <v>1780.0</v>
      </c>
      <c r="B1638" s="813" t="s">
        <v>10710</v>
      </c>
      <c r="C1638" s="828" t="s">
        <v>826</v>
      </c>
      <c r="D1638" s="829">
        <v>468.39</v>
      </c>
      <c r="E1638" s="830"/>
      <c r="F1638" s="830"/>
    </row>
    <row r="1639" ht="15.75" customHeight="1">
      <c r="A1639" s="812">
        <v>1783.0</v>
      </c>
      <c r="B1639" s="813" t="s">
        <v>10711</v>
      </c>
      <c r="C1639" s="828" t="s">
        <v>826</v>
      </c>
      <c r="D1639" s="829">
        <v>49.52</v>
      </c>
      <c r="E1639" s="830"/>
      <c r="F1639" s="830"/>
    </row>
    <row r="1640" ht="15.75" customHeight="1">
      <c r="A1640" s="812">
        <v>1782.0</v>
      </c>
      <c r="B1640" s="813" t="s">
        <v>10712</v>
      </c>
      <c r="C1640" s="828" t="s">
        <v>826</v>
      </c>
      <c r="D1640" s="829">
        <v>39.16</v>
      </c>
      <c r="E1640" s="830"/>
      <c r="F1640" s="830"/>
    </row>
    <row r="1641" ht="15.75" customHeight="1">
      <c r="A1641" s="812">
        <v>1781.0</v>
      </c>
      <c r="B1641" s="813" t="s">
        <v>10713</v>
      </c>
      <c r="C1641" s="828" t="s">
        <v>826</v>
      </c>
      <c r="D1641" s="829">
        <v>25.51</v>
      </c>
      <c r="E1641" s="830"/>
      <c r="F1641" s="830"/>
    </row>
    <row r="1642" ht="15.75" customHeight="1">
      <c r="A1642" s="812">
        <v>1817.0</v>
      </c>
      <c r="B1642" s="813" t="s">
        <v>10714</v>
      </c>
      <c r="C1642" s="828" t="s">
        <v>826</v>
      </c>
      <c r="D1642" s="829">
        <v>11.66</v>
      </c>
      <c r="E1642" s="830"/>
      <c r="F1642" s="830"/>
    </row>
    <row r="1643" ht="15.75" customHeight="1">
      <c r="A1643" s="812">
        <v>1784.0</v>
      </c>
      <c r="B1643" s="813" t="s">
        <v>10715</v>
      </c>
      <c r="C1643" s="828" t="s">
        <v>826</v>
      </c>
      <c r="D1643" s="829">
        <v>139.84</v>
      </c>
      <c r="E1643" s="830"/>
      <c r="F1643" s="830"/>
    </row>
    <row r="1644" ht="15.75" customHeight="1">
      <c r="A1644" s="812">
        <v>1810.0</v>
      </c>
      <c r="B1644" s="813" t="s">
        <v>10716</v>
      </c>
      <c r="C1644" s="828" t="s">
        <v>826</v>
      </c>
      <c r="D1644" s="829">
        <v>77.56</v>
      </c>
      <c r="E1644" s="830"/>
      <c r="F1644" s="830"/>
    </row>
    <row r="1645" ht="15.75" customHeight="1">
      <c r="A1645" s="812">
        <v>1812.0</v>
      </c>
      <c r="B1645" s="813" t="s">
        <v>10717</v>
      </c>
      <c r="C1645" s="828" t="s">
        <v>826</v>
      </c>
      <c r="D1645" s="829">
        <v>195.81</v>
      </c>
      <c r="E1645" s="830"/>
      <c r="F1645" s="830"/>
    </row>
    <row r="1646" ht="15.75" customHeight="1">
      <c r="A1646" s="812">
        <v>1811.0</v>
      </c>
      <c r="B1646" s="813" t="s">
        <v>10718</v>
      </c>
      <c r="C1646" s="828" t="s">
        <v>826</v>
      </c>
      <c r="D1646" s="829">
        <v>16.78</v>
      </c>
      <c r="E1646" s="830"/>
      <c r="F1646" s="830"/>
    </row>
    <row r="1647" ht="15.75" customHeight="1">
      <c r="A1647" s="812">
        <v>40386.0</v>
      </c>
      <c r="B1647" s="813" t="s">
        <v>10719</v>
      </c>
      <c r="C1647" s="828" t="s">
        <v>826</v>
      </c>
      <c r="D1647" s="829">
        <v>57.82</v>
      </c>
      <c r="E1647" s="830"/>
      <c r="F1647" s="830"/>
    </row>
    <row r="1648" ht="15.75" customHeight="1">
      <c r="A1648" s="812">
        <v>40384.0</v>
      </c>
      <c r="B1648" s="813" t="s">
        <v>10720</v>
      </c>
      <c r="C1648" s="828" t="s">
        <v>826</v>
      </c>
      <c r="D1648" s="829">
        <v>39.58</v>
      </c>
      <c r="E1648" s="830"/>
      <c r="F1648" s="830"/>
    </row>
    <row r="1649" ht="15.75" customHeight="1">
      <c r="A1649" s="812">
        <v>40423.0</v>
      </c>
      <c r="B1649" s="813" t="s">
        <v>10721</v>
      </c>
      <c r="C1649" s="828" t="s">
        <v>826</v>
      </c>
      <c r="D1649" s="829">
        <v>25.9</v>
      </c>
      <c r="E1649" s="830"/>
      <c r="F1649" s="830"/>
    </row>
    <row r="1650" ht="15.75" customHeight="1">
      <c r="A1650" s="812">
        <v>40379.0</v>
      </c>
      <c r="B1650" s="813" t="s">
        <v>10722</v>
      </c>
      <c r="C1650" s="828" t="s">
        <v>826</v>
      </c>
      <c r="D1650" s="829">
        <v>13.68</v>
      </c>
      <c r="E1650" s="830"/>
      <c r="F1650" s="830"/>
    </row>
    <row r="1651" ht="15.75" customHeight="1">
      <c r="A1651" s="812">
        <v>40389.0</v>
      </c>
      <c r="B1651" s="813" t="s">
        <v>10723</v>
      </c>
      <c r="C1651" s="828" t="s">
        <v>826</v>
      </c>
      <c r="D1651" s="829">
        <v>164.23</v>
      </c>
      <c r="E1651" s="830"/>
      <c r="F1651" s="830"/>
    </row>
    <row r="1652" ht="15.75" customHeight="1">
      <c r="A1652" s="812">
        <v>40388.0</v>
      </c>
      <c r="B1652" s="813" t="s">
        <v>10724</v>
      </c>
      <c r="C1652" s="828" t="s">
        <v>826</v>
      </c>
      <c r="D1652" s="829">
        <v>82.2</v>
      </c>
      <c r="E1652" s="830"/>
      <c r="F1652" s="830"/>
    </row>
    <row r="1653" ht="15.75" customHeight="1">
      <c r="A1653" s="812">
        <v>40391.0</v>
      </c>
      <c r="B1653" s="813" t="s">
        <v>10725</v>
      </c>
      <c r="C1653" s="828" t="s">
        <v>826</v>
      </c>
      <c r="D1653" s="829">
        <v>426.26</v>
      </c>
      <c r="E1653" s="830"/>
      <c r="F1653" s="830"/>
    </row>
    <row r="1654" ht="15.75" customHeight="1">
      <c r="A1654" s="812">
        <v>40381.0</v>
      </c>
      <c r="B1654" s="813" t="s">
        <v>10726</v>
      </c>
      <c r="C1654" s="828" t="s">
        <v>826</v>
      </c>
      <c r="D1654" s="829">
        <v>18.24</v>
      </c>
      <c r="E1654" s="830"/>
      <c r="F1654" s="830"/>
    </row>
    <row r="1655" ht="15.75" customHeight="1">
      <c r="A1655" s="812">
        <v>40414.0</v>
      </c>
      <c r="B1655" s="813" t="s">
        <v>10727</v>
      </c>
      <c r="C1655" s="828" t="s">
        <v>826</v>
      </c>
      <c r="D1655" s="829">
        <v>17.44</v>
      </c>
      <c r="E1655" s="830"/>
      <c r="F1655" s="830"/>
    </row>
    <row r="1656" ht="15.75" customHeight="1">
      <c r="A1656" s="812">
        <v>40416.0</v>
      </c>
      <c r="B1656" s="813" t="s">
        <v>10728</v>
      </c>
      <c r="C1656" s="828" t="s">
        <v>826</v>
      </c>
      <c r="D1656" s="829">
        <v>24.1</v>
      </c>
      <c r="E1656" s="830"/>
      <c r="F1656" s="830"/>
    </row>
    <row r="1657" ht="15.75" customHeight="1">
      <c r="A1657" s="812">
        <v>40418.0</v>
      </c>
      <c r="B1657" s="813" t="s">
        <v>10729</v>
      </c>
      <c r="C1657" s="828" t="s">
        <v>826</v>
      </c>
      <c r="D1657" s="829">
        <v>28.75</v>
      </c>
      <c r="E1657" s="830"/>
      <c r="F1657" s="830"/>
    </row>
    <row r="1658" ht="15.75" customHeight="1">
      <c r="A1658" s="812">
        <v>2609.0</v>
      </c>
      <c r="B1658" s="813" t="s">
        <v>10730</v>
      </c>
      <c r="C1658" s="828" t="s">
        <v>826</v>
      </c>
      <c r="D1658" s="829">
        <v>3.21</v>
      </c>
      <c r="E1658" s="830"/>
      <c r="F1658" s="830"/>
    </row>
    <row r="1659" ht="15.75" customHeight="1">
      <c r="A1659" s="812">
        <v>2634.0</v>
      </c>
      <c r="B1659" s="813" t="s">
        <v>10731</v>
      </c>
      <c r="C1659" s="828" t="s">
        <v>826</v>
      </c>
      <c r="D1659" s="829">
        <v>4.22</v>
      </c>
      <c r="E1659" s="830"/>
      <c r="F1659" s="830"/>
    </row>
    <row r="1660" ht="15.75" customHeight="1">
      <c r="A1660" s="812">
        <v>2611.0</v>
      </c>
      <c r="B1660" s="813" t="s">
        <v>10732</v>
      </c>
      <c r="C1660" s="828" t="s">
        <v>826</v>
      </c>
      <c r="D1660" s="829">
        <v>11.9</v>
      </c>
      <c r="E1660" s="830"/>
      <c r="F1660" s="830"/>
    </row>
    <row r="1661" ht="15.75" customHeight="1">
      <c r="A1661" s="812">
        <v>34359.0</v>
      </c>
      <c r="B1661" s="813" t="s">
        <v>10733</v>
      </c>
      <c r="C1661" s="828" t="s">
        <v>826</v>
      </c>
      <c r="D1661" s="829">
        <v>9.07</v>
      </c>
      <c r="E1661" s="830"/>
      <c r="F1661" s="830"/>
    </row>
    <row r="1662" ht="15.75" customHeight="1">
      <c r="A1662" s="812">
        <v>1789.0</v>
      </c>
      <c r="B1662" s="813" t="s">
        <v>10734</v>
      </c>
      <c r="C1662" s="828" t="s">
        <v>826</v>
      </c>
      <c r="D1662" s="829">
        <v>61.94</v>
      </c>
      <c r="E1662" s="830"/>
      <c r="F1662" s="830"/>
    </row>
    <row r="1663" ht="15.75" customHeight="1">
      <c r="A1663" s="812">
        <v>1788.0</v>
      </c>
      <c r="B1663" s="813" t="s">
        <v>10735</v>
      </c>
      <c r="C1663" s="828" t="s">
        <v>826</v>
      </c>
      <c r="D1663" s="829">
        <v>49.65</v>
      </c>
      <c r="E1663" s="830"/>
      <c r="F1663" s="830"/>
    </row>
    <row r="1664" ht="15.75" customHeight="1">
      <c r="A1664" s="812">
        <v>1787.0</v>
      </c>
      <c r="B1664" s="813" t="s">
        <v>10736</v>
      </c>
      <c r="C1664" s="828" t="s">
        <v>826</v>
      </c>
      <c r="D1664" s="829">
        <v>29.52</v>
      </c>
      <c r="E1664" s="830"/>
      <c r="F1664" s="830"/>
    </row>
    <row r="1665" ht="15.75" customHeight="1">
      <c r="A1665" s="812">
        <v>1786.0</v>
      </c>
      <c r="B1665" s="813" t="s">
        <v>10737</v>
      </c>
      <c r="C1665" s="828" t="s">
        <v>826</v>
      </c>
      <c r="D1665" s="829">
        <v>12.33</v>
      </c>
      <c r="E1665" s="830"/>
      <c r="F1665" s="830"/>
    </row>
    <row r="1666" ht="15.75" customHeight="1">
      <c r="A1666" s="812">
        <v>1791.0</v>
      </c>
      <c r="B1666" s="813" t="s">
        <v>10738</v>
      </c>
      <c r="C1666" s="828" t="s">
        <v>826</v>
      </c>
      <c r="D1666" s="829">
        <v>179.02</v>
      </c>
      <c r="E1666" s="830"/>
      <c r="F1666" s="830"/>
    </row>
    <row r="1667" ht="15.75" customHeight="1">
      <c r="A1667" s="812">
        <v>1790.0</v>
      </c>
      <c r="B1667" s="813" t="s">
        <v>10739</v>
      </c>
      <c r="C1667" s="828" t="s">
        <v>826</v>
      </c>
      <c r="D1667" s="829">
        <v>103.16</v>
      </c>
      <c r="E1667" s="830"/>
      <c r="F1667" s="830"/>
    </row>
    <row r="1668" ht="15.75" customHeight="1">
      <c r="A1668" s="812">
        <v>1792.0</v>
      </c>
      <c r="B1668" s="813" t="s">
        <v>10740</v>
      </c>
      <c r="C1668" s="828" t="s">
        <v>826</v>
      </c>
      <c r="D1668" s="829">
        <v>241.65</v>
      </c>
      <c r="E1668" s="830"/>
      <c r="F1668" s="830"/>
    </row>
    <row r="1669" ht="15.75" customHeight="1">
      <c r="A1669" s="812">
        <v>1813.0</v>
      </c>
      <c r="B1669" s="813" t="s">
        <v>10741</v>
      </c>
      <c r="C1669" s="828" t="s">
        <v>826</v>
      </c>
      <c r="D1669" s="829">
        <v>19.57</v>
      </c>
      <c r="E1669" s="830"/>
      <c r="F1669" s="830"/>
    </row>
    <row r="1670" ht="15.75" customHeight="1">
      <c r="A1670" s="812">
        <v>1793.0</v>
      </c>
      <c r="B1670" s="813" t="s">
        <v>10742</v>
      </c>
      <c r="C1670" s="828" t="s">
        <v>826</v>
      </c>
      <c r="D1670" s="829">
        <v>488.31</v>
      </c>
      <c r="E1670" s="830"/>
      <c r="F1670" s="830"/>
    </row>
    <row r="1671" ht="15.75" customHeight="1">
      <c r="A1671" s="812">
        <v>1797.0</v>
      </c>
      <c r="B1671" s="813" t="s">
        <v>10743</v>
      </c>
      <c r="C1671" s="828" t="s">
        <v>826</v>
      </c>
      <c r="D1671" s="829">
        <v>70.34</v>
      </c>
      <c r="E1671" s="830"/>
      <c r="F1671" s="830"/>
    </row>
    <row r="1672" ht="15.75" customHeight="1">
      <c r="A1672" s="812">
        <v>1796.0</v>
      </c>
      <c r="B1672" s="813" t="s">
        <v>10744</v>
      </c>
      <c r="C1672" s="828" t="s">
        <v>826</v>
      </c>
      <c r="D1672" s="829">
        <v>53.95</v>
      </c>
      <c r="E1672" s="830"/>
      <c r="F1672" s="830"/>
    </row>
    <row r="1673" ht="15.75" customHeight="1">
      <c r="A1673" s="812">
        <v>1816.0</v>
      </c>
      <c r="B1673" s="813" t="s">
        <v>10745</v>
      </c>
      <c r="C1673" s="828" t="s">
        <v>826</v>
      </c>
      <c r="D1673" s="829">
        <v>29.04</v>
      </c>
      <c r="E1673" s="830"/>
      <c r="F1673" s="830"/>
    </row>
    <row r="1674" ht="15.75" customHeight="1">
      <c r="A1674" s="812">
        <v>1794.0</v>
      </c>
      <c r="B1674" s="813" t="s">
        <v>10746</v>
      </c>
      <c r="C1674" s="828" t="s">
        <v>826</v>
      </c>
      <c r="D1674" s="829">
        <v>12.88</v>
      </c>
      <c r="E1674" s="830"/>
      <c r="F1674" s="830"/>
    </row>
    <row r="1675" ht="15.75" customHeight="1">
      <c r="A1675" s="812">
        <v>1815.0</v>
      </c>
      <c r="B1675" s="813" t="s">
        <v>10747</v>
      </c>
      <c r="C1675" s="828" t="s">
        <v>826</v>
      </c>
      <c r="D1675" s="829">
        <v>223.02</v>
      </c>
      <c r="E1675" s="830"/>
      <c r="F1675" s="830"/>
    </row>
    <row r="1676" ht="15.75" customHeight="1">
      <c r="A1676" s="812">
        <v>1798.0</v>
      </c>
      <c r="B1676" s="813" t="s">
        <v>10748</v>
      </c>
      <c r="C1676" s="828" t="s">
        <v>826</v>
      </c>
      <c r="D1676" s="829">
        <v>99.79</v>
      </c>
      <c r="E1676" s="830"/>
      <c r="F1676" s="830"/>
    </row>
    <row r="1677" ht="15.75" customHeight="1">
      <c r="A1677" s="812">
        <v>1799.0</v>
      </c>
      <c r="B1677" s="813" t="s">
        <v>10749</v>
      </c>
      <c r="C1677" s="828" t="s">
        <v>826</v>
      </c>
      <c r="D1677" s="829">
        <v>290.46</v>
      </c>
      <c r="E1677" s="830"/>
      <c r="F1677" s="830"/>
    </row>
    <row r="1678" ht="15.75" customHeight="1">
      <c r="A1678" s="812">
        <v>1795.0</v>
      </c>
      <c r="B1678" s="813" t="s">
        <v>10750</v>
      </c>
      <c r="C1678" s="828" t="s">
        <v>826</v>
      </c>
      <c r="D1678" s="829">
        <v>17.84</v>
      </c>
      <c r="E1678" s="830"/>
      <c r="F1678" s="830"/>
    </row>
    <row r="1679" ht="15.75" customHeight="1">
      <c r="A1679" s="812">
        <v>1800.0</v>
      </c>
      <c r="B1679" s="813" t="s">
        <v>10751</v>
      </c>
      <c r="C1679" s="828" t="s">
        <v>826</v>
      </c>
      <c r="D1679" s="829">
        <v>554.54</v>
      </c>
      <c r="E1679" s="830"/>
      <c r="F1679" s="830"/>
    </row>
    <row r="1680" ht="15.75" customHeight="1">
      <c r="A1680" s="812">
        <v>1802.0</v>
      </c>
      <c r="B1680" s="813" t="s">
        <v>10752</v>
      </c>
      <c r="C1680" s="828" t="s">
        <v>826</v>
      </c>
      <c r="D1680" s="829">
        <v>1387.12</v>
      </c>
      <c r="E1680" s="830"/>
      <c r="F1680" s="830"/>
    </row>
    <row r="1681" ht="15.75" customHeight="1">
      <c r="A1681" s="812">
        <v>1809.0</v>
      </c>
      <c r="B1681" s="813" t="s">
        <v>10753</v>
      </c>
      <c r="C1681" s="828" t="s">
        <v>826</v>
      </c>
      <c r="D1681" s="829">
        <v>58.07</v>
      </c>
      <c r="E1681" s="830"/>
      <c r="F1681" s="830"/>
    </row>
    <row r="1682" ht="15.75" customHeight="1">
      <c r="A1682" s="812">
        <v>1814.0</v>
      </c>
      <c r="B1682" s="813" t="s">
        <v>10754</v>
      </c>
      <c r="C1682" s="828" t="s">
        <v>826</v>
      </c>
      <c r="D1682" s="829">
        <v>47.71</v>
      </c>
      <c r="E1682" s="830"/>
      <c r="F1682" s="830"/>
    </row>
    <row r="1683" ht="15.75" customHeight="1">
      <c r="A1683" s="812">
        <v>1805.0</v>
      </c>
      <c r="B1683" s="813" t="s">
        <v>10755</v>
      </c>
      <c r="C1683" s="828" t="s">
        <v>826</v>
      </c>
      <c r="D1683" s="829">
        <v>27.69</v>
      </c>
      <c r="E1683" s="830"/>
      <c r="F1683" s="830"/>
    </row>
    <row r="1684" ht="15.75" customHeight="1">
      <c r="A1684" s="812">
        <v>1803.0</v>
      </c>
      <c r="B1684" s="813" t="s">
        <v>10756</v>
      </c>
      <c r="C1684" s="828" t="s">
        <v>826</v>
      </c>
      <c r="D1684" s="829">
        <v>12.06</v>
      </c>
      <c r="E1684" s="830"/>
      <c r="F1684" s="830"/>
    </row>
    <row r="1685" ht="15.75" customHeight="1">
      <c r="A1685" s="812">
        <v>1821.0</v>
      </c>
      <c r="B1685" s="813" t="s">
        <v>10757</v>
      </c>
      <c r="C1685" s="828" t="s">
        <v>826</v>
      </c>
      <c r="D1685" s="829">
        <v>163.56</v>
      </c>
      <c r="E1685" s="830"/>
      <c r="F1685" s="830"/>
    </row>
    <row r="1686" ht="15.75" customHeight="1">
      <c r="A1686" s="812">
        <v>1806.0</v>
      </c>
      <c r="B1686" s="813" t="s">
        <v>10758</v>
      </c>
      <c r="C1686" s="828" t="s">
        <v>826</v>
      </c>
      <c r="D1686" s="829">
        <v>97.35</v>
      </c>
      <c r="E1686" s="830"/>
      <c r="F1686" s="830"/>
    </row>
    <row r="1687" ht="15.75" customHeight="1">
      <c r="A1687" s="812">
        <v>1807.0</v>
      </c>
      <c r="B1687" s="813" t="s">
        <v>10759</v>
      </c>
      <c r="C1687" s="828" t="s">
        <v>826</v>
      </c>
      <c r="D1687" s="829">
        <v>233.92</v>
      </c>
      <c r="E1687" s="830"/>
      <c r="F1687" s="830"/>
    </row>
    <row r="1688" ht="15.75" customHeight="1">
      <c r="A1688" s="812">
        <v>1804.0</v>
      </c>
      <c r="B1688" s="813" t="s">
        <v>10760</v>
      </c>
      <c r="C1688" s="828" t="s">
        <v>826</v>
      </c>
      <c r="D1688" s="829">
        <v>17.16</v>
      </c>
      <c r="E1688" s="830"/>
      <c r="F1688" s="830"/>
    </row>
    <row r="1689" ht="15.75" customHeight="1">
      <c r="A1689" s="812">
        <v>1808.0</v>
      </c>
      <c r="B1689" s="813" t="s">
        <v>10761</v>
      </c>
      <c r="C1689" s="828" t="s">
        <v>826</v>
      </c>
      <c r="D1689" s="829">
        <v>468.98</v>
      </c>
      <c r="E1689" s="830"/>
      <c r="F1689" s="830"/>
    </row>
    <row r="1690" ht="15.75" customHeight="1">
      <c r="A1690" s="812">
        <v>40385.0</v>
      </c>
      <c r="B1690" s="813" t="s">
        <v>10762</v>
      </c>
      <c r="C1690" s="828" t="s">
        <v>826</v>
      </c>
      <c r="D1690" s="829">
        <v>57.82</v>
      </c>
      <c r="E1690" s="830"/>
      <c r="F1690" s="830"/>
    </row>
    <row r="1691" ht="15.75" customHeight="1">
      <c r="A1691" s="812">
        <v>40383.0</v>
      </c>
      <c r="B1691" s="813" t="s">
        <v>10763</v>
      </c>
      <c r="C1691" s="828" t="s">
        <v>826</v>
      </c>
      <c r="D1691" s="829">
        <v>39.58</v>
      </c>
      <c r="E1691" s="830"/>
      <c r="F1691" s="830"/>
    </row>
    <row r="1692" ht="15.75" customHeight="1">
      <c r="A1692" s="812">
        <v>40382.0</v>
      </c>
      <c r="B1692" s="813" t="s">
        <v>10764</v>
      </c>
      <c r="C1692" s="828" t="s">
        <v>826</v>
      </c>
      <c r="D1692" s="829">
        <v>25.9</v>
      </c>
      <c r="E1692" s="830"/>
      <c r="F1692" s="830"/>
    </row>
    <row r="1693" ht="15.75" customHeight="1">
      <c r="A1693" s="812">
        <v>40378.0</v>
      </c>
      <c r="B1693" s="813" t="s">
        <v>10765</v>
      </c>
      <c r="C1693" s="828" t="s">
        <v>826</v>
      </c>
      <c r="D1693" s="829">
        <v>13.68</v>
      </c>
      <c r="E1693" s="830"/>
      <c r="F1693" s="830"/>
    </row>
    <row r="1694" ht="15.75" customHeight="1">
      <c r="A1694" s="812">
        <v>40422.0</v>
      </c>
      <c r="B1694" s="813" t="s">
        <v>10766</v>
      </c>
      <c r="C1694" s="828" t="s">
        <v>826</v>
      </c>
      <c r="D1694" s="829">
        <v>176.42</v>
      </c>
      <c r="E1694" s="830"/>
      <c r="F1694" s="830"/>
    </row>
    <row r="1695" ht="15.75" customHeight="1">
      <c r="A1695" s="812">
        <v>40387.0</v>
      </c>
      <c r="B1695" s="813" t="s">
        <v>10767</v>
      </c>
      <c r="C1695" s="828" t="s">
        <v>826</v>
      </c>
      <c r="D1695" s="829">
        <v>89.82</v>
      </c>
      <c r="E1695" s="830"/>
      <c r="F1695" s="830"/>
    </row>
    <row r="1696" ht="15.75" customHeight="1">
      <c r="A1696" s="812">
        <v>40390.0</v>
      </c>
      <c r="B1696" s="813" t="s">
        <v>10768</v>
      </c>
      <c r="C1696" s="828" t="s">
        <v>826</v>
      </c>
      <c r="D1696" s="829">
        <v>371.56</v>
      </c>
      <c r="E1696" s="830"/>
      <c r="F1696" s="830"/>
    </row>
    <row r="1697" ht="15.75" customHeight="1">
      <c r="A1697" s="812">
        <v>40380.0</v>
      </c>
      <c r="B1697" s="813" t="s">
        <v>10769</v>
      </c>
      <c r="C1697" s="828" t="s">
        <v>826</v>
      </c>
      <c r="D1697" s="829">
        <v>18.24</v>
      </c>
      <c r="E1697" s="830"/>
      <c r="F1697" s="830"/>
    </row>
    <row r="1698" ht="15.75" customHeight="1">
      <c r="A1698" s="812">
        <v>40413.0</v>
      </c>
      <c r="B1698" s="813" t="s">
        <v>10770</v>
      </c>
      <c r="C1698" s="828" t="s">
        <v>826</v>
      </c>
      <c r="D1698" s="829">
        <v>18.94</v>
      </c>
      <c r="E1698" s="830"/>
      <c r="F1698" s="830"/>
    </row>
    <row r="1699" ht="15.75" customHeight="1">
      <c r="A1699" s="812">
        <v>40415.0</v>
      </c>
      <c r="B1699" s="813" t="s">
        <v>10771</v>
      </c>
      <c r="C1699" s="828" t="s">
        <v>826</v>
      </c>
      <c r="D1699" s="829">
        <v>26.99</v>
      </c>
      <c r="E1699" s="830"/>
      <c r="F1699" s="830"/>
    </row>
    <row r="1700" ht="15.75" customHeight="1">
      <c r="A1700" s="812">
        <v>40417.0</v>
      </c>
      <c r="B1700" s="813" t="s">
        <v>10772</v>
      </c>
      <c r="C1700" s="828" t="s">
        <v>826</v>
      </c>
      <c r="D1700" s="829">
        <v>31.84</v>
      </c>
      <c r="E1700" s="830"/>
      <c r="F1700" s="830"/>
    </row>
    <row r="1701" ht="15.75" customHeight="1">
      <c r="A1701" s="812">
        <v>39273.0</v>
      </c>
      <c r="B1701" s="813" t="s">
        <v>10773</v>
      </c>
      <c r="C1701" s="828" t="s">
        <v>826</v>
      </c>
      <c r="D1701" s="829">
        <v>4.0</v>
      </c>
      <c r="E1701" s="830"/>
      <c r="F1701" s="830"/>
    </row>
    <row r="1702" ht="15.75" customHeight="1">
      <c r="A1702" s="812">
        <v>39271.0</v>
      </c>
      <c r="B1702" s="813" t="s">
        <v>10774</v>
      </c>
      <c r="C1702" s="828" t="s">
        <v>826</v>
      </c>
      <c r="D1702" s="829">
        <v>2.36</v>
      </c>
      <c r="E1702" s="830"/>
      <c r="F1702" s="830"/>
    </row>
    <row r="1703" ht="15.75" customHeight="1">
      <c r="A1703" s="812">
        <v>39272.0</v>
      </c>
      <c r="B1703" s="813" t="s">
        <v>10775</v>
      </c>
      <c r="C1703" s="828" t="s">
        <v>826</v>
      </c>
      <c r="D1703" s="829">
        <v>2.89</v>
      </c>
      <c r="E1703" s="830"/>
      <c r="F1703" s="830"/>
    </row>
    <row r="1704" ht="15.75" customHeight="1">
      <c r="A1704" s="812">
        <v>1875.0</v>
      </c>
      <c r="B1704" s="813" t="s">
        <v>10776</v>
      </c>
      <c r="C1704" s="828" t="s">
        <v>826</v>
      </c>
      <c r="D1704" s="829">
        <v>6.4</v>
      </c>
      <c r="E1704" s="830"/>
      <c r="F1704" s="830"/>
    </row>
    <row r="1705" ht="15.75" customHeight="1">
      <c r="A1705" s="812">
        <v>1874.0</v>
      </c>
      <c r="B1705" s="813" t="s">
        <v>10777</v>
      </c>
      <c r="C1705" s="828" t="s">
        <v>826</v>
      </c>
      <c r="D1705" s="829">
        <v>5.28</v>
      </c>
      <c r="E1705" s="830"/>
      <c r="F1705" s="830"/>
    </row>
    <row r="1706" ht="15.75" customHeight="1">
      <c r="A1706" s="812">
        <v>1884.0</v>
      </c>
      <c r="B1706" s="813" t="s">
        <v>10778</v>
      </c>
      <c r="C1706" s="828" t="s">
        <v>826</v>
      </c>
      <c r="D1706" s="829">
        <v>4.68</v>
      </c>
      <c r="E1706" s="830"/>
      <c r="F1706" s="830"/>
    </row>
    <row r="1707" ht="15.75" customHeight="1">
      <c r="A1707" s="812">
        <v>1870.0</v>
      </c>
      <c r="B1707" s="813" t="s">
        <v>10779</v>
      </c>
      <c r="C1707" s="828" t="s">
        <v>826</v>
      </c>
      <c r="D1707" s="829">
        <v>3.05</v>
      </c>
      <c r="E1707" s="830"/>
      <c r="F1707" s="830"/>
    </row>
    <row r="1708" ht="15.75" customHeight="1">
      <c r="A1708" s="812">
        <v>1887.0</v>
      </c>
      <c r="B1708" s="813" t="s">
        <v>10780</v>
      </c>
      <c r="C1708" s="828" t="s">
        <v>826</v>
      </c>
      <c r="D1708" s="829">
        <v>26.52</v>
      </c>
      <c r="E1708" s="830"/>
      <c r="F1708" s="830"/>
    </row>
    <row r="1709" ht="15.75" customHeight="1">
      <c r="A1709" s="812">
        <v>1876.0</v>
      </c>
      <c r="B1709" s="813" t="s">
        <v>10781</v>
      </c>
      <c r="C1709" s="828" t="s">
        <v>826</v>
      </c>
      <c r="D1709" s="829">
        <v>10.39</v>
      </c>
      <c r="E1709" s="830"/>
      <c r="F1709" s="830"/>
    </row>
    <row r="1710" ht="15.75" customHeight="1">
      <c r="A1710" s="812">
        <v>1877.0</v>
      </c>
      <c r="B1710" s="813" t="s">
        <v>10782</v>
      </c>
      <c r="C1710" s="828" t="s">
        <v>826</v>
      </c>
      <c r="D1710" s="829">
        <v>26.55</v>
      </c>
      <c r="E1710" s="830"/>
      <c r="F1710" s="830"/>
    </row>
    <row r="1711" ht="15.75" customHeight="1">
      <c r="A1711" s="812">
        <v>1879.0</v>
      </c>
      <c r="B1711" s="813" t="s">
        <v>10783</v>
      </c>
      <c r="C1711" s="828" t="s">
        <v>826</v>
      </c>
      <c r="D1711" s="829">
        <v>3.09</v>
      </c>
      <c r="E1711" s="830"/>
      <c r="F1711" s="830"/>
    </row>
    <row r="1712" ht="15.75" customHeight="1">
      <c r="A1712" s="812">
        <v>1878.0</v>
      </c>
      <c r="B1712" s="813" t="s">
        <v>10784</v>
      </c>
      <c r="C1712" s="828" t="s">
        <v>826</v>
      </c>
      <c r="D1712" s="829">
        <v>53.35</v>
      </c>
      <c r="E1712" s="830"/>
      <c r="F1712" s="830"/>
    </row>
    <row r="1713" ht="15.75" customHeight="1">
      <c r="A1713" s="812">
        <v>2621.0</v>
      </c>
      <c r="B1713" s="813" t="s">
        <v>10785</v>
      </c>
      <c r="C1713" s="828" t="s">
        <v>826</v>
      </c>
      <c r="D1713" s="829">
        <v>101.81</v>
      </c>
      <c r="E1713" s="830"/>
      <c r="F1713" s="830"/>
    </row>
    <row r="1714" ht="15.75" customHeight="1">
      <c r="A1714" s="812">
        <v>2616.0</v>
      </c>
      <c r="B1714" s="813" t="s">
        <v>10786</v>
      </c>
      <c r="C1714" s="828" t="s">
        <v>826</v>
      </c>
      <c r="D1714" s="829">
        <v>2.88</v>
      </c>
      <c r="E1714" s="830"/>
      <c r="F1714" s="830"/>
    </row>
    <row r="1715" ht="15.75" customHeight="1">
      <c r="A1715" s="812">
        <v>2633.0</v>
      </c>
      <c r="B1715" s="813" t="s">
        <v>10787</v>
      </c>
      <c r="C1715" s="828" t="s">
        <v>826</v>
      </c>
      <c r="D1715" s="829">
        <v>3.26</v>
      </c>
      <c r="E1715" s="830"/>
      <c r="F1715" s="830"/>
    </row>
    <row r="1716" ht="15.75" customHeight="1">
      <c r="A1716" s="812">
        <v>2617.0</v>
      </c>
      <c r="B1716" s="813" t="s">
        <v>10788</v>
      </c>
      <c r="C1716" s="828" t="s">
        <v>826</v>
      </c>
      <c r="D1716" s="829">
        <v>4.43</v>
      </c>
      <c r="E1716" s="830"/>
      <c r="F1716" s="830"/>
    </row>
    <row r="1717" ht="15.75" customHeight="1">
      <c r="A1717" s="812">
        <v>2618.0</v>
      </c>
      <c r="B1717" s="813" t="s">
        <v>10789</v>
      </c>
      <c r="C1717" s="828" t="s">
        <v>826</v>
      </c>
      <c r="D1717" s="829">
        <v>10.08</v>
      </c>
      <c r="E1717" s="830"/>
      <c r="F1717" s="830"/>
    </row>
    <row r="1718" ht="15.75" customHeight="1">
      <c r="A1718" s="812">
        <v>2632.0</v>
      </c>
      <c r="B1718" s="813" t="s">
        <v>10790</v>
      </c>
      <c r="C1718" s="828" t="s">
        <v>826</v>
      </c>
      <c r="D1718" s="829">
        <v>12.3</v>
      </c>
      <c r="E1718" s="830"/>
      <c r="F1718" s="830"/>
    </row>
    <row r="1719" ht="15.75" customHeight="1">
      <c r="A1719" s="812">
        <v>2631.0</v>
      </c>
      <c r="B1719" s="813" t="s">
        <v>10791</v>
      </c>
      <c r="C1719" s="828" t="s">
        <v>826</v>
      </c>
      <c r="D1719" s="829">
        <v>18.06</v>
      </c>
      <c r="E1719" s="830"/>
      <c r="F1719" s="830"/>
    </row>
    <row r="1720" ht="15.75" customHeight="1">
      <c r="A1720" s="812">
        <v>2619.0</v>
      </c>
      <c r="B1720" s="813" t="s">
        <v>10792</v>
      </c>
      <c r="C1720" s="828" t="s">
        <v>826</v>
      </c>
      <c r="D1720" s="829">
        <v>45.72</v>
      </c>
      <c r="E1720" s="830"/>
      <c r="F1720" s="830"/>
    </row>
    <row r="1721" ht="15.75" customHeight="1">
      <c r="A1721" s="812">
        <v>2620.0</v>
      </c>
      <c r="B1721" s="813" t="s">
        <v>10793</v>
      </c>
      <c r="C1721" s="828" t="s">
        <v>826</v>
      </c>
      <c r="D1721" s="829">
        <v>60.03</v>
      </c>
      <c r="E1721" s="830"/>
      <c r="F1721" s="830"/>
    </row>
    <row r="1722" ht="15.75" customHeight="1">
      <c r="A1722" s="812">
        <v>37972.0</v>
      </c>
      <c r="B1722" s="813" t="s">
        <v>10794</v>
      </c>
      <c r="C1722" s="828" t="s">
        <v>826</v>
      </c>
      <c r="D1722" s="829">
        <v>7.79</v>
      </c>
      <c r="E1722" s="830"/>
      <c r="F1722" s="830"/>
    </row>
    <row r="1723" ht="15.75" customHeight="1">
      <c r="A1723" s="812">
        <v>37973.0</v>
      </c>
      <c r="B1723" s="813" t="s">
        <v>10795</v>
      </c>
      <c r="C1723" s="828" t="s">
        <v>826</v>
      </c>
      <c r="D1723" s="829">
        <v>12.48</v>
      </c>
      <c r="E1723" s="830"/>
      <c r="F1723" s="830"/>
    </row>
    <row r="1724" ht="15.75" customHeight="1">
      <c r="A1724" s="812">
        <v>37971.0</v>
      </c>
      <c r="B1724" s="813" t="s">
        <v>10796</v>
      </c>
      <c r="C1724" s="828" t="s">
        <v>826</v>
      </c>
      <c r="D1724" s="829">
        <v>4.68</v>
      </c>
      <c r="E1724" s="830"/>
      <c r="F1724" s="830"/>
    </row>
    <row r="1725" ht="15.75" customHeight="1">
      <c r="A1725" s="812">
        <v>20094.0</v>
      </c>
      <c r="B1725" s="813" t="s">
        <v>10797</v>
      </c>
      <c r="C1725" s="828" t="s">
        <v>826</v>
      </c>
      <c r="D1725" s="829">
        <v>24.67</v>
      </c>
      <c r="E1725" s="830"/>
      <c r="F1725" s="830"/>
    </row>
    <row r="1726" ht="15.75" customHeight="1">
      <c r="A1726" s="812">
        <v>20095.0</v>
      </c>
      <c r="B1726" s="813" t="s">
        <v>10798</v>
      </c>
      <c r="C1726" s="828" t="s">
        <v>826</v>
      </c>
      <c r="D1726" s="829">
        <v>31.41</v>
      </c>
      <c r="E1726" s="830"/>
      <c r="F1726" s="830"/>
    </row>
    <row r="1727" ht="15.75" customHeight="1">
      <c r="A1727" s="812">
        <v>1954.0</v>
      </c>
      <c r="B1727" s="813" t="s">
        <v>10799</v>
      </c>
      <c r="C1727" s="828" t="s">
        <v>826</v>
      </c>
      <c r="D1727" s="829">
        <v>148.36</v>
      </c>
      <c r="E1727" s="830"/>
      <c r="F1727" s="830"/>
    </row>
    <row r="1728" ht="15.75" customHeight="1">
      <c r="A1728" s="812">
        <v>1926.0</v>
      </c>
      <c r="B1728" s="813" t="s">
        <v>10800</v>
      </c>
      <c r="C1728" s="828" t="s">
        <v>826</v>
      </c>
      <c r="D1728" s="829">
        <v>1.96</v>
      </c>
      <c r="E1728" s="830"/>
      <c r="F1728" s="830"/>
    </row>
    <row r="1729" ht="15.75" customHeight="1">
      <c r="A1729" s="812">
        <v>1927.0</v>
      </c>
      <c r="B1729" s="813" t="s">
        <v>10801</v>
      </c>
      <c r="C1729" s="828" t="s">
        <v>826</v>
      </c>
      <c r="D1729" s="829">
        <v>2.58</v>
      </c>
      <c r="E1729" s="830"/>
      <c r="F1729" s="830"/>
    </row>
    <row r="1730" ht="15.75" customHeight="1">
      <c r="A1730" s="812">
        <v>1923.0</v>
      </c>
      <c r="B1730" s="813" t="s">
        <v>10802</v>
      </c>
      <c r="C1730" s="828" t="s">
        <v>826</v>
      </c>
      <c r="D1730" s="829">
        <v>4.23</v>
      </c>
      <c r="E1730" s="830"/>
      <c r="F1730" s="830"/>
    </row>
    <row r="1731" ht="15.75" customHeight="1">
      <c r="A1731" s="812">
        <v>1929.0</v>
      </c>
      <c r="B1731" s="813" t="s">
        <v>10803</v>
      </c>
      <c r="C1731" s="828" t="s">
        <v>826</v>
      </c>
      <c r="D1731" s="829">
        <v>6.93</v>
      </c>
      <c r="E1731" s="830"/>
      <c r="F1731" s="830"/>
    </row>
    <row r="1732" ht="15.75" customHeight="1">
      <c r="A1732" s="812">
        <v>1930.0</v>
      </c>
      <c r="B1732" s="813" t="s">
        <v>10804</v>
      </c>
      <c r="C1732" s="828" t="s">
        <v>826</v>
      </c>
      <c r="D1732" s="829">
        <v>13.44</v>
      </c>
      <c r="E1732" s="830"/>
      <c r="F1732" s="830"/>
    </row>
    <row r="1733" ht="15.75" customHeight="1">
      <c r="A1733" s="812">
        <v>1924.0</v>
      </c>
      <c r="B1733" s="813" t="s">
        <v>10805</v>
      </c>
      <c r="C1733" s="828" t="s">
        <v>826</v>
      </c>
      <c r="D1733" s="829">
        <v>23.16</v>
      </c>
      <c r="E1733" s="830"/>
      <c r="F1733" s="830"/>
    </row>
    <row r="1734" ht="15.75" customHeight="1">
      <c r="A1734" s="812">
        <v>1922.0</v>
      </c>
      <c r="B1734" s="813" t="s">
        <v>10806</v>
      </c>
      <c r="C1734" s="828" t="s">
        <v>826</v>
      </c>
      <c r="D1734" s="829">
        <v>34.4</v>
      </c>
      <c r="E1734" s="830"/>
      <c r="F1734" s="830"/>
    </row>
    <row r="1735" ht="15.75" customHeight="1">
      <c r="A1735" s="812">
        <v>1953.0</v>
      </c>
      <c r="B1735" s="813" t="s">
        <v>10807</v>
      </c>
      <c r="C1735" s="828" t="s">
        <v>826</v>
      </c>
      <c r="D1735" s="829">
        <v>60.11</v>
      </c>
      <c r="E1735" s="830"/>
      <c r="F1735" s="830"/>
    </row>
    <row r="1736" ht="15.75" customHeight="1">
      <c r="A1736" s="812">
        <v>1962.0</v>
      </c>
      <c r="B1736" s="813" t="s">
        <v>10808</v>
      </c>
      <c r="C1736" s="828" t="s">
        <v>826</v>
      </c>
      <c r="D1736" s="829">
        <v>196.65</v>
      </c>
      <c r="E1736" s="830"/>
      <c r="F1736" s="830"/>
    </row>
    <row r="1737" ht="15.75" customHeight="1">
      <c r="A1737" s="812">
        <v>1955.0</v>
      </c>
      <c r="B1737" s="813" t="s">
        <v>10809</v>
      </c>
      <c r="C1737" s="828" t="s">
        <v>826</v>
      </c>
      <c r="D1737" s="829">
        <v>2.6</v>
      </c>
      <c r="E1737" s="830"/>
      <c r="F1737" s="830"/>
    </row>
    <row r="1738" ht="15.75" customHeight="1">
      <c r="A1738" s="812">
        <v>1956.0</v>
      </c>
      <c r="B1738" s="813" t="s">
        <v>10810</v>
      </c>
      <c r="C1738" s="828" t="s">
        <v>826</v>
      </c>
      <c r="D1738" s="829">
        <v>3.35</v>
      </c>
      <c r="E1738" s="830"/>
      <c r="F1738" s="830"/>
    </row>
    <row r="1739" ht="15.75" customHeight="1">
      <c r="A1739" s="812">
        <v>1957.0</v>
      </c>
      <c r="B1739" s="813" t="s">
        <v>10811</v>
      </c>
      <c r="C1739" s="828" t="s">
        <v>826</v>
      </c>
      <c r="D1739" s="829">
        <v>7.62</v>
      </c>
      <c r="E1739" s="830"/>
      <c r="F1739" s="830"/>
    </row>
    <row r="1740" ht="15.75" customHeight="1">
      <c r="A1740" s="812">
        <v>1958.0</v>
      </c>
      <c r="B1740" s="813" t="s">
        <v>10812</v>
      </c>
      <c r="C1740" s="828" t="s">
        <v>826</v>
      </c>
      <c r="D1740" s="829">
        <v>13.53</v>
      </c>
      <c r="E1740" s="830"/>
      <c r="F1740" s="830"/>
    </row>
    <row r="1741" ht="15.75" customHeight="1">
      <c r="A1741" s="812">
        <v>1959.0</v>
      </c>
      <c r="B1741" s="813" t="s">
        <v>10813</v>
      </c>
      <c r="C1741" s="828" t="s">
        <v>826</v>
      </c>
      <c r="D1741" s="829">
        <v>16.49</v>
      </c>
      <c r="E1741" s="830"/>
      <c r="F1741" s="830"/>
    </row>
    <row r="1742" ht="15.75" customHeight="1">
      <c r="A1742" s="812">
        <v>1925.0</v>
      </c>
      <c r="B1742" s="813" t="s">
        <v>10814</v>
      </c>
      <c r="C1742" s="828" t="s">
        <v>826</v>
      </c>
      <c r="D1742" s="829">
        <v>40.77</v>
      </c>
      <c r="E1742" s="830"/>
      <c r="F1742" s="830"/>
    </row>
    <row r="1743" ht="15.75" customHeight="1">
      <c r="A1743" s="812">
        <v>1960.0</v>
      </c>
      <c r="B1743" s="813" t="s">
        <v>10815</v>
      </c>
      <c r="C1743" s="828" t="s">
        <v>826</v>
      </c>
      <c r="D1743" s="829">
        <v>57.97</v>
      </c>
      <c r="E1743" s="830"/>
      <c r="F1743" s="830"/>
    </row>
    <row r="1744" ht="15.75" customHeight="1">
      <c r="A1744" s="812">
        <v>1961.0</v>
      </c>
      <c r="B1744" s="813" t="s">
        <v>10816</v>
      </c>
      <c r="C1744" s="828" t="s">
        <v>826</v>
      </c>
      <c r="D1744" s="829">
        <v>83.3</v>
      </c>
      <c r="E1744" s="830"/>
      <c r="F1744" s="830"/>
    </row>
    <row r="1745" ht="15.75" customHeight="1">
      <c r="A1745" s="812">
        <v>38426.0</v>
      </c>
      <c r="B1745" s="813" t="s">
        <v>10817</v>
      </c>
      <c r="C1745" s="828" t="s">
        <v>826</v>
      </c>
      <c r="D1745" s="829">
        <v>24.52</v>
      </c>
      <c r="E1745" s="830"/>
      <c r="F1745" s="830"/>
    </row>
    <row r="1746" ht="15.75" customHeight="1">
      <c r="A1746" s="812">
        <v>38423.0</v>
      </c>
      <c r="B1746" s="813" t="s">
        <v>10818</v>
      </c>
      <c r="C1746" s="828" t="s">
        <v>826</v>
      </c>
      <c r="D1746" s="829">
        <v>55.63</v>
      </c>
      <c r="E1746" s="830"/>
      <c r="F1746" s="830"/>
    </row>
    <row r="1747" ht="15.75" customHeight="1">
      <c r="A1747" s="812">
        <v>38421.0</v>
      </c>
      <c r="B1747" s="813" t="s">
        <v>10819</v>
      </c>
      <c r="C1747" s="828" t="s">
        <v>826</v>
      </c>
      <c r="D1747" s="829">
        <v>26.26</v>
      </c>
      <c r="E1747" s="830"/>
      <c r="F1747" s="830"/>
    </row>
    <row r="1748" ht="15.75" customHeight="1">
      <c r="A1748" s="812">
        <v>38422.0</v>
      </c>
      <c r="B1748" s="813" t="s">
        <v>10820</v>
      </c>
      <c r="C1748" s="828" t="s">
        <v>826</v>
      </c>
      <c r="D1748" s="829">
        <v>38.39</v>
      </c>
      <c r="E1748" s="830"/>
      <c r="F1748" s="830"/>
    </row>
    <row r="1749" ht="15.75" customHeight="1">
      <c r="A1749" s="812">
        <v>39866.0</v>
      </c>
      <c r="B1749" s="813" t="s">
        <v>10821</v>
      </c>
      <c r="C1749" s="828" t="s">
        <v>826</v>
      </c>
      <c r="D1749" s="829">
        <v>13.05</v>
      </c>
      <c r="E1749" s="830"/>
      <c r="F1749" s="830"/>
    </row>
    <row r="1750" ht="15.75" customHeight="1">
      <c r="A1750" s="812">
        <v>39867.0</v>
      </c>
      <c r="B1750" s="813" t="s">
        <v>10822</v>
      </c>
      <c r="C1750" s="828" t="s">
        <v>826</v>
      </c>
      <c r="D1750" s="829">
        <v>29.02</v>
      </c>
      <c r="E1750" s="830"/>
      <c r="F1750" s="830"/>
    </row>
    <row r="1751" ht="15.75" customHeight="1">
      <c r="A1751" s="812">
        <v>39868.0</v>
      </c>
      <c r="B1751" s="813" t="s">
        <v>10823</v>
      </c>
      <c r="C1751" s="828" t="s">
        <v>826</v>
      </c>
      <c r="D1751" s="829">
        <v>52.28</v>
      </c>
      <c r="E1751" s="830"/>
      <c r="F1751" s="830"/>
    </row>
    <row r="1752" ht="15.75" customHeight="1">
      <c r="A1752" s="812">
        <v>37999.0</v>
      </c>
      <c r="B1752" s="813" t="s">
        <v>10824</v>
      </c>
      <c r="C1752" s="828" t="s">
        <v>826</v>
      </c>
      <c r="D1752" s="829">
        <v>7.47</v>
      </c>
      <c r="E1752" s="830"/>
      <c r="F1752" s="830"/>
    </row>
    <row r="1753" ht="15.75" customHeight="1">
      <c r="A1753" s="812">
        <v>38000.0</v>
      </c>
      <c r="B1753" s="813" t="s">
        <v>10825</v>
      </c>
      <c r="C1753" s="828" t="s">
        <v>826</v>
      </c>
      <c r="D1753" s="829">
        <v>9.89</v>
      </c>
      <c r="E1753" s="830"/>
      <c r="F1753" s="830"/>
    </row>
    <row r="1754" ht="15.75" customHeight="1">
      <c r="A1754" s="812">
        <v>38129.0</v>
      </c>
      <c r="B1754" s="813" t="s">
        <v>10826</v>
      </c>
      <c r="C1754" s="828" t="s">
        <v>826</v>
      </c>
      <c r="D1754" s="829">
        <v>4.5</v>
      </c>
      <c r="E1754" s="830"/>
      <c r="F1754" s="830"/>
    </row>
    <row r="1755" ht="15.75" customHeight="1">
      <c r="A1755" s="812">
        <v>38025.0</v>
      </c>
      <c r="B1755" s="813" t="s">
        <v>10827</v>
      </c>
      <c r="C1755" s="828" t="s">
        <v>826</v>
      </c>
      <c r="D1755" s="829">
        <v>7.53</v>
      </c>
      <c r="E1755" s="830"/>
      <c r="F1755" s="830"/>
    </row>
    <row r="1756" ht="15.75" customHeight="1">
      <c r="A1756" s="812">
        <v>38026.0</v>
      </c>
      <c r="B1756" s="813" t="s">
        <v>10828</v>
      </c>
      <c r="C1756" s="828" t="s">
        <v>826</v>
      </c>
      <c r="D1756" s="829">
        <v>20.16</v>
      </c>
      <c r="E1756" s="830"/>
      <c r="F1756" s="830"/>
    </row>
    <row r="1757" ht="15.75" customHeight="1">
      <c r="A1757" s="812">
        <v>1858.0</v>
      </c>
      <c r="B1757" s="813" t="s">
        <v>10829</v>
      </c>
      <c r="C1757" s="828" t="s">
        <v>826</v>
      </c>
      <c r="D1757" s="829">
        <v>34.54</v>
      </c>
      <c r="E1757" s="830"/>
      <c r="F1757" s="830"/>
    </row>
    <row r="1758" ht="15.75" customHeight="1">
      <c r="A1758" s="812">
        <v>1844.0</v>
      </c>
      <c r="B1758" s="813" t="s">
        <v>10830</v>
      </c>
      <c r="C1758" s="828" t="s">
        <v>826</v>
      </c>
      <c r="D1758" s="829">
        <v>127.35</v>
      </c>
      <c r="E1758" s="830"/>
      <c r="F1758" s="830"/>
    </row>
    <row r="1759" ht="15.75" customHeight="1">
      <c r="A1759" s="812">
        <v>1863.0</v>
      </c>
      <c r="B1759" s="813" t="s">
        <v>10831</v>
      </c>
      <c r="C1759" s="828" t="s">
        <v>826</v>
      </c>
      <c r="D1759" s="829">
        <v>50.12</v>
      </c>
      <c r="E1759" s="830"/>
      <c r="F1759" s="830"/>
    </row>
    <row r="1760" ht="15.75" customHeight="1">
      <c r="A1760" s="812">
        <v>1865.0</v>
      </c>
      <c r="B1760" s="813" t="s">
        <v>10832</v>
      </c>
      <c r="C1760" s="828" t="s">
        <v>826</v>
      </c>
      <c r="D1760" s="829">
        <v>182.87</v>
      </c>
      <c r="E1760" s="830"/>
      <c r="F1760" s="830"/>
    </row>
    <row r="1761" ht="15.75" customHeight="1">
      <c r="A1761" s="812">
        <v>36355.0</v>
      </c>
      <c r="B1761" s="813" t="s">
        <v>10833</v>
      </c>
      <c r="C1761" s="828" t="s">
        <v>826</v>
      </c>
      <c r="D1761" s="829">
        <v>8.19</v>
      </c>
      <c r="E1761" s="830"/>
      <c r="F1761" s="830"/>
    </row>
    <row r="1762" ht="15.75" customHeight="1">
      <c r="A1762" s="812">
        <v>36356.0</v>
      </c>
      <c r="B1762" s="813" t="s">
        <v>10834</v>
      </c>
      <c r="C1762" s="828" t="s">
        <v>826</v>
      </c>
      <c r="D1762" s="829">
        <v>13.77</v>
      </c>
      <c r="E1762" s="830"/>
      <c r="F1762" s="830"/>
    </row>
    <row r="1763" ht="15.75" customHeight="1">
      <c r="A1763" s="812">
        <v>1941.0</v>
      </c>
      <c r="B1763" s="813" t="s">
        <v>10835</v>
      </c>
      <c r="C1763" s="828" t="s">
        <v>826</v>
      </c>
      <c r="D1763" s="829">
        <v>29.06</v>
      </c>
      <c r="E1763" s="830"/>
      <c r="F1763" s="830"/>
    </row>
    <row r="1764" ht="15.75" customHeight="1">
      <c r="A1764" s="812">
        <v>1940.0</v>
      </c>
      <c r="B1764" s="813" t="s">
        <v>10836</v>
      </c>
      <c r="C1764" s="828" t="s">
        <v>826</v>
      </c>
      <c r="D1764" s="829">
        <v>21.97</v>
      </c>
      <c r="E1764" s="830"/>
      <c r="F1764" s="830"/>
    </row>
    <row r="1765" ht="15.75" customHeight="1">
      <c r="A1765" s="812">
        <v>1939.0</v>
      </c>
      <c r="B1765" s="813" t="s">
        <v>10837</v>
      </c>
      <c r="C1765" s="828" t="s">
        <v>826</v>
      </c>
      <c r="D1765" s="829">
        <v>9.03</v>
      </c>
      <c r="E1765" s="830"/>
      <c r="F1765" s="830"/>
    </row>
    <row r="1766" ht="15.75" customHeight="1">
      <c r="A1766" s="812">
        <v>1937.0</v>
      </c>
      <c r="B1766" s="813" t="s">
        <v>10838</v>
      </c>
      <c r="C1766" s="828" t="s">
        <v>826</v>
      </c>
      <c r="D1766" s="829">
        <v>4.56</v>
      </c>
      <c r="E1766" s="830"/>
      <c r="F1766" s="830"/>
    </row>
    <row r="1767" ht="15.75" customHeight="1">
      <c r="A1767" s="812">
        <v>1942.0</v>
      </c>
      <c r="B1767" s="813" t="s">
        <v>10839</v>
      </c>
      <c r="C1767" s="828" t="s">
        <v>826</v>
      </c>
      <c r="D1767" s="829">
        <v>41.47</v>
      </c>
      <c r="E1767" s="830"/>
      <c r="F1767" s="830"/>
    </row>
    <row r="1768" ht="15.75" customHeight="1">
      <c r="A1768" s="812">
        <v>1938.0</v>
      </c>
      <c r="B1768" s="813" t="s">
        <v>10840</v>
      </c>
      <c r="C1768" s="828" t="s">
        <v>826</v>
      </c>
      <c r="D1768" s="829">
        <v>5.78</v>
      </c>
      <c r="E1768" s="830"/>
      <c r="F1768" s="830"/>
    </row>
    <row r="1769" ht="15.75" customHeight="1">
      <c r="A1769" s="812">
        <v>1932.0</v>
      </c>
      <c r="B1769" s="813" t="s">
        <v>10841</v>
      </c>
      <c r="C1769" s="828" t="s">
        <v>826</v>
      </c>
      <c r="D1769" s="829">
        <v>9.48</v>
      </c>
      <c r="E1769" s="830"/>
      <c r="F1769" s="830"/>
    </row>
    <row r="1770" ht="15.75" customHeight="1">
      <c r="A1770" s="812">
        <v>1966.0</v>
      </c>
      <c r="B1770" s="813" t="s">
        <v>10842</v>
      </c>
      <c r="C1770" s="828" t="s">
        <v>826</v>
      </c>
      <c r="D1770" s="829">
        <v>21.33</v>
      </c>
      <c r="E1770" s="830"/>
      <c r="F1770" s="830"/>
    </row>
    <row r="1771" ht="15.75" customHeight="1">
      <c r="A1771" s="812">
        <v>1933.0</v>
      </c>
      <c r="B1771" s="813" t="s">
        <v>10843</v>
      </c>
      <c r="C1771" s="828" t="s">
        <v>826</v>
      </c>
      <c r="D1771" s="829">
        <v>4.17</v>
      </c>
      <c r="E1771" s="830"/>
      <c r="F1771" s="830"/>
    </row>
    <row r="1772" ht="15.75" customHeight="1">
      <c r="A1772" s="812">
        <v>1951.0</v>
      </c>
      <c r="B1772" s="813" t="s">
        <v>10844</v>
      </c>
      <c r="C1772" s="828" t="s">
        <v>826</v>
      </c>
      <c r="D1772" s="829">
        <v>18.54</v>
      </c>
      <c r="E1772" s="830"/>
      <c r="F1772" s="830"/>
    </row>
    <row r="1773" ht="15.75" customHeight="1">
      <c r="A1773" s="812">
        <v>1952.0</v>
      </c>
      <c r="B1773" s="813" t="s">
        <v>10845</v>
      </c>
      <c r="C1773" s="828" t="s">
        <v>826</v>
      </c>
      <c r="D1773" s="829">
        <v>80.09</v>
      </c>
      <c r="E1773" s="830"/>
      <c r="F1773" s="830"/>
    </row>
    <row r="1774" ht="15.75" customHeight="1">
      <c r="A1774" s="812">
        <v>20104.0</v>
      </c>
      <c r="B1774" s="813" t="s">
        <v>10846</v>
      </c>
      <c r="C1774" s="828" t="s">
        <v>826</v>
      </c>
      <c r="D1774" s="829">
        <v>591.8</v>
      </c>
      <c r="E1774" s="830"/>
      <c r="F1774" s="830"/>
    </row>
    <row r="1775" ht="15.75" customHeight="1">
      <c r="A1775" s="812">
        <v>20105.0</v>
      </c>
      <c r="B1775" s="813" t="s">
        <v>10847</v>
      </c>
      <c r="C1775" s="828" t="s">
        <v>826</v>
      </c>
      <c r="D1775" s="829">
        <v>921.78</v>
      </c>
      <c r="E1775" s="830"/>
      <c r="F1775" s="830"/>
    </row>
    <row r="1776" ht="15.75" customHeight="1">
      <c r="A1776" s="812">
        <v>1965.0</v>
      </c>
      <c r="B1776" s="813" t="s">
        <v>10848</v>
      </c>
      <c r="C1776" s="828" t="s">
        <v>826</v>
      </c>
      <c r="D1776" s="829">
        <v>43.24</v>
      </c>
      <c r="E1776" s="830"/>
      <c r="F1776" s="830"/>
    </row>
    <row r="1777" ht="15.75" customHeight="1">
      <c r="A1777" s="812">
        <v>10765.0</v>
      </c>
      <c r="B1777" s="813" t="s">
        <v>10849</v>
      </c>
      <c r="C1777" s="828" t="s">
        <v>826</v>
      </c>
      <c r="D1777" s="829">
        <v>10.93</v>
      </c>
      <c r="E1777" s="830"/>
      <c r="F1777" s="830"/>
    </row>
    <row r="1778" ht="15.75" customHeight="1">
      <c r="A1778" s="812">
        <v>10767.0</v>
      </c>
      <c r="B1778" s="813" t="s">
        <v>10850</v>
      </c>
      <c r="C1778" s="828" t="s">
        <v>826</v>
      </c>
      <c r="D1778" s="829">
        <v>35.81</v>
      </c>
      <c r="E1778" s="830"/>
      <c r="F1778" s="830"/>
    </row>
    <row r="1779" ht="15.75" customHeight="1">
      <c r="A1779" s="812">
        <v>1970.0</v>
      </c>
      <c r="B1779" s="813" t="s">
        <v>10851</v>
      </c>
      <c r="C1779" s="828" t="s">
        <v>826</v>
      </c>
      <c r="D1779" s="829">
        <v>44.88</v>
      </c>
      <c r="E1779" s="830"/>
      <c r="F1779" s="830"/>
    </row>
    <row r="1780" ht="15.75" customHeight="1">
      <c r="A1780" s="812">
        <v>1967.0</v>
      </c>
      <c r="B1780" s="813" t="s">
        <v>10852</v>
      </c>
      <c r="C1780" s="828" t="s">
        <v>826</v>
      </c>
      <c r="D1780" s="829">
        <v>4.99</v>
      </c>
      <c r="E1780" s="830"/>
      <c r="F1780" s="830"/>
    </row>
    <row r="1781" ht="15.75" customHeight="1">
      <c r="A1781" s="812">
        <v>1968.0</v>
      </c>
      <c r="B1781" s="813" t="s">
        <v>10853</v>
      </c>
      <c r="C1781" s="828" t="s">
        <v>826</v>
      </c>
      <c r="D1781" s="829">
        <v>10.46</v>
      </c>
      <c r="E1781" s="830"/>
      <c r="F1781" s="830"/>
    </row>
    <row r="1782" ht="15.75" customHeight="1">
      <c r="A1782" s="812">
        <v>1969.0</v>
      </c>
      <c r="B1782" s="813" t="s">
        <v>10854</v>
      </c>
      <c r="C1782" s="828" t="s">
        <v>826</v>
      </c>
      <c r="D1782" s="829">
        <v>30.78</v>
      </c>
      <c r="E1782" s="830"/>
      <c r="F1782" s="830"/>
    </row>
    <row r="1783" ht="15.75" customHeight="1">
      <c r="A1783" s="812">
        <v>1839.0</v>
      </c>
      <c r="B1783" s="813" t="s">
        <v>10855</v>
      </c>
      <c r="C1783" s="828" t="s">
        <v>826</v>
      </c>
      <c r="D1783" s="829">
        <v>135.82</v>
      </c>
      <c r="E1783" s="830"/>
      <c r="F1783" s="830"/>
    </row>
    <row r="1784" ht="15.75" customHeight="1">
      <c r="A1784" s="812">
        <v>1835.0</v>
      </c>
      <c r="B1784" s="813" t="s">
        <v>10856</v>
      </c>
      <c r="C1784" s="828" t="s">
        <v>826</v>
      </c>
      <c r="D1784" s="829">
        <v>28.87</v>
      </c>
      <c r="E1784" s="830"/>
      <c r="F1784" s="830"/>
    </row>
    <row r="1785" ht="15.75" customHeight="1">
      <c r="A1785" s="812">
        <v>1823.0</v>
      </c>
      <c r="B1785" s="813" t="s">
        <v>10857</v>
      </c>
      <c r="C1785" s="828" t="s">
        <v>826</v>
      </c>
      <c r="D1785" s="829">
        <v>55.83</v>
      </c>
      <c r="E1785" s="830"/>
      <c r="F1785" s="830"/>
    </row>
    <row r="1786" ht="15.75" customHeight="1">
      <c r="A1786" s="812">
        <v>1827.0</v>
      </c>
      <c r="B1786" s="813" t="s">
        <v>10858</v>
      </c>
      <c r="C1786" s="828" t="s">
        <v>826</v>
      </c>
      <c r="D1786" s="829">
        <v>134.5</v>
      </c>
      <c r="E1786" s="830"/>
      <c r="F1786" s="830"/>
    </row>
    <row r="1787" ht="15.75" customHeight="1">
      <c r="A1787" s="812">
        <v>1831.0</v>
      </c>
      <c r="B1787" s="813" t="s">
        <v>10859</v>
      </c>
      <c r="C1787" s="828" t="s">
        <v>826</v>
      </c>
      <c r="D1787" s="829">
        <v>29.36</v>
      </c>
      <c r="E1787" s="830"/>
      <c r="F1787" s="830"/>
    </row>
    <row r="1788" ht="15.75" customHeight="1">
      <c r="A1788" s="812">
        <v>1825.0</v>
      </c>
      <c r="B1788" s="813" t="s">
        <v>10860</v>
      </c>
      <c r="C1788" s="828" t="s">
        <v>826</v>
      </c>
      <c r="D1788" s="829">
        <v>72.46</v>
      </c>
      <c r="E1788" s="830"/>
      <c r="F1788" s="830"/>
    </row>
    <row r="1789" ht="15.75" customHeight="1">
      <c r="A1789" s="812">
        <v>1828.0</v>
      </c>
      <c r="B1789" s="813" t="s">
        <v>10861</v>
      </c>
      <c r="C1789" s="828" t="s">
        <v>826</v>
      </c>
      <c r="D1789" s="829">
        <v>164.13</v>
      </c>
      <c r="E1789" s="830"/>
      <c r="F1789" s="830"/>
    </row>
    <row r="1790" ht="15.75" customHeight="1">
      <c r="A1790" s="812">
        <v>1845.0</v>
      </c>
      <c r="B1790" s="813" t="s">
        <v>10862</v>
      </c>
      <c r="C1790" s="828" t="s">
        <v>826</v>
      </c>
      <c r="D1790" s="829">
        <v>36.79</v>
      </c>
      <c r="E1790" s="830"/>
      <c r="F1790" s="830"/>
    </row>
    <row r="1791" ht="15.75" customHeight="1">
      <c r="A1791" s="812">
        <v>1824.0</v>
      </c>
      <c r="B1791" s="813" t="s">
        <v>10863</v>
      </c>
      <c r="C1791" s="828" t="s">
        <v>826</v>
      </c>
      <c r="D1791" s="829">
        <v>86.86</v>
      </c>
      <c r="E1791" s="830"/>
      <c r="F1791" s="830"/>
    </row>
    <row r="1792" ht="15.75" customHeight="1">
      <c r="A1792" s="812">
        <v>1964.0</v>
      </c>
      <c r="B1792" s="813" t="s">
        <v>10864</v>
      </c>
      <c r="C1792" s="828" t="s">
        <v>826</v>
      </c>
      <c r="D1792" s="829">
        <v>25.64</v>
      </c>
      <c r="E1792" s="830"/>
      <c r="F1792" s="830"/>
    </row>
    <row r="1793" ht="15.75" customHeight="1">
      <c r="A1793" s="812">
        <v>42692.0</v>
      </c>
      <c r="B1793" s="813" t="s">
        <v>10865</v>
      </c>
      <c r="C1793" s="828" t="s">
        <v>826</v>
      </c>
      <c r="D1793" s="829">
        <v>405.73</v>
      </c>
      <c r="E1793" s="830"/>
      <c r="F1793" s="830"/>
    </row>
    <row r="1794" ht="15.75" customHeight="1">
      <c r="A1794" s="812">
        <v>42693.0</v>
      </c>
      <c r="B1794" s="813" t="s">
        <v>10866</v>
      </c>
      <c r="C1794" s="828" t="s">
        <v>826</v>
      </c>
      <c r="D1794" s="829">
        <v>667.4</v>
      </c>
      <c r="E1794" s="830"/>
      <c r="F1794" s="830"/>
    </row>
    <row r="1795" ht="15.75" customHeight="1">
      <c r="A1795" s="812">
        <v>42695.0</v>
      </c>
      <c r="B1795" s="813" t="s">
        <v>10867</v>
      </c>
      <c r="C1795" s="828" t="s">
        <v>826</v>
      </c>
      <c r="D1795" s="829">
        <v>507.46</v>
      </c>
      <c r="E1795" s="830"/>
      <c r="F1795" s="830"/>
    </row>
    <row r="1796" ht="15.75" customHeight="1">
      <c r="A1796" s="812">
        <v>42694.0</v>
      </c>
      <c r="B1796" s="813" t="s">
        <v>10868</v>
      </c>
      <c r="C1796" s="828" t="s">
        <v>826</v>
      </c>
      <c r="D1796" s="829">
        <v>750.21</v>
      </c>
      <c r="E1796" s="830"/>
      <c r="F1796" s="830"/>
    </row>
    <row r="1797" ht="15.75" customHeight="1">
      <c r="A1797" s="812">
        <v>20097.0</v>
      </c>
      <c r="B1797" s="813" t="s">
        <v>10869</v>
      </c>
      <c r="C1797" s="828" t="s">
        <v>826</v>
      </c>
      <c r="D1797" s="829">
        <v>42.4</v>
      </c>
      <c r="E1797" s="830"/>
      <c r="F1797" s="830"/>
    </row>
    <row r="1798" ht="15.75" customHeight="1">
      <c r="A1798" s="812">
        <v>20098.0</v>
      </c>
      <c r="B1798" s="813" t="s">
        <v>10870</v>
      </c>
      <c r="C1798" s="828" t="s">
        <v>826</v>
      </c>
      <c r="D1798" s="829">
        <v>142.95</v>
      </c>
      <c r="E1798" s="830"/>
      <c r="F1798" s="830"/>
    </row>
    <row r="1799" ht="15.75" customHeight="1">
      <c r="A1799" s="812">
        <v>20096.0</v>
      </c>
      <c r="B1799" s="813" t="s">
        <v>10871</v>
      </c>
      <c r="C1799" s="828" t="s">
        <v>826</v>
      </c>
      <c r="D1799" s="829">
        <v>27.74</v>
      </c>
      <c r="E1799" s="830"/>
      <c r="F1799" s="830"/>
    </row>
    <row r="1800" ht="15.75" customHeight="1">
      <c r="A1800" s="812">
        <v>25968.0</v>
      </c>
      <c r="B1800" s="813" t="s">
        <v>10872</v>
      </c>
      <c r="C1800" s="828" t="s">
        <v>826</v>
      </c>
      <c r="D1800" s="829">
        <v>38.25</v>
      </c>
      <c r="E1800" s="830"/>
      <c r="F1800" s="830"/>
    </row>
    <row r="1801" ht="15.75" customHeight="1">
      <c r="A1801" s="812">
        <v>38369.0</v>
      </c>
      <c r="B1801" s="813" t="s">
        <v>10873</v>
      </c>
      <c r="C1801" s="828" t="s">
        <v>826</v>
      </c>
      <c r="D1801" s="829">
        <v>15.64</v>
      </c>
      <c r="E1801" s="830"/>
      <c r="F1801" s="830"/>
    </row>
    <row r="1802" ht="15.75" customHeight="1">
      <c r="A1802" s="812">
        <v>38370.0</v>
      </c>
      <c r="B1802" s="813" t="s">
        <v>10874</v>
      </c>
      <c r="C1802" s="828" t="s">
        <v>826</v>
      </c>
      <c r="D1802" s="829">
        <v>15.64</v>
      </c>
      <c r="E1802" s="830"/>
      <c r="F1802" s="830"/>
    </row>
    <row r="1803" ht="15.75" customHeight="1">
      <c r="A1803" s="812">
        <v>38372.0</v>
      </c>
      <c r="B1803" s="813" t="s">
        <v>10875</v>
      </c>
      <c r="C1803" s="828" t="s">
        <v>826</v>
      </c>
      <c r="D1803" s="829">
        <v>15.18</v>
      </c>
      <c r="E1803" s="830"/>
      <c r="F1803" s="830"/>
    </row>
    <row r="1804" ht="15.75" customHeight="1">
      <c r="A1804" s="812">
        <v>2357.0</v>
      </c>
      <c r="B1804" s="813" t="s">
        <v>10876</v>
      </c>
      <c r="C1804" s="828" t="s">
        <v>621</v>
      </c>
      <c r="D1804" s="829">
        <v>13.47</v>
      </c>
      <c r="E1804" s="830"/>
      <c r="F1804" s="830"/>
    </row>
    <row r="1805" ht="15.75" customHeight="1">
      <c r="A1805" s="812">
        <v>40806.0</v>
      </c>
      <c r="B1805" s="813" t="s">
        <v>10877</v>
      </c>
      <c r="C1805" s="828" t="s">
        <v>9235</v>
      </c>
      <c r="D1805" s="829">
        <v>2373.07</v>
      </c>
      <c r="E1805" s="830"/>
      <c r="F1805" s="830"/>
    </row>
    <row r="1806" ht="15.75" customHeight="1">
      <c r="A1806" s="812">
        <v>2355.0</v>
      </c>
      <c r="B1806" s="813" t="s">
        <v>10878</v>
      </c>
      <c r="C1806" s="828" t="s">
        <v>621</v>
      </c>
      <c r="D1806" s="829">
        <v>21.59</v>
      </c>
      <c r="E1806" s="830"/>
      <c r="F1806" s="830"/>
    </row>
    <row r="1807" ht="15.75" customHeight="1">
      <c r="A1807" s="812">
        <v>40805.0</v>
      </c>
      <c r="B1807" s="813" t="s">
        <v>10879</v>
      </c>
      <c r="C1807" s="828" t="s">
        <v>9235</v>
      </c>
      <c r="D1807" s="829">
        <v>3801.08</v>
      </c>
      <c r="E1807" s="830"/>
      <c r="F1807" s="830"/>
    </row>
    <row r="1808" ht="15.75" customHeight="1">
      <c r="A1808" s="812">
        <v>2358.0</v>
      </c>
      <c r="B1808" s="813" t="s">
        <v>10880</v>
      </c>
      <c r="C1808" s="828" t="s">
        <v>621</v>
      </c>
      <c r="D1808" s="829">
        <v>19.01</v>
      </c>
      <c r="E1808" s="830"/>
      <c r="F1808" s="830"/>
    </row>
    <row r="1809" ht="15.75" customHeight="1">
      <c r="A1809" s="812">
        <v>40807.0</v>
      </c>
      <c r="B1809" s="813" t="s">
        <v>10881</v>
      </c>
      <c r="C1809" s="828" t="s">
        <v>9235</v>
      </c>
      <c r="D1809" s="829">
        <v>3344.95</v>
      </c>
      <c r="E1809" s="830"/>
      <c r="F1809" s="830"/>
    </row>
    <row r="1810" ht="15.75" customHeight="1">
      <c r="A1810" s="812">
        <v>2359.0</v>
      </c>
      <c r="B1810" s="813" t="s">
        <v>10882</v>
      </c>
      <c r="C1810" s="828" t="s">
        <v>621</v>
      </c>
      <c r="D1810" s="829">
        <v>20.94</v>
      </c>
      <c r="E1810" s="830"/>
      <c r="F1810" s="830"/>
    </row>
    <row r="1811" ht="15.75" customHeight="1">
      <c r="A1811" s="812">
        <v>40808.0</v>
      </c>
      <c r="B1811" s="813" t="s">
        <v>10883</v>
      </c>
      <c r="C1811" s="828" t="s">
        <v>9235</v>
      </c>
      <c r="D1811" s="829">
        <v>3685.34</v>
      </c>
      <c r="E1811" s="830"/>
      <c r="F1811" s="830"/>
    </row>
    <row r="1812" ht="15.75" customHeight="1">
      <c r="A1812" s="812">
        <v>43144.0</v>
      </c>
      <c r="B1812" s="813" t="s">
        <v>10884</v>
      </c>
      <c r="C1812" s="828" t="s">
        <v>2236</v>
      </c>
      <c r="D1812" s="829">
        <v>24.77</v>
      </c>
      <c r="E1812" s="830"/>
      <c r="F1812" s="830"/>
    </row>
    <row r="1813" ht="15.75" customHeight="1">
      <c r="A1813" s="812">
        <v>39397.0</v>
      </c>
      <c r="B1813" s="813" t="s">
        <v>10885</v>
      </c>
      <c r="C1813" s="828" t="s">
        <v>561</v>
      </c>
      <c r="D1813" s="829">
        <v>11.29</v>
      </c>
      <c r="E1813" s="830"/>
      <c r="F1813" s="830"/>
    </row>
    <row r="1814" ht="15.75" customHeight="1">
      <c r="A1814" s="812">
        <v>2692.0</v>
      </c>
      <c r="B1814" s="813" t="s">
        <v>10886</v>
      </c>
      <c r="C1814" s="828" t="s">
        <v>561</v>
      </c>
      <c r="D1814" s="829">
        <v>4.55</v>
      </c>
      <c r="E1814" s="830"/>
      <c r="F1814" s="830"/>
    </row>
    <row r="1815" ht="15.75" customHeight="1">
      <c r="A1815" s="812">
        <v>5330.0</v>
      </c>
      <c r="B1815" s="813" t="s">
        <v>10887</v>
      </c>
      <c r="C1815" s="828" t="s">
        <v>561</v>
      </c>
      <c r="D1815" s="829">
        <v>35.43</v>
      </c>
      <c r="E1815" s="830"/>
      <c r="F1815" s="830"/>
    </row>
    <row r="1816" ht="15.75" customHeight="1">
      <c r="A1816" s="812">
        <v>26017.0</v>
      </c>
      <c r="B1816" s="813" t="s">
        <v>10888</v>
      </c>
      <c r="C1816" s="828" t="s">
        <v>826</v>
      </c>
      <c r="D1816" s="829">
        <v>31.27</v>
      </c>
      <c r="E1816" s="830"/>
      <c r="F1816" s="830"/>
    </row>
    <row r="1817" ht="15.75" customHeight="1">
      <c r="A1817" s="812">
        <v>25931.0</v>
      </c>
      <c r="B1817" s="813" t="s">
        <v>10889</v>
      </c>
      <c r="C1817" s="828" t="s">
        <v>826</v>
      </c>
      <c r="D1817" s="829">
        <v>99.38</v>
      </c>
      <c r="E1817" s="830"/>
      <c r="F1817" s="830"/>
    </row>
    <row r="1818" ht="15.75" customHeight="1">
      <c r="A1818" s="812">
        <v>38140.0</v>
      </c>
      <c r="B1818" s="813" t="s">
        <v>10890</v>
      </c>
      <c r="C1818" s="828" t="s">
        <v>826</v>
      </c>
      <c r="D1818" s="829">
        <v>24.1</v>
      </c>
      <c r="E1818" s="830"/>
      <c r="F1818" s="830"/>
    </row>
    <row r="1819" ht="15.75" customHeight="1">
      <c r="A1819" s="812">
        <v>13887.0</v>
      </c>
      <c r="B1819" s="813" t="s">
        <v>10891</v>
      </c>
      <c r="C1819" s="828" t="s">
        <v>826</v>
      </c>
      <c r="D1819" s="829">
        <v>570.58</v>
      </c>
      <c r="E1819" s="830"/>
      <c r="F1819" s="830"/>
    </row>
    <row r="1820" ht="15.75" customHeight="1">
      <c r="A1820" s="812">
        <v>26018.0</v>
      </c>
      <c r="B1820" s="813" t="s">
        <v>10892</v>
      </c>
      <c r="C1820" s="828" t="s">
        <v>826</v>
      </c>
      <c r="D1820" s="829">
        <v>25.4</v>
      </c>
      <c r="E1820" s="830"/>
      <c r="F1820" s="830"/>
    </row>
    <row r="1821" ht="15.75" customHeight="1">
      <c r="A1821" s="812">
        <v>26019.0</v>
      </c>
      <c r="B1821" s="813" t="s">
        <v>10893</v>
      </c>
      <c r="C1821" s="828" t="s">
        <v>826</v>
      </c>
      <c r="D1821" s="829">
        <v>23.98</v>
      </c>
      <c r="E1821" s="830"/>
      <c r="F1821" s="830"/>
    </row>
    <row r="1822" ht="15.75" customHeight="1">
      <c r="A1822" s="812">
        <v>26020.0</v>
      </c>
      <c r="B1822" s="813" t="s">
        <v>10894</v>
      </c>
      <c r="C1822" s="828" t="s">
        <v>826</v>
      </c>
      <c r="D1822" s="829">
        <v>6.25</v>
      </c>
      <c r="E1822" s="830"/>
      <c r="F1822" s="830"/>
    </row>
    <row r="1823" ht="15.75" customHeight="1">
      <c r="A1823" s="812">
        <v>34544.0</v>
      </c>
      <c r="B1823" s="813" t="s">
        <v>10895</v>
      </c>
      <c r="C1823" s="828" t="s">
        <v>826</v>
      </c>
      <c r="D1823" s="829">
        <v>1524.62</v>
      </c>
      <c r="E1823" s="830"/>
      <c r="F1823" s="830"/>
    </row>
    <row r="1824" ht="15.75" customHeight="1">
      <c r="A1824" s="812">
        <v>34729.0</v>
      </c>
      <c r="B1824" s="813" t="s">
        <v>10896</v>
      </c>
      <c r="C1824" s="828" t="s">
        <v>826</v>
      </c>
      <c r="D1824" s="829">
        <v>1199.35</v>
      </c>
      <c r="E1824" s="830"/>
      <c r="F1824" s="830"/>
    </row>
    <row r="1825" ht="15.75" customHeight="1">
      <c r="A1825" s="812">
        <v>34734.0</v>
      </c>
      <c r="B1825" s="813" t="s">
        <v>10897</v>
      </c>
      <c r="C1825" s="828" t="s">
        <v>826</v>
      </c>
      <c r="D1825" s="829">
        <v>1856.98</v>
      </c>
      <c r="E1825" s="830"/>
      <c r="F1825" s="830"/>
    </row>
    <row r="1826" ht="15.75" customHeight="1">
      <c r="A1826" s="812">
        <v>34738.0</v>
      </c>
      <c r="B1826" s="813" t="s">
        <v>10898</v>
      </c>
      <c r="C1826" s="828" t="s">
        <v>826</v>
      </c>
      <c r="D1826" s="829">
        <v>4338.48</v>
      </c>
      <c r="E1826" s="830"/>
      <c r="F1826" s="830"/>
    </row>
    <row r="1827" ht="15.75" customHeight="1">
      <c r="A1827" s="812">
        <v>2391.0</v>
      </c>
      <c r="B1827" s="813" t="s">
        <v>10899</v>
      </c>
      <c r="C1827" s="828" t="s">
        <v>826</v>
      </c>
      <c r="D1827" s="829">
        <v>352.86</v>
      </c>
      <c r="E1827" s="830"/>
      <c r="F1827" s="830"/>
    </row>
    <row r="1828" ht="15.75" customHeight="1">
      <c r="A1828" s="812">
        <v>2374.0</v>
      </c>
      <c r="B1828" s="813" t="s">
        <v>10900</v>
      </c>
      <c r="C1828" s="828" t="s">
        <v>826</v>
      </c>
      <c r="D1828" s="829">
        <v>400.31</v>
      </c>
      <c r="E1828" s="830"/>
      <c r="F1828" s="830"/>
    </row>
    <row r="1829" ht="15.75" customHeight="1">
      <c r="A1829" s="812">
        <v>2377.0</v>
      </c>
      <c r="B1829" s="813" t="s">
        <v>10901</v>
      </c>
      <c r="C1829" s="828" t="s">
        <v>826</v>
      </c>
      <c r="D1829" s="829">
        <v>561.79</v>
      </c>
      <c r="E1829" s="830"/>
      <c r="F1829" s="830"/>
    </row>
    <row r="1830" ht="15.75" customHeight="1">
      <c r="A1830" s="812">
        <v>2393.0</v>
      </c>
      <c r="B1830" s="813" t="s">
        <v>10902</v>
      </c>
      <c r="C1830" s="828" t="s">
        <v>826</v>
      </c>
      <c r="D1830" s="829">
        <v>940.8</v>
      </c>
      <c r="E1830" s="830"/>
      <c r="F1830" s="830"/>
    </row>
    <row r="1831" ht="15.75" customHeight="1">
      <c r="A1831" s="812">
        <v>34705.0</v>
      </c>
      <c r="B1831" s="813" t="s">
        <v>10903</v>
      </c>
      <c r="C1831" s="828" t="s">
        <v>826</v>
      </c>
      <c r="D1831" s="829">
        <v>822.86</v>
      </c>
      <c r="E1831" s="830"/>
      <c r="F1831" s="830"/>
    </row>
    <row r="1832" ht="15.75" customHeight="1">
      <c r="A1832" s="812">
        <v>34707.0</v>
      </c>
      <c r="B1832" s="813" t="s">
        <v>10904</v>
      </c>
      <c r="C1832" s="828" t="s">
        <v>826</v>
      </c>
      <c r="D1832" s="829">
        <v>1524.78</v>
      </c>
      <c r="E1832" s="830"/>
      <c r="F1832" s="830"/>
    </row>
    <row r="1833" ht="15.75" customHeight="1">
      <c r="A1833" s="812">
        <v>2378.0</v>
      </c>
      <c r="B1833" s="813" t="s">
        <v>10905</v>
      </c>
      <c r="C1833" s="828" t="s">
        <v>826</v>
      </c>
      <c r="D1833" s="829">
        <v>1292.31</v>
      </c>
      <c r="E1833" s="830"/>
      <c r="F1833" s="830"/>
    </row>
    <row r="1834" ht="15.75" customHeight="1">
      <c r="A1834" s="812">
        <v>2379.0</v>
      </c>
      <c r="B1834" s="813" t="s">
        <v>10906</v>
      </c>
      <c r="C1834" s="828" t="s">
        <v>826</v>
      </c>
      <c r="D1834" s="829">
        <v>1292.31</v>
      </c>
      <c r="E1834" s="830"/>
      <c r="F1834" s="830"/>
    </row>
    <row r="1835" ht="15.75" customHeight="1">
      <c r="A1835" s="812">
        <v>2376.0</v>
      </c>
      <c r="B1835" s="813" t="s">
        <v>10907</v>
      </c>
      <c r="C1835" s="828" t="s">
        <v>826</v>
      </c>
      <c r="D1835" s="829">
        <v>2128.43</v>
      </c>
      <c r="E1835" s="830"/>
      <c r="F1835" s="830"/>
    </row>
    <row r="1836" ht="15.75" customHeight="1">
      <c r="A1836" s="812">
        <v>2394.0</v>
      </c>
      <c r="B1836" s="813" t="s">
        <v>10908</v>
      </c>
      <c r="C1836" s="828" t="s">
        <v>826</v>
      </c>
      <c r="D1836" s="829">
        <v>4550.19</v>
      </c>
      <c r="E1836" s="830"/>
      <c r="F1836" s="830"/>
    </row>
    <row r="1837" ht="15.75" customHeight="1">
      <c r="A1837" s="812">
        <v>34686.0</v>
      </c>
      <c r="B1837" s="813" t="s">
        <v>10909</v>
      </c>
      <c r="C1837" s="828" t="s">
        <v>826</v>
      </c>
      <c r="D1837" s="829">
        <v>13.66</v>
      </c>
      <c r="E1837" s="830"/>
      <c r="F1837" s="830"/>
    </row>
    <row r="1838" ht="15.75" customHeight="1">
      <c r="A1838" s="812">
        <v>34623.0</v>
      </c>
      <c r="B1838" s="813" t="s">
        <v>10910</v>
      </c>
      <c r="C1838" s="828" t="s">
        <v>826</v>
      </c>
      <c r="D1838" s="829">
        <v>51.99</v>
      </c>
      <c r="E1838" s="830"/>
      <c r="F1838" s="830"/>
    </row>
    <row r="1839" ht="15.75" customHeight="1">
      <c r="A1839" s="812">
        <v>34628.0</v>
      </c>
      <c r="B1839" s="813" t="s">
        <v>10911</v>
      </c>
      <c r="C1839" s="828" t="s">
        <v>826</v>
      </c>
      <c r="D1839" s="829">
        <v>74.47</v>
      </c>
      <c r="E1839" s="830"/>
      <c r="F1839" s="830"/>
    </row>
    <row r="1840" ht="15.75" customHeight="1">
      <c r="A1840" s="812">
        <v>34616.0</v>
      </c>
      <c r="B1840" s="813" t="s">
        <v>10912</v>
      </c>
      <c r="C1840" s="828" t="s">
        <v>826</v>
      </c>
      <c r="D1840" s="829">
        <v>52.8</v>
      </c>
      <c r="E1840" s="830"/>
      <c r="F1840" s="830"/>
    </row>
    <row r="1841" ht="15.75" customHeight="1">
      <c r="A1841" s="812">
        <v>34653.0</v>
      </c>
      <c r="B1841" s="813" t="s">
        <v>10913</v>
      </c>
      <c r="C1841" s="828" t="s">
        <v>826</v>
      </c>
      <c r="D1841" s="829">
        <v>9.21</v>
      </c>
      <c r="E1841" s="830"/>
      <c r="F1841" s="830"/>
    </row>
    <row r="1842" ht="15.75" customHeight="1">
      <c r="A1842" s="812">
        <v>34688.0</v>
      </c>
      <c r="B1842" s="813" t="s">
        <v>10914</v>
      </c>
      <c r="C1842" s="828" t="s">
        <v>826</v>
      </c>
      <c r="D1842" s="829">
        <v>16.69</v>
      </c>
      <c r="E1842" s="830"/>
      <c r="F1842" s="830"/>
    </row>
    <row r="1843" ht="15.75" customHeight="1">
      <c r="A1843" s="812">
        <v>34714.0</v>
      </c>
      <c r="B1843" s="813" t="s">
        <v>10915</v>
      </c>
      <c r="C1843" s="828" t="s">
        <v>826</v>
      </c>
      <c r="D1843" s="829">
        <v>77.26</v>
      </c>
      <c r="E1843" s="830"/>
      <c r="F1843" s="830"/>
    </row>
    <row r="1844" ht="15.75" customHeight="1">
      <c r="A1844" s="812">
        <v>34709.0</v>
      </c>
      <c r="B1844" s="813" t="s">
        <v>10916</v>
      </c>
      <c r="C1844" s="828" t="s">
        <v>826</v>
      </c>
      <c r="D1844" s="829">
        <v>64.69</v>
      </c>
      <c r="E1844" s="830"/>
      <c r="F1844" s="830"/>
    </row>
    <row r="1845" ht="15.75" customHeight="1">
      <c r="A1845" s="812">
        <v>2388.0</v>
      </c>
      <c r="B1845" s="813" t="s">
        <v>10917</v>
      </c>
      <c r="C1845" s="828" t="s">
        <v>826</v>
      </c>
      <c r="D1845" s="829">
        <v>64.2</v>
      </c>
      <c r="E1845" s="830"/>
      <c r="F1845" s="830"/>
    </row>
    <row r="1846" ht="15.75" customHeight="1">
      <c r="A1846" s="812">
        <v>34606.0</v>
      </c>
      <c r="B1846" s="813" t="s">
        <v>10918</v>
      </c>
      <c r="C1846" s="828" t="s">
        <v>826</v>
      </c>
      <c r="D1846" s="829">
        <v>98.49</v>
      </c>
      <c r="E1846" s="830"/>
      <c r="F1846" s="830"/>
    </row>
    <row r="1847" ht="15.75" customHeight="1">
      <c r="A1847" s="812">
        <v>2370.0</v>
      </c>
      <c r="B1847" s="813" t="s">
        <v>10919</v>
      </c>
      <c r="C1847" s="828" t="s">
        <v>826</v>
      </c>
      <c r="D1847" s="829">
        <v>11.93</v>
      </c>
      <c r="E1847" s="830"/>
      <c r="F1847" s="830"/>
    </row>
    <row r="1848" ht="15.75" customHeight="1">
      <c r="A1848" s="812">
        <v>2386.0</v>
      </c>
      <c r="B1848" s="813" t="s">
        <v>10920</v>
      </c>
      <c r="C1848" s="828" t="s">
        <v>826</v>
      </c>
      <c r="D1848" s="829">
        <v>20.01</v>
      </c>
      <c r="E1848" s="830"/>
      <c r="F1848" s="830"/>
    </row>
    <row r="1849" ht="15.75" customHeight="1">
      <c r="A1849" s="812">
        <v>34689.0</v>
      </c>
      <c r="B1849" s="813" t="s">
        <v>10921</v>
      </c>
      <c r="C1849" s="828" t="s">
        <v>826</v>
      </c>
      <c r="D1849" s="829">
        <v>31.35</v>
      </c>
      <c r="E1849" s="830"/>
      <c r="F1849" s="830"/>
    </row>
    <row r="1850" ht="15.75" customHeight="1">
      <c r="A1850" s="812">
        <v>2392.0</v>
      </c>
      <c r="B1850" s="813" t="s">
        <v>10922</v>
      </c>
      <c r="C1850" s="828" t="s">
        <v>826</v>
      </c>
      <c r="D1850" s="829">
        <v>80.08</v>
      </c>
      <c r="E1850" s="830"/>
      <c r="F1850" s="830"/>
    </row>
    <row r="1851" ht="15.75" customHeight="1">
      <c r="A1851" s="812">
        <v>2373.0</v>
      </c>
      <c r="B1851" s="813" t="s">
        <v>10923</v>
      </c>
      <c r="C1851" s="828" t="s">
        <v>826</v>
      </c>
      <c r="D1851" s="829">
        <v>112.83</v>
      </c>
      <c r="E1851" s="830"/>
      <c r="F1851" s="830"/>
    </row>
    <row r="1852" ht="15.75" customHeight="1">
      <c r="A1852" s="812">
        <v>39465.0</v>
      </c>
      <c r="B1852" s="813" t="s">
        <v>10924</v>
      </c>
      <c r="C1852" s="828" t="s">
        <v>826</v>
      </c>
      <c r="D1852" s="829">
        <v>68.92</v>
      </c>
      <c r="E1852" s="830"/>
      <c r="F1852" s="830"/>
    </row>
    <row r="1853" ht="15.75" customHeight="1">
      <c r="A1853" s="812">
        <v>39466.0</v>
      </c>
      <c r="B1853" s="813" t="s">
        <v>10925</v>
      </c>
      <c r="C1853" s="828" t="s">
        <v>826</v>
      </c>
      <c r="D1853" s="829">
        <v>77.54</v>
      </c>
      <c r="E1853" s="830"/>
      <c r="F1853" s="830"/>
    </row>
    <row r="1854" ht="15.75" customHeight="1">
      <c r="A1854" s="812">
        <v>39467.0</v>
      </c>
      <c r="B1854" s="813" t="s">
        <v>10926</v>
      </c>
      <c r="C1854" s="828" t="s">
        <v>826</v>
      </c>
      <c r="D1854" s="829">
        <v>99.19</v>
      </c>
      <c r="E1854" s="830"/>
      <c r="F1854" s="830"/>
    </row>
    <row r="1855" ht="15.75" customHeight="1">
      <c r="A1855" s="812">
        <v>39468.0</v>
      </c>
      <c r="B1855" s="813" t="s">
        <v>10927</v>
      </c>
      <c r="C1855" s="828" t="s">
        <v>826</v>
      </c>
      <c r="D1855" s="829">
        <v>176.3</v>
      </c>
      <c r="E1855" s="830"/>
      <c r="F1855" s="830"/>
    </row>
    <row r="1856" ht="15.75" customHeight="1">
      <c r="A1856" s="812">
        <v>39469.0</v>
      </c>
      <c r="B1856" s="813" t="s">
        <v>10928</v>
      </c>
      <c r="C1856" s="828" t="s">
        <v>826</v>
      </c>
      <c r="D1856" s="829">
        <v>71.81</v>
      </c>
      <c r="E1856" s="830"/>
      <c r="F1856" s="830"/>
    </row>
    <row r="1857" ht="15.75" customHeight="1">
      <c r="A1857" s="812">
        <v>39470.0</v>
      </c>
      <c r="B1857" s="813" t="s">
        <v>10929</v>
      </c>
      <c r="C1857" s="828" t="s">
        <v>826</v>
      </c>
      <c r="D1857" s="829">
        <v>88.24</v>
      </c>
      <c r="E1857" s="830"/>
      <c r="F1857" s="830"/>
    </row>
    <row r="1858" ht="15.75" customHeight="1">
      <c r="A1858" s="812">
        <v>39471.0</v>
      </c>
      <c r="B1858" s="813" t="s">
        <v>10930</v>
      </c>
      <c r="C1858" s="828" t="s">
        <v>826</v>
      </c>
      <c r="D1858" s="829">
        <v>106.04</v>
      </c>
      <c r="E1858" s="830"/>
      <c r="F1858" s="830"/>
    </row>
    <row r="1859" ht="15.75" customHeight="1">
      <c r="A1859" s="812">
        <v>39472.0</v>
      </c>
      <c r="B1859" s="813" t="s">
        <v>10931</v>
      </c>
      <c r="C1859" s="828" t="s">
        <v>826</v>
      </c>
      <c r="D1859" s="829">
        <v>184.25</v>
      </c>
      <c r="E1859" s="830"/>
      <c r="F1859" s="830"/>
    </row>
    <row r="1860" ht="15.75" customHeight="1">
      <c r="A1860" s="812">
        <v>39473.0</v>
      </c>
      <c r="B1860" s="813" t="s">
        <v>10932</v>
      </c>
      <c r="C1860" s="828" t="s">
        <v>826</v>
      </c>
      <c r="D1860" s="829">
        <v>119.02</v>
      </c>
      <c r="E1860" s="830"/>
      <c r="F1860" s="830"/>
    </row>
    <row r="1861" ht="15.75" customHeight="1">
      <c r="A1861" s="812">
        <v>39474.0</v>
      </c>
      <c r="B1861" s="813" t="s">
        <v>10933</v>
      </c>
      <c r="C1861" s="828" t="s">
        <v>826</v>
      </c>
      <c r="D1861" s="829">
        <v>126.88</v>
      </c>
      <c r="E1861" s="830"/>
      <c r="F1861" s="830"/>
    </row>
    <row r="1862" ht="15.75" customHeight="1">
      <c r="A1862" s="812">
        <v>39475.0</v>
      </c>
      <c r="B1862" s="813" t="s">
        <v>10934</v>
      </c>
      <c r="C1862" s="828" t="s">
        <v>826</v>
      </c>
      <c r="D1862" s="829">
        <v>143.96</v>
      </c>
      <c r="E1862" s="830"/>
      <c r="F1862" s="830"/>
    </row>
    <row r="1863" ht="15.75" customHeight="1">
      <c r="A1863" s="812">
        <v>39476.0</v>
      </c>
      <c r="B1863" s="813" t="s">
        <v>10935</v>
      </c>
      <c r="C1863" s="828" t="s">
        <v>826</v>
      </c>
      <c r="D1863" s="829">
        <v>271.0</v>
      </c>
      <c r="E1863" s="830"/>
      <c r="F1863" s="830"/>
    </row>
    <row r="1864" ht="15.75" customHeight="1">
      <c r="A1864" s="812">
        <v>39477.0</v>
      </c>
      <c r="B1864" s="813" t="s">
        <v>10936</v>
      </c>
      <c r="C1864" s="828" t="s">
        <v>826</v>
      </c>
      <c r="D1864" s="829">
        <v>132.78</v>
      </c>
      <c r="E1864" s="830"/>
      <c r="F1864" s="830"/>
    </row>
    <row r="1865" ht="15.75" customHeight="1">
      <c r="A1865" s="812">
        <v>39478.0</v>
      </c>
      <c r="B1865" s="813" t="s">
        <v>10937</v>
      </c>
      <c r="C1865" s="828" t="s">
        <v>826</v>
      </c>
      <c r="D1865" s="829">
        <v>136.89</v>
      </c>
      <c r="E1865" s="830"/>
      <c r="F1865" s="830"/>
    </row>
    <row r="1866" ht="15.75" customHeight="1">
      <c r="A1866" s="812">
        <v>39479.0</v>
      </c>
      <c r="B1866" s="813" t="s">
        <v>10938</v>
      </c>
      <c r="C1866" s="828" t="s">
        <v>826</v>
      </c>
      <c r="D1866" s="829">
        <v>161.29</v>
      </c>
      <c r="E1866" s="830"/>
      <c r="F1866" s="830"/>
    </row>
    <row r="1867" ht="15.75" customHeight="1">
      <c r="A1867" s="812">
        <v>39480.0</v>
      </c>
      <c r="B1867" s="813" t="s">
        <v>10939</v>
      </c>
      <c r="C1867" s="828" t="s">
        <v>826</v>
      </c>
      <c r="D1867" s="829">
        <v>332.82</v>
      </c>
      <c r="E1867" s="830"/>
      <c r="F1867" s="830"/>
    </row>
    <row r="1868" ht="15.75" customHeight="1">
      <c r="A1868" s="812">
        <v>39459.0</v>
      </c>
      <c r="B1868" s="813" t="s">
        <v>10940</v>
      </c>
      <c r="C1868" s="828" t="s">
        <v>826</v>
      </c>
      <c r="D1868" s="829">
        <v>282.48</v>
      </c>
      <c r="E1868" s="830"/>
      <c r="F1868" s="830"/>
    </row>
    <row r="1869" ht="15.75" customHeight="1">
      <c r="A1869" s="812">
        <v>39445.0</v>
      </c>
      <c r="B1869" s="813" t="s">
        <v>10941</v>
      </c>
      <c r="C1869" s="828" t="s">
        <v>826</v>
      </c>
      <c r="D1869" s="829">
        <v>141.83</v>
      </c>
      <c r="E1869" s="830"/>
      <c r="F1869" s="830"/>
    </row>
    <row r="1870" ht="15.75" customHeight="1">
      <c r="A1870" s="812">
        <v>39446.0</v>
      </c>
      <c r="B1870" s="813" t="s">
        <v>10942</v>
      </c>
      <c r="C1870" s="828" t="s">
        <v>826</v>
      </c>
      <c r="D1870" s="829">
        <v>144.35</v>
      </c>
      <c r="E1870" s="830"/>
      <c r="F1870" s="830"/>
    </row>
    <row r="1871" ht="15.75" customHeight="1">
      <c r="A1871" s="812">
        <v>39447.0</v>
      </c>
      <c r="B1871" s="813" t="s">
        <v>10943</v>
      </c>
      <c r="C1871" s="828" t="s">
        <v>826</v>
      </c>
      <c r="D1871" s="829">
        <v>154.37</v>
      </c>
      <c r="E1871" s="830"/>
      <c r="F1871" s="830"/>
    </row>
    <row r="1872" ht="15.75" customHeight="1">
      <c r="A1872" s="812">
        <v>39448.0</v>
      </c>
      <c r="B1872" s="813" t="s">
        <v>10944</v>
      </c>
      <c r="C1872" s="828" t="s">
        <v>826</v>
      </c>
      <c r="D1872" s="829">
        <v>263.23</v>
      </c>
      <c r="E1872" s="830"/>
      <c r="F1872" s="830"/>
    </row>
    <row r="1873" ht="15.75" customHeight="1">
      <c r="A1873" s="812">
        <v>39450.0</v>
      </c>
      <c r="B1873" s="813" t="s">
        <v>10945</v>
      </c>
      <c r="C1873" s="828" t="s">
        <v>826</v>
      </c>
      <c r="D1873" s="829">
        <v>160.6</v>
      </c>
      <c r="E1873" s="830"/>
      <c r="F1873" s="830"/>
    </row>
    <row r="1874" ht="15.75" customHeight="1">
      <c r="A1874" s="812">
        <v>39451.0</v>
      </c>
      <c r="B1874" s="813" t="s">
        <v>10946</v>
      </c>
      <c r="C1874" s="828" t="s">
        <v>826</v>
      </c>
      <c r="D1874" s="829">
        <v>175.17</v>
      </c>
      <c r="E1874" s="830"/>
      <c r="F1874" s="830"/>
    </row>
    <row r="1875" ht="15.75" customHeight="1">
      <c r="A1875" s="812">
        <v>39452.0</v>
      </c>
      <c r="B1875" s="813" t="s">
        <v>10947</v>
      </c>
      <c r="C1875" s="828" t="s">
        <v>826</v>
      </c>
      <c r="D1875" s="829">
        <v>176.21</v>
      </c>
      <c r="E1875" s="830"/>
      <c r="F1875" s="830"/>
    </row>
    <row r="1876" ht="15.75" customHeight="1">
      <c r="A1876" s="812">
        <v>39523.0</v>
      </c>
      <c r="B1876" s="813" t="s">
        <v>10948</v>
      </c>
      <c r="C1876" s="828" t="s">
        <v>826</v>
      </c>
      <c r="D1876" s="829">
        <v>294.89</v>
      </c>
      <c r="E1876" s="830"/>
      <c r="F1876" s="830"/>
    </row>
    <row r="1877" ht="15.75" customHeight="1">
      <c r="A1877" s="812">
        <v>39449.0</v>
      </c>
      <c r="B1877" s="813" t="s">
        <v>10949</v>
      </c>
      <c r="C1877" s="828" t="s">
        <v>826</v>
      </c>
      <c r="D1877" s="829">
        <v>326.57</v>
      </c>
      <c r="E1877" s="830"/>
      <c r="F1877" s="830"/>
    </row>
    <row r="1878" ht="15.75" customHeight="1">
      <c r="A1878" s="812">
        <v>39455.0</v>
      </c>
      <c r="B1878" s="813" t="s">
        <v>10950</v>
      </c>
      <c r="C1878" s="828" t="s">
        <v>826</v>
      </c>
      <c r="D1878" s="829">
        <v>161.59</v>
      </c>
      <c r="E1878" s="830"/>
      <c r="F1878" s="830"/>
    </row>
    <row r="1879" ht="15.75" customHeight="1">
      <c r="A1879" s="812">
        <v>39456.0</v>
      </c>
      <c r="B1879" s="813" t="s">
        <v>10951</v>
      </c>
      <c r="C1879" s="828" t="s">
        <v>826</v>
      </c>
      <c r="D1879" s="829">
        <v>161.71</v>
      </c>
      <c r="E1879" s="830"/>
      <c r="F1879" s="830"/>
    </row>
    <row r="1880" ht="15.75" customHeight="1">
      <c r="A1880" s="812">
        <v>39457.0</v>
      </c>
      <c r="B1880" s="813" t="s">
        <v>10952</v>
      </c>
      <c r="C1880" s="828" t="s">
        <v>826</v>
      </c>
      <c r="D1880" s="829">
        <v>176.29</v>
      </c>
      <c r="E1880" s="830"/>
      <c r="F1880" s="830"/>
    </row>
    <row r="1881" ht="15.75" customHeight="1">
      <c r="A1881" s="812">
        <v>39458.0</v>
      </c>
      <c r="B1881" s="813" t="s">
        <v>10953</v>
      </c>
      <c r="C1881" s="828" t="s">
        <v>826</v>
      </c>
      <c r="D1881" s="829">
        <v>328.98</v>
      </c>
      <c r="E1881" s="830"/>
      <c r="F1881" s="830"/>
    </row>
    <row r="1882" ht="15.75" customHeight="1">
      <c r="A1882" s="812">
        <v>39464.0</v>
      </c>
      <c r="B1882" s="813" t="s">
        <v>10954</v>
      </c>
      <c r="C1882" s="828" t="s">
        <v>826</v>
      </c>
      <c r="D1882" s="829">
        <v>529.02</v>
      </c>
      <c r="E1882" s="830"/>
      <c r="F1882" s="830"/>
    </row>
    <row r="1883" ht="15.75" customHeight="1">
      <c r="A1883" s="812">
        <v>39460.0</v>
      </c>
      <c r="B1883" s="813" t="s">
        <v>10955</v>
      </c>
      <c r="C1883" s="828" t="s">
        <v>826</v>
      </c>
      <c r="D1883" s="829">
        <v>200.64</v>
      </c>
      <c r="E1883" s="830"/>
      <c r="F1883" s="830"/>
    </row>
    <row r="1884" ht="15.75" customHeight="1">
      <c r="A1884" s="812">
        <v>39461.0</v>
      </c>
      <c r="B1884" s="813" t="s">
        <v>10956</v>
      </c>
      <c r="C1884" s="828" t="s">
        <v>826</v>
      </c>
      <c r="D1884" s="829">
        <v>235.11</v>
      </c>
      <c r="E1884" s="830"/>
      <c r="F1884" s="830"/>
    </row>
    <row r="1885" ht="15.75" customHeight="1">
      <c r="A1885" s="812">
        <v>39462.0</v>
      </c>
      <c r="B1885" s="813" t="s">
        <v>10957</v>
      </c>
      <c r="C1885" s="828" t="s">
        <v>826</v>
      </c>
      <c r="D1885" s="829">
        <v>226.59</v>
      </c>
      <c r="E1885" s="830"/>
      <c r="F1885" s="830"/>
    </row>
    <row r="1886" ht="15.75" customHeight="1">
      <c r="A1886" s="812">
        <v>39463.0</v>
      </c>
      <c r="B1886" s="813" t="s">
        <v>10958</v>
      </c>
      <c r="C1886" s="828" t="s">
        <v>826</v>
      </c>
      <c r="D1886" s="829">
        <v>524.92</v>
      </c>
      <c r="E1886" s="830"/>
      <c r="F1886" s="830"/>
    </row>
    <row r="1887" ht="15.75" customHeight="1">
      <c r="A1887" s="812">
        <v>26039.0</v>
      </c>
      <c r="B1887" s="813" t="s">
        <v>10959</v>
      </c>
      <c r="C1887" s="828" t="s">
        <v>826</v>
      </c>
      <c r="D1887" s="829">
        <v>249588.52</v>
      </c>
      <c r="E1887" s="830"/>
      <c r="F1887" s="830"/>
    </row>
    <row r="1888" ht="15.75" customHeight="1">
      <c r="A1888" s="812">
        <v>2401.0</v>
      </c>
      <c r="B1888" s="813" t="s">
        <v>10960</v>
      </c>
      <c r="C1888" s="828" t="s">
        <v>826</v>
      </c>
      <c r="D1888" s="829">
        <v>57408.12</v>
      </c>
      <c r="E1888" s="830"/>
      <c r="F1888" s="830"/>
    </row>
    <row r="1889" ht="15.75" customHeight="1">
      <c r="A1889" s="812">
        <v>38870.0</v>
      </c>
      <c r="B1889" s="813" t="s">
        <v>10961</v>
      </c>
      <c r="C1889" s="828" t="s">
        <v>826</v>
      </c>
      <c r="D1889" s="829">
        <v>47.97</v>
      </c>
      <c r="E1889" s="830"/>
      <c r="F1889" s="830"/>
    </row>
    <row r="1890" ht="15.75" customHeight="1">
      <c r="A1890" s="812">
        <v>38869.0</v>
      </c>
      <c r="B1890" s="813" t="s">
        <v>10962</v>
      </c>
      <c r="C1890" s="828" t="s">
        <v>826</v>
      </c>
      <c r="D1890" s="829">
        <v>42.31</v>
      </c>
      <c r="E1890" s="830"/>
      <c r="F1890" s="830"/>
    </row>
    <row r="1891" ht="15.75" customHeight="1">
      <c r="A1891" s="812">
        <v>38872.0</v>
      </c>
      <c r="B1891" s="813" t="s">
        <v>10963</v>
      </c>
      <c r="C1891" s="828" t="s">
        <v>826</v>
      </c>
      <c r="D1891" s="829">
        <v>65.52</v>
      </c>
      <c r="E1891" s="830"/>
      <c r="F1891" s="830"/>
    </row>
    <row r="1892" ht="15.75" customHeight="1">
      <c r="A1892" s="812">
        <v>38871.0</v>
      </c>
      <c r="B1892" s="813" t="s">
        <v>10964</v>
      </c>
      <c r="C1892" s="828" t="s">
        <v>826</v>
      </c>
      <c r="D1892" s="829">
        <v>52.7</v>
      </c>
      <c r="E1892" s="830"/>
      <c r="F1892" s="830"/>
    </row>
    <row r="1893" ht="15.75" customHeight="1">
      <c r="A1893" s="812">
        <v>39283.0</v>
      </c>
      <c r="B1893" s="813" t="s">
        <v>10965</v>
      </c>
      <c r="C1893" s="828" t="s">
        <v>826</v>
      </c>
      <c r="D1893" s="829">
        <v>164.16</v>
      </c>
      <c r="E1893" s="830"/>
      <c r="F1893" s="830"/>
    </row>
    <row r="1894" ht="15.75" customHeight="1">
      <c r="A1894" s="812">
        <v>39284.0</v>
      </c>
      <c r="B1894" s="813" t="s">
        <v>10966</v>
      </c>
      <c r="C1894" s="828" t="s">
        <v>826</v>
      </c>
      <c r="D1894" s="829">
        <v>177.89</v>
      </c>
      <c r="E1894" s="830"/>
      <c r="F1894" s="830"/>
    </row>
    <row r="1895" ht="15.75" customHeight="1">
      <c r="A1895" s="812">
        <v>39285.0</v>
      </c>
      <c r="B1895" s="813" t="s">
        <v>10967</v>
      </c>
      <c r="C1895" s="828" t="s">
        <v>826</v>
      </c>
      <c r="D1895" s="829">
        <v>180.46</v>
      </c>
      <c r="E1895" s="830"/>
      <c r="F1895" s="830"/>
    </row>
    <row r="1896" ht="15.75" customHeight="1">
      <c r="A1896" s="812">
        <v>39286.0</v>
      </c>
      <c r="B1896" s="813" t="s">
        <v>10968</v>
      </c>
      <c r="C1896" s="828" t="s">
        <v>826</v>
      </c>
      <c r="D1896" s="829">
        <v>176.52</v>
      </c>
      <c r="E1896" s="830"/>
      <c r="F1896" s="830"/>
    </row>
    <row r="1897" ht="15.75" customHeight="1">
      <c r="A1897" s="812">
        <v>39287.0</v>
      </c>
      <c r="B1897" s="813" t="s">
        <v>10969</v>
      </c>
      <c r="C1897" s="828" t="s">
        <v>826</v>
      </c>
      <c r="D1897" s="829">
        <v>207.27</v>
      </c>
      <c r="E1897" s="830"/>
      <c r="F1897" s="830"/>
    </row>
    <row r="1898" ht="15.75" customHeight="1">
      <c r="A1898" s="812">
        <v>39288.0</v>
      </c>
      <c r="B1898" s="813" t="s">
        <v>10970</v>
      </c>
      <c r="C1898" s="828" t="s">
        <v>826</v>
      </c>
      <c r="D1898" s="829">
        <v>221.21</v>
      </c>
      <c r="E1898" s="830"/>
      <c r="F1898" s="830"/>
    </row>
    <row r="1899" ht="15.75" customHeight="1">
      <c r="A1899" s="812">
        <v>2414.0</v>
      </c>
      <c r="B1899" s="813" t="s">
        <v>10971</v>
      </c>
      <c r="C1899" s="828" t="s">
        <v>1700</v>
      </c>
      <c r="D1899" s="829">
        <v>102.13</v>
      </c>
      <c r="E1899" s="830"/>
      <c r="F1899" s="830"/>
    </row>
    <row r="1900" ht="15.75" customHeight="1">
      <c r="A1900" s="812">
        <v>2413.0</v>
      </c>
      <c r="B1900" s="813" t="s">
        <v>10972</v>
      </c>
      <c r="C1900" s="828" t="s">
        <v>1700</v>
      </c>
      <c r="D1900" s="829">
        <v>98.25</v>
      </c>
      <c r="E1900" s="830"/>
      <c r="F1900" s="830"/>
    </row>
    <row r="1901" ht="15.75" customHeight="1">
      <c r="A1901" s="812">
        <v>2405.0</v>
      </c>
      <c r="B1901" s="813" t="s">
        <v>10973</v>
      </c>
      <c r="C1901" s="828" t="s">
        <v>1700</v>
      </c>
      <c r="D1901" s="829">
        <v>114.36</v>
      </c>
      <c r="E1901" s="830"/>
      <c r="F1901" s="830"/>
    </row>
    <row r="1902" ht="15.75" customHeight="1">
      <c r="A1902" s="812">
        <v>13361.0</v>
      </c>
      <c r="B1902" s="813" t="s">
        <v>10974</v>
      </c>
      <c r="C1902" s="828" t="s">
        <v>1700</v>
      </c>
      <c r="D1902" s="829">
        <v>95.67</v>
      </c>
      <c r="E1902" s="830"/>
      <c r="F1902" s="830"/>
    </row>
    <row r="1903" ht="15.75" customHeight="1">
      <c r="A1903" s="812">
        <v>11987.0</v>
      </c>
      <c r="B1903" s="813" t="s">
        <v>10975</v>
      </c>
      <c r="C1903" s="828" t="s">
        <v>1700</v>
      </c>
      <c r="D1903" s="829">
        <v>255.98</v>
      </c>
      <c r="E1903" s="830"/>
      <c r="F1903" s="830"/>
    </row>
    <row r="1904" ht="15.75" customHeight="1">
      <c r="A1904" s="812">
        <v>2416.0</v>
      </c>
      <c r="B1904" s="813" t="s">
        <v>10976</v>
      </c>
      <c r="C1904" s="828" t="s">
        <v>1700</v>
      </c>
      <c r="D1904" s="829">
        <v>113.25</v>
      </c>
      <c r="E1904" s="830"/>
      <c r="F1904" s="830"/>
    </row>
    <row r="1905" ht="15.75" customHeight="1">
      <c r="A1905" s="812">
        <v>2412.0</v>
      </c>
      <c r="B1905" s="813" t="s">
        <v>10977</v>
      </c>
      <c r="C1905" s="828" t="s">
        <v>1700</v>
      </c>
      <c r="D1905" s="829">
        <v>109.37</v>
      </c>
      <c r="E1905" s="830"/>
      <c r="F1905" s="830"/>
    </row>
    <row r="1906" ht="15.75" customHeight="1">
      <c r="A1906" s="812">
        <v>2411.0</v>
      </c>
      <c r="B1906" s="813" t="s">
        <v>10978</v>
      </c>
      <c r="C1906" s="828" t="s">
        <v>1700</v>
      </c>
      <c r="D1906" s="829">
        <v>95.67</v>
      </c>
      <c r="E1906" s="830"/>
      <c r="F1906" s="830"/>
    </row>
    <row r="1907" ht="15.75" customHeight="1">
      <c r="A1907" s="812">
        <v>2406.0</v>
      </c>
      <c r="B1907" s="813" t="s">
        <v>10979</v>
      </c>
      <c r="C1907" s="828" t="s">
        <v>1700</v>
      </c>
      <c r="D1907" s="829">
        <v>93.08</v>
      </c>
      <c r="E1907" s="830"/>
      <c r="F1907" s="830"/>
    </row>
    <row r="1908" ht="15.75" customHeight="1">
      <c r="A1908" s="812">
        <v>10571.0</v>
      </c>
      <c r="B1908" s="813" t="s">
        <v>10980</v>
      </c>
      <c r="C1908" s="828" t="s">
        <v>1700</v>
      </c>
      <c r="D1908" s="829">
        <v>227.54</v>
      </c>
      <c r="E1908" s="830"/>
      <c r="F1908" s="830"/>
    </row>
    <row r="1909" ht="15.75" customHeight="1">
      <c r="A1909" s="812">
        <v>11985.0</v>
      </c>
      <c r="B1909" s="813" t="s">
        <v>10981</v>
      </c>
      <c r="C1909" s="828" t="s">
        <v>1700</v>
      </c>
      <c r="D1909" s="829">
        <v>219.78</v>
      </c>
      <c r="E1909" s="830"/>
      <c r="F1909" s="830"/>
    </row>
    <row r="1910" ht="15.75" customHeight="1">
      <c r="A1910" s="812">
        <v>2410.0</v>
      </c>
      <c r="B1910" s="813" t="s">
        <v>10982</v>
      </c>
      <c r="C1910" s="828" t="s">
        <v>1700</v>
      </c>
      <c r="D1910" s="829">
        <v>96.96</v>
      </c>
      <c r="E1910" s="830"/>
      <c r="F1910" s="830"/>
    </row>
    <row r="1911" ht="15.75" customHeight="1">
      <c r="A1911" s="812">
        <v>2417.0</v>
      </c>
      <c r="B1911" s="813" t="s">
        <v>10983</v>
      </c>
      <c r="C1911" s="828" t="s">
        <v>1700</v>
      </c>
      <c r="D1911" s="829">
        <v>103.42</v>
      </c>
      <c r="E1911" s="830"/>
      <c r="F1911" s="830"/>
    </row>
    <row r="1912" ht="15.75" customHeight="1">
      <c r="A1912" s="812">
        <v>2415.0</v>
      </c>
      <c r="B1912" s="813" t="s">
        <v>10984</v>
      </c>
      <c r="C1912" s="828" t="s">
        <v>1700</v>
      </c>
      <c r="D1912" s="829">
        <v>82.74</v>
      </c>
      <c r="E1912" s="830"/>
      <c r="F1912" s="830"/>
    </row>
    <row r="1913" ht="15.75" customHeight="1">
      <c r="A1913" s="812">
        <v>13360.0</v>
      </c>
      <c r="B1913" s="813" t="s">
        <v>10985</v>
      </c>
      <c r="C1913" s="828" t="s">
        <v>1700</v>
      </c>
      <c r="D1913" s="829">
        <v>82.74</v>
      </c>
      <c r="E1913" s="830"/>
      <c r="F1913" s="830"/>
    </row>
    <row r="1914" ht="15.75" customHeight="1">
      <c r="A1914" s="812">
        <v>11983.0</v>
      </c>
      <c r="B1914" s="813" t="s">
        <v>10986</v>
      </c>
      <c r="C1914" s="828" t="s">
        <v>1700</v>
      </c>
      <c r="D1914" s="829">
        <v>201.68</v>
      </c>
      <c r="E1914" s="830"/>
      <c r="F1914" s="830"/>
    </row>
    <row r="1915" ht="15.75" customHeight="1">
      <c r="A1915" s="812">
        <v>11986.0</v>
      </c>
      <c r="B1915" s="813" t="s">
        <v>10987</v>
      </c>
      <c r="C1915" s="828" t="s">
        <v>1700</v>
      </c>
      <c r="D1915" s="829">
        <v>245.64</v>
      </c>
      <c r="E1915" s="830"/>
      <c r="F1915" s="830"/>
    </row>
    <row r="1916" ht="15.75" customHeight="1">
      <c r="A1916" s="812">
        <v>2404.0</v>
      </c>
      <c r="B1916" s="813" t="s">
        <v>10988</v>
      </c>
      <c r="C1916" s="828" t="s">
        <v>1700</v>
      </c>
      <c r="D1916" s="829">
        <v>90.5</v>
      </c>
      <c r="E1916" s="830"/>
      <c r="F1916" s="830"/>
    </row>
    <row r="1917" ht="15.75" customHeight="1">
      <c r="A1917" s="812">
        <v>25976.0</v>
      </c>
      <c r="B1917" s="813" t="s">
        <v>10989</v>
      </c>
      <c r="C1917" s="828" t="s">
        <v>1700</v>
      </c>
      <c r="D1917" s="829">
        <v>368.05</v>
      </c>
      <c r="E1917" s="830"/>
      <c r="F1917" s="830"/>
    </row>
    <row r="1918" ht="15.75" customHeight="1">
      <c r="A1918" s="812">
        <v>10629.0</v>
      </c>
      <c r="B1918" s="813" t="s">
        <v>10990</v>
      </c>
      <c r="C1918" s="828" t="s">
        <v>1700</v>
      </c>
      <c r="D1918" s="829">
        <v>381.07</v>
      </c>
      <c r="E1918" s="830"/>
      <c r="F1918" s="830"/>
    </row>
    <row r="1919" ht="15.75" customHeight="1">
      <c r="A1919" s="812">
        <v>10698.0</v>
      </c>
      <c r="B1919" s="813" t="s">
        <v>10991</v>
      </c>
      <c r="C1919" s="828" t="s">
        <v>1700</v>
      </c>
      <c r="D1919" s="829">
        <v>158.78</v>
      </c>
      <c r="E1919" s="830"/>
      <c r="F1919" s="830"/>
    </row>
    <row r="1920" ht="15.75" customHeight="1">
      <c r="A1920" s="812">
        <v>40521.0</v>
      </c>
      <c r="B1920" s="813" t="s">
        <v>10992</v>
      </c>
      <c r="C1920" s="828" t="s">
        <v>826</v>
      </c>
      <c r="D1920" s="829">
        <v>118291.76</v>
      </c>
      <c r="E1920" s="830"/>
      <c r="F1920" s="830"/>
    </row>
    <row r="1921" ht="15.75" customHeight="1">
      <c r="A1921" s="812">
        <v>2432.0</v>
      </c>
      <c r="B1921" s="813" t="s">
        <v>10993</v>
      </c>
      <c r="C1921" s="828" t="s">
        <v>826</v>
      </c>
      <c r="D1921" s="829">
        <v>20.11</v>
      </c>
      <c r="E1921" s="830"/>
      <c r="F1921" s="830"/>
    </row>
    <row r="1922" ht="15.75" customHeight="1">
      <c r="A1922" s="812">
        <v>2418.0</v>
      </c>
      <c r="B1922" s="813" t="s">
        <v>10994</v>
      </c>
      <c r="C1922" s="828" t="s">
        <v>826</v>
      </c>
      <c r="D1922" s="829">
        <v>9.33</v>
      </c>
      <c r="E1922" s="830"/>
      <c r="F1922" s="830"/>
    </row>
    <row r="1923" ht="15.75" customHeight="1">
      <c r="A1923" s="812">
        <v>2433.0</v>
      </c>
      <c r="B1923" s="813" t="s">
        <v>10995</v>
      </c>
      <c r="C1923" s="828" t="s">
        <v>826</v>
      </c>
      <c r="D1923" s="829">
        <v>6.81</v>
      </c>
      <c r="E1923" s="830"/>
      <c r="F1923" s="830"/>
    </row>
    <row r="1924" ht="15.75" customHeight="1">
      <c r="A1924" s="812">
        <v>2420.0</v>
      </c>
      <c r="B1924" s="813" t="s">
        <v>10996</v>
      </c>
      <c r="C1924" s="828" t="s">
        <v>826</v>
      </c>
      <c r="D1924" s="829">
        <v>11.7</v>
      </c>
      <c r="E1924" s="830"/>
      <c r="F1924" s="830"/>
    </row>
    <row r="1925" ht="15.75" customHeight="1">
      <c r="A1925" s="812">
        <v>11447.0</v>
      </c>
      <c r="B1925" s="813" t="s">
        <v>10997</v>
      </c>
      <c r="C1925" s="828" t="s">
        <v>826</v>
      </c>
      <c r="D1925" s="829">
        <v>23.12</v>
      </c>
      <c r="E1925" s="830"/>
      <c r="F1925" s="830"/>
    </row>
    <row r="1926" ht="15.75" customHeight="1">
      <c r="A1926" s="812">
        <v>11451.0</v>
      </c>
      <c r="B1926" s="813" t="s">
        <v>10998</v>
      </c>
      <c r="C1926" s="828" t="s">
        <v>826</v>
      </c>
      <c r="D1926" s="829">
        <v>61.99</v>
      </c>
      <c r="E1926" s="830"/>
      <c r="F1926" s="830"/>
    </row>
    <row r="1927" ht="15.75" customHeight="1">
      <c r="A1927" s="812">
        <v>11116.0</v>
      </c>
      <c r="B1927" s="813" t="s">
        <v>10999</v>
      </c>
      <c r="C1927" s="828" t="s">
        <v>826</v>
      </c>
      <c r="D1927" s="829">
        <v>496.91</v>
      </c>
      <c r="E1927" s="830"/>
      <c r="F1927" s="830"/>
    </row>
    <row r="1928" ht="15.75" customHeight="1">
      <c r="A1928" s="812">
        <v>38411.0</v>
      </c>
      <c r="B1928" s="813" t="s">
        <v>11000</v>
      </c>
      <c r="C1928" s="828" t="s">
        <v>826</v>
      </c>
      <c r="D1928" s="829">
        <v>1260.16</v>
      </c>
      <c r="E1928" s="830"/>
      <c r="F1928" s="830"/>
    </row>
    <row r="1929" ht="15.75" customHeight="1">
      <c r="A1929" s="812">
        <v>1370.0</v>
      </c>
      <c r="B1929" s="813" t="s">
        <v>11001</v>
      </c>
      <c r="C1929" s="828" t="s">
        <v>826</v>
      </c>
      <c r="D1929" s="829">
        <v>90.74</v>
      </c>
      <c r="E1929" s="830"/>
      <c r="F1929" s="830"/>
    </row>
    <row r="1930" ht="15.75" customHeight="1">
      <c r="A1930" s="812">
        <v>38189.0</v>
      </c>
      <c r="B1930" s="813" t="s">
        <v>11002</v>
      </c>
      <c r="C1930" s="828" t="s">
        <v>826</v>
      </c>
      <c r="D1930" s="829">
        <v>174.25</v>
      </c>
      <c r="E1930" s="830"/>
      <c r="F1930" s="830"/>
    </row>
    <row r="1931" ht="15.75" customHeight="1">
      <c r="A1931" s="812">
        <v>38190.0</v>
      </c>
      <c r="B1931" s="813" t="s">
        <v>11003</v>
      </c>
      <c r="C1931" s="828" t="s">
        <v>826</v>
      </c>
      <c r="D1931" s="829">
        <v>391.85</v>
      </c>
      <c r="E1931" s="830"/>
      <c r="F1931" s="830"/>
    </row>
    <row r="1932" ht="15.75" customHeight="1">
      <c r="A1932" s="812">
        <v>36516.0</v>
      </c>
      <c r="B1932" s="813" t="s">
        <v>11004</v>
      </c>
      <c r="C1932" s="828" t="s">
        <v>826</v>
      </c>
      <c r="D1932" s="829">
        <v>90294.37</v>
      </c>
      <c r="E1932" s="830"/>
      <c r="F1932" s="830"/>
    </row>
    <row r="1933" ht="15.75" customHeight="1">
      <c r="A1933" s="812">
        <v>34777.0</v>
      </c>
      <c r="B1933" s="813" t="s">
        <v>11005</v>
      </c>
      <c r="C1933" s="828" t="s">
        <v>826</v>
      </c>
      <c r="D1933" s="829">
        <v>2.19</v>
      </c>
      <c r="E1933" s="830"/>
      <c r="F1933" s="830"/>
    </row>
    <row r="1934" ht="15.75" customHeight="1">
      <c r="A1934" s="812">
        <v>7272.0</v>
      </c>
      <c r="B1934" s="813" t="s">
        <v>11006</v>
      </c>
      <c r="C1934" s="828" t="s">
        <v>826</v>
      </c>
      <c r="D1934" s="829">
        <v>1.85</v>
      </c>
      <c r="E1934" s="830"/>
      <c r="F1934" s="830"/>
    </row>
    <row r="1935" ht="15.75" customHeight="1">
      <c r="A1935" s="812">
        <v>10605.0</v>
      </c>
      <c r="B1935" s="813" t="s">
        <v>11007</v>
      </c>
      <c r="C1935" s="828" t="s">
        <v>826</v>
      </c>
      <c r="D1935" s="829">
        <v>3.15</v>
      </c>
      <c r="E1935" s="830"/>
      <c r="F1935" s="830"/>
    </row>
    <row r="1936" ht="15.75" customHeight="1">
      <c r="A1936" s="812">
        <v>10604.0</v>
      </c>
      <c r="B1936" s="813" t="s">
        <v>11008</v>
      </c>
      <c r="C1936" s="828" t="s">
        <v>826</v>
      </c>
      <c r="D1936" s="829">
        <v>7.34</v>
      </c>
      <c r="E1936" s="830"/>
      <c r="F1936" s="830"/>
    </row>
    <row r="1937" ht="15.75" customHeight="1">
      <c r="A1937" s="812">
        <v>672.0</v>
      </c>
      <c r="B1937" s="813" t="s">
        <v>11009</v>
      </c>
      <c r="C1937" s="828" t="s">
        <v>826</v>
      </c>
      <c r="D1937" s="829">
        <v>10.1</v>
      </c>
      <c r="E1937" s="830"/>
      <c r="F1937" s="830"/>
    </row>
    <row r="1938" ht="15.75" customHeight="1">
      <c r="A1938" s="812">
        <v>668.0</v>
      </c>
      <c r="B1938" s="813" t="s">
        <v>11010</v>
      </c>
      <c r="C1938" s="828" t="s">
        <v>826</v>
      </c>
      <c r="D1938" s="829">
        <v>12.19</v>
      </c>
      <c r="E1938" s="830"/>
      <c r="F1938" s="830"/>
    </row>
    <row r="1939" ht="15.75" customHeight="1">
      <c r="A1939" s="812">
        <v>10578.0</v>
      </c>
      <c r="B1939" s="813" t="s">
        <v>11011</v>
      </c>
      <c r="C1939" s="828" t="s">
        <v>826</v>
      </c>
      <c r="D1939" s="829">
        <v>14.2</v>
      </c>
      <c r="E1939" s="830"/>
      <c r="F1939" s="830"/>
    </row>
    <row r="1940" ht="15.75" customHeight="1">
      <c r="A1940" s="812">
        <v>666.0</v>
      </c>
      <c r="B1940" s="813" t="s">
        <v>11012</v>
      </c>
      <c r="C1940" s="828" t="s">
        <v>826</v>
      </c>
      <c r="D1940" s="829">
        <v>15.79</v>
      </c>
      <c r="E1940" s="830"/>
      <c r="F1940" s="830"/>
    </row>
    <row r="1941" ht="15.75" customHeight="1">
      <c r="A1941" s="812">
        <v>665.0</v>
      </c>
      <c r="B1941" s="813" t="s">
        <v>11013</v>
      </c>
      <c r="C1941" s="828" t="s">
        <v>826</v>
      </c>
      <c r="D1941" s="829">
        <v>21.12</v>
      </c>
      <c r="E1941" s="830"/>
      <c r="F1941" s="830"/>
    </row>
    <row r="1942" ht="15.75" customHeight="1">
      <c r="A1942" s="812">
        <v>10577.0</v>
      </c>
      <c r="B1942" s="813" t="s">
        <v>11014</v>
      </c>
      <c r="C1942" s="828" t="s">
        <v>826</v>
      </c>
      <c r="D1942" s="829">
        <v>18.73</v>
      </c>
      <c r="E1942" s="830"/>
      <c r="F1942" s="830"/>
    </row>
    <row r="1943" ht="15.75" customHeight="1">
      <c r="A1943" s="812">
        <v>10583.0</v>
      </c>
      <c r="B1943" s="813" t="s">
        <v>11015</v>
      </c>
      <c r="C1943" s="828" t="s">
        <v>826</v>
      </c>
      <c r="D1943" s="829">
        <v>9.73</v>
      </c>
      <c r="E1943" s="830"/>
      <c r="F1943" s="830"/>
    </row>
    <row r="1944" ht="15.75" customHeight="1">
      <c r="A1944" s="812">
        <v>10579.0</v>
      </c>
      <c r="B1944" s="813" t="s">
        <v>11016</v>
      </c>
      <c r="C1944" s="828" t="s">
        <v>826</v>
      </c>
      <c r="D1944" s="829">
        <v>16.96</v>
      </c>
      <c r="E1944" s="830"/>
      <c r="F1944" s="830"/>
    </row>
    <row r="1945" ht="15.75" customHeight="1">
      <c r="A1945" s="812">
        <v>10582.0</v>
      </c>
      <c r="B1945" s="813" t="s">
        <v>11017</v>
      </c>
      <c r="C1945" s="828" t="s">
        <v>826</v>
      </c>
      <c r="D1945" s="829">
        <v>8.57</v>
      </c>
      <c r="E1945" s="830"/>
      <c r="F1945" s="830"/>
    </row>
    <row r="1946" ht="15.75" customHeight="1">
      <c r="A1946" s="812">
        <v>2436.0</v>
      </c>
      <c r="B1946" s="813" t="s">
        <v>11018</v>
      </c>
      <c r="C1946" s="828" t="s">
        <v>621</v>
      </c>
      <c r="D1946" s="829">
        <v>16.54</v>
      </c>
      <c r="E1946" s="830"/>
      <c r="F1946" s="830"/>
    </row>
    <row r="1947" ht="15.75" customHeight="1">
      <c r="A1947" s="812">
        <v>40918.0</v>
      </c>
      <c r="B1947" s="813" t="s">
        <v>11019</v>
      </c>
      <c r="C1947" s="828" t="s">
        <v>9235</v>
      </c>
      <c r="D1947" s="829">
        <v>2910.11</v>
      </c>
      <c r="E1947" s="830"/>
      <c r="F1947" s="830"/>
    </row>
    <row r="1948" ht="15.75" customHeight="1">
      <c r="A1948" s="812">
        <v>2439.0</v>
      </c>
      <c r="B1948" s="813" t="s">
        <v>11020</v>
      </c>
      <c r="C1948" s="828" t="s">
        <v>621</v>
      </c>
      <c r="D1948" s="829">
        <v>16.72</v>
      </c>
      <c r="E1948" s="830"/>
      <c r="F1948" s="830"/>
    </row>
    <row r="1949" ht="15.75" customHeight="1">
      <c r="A1949" s="812">
        <v>40923.0</v>
      </c>
      <c r="B1949" s="813" t="s">
        <v>11021</v>
      </c>
      <c r="C1949" s="828" t="s">
        <v>9235</v>
      </c>
      <c r="D1949" s="829">
        <v>2945.66</v>
      </c>
      <c r="E1949" s="830"/>
      <c r="F1949" s="830"/>
    </row>
    <row r="1950" ht="15.75" customHeight="1">
      <c r="A1950" s="812">
        <v>10998.0</v>
      </c>
      <c r="B1950" s="813" t="s">
        <v>11022</v>
      </c>
      <c r="C1950" s="828" t="s">
        <v>2236</v>
      </c>
      <c r="D1950" s="829">
        <v>24.52</v>
      </c>
      <c r="E1950" s="830"/>
      <c r="F1950" s="830"/>
    </row>
    <row r="1951" ht="15.75" customHeight="1">
      <c r="A1951" s="812">
        <v>11002.0</v>
      </c>
      <c r="B1951" s="813" t="s">
        <v>11023</v>
      </c>
      <c r="C1951" s="828" t="s">
        <v>2236</v>
      </c>
      <c r="D1951" s="829">
        <v>22.47</v>
      </c>
      <c r="E1951" s="830"/>
      <c r="F1951" s="830"/>
    </row>
    <row r="1952" ht="15.75" customHeight="1">
      <c r="A1952" s="812">
        <v>10999.0</v>
      </c>
      <c r="B1952" s="813" t="s">
        <v>11024</v>
      </c>
      <c r="C1952" s="828" t="s">
        <v>2236</v>
      </c>
      <c r="D1952" s="829">
        <v>21.59</v>
      </c>
      <c r="E1952" s="830"/>
      <c r="F1952" s="830"/>
    </row>
    <row r="1953" ht="15.75" customHeight="1">
      <c r="A1953" s="812">
        <v>10997.0</v>
      </c>
      <c r="B1953" s="813" t="s">
        <v>11025</v>
      </c>
      <c r="C1953" s="828" t="s">
        <v>2236</v>
      </c>
      <c r="D1953" s="829">
        <v>23.4</v>
      </c>
      <c r="E1953" s="830"/>
      <c r="F1953" s="830"/>
    </row>
    <row r="1954" ht="15.75" customHeight="1">
      <c r="A1954" s="812">
        <v>2685.0</v>
      </c>
      <c r="B1954" s="813" t="s">
        <v>11026</v>
      </c>
      <c r="C1954" s="828" t="s">
        <v>735</v>
      </c>
      <c r="D1954" s="829">
        <v>5.76</v>
      </c>
      <c r="E1954" s="830"/>
      <c r="F1954" s="830"/>
    </row>
    <row r="1955" ht="15.75" customHeight="1">
      <c r="A1955" s="812">
        <v>2680.0</v>
      </c>
      <c r="B1955" s="813" t="s">
        <v>11027</v>
      </c>
      <c r="C1955" s="828" t="s">
        <v>735</v>
      </c>
      <c r="D1955" s="829">
        <v>8.43</v>
      </c>
      <c r="E1955" s="830"/>
      <c r="F1955" s="830"/>
    </row>
    <row r="1956" ht="15.75" customHeight="1">
      <c r="A1956" s="812">
        <v>2684.0</v>
      </c>
      <c r="B1956" s="813" t="s">
        <v>11028</v>
      </c>
      <c r="C1956" s="828" t="s">
        <v>735</v>
      </c>
      <c r="D1956" s="829">
        <v>7.67</v>
      </c>
      <c r="E1956" s="830"/>
      <c r="F1956" s="830"/>
    </row>
    <row r="1957" ht="15.75" customHeight="1">
      <c r="A1957" s="812">
        <v>2673.0</v>
      </c>
      <c r="B1957" s="813" t="s">
        <v>11029</v>
      </c>
      <c r="C1957" s="828" t="s">
        <v>735</v>
      </c>
      <c r="D1957" s="829">
        <v>2.96</v>
      </c>
      <c r="E1957" s="830"/>
      <c r="F1957" s="830"/>
    </row>
    <row r="1958" ht="15.75" customHeight="1">
      <c r="A1958" s="812">
        <v>2681.0</v>
      </c>
      <c r="B1958" s="813" t="s">
        <v>11030</v>
      </c>
      <c r="C1958" s="828" t="s">
        <v>735</v>
      </c>
      <c r="D1958" s="829">
        <v>13.77</v>
      </c>
      <c r="E1958" s="830"/>
      <c r="F1958" s="830"/>
    </row>
    <row r="1959" ht="15.75" customHeight="1">
      <c r="A1959" s="812">
        <v>2682.0</v>
      </c>
      <c r="B1959" s="813" t="s">
        <v>11031</v>
      </c>
      <c r="C1959" s="828" t="s">
        <v>735</v>
      </c>
      <c r="D1959" s="829">
        <v>20.09</v>
      </c>
      <c r="E1959" s="830"/>
      <c r="F1959" s="830"/>
    </row>
    <row r="1960" ht="15.75" customHeight="1">
      <c r="A1960" s="812">
        <v>2686.0</v>
      </c>
      <c r="B1960" s="813" t="s">
        <v>11032</v>
      </c>
      <c r="C1960" s="828" t="s">
        <v>735</v>
      </c>
      <c r="D1960" s="829">
        <v>25.2</v>
      </c>
      <c r="E1960" s="830"/>
      <c r="F1960" s="830"/>
    </row>
    <row r="1961" ht="15.75" customHeight="1">
      <c r="A1961" s="812">
        <v>2674.0</v>
      </c>
      <c r="B1961" s="813" t="s">
        <v>11033</v>
      </c>
      <c r="C1961" s="828" t="s">
        <v>735</v>
      </c>
      <c r="D1961" s="829">
        <v>3.68</v>
      </c>
      <c r="E1961" s="830"/>
      <c r="F1961" s="830"/>
    </row>
    <row r="1962" ht="15.75" customHeight="1">
      <c r="A1962" s="812">
        <v>2683.0</v>
      </c>
      <c r="B1962" s="813" t="s">
        <v>11034</v>
      </c>
      <c r="C1962" s="828" t="s">
        <v>735</v>
      </c>
      <c r="D1962" s="829">
        <v>39.71</v>
      </c>
      <c r="E1962" s="830"/>
      <c r="F1962" s="830"/>
    </row>
    <row r="1963" ht="15.75" customHeight="1">
      <c r="A1963" s="812">
        <v>2676.0</v>
      </c>
      <c r="B1963" s="813" t="s">
        <v>11035</v>
      </c>
      <c r="C1963" s="828" t="s">
        <v>735</v>
      </c>
      <c r="D1963" s="829">
        <v>1.72</v>
      </c>
      <c r="E1963" s="830"/>
      <c r="F1963" s="830"/>
    </row>
    <row r="1964" ht="15.75" customHeight="1">
      <c r="A1964" s="812">
        <v>2678.0</v>
      </c>
      <c r="B1964" s="813" t="s">
        <v>11036</v>
      </c>
      <c r="C1964" s="828" t="s">
        <v>735</v>
      </c>
      <c r="D1964" s="829">
        <v>2.15</v>
      </c>
      <c r="E1964" s="830"/>
      <c r="F1964" s="830"/>
    </row>
    <row r="1965" ht="15.75" customHeight="1">
      <c r="A1965" s="812">
        <v>2679.0</v>
      </c>
      <c r="B1965" s="813" t="s">
        <v>11037</v>
      </c>
      <c r="C1965" s="828" t="s">
        <v>735</v>
      </c>
      <c r="D1965" s="829">
        <v>3.32</v>
      </c>
      <c r="E1965" s="830"/>
      <c r="F1965" s="830"/>
    </row>
    <row r="1966" ht="15.75" customHeight="1">
      <c r="A1966" s="812">
        <v>12070.0</v>
      </c>
      <c r="B1966" s="813" t="s">
        <v>11038</v>
      </c>
      <c r="C1966" s="828" t="s">
        <v>735</v>
      </c>
      <c r="D1966" s="829">
        <v>4.62</v>
      </c>
      <c r="E1966" s="830"/>
      <c r="F1966" s="830"/>
    </row>
    <row r="1967" ht="15.75" customHeight="1">
      <c r="A1967" s="812">
        <v>2675.0</v>
      </c>
      <c r="B1967" s="813" t="s">
        <v>11039</v>
      </c>
      <c r="C1967" s="828" t="s">
        <v>735</v>
      </c>
      <c r="D1967" s="829">
        <v>6.01</v>
      </c>
      <c r="E1967" s="830"/>
      <c r="F1967" s="830"/>
    </row>
    <row r="1968" ht="15.75" customHeight="1">
      <c r="A1968" s="812">
        <v>12067.0</v>
      </c>
      <c r="B1968" s="813" t="s">
        <v>11040</v>
      </c>
      <c r="C1968" s="828" t="s">
        <v>735</v>
      </c>
      <c r="D1968" s="829">
        <v>8.16</v>
      </c>
      <c r="E1968" s="830"/>
      <c r="F1968" s="830"/>
    </row>
    <row r="1969" ht="15.75" customHeight="1">
      <c r="A1969" s="812">
        <v>21136.0</v>
      </c>
      <c r="B1969" s="813" t="s">
        <v>11041</v>
      </c>
      <c r="C1969" s="828" t="s">
        <v>735</v>
      </c>
      <c r="D1969" s="829">
        <v>8.62</v>
      </c>
      <c r="E1969" s="830"/>
      <c r="F1969" s="830"/>
    </row>
    <row r="1970" ht="15.75" customHeight="1">
      <c r="A1970" s="812">
        <v>21128.0</v>
      </c>
      <c r="B1970" s="813" t="s">
        <v>11042</v>
      </c>
      <c r="C1970" s="828" t="s">
        <v>735</v>
      </c>
      <c r="D1970" s="829">
        <v>6.67</v>
      </c>
      <c r="E1970" s="830"/>
      <c r="F1970" s="830"/>
    </row>
    <row r="1971" ht="15.75" customHeight="1">
      <c r="A1971" s="812">
        <v>21130.0</v>
      </c>
      <c r="B1971" s="813" t="s">
        <v>11043</v>
      </c>
      <c r="C1971" s="828" t="s">
        <v>735</v>
      </c>
      <c r="D1971" s="829">
        <v>16.84</v>
      </c>
      <c r="E1971" s="830"/>
      <c r="F1971" s="830"/>
    </row>
    <row r="1972" ht="15.75" customHeight="1">
      <c r="A1972" s="812">
        <v>21135.0</v>
      </c>
      <c r="B1972" s="813" t="s">
        <v>11044</v>
      </c>
      <c r="C1972" s="828" t="s">
        <v>735</v>
      </c>
      <c r="D1972" s="829">
        <v>16.58</v>
      </c>
      <c r="E1972" s="830"/>
      <c r="F1972" s="830"/>
    </row>
    <row r="1973" ht="15.75" customHeight="1">
      <c r="A1973" s="812">
        <v>40401.0</v>
      </c>
      <c r="B1973" s="813" t="s">
        <v>11045</v>
      </c>
      <c r="C1973" s="828" t="s">
        <v>735</v>
      </c>
      <c r="D1973" s="829">
        <v>2.66</v>
      </c>
      <c r="E1973" s="830"/>
      <c r="F1973" s="830"/>
    </row>
    <row r="1974" ht="15.75" customHeight="1">
      <c r="A1974" s="812">
        <v>40402.0</v>
      </c>
      <c r="B1974" s="813" t="s">
        <v>11046</v>
      </c>
      <c r="C1974" s="828" t="s">
        <v>735</v>
      </c>
      <c r="D1974" s="829">
        <v>3.41</v>
      </c>
      <c r="E1974" s="830"/>
      <c r="F1974" s="830"/>
    </row>
    <row r="1975" ht="15.75" customHeight="1">
      <c r="A1975" s="812">
        <v>40400.0</v>
      </c>
      <c r="B1975" s="813" t="s">
        <v>11047</v>
      </c>
      <c r="C1975" s="828" t="s">
        <v>735</v>
      </c>
      <c r="D1975" s="829">
        <v>1.81</v>
      </c>
      <c r="E1975" s="830"/>
      <c r="F1975" s="830"/>
    </row>
    <row r="1976" ht="15.75" customHeight="1">
      <c r="A1976" s="812">
        <v>2504.0</v>
      </c>
      <c r="B1976" s="813" t="s">
        <v>11048</v>
      </c>
      <c r="C1976" s="828" t="s">
        <v>735</v>
      </c>
      <c r="D1976" s="829">
        <v>7.4</v>
      </c>
      <c r="E1976" s="830"/>
      <c r="F1976" s="830"/>
    </row>
    <row r="1977" ht="15.75" customHeight="1">
      <c r="A1977" s="812">
        <v>2501.0</v>
      </c>
      <c r="B1977" s="813" t="s">
        <v>11049</v>
      </c>
      <c r="C1977" s="828" t="s">
        <v>735</v>
      </c>
      <c r="D1977" s="829">
        <v>9.7</v>
      </c>
      <c r="E1977" s="830"/>
      <c r="F1977" s="830"/>
    </row>
    <row r="1978" ht="15.75" customHeight="1">
      <c r="A1978" s="812">
        <v>2502.0</v>
      </c>
      <c r="B1978" s="813" t="s">
        <v>11050</v>
      </c>
      <c r="C1978" s="828" t="s">
        <v>735</v>
      </c>
      <c r="D1978" s="829">
        <v>14.64</v>
      </c>
      <c r="E1978" s="830"/>
      <c r="F1978" s="830"/>
    </row>
    <row r="1979" ht="15.75" customHeight="1">
      <c r="A1979" s="812">
        <v>2503.0</v>
      </c>
      <c r="B1979" s="813" t="s">
        <v>11051</v>
      </c>
      <c r="C1979" s="828" t="s">
        <v>735</v>
      </c>
      <c r="D1979" s="829">
        <v>18.84</v>
      </c>
      <c r="E1979" s="830"/>
      <c r="F1979" s="830"/>
    </row>
    <row r="1980" ht="15.75" customHeight="1">
      <c r="A1980" s="812">
        <v>2500.0</v>
      </c>
      <c r="B1980" s="813" t="s">
        <v>11052</v>
      </c>
      <c r="C1980" s="828" t="s">
        <v>735</v>
      </c>
      <c r="D1980" s="829">
        <v>25.1</v>
      </c>
      <c r="E1980" s="830"/>
      <c r="F1980" s="830"/>
    </row>
    <row r="1981" ht="15.75" customHeight="1">
      <c r="A1981" s="812">
        <v>2505.0</v>
      </c>
      <c r="B1981" s="813" t="s">
        <v>11053</v>
      </c>
      <c r="C1981" s="828" t="s">
        <v>735</v>
      </c>
      <c r="D1981" s="829">
        <v>39.12</v>
      </c>
      <c r="E1981" s="830"/>
      <c r="F1981" s="830"/>
    </row>
    <row r="1982" ht="15.75" customHeight="1">
      <c r="A1982" s="812">
        <v>12056.0</v>
      </c>
      <c r="B1982" s="813" t="s">
        <v>11054</v>
      </c>
      <c r="C1982" s="828" t="s">
        <v>735</v>
      </c>
      <c r="D1982" s="829">
        <v>15.81</v>
      </c>
      <c r="E1982" s="830"/>
      <c r="F1982" s="830"/>
    </row>
    <row r="1983" ht="15.75" customHeight="1">
      <c r="A1983" s="812">
        <v>12057.0</v>
      </c>
      <c r="B1983" s="813" t="s">
        <v>11055</v>
      </c>
      <c r="C1983" s="828" t="s">
        <v>735</v>
      </c>
      <c r="D1983" s="829">
        <v>13.43</v>
      </c>
      <c r="E1983" s="830"/>
      <c r="F1983" s="830"/>
    </row>
    <row r="1984" ht="15.75" customHeight="1">
      <c r="A1984" s="812">
        <v>12058.0</v>
      </c>
      <c r="B1984" s="813" t="s">
        <v>11056</v>
      </c>
      <c r="C1984" s="828" t="s">
        <v>735</v>
      </c>
      <c r="D1984" s="829">
        <v>8.37</v>
      </c>
      <c r="E1984" s="830"/>
      <c r="F1984" s="830"/>
    </row>
    <row r="1985" ht="15.75" customHeight="1">
      <c r="A1985" s="812">
        <v>12059.0</v>
      </c>
      <c r="B1985" s="813" t="s">
        <v>11057</v>
      </c>
      <c r="C1985" s="828" t="s">
        <v>735</v>
      </c>
      <c r="D1985" s="829">
        <v>4.71</v>
      </c>
      <c r="E1985" s="830"/>
      <c r="F1985" s="830"/>
    </row>
    <row r="1986" ht="15.75" customHeight="1">
      <c r="A1986" s="812">
        <v>12060.0</v>
      </c>
      <c r="B1986" s="813" t="s">
        <v>11058</v>
      </c>
      <c r="C1986" s="828" t="s">
        <v>735</v>
      </c>
      <c r="D1986" s="829">
        <v>34.88</v>
      </c>
      <c r="E1986" s="830"/>
      <c r="F1986" s="830"/>
    </row>
    <row r="1987" ht="15.75" customHeight="1">
      <c r="A1987" s="812">
        <v>12061.0</v>
      </c>
      <c r="B1987" s="813" t="s">
        <v>11059</v>
      </c>
      <c r="C1987" s="828" t="s">
        <v>735</v>
      </c>
      <c r="D1987" s="829">
        <v>21.3</v>
      </c>
      <c r="E1987" s="830"/>
      <c r="F1987" s="830"/>
    </row>
    <row r="1988" ht="15.75" customHeight="1">
      <c r="A1988" s="812">
        <v>12062.0</v>
      </c>
      <c r="B1988" s="813" t="s">
        <v>11060</v>
      </c>
      <c r="C1988" s="828" t="s">
        <v>735</v>
      </c>
      <c r="D1988" s="829">
        <v>39.28</v>
      </c>
      <c r="E1988" s="830"/>
      <c r="F1988" s="830"/>
    </row>
    <row r="1989" ht="15.75" customHeight="1">
      <c r="A1989" s="812">
        <v>21137.0</v>
      </c>
      <c r="B1989" s="813" t="s">
        <v>11061</v>
      </c>
      <c r="C1989" s="828" t="s">
        <v>735</v>
      </c>
      <c r="D1989" s="829">
        <v>6.82</v>
      </c>
      <c r="E1989" s="830"/>
      <c r="F1989" s="830"/>
    </row>
    <row r="1990" ht="15.75" customHeight="1">
      <c r="A1990" s="812">
        <v>2687.0</v>
      </c>
      <c r="B1990" s="813" t="s">
        <v>11062</v>
      </c>
      <c r="C1990" s="828" t="s">
        <v>735</v>
      </c>
      <c r="D1990" s="829">
        <v>1.5</v>
      </c>
      <c r="E1990" s="830"/>
      <c r="F1990" s="830"/>
    </row>
    <row r="1991" ht="15.75" customHeight="1">
      <c r="A1991" s="812">
        <v>2689.0</v>
      </c>
      <c r="B1991" s="813" t="s">
        <v>11063</v>
      </c>
      <c r="C1991" s="828" t="s">
        <v>735</v>
      </c>
      <c r="D1991" s="829">
        <v>1.79</v>
      </c>
      <c r="E1991" s="830"/>
      <c r="F1991" s="830"/>
    </row>
    <row r="1992" ht="15.75" customHeight="1">
      <c r="A1992" s="812">
        <v>2688.0</v>
      </c>
      <c r="B1992" s="813" t="s">
        <v>11064</v>
      </c>
      <c r="C1992" s="828" t="s">
        <v>735</v>
      </c>
      <c r="D1992" s="829">
        <v>1.94</v>
      </c>
      <c r="E1992" s="830"/>
      <c r="F1992" s="830"/>
    </row>
    <row r="1993" ht="15.75" customHeight="1">
      <c r="A1993" s="812">
        <v>2690.0</v>
      </c>
      <c r="B1993" s="813" t="s">
        <v>11065</v>
      </c>
      <c r="C1993" s="828" t="s">
        <v>735</v>
      </c>
      <c r="D1993" s="829">
        <v>3.31</v>
      </c>
      <c r="E1993" s="830"/>
      <c r="F1993" s="830"/>
    </row>
    <row r="1994" ht="15.75" customHeight="1">
      <c r="A1994" s="812">
        <v>39243.0</v>
      </c>
      <c r="B1994" s="813" t="s">
        <v>11066</v>
      </c>
      <c r="C1994" s="828" t="s">
        <v>735</v>
      </c>
      <c r="D1994" s="829">
        <v>2.18</v>
      </c>
      <c r="E1994" s="830"/>
      <c r="F1994" s="830"/>
    </row>
    <row r="1995" ht="15.75" customHeight="1">
      <c r="A1995" s="812">
        <v>39244.0</v>
      </c>
      <c r="B1995" s="813" t="s">
        <v>11067</v>
      </c>
      <c r="C1995" s="828" t="s">
        <v>735</v>
      </c>
      <c r="D1995" s="829">
        <v>2.95</v>
      </c>
      <c r="E1995" s="830"/>
      <c r="F1995" s="830"/>
    </row>
    <row r="1996" ht="15.75" customHeight="1">
      <c r="A1996" s="812">
        <v>39245.0</v>
      </c>
      <c r="B1996" s="813" t="s">
        <v>11068</v>
      </c>
      <c r="C1996" s="828" t="s">
        <v>735</v>
      </c>
      <c r="D1996" s="829">
        <v>5.68</v>
      </c>
      <c r="E1996" s="830"/>
      <c r="F1996" s="830"/>
    </row>
    <row r="1997" ht="15.75" customHeight="1">
      <c r="A1997" s="812">
        <v>39255.0</v>
      </c>
      <c r="B1997" s="813" t="s">
        <v>11069</v>
      </c>
      <c r="C1997" s="828" t="s">
        <v>735</v>
      </c>
      <c r="D1997" s="829">
        <v>15.73</v>
      </c>
      <c r="E1997" s="830"/>
      <c r="F1997" s="830"/>
    </row>
    <row r="1998" ht="15.75" customHeight="1">
      <c r="A1998" s="812">
        <v>39254.0</v>
      </c>
      <c r="B1998" s="813" t="s">
        <v>11070</v>
      </c>
      <c r="C1998" s="828" t="s">
        <v>735</v>
      </c>
      <c r="D1998" s="829">
        <v>8.5</v>
      </c>
      <c r="E1998" s="830"/>
      <c r="F1998" s="830"/>
    </row>
    <row r="1999" ht="15.75" customHeight="1">
      <c r="A1999" s="812">
        <v>39253.0</v>
      </c>
      <c r="B1999" s="813" t="s">
        <v>11071</v>
      </c>
      <c r="C1999" s="828" t="s">
        <v>735</v>
      </c>
      <c r="D1999" s="829">
        <v>10.83</v>
      </c>
      <c r="E1999" s="830"/>
      <c r="F1999" s="830"/>
    </row>
    <row r="2000" ht="15.75" customHeight="1">
      <c r="A2000" s="812">
        <v>2446.0</v>
      </c>
      <c r="B2000" s="813" t="s">
        <v>11072</v>
      </c>
      <c r="C2000" s="828" t="s">
        <v>735</v>
      </c>
      <c r="D2000" s="829">
        <v>6.64</v>
      </c>
      <c r="E2000" s="830"/>
      <c r="F2000" s="830"/>
    </row>
    <row r="2001" ht="15.75" customHeight="1">
      <c r="A2001" s="812">
        <v>2442.0</v>
      </c>
      <c r="B2001" s="813" t="s">
        <v>11073</v>
      </c>
      <c r="C2001" s="828" t="s">
        <v>735</v>
      </c>
      <c r="D2001" s="829">
        <v>9.3</v>
      </c>
      <c r="E2001" s="830"/>
      <c r="F2001" s="830"/>
    </row>
    <row r="2002" ht="15.75" customHeight="1">
      <c r="A2002" s="812">
        <v>39246.0</v>
      </c>
      <c r="B2002" s="813" t="s">
        <v>11074</v>
      </c>
      <c r="C2002" s="828" t="s">
        <v>735</v>
      </c>
      <c r="D2002" s="829">
        <v>4.62</v>
      </c>
      <c r="E2002" s="830"/>
      <c r="F2002" s="830"/>
    </row>
    <row r="2003" ht="15.75" customHeight="1">
      <c r="A2003" s="812">
        <v>39247.0</v>
      </c>
      <c r="B2003" s="813" t="s">
        <v>11075</v>
      </c>
      <c r="C2003" s="828" t="s">
        <v>735</v>
      </c>
      <c r="D2003" s="829">
        <v>4.03</v>
      </c>
      <c r="E2003" s="830"/>
      <c r="F2003" s="830"/>
    </row>
    <row r="2004" ht="15.75" customHeight="1">
      <c r="A2004" s="812">
        <v>39248.0</v>
      </c>
      <c r="B2004" s="813" t="s">
        <v>11076</v>
      </c>
      <c r="C2004" s="828" t="s">
        <v>735</v>
      </c>
      <c r="D2004" s="829">
        <v>12.96</v>
      </c>
      <c r="E2004" s="830"/>
      <c r="F2004" s="830"/>
    </row>
    <row r="2005" ht="15.75" customHeight="1">
      <c r="A2005" s="812">
        <v>2438.0</v>
      </c>
      <c r="B2005" s="813" t="s">
        <v>11077</v>
      </c>
      <c r="C2005" s="828" t="s">
        <v>621</v>
      </c>
      <c r="D2005" s="829">
        <v>20.96</v>
      </c>
      <c r="E2005" s="830"/>
      <c r="F2005" s="830"/>
    </row>
    <row r="2006" ht="15.75" customHeight="1">
      <c r="A2006" s="812">
        <v>40922.0</v>
      </c>
      <c r="B2006" s="813" t="s">
        <v>11078</v>
      </c>
      <c r="C2006" s="828" t="s">
        <v>9235</v>
      </c>
      <c r="D2006" s="829">
        <v>3687.65</v>
      </c>
      <c r="E2006" s="830"/>
      <c r="F2006" s="830"/>
    </row>
    <row r="2007" ht="15.75" customHeight="1">
      <c r="A2007" s="812">
        <v>36486.0</v>
      </c>
      <c r="B2007" s="813" t="s">
        <v>11079</v>
      </c>
      <c r="C2007" s="828" t="s">
        <v>826</v>
      </c>
      <c r="D2007" s="829">
        <v>41561.51</v>
      </c>
      <c r="E2007" s="830"/>
      <c r="F2007" s="830"/>
    </row>
    <row r="2008" ht="15.75" customHeight="1">
      <c r="A2008" s="812">
        <v>37777.0</v>
      </c>
      <c r="B2008" s="813" t="s">
        <v>11080</v>
      </c>
      <c r="C2008" s="828" t="s">
        <v>826</v>
      </c>
      <c r="D2008" s="829">
        <v>195670.78</v>
      </c>
      <c r="E2008" s="830"/>
      <c r="F2008" s="830"/>
    </row>
    <row r="2009" ht="15.75" customHeight="1">
      <c r="A2009" s="812">
        <v>12624.0</v>
      </c>
      <c r="B2009" s="813" t="s">
        <v>11081</v>
      </c>
      <c r="C2009" s="828" t="s">
        <v>826</v>
      </c>
      <c r="D2009" s="829">
        <v>11.07</v>
      </c>
      <c r="E2009" s="830"/>
      <c r="F2009" s="830"/>
    </row>
    <row r="2010" ht="15.75" customHeight="1">
      <c r="A2010" s="812">
        <v>517.0</v>
      </c>
      <c r="B2010" s="813" t="s">
        <v>11082</v>
      </c>
      <c r="C2010" s="828" t="s">
        <v>561</v>
      </c>
      <c r="D2010" s="829">
        <v>5.87</v>
      </c>
      <c r="E2010" s="830"/>
      <c r="F2010" s="830"/>
    </row>
    <row r="2011" ht="15.75" customHeight="1">
      <c r="A2011" s="812">
        <v>41904.0</v>
      </c>
      <c r="B2011" s="813" t="s">
        <v>11083</v>
      </c>
      <c r="C2011" s="828" t="s">
        <v>1786</v>
      </c>
      <c r="D2011" s="829">
        <v>2540.75</v>
      </c>
      <c r="E2011" s="830"/>
      <c r="F2011" s="830"/>
    </row>
    <row r="2012" ht="15.75" customHeight="1">
      <c r="A2012" s="812">
        <v>41905.0</v>
      </c>
      <c r="B2012" s="813" t="s">
        <v>11084</v>
      </c>
      <c r="C2012" s="828" t="s">
        <v>2236</v>
      </c>
      <c r="D2012" s="829">
        <v>2.24</v>
      </c>
      <c r="E2012" s="830"/>
      <c r="F2012" s="830"/>
    </row>
    <row r="2013" ht="15.75" customHeight="1">
      <c r="A2013" s="812">
        <v>41903.0</v>
      </c>
      <c r="B2013" s="813" t="s">
        <v>11085</v>
      </c>
      <c r="C2013" s="828" t="s">
        <v>2236</v>
      </c>
      <c r="D2013" s="829">
        <v>2.54</v>
      </c>
      <c r="E2013" s="830"/>
      <c r="F2013" s="830"/>
    </row>
    <row r="2014" ht="15.75" customHeight="1">
      <c r="A2014" s="812">
        <v>37534.0</v>
      </c>
      <c r="B2014" s="813" t="s">
        <v>11086</v>
      </c>
      <c r="C2014" s="828" t="s">
        <v>2236</v>
      </c>
      <c r="D2014" s="829">
        <v>15.19</v>
      </c>
      <c r="E2014" s="830"/>
      <c r="F2014" s="830"/>
    </row>
    <row r="2015" ht="15.75" customHeight="1">
      <c r="A2015" s="812">
        <v>37535.0</v>
      </c>
      <c r="B2015" s="813" t="s">
        <v>11087</v>
      </c>
      <c r="C2015" s="828" t="s">
        <v>2236</v>
      </c>
      <c r="D2015" s="829">
        <v>15.19</v>
      </c>
      <c r="E2015" s="830"/>
      <c r="F2015" s="830"/>
    </row>
    <row r="2016" ht="15.75" customHeight="1">
      <c r="A2016" s="812">
        <v>37533.0</v>
      </c>
      <c r="B2016" s="813" t="s">
        <v>11088</v>
      </c>
      <c r="C2016" s="828" t="s">
        <v>2236</v>
      </c>
      <c r="D2016" s="829">
        <v>15.19</v>
      </c>
      <c r="E2016" s="830"/>
      <c r="F2016" s="830"/>
    </row>
    <row r="2017" ht="15.75" customHeight="1">
      <c r="A2017" s="812">
        <v>37537.0</v>
      </c>
      <c r="B2017" s="813" t="s">
        <v>11089</v>
      </c>
      <c r="C2017" s="828" t="s">
        <v>2236</v>
      </c>
      <c r="D2017" s="829">
        <v>11.5</v>
      </c>
      <c r="E2017" s="830"/>
      <c r="F2017" s="830"/>
    </row>
    <row r="2018" ht="15.75" customHeight="1">
      <c r="A2018" s="812">
        <v>37536.0</v>
      </c>
      <c r="B2018" s="813" t="s">
        <v>11090</v>
      </c>
      <c r="C2018" s="828" t="s">
        <v>2236</v>
      </c>
      <c r="D2018" s="829">
        <v>11.5</v>
      </c>
      <c r="E2018" s="830"/>
      <c r="F2018" s="830"/>
    </row>
    <row r="2019" ht="15.75" customHeight="1">
      <c r="A2019" s="812">
        <v>37532.0</v>
      </c>
      <c r="B2019" s="813" t="s">
        <v>11091</v>
      </c>
      <c r="C2019" s="828" t="s">
        <v>2236</v>
      </c>
      <c r="D2019" s="829">
        <v>11.5</v>
      </c>
      <c r="E2019" s="830"/>
      <c r="F2019" s="830"/>
    </row>
    <row r="2020" ht="15.75" customHeight="1">
      <c r="A2020" s="812">
        <v>2696.0</v>
      </c>
      <c r="B2020" s="813" t="s">
        <v>11092</v>
      </c>
      <c r="C2020" s="828" t="s">
        <v>621</v>
      </c>
      <c r="D2020" s="829">
        <v>16.54</v>
      </c>
      <c r="E2020" s="830"/>
      <c r="F2020" s="830"/>
    </row>
    <row r="2021" ht="15.75" customHeight="1">
      <c r="A2021" s="812">
        <v>40928.0</v>
      </c>
      <c r="B2021" s="813" t="s">
        <v>11093</v>
      </c>
      <c r="C2021" s="828" t="s">
        <v>9235</v>
      </c>
      <c r="D2021" s="829">
        <v>2910.11</v>
      </c>
      <c r="E2021" s="830"/>
      <c r="F2021" s="830"/>
    </row>
    <row r="2022" ht="15.75" customHeight="1">
      <c r="A2022" s="812">
        <v>4083.0</v>
      </c>
      <c r="B2022" s="813" t="s">
        <v>11094</v>
      </c>
      <c r="C2022" s="828" t="s">
        <v>621</v>
      </c>
      <c r="D2022" s="829">
        <v>27.42</v>
      </c>
      <c r="E2022" s="830"/>
      <c r="F2022" s="830"/>
    </row>
    <row r="2023" ht="15.75" customHeight="1">
      <c r="A2023" s="812">
        <v>40818.0</v>
      </c>
      <c r="B2023" s="813" t="s">
        <v>11095</v>
      </c>
      <c r="C2023" s="828" t="s">
        <v>9235</v>
      </c>
      <c r="D2023" s="829">
        <v>4824.05</v>
      </c>
      <c r="E2023" s="830"/>
      <c r="F2023" s="830"/>
    </row>
    <row r="2024" ht="15.75" customHeight="1">
      <c r="A2024" s="812">
        <v>43146.0</v>
      </c>
      <c r="B2024" s="813" t="s">
        <v>11096</v>
      </c>
      <c r="C2024" s="828" t="s">
        <v>2236</v>
      </c>
      <c r="D2024" s="829">
        <v>5.83</v>
      </c>
      <c r="E2024" s="830"/>
      <c r="F2024" s="830"/>
    </row>
    <row r="2025" ht="15.75" customHeight="1">
      <c r="A2025" s="812">
        <v>2705.0</v>
      </c>
      <c r="B2025" s="813" t="s">
        <v>11097</v>
      </c>
      <c r="C2025" s="828" t="s">
        <v>11098</v>
      </c>
      <c r="D2025" s="829">
        <v>0.76</v>
      </c>
      <c r="E2025" s="830"/>
      <c r="F2025" s="830"/>
    </row>
    <row r="2026" ht="15.75" customHeight="1">
      <c r="A2026" s="812">
        <v>14250.0</v>
      </c>
      <c r="B2026" s="813" t="s">
        <v>11099</v>
      </c>
      <c r="C2026" s="828" t="s">
        <v>11098</v>
      </c>
      <c r="D2026" s="829">
        <v>0.78</v>
      </c>
      <c r="E2026" s="830"/>
      <c r="F2026" s="830"/>
    </row>
    <row r="2027" ht="15.75" customHeight="1">
      <c r="A2027" s="812">
        <v>11683.0</v>
      </c>
      <c r="B2027" s="813" t="s">
        <v>11100</v>
      </c>
      <c r="C2027" s="828" t="s">
        <v>826</v>
      </c>
      <c r="D2027" s="829">
        <v>38.98</v>
      </c>
      <c r="E2027" s="830"/>
      <c r="F2027" s="830"/>
    </row>
    <row r="2028" ht="15.75" customHeight="1">
      <c r="A2028" s="812">
        <v>11684.0</v>
      </c>
      <c r="B2028" s="813" t="s">
        <v>11101</v>
      </c>
      <c r="C2028" s="828" t="s">
        <v>826</v>
      </c>
      <c r="D2028" s="829">
        <v>42.67</v>
      </c>
      <c r="E2028" s="830"/>
      <c r="F2028" s="830"/>
    </row>
    <row r="2029" ht="15.75" customHeight="1">
      <c r="A2029" s="812">
        <v>6141.0</v>
      </c>
      <c r="B2029" s="813" t="s">
        <v>11102</v>
      </c>
      <c r="C2029" s="828" t="s">
        <v>826</v>
      </c>
      <c r="D2029" s="829">
        <v>3.38</v>
      </c>
      <c r="E2029" s="830"/>
      <c r="F2029" s="830"/>
    </row>
    <row r="2030" ht="15.75" customHeight="1">
      <c r="A2030" s="812">
        <v>11681.0</v>
      </c>
      <c r="B2030" s="813" t="s">
        <v>11103</v>
      </c>
      <c r="C2030" s="828" t="s">
        <v>826</v>
      </c>
      <c r="D2030" s="829">
        <v>4.88</v>
      </c>
      <c r="E2030" s="830"/>
      <c r="F2030" s="830"/>
    </row>
    <row r="2031" ht="15.75" customHeight="1">
      <c r="A2031" s="812">
        <v>2706.0</v>
      </c>
      <c r="B2031" s="813" t="s">
        <v>11104</v>
      </c>
      <c r="C2031" s="828" t="s">
        <v>621</v>
      </c>
      <c r="D2031" s="829">
        <v>78.9</v>
      </c>
      <c r="E2031" s="830"/>
      <c r="F2031" s="830"/>
    </row>
    <row r="2032" ht="15.75" customHeight="1">
      <c r="A2032" s="812">
        <v>40811.0</v>
      </c>
      <c r="B2032" s="813" t="s">
        <v>11105</v>
      </c>
      <c r="C2032" s="828" t="s">
        <v>9235</v>
      </c>
      <c r="D2032" s="829">
        <v>13881.01</v>
      </c>
      <c r="E2032" s="830"/>
      <c r="F2032" s="830"/>
    </row>
    <row r="2033" ht="15.75" customHeight="1">
      <c r="A2033" s="812">
        <v>2707.0</v>
      </c>
      <c r="B2033" s="813" t="s">
        <v>11106</v>
      </c>
      <c r="C2033" s="828" t="s">
        <v>621</v>
      </c>
      <c r="D2033" s="829">
        <v>89.8</v>
      </c>
      <c r="E2033" s="830"/>
      <c r="F2033" s="830"/>
    </row>
    <row r="2034" ht="15.75" customHeight="1">
      <c r="A2034" s="812">
        <v>40813.0</v>
      </c>
      <c r="B2034" s="813" t="s">
        <v>11107</v>
      </c>
      <c r="C2034" s="828" t="s">
        <v>9235</v>
      </c>
      <c r="D2034" s="829">
        <v>15799.43</v>
      </c>
      <c r="E2034" s="830"/>
      <c r="F2034" s="830"/>
    </row>
    <row r="2035" ht="15.75" customHeight="1">
      <c r="A2035" s="812">
        <v>2708.0</v>
      </c>
      <c r="B2035" s="813" t="s">
        <v>11108</v>
      </c>
      <c r="C2035" s="828" t="s">
        <v>621</v>
      </c>
      <c r="D2035" s="829">
        <v>122.76</v>
      </c>
      <c r="E2035" s="830"/>
      <c r="F2035" s="830"/>
    </row>
    <row r="2036" ht="15.75" customHeight="1">
      <c r="A2036" s="812">
        <v>40814.0</v>
      </c>
      <c r="B2036" s="813" t="s">
        <v>11109</v>
      </c>
      <c r="C2036" s="828" t="s">
        <v>9235</v>
      </c>
      <c r="D2036" s="829">
        <v>21597.41</v>
      </c>
      <c r="E2036" s="830"/>
      <c r="F2036" s="830"/>
    </row>
    <row r="2037" ht="15.75" customHeight="1">
      <c r="A2037" s="812">
        <v>34779.0</v>
      </c>
      <c r="B2037" s="813" t="s">
        <v>11110</v>
      </c>
      <c r="C2037" s="828" t="s">
        <v>621</v>
      </c>
      <c r="D2037" s="829">
        <v>80.06</v>
      </c>
      <c r="E2037" s="830"/>
      <c r="F2037" s="830"/>
    </row>
    <row r="2038" ht="15.75" customHeight="1">
      <c r="A2038" s="812">
        <v>40936.0</v>
      </c>
      <c r="B2038" s="813" t="s">
        <v>11111</v>
      </c>
      <c r="C2038" s="828" t="s">
        <v>9235</v>
      </c>
      <c r="D2038" s="829">
        <v>14083.5</v>
      </c>
      <c r="E2038" s="830"/>
      <c r="F2038" s="830"/>
    </row>
    <row r="2039" ht="15.75" customHeight="1">
      <c r="A2039" s="812">
        <v>34780.0</v>
      </c>
      <c r="B2039" s="813" t="s">
        <v>11112</v>
      </c>
      <c r="C2039" s="828" t="s">
        <v>621</v>
      </c>
      <c r="D2039" s="829">
        <v>90.3</v>
      </c>
      <c r="E2039" s="830"/>
      <c r="F2039" s="830"/>
    </row>
    <row r="2040" ht="15.75" customHeight="1">
      <c r="A2040" s="812">
        <v>40937.0</v>
      </c>
      <c r="B2040" s="813" t="s">
        <v>11113</v>
      </c>
      <c r="C2040" s="828" t="s">
        <v>9235</v>
      </c>
      <c r="D2040" s="829">
        <v>15888.97</v>
      </c>
      <c r="E2040" s="830"/>
      <c r="F2040" s="830"/>
    </row>
    <row r="2041" ht="15.75" customHeight="1">
      <c r="A2041" s="812">
        <v>34782.0</v>
      </c>
      <c r="B2041" s="813" t="s">
        <v>11114</v>
      </c>
      <c r="C2041" s="828" t="s">
        <v>621</v>
      </c>
      <c r="D2041" s="829">
        <v>123.76</v>
      </c>
      <c r="E2041" s="830"/>
      <c r="F2041" s="830"/>
    </row>
    <row r="2042" ht="15.75" customHeight="1">
      <c r="A2042" s="812">
        <v>40938.0</v>
      </c>
      <c r="B2042" s="813" t="s">
        <v>11115</v>
      </c>
      <c r="C2042" s="828" t="s">
        <v>9235</v>
      </c>
      <c r="D2042" s="829">
        <v>21774.33</v>
      </c>
      <c r="E2042" s="830"/>
      <c r="F2042" s="830"/>
    </row>
    <row r="2043" ht="15.75" customHeight="1">
      <c r="A2043" s="812">
        <v>34783.0</v>
      </c>
      <c r="B2043" s="813" t="s">
        <v>11116</v>
      </c>
      <c r="C2043" s="828" t="s">
        <v>621</v>
      </c>
      <c r="D2043" s="829">
        <v>77.77</v>
      </c>
      <c r="E2043" s="830"/>
      <c r="F2043" s="830"/>
    </row>
    <row r="2044" ht="15.75" customHeight="1">
      <c r="A2044" s="812">
        <v>40939.0</v>
      </c>
      <c r="B2044" s="813" t="s">
        <v>11117</v>
      </c>
      <c r="C2044" s="828" t="s">
        <v>9235</v>
      </c>
      <c r="D2044" s="829">
        <v>13684.35</v>
      </c>
      <c r="E2044" s="830"/>
      <c r="F2044" s="830"/>
    </row>
    <row r="2045" ht="15.75" customHeight="1">
      <c r="A2045" s="812">
        <v>34785.0</v>
      </c>
      <c r="B2045" s="813" t="s">
        <v>11118</v>
      </c>
      <c r="C2045" s="828" t="s">
        <v>621</v>
      </c>
      <c r="D2045" s="829">
        <v>53.91</v>
      </c>
      <c r="E2045" s="830"/>
      <c r="F2045" s="830"/>
    </row>
    <row r="2046" ht="15.75" customHeight="1">
      <c r="A2046" s="812">
        <v>40940.0</v>
      </c>
      <c r="B2046" s="813" t="s">
        <v>11119</v>
      </c>
      <c r="C2046" s="828" t="s">
        <v>9235</v>
      </c>
      <c r="D2046" s="829">
        <v>9487.17</v>
      </c>
      <c r="E2046" s="830"/>
      <c r="F2046" s="830"/>
    </row>
    <row r="2047" ht="15.75" customHeight="1">
      <c r="A2047" s="812">
        <v>38403.0</v>
      </c>
      <c r="B2047" s="813" t="s">
        <v>11120</v>
      </c>
      <c r="C2047" s="828" t="s">
        <v>826</v>
      </c>
      <c r="D2047" s="829">
        <v>38.73</v>
      </c>
      <c r="E2047" s="830"/>
      <c r="F2047" s="830"/>
    </row>
    <row r="2048" ht="15.75" customHeight="1">
      <c r="A2048" s="812">
        <v>43482.0</v>
      </c>
      <c r="B2048" s="813" t="s">
        <v>11121</v>
      </c>
      <c r="C2048" s="828" t="s">
        <v>621</v>
      </c>
      <c r="D2048" s="829">
        <v>0.58</v>
      </c>
      <c r="E2048" s="830"/>
      <c r="F2048" s="830"/>
    </row>
    <row r="2049" ht="15.75" customHeight="1">
      <c r="A2049" s="812">
        <v>43494.0</v>
      </c>
      <c r="B2049" s="813" t="s">
        <v>11122</v>
      </c>
      <c r="C2049" s="828" t="s">
        <v>9235</v>
      </c>
      <c r="D2049" s="829">
        <v>108.8</v>
      </c>
      <c r="E2049" s="830"/>
      <c r="F2049" s="830"/>
    </row>
    <row r="2050" ht="15.75" customHeight="1">
      <c r="A2050" s="812">
        <v>43483.0</v>
      </c>
      <c r="B2050" s="813" t="s">
        <v>11123</v>
      </c>
      <c r="C2050" s="828" t="s">
        <v>621</v>
      </c>
      <c r="D2050" s="829">
        <v>1.05</v>
      </c>
      <c r="E2050" s="830"/>
      <c r="F2050" s="830"/>
    </row>
    <row r="2051" ht="15.75" customHeight="1">
      <c r="A2051" s="812">
        <v>43495.0</v>
      </c>
      <c r="B2051" s="813" t="s">
        <v>11124</v>
      </c>
      <c r="C2051" s="828" t="s">
        <v>9235</v>
      </c>
      <c r="D2051" s="829">
        <v>197.14</v>
      </c>
      <c r="E2051" s="830"/>
      <c r="F2051" s="830"/>
    </row>
    <row r="2052" ht="15.75" customHeight="1">
      <c r="A2052" s="812">
        <v>43484.0</v>
      </c>
      <c r="B2052" s="813" t="s">
        <v>11125</v>
      </c>
      <c r="C2052" s="828" t="s">
        <v>621</v>
      </c>
      <c r="D2052" s="829">
        <v>0.91</v>
      </c>
      <c r="E2052" s="830"/>
      <c r="F2052" s="830"/>
    </row>
    <row r="2053" ht="15.75" customHeight="1">
      <c r="A2053" s="812">
        <v>43496.0</v>
      </c>
      <c r="B2053" s="813" t="s">
        <v>11126</v>
      </c>
      <c r="C2053" s="828" t="s">
        <v>9235</v>
      </c>
      <c r="D2053" s="829">
        <v>171.87</v>
      </c>
      <c r="E2053" s="830"/>
      <c r="F2053" s="830"/>
    </row>
    <row r="2054" ht="15.75" customHeight="1">
      <c r="A2054" s="812">
        <v>43485.0</v>
      </c>
      <c r="B2054" s="813" t="s">
        <v>11127</v>
      </c>
      <c r="C2054" s="828" t="s">
        <v>621</v>
      </c>
      <c r="D2054" s="829">
        <v>0.8</v>
      </c>
      <c r="E2054" s="830"/>
      <c r="F2054" s="830"/>
    </row>
    <row r="2055" ht="15.75" customHeight="1">
      <c r="A2055" s="812">
        <v>43497.0</v>
      </c>
      <c r="B2055" s="813" t="s">
        <v>11128</v>
      </c>
      <c r="C2055" s="828" t="s">
        <v>9235</v>
      </c>
      <c r="D2055" s="829">
        <v>151.31</v>
      </c>
      <c r="E2055" s="830"/>
      <c r="F2055" s="830"/>
    </row>
    <row r="2056" ht="15.75" customHeight="1">
      <c r="A2056" s="812">
        <v>43487.0</v>
      </c>
      <c r="B2056" s="813" t="s">
        <v>11129</v>
      </c>
      <c r="C2056" s="828" t="s">
        <v>621</v>
      </c>
      <c r="D2056" s="829">
        <v>0.94</v>
      </c>
      <c r="E2056" s="830"/>
      <c r="F2056" s="830"/>
    </row>
    <row r="2057" ht="15.75" customHeight="1">
      <c r="A2057" s="812">
        <v>43499.0</v>
      </c>
      <c r="B2057" s="813" t="s">
        <v>11130</v>
      </c>
      <c r="C2057" s="828" t="s">
        <v>9235</v>
      </c>
      <c r="D2057" s="829">
        <v>177.24</v>
      </c>
      <c r="E2057" s="830"/>
      <c r="F2057" s="830"/>
    </row>
    <row r="2058" ht="15.75" customHeight="1">
      <c r="A2058" s="812">
        <v>43486.0</v>
      </c>
      <c r="B2058" s="813" t="s">
        <v>11131</v>
      </c>
      <c r="C2058" s="828" t="s">
        <v>621</v>
      </c>
      <c r="D2058" s="829">
        <v>0.55</v>
      </c>
      <c r="E2058" s="830"/>
      <c r="F2058" s="830"/>
    </row>
    <row r="2059" ht="15.75" customHeight="1">
      <c r="A2059" s="812">
        <v>43498.0</v>
      </c>
      <c r="B2059" s="813" t="s">
        <v>11132</v>
      </c>
      <c r="C2059" s="828" t="s">
        <v>9235</v>
      </c>
      <c r="D2059" s="829">
        <v>103.22</v>
      </c>
      <c r="E2059" s="830"/>
      <c r="F2059" s="830"/>
    </row>
    <row r="2060" ht="15.75" customHeight="1">
      <c r="A2060" s="812">
        <v>43488.0</v>
      </c>
      <c r="B2060" s="813" t="s">
        <v>11133</v>
      </c>
      <c r="C2060" s="828" t="s">
        <v>621</v>
      </c>
      <c r="D2060" s="829">
        <v>0.63</v>
      </c>
      <c r="E2060" s="830"/>
      <c r="F2060" s="830"/>
    </row>
    <row r="2061" ht="15.75" customHeight="1">
      <c r="A2061" s="812">
        <v>43500.0</v>
      </c>
      <c r="B2061" s="813" t="s">
        <v>11134</v>
      </c>
      <c r="C2061" s="828" t="s">
        <v>9235</v>
      </c>
      <c r="D2061" s="829">
        <v>119.49</v>
      </c>
      <c r="E2061" s="830"/>
      <c r="F2061" s="830"/>
    </row>
    <row r="2062" ht="15.75" customHeight="1">
      <c r="A2062" s="812">
        <v>43489.0</v>
      </c>
      <c r="B2062" s="813" t="s">
        <v>11135</v>
      </c>
      <c r="C2062" s="828" t="s">
        <v>621</v>
      </c>
      <c r="D2062" s="829">
        <v>0.95</v>
      </c>
      <c r="E2062" s="830"/>
      <c r="F2062" s="830"/>
    </row>
    <row r="2063" ht="15.75" customHeight="1">
      <c r="A2063" s="812">
        <v>43501.0</v>
      </c>
      <c r="B2063" s="813" t="s">
        <v>11136</v>
      </c>
      <c r="C2063" s="828" t="s">
        <v>9235</v>
      </c>
      <c r="D2063" s="829">
        <v>178.44</v>
      </c>
      <c r="E2063" s="830"/>
      <c r="F2063" s="830"/>
    </row>
    <row r="2064" ht="15.75" customHeight="1">
      <c r="A2064" s="812">
        <v>43490.0</v>
      </c>
      <c r="B2064" s="813" t="s">
        <v>11137</v>
      </c>
      <c r="C2064" s="828" t="s">
        <v>621</v>
      </c>
      <c r="D2064" s="829">
        <v>1.33</v>
      </c>
      <c r="E2064" s="830"/>
      <c r="F2064" s="830"/>
    </row>
    <row r="2065" ht="15.75" customHeight="1">
      <c r="A2065" s="812">
        <v>43502.0</v>
      </c>
      <c r="B2065" s="813" t="s">
        <v>11138</v>
      </c>
      <c r="C2065" s="828" t="s">
        <v>9235</v>
      </c>
      <c r="D2065" s="829">
        <v>250.26</v>
      </c>
      <c r="E2065" s="830"/>
      <c r="F2065" s="830"/>
    </row>
    <row r="2066" ht="15.75" customHeight="1">
      <c r="A2066" s="812">
        <v>43491.0</v>
      </c>
      <c r="B2066" s="813" t="s">
        <v>11139</v>
      </c>
      <c r="C2066" s="828" t="s">
        <v>621</v>
      </c>
      <c r="D2066" s="829">
        <v>1.01</v>
      </c>
      <c r="E2066" s="830"/>
      <c r="F2066" s="830"/>
    </row>
    <row r="2067" ht="15.75" customHeight="1">
      <c r="A2067" s="812">
        <v>43503.0</v>
      </c>
      <c r="B2067" s="813" t="s">
        <v>11140</v>
      </c>
      <c r="C2067" s="828" t="s">
        <v>9235</v>
      </c>
      <c r="D2067" s="829">
        <v>191.25</v>
      </c>
      <c r="E2067" s="830"/>
      <c r="F2067" s="830"/>
    </row>
    <row r="2068" ht="15.75" customHeight="1">
      <c r="A2068" s="812">
        <v>43492.0</v>
      </c>
      <c r="B2068" s="813" t="s">
        <v>11141</v>
      </c>
      <c r="C2068" s="828" t="s">
        <v>621</v>
      </c>
      <c r="D2068" s="829">
        <v>1.3</v>
      </c>
      <c r="E2068" s="830"/>
      <c r="F2068" s="830"/>
    </row>
    <row r="2069" ht="15.75" customHeight="1">
      <c r="A2069" s="812">
        <v>43504.0</v>
      </c>
      <c r="B2069" s="813" t="s">
        <v>11142</v>
      </c>
      <c r="C2069" s="828" t="s">
        <v>9235</v>
      </c>
      <c r="D2069" s="829">
        <v>244.54</v>
      </c>
      <c r="E2069" s="830"/>
      <c r="F2069" s="830"/>
    </row>
    <row r="2070" ht="15.75" customHeight="1">
      <c r="A2070" s="812">
        <v>43493.0</v>
      </c>
      <c r="B2070" s="813" t="s">
        <v>11143</v>
      </c>
      <c r="C2070" s="828" t="s">
        <v>621</v>
      </c>
      <c r="D2070" s="829">
        <v>0.52</v>
      </c>
      <c r="E2070" s="830"/>
      <c r="F2070" s="830"/>
    </row>
    <row r="2071" ht="15.75" customHeight="1">
      <c r="A2071" s="812">
        <v>43505.0</v>
      </c>
      <c r="B2071" s="813" t="s">
        <v>11144</v>
      </c>
      <c r="C2071" s="828" t="s">
        <v>9235</v>
      </c>
      <c r="D2071" s="829">
        <v>98.01</v>
      </c>
      <c r="E2071" s="830"/>
      <c r="F2071" s="830"/>
    </row>
    <row r="2072" ht="15.75" customHeight="1">
      <c r="A2072" s="812">
        <v>37774.0</v>
      </c>
      <c r="B2072" s="813" t="s">
        <v>11145</v>
      </c>
      <c r="C2072" s="828" t="s">
        <v>826</v>
      </c>
      <c r="D2072" s="829">
        <v>188694.18</v>
      </c>
      <c r="E2072" s="830"/>
      <c r="F2072" s="830"/>
    </row>
    <row r="2073" ht="15.75" customHeight="1">
      <c r="A2073" s="812">
        <v>38630.0</v>
      </c>
      <c r="B2073" s="813" t="s">
        <v>11146</v>
      </c>
      <c r="C2073" s="828" t="s">
        <v>826</v>
      </c>
      <c r="D2073" s="829">
        <v>1166718.75</v>
      </c>
      <c r="E2073" s="830"/>
      <c r="F2073" s="830"/>
    </row>
    <row r="2074" ht="15.75" customHeight="1">
      <c r="A2074" s="812">
        <v>38629.0</v>
      </c>
      <c r="B2074" s="813" t="s">
        <v>11147</v>
      </c>
      <c r="C2074" s="828" t="s">
        <v>826</v>
      </c>
      <c r="D2074" s="829">
        <v>1736718.75</v>
      </c>
      <c r="E2074" s="830"/>
      <c r="F2074" s="830"/>
    </row>
    <row r="2075" ht="15.75" customHeight="1">
      <c r="A2075" s="812">
        <v>38476.0</v>
      </c>
      <c r="B2075" s="813" t="s">
        <v>11148</v>
      </c>
      <c r="C2075" s="828" t="s">
        <v>826</v>
      </c>
      <c r="D2075" s="829">
        <v>291.08</v>
      </c>
      <c r="E2075" s="830"/>
      <c r="F2075" s="830"/>
    </row>
    <row r="2076" ht="15.75" customHeight="1">
      <c r="A2076" s="812">
        <v>38477.0</v>
      </c>
      <c r="B2076" s="813" t="s">
        <v>11149</v>
      </c>
      <c r="C2076" s="828" t="s">
        <v>826</v>
      </c>
      <c r="D2076" s="829">
        <v>824.34</v>
      </c>
      <c r="E2076" s="830"/>
      <c r="F2076" s="830"/>
    </row>
    <row r="2077" ht="15.75" customHeight="1">
      <c r="A2077" s="812">
        <v>40635.0</v>
      </c>
      <c r="B2077" s="813" t="s">
        <v>11150</v>
      </c>
      <c r="C2077" s="828" t="s">
        <v>826</v>
      </c>
      <c r="D2077" s="829">
        <v>706449.32</v>
      </c>
      <c r="E2077" s="830"/>
      <c r="F2077" s="830"/>
    </row>
    <row r="2078" ht="15.75" customHeight="1">
      <c r="A2078" s="812">
        <v>36483.0</v>
      </c>
      <c r="B2078" s="813" t="s">
        <v>11151</v>
      </c>
      <c r="C2078" s="828" t="s">
        <v>826</v>
      </c>
      <c r="D2078" s="829">
        <v>640156.25</v>
      </c>
      <c r="E2078" s="830"/>
      <c r="F2078" s="830"/>
    </row>
    <row r="2079" ht="15.75" customHeight="1">
      <c r="A2079" s="812">
        <v>14525.0</v>
      </c>
      <c r="B2079" s="813" t="s">
        <v>11152</v>
      </c>
      <c r="C2079" s="828" t="s">
        <v>826</v>
      </c>
      <c r="D2079" s="829">
        <v>670281.25</v>
      </c>
      <c r="E2079" s="830"/>
      <c r="F2079" s="830"/>
    </row>
    <row r="2080" ht="15.75" customHeight="1">
      <c r="A2080" s="812">
        <v>36482.0</v>
      </c>
      <c r="B2080" s="813" t="s">
        <v>11153</v>
      </c>
      <c r="C2080" s="828" t="s">
        <v>826</v>
      </c>
      <c r="D2080" s="829">
        <v>574859.52</v>
      </c>
      <c r="E2080" s="830"/>
      <c r="F2080" s="830"/>
    </row>
    <row r="2081" ht="15.75" customHeight="1">
      <c r="A2081" s="812">
        <v>36408.0</v>
      </c>
      <c r="B2081" s="813" t="s">
        <v>11154</v>
      </c>
      <c r="C2081" s="828" t="s">
        <v>826</v>
      </c>
      <c r="D2081" s="829">
        <v>686850.0</v>
      </c>
      <c r="E2081" s="830"/>
      <c r="F2081" s="830"/>
    </row>
    <row r="2082" ht="15.75" customHeight="1">
      <c r="A2082" s="812">
        <v>2723.0</v>
      </c>
      <c r="B2082" s="813" t="s">
        <v>11155</v>
      </c>
      <c r="C2082" s="828" t="s">
        <v>826</v>
      </c>
      <c r="D2082" s="829">
        <v>527187.5</v>
      </c>
      <c r="E2082" s="830"/>
      <c r="F2082" s="830"/>
    </row>
    <row r="2083" ht="15.75" customHeight="1">
      <c r="A2083" s="812">
        <v>36481.0</v>
      </c>
      <c r="B2083" s="813" t="s">
        <v>11156</v>
      </c>
      <c r="C2083" s="828" t="s">
        <v>826</v>
      </c>
      <c r="D2083" s="829">
        <v>628859.37</v>
      </c>
      <c r="E2083" s="830"/>
      <c r="F2083" s="830"/>
    </row>
    <row r="2084" ht="15.75" customHeight="1">
      <c r="A2084" s="812">
        <v>10685.0</v>
      </c>
      <c r="B2084" s="813" t="s">
        <v>11157</v>
      </c>
      <c r="C2084" s="828" t="s">
        <v>826</v>
      </c>
      <c r="D2084" s="829">
        <v>602500.0</v>
      </c>
      <c r="E2084" s="830"/>
      <c r="F2084" s="830"/>
    </row>
    <row r="2085" ht="15.75" customHeight="1">
      <c r="A2085" s="812">
        <v>40636.0</v>
      </c>
      <c r="B2085" s="813" t="s">
        <v>11158</v>
      </c>
      <c r="C2085" s="828" t="s">
        <v>826</v>
      </c>
      <c r="D2085" s="829">
        <v>680089.95</v>
      </c>
      <c r="E2085" s="830"/>
      <c r="F2085" s="830"/>
    </row>
    <row r="2086" ht="15.75" customHeight="1">
      <c r="A2086" s="812">
        <v>4111.0</v>
      </c>
      <c r="B2086" s="813" t="s">
        <v>11159</v>
      </c>
      <c r="C2086" s="828" t="s">
        <v>826</v>
      </c>
      <c r="D2086" s="829">
        <v>23.93</v>
      </c>
      <c r="E2086" s="830"/>
      <c r="F2086" s="830"/>
    </row>
    <row r="2087" ht="15.75" customHeight="1">
      <c r="A2087" s="812">
        <v>26021.0</v>
      </c>
      <c r="B2087" s="813" t="s">
        <v>11160</v>
      </c>
      <c r="C2087" s="828" t="s">
        <v>826</v>
      </c>
      <c r="D2087" s="829">
        <v>57.74</v>
      </c>
      <c r="E2087" s="830"/>
      <c r="F2087" s="830"/>
    </row>
    <row r="2088" ht="15.75" customHeight="1">
      <c r="A2088" s="812">
        <v>12.0</v>
      </c>
      <c r="B2088" s="813" t="s">
        <v>11161</v>
      </c>
      <c r="C2088" s="828" t="s">
        <v>826</v>
      </c>
      <c r="D2088" s="829">
        <v>8.0</v>
      </c>
      <c r="E2088" s="830"/>
      <c r="F2088" s="830"/>
    </row>
    <row r="2089" ht="15.75" customHeight="1">
      <c r="A2089" s="812">
        <v>37554.0</v>
      </c>
      <c r="B2089" s="813" t="s">
        <v>11162</v>
      </c>
      <c r="C2089" s="828" t="s">
        <v>826</v>
      </c>
      <c r="D2089" s="829">
        <v>231.02</v>
      </c>
      <c r="E2089" s="830"/>
      <c r="F2089" s="830"/>
    </row>
    <row r="2090" ht="15.75" customHeight="1">
      <c r="A2090" s="812">
        <v>37555.0</v>
      </c>
      <c r="B2090" s="813" t="s">
        <v>11163</v>
      </c>
      <c r="C2090" s="828" t="s">
        <v>826</v>
      </c>
      <c r="D2090" s="829">
        <v>281.02</v>
      </c>
      <c r="E2090" s="830"/>
      <c r="F2090" s="830"/>
    </row>
    <row r="2091" ht="15.75" customHeight="1">
      <c r="A2091" s="812">
        <v>10902.0</v>
      </c>
      <c r="B2091" s="813" t="s">
        <v>11164</v>
      </c>
      <c r="C2091" s="828" t="s">
        <v>826</v>
      </c>
      <c r="D2091" s="829">
        <v>70.51</v>
      </c>
      <c r="E2091" s="830"/>
      <c r="F2091" s="830"/>
    </row>
    <row r="2092" ht="15.75" customHeight="1">
      <c r="A2092" s="812">
        <v>20965.0</v>
      </c>
      <c r="B2092" s="813" t="s">
        <v>11165</v>
      </c>
      <c r="C2092" s="828" t="s">
        <v>826</v>
      </c>
      <c r="D2092" s="829">
        <v>71.17</v>
      </c>
      <c r="E2092" s="830"/>
      <c r="F2092" s="830"/>
    </row>
    <row r="2093" ht="15.75" customHeight="1">
      <c r="A2093" s="812">
        <v>20966.0</v>
      </c>
      <c r="B2093" s="813" t="s">
        <v>11166</v>
      </c>
      <c r="C2093" s="828" t="s">
        <v>826</v>
      </c>
      <c r="D2093" s="829">
        <v>76.63</v>
      </c>
      <c r="E2093" s="830"/>
      <c r="F2093" s="830"/>
    </row>
    <row r="2094" ht="15.75" customHeight="1">
      <c r="A2094" s="812">
        <v>10903.0</v>
      </c>
      <c r="B2094" s="813" t="s">
        <v>11167</v>
      </c>
      <c r="C2094" s="828" t="s">
        <v>826</v>
      </c>
      <c r="D2094" s="829">
        <v>116.15</v>
      </c>
      <c r="E2094" s="830"/>
      <c r="F2094" s="830"/>
    </row>
    <row r="2095" ht="15.75" customHeight="1">
      <c r="A2095" s="812">
        <v>20967.0</v>
      </c>
      <c r="B2095" s="813" t="s">
        <v>11168</v>
      </c>
      <c r="C2095" s="828" t="s">
        <v>826</v>
      </c>
      <c r="D2095" s="829">
        <v>116.15</v>
      </c>
      <c r="E2095" s="830"/>
      <c r="F2095" s="830"/>
    </row>
    <row r="2096" ht="15.75" customHeight="1">
      <c r="A2096" s="812">
        <v>20968.0</v>
      </c>
      <c r="B2096" s="813" t="s">
        <v>11169</v>
      </c>
      <c r="C2096" s="828" t="s">
        <v>826</v>
      </c>
      <c r="D2096" s="829">
        <v>127.39</v>
      </c>
      <c r="E2096" s="830"/>
      <c r="F2096" s="830"/>
    </row>
    <row r="2097" ht="15.75" customHeight="1">
      <c r="A2097" s="812">
        <v>11359.0</v>
      </c>
      <c r="B2097" s="813" t="s">
        <v>11170</v>
      </c>
      <c r="C2097" s="828" t="s">
        <v>826</v>
      </c>
      <c r="D2097" s="829">
        <v>980.0</v>
      </c>
      <c r="E2097" s="830"/>
      <c r="F2097" s="830"/>
    </row>
    <row r="2098" ht="15.75" customHeight="1">
      <c r="A2098" s="812">
        <v>39017.0</v>
      </c>
      <c r="B2098" s="813" t="s">
        <v>11171</v>
      </c>
      <c r="C2098" s="828" t="s">
        <v>826</v>
      </c>
      <c r="D2098" s="829">
        <v>0.12</v>
      </c>
      <c r="E2098" s="830"/>
      <c r="F2098" s="830"/>
    </row>
    <row r="2099" ht="15.75" customHeight="1">
      <c r="A2099" s="812">
        <v>39315.0</v>
      </c>
      <c r="B2099" s="813" t="s">
        <v>11172</v>
      </c>
      <c r="C2099" s="828" t="s">
        <v>826</v>
      </c>
      <c r="D2099" s="829">
        <v>0.2</v>
      </c>
      <c r="E2099" s="830"/>
      <c r="F2099" s="830"/>
    </row>
    <row r="2100" ht="15.75" customHeight="1">
      <c r="A2100" s="812">
        <v>39016.0</v>
      </c>
      <c r="B2100" s="813" t="s">
        <v>11173</v>
      </c>
      <c r="C2100" s="828" t="s">
        <v>826</v>
      </c>
      <c r="D2100" s="829">
        <v>0.2</v>
      </c>
      <c r="E2100" s="830"/>
      <c r="F2100" s="830"/>
    </row>
    <row r="2101" ht="15.75" customHeight="1">
      <c r="A2101" s="812">
        <v>40432.0</v>
      </c>
      <c r="B2101" s="813" t="s">
        <v>11174</v>
      </c>
      <c r="C2101" s="828" t="s">
        <v>826</v>
      </c>
      <c r="D2101" s="829">
        <v>1.57</v>
      </c>
      <c r="E2101" s="830"/>
      <c r="F2101" s="830"/>
    </row>
    <row r="2102" ht="15.75" customHeight="1">
      <c r="A2102" s="812">
        <v>39481.0</v>
      </c>
      <c r="B2102" s="813" t="s">
        <v>11175</v>
      </c>
      <c r="C2102" s="828" t="s">
        <v>826</v>
      </c>
      <c r="D2102" s="829">
        <v>0.98</v>
      </c>
      <c r="E2102" s="830"/>
      <c r="F2102" s="830"/>
    </row>
    <row r="2103" ht="15.75" customHeight="1">
      <c r="A2103" s="812">
        <v>40433.0</v>
      </c>
      <c r="B2103" s="813" t="s">
        <v>11176</v>
      </c>
      <c r="C2103" s="828" t="s">
        <v>826</v>
      </c>
      <c r="D2103" s="829">
        <v>0.87</v>
      </c>
      <c r="E2103" s="830"/>
      <c r="F2103" s="830"/>
    </row>
    <row r="2104" ht="15.75" customHeight="1">
      <c r="A2104" s="812">
        <v>20219.0</v>
      </c>
      <c r="B2104" s="813" t="s">
        <v>11177</v>
      </c>
      <c r="C2104" s="828" t="s">
        <v>826</v>
      </c>
      <c r="D2104" s="829">
        <v>74000.0</v>
      </c>
      <c r="E2104" s="830"/>
      <c r="F2104" s="830"/>
    </row>
    <row r="2105" ht="15.75" customHeight="1">
      <c r="A2105" s="812">
        <v>36484.0</v>
      </c>
      <c r="B2105" s="813" t="s">
        <v>11178</v>
      </c>
      <c r="C2105" s="828" t="s">
        <v>826</v>
      </c>
      <c r="D2105" s="829">
        <v>157088.52</v>
      </c>
      <c r="E2105" s="830"/>
      <c r="F2105" s="830"/>
    </row>
    <row r="2106" ht="15.75" customHeight="1">
      <c r="A2106" s="812">
        <v>38367.0</v>
      </c>
      <c r="B2106" s="813" t="s">
        <v>11179</v>
      </c>
      <c r="C2106" s="828" t="s">
        <v>826</v>
      </c>
      <c r="D2106" s="829">
        <v>15.64</v>
      </c>
      <c r="E2106" s="830"/>
      <c r="F2106" s="830"/>
    </row>
    <row r="2107" ht="15.75" customHeight="1">
      <c r="A2107" s="812">
        <v>38368.0</v>
      </c>
      <c r="B2107" s="813" t="s">
        <v>11180</v>
      </c>
      <c r="C2107" s="828" t="s">
        <v>826</v>
      </c>
      <c r="D2107" s="829">
        <v>5.9</v>
      </c>
      <c r="E2107" s="830"/>
      <c r="F2107" s="830"/>
    </row>
    <row r="2108" ht="15.75" customHeight="1">
      <c r="A2108" s="812">
        <v>38091.0</v>
      </c>
      <c r="B2108" s="813" t="s">
        <v>11181</v>
      </c>
      <c r="C2108" s="828" t="s">
        <v>826</v>
      </c>
      <c r="D2108" s="829">
        <v>2.5</v>
      </c>
      <c r="E2108" s="830"/>
      <c r="F2108" s="830"/>
    </row>
    <row r="2109" ht="15.75" customHeight="1">
      <c r="A2109" s="812">
        <v>38095.0</v>
      </c>
      <c r="B2109" s="813" t="s">
        <v>11182</v>
      </c>
      <c r="C2109" s="828" t="s">
        <v>826</v>
      </c>
      <c r="D2109" s="829">
        <v>5.3</v>
      </c>
      <c r="E2109" s="830"/>
      <c r="F2109" s="830"/>
    </row>
    <row r="2110" ht="15.75" customHeight="1">
      <c r="A2110" s="812">
        <v>38092.0</v>
      </c>
      <c r="B2110" s="813" t="s">
        <v>11183</v>
      </c>
      <c r="C2110" s="828" t="s">
        <v>826</v>
      </c>
      <c r="D2110" s="829">
        <v>2.37</v>
      </c>
      <c r="E2110" s="830"/>
      <c r="F2110" s="830"/>
    </row>
    <row r="2111" ht="15.75" customHeight="1">
      <c r="A2111" s="812">
        <v>38093.0</v>
      </c>
      <c r="B2111" s="813" t="s">
        <v>11184</v>
      </c>
      <c r="C2111" s="828" t="s">
        <v>826</v>
      </c>
      <c r="D2111" s="829">
        <v>2.46</v>
      </c>
      <c r="E2111" s="830"/>
      <c r="F2111" s="830"/>
    </row>
    <row r="2112" ht="15.75" customHeight="1">
      <c r="A2112" s="812">
        <v>38096.0</v>
      </c>
      <c r="B2112" s="813" t="s">
        <v>11185</v>
      </c>
      <c r="C2112" s="828" t="s">
        <v>826</v>
      </c>
      <c r="D2112" s="829">
        <v>5.7</v>
      </c>
      <c r="E2112" s="830"/>
      <c r="F2112" s="830"/>
    </row>
    <row r="2113" ht="15.75" customHeight="1">
      <c r="A2113" s="812">
        <v>38094.0</v>
      </c>
      <c r="B2113" s="813" t="s">
        <v>11186</v>
      </c>
      <c r="C2113" s="828" t="s">
        <v>826</v>
      </c>
      <c r="D2113" s="829">
        <v>3.01</v>
      </c>
      <c r="E2113" s="830"/>
      <c r="F2113" s="830"/>
    </row>
    <row r="2114" ht="15.75" customHeight="1">
      <c r="A2114" s="812">
        <v>38097.0</v>
      </c>
      <c r="B2114" s="813" t="s">
        <v>11187</v>
      </c>
      <c r="C2114" s="828" t="s">
        <v>826</v>
      </c>
      <c r="D2114" s="829">
        <v>6.11</v>
      </c>
      <c r="E2114" s="830"/>
      <c r="F2114" s="830"/>
    </row>
    <row r="2115" ht="15.75" customHeight="1">
      <c r="A2115" s="812">
        <v>38098.0</v>
      </c>
      <c r="B2115" s="813" t="s">
        <v>11188</v>
      </c>
      <c r="C2115" s="828" t="s">
        <v>826</v>
      </c>
      <c r="D2115" s="829">
        <v>6.11</v>
      </c>
      <c r="E2115" s="830"/>
      <c r="F2115" s="830"/>
    </row>
    <row r="2116" ht="15.75" customHeight="1">
      <c r="A2116" s="812">
        <v>11186.0</v>
      </c>
      <c r="B2116" s="813" t="s">
        <v>11189</v>
      </c>
      <c r="C2116" s="828" t="s">
        <v>1700</v>
      </c>
      <c r="D2116" s="829">
        <v>382.22</v>
      </c>
      <c r="E2116" s="830"/>
      <c r="F2116" s="830"/>
    </row>
    <row r="2117" ht="15.75" customHeight="1">
      <c r="A2117" s="812">
        <v>11558.0</v>
      </c>
      <c r="B2117" s="813" t="s">
        <v>11190</v>
      </c>
      <c r="C2117" s="828" t="s">
        <v>9519</v>
      </c>
      <c r="D2117" s="829">
        <v>11.43</v>
      </c>
      <c r="E2117" s="830"/>
      <c r="F2117" s="830"/>
    </row>
    <row r="2118" ht="15.75" customHeight="1">
      <c r="A2118" s="812">
        <v>11557.0</v>
      </c>
      <c r="B2118" s="813" t="s">
        <v>11191</v>
      </c>
      <c r="C2118" s="828" t="s">
        <v>9519</v>
      </c>
      <c r="D2118" s="829">
        <v>28.94</v>
      </c>
      <c r="E2118" s="830"/>
      <c r="F2118" s="830"/>
    </row>
    <row r="2119" ht="15.75" customHeight="1">
      <c r="A2119" s="812">
        <v>2759.0</v>
      </c>
      <c r="B2119" s="813" t="s">
        <v>11192</v>
      </c>
      <c r="C2119" s="828" t="s">
        <v>826</v>
      </c>
      <c r="D2119" s="829">
        <v>5.8</v>
      </c>
      <c r="E2119" s="830"/>
      <c r="F2119" s="830"/>
    </row>
    <row r="2120" ht="15.75" customHeight="1">
      <c r="A2120" s="812">
        <v>38124.0</v>
      </c>
      <c r="B2120" s="813" t="s">
        <v>11193</v>
      </c>
      <c r="C2120" s="828" t="s">
        <v>826</v>
      </c>
      <c r="D2120" s="829">
        <v>21.0</v>
      </c>
      <c r="E2120" s="830"/>
      <c r="F2120" s="830"/>
    </row>
    <row r="2121" ht="15.75" customHeight="1">
      <c r="A2121" s="812">
        <v>38380.0</v>
      </c>
      <c r="B2121" s="813" t="s">
        <v>11194</v>
      </c>
      <c r="C2121" s="828" t="s">
        <v>826</v>
      </c>
      <c r="D2121" s="829">
        <v>24.85</v>
      </c>
      <c r="E2121" s="830"/>
      <c r="F2121" s="830"/>
    </row>
    <row r="2122" ht="15.75" customHeight="1">
      <c r="A2122" s="812">
        <v>20059.0</v>
      </c>
      <c r="B2122" s="813" t="s">
        <v>11195</v>
      </c>
      <c r="C2122" s="828" t="s">
        <v>826</v>
      </c>
      <c r="D2122" s="829">
        <v>15.71</v>
      </c>
      <c r="E2122" s="830"/>
      <c r="F2122" s="830"/>
    </row>
    <row r="2123" ht="15.75" customHeight="1">
      <c r="A2123" s="812">
        <v>42429.0</v>
      </c>
      <c r="B2123" s="813" t="s">
        <v>11196</v>
      </c>
      <c r="C2123" s="828" t="s">
        <v>826</v>
      </c>
      <c r="D2123" s="829">
        <v>5040.81</v>
      </c>
      <c r="E2123" s="830"/>
      <c r="F2123" s="830"/>
    </row>
    <row r="2124" ht="15.75" customHeight="1">
      <c r="A2124" s="812">
        <v>39616.0</v>
      </c>
      <c r="B2124" s="813" t="s">
        <v>11197</v>
      </c>
      <c r="C2124" s="828" t="s">
        <v>826</v>
      </c>
      <c r="D2124" s="829">
        <v>560.0</v>
      </c>
      <c r="E2124" s="830"/>
      <c r="F2124" s="830"/>
    </row>
    <row r="2125" ht="15.75" customHeight="1">
      <c r="A2125" s="812">
        <v>39618.0</v>
      </c>
      <c r="B2125" s="813" t="s">
        <v>11198</v>
      </c>
      <c r="C2125" s="828" t="s">
        <v>826</v>
      </c>
      <c r="D2125" s="829">
        <v>1015.75</v>
      </c>
      <c r="E2125" s="830"/>
      <c r="F2125" s="830"/>
    </row>
    <row r="2126" ht="15.75" customHeight="1">
      <c r="A2126" s="812">
        <v>39619.0</v>
      </c>
      <c r="B2126" s="813" t="s">
        <v>11199</v>
      </c>
      <c r="C2126" s="828" t="s">
        <v>826</v>
      </c>
      <c r="D2126" s="829">
        <v>1391.16</v>
      </c>
      <c r="E2126" s="830"/>
      <c r="F2126" s="830"/>
    </row>
    <row r="2127" ht="15.75" customHeight="1">
      <c r="A2127" s="812">
        <v>39613.0</v>
      </c>
      <c r="B2127" s="813" t="s">
        <v>11200</v>
      </c>
      <c r="C2127" s="828" t="s">
        <v>826</v>
      </c>
      <c r="D2127" s="829">
        <v>222.44</v>
      </c>
      <c r="E2127" s="830"/>
      <c r="F2127" s="830"/>
    </row>
    <row r="2128" ht="15.75" customHeight="1">
      <c r="A2128" s="812">
        <v>39614.0</v>
      </c>
      <c r="B2128" s="813" t="s">
        <v>11201</v>
      </c>
      <c r="C2128" s="828" t="s">
        <v>826</v>
      </c>
      <c r="D2128" s="829">
        <v>324.53</v>
      </c>
      <c r="E2128" s="830"/>
      <c r="F2128" s="830"/>
    </row>
    <row r="2129" ht="15.75" customHeight="1">
      <c r="A2129" s="812">
        <v>38538.0</v>
      </c>
      <c r="B2129" s="813" t="s">
        <v>11202</v>
      </c>
      <c r="C2129" s="828" t="s">
        <v>735</v>
      </c>
      <c r="D2129" s="829">
        <v>47.06</v>
      </c>
      <c r="E2129" s="830"/>
      <c r="F2129" s="830"/>
    </row>
    <row r="2130" ht="15.75" customHeight="1">
      <c r="A2130" s="812">
        <v>38539.0</v>
      </c>
      <c r="B2130" s="813" t="s">
        <v>11203</v>
      </c>
      <c r="C2130" s="828" t="s">
        <v>735</v>
      </c>
      <c r="D2130" s="829">
        <v>63.99</v>
      </c>
      <c r="E2130" s="830"/>
      <c r="F2130" s="830"/>
    </row>
    <row r="2131" ht="15.75" customHeight="1">
      <c r="A2131" s="812">
        <v>38540.0</v>
      </c>
      <c r="B2131" s="813" t="s">
        <v>11204</v>
      </c>
      <c r="C2131" s="828" t="s">
        <v>735</v>
      </c>
      <c r="D2131" s="829">
        <v>164.0</v>
      </c>
      <c r="E2131" s="830"/>
      <c r="F2131" s="830"/>
    </row>
    <row r="2132" ht="15.75" customHeight="1">
      <c r="A2132" s="812">
        <v>38384.0</v>
      </c>
      <c r="B2132" s="813" t="s">
        <v>11205</v>
      </c>
      <c r="C2132" s="828" t="s">
        <v>826</v>
      </c>
      <c r="D2132" s="829">
        <v>15.3</v>
      </c>
      <c r="E2132" s="830"/>
      <c r="F2132" s="830"/>
    </row>
    <row r="2133" ht="15.75" customHeight="1">
      <c r="A2133" s="812">
        <v>13.0</v>
      </c>
      <c r="B2133" s="813" t="s">
        <v>11206</v>
      </c>
      <c r="C2133" s="828" t="s">
        <v>2236</v>
      </c>
      <c r="D2133" s="829">
        <v>12.31</v>
      </c>
      <c r="E2133" s="830"/>
      <c r="F2133" s="830"/>
    </row>
    <row r="2134" ht="15.75" customHeight="1">
      <c r="A2134" s="812">
        <v>2762.0</v>
      </c>
      <c r="B2134" s="813" t="s">
        <v>11207</v>
      </c>
      <c r="C2134" s="828" t="s">
        <v>735</v>
      </c>
      <c r="D2134" s="829">
        <v>7.25</v>
      </c>
      <c r="E2134" s="830"/>
      <c r="F2134" s="830"/>
    </row>
    <row r="2135" ht="15.75" customHeight="1">
      <c r="A2135" s="812">
        <v>21142.0</v>
      </c>
      <c r="B2135" s="813" t="s">
        <v>11208</v>
      </c>
      <c r="C2135" s="828" t="s">
        <v>826</v>
      </c>
      <c r="D2135" s="829">
        <v>21.21</v>
      </c>
      <c r="E2135" s="830"/>
      <c r="F2135" s="830"/>
    </row>
    <row r="2136" ht="15.75" customHeight="1">
      <c r="A2136" s="812">
        <v>12865.0</v>
      </c>
      <c r="B2136" s="813" t="s">
        <v>11209</v>
      </c>
      <c r="C2136" s="828" t="s">
        <v>621</v>
      </c>
      <c r="D2136" s="829">
        <v>17.34</v>
      </c>
      <c r="E2136" s="830"/>
      <c r="F2136" s="830"/>
    </row>
    <row r="2137" ht="15.75" customHeight="1">
      <c r="A2137" s="812">
        <v>41074.0</v>
      </c>
      <c r="B2137" s="813" t="s">
        <v>11210</v>
      </c>
      <c r="C2137" s="828" t="s">
        <v>9235</v>
      </c>
      <c r="D2137" s="829">
        <v>3053.33</v>
      </c>
      <c r="E2137" s="830"/>
      <c r="F2137" s="830"/>
    </row>
    <row r="2138" ht="15.75" customHeight="1">
      <c r="A2138" s="812">
        <v>4223.0</v>
      </c>
      <c r="B2138" s="813" t="s">
        <v>11211</v>
      </c>
      <c r="C2138" s="828" t="s">
        <v>561</v>
      </c>
      <c r="D2138" s="829">
        <v>3.46</v>
      </c>
      <c r="E2138" s="830"/>
      <c r="F2138" s="830"/>
    </row>
    <row r="2139" ht="15.75" customHeight="1">
      <c r="A2139" s="812">
        <v>37372.0</v>
      </c>
      <c r="B2139" s="813" t="s">
        <v>11212</v>
      </c>
      <c r="C2139" s="828" t="s">
        <v>621</v>
      </c>
      <c r="D2139" s="829">
        <v>0.55</v>
      </c>
      <c r="E2139" s="830"/>
      <c r="F2139" s="830"/>
    </row>
    <row r="2140" ht="15.75" customHeight="1">
      <c r="A2140" s="812">
        <v>40863.0</v>
      </c>
      <c r="B2140" s="813" t="s">
        <v>11213</v>
      </c>
      <c r="C2140" s="828" t="s">
        <v>9235</v>
      </c>
      <c r="D2140" s="829">
        <v>103.7</v>
      </c>
      <c r="E2140" s="830"/>
      <c r="F2140" s="830"/>
    </row>
    <row r="2141" ht="15.75" customHeight="1">
      <c r="A2141" s="812">
        <v>38475.0</v>
      </c>
      <c r="B2141" s="813" t="s">
        <v>11214</v>
      </c>
      <c r="C2141" s="828" t="s">
        <v>826</v>
      </c>
      <c r="D2141" s="829">
        <v>48.7</v>
      </c>
      <c r="E2141" s="830"/>
      <c r="F2141" s="830"/>
    </row>
    <row r="2142" ht="15.75" customHeight="1">
      <c r="A2142" s="812">
        <v>38474.0</v>
      </c>
      <c r="B2142" s="813" t="s">
        <v>11215</v>
      </c>
      <c r="C2142" s="828" t="s">
        <v>826</v>
      </c>
      <c r="D2142" s="829">
        <v>60.21</v>
      </c>
      <c r="E2142" s="830"/>
      <c r="F2142" s="830"/>
    </row>
    <row r="2143" ht="15.75" customHeight="1">
      <c r="A2143" s="812">
        <v>10886.0</v>
      </c>
      <c r="B2143" s="813" t="s">
        <v>11216</v>
      </c>
      <c r="C2143" s="828" t="s">
        <v>826</v>
      </c>
      <c r="D2143" s="829">
        <v>140.0</v>
      </c>
      <c r="E2143" s="830"/>
      <c r="F2143" s="830"/>
    </row>
    <row r="2144" ht="15.75" customHeight="1">
      <c r="A2144" s="812">
        <v>10888.0</v>
      </c>
      <c r="B2144" s="813" t="s">
        <v>11217</v>
      </c>
      <c r="C2144" s="828" t="s">
        <v>826</v>
      </c>
      <c r="D2144" s="829">
        <v>443.07</v>
      </c>
      <c r="E2144" s="830"/>
      <c r="F2144" s="830"/>
    </row>
    <row r="2145" ht="15.75" customHeight="1">
      <c r="A2145" s="812">
        <v>10889.0</v>
      </c>
      <c r="B2145" s="813" t="s">
        <v>11218</v>
      </c>
      <c r="C2145" s="828" t="s">
        <v>826</v>
      </c>
      <c r="D2145" s="829">
        <v>480.0</v>
      </c>
      <c r="E2145" s="830"/>
      <c r="F2145" s="830"/>
    </row>
    <row r="2146" ht="15.75" customHeight="1">
      <c r="A2146" s="812">
        <v>10890.0</v>
      </c>
      <c r="B2146" s="813" t="s">
        <v>11219</v>
      </c>
      <c r="C2146" s="828" t="s">
        <v>826</v>
      </c>
      <c r="D2146" s="829">
        <v>221.53</v>
      </c>
      <c r="E2146" s="830"/>
      <c r="F2146" s="830"/>
    </row>
    <row r="2147" ht="15.75" customHeight="1">
      <c r="A2147" s="812">
        <v>10891.0</v>
      </c>
      <c r="B2147" s="813" t="s">
        <v>11220</v>
      </c>
      <c r="C2147" s="828" t="s">
        <v>826</v>
      </c>
      <c r="D2147" s="829">
        <v>135.38</v>
      </c>
      <c r="E2147" s="830"/>
      <c r="F2147" s="830"/>
    </row>
    <row r="2148" ht="15.75" customHeight="1">
      <c r="A2148" s="812">
        <v>10892.0</v>
      </c>
      <c r="B2148" s="813" t="s">
        <v>11221</v>
      </c>
      <c r="C2148" s="828" t="s">
        <v>826</v>
      </c>
      <c r="D2148" s="829">
        <v>160.0</v>
      </c>
      <c r="E2148" s="830"/>
      <c r="F2148" s="830"/>
    </row>
    <row r="2149" ht="15.75" customHeight="1">
      <c r="A2149" s="812">
        <v>20977.0</v>
      </c>
      <c r="B2149" s="813" t="s">
        <v>11222</v>
      </c>
      <c r="C2149" s="828" t="s">
        <v>826</v>
      </c>
      <c r="D2149" s="829">
        <v>190.76</v>
      </c>
      <c r="E2149" s="830"/>
      <c r="F2149" s="830"/>
    </row>
    <row r="2150" ht="15.75" customHeight="1">
      <c r="A2150" s="812">
        <v>3073.0</v>
      </c>
      <c r="B2150" s="813" t="s">
        <v>11223</v>
      </c>
      <c r="C2150" s="828" t="s">
        <v>826</v>
      </c>
      <c r="D2150" s="829">
        <v>197.82</v>
      </c>
      <c r="E2150" s="830"/>
      <c r="F2150" s="830"/>
    </row>
    <row r="2151" ht="15.75" customHeight="1">
      <c r="A2151" s="812">
        <v>3068.0</v>
      </c>
      <c r="B2151" s="813" t="s">
        <v>11224</v>
      </c>
      <c r="C2151" s="828" t="s">
        <v>826</v>
      </c>
      <c r="D2151" s="829">
        <v>39.55</v>
      </c>
      <c r="E2151" s="830"/>
      <c r="F2151" s="830"/>
    </row>
    <row r="2152" ht="15.75" customHeight="1">
      <c r="A2152" s="812">
        <v>3074.0</v>
      </c>
      <c r="B2152" s="813" t="s">
        <v>11225</v>
      </c>
      <c r="C2152" s="828" t="s">
        <v>826</v>
      </c>
      <c r="D2152" s="829">
        <v>124.89</v>
      </c>
      <c r="E2152" s="830"/>
      <c r="F2152" s="830"/>
    </row>
    <row r="2153" ht="15.75" customHeight="1">
      <c r="A2153" s="812">
        <v>3076.0</v>
      </c>
      <c r="B2153" s="813" t="s">
        <v>11226</v>
      </c>
      <c r="C2153" s="828" t="s">
        <v>826</v>
      </c>
      <c r="D2153" s="829">
        <v>162.63</v>
      </c>
      <c r="E2153" s="830"/>
      <c r="F2153" s="830"/>
    </row>
    <row r="2154" ht="15.75" customHeight="1">
      <c r="A2154" s="812">
        <v>3072.0</v>
      </c>
      <c r="B2154" s="813" t="s">
        <v>11227</v>
      </c>
      <c r="C2154" s="828" t="s">
        <v>826</v>
      </c>
      <c r="D2154" s="829">
        <v>40.97</v>
      </c>
      <c r="E2154" s="830"/>
      <c r="F2154" s="830"/>
    </row>
    <row r="2155" ht="15.75" customHeight="1">
      <c r="A2155" s="812">
        <v>3075.0</v>
      </c>
      <c r="B2155" s="813" t="s">
        <v>11228</v>
      </c>
      <c r="C2155" s="828" t="s">
        <v>826</v>
      </c>
      <c r="D2155" s="829">
        <v>102.77</v>
      </c>
      <c r="E2155" s="830"/>
      <c r="F2155" s="830"/>
    </row>
    <row r="2156" ht="15.75" customHeight="1">
      <c r="A2156" s="812">
        <v>10780.0</v>
      </c>
      <c r="B2156" s="813" t="s">
        <v>11229</v>
      </c>
      <c r="C2156" s="828" t="s">
        <v>826</v>
      </c>
      <c r="D2156" s="829">
        <v>8.68</v>
      </c>
      <c r="E2156" s="830"/>
      <c r="F2156" s="830"/>
    </row>
    <row r="2157" ht="15.75" customHeight="1">
      <c r="A2157" s="812">
        <v>10781.0</v>
      </c>
      <c r="B2157" s="813" t="s">
        <v>11230</v>
      </c>
      <c r="C2157" s="828" t="s">
        <v>826</v>
      </c>
      <c r="D2157" s="829">
        <v>13.93</v>
      </c>
      <c r="E2157" s="830"/>
      <c r="F2157" s="830"/>
    </row>
    <row r="2158" ht="15.75" customHeight="1">
      <c r="A2158" s="812">
        <v>20106.0</v>
      </c>
      <c r="B2158" s="813" t="s">
        <v>11231</v>
      </c>
      <c r="C2158" s="828" t="s">
        <v>826</v>
      </c>
      <c r="D2158" s="829">
        <v>4.59</v>
      </c>
      <c r="E2158" s="830"/>
      <c r="F2158" s="830"/>
    </row>
    <row r="2159" ht="15.75" customHeight="1">
      <c r="A2159" s="812">
        <v>20107.0</v>
      </c>
      <c r="B2159" s="813" t="s">
        <v>11232</v>
      </c>
      <c r="C2159" s="828" t="s">
        <v>826</v>
      </c>
      <c r="D2159" s="829">
        <v>5.26</v>
      </c>
      <c r="E2159" s="830"/>
      <c r="F2159" s="830"/>
    </row>
    <row r="2160" ht="15.75" customHeight="1">
      <c r="A2160" s="812">
        <v>20108.0</v>
      </c>
      <c r="B2160" s="813" t="s">
        <v>11233</v>
      </c>
      <c r="C2160" s="828" t="s">
        <v>826</v>
      </c>
      <c r="D2160" s="829">
        <v>6.94</v>
      </c>
      <c r="E2160" s="830"/>
      <c r="F2160" s="830"/>
    </row>
    <row r="2161" ht="15.75" customHeight="1">
      <c r="A2161" s="812">
        <v>20109.0</v>
      </c>
      <c r="B2161" s="813" t="s">
        <v>11234</v>
      </c>
      <c r="C2161" s="828" t="s">
        <v>826</v>
      </c>
      <c r="D2161" s="829">
        <v>8.68</v>
      </c>
      <c r="E2161" s="830"/>
      <c r="F2161" s="830"/>
    </row>
    <row r="2162" ht="15.75" customHeight="1">
      <c r="A2162" s="812">
        <v>34795.0</v>
      </c>
      <c r="B2162" s="813" t="s">
        <v>11235</v>
      </c>
      <c r="C2162" s="828" t="s">
        <v>1700</v>
      </c>
      <c r="D2162" s="829">
        <v>298.0</v>
      </c>
      <c r="E2162" s="830"/>
      <c r="F2162" s="830"/>
    </row>
    <row r="2163" ht="15.75" customHeight="1">
      <c r="A2163" s="812">
        <v>34796.0</v>
      </c>
      <c r="B2163" s="813" t="s">
        <v>11236</v>
      </c>
      <c r="C2163" s="828" t="s">
        <v>735</v>
      </c>
      <c r="D2163" s="829">
        <v>13.08</v>
      </c>
      <c r="E2163" s="830"/>
      <c r="F2163" s="830"/>
    </row>
    <row r="2164" ht="15.75" customHeight="1">
      <c r="A2164" s="812">
        <v>43612.0</v>
      </c>
      <c r="B2164" s="813" t="s">
        <v>11237</v>
      </c>
      <c r="C2164" s="828" t="s">
        <v>10544</v>
      </c>
      <c r="D2164" s="829">
        <v>80.07</v>
      </c>
      <c r="E2164" s="830"/>
      <c r="F2164" s="830"/>
    </row>
    <row r="2165" ht="15.75" customHeight="1">
      <c r="A2165" s="812">
        <v>43613.0</v>
      </c>
      <c r="B2165" s="813" t="s">
        <v>11238</v>
      </c>
      <c r="C2165" s="828" t="s">
        <v>10544</v>
      </c>
      <c r="D2165" s="829">
        <v>66.28</v>
      </c>
      <c r="E2165" s="830"/>
      <c r="F2165" s="830"/>
    </row>
    <row r="2166" ht="15.75" customHeight="1">
      <c r="A2166" s="812">
        <v>11480.0</v>
      </c>
      <c r="B2166" s="813" t="s">
        <v>11239</v>
      </c>
      <c r="C2166" s="828" t="s">
        <v>10544</v>
      </c>
      <c r="D2166" s="829">
        <v>101.73</v>
      </c>
      <c r="E2166" s="830"/>
      <c r="F2166" s="830"/>
    </row>
    <row r="2167" ht="15.75" customHeight="1">
      <c r="A2167" s="812">
        <v>11469.0</v>
      </c>
      <c r="B2167" s="813" t="s">
        <v>11240</v>
      </c>
      <c r="C2167" s="828" t="s">
        <v>826</v>
      </c>
      <c r="D2167" s="829">
        <v>10.86</v>
      </c>
      <c r="E2167" s="830"/>
      <c r="F2167" s="830"/>
    </row>
    <row r="2168" ht="15.75" customHeight="1">
      <c r="A2168" s="812">
        <v>11468.0</v>
      </c>
      <c r="B2168" s="813" t="s">
        <v>11241</v>
      </c>
      <c r="C2168" s="828" t="s">
        <v>826</v>
      </c>
      <c r="D2168" s="829">
        <v>10.86</v>
      </c>
      <c r="E2168" s="830"/>
      <c r="F2168" s="830"/>
    </row>
    <row r="2169" ht="15.75" customHeight="1">
      <c r="A2169" s="812">
        <v>11484.0</v>
      </c>
      <c r="B2169" s="813" t="s">
        <v>11242</v>
      </c>
      <c r="C2169" s="828" t="s">
        <v>826</v>
      </c>
      <c r="D2169" s="829">
        <v>47.72</v>
      </c>
      <c r="E2169" s="830"/>
      <c r="F2169" s="830"/>
    </row>
    <row r="2170" ht="15.75" customHeight="1">
      <c r="A2170" s="812">
        <v>38155.0</v>
      </c>
      <c r="B2170" s="813" t="s">
        <v>11243</v>
      </c>
      <c r="C2170" s="828" t="s">
        <v>826</v>
      </c>
      <c r="D2170" s="829">
        <v>74.09</v>
      </c>
      <c r="E2170" s="830"/>
      <c r="F2170" s="830"/>
    </row>
    <row r="2171" ht="15.75" customHeight="1">
      <c r="A2171" s="812">
        <v>11467.0</v>
      </c>
      <c r="B2171" s="813" t="s">
        <v>11244</v>
      </c>
      <c r="C2171" s="828" t="s">
        <v>826</v>
      </c>
      <c r="D2171" s="829">
        <v>16.93</v>
      </c>
      <c r="E2171" s="830"/>
      <c r="F2171" s="830"/>
    </row>
    <row r="2172" ht="15.75" customHeight="1">
      <c r="A2172" s="812">
        <v>38153.0</v>
      </c>
      <c r="B2172" s="813" t="s">
        <v>11245</v>
      </c>
      <c r="C2172" s="828" t="s">
        <v>10544</v>
      </c>
      <c r="D2172" s="829">
        <v>43.25</v>
      </c>
      <c r="E2172" s="830"/>
      <c r="F2172" s="830"/>
    </row>
    <row r="2173" ht="15.75" customHeight="1">
      <c r="A2173" s="812">
        <v>43607.0</v>
      </c>
      <c r="B2173" s="813" t="s">
        <v>11246</v>
      </c>
      <c r="C2173" s="828" t="s">
        <v>826</v>
      </c>
      <c r="D2173" s="829">
        <v>81.8</v>
      </c>
      <c r="E2173" s="830"/>
      <c r="F2173" s="830"/>
    </row>
    <row r="2174" ht="15.75" customHeight="1">
      <c r="A2174" s="812">
        <v>3080.0</v>
      </c>
      <c r="B2174" s="813" t="s">
        <v>11247</v>
      </c>
      <c r="C2174" s="828" t="s">
        <v>10544</v>
      </c>
      <c r="D2174" s="829">
        <v>55.0</v>
      </c>
      <c r="E2174" s="830"/>
      <c r="F2174" s="830"/>
    </row>
    <row r="2175" ht="15.75" customHeight="1">
      <c r="A2175" s="812">
        <v>3081.0</v>
      </c>
      <c r="B2175" s="813" t="s">
        <v>11248</v>
      </c>
      <c r="C2175" s="828" t="s">
        <v>10544</v>
      </c>
      <c r="D2175" s="829">
        <v>108.81</v>
      </c>
      <c r="E2175" s="830"/>
      <c r="F2175" s="830"/>
    </row>
    <row r="2176" ht="15.75" customHeight="1">
      <c r="A2176" s="812">
        <v>3090.0</v>
      </c>
      <c r="B2176" s="813" t="s">
        <v>11249</v>
      </c>
      <c r="C2176" s="828" t="s">
        <v>10544</v>
      </c>
      <c r="D2176" s="829">
        <v>49.09</v>
      </c>
      <c r="E2176" s="830"/>
      <c r="F2176" s="830"/>
    </row>
    <row r="2177" ht="15.75" customHeight="1">
      <c r="A2177" s="812">
        <v>43611.0</v>
      </c>
      <c r="B2177" s="813" t="s">
        <v>11250</v>
      </c>
      <c r="C2177" s="828" t="s">
        <v>10544</v>
      </c>
      <c r="D2177" s="829">
        <v>81.46</v>
      </c>
      <c r="E2177" s="830"/>
      <c r="F2177" s="830"/>
    </row>
    <row r="2178" ht="15.75" customHeight="1">
      <c r="A2178" s="812">
        <v>3103.0</v>
      </c>
      <c r="B2178" s="813" t="s">
        <v>11251</v>
      </c>
      <c r="C2178" s="828" t="s">
        <v>826</v>
      </c>
      <c r="D2178" s="829">
        <v>40.7</v>
      </c>
      <c r="E2178" s="830"/>
      <c r="F2178" s="830"/>
    </row>
    <row r="2179" ht="15.75" customHeight="1">
      <c r="A2179" s="812">
        <v>3097.0</v>
      </c>
      <c r="B2179" s="813" t="s">
        <v>11252</v>
      </c>
      <c r="C2179" s="828" t="s">
        <v>10544</v>
      </c>
      <c r="D2179" s="829">
        <v>61.58</v>
      </c>
      <c r="E2179" s="830"/>
      <c r="F2179" s="830"/>
    </row>
    <row r="2180" ht="15.75" customHeight="1">
      <c r="A2180" s="812">
        <v>3099.0</v>
      </c>
      <c r="B2180" s="813" t="s">
        <v>11253</v>
      </c>
      <c r="C2180" s="828" t="s">
        <v>10544</v>
      </c>
      <c r="D2180" s="829">
        <v>98.6</v>
      </c>
      <c r="E2180" s="830"/>
      <c r="F2180" s="830"/>
    </row>
    <row r="2181" ht="15.75" customHeight="1">
      <c r="A2181" s="812">
        <v>38151.0</v>
      </c>
      <c r="B2181" s="813" t="s">
        <v>11254</v>
      </c>
      <c r="C2181" s="828" t="s">
        <v>10544</v>
      </c>
      <c r="D2181" s="829">
        <v>71.48</v>
      </c>
      <c r="E2181" s="830"/>
      <c r="F2181" s="830"/>
    </row>
    <row r="2182" ht="15.75" customHeight="1">
      <c r="A2182" s="812">
        <v>38152.0</v>
      </c>
      <c r="B2182" s="813" t="s">
        <v>11255</v>
      </c>
      <c r="C2182" s="828" t="s">
        <v>10544</v>
      </c>
      <c r="D2182" s="829">
        <v>115.31</v>
      </c>
      <c r="E2182" s="830"/>
      <c r="F2182" s="830"/>
    </row>
    <row r="2183" ht="15.75" customHeight="1">
      <c r="A2183" s="812">
        <v>43610.0</v>
      </c>
      <c r="B2183" s="813" t="s">
        <v>11256</v>
      </c>
      <c r="C2183" s="828" t="s">
        <v>826</v>
      </c>
      <c r="D2183" s="829">
        <v>61.1</v>
      </c>
      <c r="E2183" s="830"/>
      <c r="F2183" s="830"/>
    </row>
    <row r="2184" ht="15.75" customHeight="1">
      <c r="A2184" s="812">
        <v>3093.0</v>
      </c>
      <c r="B2184" s="813" t="s">
        <v>11257</v>
      </c>
      <c r="C2184" s="828" t="s">
        <v>10544</v>
      </c>
      <c r="D2184" s="829">
        <v>98.6</v>
      </c>
      <c r="E2184" s="830"/>
      <c r="F2184" s="830"/>
    </row>
    <row r="2185" ht="15.75" customHeight="1">
      <c r="A2185" s="812">
        <v>38165.0</v>
      </c>
      <c r="B2185" s="813" t="s">
        <v>11258</v>
      </c>
      <c r="C2185" s="828" t="s">
        <v>10544</v>
      </c>
      <c r="D2185" s="829">
        <v>55.0</v>
      </c>
      <c r="E2185" s="830"/>
      <c r="F2185" s="830"/>
    </row>
    <row r="2186" ht="15.75" customHeight="1">
      <c r="A2186" s="812">
        <v>38177.0</v>
      </c>
      <c r="B2186" s="813" t="s">
        <v>11259</v>
      </c>
      <c r="C2186" s="828" t="s">
        <v>826</v>
      </c>
      <c r="D2186" s="829">
        <v>16.34</v>
      </c>
      <c r="E2186" s="830"/>
      <c r="F2186" s="830"/>
    </row>
    <row r="2187" ht="15.75" customHeight="1">
      <c r="A2187" s="812">
        <v>11458.0</v>
      </c>
      <c r="B2187" s="813" t="s">
        <v>11260</v>
      </c>
      <c r="C2187" s="828" t="s">
        <v>826</v>
      </c>
      <c r="D2187" s="829">
        <v>19.51</v>
      </c>
      <c r="E2187" s="830"/>
      <c r="F2187" s="830"/>
    </row>
    <row r="2188" ht="15.75" customHeight="1">
      <c r="A2188" s="812">
        <v>3108.0</v>
      </c>
      <c r="B2188" s="813" t="s">
        <v>11261</v>
      </c>
      <c r="C2188" s="828" t="s">
        <v>826</v>
      </c>
      <c r="D2188" s="829">
        <v>82.95</v>
      </c>
      <c r="E2188" s="830"/>
      <c r="F2188" s="830"/>
    </row>
    <row r="2189" ht="15.75" customHeight="1">
      <c r="A2189" s="812">
        <v>3105.0</v>
      </c>
      <c r="B2189" s="813" t="s">
        <v>11262</v>
      </c>
      <c r="C2189" s="828" t="s">
        <v>826</v>
      </c>
      <c r="D2189" s="829">
        <v>108.49</v>
      </c>
      <c r="E2189" s="830"/>
      <c r="F2189" s="830"/>
    </row>
    <row r="2190" ht="15.75" customHeight="1">
      <c r="A2190" s="812">
        <v>38178.0</v>
      </c>
      <c r="B2190" s="813" t="s">
        <v>11263</v>
      </c>
      <c r="C2190" s="828" t="s">
        <v>826</v>
      </c>
      <c r="D2190" s="829">
        <v>17.98</v>
      </c>
      <c r="E2190" s="830"/>
      <c r="F2190" s="830"/>
    </row>
    <row r="2191" ht="15.75" customHeight="1">
      <c r="A2191" s="812">
        <v>43575.0</v>
      </c>
      <c r="B2191" s="813" t="s">
        <v>11264</v>
      </c>
      <c r="C2191" s="828" t="s">
        <v>826</v>
      </c>
      <c r="D2191" s="829">
        <v>38.96</v>
      </c>
      <c r="E2191" s="830"/>
      <c r="F2191" s="830"/>
    </row>
    <row r="2192" ht="15.75" customHeight="1">
      <c r="A2192" s="812">
        <v>43577.0</v>
      </c>
      <c r="B2192" s="813" t="s">
        <v>11265</v>
      </c>
      <c r="C2192" s="828" t="s">
        <v>826</v>
      </c>
      <c r="D2192" s="829">
        <v>67.74</v>
      </c>
      <c r="E2192" s="830"/>
      <c r="F2192" s="830"/>
    </row>
    <row r="2193" ht="15.75" customHeight="1">
      <c r="A2193" s="812">
        <v>42481.0</v>
      </c>
      <c r="B2193" s="813" t="s">
        <v>11266</v>
      </c>
      <c r="C2193" s="828" t="s">
        <v>1700</v>
      </c>
      <c r="D2193" s="829">
        <v>24.2</v>
      </c>
      <c r="E2193" s="830"/>
      <c r="F2193" s="830"/>
    </row>
    <row r="2194" ht="15.75" customHeight="1">
      <c r="A2194" s="812">
        <v>43458.0</v>
      </c>
      <c r="B2194" s="813" t="s">
        <v>11267</v>
      </c>
      <c r="C2194" s="828" t="s">
        <v>621</v>
      </c>
      <c r="D2194" s="829">
        <v>0.04</v>
      </c>
      <c r="E2194" s="830"/>
      <c r="F2194" s="830"/>
    </row>
    <row r="2195" ht="15.75" customHeight="1">
      <c r="A2195" s="812">
        <v>43470.0</v>
      </c>
      <c r="B2195" s="813" t="s">
        <v>11268</v>
      </c>
      <c r="C2195" s="828" t="s">
        <v>9235</v>
      </c>
      <c r="D2195" s="829">
        <v>7.9</v>
      </c>
      <c r="E2195" s="830"/>
      <c r="F2195" s="830"/>
    </row>
    <row r="2196" ht="15.75" customHeight="1">
      <c r="A2196" s="812">
        <v>43459.0</v>
      </c>
      <c r="B2196" s="813" t="s">
        <v>11269</v>
      </c>
      <c r="C2196" s="828" t="s">
        <v>621</v>
      </c>
      <c r="D2196" s="829">
        <v>0.38</v>
      </c>
      <c r="E2196" s="830"/>
      <c r="F2196" s="830"/>
    </row>
    <row r="2197" ht="15.75" customHeight="1">
      <c r="A2197" s="812">
        <v>43471.0</v>
      </c>
      <c r="B2197" s="813" t="s">
        <v>11270</v>
      </c>
      <c r="C2197" s="828" t="s">
        <v>9235</v>
      </c>
      <c r="D2197" s="829">
        <v>71.44</v>
      </c>
      <c r="E2197" s="830"/>
      <c r="F2197" s="830"/>
    </row>
    <row r="2198" ht="15.75" customHeight="1">
      <c r="A2198" s="812">
        <v>43460.0</v>
      </c>
      <c r="B2198" s="813" t="s">
        <v>11271</v>
      </c>
      <c r="C2198" s="828" t="s">
        <v>621</v>
      </c>
      <c r="D2198" s="829">
        <v>0.62</v>
      </c>
      <c r="E2198" s="830"/>
      <c r="F2198" s="830"/>
    </row>
    <row r="2199" ht="15.75" customHeight="1">
      <c r="A2199" s="812">
        <v>43472.0</v>
      </c>
      <c r="B2199" s="813" t="s">
        <v>11272</v>
      </c>
      <c r="C2199" s="828" t="s">
        <v>9235</v>
      </c>
      <c r="D2199" s="829">
        <v>117.38</v>
      </c>
      <c r="E2199" s="830"/>
      <c r="F2199" s="830"/>
    </row>
    <row r="2200" ht="15.75" customHeight="1">
      <c r="A2200" s="812">
        <v>43461.0</v>
      </c>
      <c r="B2200" s="813" t="s">
        <v>11273</v>
      </c>
      <c r="C2200" s="828" t="s">
        <v>621</v>
      </c>
      <c r="D2200" s="829">
        <v>0.28</v>
      </c>
      <c r="E2200" s="830"/>
      <c r="F2200" s="830"/>
    </row>
    <row r="2201" ht="15.75" customHeight="1">
      <c r="A2201" s="812">
        <v>43473.0</v>
      </c>
      <c r="B2201" s="813" t="s">
        <v>11274</v>
      </c>
      <c r="C2201" s="828" t="s">
        <v>9235</v>
      </c>
      <c r="D2201" s="829">
        <v>53.34</v>
      </c>
      <c r="E2201" s="830"/>
      <c r="F2201" s="830"/>
    </row>
    <row r="2202" ht="15.75" customHeight="1">
      <c r="A2202" s="812">
        <v>43463.0</v>
      </c>
      <c r="B2202" s="813" t="s">
        <v>11275</v>
      </c>
      <c r="C2202" s="828" t="s">
        <v>621</v>
      </c>
      <c r="D2202" s="829">
        <v>0.08</v>
      </c>
      <c r="E2202" s="830"/>
      <c r="F2202" s="830"/>
    </row>
    <row r="2203" ht="15.75" customHeight="1">
      <c r="A2203" s="812">
        <v>43475.0</v>
      </c>
      <c r="B2203" s="813" t="s">
        <v>11276</v>
      </c>
      <c r="C2203" s="828" t="s">
        <v>9235</v>
      </c>
      <c r="D2203" s="829">
        <v>14.97</v>
      </c>
      <c r="E2203" s="830"/>
      <c r="F2203" s="830"/>
    </row>
    <row r="2204" ht="15.75" customHeight="1">
      <c r="A2204" s="812">
        <v>43462.0</v>
      </c>
      <c r="B2204" s="813" t="s">
        <v>11277</v>
      </c>
      <c r="C2204" s="828" t="s">
        <v>621</v>
      </c>
      <c r="D2204" s="829">
        <v>0.01</v>
      </c>
      <c r="E2204" s="830"/>
      <c r="F2204" s="830"/>
    </row>
    <row r="2205" ht="15.75" customHeight="1">
      <c r="A2205" s="812">
        <v>43474.0</v>
      </c>
      <c r="B2205" s="813" t="s">
        <v>11278</v>
      </c>
      <c r="C2205" s="828" t="s">
        <v>9235</v>
      </c>
      <c r="D2205" s="829">
        <v>1.6</v>
      </c>
      <c r="E2205" s="830"/>
      <c r="F2205" s="830"/>
    </row>
    <row r="2206" ht="15.75" customHeight="1">
      <c r="A2206" s="812">
        <v>43464.0</v>
      </c>
      <c r="B2206" s="813" t="s">
        <v>11279</v>
      </c>
      <c r="C2206" s="828" t="s">
        <v>621</v>
      </c>
      <c r="D2206" s="829">
        <v>0.01</v>
      </c>
      <c r="E2206" s="830"/>
      <c r="F2206" s="830"/>
    </row>
    <row r="2207" ht="15.75" customHeight="1">
      <c r="A2207" s="812">
        <v>43476.0</v>
      </c>
      <c r="B2207" s="813" t="s">
        <v>11280</v>
      </c>
      <c r="C2207" s="828" t="s">
        <v>9235</v>
      </c>
      <c r="D2207" s="829">
        <v>0.01</v>
      </c>
      <c r="E2207" s="830"/>
      <c r="F2207" s="830"/>
    </row>
    <row r="2208" ht="15.75" customHeight="1">
      <c r="A2208" s="812">
        <v>43465.0</v>
      </c>
      <c r="B2208" s="813" t="s">
        <v>11281</v>
      </c>
      <c r="C2208" s="828" t="s">
        <v>621</v>
      </c>
      <c r="D2208" s="829">
        <v>0.58</v>
      </c>
      <c r="E2208" s="830"/>
      <c r="F2208" s="830"/>
    </row>
    <row r="2209" ht="15.75" customHeight="1">
      <c r="A2209" s="812">
        <v>43477.0</v>
      </c>
      <c r="B2209" s="813" t="s">
        <v>11282</v>
      </c>
      <c r="C2209" s="828" t="s">
        <v>9235</v>
      </c>
      <c r="D2209" s="829">
        <v>110.22</v>
      </c>
      <c r="E2209" s="830"/>
      <c r="F2209" s="830"/>
    </row>
    <row r="2210" ht="15.75" customHeight="1">
      <c r="A2210" s="812">
        <v>43466.0</v>
      </c>
      <c r="B2210" s="813" t="s">
        <v>11283</v>
      </c>
      <c r="C2210" s="828" t="s">
        <v>621</v>
      </c>
      <c r="D2210" s="829">
        <v>1.27</v>
      </c>
      <c r="E2210" s="830"/>
      <c r="F2210" s="830"/>
    </row>
    <row r="2211" ht="15.75" customHeight="1">
      <c r="A2211" s="812">
        <v>43478.0</v>
      </c>
      <c r="B2211" s="813" t="s">
        <v>11284</v>
      </c>
      <c r="C2211" s="828" t="s">
        <v>9235</v>
      </c>
      <c r="D2211" s="829">
        <v>240.1</v>
      </c>
      <c r="E2211" s="830"/>
      <c r="F2211" s="830"/>
    </row>
    <row r="2212" ht="15.75" customHeight="1">
      <c r="A2212" s="812">
        <v>43467.0</v>
      </c>
      <c r="B2212" s="813" t="s">
        <v>11285</v>
      </c>
      <c r="C2212" s="828" t="s">
        <v>621</v>
      </c>
      <c r="D2212" s="829">
        <v>0.41</v>
      </c>
      <c r="E2212" s="830"/>
      <c r="F2212" s="830"/>
    </row>
    <row r="2213" ht="15.75" customHeight="1">
      <c r="A2213" s="812">
        <v>43479.0</v>
      </c>
      <c r="B2213" s="813" t="s">
        <v>11286</v>
      </c>
      <c r="C2213" s="828" t="s">
        <v>9235</v>
      </c>
      <c r="D2213" s="829">
        <v>76.97</v>
      </c>
      <c r="E2213" s="830"/>
      <c r="F2213" s="830"/>
    </row>
    <row r="2214" ht="15.75" customHeight="1">
      <c r="A2214" s="812">
        <v>43468.0</v>
      </c>
      <c r="B2214" s="813" t="s">
        <v>11287</v>
      </c>
      <c r="C2214" s="828" t="s">
        <v>621</v>
      </c>
      <c r="D2214" s="829">
        <v>0.89</v>
      </c>
      <c r="E2214" s="830"/>
      <c r="F2214" s="830"/>
    </row>
    <row r="2215" ht="15.75" customHeight="1">
      <c r="A2215" s="812">
        <v>43480.0</v>
      </c>
      <c r="B2215" s="813" t="s">
        <v>11288</v>
      </c>
      <c r="C2215" s="828" t="s">
        <v>9235</v>
      </c>
      <c r="D2215" s="829">
        <v>167.28</v>
      </c>
      <c r="E2215" s="830"/>
      <c r="F2215" s="830"/>
    </row>
    <row r="2216" ht="15.75" customHeight="1">
      <c r="A2216" s="812">
        <v>43469.0</v>
      </c>
      <c r="B2216" s="813" t="s">
        <v>11289</v>
      </c>
      <c r="C2216" s="828" t="s">
        <v>621</v>
      </c>
      <c r="D2216" s="829">
        <v>0.06</v>
      </c>
      <c r="E2216" s="830"/>
      <c r="F2216" s="830"/>
    </row>
    <row r="2217" ht="15.75" customHeight="1">
      <c r="A2217" s="812">
        <v>43481.0</v>
      </c>
      <c r="B2217" s="813" t="s">
        <v>11290</v>
      </c>
      <c r="C2217" s="828" t="s">
        <v>9235</v>
      </c>
      <c r="D2217" s="829">
        <v>10.78</v>
      </c>
      <c r="E2217" s="830"/>
      <c r="F2217" s="830"/>
    </row>
    <row r="2218" ht="15.75" customHeight="1">
      <c r="A2218" s="812">
        <v>3119.0</v>
      </c>
      <c r="B2218" s="813" t="s">
        <v>11291</v>
      </c>
      <c r="C2218" s="828" t="s">
        <v>826</v>
      </c>
      <c r="D2218" s="829">
        <v>2.11</v>
      </c>
      <c r="E2218" s="830"/>
      <c r="F2218" s="830"/>
    </row>
    <row r="2219" ht="15.75" customHeight="1">
      <c r="A2219" s="812">
        <v>3122.0</v>
      </c>
      <c r="B2219" s="813" t="s">
        <v>11292</v>
      </c>
      <c r="C2219" s="828" t="s">
        <v>826</v>
      </c>
      <c r="D2219" s="829">
        <v>4.3</v>
      </c>
      <c r="E2219" s="830"/>
      <c r="F2219" s="830"/>
    </row>
    <row r="2220" ht="15.75" customHeight="1">
      <c r="A2220" s="812">
        <v>3121.0</v>
      </c>
      <c r="B2220" s="813" t="s">
        <v>11293</v>
      </c>
      <c r="C2220" s="828" t="s">
        <v>826</v>
      </c>
      <c r="D2220" s="829">
        <v>4.87</v>
      </c>
      <c r="E2220" s="830"/>
      <c r="F2220" s="830"/>
    </row>
    <row r="2221" ht="15.75" customHeight="1">
      <c r="A2221" s="812">
        <v>3120.0</v>
      </c>
      <c r="B2221" s="813" t="s">
        <v>11294</v>
      </c>
      <c r="C2221" s="828" t="s">
        <v>826</v>
      </c>
      <c r="D2221" s="829">
        <v>9.23</v>
      </c>
      <c r="E2221" s="830"/>
      <c r="F2221" s="830"/>
    </row>
    <row r="2222" ht="15.75" customHeight="1">
      <c r="A2222" s="812">
        <v>11455.0</v>
      </c>
      <c r="B2222" s="813" t="s">
        <v>11295</v>
      </c>
      <c r="C2222" s="828" t="s">
        <v>826</v>
      </c>
      <c r="D2222" s="829">
        <v>13.36</v>
      </c>
      <c r="E2222" s="830"/>
      <c r="F2222" s="830"/>
    </row>
    <row r="2223" ht="15.75" customHeight="1">
      <c r="A2223" s="812">
        <v>11456.0</v>
      </c>
      <c r="B2223" s="813" t="s">
        <v>11296</v>
      </c>
      <c r="C2223" s="828" t="s">
        <v>826</v>
      </c>
      <c r="D2223" s="829">
        <v>15.97</v>
      </c>
      <c r="E2223" s="830"/>
      <c r="F2223" s="830"/>
    </row>
    <row r="2224" ht="15.75" customHeight="1">
      <c r="A2224" s="812">
        <v>3107.0</v>
      </c>
      <c r="B2224" s="813" t="s">
        <v>11297</v>
      </c>
      <c r="C2224" s="828" t="s">
        <v>826</v>
      </c>
      <c r="D2224" s="829">
        <v>6.73</v>
      </c>
      <c r="E2224" s="830"/>
      <c r="F2224" s="830"/>
    </row>
    <row r="2225" ht="15.75" customHeight="1">
      <c r="A2225" s="812">
        <v>43583.0</v>
      </c>
      <c r="B2225" s="813" t="s">
        <v>11298</v>
      </c>
      <c r="C2225" s="828" t="s">
        <v>826</v>
      </c>
      <c r="D2225" s="829">
        <v>7.59</v>
      </c>
      <c r="E2225" s="830"/>
      <c r="F2225" s="830"/>
    </row>
    <row r="2226" ht="15.75" customHeight="1">
      <c r="A2226" s="812">
        <v>43586.0</v>
      </c>
      <c r="B2226" s="813" t="s">
        <v>11299</v>
      </c>
      <c r="C2226" s="828" t="s">
        <v>826</v>
      </c>
      <c r="D2226" s="829">
        <v>7.78</v>
      </c>
      <c r="E2226" s="830"/>
      <c r="F2226" s="830"/>
    </row>
    <row r="2227" ht="15.75" customHeight="1">
      <c r="A2227" s="812">
        <v>11461.0</v>
      </c>
      <c r="B2227" s="813" t="s">
        <v>11300</v>
      </c>
      <c r="C2227" s="828" t="s">
        <v>826</v>
      </c>
      <c r="D2227" s="829">
        <v>8.48</v>
      </c>
      <c r="E2227" s="830"/>
      <c r="F2227" s="830"/>
    </row>
    <row r="2228" ht="15.75" customHeight="1">
      <c r="A2228" s="812">
        <v>43587.0</v>
      </c>
      <c r="B2228" s="813" t="s">
        <v>11301</v>
      </c>
      <c r="C2228" s="828" t="s">
        <v>826</v>
      </c>
      <c r="D2228" s="829">
        <v>9.79</v>
      </c>
      <c r="E2228" s="830"/>
      <c r="F2228" s="830"/>
    </row>
    <row r="2229" ht="15.75" customHeight="1">
      <c r="A2229" s="812">
        <v>3106.0</v>
      </c>
      <c r="B2229" s="813" t="s">
        <v>11302</v>
      </c>
      <c r="C2229" s="828" t="s">
        <v>826</v>
      </c>
      <c r="D2229" s="829">
        <v>12.42</v>
      </c>
      <c r="E2229" s="830"/>
      <c r="F2229" s="830"/>
    </row>
    <row r="2230" ht="15.75" customHeight="1">
      <c r="A2230" s="812">
        <v>25951.0</v>
      </c>
      <c r="B2230" s="813" t="s">
        <v>11303</v>
      </c>
      <c r="C2230" s="828" t="s">
        <v>2236</v>
      </c>
      <c r="D2230" s="829">
        <v>1.65</v>
      </c>
      <c r="E2230" s="830"/>
      <c r="F2230" s="830"/>
    </row>
    <row r="2231" ht="15.75" customHeight="1">
      <c r="A2231" s="812">
        <v>3123.0</v>
      </c>
      <c r="B2231" s="813" t="s">
        <v>11304</v>
      </c>
      <c r="C2231" s="828" t="s">
        <v>2236</v>
      </c>
      <c r="D2231" s="829">
        <v>1.54</v>
      </c>
      <c r="E2231" s="830"/>
      <c r="F2231" s="830"/>
    </row>
    <row r="2232" ht="15.75" customHeight="1">
      <c r="A2232" s="812">
        <v>38125.0</v>
      </c>
      <c r="B2232" s="813" t="s">
        <v>11305</v>
      </c>
      <c r="C2232" s="828" t="s">
        <v>2236</v>
      </c>
      <c r="D2232" s="829">
        <v>1.37</v>
      </c>
      <c r="E2232" s="830"/>
      <c r="F2232" s="830"/>
    </row>
    <row r="2233" ht="15.75" customHeight="1">
      <c r="A2233" s="812">
        <v>39014.0</v>
      </c>
      <c r="B2233" s="813" t="s">
        <v>11306</v>
      </c>
      <c r="C2233" s="828" t="s">
        <v>2236</v>
      </c>
      <c r="D2233" s="829">
        <v>8.38</v>
      </c>
      <c r="E2233" s="830"/>
      <c r="F2233" s="830"/>
    </row>
    <row r="2234" ht="15.75" customHeight="1">
      <c r="A2234" s="812">
        <v>39365.0</v>
      </c>
      <c r="B2234" s="813" t="s">
        <v>11307</v>
      </c>
      <c r="C2234" s="828" t="s">
        <v>826</v>
      </c>
      <c r="D2234" s="829">
        <v>1079.52</v>
      </c>
      <c r="E2234" s="830"/>
      <c r="F2234" s="830"/>
    </row>
    <row r="2235" ht="15.75" customHeight="1">
      <c r="A2235" s="812">
        <v>39366.0</v>
      </c>
      <c r="B2235" s="813" t="s">
        <v>11308</v>
      </c>
      <c r="C2235" s="828" t="s">
        <v>826</v>
      </c>
      <c r="D2235" s="829">
        <v>2764.02</v>
      </c>
      <c r="E2235" s="830"/>
      <c r="F2235" s="830"/>
    </row>
    <row r="2236" ht="15.75" customHeight="1">
      <c r="A2236" s="812">
        <v>39367.0</v>
      </c>
      <c r="B2236" s="813" t="s">
        <v>11309</v>
      </c>
      <c r="C2236" s="828" t="s">
        <v>826</v>
      </c>
      <c r="D2236" s="829">
        <v>3777.91</v>
      </c>
      <c r="E2236" s="830"/>
      <c r="F2236" s="830"/>
    </row>
    <row r="2237" ht="15.75" customHeight="1">
      <c r="A2237" s="812">
        <v>37394.0</v>
      </c>
      <c r="B2237" s="813" t="s">
        <v>11310</v>
      </c>
      <c r="C2237" s="828" t="s">
        <v>11311</v>
      </c>
      <c r="D2237" s="829">
        <v>40.42</v>
      </c>
      <c r="E2237" s="830"/>
      <c r="F2237" s="830"/>
    </row>
    <row r="2238" ht="15.75" customHeight="1">
      <c r="A2238" s="812">
        <v>14146.0</v>
      </c>
      <c r="B2238" s="813" t="s">
        <v>11312</v>
      </c>
      <c r="C2238" s="828" t="s">
        <v>11311</v>
      </c>
      <c r="D2238" s="829">
        <v>65.0</v>
      </c>
      <c r="E2238" s="830"/>
      <c r="F2238" s="830"/>
    </row>
    <row r="2239" ht="15.75" customHeight="1">
      <c r="A2239" s="812">
        <v>38134.0</v>
      </c>
      <c r="B2239" s="813" t="s">
        <v>11313</v>
      </c>
      <c r="C2239" s="828" t="s">
        <v>2236</v>
      </c>
      <c r="D2239" s="829">
        <v>81.23</v>
      </c>
      <c r="E2239" s="830"/>
      <c r="F2239" s="830"/>
    </row>
    <row r="2240" ht="15.75" customHeight="1">
      <c r="A2240" s="812">
        <v>38132.0</v>
      </c>
      <c r="B2240" s="813" t="s">
        <v>11314</v>
      </c>
      <c r="C2240" s="828" t="s">
        <v>2236</v>
      </c>
      <c r="D2240" s="829">
        <v>82.85</v>
      </c>
      <c r="E2240" s="830"/>
      <c r="F2240" s="830"/>
    </row>
    <row r="2241" ht="15.75" customHeight="1">
      <c r="A2241" s="812">
        <v>38133.0</v>
      </c>
      <c r="B2241" s="813" t="s">
        <v>11315</v>
      </c>
      <c r="C2241" s="828" t="s">
        <v>2236</v>
      </c>
      <c r="D2241" s="829">
        <v>80.14</v>
      </c>
      <c r="E2241" s="830"/>
      <c r="F2241" s="830"/>
    </row>
    <row r="2242" ht="15.75" customHeight="1">
      <c r="A2242" s="812">
        <v>938.0</v>
      </c>
      <c r="B2242" s="813" t="s">
        <v>11316</v>
      </c>
      <c r="C2242" s="828" t="s">
        <v>735</v>
      </c>
      <c r="D2242" s="829">
        <v>1.16</v>
      </c>
      <c r="E2242" s="830"/>
      <c r="F2242" s="830"/>
    </row>
    <row r="2243" ht="15.75" customHeight="1">
      <c r="A2243" s="812">
        <v>937.0</v>
      </c>
      <c r="B2243" s="813" t="s">
        <v>11317</v>
      </c>
      <c r="C2243" s="828" t="s">
        <v>735</v>
      </c>
      <c r="D2243" s="829">
        <v>7.18</v>
      </c>
      <c r="E2243" s="830"/>
      <c r="F2243" s="830"/>
    </row>
    <row r="2244" ht="15.75" customHeight="1">
      <c r="A2244" s="812">
        <v>939.0</v>
      </c>
      <c r="B2244" s="813" t="s">
        <v>11318</v>
      </c>
      <c r="C2244" s="828" t="s">
        <v>735</v>
      </c>
      <c r="D2244" s="829">
        <v>1.86</v>
      </c>
      <c r="E2244" s="830"/>
      <c r="F2244" s="830"/>
    </row>
    <row r="2245" ht="15.75" customHeight="1">
      <c r="A2245" s="812">
        <v>944.0</v>
      </c>
      <c r="B2245" s="813" t="s">
        <v>11319</v>
      </c>
      <c r="C2245" s="828" t="s">
        <v>735</v>
      </c>
      <c r="D2245" s="829">
        <v>3.18</v>
      </c>
      <c r="E2245" s="830"/>
      <c r="F2245" s="830"/>
    </row>
    <row r="2246" ht="15.75" customHeight="1">
      <c r="A2246" s="812">
        <v>940.0</v>
      </c>
      <c r="B2246" s="813" t="s">
        <v>11320</v>
      </c>
      <c r="C2246" s="828" t="s">
        <v>735</v>
      </c>
      <c r="D2246" s="829">
        <v>4.39</v>
      </c>
      <c r="E2246" s="830"/>
      <c r="F2246" s="830"/>
    </row>
    <row r="2247" ht="15.75" customHeight="1">
      <c r="A2247" s="812">
        <v>936.0</v>
      </c>
      <c r="B2247" s="813" t="s">
        <v>11321</v>
      </c>
      <c r="C2247" s="828" t="s">
        <v>735</v>
      </c>
      <c r="D2247" s="829">
        <v>1.09</v>
      </c>
      <c r="E2247" s="830"/>
      <c r="F2247" s="830"/>
    </row>
    <row r="2248" ht="15.75" customHeight="1">
      <c r="A2248" s="812">
        <v>935.0</v>
      </c>
      <c r="B2248" s="813" t="s">
        <v>11322</v>
      </c>
      <c r="C2248" s="828" t="s">
        <v>735</v>
      </c>
      <c r="D2248" s="829">
        <v>0.83</v>
      </c>
      <c r="E2248" s="830"/>
      <c r="F2248" s="830"/>
    </row>
    <row r="2249" ht="15.75" customHeight="1">
      <c r="A2249" s="812">
        <v>406.0</v>
      </c>
      <c r="B2249" s="813" t="s">
        <v>11323</v>
      </c>
      <c r="C2249" s="828" t="s">
        <v>826</v>
      </c>
      <c r="D2249" s="829">
        <v>68.59</v>
      </c>
      <c r="E2249" s="830"/>
      <c r="F2249" s="830"/>
    </row>
    <row r="2250" ht="15.75" customHeight="1">
      <c r="A2250" s="812">
        <v>42529.0</v>
      </c>
      <c r="B2250" s="813" t="s">
        <v>11324</v>
      </c>
      <c r="C2250" s="828" t="s">
        <v>735</v>
      </c>
      <c r="D2250" s="829">
        <v>0.84</v>
      </c>
      <c r="E2250" s="830"/>
      <c r="F2250" s="830"/>
    </row>
    <row r="2251" ht="15.75" customHeight="1">
      <c r="A2251" s="812">
        <v>39634.0</v>
      </c>
      <c r="B2251" s="813" t="s">
        <v>11325</v>
      </c>
      <c r="C2251" s="828" t="s">
        <v>735</v>
      </c>
      <c r="D2251" s="829">
        <v>9.06</v>
      </c>
      <c r="E2251" s="830"/>
      <c r="F2251" s="830"/>
    </row>
    <row r="2252" ht="15.75" customHeight="1">
      <c r="A2252" s="812">
        <v>39701.0</v>
      </c>
      <c r="B2252" s="813" t="s">
        <v>11326</v>
      </c>
      <c r="C2252" s="828" t="s">
        <v>826</v>
      </c>
      <c r="D2252" s="829">
        <v>63.5</v>
      </c>
      <c r="E2252" s="830"/>
      <c r="F2252" s="830"/>
    </row>
    <row r="2253" ht="15.75" customHeight="1">
      <c r="A2253" s="812">
        <v>12815.0</v>
      </c>
      <c r="B2253" s="813" t="s">
        <v>11327</v>
      </c>
      <c r="C2253" s="828" t="s">
        <v>826</v>
      </c>
      <c r="D2253" s="829">
        <v>6.73</v>
      </c>
      <c r="E2253" s="830"/>
      <c r="F2253" s="830"/>
    </row>
    <row r="2254" ht="15.75" customHeight="1">
      <c r="A2254" s="812">
        <v>407.0</v>
      </c>
      <c r="B2254" s="813" t="s">
        <v>11328</v>
      </c>
      <c r="C2254" s="828" t="s">
        <v>2236</v>
      </c>
      <c r="D2254" s="829">
        <v>48.94</v>
      </c>
      <c r="E2254" s="830"/>
      <c r="F2254" s="830"/>
    </row>
    <row r="2255" ht="15.75" customHeight="1">
      <c r="A2255" s="812">
        <v>39431.0</v>
      </c>
      <c r="B2255" s="813" t="s">
        <v>11329</v>
      </c>
      <c r="C2255" s="828" t="s">
        <v>735</v>
      </c>
      <c r="D2255" s="829">
        <v>0.15</v>
      </c>
      <c r="E2255" s="830"/>
      <c r="F2255" s="830"/>
    </row>
    <row r="2256" ht="15.75" customHeight="1">
      <c r="A2256" s="812">
        <v>39432.0</v>
      </c>
      <c r="B2256" s="813" t="s">
        <v>11330</v>
      </c>
      <c r="C2256" s="828" t="s">
        <v>735</v>
      </c>
      <c r="D2256" s="829">
        <v>1.94</v>
      </c>
      <c r="E2256" s="830"/>
      <c r="F2256" s="830"/>
    </row>
    <row r="2257" ht="15.75" customHeight="1">
      <c r="A2257" s="812">
        <v>20111.0</v>
      </c>
      <c r="B2257" s="813" t="s">
        <v>11331</v>
      </c>
      <c r="C2257" s="828" t="s">
        <v>826</v>
      </c>
      <c r="D2257" s="829">
        <v>9.1</v>
      </c>
      <c r="E2257" s="830"/>
      <c r="F2257" s="830"/>
    </row>
    <row r="2258" ht="15.75" customHeight="1">
      <c r="A2258" s="812">
        <v>21127.0</v>
      </c>
      <c r="B2258" s="813" t="s">
        <v>11332</v>
      </c>
      <c r="C2258" s="828" t="s">
        <v>826</v>
      </c>
      <c r="D2258" s="829">
        <v>3.44</v>
      </c>
      <c r="E2258" s="830"/>
      <c r="F2258" s="830"/>
    </row>
    <row r="2259" ht="15.75" customHeight="1">
      <c r="A2259" s="812">
        <v>404.0</v>
      </c>
      <c r="B2259" s="813" t="s">
        <v>11333</v>
      </c>
      <c r="C2259" s="828" t="s">
        <v>735</v>
      </c>
      <c r="D2259" s="829">
        <v>1.24</v>
      </c>
      <c r="E2259" s="830"/>
      <c r="F2259" s="830"/>
    </row>
    <row r="2260" ht="15.75" customHeight="1">
      <c r="A2260" s="812">
        <v>14151.0</v>
      </c>
      <c r="B2260" s="813" t="s">
        <v>11334</v>
      </c>
      <c r="C2260" s="828" t="s">
        <v>826</v>
      </c>
      <c r="D2260" s="829">
        <v>46.71</v>
      </c>
      <c r="E2260" s="830"/>
      <c r="F2260" s="830"/>
    </row>
    <row r="2261" ht="15.75" customHeight="1">
      <c r="A2261" s="812">
        <v>14153.0</v>
      </c>
      <c r="B2261" s="813" t="s">
        <v>11335</v>
      </c>
      <c r="C2261" s="828" t="s">
        <v>826</v>
      </c>
      <c r="D2261" s="829">
        <v>52.81</v>
      </c>
      <c r="E2261" s="830"/>
      <c r="F2261" s="830"/>
    </row>
    <row r="2262" ht="15.75" customHeight="1">
      <c r="A2262" s="812">
        <v>14152.0</v>
      </c>
      <c r="B2262" s="813" t="s">
        <v>11336</v>
      </c>
      <c r="C2262" s="828" t="s">
        <v>826</v>
      </c>
      <c r="D2262" s="829">
        <v>40.54</v>
      </c>
      <c r="E2262" s="830"/>
      <c r="F2262" s="830"/>
    </row>
    <row r="2263" ht="15.75" customHeight="1">
      <c r="A2263" s="812">
        <v>14154.0</v>
      </c>
      <c r="B2263" s="813" t="s">
        <v>11337</v>
      </c>
      <c r="C2263" s="828" t="s">
        <v>826</v>
      </c>
      <c r="D2263" s="829">
        <v>141.9</v>
      </c>
      <c r="E2263" s="830"/>
      <c r="F2263" s="830"/>
    </row>
    <row r="2264" ht="15.75" customHeight="1">
      <c r="A2264" s="812">
        <v>42015.0</v>
      </c>
      <c r="B2264" s="813" t="s">
        <v>11338</v>
      </c>
      <c r="C2264" s="828" t="s">
        <v>735</v>
      </c>
      <c r="D2264" s="829">
        <v>1.45</v>
      </c>
      <c r="E2264" s="830"/>
      <c r="F2264" s="830"/>
    </row>
    <row r="2265" ht="15.75" customHeight="1">
      <c r="A2265" s="812">
        <v>3146.0</v>
      </c>
      <c r="B2265" s="813" t="s">
        <v>11339</v>
      </c>
      <c r="C2265" s="828" t="s">
        <v>826</v>
      </c>
      <c r="D2265" s="829">
        <v>4.65</v>
      </c>
      <c r="E2265" s="830"/>
      <c r="F2265" s="830"/>
    </row>
    <row r="2266" ht="15.75" customHeight="1">
      <c r="A2266" s="812">
        <v>3143.0</v>
      </c>
      <c r="B2266" s="813" t="s">
        <v>11340</v>
      </c>
      <c r="C2266" s="828" t="s">
        <v>826</v>
      </c>
      <c r="D2266" s="829">
        <v>10.58</v>
      </c>
      <c r="E2266" s="830"/>
      <c r="F2266" s="830"/>
    </row>
    <row r="2267" ht="15.75" customHeight="1">
      <c r="A2267" s="812">
        <v>3148.0</v>
      </c>
      <c r="B2267" s="813" t="s">
        <v>11341</v>
      </c>
      <c r="C2267" s="828" t="s">
        <v>826</v>
      </c>
      <c r="D2267" s="829">
        <v>17.15</v>
      </c>
      <c r="E2267" s="830"/>
      <c r="F2267" s="830"/>
    </row>
    <row r="2268" ht="15.75" customHeight="1">
      <c r="A2268" s="812">
        <v>4310.0</v>
      </c>
      <c r="B2268" s="813" t="s">
        <v>11342</v>
      </c>
      <c r="C2268" s="828" t="s">
        <v>826</v>
      </c>
      <c r="D2268" s="829">
        <v>2.02</v>
      </c>
      <c r="E2268" s="830"/>
      <c r="F2268" s="830"/>
    </row>
    <row r="2269" ht="15.75" customHeight="1">
      <c r="A2269" s="812">
        <v>4311.0</v>
      </c>
      <c r="B2269" s="813" t="s">
        <v>11343</v>
      </c>
      <c r="C2269" s="828" t="s">
        <v>826</v>
      </c>
      <c r="D2269" s="829">
        <v>1.42</v>
      </c>
      <c r="E2269" s="830"/>
      <c r="F2269" s="830"/>
    </row>
    <row r="2270" ht="15.75" customHeight="1">
      <c r="A2270" s="812">
        <v>4312.0</v>
      </c>
      <c r="B2270" s="813" t="s">
        <v>11344</v>
      </c>
      <c r="C2270" s="828" t="s">
        <v>826</v>
      </c>
      <c r="D2270" s="829">
        <v>1.99</v>
      </c>
      <c r="E2270" s="830"/>
      <c r="F2270" s="830"/>
    </row>
    <row r="2271" ht="15.75" customHeight="1">
      <c r="A2271" s="812">
        <v>13261.0</v>
      </c>
      <c r="B2271" s="813" t="s">
        <v>11345</v>
      </c>
      <c r="C2271" s="828" t="s">
        <v>826</v>
      </c>
      <c r="D2271" s="829">
        <v>1.89</v>
      </c>
      <c r="E2271" s="830"/>
      <c r="F2271" s="830"/>
    </row>
    <row r="2272" ht="15.75" customHeight="1">
      <c r="A2272" s="812">
        <v>3255.0</v>
      </c>
      <c r="B2272" s="813" t="s">
        <v>11346</v>
      </c>
      <c r="C2272" s="828" t="s">
        <v>826</v>
      </c>
      <c r="D2272" s="829">
        <v>8.29</v>
      </c>
      <c r="E2272" s="830"/>
      <c r="F2272" s="830"/>
    </row>
    <row r="2273" ht="15.75" customHeight="1">
      <c r="A2273" s="812">
        <v>3254.0</v>
      </c>
      <c r="B2273" s="813" t="s">
        <v>11347</v>
      </c>
      <c r="C2273" s="828" t="s">
        <v>826</v>
      </c>
      <c r="D2273" s="829">
        <v>134.67</v>
      </c>
      <c r="E2273" s="830"/>
      <c r="F2273" s="830"/>
    </row>
    <row r="2274" ht="15.75" customHeight="1">
      <c r="A2274" s="812">
        <v>3259.0</v>
      </c>
      <c r="B2274" s="813" t="s">
        <v>11348</v>
      </c>
      <c r="C2274" s="828" t="s">
        <v>826</v>
      </c>
      <c r="D2274" s="829">
        <v>16.18</v>
      </c>
      <c r="E2274" s="830"/>
      <c r="F2274" s="830"/>
    </row>
    <row r="2275" ht="15.75" customHeight="1">
      <c r="A2275" s="812">
        <v>3258.0</v>
      </c>
      <c r="B2275" s="813" t="s">
        <v>11349</v>
      </c>
      <c r="C2275" s="828" t="s">
        <v>826</v>
      </c>
      <c r="D2275" s="829">
        <v>9.78</v>
      </c>
      <c r="E2275" s="830"/>
      <c r="F2275" s="830"/>
    </row>
    <row r="2276" ht="15.75" customHeight="1">
      <c r="A2276" s="812">
        <v>3256.0</v>
      </c>
      <c r="B2276" s="813" t="s">
        <v>11350</v>
      </c>
      <c r="C2276" s="828" t="s">
        <v>826</v>
      </c>
      <c r="D2276" s="829">
        <v>10.92</v>
      </c>
      <c r="E2276" s="830"/>
      <c r="F2276" s="830"/>
    </row>
    <row r="2277" ht="15.75" customHeight="1">
      <c r="A2277" s="812">
        <v>3251.0</v>
      </c>
      <c r="B2277" s="813" t="s">
        <v>11351</v>
      </c>
      <c r="C2277" s="828" t="s">
        <v>826</v>
      </c>
      <c r="D2277" s="829">
        <v>5.76</v>
      </c>
      <c r="E2277" s="830"/>
      <c r="F2277" s="830"/>
    </row>
    <row r="2278" ht="15.75" customHeight="1">
      <c r="A2278" s="812">
        <v>3261.0</v>
      </c>
      <c r="B2278" s="813" t="s">
        <v>11352</v>
      </c>
      <c r="C2278" s="828" t="s">
        <v>826</v>
      </c>
      <c r="D2278" s="829">
        <v>119.1</v>
      </c>
      <c r="E2278" s="830"/>
      <c r="F2278" s="830"/>
    </row>
    <row r="2279" ht="15.75" customHeight="1">
      <c r="A2279" s="812">
        <v>3260.0</v>
      </c>
      <c r="B2279" s="813" t="s">
        <v>11353</v>
      </c>
      <c r="C2279" s="828" t="s">
        <v>826</v>
      </c>
      <c r="D2279" s="829">
        <v>20.46</v>
      </c>
      <c r="E2279" s="830"/>
      <c r="F2279" s="830"/>
    </row>
    <row r="2280" ht="15.75" customHeight="1">
      <c r="A2280" s="812">
        <v>3272.0</v>
      </c>
      <c r="B2280" s="813" t="s">
        <v>11354</v>
      </c>
      <c r="C2280" s="828" t="s">
        <v>826</v>
      </c>
      <c r="D2280" s="829">
        <v>41.27</v>
      </c>
      <c r="E2280" s="830"/>
      <c r="F2280" s="830"/>
    </row>
    <row r="2281" ht="15.75" customHeight="1">
      <c r="A2281" s="812">
        <v>3265.0</v>
      </c>
      <c r="B2281" s="813" t="s">
        <v>11355</v>
      </c>
      <c r="C2281" s="828" t="s">
        <v>826</v>
      </c>
      <c r="D2281" s="829">
        <v>32.79</v>
      </c>
      <c r="E2281" s="830"/>
      <c r="F2281" s="830"/>
    </row>
    <row r="2282" ht="15.75" customHeight="1">
      <c r="A2282" s="812">
        <v>3264.0</v>
      </c>
      <c r="B2282" s="813" t="s">
        <v>11356</v>
      </c>
      <c r="C2282" s="828" t="s">
        <v>826</v>
      </c>
      <c r="D2282" s="829">
        <v>23.58</v>
      </c>
      <c r="E2282" s="830"/>
      <c r="F2282" s="830"/>
    </row>
    <row r="2283" ht="15.75" customHeight="1">
      <c r="A2283" s="812">
        <v>3262.0</v>
      </c>
      <c r="B2283" s="813" t="s">
        <v>11357</v>
      </c>
      <c r="C2283" s="828" t="s">
        <v>826</v>
      </c>
      <c r="D2283" s="829">
        <v>14.35</v>
      </c>
      <c r="E2283" s="830"/>
      <c r="F2283" s="830"/>
    </row>
    <row r="2284" ht="15.75" customHeight="1">
      <c r="A2284" s="812">
        <v>3267.0</v>
      </c>
      <c r="B2284" s="813" t="s">
        <v>11358</v>
      </c>
      <c r="C2284" s="828" t="s">
        <v>826</v>
      </c>
      <c r="D2284" s="829">
        <v>77.0</v>
      </c>
      <c r="E2284" s="830"/>
      <c r="F2284" s="830"/>
    </row>
    <row r="2285" ht="15.75" customHeight="1">
      <c r="A2285" s="812">
        <v>3266.0</v>
      </c>
      <c r="B2285" s="813" t="s">
        <v>11359</v>
      </c>
      <c r="C2285" s="828" t="s">
        <v>826</v>
      </c>
      <c r="D2285" s="829">
        <v>48.99</v>
      </c>
      <c r="E2285" s="830"/>
      <c r="F2285" s="830"/>
    </row>
    <row r="2286" ht="15.75" customHeight="1">
      <c r="A2286" s="812">
        <v>3268.0</v>
      </c>
      <c r="B2286" s="813" t="s">
        <v>11360</v>
      </c>
      <c r="C2286" s="828" t="s">
        <v>826</v>
      </c>
      <c r="D2286" s="829">
        <v>104.11</v>
      </c>
      <c r="E2286" s="830"/>
      <c r="F2286" s="830"/>
    </row>
    <row r="2287" ht="15.75" customHeight="1">
      <c r="A2287" s="812">
        <v>3263.0</v>
      </c>
      <c r="B2287" s="813" t="s">
        <v>11361</v>
      </c>
      <c r="C2287" s="828" t="s">
        <v>826</v>
      </c>
      <c r="D2287" s="829">
        <v>19.61</v>
      </c>
      <c r="E2287" s="830"/>
      <c r="F2287" s="830"/>
    </row>
    <row r="2288" ht="15.75" customHeight="1">
      <c r="A2288" s="812">
        <v>3271.0</v>
      </c>
      <c r="B2288" s="813" t="s">
        <v>11362</v>
      </c>
      <c r="C2288" s="828" t="s">
        <v>826</v>
      </c>
      <c r="D2288" s="829">
        <v>153.92</v>
      </c>
      <c r="E2288" s="830"/>
      <c r="F2288" s="830"/>
    </row>
    <row r="2289" ht="15.75" customHeight="1">
      <c r="A2289" s="812">
        <v>3270.0</v>
      </c>
      <c r="B2289" s="813" t="s">
        <v>11363</v>
      </c>
      <c r="C2289" s="828" t="s">
        <v>826</v>
      </c>
      <c r="D2289" s="829">
        <v>258.6</v>
      </c>
      <c r="E2289" s="830"/>
      <c r="F2289" s="830"/>
    </row>
    <row r="2290" ht="15.75" customHeight="1">
      <c r="A2290" s="812">
        <v>3275.0</v>
      </c>
      <c r="B2290" s="813" t="s">
        <v>11364</v>
      </c>
      <c r="C2290" s="828" t="s">
        <v>1700</v>
      </c>
      <c r="D2290" s="829">
        <v>102.12</v>
      </c>
      <c r="E2290" s="830"/>
      <c r="F2290" s="830"/>
    </row>
    <row r="2291" ht="15.75" customHeight="1">
      <c r="A2291" s="812">
        <v>39512.0</v>
      </c>
      <c r="B2291" s="813" t="s">
        <v>11365</v>
      </c>
      <c r="C2291" s="828" t="s">
        <v>1700</v>
      </c>
      <c r="D2291" s="829">
        <v>106.55</v>
      </c>
      <c r="E2291" s="830"/>
      <c r="F2291" s="830"/>
    </row>
    <row r="2292" ht="15.75" customHeight="1">
      <c r="A2292" s="812">
        <v>39511.0</v>
      </c>
      <c r="B2292" s="813" t="s">
        <v>11366</v>
      </c>
      <c r="C2292" s="828" t="s">
        <v>1700</v>
      </c>
      <c r="D2292" s="829">
        <v>116.22</v>
      </c>
      <c r="E2292" s="830"/>
      <c r="F2292" s="830"/>
    </row>
    <row r="2293" ht="15.75" customHeight="1">
      <c r="A2293" s="812">
        <v>39513.0</v>
      </c>
      <c r="B2293" s="813" t="s">
        <v>11367</v>
      </c>
      <c r="C2293" s="828" t="s">
        <v>1700</v>
      </c>
      <c r="D2293" s="829">
        <v>124.66</v>
      </c>
      <c r="E2293" s="830"/>
      <c r="F2293" s="830"/>
    </row>
    <row r="2294" ht="15.75" customHeight="1">
      <c r="A2294" s="812">
        <v>3286.0</v>
      </c>
      <c r="B2294" s="813" t="s">
        <v>11368</v>
      </c>
      <c r="C2294" s="828" t="s">
        <v>1700</v>
      </c>
      <c r="D2294" s="829">
        <v>65.51</v>
      </c>
      <c r="E2294" s="830"/>
      <c r="F2294" s="830"/>
    </row>
    <row r="2295" ht="15.75" customHeight="1">
      <c r="A2295" s="812">
        <v>3287.0</v>
      </c>
      <c r="B2295" s="813" t="s">
        <v>11369</v>
      </c>
      <c r="C2295" s="828" t="s">
        <v>1700</v>
      </c>
      <c r="D2295" s="829">
        <v>99.0</v>
      </c>
      <c r="E2295" s="830"/>
      <c r="F2295" s="830"/>
    </row>
    <row r="2296" ht="15.75" customHeight="1">
      <c r="A2296" s="812">
        <v>3283.0</v>
      </c>
      <c r="B2296" s="813" t="s">
        <v>11370</v>
      </c>
      <c r="C2296" s="828" t="s">
        <v>1700</v>
      </c>
      <c r="D2296" s="829">
        <v>20.79</v>
      </c>
      <c r="E2296" s="830"/>
      <c r="F2296" s="830"/>
    </row>
    <row r="2297" ht="15.75" customHeight="1">
      <c r="A2297" s="812">
        <v>11587.0</v>
      </c>
      <c r="B2297" s="813" t="s">
        <v>11371</v>
      </c>
      <c r="C2297" s="828" t="s">
        <v>1700</v>
      </c>
      <c r="D2297" s="829">
        <v>70.03</v>
      </c>
      <c r="E2297" s="830"/>
      <c r="F2297" s="830"/>
    </row>
    <row r="2298" ht="15.75" customHeight="1">
      <c r="A2298" s="812">
        <v>36225.0</v>
      </c>
      <c r="B2298" s="813" t="s">
        <v>11372</v>
      </c>
      <c r="C2298" s="828" t="s">
        <v>1700</v>
      </c>
      <c r="D2298" s="829">
        <v>28.45</v>
      </c>
      <c r="E2298" s="830"/>
      <c r="F2298" s="830"/>
    </row>
    <row r="2299" ht="15.75" customHeight="1">
      <c r="A2299" s="812">
        <v>36230.0</v>
      </c>
      <c r="B2299" s="813" t="s">
        <v>11373</v>
      </c>
      <c r="C2299" s="828" t="s">
        <v>1700</v>
      </c>
      <c r="D2299" s="829">
        <v>20.9</v>
      </c>
      <c r="E2299" s="830"/>
      <c r="F2299" s="830"/>
    </row>
    <row r="2300" ht="15.75" customHeight="1">
      <c r="A2300" s="812">
        <v>36238.0</v>
      </c>
      <c r="B2300" s="813" t="s">
        <v>11374</v>
      </c>
      <c r="C2300" s="828" t="s">
        <v>1700</v>
      </c>
      <c r="D2300" s="829">
        <v>20.42</v>
      </c>
      <c r="E2300" s="830"/>
      <c r="F2300" s="830"/>
    </row>
    <row r="2301" ht="15.75" customHeight="1">
      <c r="A2301" s="812">
        <v>39363.0</v>
      </c>
      <c r="B2301" s="813" t="s">
        <v>11375</v>
      </c>
      <c r="C2301" s="828" t="s">
        <v>826</v>
      </c>
      <c r="D2301" s="829">
        <v>4397.31</v>
      </c>
      <c r="E2301" s="830"/>
      <c r="F2301" s="830"/>
    </row>
    <row r="2302" ht="15.75" customHeight="1">
      <c r="A2302" s="812">
        <v>39361.0</v>
      </c>
      <c r="B2302" s="813" t="s">
        <v>11376</v>
      </c>
      <c r="C2302" s="828" t="s">
        <v>826</v>
      </c>
      <c r="D2302" s="829">
        <v>1130.73</v>
      </c>
      <c r="E2302" s="830"/>
      <c r="F2302" s="830"/>
    </row>
    <row r="2303" ht="15.75" customHeight="1">
      <c r="A2303" s="812">
        <v>39362.0</v>
      </c>
      <c r="B2303" s="813" t="s">
        <v>11377</v>
      </c>
      <c r="C2303" s="828" t="s">
        <v>826</v>
      </c>
      <c r="D2303" s="829">
        <v>3479.56</v>
      </c>
      <c r="E2303" s="830"/>
      <c r="F2303" s="830"/>
    </row>
    <row r="2304" ht="15.75" customHeight="1">
      <c r="A2304" s="812">
        <v>39364.0</v>
      </c>
      <c r="B2304" s="813" t="s">
        <v>11378</v>
      </c>
      <c r="C2304" s="828" t="s">
        <v>826</v>
      </c>
      <c r="D2304" s="829">
        <v>10050.99</v>
      </c>
      <c r="E2304" s="830"/>
      <c r="F2304" s="830"/>
    </row>
    <row r="2305" ht="15.75" customHeight="1">
      <c r="A2305" s="812">
        <v>14576.0</v>
      </c>
      <c r="B2305" s="813" t="s">
        <v>11379</v>
      </c>
      <c r="C2305" s="828" t="s">
        <v>826</v>
      </c>
      <c r="D2305" s="829">
        <v>4186460.85</v>
      </c>
      <c r="E2305" s="830"/>
      <c r="F2305" s="830"/>
    </row>
    <row r="2306" ht="15.75" customHeight="1">
      <c r="A2306" s="812">
        <v>13877.0</v>
      </c>
      <c r="B2306" s="813" t="s">
        <v>11380</v>
      </c>
      <c r="C2306" s="828" t="s">
        <v>826</v>
      </c>
      <c r="D2306" s="829">
        <v>1792161.45</v>
      </c>
      <c r="E2306" s="830"/>
      <c r="F2306" s="830"/>
    </row>
    <row r="2307" ht="15.75" customHeight="1">
      <c r="A2307" s="812">
        <v>7307.0</v>
      </c>
      <c r="B2307" s="813" t="s">
        <v>11381</v>
      </c>
      <c r="C2307" s="828" t="s">
        <v>561</v>
      </c>
      <c r="D2307" s="829">
        <v>25.46</v>
      </c>
      <c r="E2307" s="830"/>
      <c r="F2307" s="830"/>
    </row>
    <row r="2308" ht="15.75" customHeight="1">
      <c r="A2308" s="812">
        <v>38122.0</v>
      </c>
      <c r="B2308" s="813" t="s">
        <v>11382</v>
      </c>
      <c r="C2308" s="828" t="s">
        <v>561</v>
      </c>
      <c r="D2308" s="829">
        <v>11.33</v>
      </c>
      <c r="E2308" s="830"/>
      <c r="F2308" s="830"/>
    </row>
    <row r="2309" ht="15.75" customHeight="1">
      <c r="A2309" s="812">
        <v>6086.0</v>
      </c>
      <c r="B2309" s="813" t="s">
        <v>11383</v>
      </c>
      <c r="C2309" s="828" t="s">
        <v>11384</v>
      </c>
      <c r="D2309" s="829">
        <v>83.92</v>
      </c>
      <c r="E2309" s="830"/>
      <c r="F2309" s="830"/>
    </row>
    <row r="2310" ht="15.75" customHeight="1">
      <c r="A2310" s="812">
        <v>38633.0</v>
      </c>
      <c r="B2310" s="813" t="s">
        <v>11385</v>
      </c>
      <c r="C2310" s="828" t="s">
        <v>826</v>
      </c>
      <c r="D2310" s="829">
        <v>13.32</v>
      </c>
      <c r="E2310" s="830"/>
      <c r="F2310" s="830"/>
    </row>
    <row r="2311" ht="15.75" customHeight="1">
      <c r="A2311" s="812">
        <v>12344.0</v>
      </c>
      <c r="B2311" s="813" t="s">
        <v>11386</v>
      </c>
      <c r="C2311" s="828" t="s">
        <v>826</v>
      </c>
      <c r="D2311" s="829">
        <v>2.78</v>
      </c>
      <c r="E2311" s="830"/>
      <c r="F2311" s="830"/>
    </row>
    <row r="2312" ht="15.75" customHeight="1">
      <c r="A2312" s="812">
        <v>12343.0</v>
      </c>
      <c r="B2312" s="813" t="s">
        <v>11387</v>
      </c>
      <c r="C2312" s="828" t="s">
        <v>826</v>
      </c>
      <c r="D2312" s="829">
        <v>4.31</v>
      </c>
      <c r="E2312" s="830"/>
      <c r="F2312" s="830"/>
    </row>
    <row r="2313" ht="15.75" customHeight="1">
      <c r="A2313" s="812">
        <v>3295.0</v>
      </c>
      <c r="B2313" s="813" t="s">
        <v>11388</v>
      </c>
      <c r="C2313" s="828" t="s">
        <v>826</v>
      </c>
      <c r="D2313" s="829">
        <v>15.07</v>
      </c>
      <c r="E2313" s="830"/>
      <c r="F2313" s="830"/>
    </row>
    <row r="2314" ht="15.75" customHeight="1">
      <c r="A2314" s="812">
        <v>3302.0</v>
      </c>
      <c r="B2314" s="813" t="s">
        <v>11389</v>
      </c>
      <c r="C2314" s="828" t="s">
        <v>826</v>
      </c>
      <c r="D2314" s="829">
        <v>15.75</v>
      </c>
      <c r="E2314" s="830"/>
      <c r="F2314" s="830"/>
    </row>
    <row r="2315" ht="15.75" customHeight="1">
      <c r="A2315" s="812">
        <v>3297.0</v>
      </c>
      <c r="B2315" s="813" t="s">
        <v>11390</v>
      </c>
      <c r="C2315" s="828" t="s">
        <v>826</v>
      </c>
      <c r="D2315" s="829">
        <v>16.81</v>
      </c>
      <c r="E2315" s="830"/>
      <c r="F2315" s="830"/>
    </row>
    <row r="2316" ht="15.75" customHeight="1">
      <c r="A2316" s="812">
        <v>3294.0</v>
      </c>
      <c r="B2316" s="813" t="s">
        <v>11391</v>
      </c>
      <c r="C2316" s="828" t="s">
        <v>826</v>
      </c>
      <c r="D2316" s="829">
        <v>17.07</v>
      </c>
      <c r="E2316" s="830"/>
      <c r="F2316" s="830"/>
    </row>
    <row r="2317" ht="15.75" customHeight="1">
      <c r="A2317" s="812">
        <v>3292.0</v>
      </c>
      <c r="B2317" s="813" t="s">
        <v>11392</v>
      </c>
      <c r="C2317" s="828" t="s">
        <v>826</v>
      </c>
      <c r="D2317" s="829">
        <v>16.04</v>
      </c>
      <c r="E2317" s="830"/>
      <c r="F2317" s="830"/>
    </row>
    <row r="2318" ht="15.75" customHeight="1">
      <c r="A2318" s="812">
        <v>3298.0</v>
      </c>
      <c r="B2318" s="813" t="s">
        <v>11393</v>
      </c>
      <c r="C2318" s="828" t="s">
        <v>826</v>
      </c>
      <c r="D2318" s="829">
        <v>37.59</v>
      </c>
      <c r="E2318" s="830"/>
      <c r="F2318" s="830"/>
    </row>
    <row r="2319" ht="15.75" customHeight="1">
      <c r="A2319" s="812">
        <v>11596.0</v>
      </c>
      <c r="B2319" s="813" t="s">
        <v>11394</v>
      </c>
      <c r="C2319" s="828" t="s">
        <v>826</v>
      </c>
      <c r="D2319" s="829">
        <v>427.37</v>
      </c>
      <c r="E2319" s="830"/>
      <c r="F2319" s="830"/>
    </row>
    <row r="2320" ht="15.75" customHeight="1">
      <c r="A2320" s="812">
        <v>34802.0</v>
      </c>
      <c r="B2320" s="813" t="s">
        <v>11395</v>
      </c>
      <c r="C2320" s="828" t="s">
        <v>826</v>
      </c>
      <c r="D2320" s="829">
        <v>1173.69</v>
      </c>
      <c r="E2320" s="830"/>
      <c r="F2320" s="830"/>
    </row>
    <row r="2321" ht="15.75" customHeight="1">
      <c r="A2321" s="812">
        <v>11588.0</v>
      </c>
      <c r="B2321" s="813" t="s">
        <v>11396</v>
      </c>
      <c r="C2321" s="828" t="s">
        <v>826</v>
      </c>
      <c r="D2321" s="829">
        <v>1266.23</v>
      </c>
      <c r="E2321" s="830"/>
      <c r="F2321" s="830"/>
    </row>
    <row r="2322" ht="15.75" customHeight="1">
      <c r="A2322" s="812">
        <v>34383.0</v>
      </c>
      <c r="B2322" s="813" t="s">
        <v>11397</v>
      </c>
      <c r="C2322" s="828" t="s">
        <v>826</v>
      </c>
      <c r="D2322" s="829">
        <v>1392.94</v>
      </c>
      <c r="E2322" s="830"/>
      <c r="F2322" s="830"/>
    </row>
    <row r="2323" ht="15.75" customHeight="1">
      <c r="A2323" s="812">
        <v>40451.0</v>
      </c>
      <c r="B2323" s="813" t="s">
        <v>11398</v>
      </c>
      <c r="C2323" s="828" t="s">
        <v>1700</v>
      </c>
      <c r="D2323" s="829">
        <v>112.6</v>
      </c>
      <c r="E2323" s="830"/>
      <c r="F2323" s="830"/>
    </row>
    <row r="2324" ht="15.75" customHeight="1">
      <c r="A2324" s="812">
        <v>40453.0</v>
      </c>
      <c r="B2324" s="813" t="s">
        <v>11399</v>
      </c>
      <c r="C2324" s="828" t="s">
        <v>1700</v>
      </c>
      <c r="D2324" s="829">
        <v>121.83</v>
      </c>
      <c r="E2324" s="830"/>
      <c r="F2324" s="830"/>
    </row>
    <row r="2325" ht="15.75" customHeight="1">
      <c r="A2325" s="812">
        <v>40452.0</v>
      </c>
      <c r="B2325" s="813" t="s">
        <v>11400</v>
      </c>
      <c r="C2325" s="828" t="s">
        <v>1700</v>
      </c>
      <c r="D2325" s="829">
        <v>133.63</v>
      </c>
      <c r="E2325" s="830"/>
      <c r="F2325" s="830"/>
    </row>
    <row r="2326" ht="15.75" customHeight="1">
      <c r="A2326" s="812">
        <v>11594.0</v>
      </c>
      <c r="B2326" s="813" t="s">
        <v>11401</v>
      </c>
      <c r="C2326" s="828" t="s">
        <v>826</v>
      </c>
      <c r="D2326" s="829">
        <v>403.58</v>
      </c>
      <c r="E2326" s="830"/>
      <c r="F2326" s="830"/>
    </row>
    <row r="2327" ht="15.75" customHeight="1">
      <c r="A2327" s="812">
        <v>3311.0</v>
      </c>
      <c r="B2327" s="813" t="s">
        <v>11402</v>
      </c>
      <c r="C2327" s="828" t="s">
        <v>1756</v>
      </c>
      <c r="D2327" s="829">
        <v>403.58</v>
      </c>
      <c r="E2327" s="830"/>
      <c r="F2327" s="830"/>
    </row>
    <row r="2328" ht="15.75" customHeight="1">
      <c r="A2328" s="812">
        <v>11599.0</v>
      </c>
      <c r="B2328" s="813" t="s">
        <v>11403</v>
      </c>
      <c r="C2328" s="828" t="s">
        <v>826</v>
      </c>
      <c r="D2328" s="829">
        <v>536.72</v>
      </c>
      <c r="E2328" s="830"/>
      <c r="F2328" s="830"/>
    </row>
    <row r="2329" ht="15.75" customHeight="1">
      <c r="A2329" s="812">
        <v>11593.0</v>
      </c>
      <c r="B2329" s="813" t="s">
        <v>11404</v>
      </c>
      <c r="C2329" s="828" t="s">
        <v>826</v>
      </c>
      <c r="D2329" s="829">
        <v>752.44</v>
      </c>
      <c r="E2329" s="830"/>
      <c r="F2329" s="830"/>
    </row>
    <row r="2330" ht="15.75" customHeight="1">
      <c r="A2330" s="812">
        <v>3314.0</v>
      </c>
      <c r="B2330" s="813" t="s">
        <v>11405</v>
      </c>
      <c r="C2330" s="828" t="s">
        <v>1756</v>
      </c>
      <c r="D2330" s="829">
        <v>538.15</v>
      </c>
      <c r="E2330" s="830"/>
      <c r="F2330" s="830"/>
    </row>
    <row r="2331" ht="15.75" customHeight="1">
      <c r="A2331" s="812">
        <v>11597.0</v>
      </c>
      <c r="B2331" s="813" t="s">
        <v>11406</v>
      </c>
      <c r="C2331" s="828" t="s">
        <v>826</v>
      </c>
      <c r="D2331" s="829">
        <v>625.8</v>
      </c>
      <c r="E2331" s="830"/>
      <c r="F2331" s="830"/>
    </row>
    <row r="2332" ht="15.75" customHeight="1">
      <c r="A2332" s="812">
        <v>3309.0</v>
      </c>
      <c r="B2332" s="813" t="s">
        <v>11407</v>
      </c>
      <c r="C2332" s="828" t="s">
        <v>1756</v>
      </c>
      <c r="D2332" s="829">
        <v>427.37</v>
      </c>
      <c r="E2332" s="830"/>
      <c r="F2332" s="830"/>
    </row>
    <row r="2333" ht="15.75" customHeight="1">
      <c r="A2333" s="812">
        <v>40440.0</v>
      </c>
      <c r="B2333" s="813" t="s">
        <v>11408</v>
      </c>
      <c r="C2333" s="828" t="s">
        <v>1756</v>
      </c>
      <c r="D2333" s="829">
        <v>560.54</v>
      </c>
      <c r="E2333" s="830"/>
      <c r="F2333" s="830"/>
    </row>
    <row r="2334" ht="15.75" customHeight="1">
      <c r="A2334" s="812">
        <v>40441.0</v>
      </c>
      <c r="B2334" s="813" t="s">
        <v>11409</v>
      </c>
      <c r="C2334" s="828" t="s">
        <v>1756</v>
      </c>
      <c r="D2334" s="829">
        <v>357.87</v>
      </c>
      <c r="E2334" s="830"/>
      <c r="F2334" s="830"/>
    </row>
    <row r="2335" ht="15.75" customHeight="1">
      <c r="A2335" s="812">
        <v>34612.0</v>
      </c>
      <c r="B2335" s="813" t="s">
        <v>11410</v>
      </c>
      <c r="C2335" s="828" t="s">
        <v>826</v>
      </c>
      <c r="D2335" s="829">
        <v>774.01</v>
      </c>
      <c r="E2335" s="830"/>
      <c r="F2335" s="830"/>
    </row>
    <row r="2336" ht="15.75" customHeight="1">
      <c r="A2336" s="812">
        <v>34635.0</v>
      </c>
      <c r="B2336" s="813" t="s">
        <v>11411</v>
      </c>
      <c r="C2336" s="828" t="s">
        <v>826</v>
      </c>
      <c r="D2336" s="829">
        <v>995.34</v>
      </c>
      <c r="E2336" s="830"/>
      <c r="F2336" s="830"/>
    </row>
    <row r="2337" ht="15.75" customHeight="1">
      <c r="A2337" s="812">
        <v>34633.0</v>
      </c>
      <c r="B2337" s="813" t="s">
        <v>11412</v>
      </c>
      <c r="C2337" s="828" t="s">
        <v>826</v>
      </c>
      <c r="D2337" s="829">
        <v>1097.13</v>
      </c>
      <c r="E2337" s="830"/>
      <c r="F2337" s="830"/>
    </row>
    <row r="2338" ht="15.75" customHeight="1">
      <c r="A2338" s="812">
        <v>40449.0</v>
      </c>
      <c r="B2338" s="813" t="s">
        <v>11413</v>
      </c>
      <c r="C2338" s="828" t="s">
        <v>1756</v>
      </c>
      <c r="D2338" s="829">
        <v>300.85</v>
      </c>
      <c r="E2338" s="830"/>
      <c r="F2338" s="830"/>
    </row>
    <row r="2339" ht="15.75" customHeight="1">
      <c r="A2339" s="812">
        <v>11592.0</v>
      </c>
      <c r="B2339" s="813" t="s">
        <v>11414</v>
      </c>
      <c r="C2339" s="828" t="s">
        <v>826</v>
      </c>
      <c r="D2339" s="829">
        <v>538.15</v>
      </c>
      <c r="E2339" s="830"/>
      <c r="F2339" s="830"/>
    </row>
    <row r="2340" ht="15.75" customHeight="1">
      <c r="A2340" s="812">
        <v>34800.0</v>
      </c>
      <c r="B2340" s="813" t="s">
        <v>11415</v>
      </c>
      <c r="C2340" s="828" t="s">
        <v>1756</v>
      </c>
      <c r="D2340" s="829">
        <v>376.22</v>
      </c>
      <c r="E2340" s="830"/>
      <c r="F2340" s="830"/>
    </row>
    <row r="2341" ht="15.75" customHeight="1">
      <c r="A2341" s="812">
        <v>40438.0</v>
      </c>
      <c r="B2341" s="813" t="s">
        <v>11416</v>
      </c>
      <c r="C2341" s="828" t="s">
        <v>1756</v>
      </c>
      <c r="D2341" s="829">
        <v>250.64</v>
      </c>
      <c r="E2341" s="830"/>
      <c r="F2341" s="830"/>
    </row>
    <row r="2342" ht="15.75" customHeight="1">
      <c r="A2342" s="812">
        <v>40436.0</v>
      </c>
      <c r="B2342" s="813" t="s">
        <v>11417</v>
      </c>
      <c r="C2342" s="828" t="s">
        <v>1756</v>
      </c>
      <c r="D2342" s="829">
        <v>312.53</v>
      </c>
      <c r="E2342" s="830"/>
      <c r="F2342" s="830"/>
    </row>
    <row r="2343" ht="15.75" customHeight="1">
      <c r="A2343" s="812">
        <v>4315.0</v>
      </c>
      <c r="B2343" s="813" t="s">
        <v>11418</v>
      </c>
      <c r="C2343" s="828" t="s">
        <v>826</v>
      </c>
      <c r="D2343" s="829">
        <v>1.47</v>
      </c>
      <c r="E2343" s="830"/>
      <c r="F2343" s="830"/>
    </row>
    <row r="2344" ht="15.75" customHeight="1">
      <c r="A2344" s="812">
        <v>42482.0</v>
      </c>
      <c r="B2344" s="813" t="s">
        <v>11419</v>
      </c>
      <c r="C2344" s="828" t="s">
        <v>826</v>
      </c>
      <c r="D2344" s="829">
        <v>1.96</v>
      </c>
      <c r="E2344" s="830"/>
      <c r="F2344" s="830"/>
    </row>
    <row r="2345" ht="15.75" customHeight="1">
      <c r="A2345" s="812">
        <v>402.0</v>
      </c>
      <c r="B2345" s="813" t="s">
        <v>11420</v>
      </c>
      <c r="C2345" s="828" t="s">
        <v>826</v>
      </c>
      <c r="D2345" s="829">
        <v>8.03</v>
      </c>
      <c r="E2345" s="830"/>
      <c r="F2345" s="830"/>
    </row>
    <row r="2346" ht="15.75" customHeight="1">
      <c r="A2346" s="812">
        <v>4226.0</v>
      </c>
      <c r="B2346" s="813" t="s">
        <v>11421</v>
      </c>
      <c r="C2346" s="828" t="s">
        <v>2236</v>
      </c>
      <c r="D2346" s="829">
        <v>6.38</v>
      </c>
      <c r="E2346" s="830"/>
      <c r="F2346" s="830"/>
    </row>
    <row r="2347" ht="15.75" customHeight="1">
      <c r="A2347" s="812">
        <v>4222.0</v>
      </c>
      <c r="B2347" s="813" t="s">
        <v>11422</v>
      </c>
      <c r="C2347" s="828" t="s">
        <v>561</v>
      </c>
      <c r="D2347" s="829">
        <v>4.72</v>
      </c>
      <c r="E2347" s="830"/>
      <c r="F2347" s="830"/>
    </row>
    <row r="2348" ht="15.75" customHeight="1">
      <c r="A2348" s="812">
        <v>34804.0</v>
      </c>
      <c r="B2348" s="813" t="s">
        <v>11423</v>
      </c>
      <c r="C2348" s="828" t="s">
        <v>1700</v>
      </c>
      <c r="D2348" s="829">
        <v>45.43</v>
      </c>
      <c r="E2348" s="830"/>
      <c r="F2348" s="830"/>
    </row>
    <row r="2349" ht="15.75" customHeight="1">
      <c r="A2349" s="812">
        <v>4013.0</v>
      </c>
      <c r="B2349" s="813" t="s">
        <v>11424</v>
      </c>
      <c r="C2349" s="828" t="s">
        <v>1700</v>
      </c>
      <c r="D2349" s="829">
        <v>4.48</v>
      </c>
      <c r="E2349" s="830"/>
      <c r="F2349" s="830"/>
    </row>
    <row r="2350" ht="15.75" customHeight="1">
      <c r="A2350" s="812">
        <v>4011.0</v>
      </c>
      <c r="B2350" s="813" t="s">
        <v>11425</v>
      </c>
      <c r="C2350" s="828" t="s">
        <v>1700</v>
      </c>
      <c r="D2350" s="829">
        <v>5.0</v>
      </c>
      <c r="E2350" s="830"/>
      <c r="F2350" s="830"/>
    </row>
    <row r="2351" ht="15.75" customHeight="1">
      <c r="A2351" s="812">
        <v>4021.0</v>
      </c>
      <c r="B2351" s="813" t="s">
        <v>11426</v>
      </c>
      <c r="C2351" s="828" t="s">
        <v>1700</v>
      </c>
      <c r="D2351" s="829">
        <v>6.24</v>
      </c>
      <c r="E2351" s="830"/>
      <c r="F2351" s="830"/>
    </row>
    <row r="2352" ht="15.75" customHeight="1">
      <c r="A2352" s="812">
        <v>4019.0</v>
      </c>
      <c r="B2352" s="813" t="s">
        <v>11427</v>
      </c>
      <c r="C2352" s="828" t="s">
        <v>1700</v>
      </c>
      <c r="D2352" s="829">
        <v>7.49</v>
      </c>
      <c r="E2352" s="830"/>
      <c r="F2352" s="830"/>
    </row>
    <row r="2353" ht="15.75" customHeight="1">
      <c r="A2353" s="812">
        <v>4012.0</v>
      </c>
      <c r="B2353" s="813" t="s">
        <v>11428</v>
      </c>
      <c r="C2353" s="828" t="s">
        <v>1700</v>
      </c>
      <c r="D2353" s="829">
        <v>10.03</v>
      </c>
      <c r="E2353" s="830"/>
      <c r="F2353" s="830"/>
    </row>
    <row r="2354" ht="15.75" customHeight="1">
      <c r="A2354" s="812">
        <v>4020.0</v>
      </c>
      <c r="B2354" s="813" t="s">
        <v>11429</v>
      </c>
      <c r="C2354" s="828" t="s">
        <v>1700</v>
      </c>
      <c r="D2354" s="829">
        <v>12.57</v>
      </c>
      <c r="E2354" s="830"/>
      <c r="F2354" s="830"/>
    </row>
    <row r="2355" ht="15.75" customHeight="1">
      <c r="A2355" s="812">
        <v>4018.0</v>
      </c>
      <c r="B2355" s="813" t="s">
        <v>11430</v>
      </c>
      <c r="C2355" s="828" t="s">
        <v>1700</v>
      </c>
      <c r="D2355" s="829">
        <v>15.05</v>
      </c>
      <c r="E2355" s="830"/>
      <c r="F2355" s="830"/>
    </row>
    <row r="2356" ht="15.75" customHeight="1">
      <c r="A2356" s="812">
        <v>36498.0</v>
      </c>
      <c r="B2356" s="813" t="s">
        <v>11431</v>
      </c>
      <c r="C2356" s="828" t="s">
        <v>826</v>
      </c>
      <c r="D2356" s="829">
        <v>5716.31</v>
      </c>
      <c r="E2356" s="830"/>
      <c r="F2356" s="830"/>
    </row>
    <row r="2357" ht="15.75" customHeight="1">
      <c r="A2357" s="812">
        <v>12872.0</v>
      </c>
      <c r="B2357" s="813" t="s">
        <v>11432</v>
      </c>
      <c r="C2357" s="828" t="s">
        <v>621</v>
      </c>
      <c r="D2357" s="829">
        <v>16.54</v>
      </c>
      <c r="E2357" s="830"/>
      <c r="F2357" s="830"/>
    </row>
    <row r="2358" ht="15.75" customHeight="1">
      <c r="A2358" s="812">
        <v>41075.0</v>
      </c>
      <c r="B2358" s="813" t="s">
        <v>11433</v>
      </c>
      <c r="C2358" s="828" t="s">
        <v>9235</v>
      </c>
      <c r="D2358" s="829">
        <v>2910.11</v>
      </c>
      <c r="E2358" s="830"/>
      <c r="F2358" s="830"/>
    </row>
    <row r="2359" ht="15.75" customHeight="1">
      <c r="A2359" s="812">
        <v>3315.0</v>
      </c>
      <c r="B2359" s="813" t="s">
        <v>11434</v>
      </c>
      <c r="C2359" s="828" t="s">
        <v>2236</v>
      </c>
      <c r="D2359" s="829">
        <v>0.37</v>
      </c>
      <c r="E2359" s="830"/>
      <c r="F2359" s="830"/>
    </row>
    <row r="2360" ht="15.75" customHeight="1">
      <c r="A2360" s="812">
        <v>36870.0</v>
      </c>
      <c r="B2360" s="813" t="s">
        <v>11435</v>
      </c>
      <c r="C2360" s="828" t="s">
        <v>2236</v>
      </c>
      <c r="D2360" s="829">
        <v>0.55</v>
      </c>
      <c r="E2360" s="830"/>
      <c r="F2360" s="830"/>
    </row>
    <row r="2361" ht="15.75" customHeight="1">
      <c r="A2361" s="812">
        <v>5092.0</v>
      </c>
      <c r="B2361" s="813" t="s">
        <v>11436</v>
      </c>
      <c r="C2361" s="828" t="s">
        <v>9519</v>
      </c>
      <c r="D2361" s="829">
        <v>13.99</v>
      </c>
      <c r="E2361" s="830"/>
      <c r="F2361" s="830"/>
    </row>
    <row r="2362" ht="15.75" customHeight="1">
      <c r="A2362" s="812">
        <v>11462.0</v>
      </c>
      <c r="B2362" s="813" t="s">
        <v>11437</v>
      </c>
      <c r="C2362" s="828" t="s">
        <v>9519</v>
      </c>
      <c r="D2362" s="829">
        <v>14.31</v>
      </c>
      <c r="E2362" s="830"/>
      <c r="F2362" s="830"/>
    </row>
    <row r="2363" ht="15.75" customHeight="1">
      <c r="A2363" s="812">
        <v>36529.0</v>
      </c>
      <c r="B2363" s="813" t="s">
        <v>11438</v>
      </c>
      <c r="C2363" s="828" t="s">
        <v>826</v>
      </c>
      <c r="D2363" s="829">
        <v>43112.24</v>
      </c>
      <c r="E2363" s="830"/>
      <c r="F2363" s="830"/>
    </row>
    <row r="2364" ht="15.75" customHeight="1">
      <c r="A2364" s="812">
        <v>3318.0</v>
      </c>
      <c r="B2364" s="813" t="s">
        <v>11439</v>
      </c>
      <c r="C2364" s="828" t="s">
        <v>826</v>
      </c>
      <c r="D2364" s="829">
        <v>33800.0</v>
      </c>
      <c r="E2364" s="830"/>
      <c r="F2364" s="830"/>
    </row>
    <row r="2365" ht="15.75" customHeight="1">
      <c r="A2365" s="812">
        <v>3324.0</v>
      </c>
      <c r="B2365" s="813" t="s">
        <v>11440</v>
      </c>
      <c r="C2365" s="828" t="s">
        <v>1700</v>
      </c>
      <c r="D2365" s="829">
        <v>6.78</v>
      </c>
      <c r="E2365" s="830"/>
      <c r="F2365" s="830"/>
    </row>
    <row r="2366" ht="15.75" customHeight="1">
      <c r="A2366" s="812">
        <v>3322.0</v>
      </c>
      <c r="B2366" s="813" t="s">
        <v>11441</v>
      </c>
      <c r="C2366" s="828" t="s">
        <v>1700</v>
      </c>
      <c r="D2366" s="829">
        <v>9.5</v>
      </c>
      <c r="E2366" s="830"/>
      <c r="F2366" s="830"/>
    </row>
    <row r="2367" ht="15.75" customHeight="1">
      <c r="A2367" s="812">
        <v>5076.0</v>
      </c>
      <c r="B2367" s="813" t="s">
        <v>11442</v>
      </c>
      <c r="C2367" s="828" t="s">
        <v>2236</v>
      </c>
      <c r="D2367" s="829">
        <v>16.7</v>
      </c>
      <c r="E2367" s="830"/>
      <c r="F2367" s="830"/>
    </row>
    <row r="2368" ht="15.75" customHeight="1">
      <c r="A2368" s="812">
        <v>5077.0</v>
      </c>
      <c r="B2368" s="813" t="s">
        <v>11443</v>
      </c>
      <c r="C2368" s="828" t="s">
        <v>2236</v>
      </c>
      <c r="D2368" s="829">
        <v>18.45</v>
      </c>
      <c r="E2368" s="830"/>
      <c r="F2368" s="830"/>
    </row>
    <row r="2369" ht="15.75" customHeight="1">
      <c r="A2369" s="812">
        <v>11837.0</v>
      </c>
      <c r="B2369" s="813" t="s">
        <v>11444</v>
      </c>
      <c r="C2369" s="828" t="s">
        <v>826</v>
      </c>
      <c r="D2369" s="829">
        <v>35.38</v>
      </c>
      <c r="E2369" s="830"/>
      <c r="F2369" s="830"/>
    </row>
    <row r="2370" ht="15.75" customHeight="1">
      <c r="A2370" s="812">
        <v>415.0</v>
      </c>
      <c r="B2370" s="813" t="s">
        <v>11445</v>
      </c>
      <c r="C2370" s="828" t="s">
        <v>826</v>
      </c>
      <c r="D2370" s="829">
        <v>14.5</v>
      </c>
      <c r="E2370" s="830"/>
      <c r="F2370" s="830"/>
    </row>
    <row r="2371" ht="15.75" customHeight="1">
      <c r="A2371" s="812">
        <v>38055.0</v>
      </c>
      <c r="B2371" s="813" t="s">
        <v>11446</v>
      </c>
      <c r="C2371" s="828" t="s">
        <v>826</v>
      </c>
      <c r="D2371" s="829">
        <v>3.21</v>
      </c>
      <c r="E2371" s="830"/>
      <c r="F2371" s="830"/>
    </row>
    <row r="2372" ht="15.75" customHeight="1">
      <c r="A2372" s="812">
        <v>416.0</v>
      </c>
      <c r="B2372" s="813" t="s">
        <v>11447</v>
      </c>
      <c r="C2372" s="828" t="s">
        <v>826</v>
      </c>
      <c r="D2372" s="829">
        <v>5.31</v>
      </c>
      <c r="E2372" s="830"/>
      <c r="F2372" s="830"/>
    </row>
    <row r="2373" ht="15.75" customHeight="1">
      <c r="A2373" s="812">
        <v>425.0</v>
      </c>
      <c r="B2373" s="813" t="s">
        <v>11448</v>
      </c>
      <c r="C2373" s="828" t="s">
        <v>826</v>
      </c>
      <c r="D2373" s="829">
        <v>3.29</v>
      </c>
      <c r="E2373" s="830"/>
      <c r="F2373" s="830"/>
    </row>
    <row r="2374" ht="15.75" customHeight="1">
      <c r="A2374" s="812">
        <v>426.0</v>
      </c>
      <c r="B2374" s="813" t="s">
        <v>11449</v>
      </c>
      <c r="C2374" s="828" t="s">
        <v>826</v>
      </c>
      <c r="D2374" s="829">
        <v>18.13</v>
      </c>
      <c r="E2374" s="830"/>
      <c r="F2374" s="830"/>
    </row>
    <row r="2375" ht="15.75" customHeight="1">
      <c r="A2375" s="812">
        <v>38056.0</v>
      </c>
      <c r="B2375" s="813" t="s">
        <v>11450</v>
      </c>
      <c r="C2375" s="828" t="s">
        <v>826</v>
      </c>
      <c r="D2375" s="829">
        <v>17.7</v>
      </c>
      <c r="E2375" s="830"/>
      <c r="F2375" s="830"/>
    </row>
    <row r="2376" ht="15.75" customHeight="1">
      <c r="A2376" s="812">
        <v>1564.0</v>
      </c>
      <c r="B2376" s="813" t="s">
        <v>11451</v>
      </c>
      <c r="C2376" s="828" t="s">
        <v>826</v>
      </c>
      <c r="D2376" s="829">
        <v>6.75</v>
      </c>
      <c r="E2376" s="830"/>
      <c r="F2376" s="830"/>
    </row>
    <row r="2377" ht="15.75" customHeight="1">
      <c r="A2377" s="812">
        <v>11032.0</v>
      </c>
      <c r="B2377" s="813" t="s">
        <v>11452</v>
      </c>
      <c r="C2377" s="828" t="s">
        <v>826</v>
      </c>
      <c r="D2377" s="829">
        <v>8.28</v>
      </c>
      <c r="E2377" s="830"/>
      <c r="F2377" s="830"/>
    </row>
    <row r="2378" ht="15.75" customHeight="1">
      <c r="A2378" s="812">
        <v>36786.0</v>
      </c>
      <c r="B2378" s="813" t="s">
        <v>11453</v>
      </c>
      <c r="C2378" s="828" t="s">
        <v>11454</v>
      </c>
      <c r="D2378" s="829">
        <v>141.55</v>
      </c>
      <c r="E2378" s="830"/>
      <c r="F2378" s="830"/>
    </row>
    <row r="2379" ht="15.75" customHeight="1">
      <c r="A2379" s="812">
        <v>36785.0</v>
      </c>
      <c r="B2379" s="813" t="s">
        <v>11455</v>
      </c>
      <c r="C2379" s="828" t="s">
        <v>11454</v>
      </c>
      <c r="D2379" s="829">
        <v>123.0</v>
      </c>
      <c r="E2379" s="830"/>
      <c r="F2379" s="830"/>
    </row>
    <row r="2380" ht="15.75" customHeight="1">
      <c r="A2380" s="812">
        <v>36782.0</v>
      </c>
      <c r="B2380" s="813" t="s">
        <v>11456</v>
      </c>
      <c r="C2380" s="828" t="s">
        <v>11454</v>
      </c>
      <c r="D2380" s="829">
        <v>146.83</v>
      </c>
      <c r="E2380" s="830"/>
      <c r="F2380" s="830"/>
    </row>
    <row r="2381" ht="15.75" customHeight="1">
      <c r="A2381" s="812">
        <v>25930.0</v>
      </c>
      <c r="B2381" s="813" t="s">
        <v>11457</v>
      </c>
      <c r="C2381" s="828" t="s">
        <v>11454</v>
      </c>
      <c r="D2381" s="829">
        <v>165.38</v>
      </c>
      <c r="E2381" s="830"/>
      <c r="F2381" s="830"/>
    </row>
    <row r="2382" ht="15.75" customHeight="1">
      <c r="A2382" s="812">
        <v>4824.0</v>
      </c>
      <c r="B2382" s="813" t="s">
        <v>11458</v>
      </c>
      <c r="C2382" s="828" t="s">
        <v>2236</v>
      </c>
      <c r="D2382" s="829">
        <v>0.35</v>
      </c>
      <c r="E2382" s="830"/>
      <c r="F2382" s="830"/>
    </row>
    <row r="2383" ht="15.75" customHeight="1">
      <c r="A2383" s="812">
        <v>11795.0</v>
      </c>
      <c r="B2383" s="813" t="s">
        <v>11459</v>
      </c>
      <c r="C2383" s="828" t="s">
        <v>1700</v>
      </c>
      <c r="D2383" s="829">
        <v>332.07</v>
      </c>
      <c r="E2383" s="830"/>
      <c r="F2383" s="830"/>
    </row>
    <row r="2384" ht="15.75" customHeight="1">
      <c r="A2384" s="812">
        <v>134.0</v>
      </c>
      <c r="B2384" s="813" t="s">
        <v>11460</v>
      </c>
      <c r="C2384" s="828" t="s">
        <v>2236</v>
      </c>
      <c r="D2384" s="829">
        <v>1.11</v>
      </c>
      <c r="E2384" s="830"/>
      <c r="F2384" s="830"/>
    </row>
    <row r="2385" ht="15.75" customHeight="1">
      <c r="A2385" s="812">
        <v>4229.0</v>
      </c>
      <c r="B2385" s="813" t="s">
        <v>11461</v>
      </c>
      <c r="C2385" s="828" t="s">
        <v>2236</v>
      </c>
      <c r="D2385" s="829">
        <v>26.79</v>
      </c>
      <c r="E2385" s="830"/>
      <c r="F2385" s="830"/>
    </row>
    <row r="2386" ht="15.75" customHeight="1">
      <c r="A2386" s="812">
        <v>11244.0</v>
      </c>
      <c r="B2386" s="813" t="s">
        <v>11462</v>
      </c>
      <c r="C2386" s="828" t="s">
        <v>826</v>
      </c>
      <c r="D2386" s="829">
        <v>235.99</v>
      </c>
      <c r="E2386" s="830"/>
      <c r="F2386" s="830"/>
    </row>
    <row r="2387" ht="15.75" customHeight="1">
      <c r="A2387" s="812">
        <v>11245.0</v>
      </c>
      <c r="B2387" s="813" t="s">
        <v>11463</v>
      </c>
      <c r="C2387" s="828" t="s">
        <v>826</v>
      </c>
      <c r="D2387" s="829">
        <v>326.41</v>
      </c>
      <c r="E2387" s="830"/>
      <c r="F2387" s="830"/>
    </row>
    <row r="2388" ht="15.75" customHeight="1">
      <c r="A2388" s="812">
        <v>11235.0</v>
      </c>
      <c r="B2388" s="813" t="s">
        <v>11464</v>
      </c>
      <c r="C2388" s="828" t="s">
        <v>826</v>
      </c>
      <c r="D2388" s="829">
        <v>180.09</v>
      </c>
      <c r="E2388" s="830"/>
      <c r="F2388" s="830"/>
    </row>
    <row r="2389" ht="15.75" customHeight="1">
      <c r="A2389" s="812">
        <v>11236.0</v>
      </c>
      <c r="B2389" s="813" t="s">
        <v>11465</v>
      </c>
      <c r="C2389" s="828" t="s">
        <v>826</v>
      </c>
      <c r="D2389" s="829">
        <v>228.86</v>
      </c>
      <c r="E2389" s="830"/>
      <c r="F2389" s="830"/>
    </row>
    <row r="2390" ht="15.75" customHeight="1">
      <c r="A2390" s="812">
        <v>11731.0</v>
      </c>
      <c r="B2390" s="813" t="s">
        <v>11466</v>
      </c>
      <c r="C2390" s="828" t="s">
        <v>826</v>
      </c>
      <c r="D2390" s="829">
        <v>4.67</v>
      </c>
      <c r="E2390" s="830"/>
      <c r="F2390" s="830"/>
    </row>
    <row r="2391" ht="15.75" customHeight="1">
      <c r="A2391" s="812">
        <v>11732.0</v>
      </c>
      <c r="B2391" s="813" t="s">
        <v>11467</v>
      </c>
      <c r="C2391" s="828" t="s">
        <v>826</v>
      </c>
      <c r="D2391" s="829">
        <v>23.74</v>
      </c>
      <c r="E2391" s="830"/>
      <c r="F2391" s="830"/>
    </row>
    <row r="2392" ht="15.75" customHeight="1">
      <c r="A2392" s="812">
        <v>36494.0</v>
      </c>
      <c r="B2392" s="813" t="s">
        <v>11468</v>
      </c>
      <c r="C2392" s="828" t="s">
        <v>826</v>
      </c>
      <c r="D2392" s="829">
        <v>426421.09</v>
      </c>
      <c r="E2392" s="830"/>
      <c r="F2392" s="830"/>
    </row>
    <row r="2393" ht="15.75" customHeight="1">
      <c r="A2393" s="812">
        <v>36493.0</v>
      </c>
      <c r="B2393" s="813" t="s">
        <v>11469</v>
      </c>
      <c r="C2393" s="828" t="s">
        <v>826</v>
      </c>
      <c r="D2393" s="829">
        <v>483117.77</v>
      </c>
      <c r="E2393" s="830"/>
      <c r="F2393" s="830"/>
    </row>
    <row r="2394" ht="15.75" customHeight="1">
      <c r="A2394" s="812">
        <v>36492.0</v>
      </c>
      <c r="B2394" s="813" t="s">
        <v>11470</v>
      </c>
      <c r="C2394" s="828" t="s">
        <v>826</v>
      </c>
      <c r="D2394" s="829">
        <v>897449.6</v>
      </c>
      <c r="E2394" s="830"/>
      <c r="F2394" s="830"/>
    </row>
    <row r="2395" ht="15.75" customHeight="1">
      <c r="A2395" s="812">
        <v>13333.0</v>
      </c>
      <c r="B2395" s="813" t="s">
        <v>11471</v>
      </c>
      <c r="C2395" s="828" t="s">
        <v>826</v>
      </c>
      <c r="D2395" s="829">
        <v>158297.92</v>
      </c>
      <c r="E2395" s="830"/>
      <c r="F2395" s="830"/>
    </row>
    <row r="2396" ht="15.75" customHeight="1">
      <c r="A2396" s="812">
        <v>13533.0</v>
      </c>
      <c r="B2396" s="813" t="s">
        <v>11472</v>
      </c>
      <c r="C2396" s="828" t="s">
        <v>826</v>
      </c>
      <c r="D2396" s="829">
        <v>141500.75</v>
      </c>
      <c r="E2396" s="830"/>
      <c r="F2396" s="830"/>
    </row>
    <row r="2397" ht="15.75" customHeight="1">
      <c r="A2397" s="812">
        <v>36499.0</v>
      </c>
      <c r="B2397" s="813" t="s">
        <v>11473</v>
      </c>
      <c r="C2397" s="828" t="s">
        <v>826</v>
      </c>
      <c r="D2397" s="829">
        <v>3086.81</v>
      </c>
      <c r="E2397" s="830"/>
      <c r="F2397" s="830"/>
    </row>
    <row r="2398" ht="15.75" customHeight="1">
      <c r="A2398" s="812">
        <v>39585.0</v>
      </c>
      <c r="B2398" s="813" t="s">
        <v>11474</v>
      </c>
      <c r="C2398" s="828" t="s">
        <v>826</v>
      </c>
      <c r="D2398" s="829">
        <v>102212.96</v>
      </c>
      <c r="E2398" s="830"/>
      <c r="F2398" s="830"/>
    </row>
    <row r="2399" ht="15.75" customHeight="1">
      <c r="A2399" s="812">
        <v>39586.0</v>
      </c>
      <c r="B2399" s="813" t="s">
        <v>11475</v>
      </c>
      <c r="C2399" s="828" t="s">
        <v>826</v>
      </c>
      <c r="D2399" s="829">
        <v>119888.88</v>
      </c>
      <c r="E2399" s="830"/>
      <c r="F2399" s="830"/>
    </row>
    <row r="2400" ht="15.75" customHeight="1">
      <c r="A2400" s="812">
        <v>39587.0</v>
      </c>
      <c r="B2400" s="813" t="s">
        <v>11476</v>
      </c>
      <c r="C2400" s="828" t="s">
        <v>826</v>
      </c>
      <c r="D2400" s="829">
        <v>146018.52</v>
      </c>
      <c r="E2400" s="830"/>
      <c r="F2400" s="830"/>
    </row>
    <row r="2401" ht="15.75" customHeight="1">
      <c r="A2401" s="812">
        <v>39588.0</v>
      </c>
      <c r="B2401" s="813" t="s">
        <v>11477</v>
      </c>
      <c r="C2401" s="828" t="s">
        <v>826</v>
      </c>
      <c r="D2401" s="829">
        <v>169074.07</v>
      </c>
      <c r="E2401" s="830"/>
      <c r="F2401" s="830"/>
    </row>
    <row r="2402" ht="15.75" customHeight="1">
      <c r="A2402" s="812">
        <v>39584.0</v>
      </c>
      <c r="B2402" s="813" t="s">
        <v>11478</v>
      </c>
      <c r="C2402" s="828" t="s">
        <v>826</v>
      </c>
      <c r="D2402" s="829">
        <v>91023.33</v>
      </c>
      <c r="E2402" s="830"/>
      <c r="F2402" s="830"/>
    </row>
    <row r="2403" ht="15.75" customHeight="1">
      <c r="A2403" s="812">
        <v>39590.0</v>
      </c>
      <c r="B2403" s="813" t="s">
        <v>11479</v>
      </c>
      <c r="C2403" s="828" t="s">
        <v>826</v>
      </c>
      <c r="D2403" s="829">
        <v>88840.74</v>
      </c>
      <c r="E2403" s="830"/>
      <c r="F2403" s="830"/>
    </row>
    <row r="2404" ht="15.75" customHeight="1">
      <c r="A2404" s="812">
        <v>39592.0</v>
      </c>
      <c r="B2404" s="813" t="s">
        <v>11480</v>
      </c>
      <c r="C2404" s="828" t="s">
        <v>826</v>
      </c>
      <c r="D2404" s="829">
        <v>127666.29</v>
      </c>
      <c r="E2404" s="830"/>
      <c r="F2404" s="830"/>
    </row>
    <row r="2405" ht="15.75" customHeight="1">
      <c r="A2405" s="812">
        <v>39593.0</v>
      </c>
      <c r="B2405" s="813" t="s">
        <v>11481</v>
      </c>
      <c r="C2405" s="828" t="s">
        <v>826</v>
      </c>
      <c r="D2405" s="829">
        <v>146018.52</v>
      </c>
      <c r="E2405" s="830"/>
      <c r="F2405" s="830"/>
    </row>
    <row r="2406" ht="15.75" customHeight="1">
      <c r="A2406" s="812">
        <v>14254.0</v>
      </c>
      <c r="B2406" s="813" t="s">
        <v>11482</v>
      </c>
      <c r="C2406" s="828" t="s">
        <v>826</v>
      </c>
      <c r="D2406" s="829">
        <v>83000.0</v>
      </c>
      <c r="E2406" s="830"/>
      <c r="F2406" s="830"/>
    </row>
    <row r="2407" ht="15.75" customHeight="1">
      <c r="A2407" s="812">
        <v>25987.0</v>
      </c>
      <c r="B2407" s="813" t="s">
        <v>11483</v>
      </c>
      <c r="C2407" s="828" t="s">
        <v>826</v>
      </c>
      <c r="D2407" s="829">
        <v>69311.62</v>
      </c>
      <c r="E2407" s="830"/>
      <c r="F2407" s="830"/>
    </row>
    <row r="2408" ht="15.75" customHeight="1">
      <c r="A2408" s="812">
        <v>25019.0</v>
      </c>
      <c r="B2408" s="813" t="s">
        <v>11484</v>
      </c>
      <c r="C2408" s="828" t="s">
        <v>826</v>
      </c>
      <c r="D2408" s="829">
        <v>118807.86</v>
      </c>
      <c r="E2408" s="830"/>
      <c r="F2408" s="830"/>
    </row>
    <row r="2409" ht="15.75" customHeight="1">
      <c r="A2409" s="812">
        <v>36501.0</v>
      </c>
      <c r="B2409" s="813" t="s">
        <v>11485</v>
      </c>
      <c r="C2409" s="828" t="s">
        <v>826</v>
      </c>
      <c r="D2409" s="829">
        <v>105779.94</v>
      </c>
      <c r="E2409" s="830"/>
      <c r="F2409" s="830"/>
    </row>
    <row r="2410" ht="15.75" customHeight="1">
      <c r="A2410" s="812">
        <v>25986.0</v>
      </c>
      <c r="B2410" s="813" t="s">
        <v>11486</v>
      </c>
      <c r="C2410" s="828" t="s">
        <v>826</v>
      </c>
      <c r="D2410" s="829">
        <v>127167.76</v>
      </c>
      <c r="E2410" s="830"/>
      <c r="F2410" s="830"/>
    </row>
    <row r="2411" ht="15.75" customHeight="1">
      <c r="A2411" s="812">
        <v>36500.0</v>
      </c>
      <c r="B2411" s="813" t="s">
        <v>11487</v>
      </c>
      <c r="C2411" s="828" t="s">
        <v>826</v>
      </c>
      <c r="D2411" s="829">
        <v>74751.8</v>
      </c>
      <c r="E2411" s="830"/>
      <c r="F2411" s="830"/>
    </row>
    <row r="2412" ht="15.75" customHeight="1">
      <c r="A2412" s="812">
        <v>20017.0</v>
      </c>
      <c r="B2412" s="813" t="s">
        <v>11488</v>
      </c>
      <c r="C2412" s="828" t="s">
        <v>735</v>
      </c>
      <c r="D2412" s="829">
        <v>5.6</v>
      </c>
      <c r="E2412" s="830"/>
      <c r="F2412" s="830"/>
    </row>
    <row r="2413" ht="15.75" customHeight="1">
      <c r="A2413" s="812">
        <v>20007.0</v>
      </c>
      <c r="B2413" s="813" t="s">
        <v>11489</v>
      </c>
      <c r="C2413" s="828" t="s">
        <v>735</v>
      </c>
      <c r="D2413" s="829">
        <v>4.29</v>
      </c>
      <c r="E2413" s="830"/>
      <c r="F2413" s="830"/>
    </row>
    <row r="2414" ht="15.75" customHeight="1">
      <c r="A2414" s="812">
        <v>39836.0</v>
      </c>
      <c r="B2414" s="813" t="s">
        <v>11490</v>
      </c>
      <c r="C2414" s="828" t="s">
        <v>9554</v>
      </c>
      <c r="D2414" s="829">
        <v>174.32</v>
      </c>
      <c r="E2414" s="830"/>
      <c r="F2414" s="830"/>
    </row>
    <row r="2415" ht="15.75" customHeight="1">
      <c r="A2415" s="812">
        <v>39830.0</v>
      </c>
      <c r="B2415" s="813" t="s">
        <v>11491</v>
      </c>
      <c r="C2415" s="828" t="s">
        <v>9554</v>
      </c>
      <c r="D2415" s="829">
        <v>198.81</v>
      </c>
      <c r="E2415" s="830"/>
      <c r="F2415" s="830"/>
    </row>
    <row r="2416" ht="15.75" customHeight="1">
      <c r="A2416" s="812">
        <v>39831.0</v>
      </c>
      <c r="B2416" s="813" t="s">
        <v>11492</v>
      </c>
      <c r="C2416" s="828" t="s">
        <v>9554</v>
      </c>
      <c r="D2416" s="829">
        <v>198.39</v>
      </c>
      <c r="E2416" s="830"/>
      <c r="F2416" s="830"/>
    </row>
    <row r="2417" ht="15.75" customHeight="1">
      <c r="A2417" s="812">
        <v>36888.0</v>
      </c>
      <c r="B2417" s="813" t="s">
        <v>11493</v>
      </c>
      <c r="C2417" s="828" t="s">
        <v>735</v>
      </c>
      <c r="D2417" s="829">
        <v>8.79</v>
      </c>
      <c r="E2417" s="830"/>
      <c r="F2417" s="830"/>
    </row>
    <row r="2418" ht="15.75" customHeight="1">
      <c r="A2418" s="812">
        <v>36497.0</v>
      </c>
      <c r="B2418" s="813" t="s">
        <v>11494</v>
      </c>
      <c r="C2418" s="828" t="s">
        <v>826</v>
      </c>
      <c r="D2418" s="829">
        <v>2738.51</v>
      </c>
      <c r="E2418" s="830"/>
      <c r="F2418" s="830"/>
    </row>
    <row r="2419" ht="15.75" customHeight="1">
      <c r="A2419" s="812">
        <v>40527.0</v>
      </c>
      <c r="B2419" s="813" t="s">
        <v>11495</v>
      </c>
      <c r="C2419" s="828" t="s">
        <v>826</v>
      </c>
      <c r="D2419" s="829">
        <v>2398.82</v>
      </c>
      <c r="E2419" s="830"/>
      <c r="F2419" s="830"/>
    </row>
    <row r="2420" ht="15.75" customHeight="1">
      <c r="A2420" s="812">
        <v>36487.0</v>
      </c>
      <c r="B2420" s="813" t="s">
        <v>11496</v>
      </c>
      <c r="C2420" s="828" t="s">
        <v>826</v>
      </c>
      <c r="D2420" s="829">
        <v>4768.16</v>
      </c>
      <c r="E2420" s="830"/>
      <c r="F2420" s="830"/>
    </row>
    <row r="2421" ht="15.75" customHeight="1">
      <c r="A2421" s="812">
        <v>25952.0</v>
      </c>
      <c r="B2421" s="813" t="s">
        <v>11497</v>
      </c>
      <c r="C2421" s="828" t="s">
        <v>826</v>
      </c>
      <c r="D2421" s="829">
        <v>745662.84</v>
      </c>
      <c r="E2421" s="830"/>
      <c r="F2421" s="830"/>
    </row>
    <row r="2422" ht="15.75" customHeight="1">
      <c r="A2422" s="812">
        <v>25954.0</v>
      </c>
      <c r="B2422" s="813" t="s">
        <v>11498</v>
      </c>
      <c r="C2422" s="828" t="s">
        <v>826</v>
      </c>
      <c r="D2422" s="829">
        <v>1433966.99</v>
      </c>
      <c r="E2422" s="830"/>
      <c r="F2422" s="830"/>
    </row>
    <row r="2423" ht="15.75" customHeight="1">
      <c r="A2423" s="812">
        <v>25953.0</v>
      </c>
      <c r="B2423" s="813" t="s">
        <v>11499</v>
      </c>
      <c r="C2423" s="828" t="s">
        <v>826</v>
      </c>
      <c r="D2423" s="829">
        <v>2437743.88</v>
      </c>
      <c r="E2423" s="830"/>
      <c r="F2423" s="830"/>
    </row>
    <row r="2424" ht="15.75" customHeight="1">
      <c r="A2424" s="812">
        <v>37776.0</v>
      </c>
      <c r="B2424" s="813" t="s">
        <v>11500</v>
      </c>
      <c r="C2424" s="828" t="s">
        <v>826</v>
      </c>
      <c r="D2424" s="829">
        <v>149402.54</v>
      </c>
      <c r="E2424" s="830"/>
      <c r="F2424" s="830"/>
    </row>
    <row r="2425" ht="15.75" customHeight="1">
      <c r="A2425" s="812">
        <v>37775.0</v>
      </c>
      <c r="B2425" s="813" t="s">
        <v>11501</v>
      </c>
      <c r="C2425" s="828" t="s">
        <v>826</v>
      </c>
      <c r="D2425" s="829">
        <v>235320.31</v>
      </c>
      <c r="E2425" s="830"/>
      <c r="F2425" s="830"/>
    </row>
    <row r="2426" ht="15.75" customHeight="1">
      <c r="A2426" s="812">
        <v>36491.0</v>
      </c>
      <c r="B2426" s="813" t="s">
        <v>11502</v>
      </c>
      <c r="C2426" s="828" t="s">
        <v>826</v>
      </c>
      <c r="D2426" s="829">
        <v>871460.93</v>
      </c>
      <c r="E2426" s="830"/>
      <c r="F2426" s="830"/>
    </row>
    <row r="2427" ht="15.75" customHeight="1">
      <c r="A2427" s="812">
        <v>10712.0</v>
      </c>
      <c r="B2427" s="813" t="s">
        <v>11503</v>
      </c>
      <c r="C2427" s="828" t="s">
        <v>826</v>
      </c>
      <c r="D2427" s="829">
        <v>58830.07</v>
      </c>
      <c r="E2427" s="830"/>
      <c r="F2427" s="830"/>
    </row>
    <row r="2428" ht="15.75" customHeight="1">
      <c r="A2428" s="812">
        <v>3363.0</v>
      </c>
      <c r="B2428" s="813" t="s">
        <v>11504</v>
      </c>
      <c r="C2428" s="828" t="s">
        <v>826</v>
      </c>
      <c r="D2428" s="829">
        <v>82750.0</v>
      </c>
      <c r="E2428" s="830"/>
      <c r="F2428" s="830"/>
    </row>
    <row r="2429" ht="15.75" customHeight="1">
      <c r="A2429" s="812">
        <v>3365.0</v>
      </c>
      <c r="B2429" s="813" t="s">
        <v>11505</v>
      </c>
      <c r="C2429" s="828" t="s">
        <v>826</v>
      </c>
      <c r="D2429" s="829">
        <v>193428.12</v>
      </c>
      <c r="E2429" s="830"/>
      <c r="F2429" s="830"/>
    </row>
    <row r="2430" ht="15.75" customHeight="1">
      <c r="A2430" s="812">
        <v>7569.0</v>
      </c>
      <c r="B2430" s="813" t="s">
        <v>11506</v>
      </c>
      <c r="C2430" s="828" t="s">
        <v>826</v>
      </c>
      <c r="D2430" s="829">
        <v>37.49</v>
      </c>
      <c r="E2430" s="830"/>
      <c r="F2430" s="830"/>
    </row>
    <row r="2431" ht="15.75" customHeight="1">
      <c r="A2431" s="812">
        <v>34349.0</v>
      </c>
      <c r="B2431" s="813" t="s">
        <v>11507</v>
      </c>
      <c r="C2431" s="828" t="s">
        <v>826</v>
      </c>
      <c r="D2431" s="829">
        <v>26.99</v>
      </c>
      <c r="E2431" s="830"/>
      <c r="F2431" s="830"/>
    </row>
    <row r="2432" ht="15.75" customHeight="1">
      <c r="A2432" s="812">
        <v>3378.0</v>
      </c>
      <c r="B2432" s="813" t="s">
        <v>11508</v>
      </c>
      <c r="C2432" s="828" t="s">
        <v>826</v>
      </c>
      <c r="D2432" s="829">
        <v>51.35</v>
      </c>
      <c r="E2432" s="830"/>
      <c r="F2432" s="830"/>
    </row>
    <row r="2433" ht="15.75" customHeight="1">
      <c r="A2433" s="812">
        <v>3380.0</v>
      </c>
      <c r="B2433" s="813" t="s">
        <v>11509</v>
      </c>
      <c r="C2433" s="828" t="s">
        <v>826</v>
      </c>
      <c r="D2433" s="829">
        <v>35.95</v>
      </c>
      <c r="E2433" s="830"/>
      <c r="F2433" s="830"/>
    </row>
    <row r="2434" ht="15.75" customHeight="1">
      <c r="A2434" s="812">
        <v>3379.0</v>
      </c>
      <c r="B2434" s="813" t="s">
        <v>11510</v>
      </c>
      <c r="C2434" s="828" t="s">
        <v>826</v>
      </c>
      <c r="D2434" s="829">
        <v>34.71</v>
      </c>
      <c r="E2434" s="830"/>
      <c r="F2434" s="830"/>
    </row>
    <row r="2435" ht="15.75" customHeight="1">
      <c r="A2435" s="812">
        <v>11991.0</v>
      </c>
      <c r="B2435" s="813" t="s">
        <v>11511</v>
      </c>
      <c r="C2435" s="828" t="s">
        <v>826</v>
      </c>
      <c r="D2435" s="829">
        <v>40.3</v>
      </c>
      <c r="E2435" s="830"/>
      <c r="F2435" s="830"/>
    </row>
    <row r="2436" ht="15.75" customHeight="1">
      <c r="A2436" s="812">
        <v>20062.0</v>
      </c>
      <c r="B2436" s="813" t="s">
        <v>11512</v>
      </c>
      <c r="C2436" s="828" t="s">
        <v>826</v>
      </c>
      <c r="D2436" s="829">
        <v>13.75</v>
      </c>
      <c r="E2436" s="830"/>
      <c r="F2436" s="830"/>
    </row>
    <row r="2437" ht="15.75" customHeight="1">
      <c r="A2437" s="812">
        <v>11029.0</v>
      </c>
      <c r="B2437" s="813" t="s">
        <v>11513</v>
      </c>
      <c r="C2437" s="828" t="s">
        <v>10544</v>
      </c>
      <c r="D2437" s="829">
        <v>1.27</v>
      </c>
      <c r="E2437" s="830"/>
      <c r="F2437" s="830"/>
    </row>
    <row r="2438" ht="15.75" customHeight="1">
      <c r="A2438" s="812">
        <v>4316.0</v>
      </c>
      <c r="B2438" s="813" t="s">
        <v>11514</v>
      </c>
      <c r="C2438" s="828" t="s">
        <v>826</v>
      </c>
      <c r="D2438" s="829">
        <v>1.28</v>
      </c>
      <c r="E2438" s="830"/>
      <c r="F2438" s="830"/>
    </row>
    <row r="2439" ht="15.75" customHeight="1">
      <c r="A2439" s="812">
        <v>4313.0</v>
      </c>
      <c r="B2439" s="813" t="s">
        <v>11515</v>
      </c>
      <c r="C2439" s="828" t="s">
        <v>10544</v>
      </c>
      <c r="D2439" s="829">
        <v>1.84</v>
      </c>
      <c r="E2439" s="830"/>
      <c r="F2439" s="830"/>
    </row>
    <row r="2440" ht="15.75" customHeight="1">
      <c r="A2440" s="812">
        <v>4317.0</v>
      </c>
      <c r="B2440" s="813" t="s">
        <v>11516</v>
      </c>
      <c r="C2440" s="828" t="s">
        <v>826</v>
      </c>
      <c r="D2440" s="829">
        <v>2.09</v>
      </c>
      <c r="E2440" s="830"/>
      <c r="F2440" s="830"/>
    </row>
    <row r="2441" ht="15.75" customHeight="1">
      <c r="A2441" s="812">
        <v>4314.0</v>
      </c>
      <c r="B2441" s="813" t="s">
        <v>11517</v>
      </c>
      <c r="C2441" s="828" t="s">
        <v>10544</v>
      </c>
      <c r="D2441" s="829">
        <v>2.45</v>
      </c>
      <c r="E2441" s="830"/>
      <c r="F2441" s="830"/>
    </row>
    <row r="2442" ht="15.75" customHeight="1">
      <c r="A2442" s="812">
        <v>10921.0</v>
      </c>
      <c r="B2442" s="813" t="s">
        <v>11518</v>
      </c>
      <c r="C2442" s="828" t="s">
        <v>826</v>
      </c>
      <c r="D2442" s="829">
        <v>3802.0</v>
      </c>
      <c r="E2442" s="830"/>
      <c r="F2442" s="830"/>
    </row>
    <row r="2443" ht="15.75" customHeight="1">
      <c r="A2443" s="812">
        <v>10922.0</v>
      </c>
      <c r="B2443" s="813" t="s">
        <v>11519</v>
      </c>
      <c r="C2443" s="828" t="s">
        <v>826</v>
      </c>
      <c r="D2443" s="829">
        <v>3443.75</v>
      </c>
      <c r="E2443" s="830"/>
      <c r="F2443" s="830"/>
    </row>
    <row r="2444" ht="15.75" customHeight="1">
      <c r="A2444" s="812">
        <v>10923.0</v>
      </c>
      <c r="B2444" s="813" t="s">
        <v>11520</v>
      </c>
      <c r="C2444" s="828" t="s">
        <v>826</v>
      </c>
      <c r="D2444" s="829">
        <v>2035.41</v>
      </c>
      <c r="E2444" s="830"/>
      <c r="F2444" s="830"/>
    </row>
    <row r="2445" ht="15.75" customHeight="1">
      <c r="A2445" s="812">
        <v>10924.0</v>
      </c>
      <c r="B2445" s="813" t="s">
        <v>11521</v>
      </c>
      <c r="C2445" s="828" t="s">
        <v>826</v>
      </c>
      <c r="D2445" s="829">
        <v>2143.68</v>
      </c>
      <c r="E2445" s="830"/>
      <c r="F2445" s="830"/>
    </row>
    <row r="2446" ht="15.75" customHeight="1">
      <c r="A2446" s="812">
        <v>37772.0</v>
      </c>
      <c r="B2446" s="813" t="s">
        <v>11522</v>
      </c>
      <c r="C2446" s="828" t="s">
        <v>826</v>
      </c>
      <c r="D2446" s="829">
        <v>114526.71</v>
      </c>
      <c r="E2446" s="830"/>
      <c r="F2446" s="830"/>
    </row>
    <row r="2447" ht="15.75" customHeight="1">
      <c r="A2447" s="812">
        <v>37771.0</v>
      </c>
      <c r="B2447" s="813" t="s">
        <v>11523</v>
      </c>
      <c r="C2447" s="828" t="s">
        <v>826</v>
      </c>
      <c r="D2447" s="829">
        <v>121838.18</v>
      </c>
      <c r="E2447" s="830"/>
      <c r="F2447" s="830"/>
    </row>
    <row r="2448" ht="15.75" customHeight="1">
      <c r="A2448" s="812">
        <v>12770.0</v>
      </c>
      <c r="B2448" s="813" t="s">
        <v>11524</v>
      </c>
      <c r="C2448" s="828" t="s">
        <v>826</v>
      </c>
      <c r="D2448" s="829">
        <v>440.19</v>
      </c>
      <c r="E2448" s="830"/>
      <c r="F2448" s="830"/>
    </row>
    <row r="2449" ht="15.75" customHeight="1">
      <c r="A2449" s="812">
        <v>12772.0</v>
      </c>
      <c r="B2449" s="813" t="s">
        <v>11525</v>
      </c>
      <c r="C2449" s="828" t="s">
        <v>826</v>
      </c>
      <c r="D2449" s="829">
        <v>731.6</v>
      </c>
      <c r="E2449" s="830"/>
      <c r="F2449" s="830"/>
    </row>
    <row r="2450" ht="15.75" customHeight="1">
      <c r="A2450" s="812">
        <v>12768.0</v>
      </c>
      <c r="B2450" s="813" t="s">
        <v>11526</v>
      </c>
      <c r="C2450" s="828" t="s">
        <v>826</v>
      </c>
      <c r="D2450" s="829">
        <v>1029.2</v>
      </c>
      <c r="E2450" s="830"/>
      <c r="F2450" s="830"/>
    </row>
    <row r="2451" ht="15.75" customHeight="1">
      <c r="A2451" s="812">
        <v>12775.0</v>
      </c>
      <c r="B2451" s="813" t="s">
        <v>11527</v>
      </c>
      <c r="C2451" s="828" t="s">
        <v>826</v>
      </c>
      <c r="D2451" s="829">
        <v>322.39</v>
      </c>
      <c r="E2451" s="830"/>
      <c r="F2451" s="830"/>
    </row>
    <row r="2452" ht="15.75" customHeight="1">
      <c r="A2452" s="812">
        <v>12769.0</v>
      </c>
      <c r="B2452" s="813" t="s">
        <v>11528</v>
      </c>
      <c r="C2452" s="828" t="s">
        <v>826</v>
      </c>
      <c r="D2452" s="829">
        <v>84.32</v>
      </c>
      <c r="E2452" s="830"/>
      <c r="F2452" s="830"/>
    </row>
    <row r="2453" ht="15.75" customHeight="1">
      <c r="A2453" s="812">
        <v>12773.0</v>
      </c>
      <c r="B2453" s="813" t="s">
        <v>11529</v>
      </c>
      <c r="C2453" s="828" t="s">
        <v>826</v>
      </c>
      <c r="D2453" s="829">
        <v>90.51</v>
      </c>
      <c r="E2453" s="830"/>
      <c r="F2453" s="830"/>
    </row>
    <row r="2454" ht="15.75" customHeight="1">
      <c r="A2454" s="812">
        <v>12774.0</v>
      </c>
      <c r="B2454" s="813" t="s">
        <v>11530</v>
      </c>
      <c r="C2454" s="828" t="s">
        <v>826</v>
      </c>
      <c r="D2454" s="829">
        <v>111.59</v>
      </c>
      <c r="E2454" s="830"/>
      <c r="F2454" s="830"/>
    </row>
    <row r="2455" ht="15.75" customHeight="1">
      <c r="A2455" s="812">
        <v>12776.0</v>
      </c>
      <c r="B2455" s="813" t="s">
        <v>11531</v>
      </c>
      <c r="C2455" s="828" t="s">
        <v>826</v>
      </c>
      <c r="D2455" s="829">
        <v>1661.6</v>
      </c>
      <c r="E2455" s="830"/>
      <c r="F2455" s="830"/>
    </row>
    <row r="2456" ht="15.75" customHeight="1">
      <c r="A2456" s="812">
        <v>12777.0</v>
      </c>
      <c r="B2456" s="813" t="s">
        <v>11532</v>
      </c>
      <c r="C2456" s="828" t="s">
        <v>826</v>
      </c>
      <c r="D2456" s="829">
        <v>2169.99</v>
      </c>
      <c r="E2456" s="830"/>
      <c r="F2456" s="830"/>
    </row>
    <row r="2457" ht="15.75" customHeight="1">
      <c r="A2457" s="812">
        <v>3391.0</v>
      </c>
      <c r="B2457" s="813" t="s">
        <v>11533</v>
      </c>
      <c r="C2457" s="828" t="s">
        <v>826</v>
      </c>
      <c r="D2457" s="829">
        <v>36.79</v>
      </c>
      <c r="E2457" s="830"/>
      <c r="F2457" s="830"/>
    </row>
    <row r="2458" ht="15.75" customHeight="1">
      <c r="A2458" s="812">
        <v>3389.0</v>
      </c>
      <c r="B2458" s="813" t="s">
        <v>11534</v>
      </c>
      <c r="C2458" s="828" t="s">
        <v>826</v>
      </c>
      <c r="D2458" s="829">
        <v>19.09</v>
      </c>
      <c r="E2458" s="830"/>
      <c r="F2458" s="830"/>
    </row>
    <row r="2459" ht="15.75" customHeight="1">
      <c r="A2459" s="812">
        <v>3390.0</v>
      </c>
      <c r="B2459" s="813" t="s">
        <v>11535</v>
      </c>
      <c r="C2459" s="828" t="s">
        <v>826</v>
      </c>
      <c r="D2459" s="829">
        <v>21.48</v>
      </c>
      <c r="E2459" s="830"/>
      <c r="F2459" s="830"/>
    </row>
    <row r="2460" ht="15.75" customHeight="1">
      <c r="A2460" s="812">
        <v>12873.0</v>
      </c>
      <c r="B2460" s="813" t="s">
        <v>11536</v>
      </c>
      <c r="C2460" s="828" t="s">
        <v>621</v>
      </c>
      <c r="D2460" s="829">
        <v>16.95</v>
      </c>
      <c r="E2460" s="830"/>
      <c r="F2460" s="830"/>
    </row>
    <row r="2461" ht="15.75" customHeight="1">
      <c r="A2461" s="812">
        <v>41076.0</v>
      </c>
      <c r="B2461" s="813" t="s">
        <v>11537</v>
      </c>
      <c r="C2461" s="828" t="s">
        <v>9235</v>
      </c>
      <c r="D2461" s="829">
        <v>2983.22</v>
      </c>
      <c r="E2461" s="830"/>
      <c r="F2461" s="830"/>
    </row>
    <row r="2462" ht="15.75" customHeight="1">
      <c r="A2462" s="812">
        <v>140.0</v>
      </c>
      <c r="B2462" s="813" t="s">
        <v>11538</v>
      </c>
      <c r="C2462" s="828" t="s">
        <v>2236</v>
      </c>
      <c r="D2462" s="829">
        <v>12.46</v>
      </c>
      <c r="E2462" s="830"/>
      <c r="F2462" s="830"/>
    </row>
    <row r="2463" ht="15.75" customHeight="1">
      <c r="A2463" s="812">
        <v>151.0</v>
      </c>
      <c r="B2463" s="813" t="s">
        <v>11539</v>
      </c>
      <c r="C2463" s="828" t="s">
        <v>561</v>
      </c>
      <c r="D2463" s="829">
        <v>18.39</v>
      </c>
      <c r="E2463" s="830"/>
      <c r="F2463" s="830"/>
    </row>
    <row r="2464" ht="15.75" customHeight="1">
      <c r="A2464" s="812">
        <v>7340.0</v>
      </c>
      <c r="B2464" s="813" t="s">
        <v>11540</v>
      </c>
      <c r="C2464" s="828" t="s">
        <v>561</v>
      </c>
      <c r="D2464" s="829">
        <v>23.33</v>
      </c>
      <c r="E2464" s="830"/>
      <c r="F2464" s="830"/>
    </row>
    <row r="2465" ht="15.75" customHeight="1">
      <c r="A2465" s="812">
        <v>2701.0</v>
      </c>
      <c r="B2465" s="813" t="s">
        <v>11541</v>
      </c>
      <c r="C2465" s="828" t="s">
        <v>621</v>
      </c>
      <c r="D2465" s="829">
        <v>19.75</v>
      </c>
      <c r="E2465" s="830"/>
      <c r="F2465" s="830"/>
    </row>
    <row r="2466" ht="15.75" customHeight="1">
      <c r="A2466" s="812">
        <v>40929.0</v>
      </c>
      <c r="B2466" s="813" t="s">
        <v>11542</v>
      </c>
      <c r="C2466" s="828" t="s">
        <v>9235</v>
      </c>
      <c r="D2466" s="829">
        <v>3476.13</v>
      </c>
      <c r="E2466" s="830"/>
      <c r="F2466" s="830"/>
    </row>
    <row r="2467" ht="15.75" customHeight="1">
      <c r="A2467" s="812">
        <v>38064.0</v>
      </c>
      <c r="B2467" s="813" t="s">
        <v>11543</v>
      </c>
      <c r="C2467" s="828" t="s">
        <v>826</v>
      </c>
      <c r="D2467" s="829">
        <v>20.58</v>
      </c>
      <c r="E2467" s="830"/>
      <c r="F2467" s="830"/>
    </row>
    <row r="2468" ht="15.75" customHeight="1">
      <c r="A2468" s="812">
        <v>38114.0</v>
      </c>
      <c r="B2468" s="813" t="s">
        <v>11544</v>
      </c>
      <c r="C2468" s="828" t="s">
        <v>826</v>
      </c>
      <c r="D2468" s="829">
        <v>18.41</v>
      </c>
      <c r="E2468" s="830"/>
      <c r="F2468" s="830"/>
    </row>
    <row r="2469" ht="15.75" customHeight="1">
      <c r="A2469" s="812">
        <v>38115.0</v>
      </c>
      <c r="B2469" s="813" t="s">
        <v>11545</v>
      </c>
      <c r="C2469" s="828" t="s">
        <v>826</v>
      </c>
      <c r="D2469" s="829">
        <v>19.65</v>
      </c>
      <c r="E2469" s="830"/>
      <c r="F2469" s="830"/>
    </row>
    <row r="2470" ht="15.75" customHeight="1">
      <c r="A2470" s="812">
        <v>38065.0</v>
      </c>
      <c r="B2470" s="813" t="s">
        <v>11546</v>
      </c>
      <c r="C2470" s="828" t="s">
        <v>826</v>
      </c>
      <c r="D2470" s="829">
        <v>29.2</v>
      </c>
      <c r="E2470" s="830"/>
      <c r="F2470" s="830"/>
    </row>
    <row r="2471" ht="15.75" customHeight="1">
      <c r="A2471" s="812">
        <v>38078.0</v>
      </c>
      <c r="B2471" s="813" t="s">
        <v>11547</v>
      </c>
      <c r="C2471" s="828" t="s">
        <v>826</v>
      </c>
      <c r="D2471" s="829">
        <v>17.03</v>
      </c>
      <c r="E2471" s="830"/>
      <c r="F2471" s="830"/>
    </row>
    <row r="2472" ht="15.75" customHeight="1">
      <c r="A2472" s="812">
        <v>38113.0</v>
      </c>
      <c r="B2472" s="813" t="s">
        <v>11548</v>
      </c>
      <c r="C2472" s="828" t="s">
        <v>826</v>
      </c>
      <c r="D2472" s="829">
        <v>9.25</v>
      </c>
      <c r="E2472" s="830"/>
      <c r="F2472" s="830"/>
    </row>
    <row r="2473" ht="15.75" customHeight="1">
      <c r="A2473" s="812">
        <v>38063.0</v>
      </c>
      <c r="B2473" s="813" t="s">
        <v>11549</v>
      </c>
      <c r="C2473" s="828" t="s">
        <v>826</v>
      </c>
      <c r="D2473" s="829">
        <v>9.93</v>
      </c>
      <c r="E2473" s="830"/>
      <c r="F2473" s="830"/>
    </row>
    <row r="2474" ht="15.75" customHeight="1">
      <c r="A2474" s="812">
        <v>38073.0</v>
      </c>
      <c r="B2474" s="813" t="s">
        <v>11550</v>
      </c>
      <c r="C2474" s="828" t="s">
        <v>826</v>
      </c>
      <c r="D2474" s="829">
        <v>24.09</v>
      </c>
      <c r="E2474" s="830"/>
      <c r="F2474" s="830"/>
    </row>
    <row r="2475" ht="15.75" customHeight="1">
      <c r="A2475" s="812">
        <v>38080.0</v>
      </c>
      <c r="B2475" s="813" t="s">
        <v>11551</v>
      </c>
      <c r="C2475" s="828" t="s">
        <v>826</v>
      </c>
      <c r="D2475" s="829">
        <v>29.58</v>
      </c>
      <c r="E2475" s="830"/>
      <c r="F2475" s="830"/>
    </row>
    <row r="2476" ht="15.75" customHeight="1">
      <c r="A2476" s="812">
        <v>38069.0</v>
      </c>
      <c r="B2476" s="813" t="s">
        <v>11552</v>
      </c>
      <c r="C2476" s="828" t="s">
        <v>826</v>
      </c>
      <c r="D2476" s="829">
        <v>16.18</v>
      </c>
      <c r="E2476" s="830"/>
      <c r="F2476" s="830"/>
    </row>
    <row r="2477" ht="15.75" customHeight="1">
      <c r="A2477" s="812">
        <v>38077.0</v>
      </c>
      <c r="B2477" s="813" t="s">
        <v>11553</v>
      </c>
      <c r="C2477" s="828" t="s">
        <v>826</v>
      </c>
      <c r="D2477" s="829">
        <v>15.81</v>
      </c>
      <c r="E2477" s="830"/>
      <c r="F2477" s="830"/>
    </row>
    <row r="2478" ht="15.75" customHeight="1">
      <c r="A2478" s="812">
        <v>38112.0</v>
      </c>
      <c r="B2478" s="813" t="s">
        <v>11554</v>
      </c>
      <c r="C2478" s="828" t="s">
        <v>826</v>
      </c>
      <c r="D2478" s="829">
        <v>7.1</v>
      </c>
      <c r="E2478" s="830"/>
      <c r="F2478" s="830"/>
    </row>
    <row r="2479" ht="15.75" customHeight="1">
      <c r="A2479" s="812">
        <v>38062.0</v>
      </c>
      <c r="B2479" s="813" t="s">
        <v>11555</v>
      </c>
      <c r="C2479" s="828" t="s">
        <v>826</v>
      </c>
      <c r="D2479" s="829">
        <v>7.29</v>
      </c>
      <c r="E2479" s="830"/>
      <c r="F2479" s="830"/>
    </row>
    <row r="2480" ht="15.75" customHeight="1">
      <c r="A2480" s="812">
        <v>12129.0</v>
      </c>
      <c r="B2480" s="813" t="s">
        <v>11556</v>
      </c>
      <c r="C2480" s="828" t="s">
        <v>826</v>
      </c>
      <c r="D2480" s="829">
        <v>12.88</v>
      </c>
      <c r="E2480" s="830"/>
      <c r="F2480" s="830"/>
    </row>
    <row r="2481" ht="15.75" customHeight="1">
      <c r="A2481" s="812">
        <v>12128.0</v>
      </c>
      <c r="B2481" s="813" t="s">
        <v>11557</v>
      </c>
      <c r="C2481" s="828" t="s">
        <v>826</v>
      </c>
      <c r="D2481" s="829">
        <v>9.75</v>
      </c>
      <c r="E2481" s="830"/>
      <c r="F2481" s="830"/>
    </row>
    <row r="2482" ht="15.75" customHeight="1">
      <c r="A2482" s="812">
        <v>38081.0</v>
      </c>
      <c r="B2482" s="813" t="s">
        <v>11558</v>
      </c>
      <c r="C2482" s="828" t="s">
        <v>826</v>
      </c>
      <c r="D2482" s="829">
        <v>25.09</v>
      </c>
      <c r="E2482" s="830"/>
      <c r="F2482" s="830"/>
    </row>
    <row r="2483" ht="15.75" customHeight="1">
      <c r="A2483" s="812">
        <v>38070.0</v>
      </c>
      <c r="B2483" s="813" t="s">
        <v>11559</v>
      </c>
      <c r="C2483" s="828" t="s">
        <v>826</v>
      </c>
      <c r="D2483" s="829">
        <v>17.29</v>
      </c>
      <c r="E2483" s="830"/>
      <c r="F2483" s="830"/>
    </row>
    <row r="2484" ht="15.75" customHeight="1">
      <c r="A2484" s="812">
        <v>38074.0</v>
      </c>
      <c r="B2484" s="813" t="s">
        <v>11560</v>
      </c>
      <c r="C2484" s="828" t="s">
        <v>826</v>
      </c>
      <c r="D2484" s="829">
        <v>26.29</v>
      </c>
      <c r="E2484" s="830"/>
      <c r="F2484" s="830"/>
    </row>
    <row r="2485" ht="15.75" customHeight="1">
      <c r="A2485" s="812">
        <v>38072.0</v>
      </c>
      <c r="B2485" s="813" t="s">
        <v>11561</v>
      </c>
      <c r="C2485" s="828" t="s">
        <v>826</v>
      </c>
      <c r="D2485" s="829">
        <v>21.68</v>
      </c>
      <c r="E2485" s="830"/>
      <c r="F2485" s="830"/>
    </row>
    <row r="2486" ht="15.75" customHeight="1">
      <c r="A2486" s="812">
        <v>38079.0</v>
      </c>
      <c r="B2486" s="813" t="s">
        <v>11562</v>
      </c>
      <c r="C2486" s="828" t="s">
        <v>826</v>
      </c>
      <c r="D2486" s="829">
        <v>22.57</v>
      </c>
      <c r="E2486" s="830"/>
      <c r="F2486" s="830"/>
    </row>
    <row r="2487" ht="15.75" customHeight="1">
      <c r="A2487" s="812">
        <v>38068.0</v>
      </c>
      <c r="B2487" s="813" t="s">
        <v>11563</v>
      </c>
      <c r="C2487" s="828" t="s">
        <v>826</v>
      </c>
      <c r="D2487" s="829">
        <v>14.97</v>
      </c>
      <c r="E2487" s="830"/>
      <c r="F2487" s="830"/>
    </row>
    <row r="2488" ht="15.75" customHeight="1">
      <c r="A2488" s="812">
        <v>38071.0</v>
      </c>
      <c r="B2488" s="813" t="s">
        <v>11564</v>
      </c>
      <c r="C2488" s="828" t="s">
        <v>826</v>
      </c>
      <c r="D2488" s="829">
        <v>17.9</v>
      </c>
      <c r="E2488" s="830"/>
      <c r="F2488" s="830"/>
    </row>
    <row r="2489" ht="15.75" customHeight="1">
      <c r="A2489" s="812">
        <v>38412.0</v>
      </c>
      <c r="B2489" s="813" t="s">
        <v>11565</v>
      </c>
      <c r="C2489" s="828" t="s">
        <v>826</v>
      </c>
      <c r="D2489" s="829">
        <v>1518.48</v>
      </c>
      <c r="E2489" s="830"/>
      <c r="F2489" s="830"/>
    </row>
    <row r="2490" ht="15.75" customHeight="1">
      <c r="A2490" s="812">
        <v>3405.0</v>
      </c>
      <c r="B2490" s="813" t="s">
        <v>11566</v>
      </c>
      <c r="C2490" s="828" t="s">
        <v>826</v>
      </c>
      <c r="D2490" s="829">
        <v>73.83</v>
      </c>
      <c r="E2490" s="830"/>
      <c r="F2490" s="830"/>
    </row>
    <row r="2491" ht="15.75" customHeight="1">
      <c r="A2491" s="812">
        <v>3394.0</v>
      </c>
      <c r="B2491" s="813" t="s">
        <v>11567</v>
      </c>
      <c r="C2491" s="828" t="s">
        <v>826</v>
      </c>
      <c r="D2491" s="829">
        <v>389.74</v>
      </c>
      <c r="E2491" s="830"/>
      <c r="F2491" s="830"/>
    </row>
    <row r="2492" ht="15.75" customHeight="1">
      <c r="A2492" s="812">
        <v>3393.0</v>
      </c>
      <c r="B2492" s="813" t="s">
        <v>11568</v>
      </c>
      <c r="C2492" s="828" t="s">
        <v>826</v>
      </c>
      <c r="D2492" s="829">
        <v>663.58</v>
      </c>
      <c r="E2492" s="830"/>
      <c r="F2492" s="830"/>
    </row>
    <row r="2493" ht="15.75" customHeight="1">
      <c r="A2493" s="812">
        <v>3406.0</v>
      </c>
      <c r="B2493" s="813" t="s">
        <v>11569</v>
      </c>
      <c r="C2493" s="828" t="s">
        <v>826</v>
      </c>
      <c r="D2493" s="829">
        <v>22.6</v>
      </c>
      <c r="E2493" s="830"/>
      <c r="F2493" s="830"/>
    </row>
    <row r="2494" ht="15.75" customHeight="1">
      <c r="A2494" s="812">
        <v>3395.0</v>
      </c>
      <c r="B2494" s="813" t="s">
        <v>11570</v>
      </c>
      <c r="C2494" s="828" t="s">
        <v>826</v>
      </c>
      <c r="D2494" s="829">
        <v>95.33</v>
      </c>
      <c r="E2494" s="830"/>
      <c r="F2494" s="830"/>
    </row>
    <row r="2495" ht="15.75" customHeight="1">
      <c r="A2495" s="812">
        <v>3398.0</v>
      </c>
      <c r="B2495" s="813" t="s">
        <v>11571</v>
      </c>
      <c r="C2495" s="828" t="s">
        <v>826</v>
      </c>
      <c r="D2495" s="829">
        <v>4.53</v>
      </c>
      <c r="E2495" s="830"/>
      <c r="F2495" s="830"/>
    </row>
    <row r="2496" ht="15.75" customHeight="1">
      <c r="A2496" s="812">
        <v>34379.0</v>
      </c>
      <c r="B2496" s="813" t="s">
        <v>11572</v>
      </c>
      <c r="C2496" s="828" t="s">
        <v>826</v>
      </c>
      <c r="D2496" s="829">
        <v>268.18</v>
      </c>
      <c r="E2496" s="830"/>
      <c r="F2496" s="830"/>
    </row>
    <row r="2497" ht="15.75" customHeight="1">
      <c r="A2497" s="812">
        <v>34378.0</v>
      </c>
      <c r="B2497" s="813" t="s">
        <v>11573</v>
      </c>
      <c r="C2497" s="828" t="s">
        <v>826</v>
      </c>
      <c r="D2497" s="829">
        <v>216.0</v>
      </c>
      <c r="E2497" s="830"/>
      <c r="F2497" s="830"/>
    </row>
    <row r="2498" ht="15.75" customHeight="1">
      <c r="A2498" s="812">
        <v>34377.0</v>
      </c>
      <c r="B2498" s="813" t="s">
        <v>11574</v>
      </c>
      <c r="C2498" s="828" t="s">
        <v>826</v>
      </c>
      <c r="D2498" s="829">
        <v>199.2</v>
      </c>
      <c r="E2498" s="830"/>
      <c r="F2498" s="830"/>
    </row>
    <row r="2499" ht="15.75" customHeight="1">
      <c r="A2499" s="812">
        <v>581.0</v>
      </c>
      <c r="B2499" s="813" t="s">
        <v>11575</v>
      </c>
      <c r="C2499" s="828" t="s">
        <v>1700</v>
      </c>
      <c r="D2499" s="829">
        <v>378.35</v>
      </c>
      <c r="E2499" s="830"/>
      <c r="F2499" s="830"/>
    </row>
    <row r="2500" ht="15.75" customHeight="1">
      <c r="A2500" s="812">
        <v>40662.0</v>
      </c>
      <c r="B2500" s="813" t="s">
        <v>11576</v>
      </c>
      <c r="C2500" s="828" t="s">
        <v>826</v>
      </c>
      <c r="D2500" s="829">
        <v>134.31</v>
      </c>
      <c r="E2500" s="830"/>
      <c r="F2500" s="830"/>
    </row>
    <row r="2501" ht="15.75" customHeight="1">
      <c r="A2501" s="812">
        <v>3437.0</v>
      </c>
      <c r="B2501" s="813" t="s">
        <v>11577</v>
      </c>
      <c r="C2501" s="828" t="s">
        <v>1700</v>
      </c>
      <c r="D2501" s="829">
        <v>373.09</v>
      </c>
      <c r="E2501" s="830"/>
      <c r="F2501" s="830"/>
    </row>
    <row r="2502" ht="15.75" customHeight="1">
      <c r="A2502" s="812">
        <v>11190.0</v>
      </c>
      <c r="B2502" s="813" t="s">
        <v>11578</v>
      </c>
      <c r="C2502" s="828" t="s">
        <v>826</v>
      </c>
      <c r="D2502" s="829">
        <v>149.0</v>
      </c>
      <c r="E2502" s="830"/>
      <c r="F2502" s="830"/>
    </row>
    <row r="2503" ht="15.75" customHeight="1">
      <c r="A2503" s="812">
        <v>615.0</v>
      </c>
      <c r="B2503" s="813" t="s">
        <v>11579</v>
      </c>
      <c r="C2503" s="828" t="s">
        <v>1700</v>
      </c>
      <c r="D2503" s="829">
        <v>365.07</v>
      </c>
      <c r="E2503" s="830"/>
      <c r="F2503" s="830"/>
    </row>
    <row r="2504" ht="15.75" customHeight="1">
      <c r="A2504" s="812">
        <v>40659.0</v>
      </c>
      <c r="B2504" s="813" t="s">
        <v>11580</v>
      </c>
      <c r="C2504" s="828" t="s">
        <v>1700</v>
      </c>
      <c r="D2504" s="829">
        <v>527.87</v>
      </c>
      <c r="E2504" s="830"/>
      <c r="F2504" s="830"/>
    </row>
    <row r="2505" ht="15.75" customHeight="1">
      <c r="A2505" s="812">
        <v>40660.0</v>
      </c>
      <c r="B2505" s="813" t="s">
        <v>11581</v>
      </c>
      <c r="C2505" s="828" t="s">
        <v>1700</v>
      </c>
      <c r="D2505" s="829">
        <v>669.01</v>
      </c>
      <c r="E2505" s="830"/>
      <c r="F2505" s="830"/>
    </row>
    <row r="2506" ht="15.75" customHeight="1">
      <c r="A2506" s="812">
        <v>40661.0</v>
      </c>
      <c r="B2506" s="813" t="s">
        <v>11582</v>
      </c>
      <c r="C2506" s="828" t="s">
        <v>1700</v>
      </c>
      <c r="D2506" s="829">
        <v>411.33</v>
      </c>
      <c r="E2506" s="830"/>
      <c r="F2506" s="830"/>
    </row>
    <row r="2507" ht="15.75" customHeight="1">
      <c r="A2507" s="812">
        <v>3428.0</v>
      </c>
      <c r="B2507" s="813" t="s">
        <v>11583</v>
      </c>
      <c r="C2507" s="828" t="s">
        <v>1700</v>
      </c>
      <c r="D2507" s="829">
        <v>553.42</v>
      </c>
      <c r="E2507" s="830"/>
      <c r="F2507" s="830"/>
    </row>
    <row r="2508" ht="15.75" customHeight="1">
      <c r="A2508" s="812">
        <v>3429.0</v>
      </c>
      <c r="B2508" s="813" t="s">
        <v>11584</v>
      </c>
      <c r="C2508" s="828" t="s">
        <v>1700</v>
      </c>
      <c r="D2508" s="829">
        <v>316.19</v>
      </c>
      <c r="E2508" s="830"/>
      <c r="F2508" s="830"/>
    </row>
    <row r="2509" ht="15.75" customHeight="1">
      <c r="A2509" s="812">
        <v>36896.0</v>
      </c>
      <c r="B2509" s="813" t="s">
        <v>11585</v>
      </c>
      <c r="C2509" s="828" t="s">
        <v>826</v>
      </c>
      <c r="D2509" s="829">
        <v>346.95</v>
      </c>
      <c r="E2509" s="830"/>
      <c r="F2509" s="830"/>
    </row>
    <row r="2510" ht="15.75" customHeight="1">
      <c r="A2510" s="812">
        <v>34367.0</v>
      </c>
      <c r="B2510" s="813" t="s">
        <v>11586</v>
      </c>
      <c r="C2510" s="828" t="s">
        <v>826</v>
      </c>
      <c r="D2510" s="829">
        <v>407.54</v>
      </c>
      <c r="E2510" s="830"/>
      <c r="F2510" s="830"/>
    </row>
    <row r="2511" ht="15.75" customHeight="1">
      <c r="A2511" s="812">
        <v>36884.0</v>
      </c>
      <c r="B2511" s="813" t="s">
        <v>11587</v>
      </c>
      <c r="C2511" s="828" t="s">
        <v>1700</v>
      </c>
      <c r="D2511" s="829">
        <v>337.54</v>
      </c>
      <c r="E2511" s="830"/>
      <c r="F2511" s="830"/>
    </row>
    <row r="2512" ht="15.75" customHeight="1">
      <c r="A2512" s="812">
        <v>36897.0</v>
      </c>
      <c r="B2512" s="813" t="s">
        <v>11587</v>
      </c>
      <c r="C2512" s="828" t="s">
        <v>826</v>
      </c>
      <c r="D2512" s="829">
        <v>480.58</v>
      </c>
      <c r="E2512" s="830"/>
      <c r="F2512" s="830"/>
    </row>
    <row r="2513" ht="15.75" customHeight="1">
      <c r="A2513" s="812">
        <v>597.0</v>
      </c>
      <c r="B2513" s="813" t="s">
        <v>11588</v>
      </c>
      <c r="C2513" s="828" t="s">
        <v>1700</v>
      </c>
      <c r="D2513" s="829">
        <v>354.97</v>
      </c>
      <c r="E2513" s="830"/>
      <c r="F2513" s="830"/>
    </row>
    <row r="2514" ht="15.75" customHeight="1">
      <c r="A2514" s="812">
        <v>34369.0</v>
      </c>
      <c r="B2514" s="813" t="s">
        <v>11589</v>
      </c>
      <c r="C2514" s="828" t="s">
        <v>826</v>
      </c>
      <c r="D2514" s="829">
        <v>569.39</v>
      </c>
      <c r="E2514" s="830"/>
      <c r="F2514" s="830"/>
    </row>
    <row r="2515" ht="15.75" customHeight="1">
      <c r="A2515" s="812">
        <v>34362.0</v>
      </c>
      <c r="B2515" s="813" t="s">
        <v>11590</v>
      </c>
      <c r="C2515" s="828" t="s">
        <v>826</v>
      </c>
      <c r="D2515" s="829">
        <v>395.09</v>
      </c>
      <c r="E2515" s="830"/>
      <c r="F2515" s="830"/>
    </row>
    <row r="2516" ht="15.75" customHeight="1">
      <c r="A2516" s="812">
        <v>34363.0</v>
      </c>
      <c r="B2516" s="813" t="s">
        <v>11591</v>
      </c>
      <c r="C2516" s="828" t="s">
        <v>826</v>
      </c>
      <c r="D2516" s="829">
        <v>446.55</v>
      </c>
      <c r="E2516" s="830"/>
      <c r="F2516" s="830"/>
    </row>
    <row r="2517" ht="15.75" customHeight="1">
      <c r="A2517" s="812">
        <v>34364.0</v>
      </c>
      <c r="B2517" s="813" t="s">
        <v>11592</v>
      </c>
      <c r="C2517" s="828" t="s">
        <v>826</v>
      </c>
      <c r="D2517" s="829">
        <v>556.94</v>
      </c>
      <c r="E2517" s="830"/>
      <c r="F2517" s="830"/>
    </row>
    <row r="2518" ht="15.75" customHeight="1">
      <c r="A2518" s="812">
        <v>34365.0</v>
      </c>
      <c r="B2518" s="813" t="s">
        <v>11593</v>
      </c>
      <c r="C2518" s="828" t="s">
        <v>826</v>
      </c>
      <c r="D2518" s="829">
        <v>627.49</v>
      </c>
      <c r="E2518" s="830"/>
      <c r="F2518" s="830"/>
    </row>
    <row r="2519" ht="15.75" customHeight="1">
      <c r="A2519" s="812">
        <v>34371.0</v>
      </c>
      <c r="B2519" s="813" t="s">
        <v>11594</v>
      </c>
      <c r="C2519" s="828" t="s">
        <v>826</v>
      </c>
      <c r="D2519" s="829">
        <v>729.13</v>
      </c>
      <c r="E2519" s="830"/>
      <c r="F2519" s="830"/>
    </row>
    <row r="2520" ht="15.75" customHeight="1">
      <c r="A2520" s="812">
        <v>34370.0</v>
      </c>
      <c r="B2520" s="813" t="s">
        <v>11595</v>
      </c>
      <c r="C2520" s="828" t="s">
        <v>826</v>
      </c>
      <c r="D2520" s="829">
        <v>604.67</v>
      </c>
      <c r="E2520" s="830"/>
      <c r="F2520" s="830"/>
    </row>
    <row r="2521" ht="15.75" customHeight="1">
      <c r="A2521" s="812">
        <v>34372.0</v>
      </c>
      <c r="B2521" s="813" t="s">
        <v>11596</v>
      </c>
      <c r="C2521" s="828" t="s">
        <v>826</v>
      </c>
      <c r="D2521" s="829">
        <v>841.18</v>
      </c>
      <c r="E2521" s="830"/>
      <c r="F2521" s="830"/>
    </row>
    <row r="2522" ht="15.75" customHeight="1">
      <c r="A2522" s="812">
        <v>34373.0</v>
      </c>
      <c r="B2522" s="813" t="s">
        <v>11597</v>
      </c>
      <c r="C2522" s="828" t="s">
        <v>826</v>
      </c>
      <c r="D2522" s="829">
        <v>1041.26</v>
      </c>
      <c r="E2522" s="830"/>
      <c r="F2522" s="830"/>
    </row>
    <row r="2523" ht="15.75" customHeight="1">
      <c r="A2523" s="812">
        <v>11199.0</v>
      </c>
      <c r="B2523" s="813" t="s">
        <v>11598</v>
      </c>
      <c r="C2523" s="828" t="s">
        <v>826</v>
      </c>
      <c r="D2523" s="829">
        <v>822.9</v>
      </c>
      <c r="E2523" s="830"/>
      <c r="F2523" s="830"/>
    </row>
    <row r="2524" ht="15.75" customHeight="1">
      <c r="A2524" s="812">
        <v>606.0</v>
      </c>
      <c r="B2524" s="813" t="s">
        <v>11599</v>
      </c>
      <c r="C2524" s="828" t="s">
        <v>1700</v>
      </c>
      <c r="D2524" s="829">
        <v>573.48</v>
      </c>
      <c r="E2524" s="830"/>
      <c r="F2524" s="830"/>
    </row>
    <row r="2525" ht="15.75" customHeight="1">
      <c r="A2525" s="812">
        <v>11193.0</v>
      </c>
      <c r="B2525" s="813" t="s">
        <v>11600</v>
      </c>
      <c r="C2525" s="828" t="s">
        <v>1700</v>
      </c>
      <c r="D2525" s="829">
        <v>581.45</v>
      </c>
      <c r="E2525" s="830"/>
      <c r="F2525" s="830"/>
    </row>
    <row r="2526" ht="15.75" customHeight="1">
      <c r="A2526" s="812">
        <v>11197.0</v>
      </c>
      <c r="B2526" s="813" t="s">
        <v>11601</v>
      </c>
      <c r="C2526" s="828" t="s">
        <v>826</v>
      </c>
      <c r="D2526" s="829">
        <v>796.31</v>
      </c>
      <c r="E2526" s="830"/>
      <c r="F2526" s="830"/>
    </row>
    <row r="2527" ht="15.75" customHeight="1">
      <c r="A2527" s="812">
        <v>3421.0</v>
      </c>
      <c r="B2527" s="813" t="s">
        <v>11602</v>
      </c>
      <c r="C2527" s="828" t="s">
        <v>1700</v>
      </c>
      <c r="D2527" s="829">
        <v>414.47</v>
      </c>
      <c r="E2527" s="830"/>
      <c r="F2527" s="830"/>
    </row>
    <row r="2528" ht="15.75" customHeight="1">
      <c r="A2528" s="812">
        <v>599.0</v>
      </c>
      <c r="B2528" s="813" t="s">
        <v>11603</v>
      </c>
      <c r="C2528" s="828" t="s">
        <v>1700</v>
      </c>
      <c r="D2528" s="829">
        <v>300.88</v>
      </c>
      <c r="E2528" s="830"/>
      <c r="F2528" s="830"/>
    </row>
    <row r="2529" ht="15.75" customHeight="1">
      <c r="A2529" s="812">
        <v>34380.0</v>
      </c>
      <c r="B2529" s="813" t="s">
        <v>11603</v>
      </c>
      <c r="C2529" s="828" t="s">
        <v>826</v>
      </c>
      <c r="D2529" s="829">
        <v>156.04</v>
      </c>
      <c r="E2529" s="830"/>
      <c r="F2529" s="830"/>
    </row>
    <row r="2530" ht="15.75" customHeight="1">
      <c r="A2530" s="812">
        <v>34381.0</v>
      </c>
      <c r="B2530" s="813" t="s">
        <v>11604</v>
      </c>
      <c r="C2530" s="828" t="s">
        <v>826</v>
      </c>
      <c r="D2530" s="829">
        <v>203.35</v>
      </c>
      <c r="E2530" s="830"/>
      <c r="F2530" s="830"/>
    </row>
    <row r="2531" ht="15.75" customHeight="1">
      <c r="A2531" s="812">
        <v>601.0</v>
      </c>
      <c r="B2531" s="813" t="s">
        <v>11604</v>
      </c>
      <c r="C2531" s="828" t="s">
        <v>1700</v>
      </c>
      <c r="D2531" s="829">
        <v>405.89</v>
      </c>
      <c r="E2531" s="830"/>
      <c r="F2531" s="830"/>
    </row>
    <row r="2532" ht="15.75" customHeight="1">
      <c r="A2532" s="812">
        <v>3423.0</v>
      </c>
      <c r="B2532" s="813" t="s">
        <v>11605</v>
      </c>
      <c r="C2532" s="828" t="s">
        <v>1700</v>
      </c>
      <c r="D2532" s="829">
        <v>584.51</v>
      </c>
      <c r="E2532" s="830"/>
      <c r="F2532" s="830"/>
    </row>
    <row r="2533" ht="15.75" customHeight="1">
      <c r="A2533" s="812">
        <v>34797.0</v>
      </c>
      <c r="B2533" s="813" t="s">
        <v>11606</v>
      </c>
      <c r="C2533" s="828" t="s">
        <v>826</v>
      </c>
      <c r="D2533" s="829">
        <v>324.54</v>
      </c>
      <c r="E2533" s="830"/>
      <c r="F2533" s="830"/>
    </row>
    <row r="2534" ht="15.75" customHeight="1">
      <c r="A2534" s="812">
        <v>25964.0</v>
      </c>
      <c r="B2534" s="813" t="s">
        <v>11607</v>
      </c>
      <c r="C2534" s="828" t="s">
        <v>621</v>
      </c>
      <c r="D2534" s="829">
        <v>16.0</v>
      </c>
      <c r="E2534" s="830"/>
      <c r="F2534" s="830"/>
    </row>
    <row r="2535" ht="15.75" customHeight="1">
      <c r="A2535" s="812">
        <v>41077.0</v>
      </c>
      <c r="B2535" s="813" t="s">
        <v>11608</v>
      </c>
      <c r="C2535" s="828" t="s">
        <v>9235</v>
      </c>
      <c r="D2535" s="829">
        <v>2816.7</v>
      </c>
      <c r="E2535" s="830"/>
      <c r="F2535" s="830"/>
    </row>
    <row r="2536" ht="15.75" customHeight="1">
      <c r="A2536" s="812">
        <v>38987.0</v>
      </c>
      <c r="B2536" s="813" t="s">
        <v>11609</v>
      </c>
      <c r="C2536" s="828" t="s">
        <v>826</v>
      </c>
      <c r="D2536" s="829">
        <v>9.72</v>
      </c>
      <c r="E2536" s="830"/>
      <c r="F2536" s="830"/>
    </row>
    <row r="2537" ht="15.75" customHeight="1">
      <c r="A2537" s="812">
        <v>38988.0</v>
      </c>
      <c r="B2537" s="813" t="s">
        <v>11610</v>
      </c>
      <c r="C2537" s="828" t="s">
        <v>826</v>
      </c>
      <c r="D2537" s="829">
        <v>22.57</v>
      </c>
      <c r="E2537" s="830"/>
      <c r="F2537" s="830"/>
    </row>
    <row r="2538" ht="15.75" customHeight="1">
      <c r="A2538" s="812">
        <v>38989.0</v>
      </c>
      <c r="B2538" s="813" t="s">
        <v>11611</v>
      </c>
      <c r="C2538" s="828" t="s">
        <v>826</v>
      </c>
      <c r="D2538" s="829">
        <v>29.99</v>
      </c>
      <c r="E2538" s="830"/>
      <c r="F2538" s="830"/>
    </row>
    <row r="2539" ht="15.75" customHeight="1">
      <c r="A2539" s="812">
        <v>38990.0</v>
      </c>
      <c r="B2539" s="813" t="s">
        <v>11612</v>
      </c>
      <c r="C2539" s="828" t="s">
        <v>826</v>
      </c>
      <c r="D2539" s="829">
        <v>79.05</v>
      </c>
      <c r="E2539" s="830"/>
      <c r="F2539" s="830"/>
    </row>
    <row r="2540" ht="15.75" customHeight="1">
      <c r="A2540" s="812">
        <v>38991.0</v>
      </c>
      <c r="B2540" s="813" t="s">
        <v>11613</v>
      </c>
      <c r="C2540" s="828" t="s">
        <v>826</v>
      </c>
      <c r="D2540" s="829">
        <v>159.72</v>
      </c>
      <c r="E2540" s="830"/>
      <c r="F2540" s="830"/>
    </row>
    <row r="2541" ht="15.75" customHeight="1">
      <c r="A2541" s="812">
        <v>38913.0</v>
      </c>
      <c r="B2541" s="813" t="s">
        <v>11614</v>
      </c>
      <c r="C2541" s="828" t="s">
        <v>826</v>
      </c>
      <c r="D2541" s="829">
        <v>15.76</v>
      </c>
      <c r="E2541" s="830"/>
      <c r="F2541" s="830"/>
    </row>
    <row r="2542" ht="15.75" customHeight="1">
      <c r="A2542" s="812">
        <v>38914.0</v>
      </c>
      <c r="B2542" s="813" t="s">
        <v>11615</v>
      </c>
      <c r="C2542" s="828" t="s">
        <v>826</v>
      </c>
      <c r="D2542" s="829">
        <v>18.28</v>
      </c>
      <c r="E2542" s="830"/>
      <c r="F2542" s="830"/>
    </row>
    <row r="2543" ht="15.75" customHeight="1">
      <c r="A2543" s="812">
        <v>38915.0</v>
      </c>
      <c r="B2543" s="813" t="s">
        <v>11616</v>
      </c>
      <c r="C2543" s="828" t="s">
        <v>826</v>
      </c>
      <c r="D2543" s="829">
        <v>31.74</v>
      </c>
      <c r="E2543" s="830"/>
      <c r="F2543" s="830"/>
    </row>
    <row r="2544" ht="15.75" customHeight="1">
      <c r="A2544" s="812">
        <v>38916.0</v>
      </c>
      <c r="B2544" s="813" t="s">
        <v>11617</v>
      </c>
      <c r="C2544" s="828" t="s">
        <v>826</v>
      </c>
      <c r="D2544" s="829">
        <v>41.87</v>
      </c>
      <c r="E2544" s="830"/>
      <c r="F2544" s="830"/>
    </row>
    <row r="2545" ht="15.75" customHeight="1">
      <c r="A2545" s="812">
        <v>39300.0</v>
      </c>
      <c r="B2545" s="813" t="s">
        <v>11618</v>
      </c>
      <c r="C2545" s="828" t="s">
        <v>826</v>
      </c>
      <c r="D2545" s="829">
        <v>14.24</v>
      </c>
      <c r="E2545" s="830"/>
      <c r="F2545" s="830"/>
    </row>
    <row r="2546" ht="15.75" customHeight="1">
      <c r="A2546" s="812">
        <v>39301.0</v>
      </c>
      <c r="B2546" s="813" t="s">
        <v>11619</v>
      </c>
      <c r="C2546" s="828" t="s">
        <v>826</v>
      </c>
      <c r="D2546" s="829">
        <v>19.75</v>
      </c>
      <c r="E2546" s="830"/>
      <c r="F2546" s="830"/>
    </row>
    <row r="2547" ht="15.75" customHeight="1">
      <c r="A2547" s="812">
        <v>39302.0</v>
      </c>
      <c r="B2547" s="813" t="s">
        <v>11620</v>
      </c>
      <c r="C2547" s="828" t="s">
        <v>826</v>
      </c>
      <c r="D2547" s="829">
        <v>24.82</v>
      </c>
      <c r="E2547" s="830"/>
      <c r="F2547" s="830"/>
    </row>
    <row r="2548" ht="15.75" customHeight="1">
      <c r="A2548" s="812">
        <v>39303.0</v>
      </c>
      <c r="B2548" s="813" t="s">
        <v>11621</v>
      </c>
      <c r="C2548" s="828" t="s">
        <v>826</v>
      </c>
      <c r="D2548" s="829">
        <v>43.64</v>
      </c>
      <c r="E2548" s="830"/>
      <c r="F2548" s="830"/>
    </row>
    <row r="2549" ht="15.75" customHeight="1">
      <c r="A2549" s="812">
        <v>38923.0</v>
      </c>
      <c r="B2549" s="813" t="s">
        <v>11622</v>
      </c>
      <c r="C2549" s="828" t="s">
        <v>826</v>
      </c>
      <c r="D2549" s="829">
        <v>13.9</v>
      </c>
      <c r="E2549" s="830"/>
      <c r="F2549" s="830"/>
    </row>
    <row r="2550" ht="15.75" customHeight="1">
      <c r="A2550" s="812">
        <v>38925.0</v>
      </c>
      <c r="B2550" s="813" t="s">
        <v>11623</v>
      </c>
      <c r="C2550" s="828" t="s">
        <v>826</v>
      </c>
      <c r="D2550" s="829">
        <v>14.94</v>
      </c>
      <c r="E2550" s="830"/>
      <c r="F2550" s="830"/>
    </row>
    <row r="2551" ht="15.75" customHeight="1">
      <c r="A2551" s="812">
        <v>38926.0</v>
      </c>
      <c r="B2551" s="813" t="s">
        <v>11624</v>
      </c>
      <c r="C2551" s="828" t="s">
        <v>826</v>
      </c>
      <c r="D2551" s="829">
        <v>21.34</v>
      </c>
      <c r="E2551" s="830"/>
      <c r="F2551" s="830"/>
    </row>
    <row r="2552" ht="15.75" customHeight="1">
      <c r="A2552" s="812">
        <v>38927.0</v>
      </c>
      <c r="B2552" s="813" t="s">
        <v>11625</v>
      </c>
      <c r="C2552" s="828" t="s">
        <v>826</v>
      </c>
      <c r="D2552" s="829">
        <v>22.82</v>
      </c>
      <c r="E2552" s="830"/>
      <c r="F2552" s="830"/>
    </row>
    <row r="2553" ht="15.75" customHeight="1">
      <c r="A2553" s="812">
        <v>39304.0</v>
      </c>
      <c r="B2553" s="813" t="s">
        <v>11626</v>
      </c>
      <c r="C2553" s="828" t="s">
        <v>826</v>
      </c>
      <c r="D2553" s="829">
        <v>17.58</v>
      </c>
      <c r="E2553" s="830"/>
      <c r="F2553" s="830"/>
    </row>
    <row r="2554" ht="15.75" customHeight="1">
      <c r="A2554" s="812">
        <v>38924.0</v>
      </c>
      <c r="B2554" s="813" t="s">
        <v>11627</v>
      </c>
      <c r="C2554" s="828" t="s">
        <v>826</v>
      </c>
      <c r="D2554" s="829">
        <v>25.05</v>
      </c>
      <c r="E2554" s="830"/>
      <c r="F2554" s="830"/>
    </row>
    <row r="2555" ht="15.75" customHeight="1">
      <c r="A2555" s="812">
        <v>39305.0</v>
      </c>
      <c r="B2555" s="813" t="s">
        <v>11628</v>
      </c>
      <c r="C2555" s="828" t="s">
        <v>826</v>
      </c>
      <c r="D2555" s="829">
        <v>23.02</v>
      </c>
      <c r="E2555" s="830"/>
      <c r="F2555" s="830"/>
    </row>
    <row r="2556" ht="15.75" customHeight="1">
      <c r="A2556" s="812">
        <v>39306.0</v>
      </c>
      <c r="B2556" s="813" t="s">
        <v>11629</v>
      </c>
      <c r="C2556" s="828" t="s">
        <v>826</v>
      </c>
      <c r="D2556" s="829">
        <v>28.8</v>
      </c>
      <c r="E2556" s="830"/>
      <c r="F2556" s="830"/>
    </row>
    <row r="2557" ht="15.75" customHeight="1">
      <c r="A2557" s="812">
        <v>38929.0</v>
      </c>
      <c r="B2557" s="813" t="s">
        <v>11630</v>
      </c>
      <c r="C2557" s="828" t="s">
        <v>826</v>
      </c>
      <c r="D2557" s="829">
        <v>44.85</v>
      </c>
      <c r="E2557" s="830"/>
      <c r="F2557" s="830"/>
    </row>
    <row r="2558" ht="15.75" customHeight="1">
      <c r="A2558" s="812">
        <v>38928.0</v>
      </c>
      <c r="B2558" s="813" t="s">
        <v>11631</v>
      </c>
      <c r="C2558" s="828" t="s">
        <v>826</v>
      </c>
      <c r="D2558" s="829">
        <v>25.29</v>
      </c>
      <c r="E2558" s="830"/>
      <c r="F2558" s="830"/>
    </row>
    <row r="2559" ht="15.75" customHeight="1">
      <c r="A2559" s="812">
        <v>39307.0</v>
      </c>
      <c r="B2559" s="813" t="s">
        <v>11632</v>
      </c>
      <c r="C2559" s="828" t="s">
        <v>826</v>
      </c>
      <c r="D2559" s="829">
        <v>33.14</v>
      </c>
      <c r="E2559" s="830"/>
      <c r="F2559" s="830"/>
    </row>
    <row r="2560" ht="15.75" customHeight="1">
      <c r="A2560" s="812">
        <v>38930.0</v>
      </c>
      <c r="B2560" s="813" t="s">
        <v>11633</v>
      </c>
      <c r="C2560" s="828" t="s">
        <v>826</v>
      </c>
      <c r="D2560" s="829">
        <v>56.34</v>
      </c>
      <c r="E2560" s="830"/>
      <c r="F2560" s="830"/>
    </row>
    <row r="2561" ht="15.75" customHeight="1">
      <c r="A2561" s="812">
        <v>38931.0</v>
      </c>
      <c r="B2561" s="813" t="s">
        <v>11634</v>
      </c>
      <c r="C2561" s="828" t="s">
        <v>826</v>
      </c>
      <c r="D2561" s="829">
        <v>14.19</v>
      </c>
      <c r="E2561" s="830"/>
      <c r="F2561" s="830"/>
    </row>
    <row r="2562" ht="15.75" customHeight="1">
      <c r="A2562" s="812">
        <v>38932.0</v>
      </c>
      <c r="B2562" s="813" t="s">
        <v>11635</v>
      </c>
      <c r="C2562" s="828" t="s">
        <v>826</v>
      </c>
      <c r="D2562" s="829">
        <v>14.33</v>
      </c>
      <c r="E2562" s="830"/>
      <c r="F2562" s="830"/>
    </row>
    <row r="2563" ht="15.75" customHeight="1">
      <c r="A2563" s="812">
        <v>38934.0</v>
      </c>
      <c r="B2563" s="813" t="s">
        <v>11636</v>
      </c>
      <c r="C2563" s="828" t="s">
        <v>826</v>
      </c>
      <c r="D2563" s="829">
        <v>21.17</v>
      </c>
      <c r="E2563" s="830"/>
      <c r="F2563" s="830"/>
    </row>
    <row r="2564" ht="15.75" customHeight="1">
      <c r="A2564" s="812">
        <v>38935.0</v>
      </c>
      <c r="B2564" s="813" t="s">
        <v>11637</v>
      </c>
      <c r="C2564" s="828" t="s">
        <v>826</v>
      </c>
      <c r="D2564" s="829">
        <v>22.66</v>
      </c>
      <c r="E2564" s="830"/>
      <c r="F2564" s="830"/>
    </row>
    <row r="2565" ht="15.75" customHeight="1">
      <c r="A2565" s="812">
        <v>38937.0</v>
      </c>
      <c r="B2565" s="813" t="s">
        <v>11638</v>
      </c>
      <c r="C2565" s="828" t="s">
        <v>826</v>
      </c>
      <c r="D2565" s="829">
        <v>29.57</v>
      </c>
      <c r="E2565" s="830"/>
      <c r="F2565" s="830"/>
    </row>
    <row r="2566" ht="15.75" customHeight="1">
      <c r="A2566" s="812">
        <v>38936.0</v>
      </c>
      <c r="B2566" s="813" t="s">
        <v>11639</v>
      </c>
      <c r="C2566" s="828" t="s">
        <v>826</v>
      </c>
      <c r="D2566" s="829">
        <v>24.27</v>
      </c>
      <c r="E2566" s="830"/>
      <c r="F2566" s="830"/>
    </row>
    <row r="2567" ht="15.75" customHeight="1">
      <c r="A2567" s="812">
        <v>38938.0</v>
      </c>
      <c r="B2567" s="813" t="s">
        <v>11640</v>
      </c>
      <c r="C2567" s="828" t="s">
        <v>826</v>
      </c>
      <c r="D2567" s="829">
        <v>43.97</v>
      </c>
      <c r="E2567" s="830"/>
      <c r="F2567" s="830"/>
    </row>
    <row r="2568" ht="15.75" customHeight="1">
      <c r="A2568" s="812">
        <v>20159.0</v>
      </c>
      <c r="B2568" s="813" t="s">
        <v>11641</v>
      </c>
      <c r="C2568" s="828" t="s">
        <v>826</v>
      </c>
      <c r="D2568" s="829">
        <v>52.93</v>
      </c>
      <c r="E2568" s="830"/>
      <c r="F2568" s="830"/>
    </row>
    <row r="2569" ht="15.75" customHeight="1">
      <c r="A2569" s="812">
        <v>37963.0</v>
      </c>
      <c r="B2569" s="813" t="s">
        <v>11642</v>
      </c>
      <c r="C2569" s="828" t="s">
        <v>826</v>
      </c>
      <c r="D2569" s="829">
        <v>4.27</v>
      </c>
      <c r="E2569" s="830"/>
      <c r="F2569" s="830"/>
    </row>
    <row r="2570" ht="15.75" customHeight="1">
      <c r="A2570" s="812">
        <v>37964.0</v>
      </c>
      <c r="B2570" s="813" t="s">
        <v>11643</v>
      </c>
      <c r="C2570" s="828" t="s">
        <v>826</v>
      </c>
      <c r="D2570" s="829">
        <v>7.12</v>
      </c>
      <c r="E2570" s="830"/>
      <c r="F2570" s="830"/>
    </row>
    <row r="2571" ht="15.75" customHeight="1">
      <c r="A2571" s="812">
        <v>37965.0</v>
      </c>
      <c r="B2571" s="813" t="s">
        <v>11644</v>
      </c>
      <c r="C2571" s="828" t="s">
        <v>826</v>
      </c>
      <c r="D2571" s="829">
        <v>10.33</v>
      </c>
      <c r="E2571" s="830"/>
      <c r="F2571" s="830"/>
    </row>
    <row r="2572" ht="15.75" customHeight="1">
      <c r="A2572" s="812">
        <v>37966.0</v>
      </c>
      <c r="B2572" s="813" t="s">
        <v>11645</v>
      </c>
      <c r="C2572" s="828" t="s">
        <v>826</v>
      </c>
      <c r="D2572" s="829">
        <v>18.71</v>
      </c>
      <c r="E2572" s="830"/>
      <c r="F2572" s="830"/>
    </row>
    <row r="2573" ht="15.75" customHeight="1">
      <c r="A2573" s="812">
        <v>37967.0</v>
      </c>
      <c r="B2573" s="813" t="s">
        <v>11646</v>
      </c>
      <c r="C2573" s="828" t="s">
        <v>826</v>
      </c>
      <c r="D2573" s="829">
        <v>30.0</v>
      </c>
      <c r="E2573" s="830"/>
      <c r="F2573" s="830"/>
    </row>
    <row r="2574" ht="15.75" customHeight="1">
      <c r="A2574" s="812">
        <v>37968.0</v>
      </c>
      <c r="B2574" s="813" t="s">
        <v>11647</v>
      </c>
      <c r="C2574" s="828" t="s">
        <v>826</v>
      </c>
      <c r="D2574" s="829">
        <v>65.79</v>
      </c>
      <c r="E2574" s="830"/>
      <c r="F2574" s="830"/>
    </row>
    <row r="2575" ht="15.75" customHeight="1">
      <c r="A2575" s="812">
        <v>37969.0</v>
      </c>
      <c r="B2575" s="813" t="s">
        <v>11648</v>
      </c>
      <c r="C2575" s="828" t="s">
        <v>826</v>
      </c>
      <c r="D2575" s="829">
        <v>175.75</v>
      </c>
      <c r="E2575" s="830"/>
      <c r="F2575" s="830"/>
    </row>
    <row r="2576" ht="15.75" customHeight="1">
      <c r="A2576" s="812">
        <v>37970.0</v>
      </c>
      <c r="B2576" s="813" t="s">
        <v>11649</v>
      </c>
      <c r="C2576" s="828" t="s">
        <v>826</v>
      </c>
      <c r="D2576" s="829">
        <v>205.03</v>
      </c>
      <c r="E2576" s="830"/>
      <c r="F2576" s="830"/>
    </row>
    <row r="2577" ht="15.75" customHeight="1">
      <c r="A2577" s="812">
        <v>21118.0</v>
      </c>
      <c r="B2577" s="813" t="s">
        <v>11650</v>
      </c>
      <c r="C2577" s="828" t="s">
        <v>826</v>
      </c>
      <c r="D2577" s="829">
        <v>3.23</v>
      </c>
      <c r="E2577" s="830"/>
      <c r="F2577" s="830"/>
    </row>
    <row r="2578" ht="15.75" customHeight="1">
      <c r="A2578" s="812">
        <v>37956.0</v>
      </c>
      <c r="B2578" s="813" t="s">
        <v>11651</v>
      </c>
      <c r="C2578" s="828" t="s">
        <v>826</v>
      </c>
      <c r="D2578" s="829">
        <v>5.12</v>
      </c>
      <c r="E2578" s="830"/>
      <c r="F2578" s="830"/>
    </row>
    <row r="2579" ht="15.75" customHeight="1">
      <c r="A2579" s="812">
        <v>37957.0</v>
      </c>
      <c r="B2579" s="813" t="s">
        <v>11652</v>
      </c>
      <c r="C2579" s="828" t="s">
        <v>826</v>
      </c>
      <c r="D2579" s="829">
        <v>10.79</v>
      </c>
      <c r="E2579" s="830"/>
      <c r="F2579" s="830"/>
    </row>
    <row r="2580" ht="15.75" customHeight="1">
      <c r="A2580" s="812">
        <v>37958.0</v>
      </c>
      <c r="B2580" s="813" t="s">
        <v>11653</v>
      </c>
      <c r="C2580" s="828" t="s">
        <v>826</v>
      </c>
      <c r="D2580" s="829">
        <v>18.71</v>
      </c>
      <c r="E2580" s="830"/>
      <c r="F2580" s="830"/>
    </row>
    <row r="2581" ht="15.75" customHeight="1">
      <c r="A2581" s="812">
        <v>37959.0</v>
      </c>
      <c r="B2581" s="813" t="s">
        <v>11654</v>
      </c>
      <c r="C2581" s="828" t="s">
        <v>826</v>
      </c>
      <c r="D2581" s="829">
        <v>30.0</v>
      </c>
      <c r="E2581" s="830"/>
      <c r="F2581" s="830"/>
    </row>
    <row r="2582" ht="15.75" customHeight="1">
      <c r="A2582" s="812">
        <v>37960.0</v>
      </c>
      <c r="B2582" s="813" t="s">
        <v>11655</v>
      </c>
      <c r="C2582" s="828" t="s">
        <v>826</v>
      </c>
      <c r="D2582" s="829">
        <v>64.6</v>
      </c>
      <c r="E2582" s="830"/>
      <c r="F2582" s="830"/>
    </row>
    <row r="2583" ht="15.75" customHeight="1">
      <c r="A2583" s="812">
        <v>37961.0</v>
      </c>
      <c r="B2583" s="813" t="s">
        <v>11656</v>
      </c>
      <c r="C2583" s="828" t="s">
        <v>826</v>
      </c>
      <c r="D2583" s="829">
        <v>171.39</v>
      </c>
      <c r="E2583" s="830"/>
      <c r="F2583" s="830"/>
    </row>
    <row r="2584" ht="15.75" customHeight="1">
      <c r="A2584" s="812">
        <v>37962.0</v>
      </c>
      <c r="B2584" s="813" t="s">
        <v>11657</v>
      </c>
      <c r="C2584" s="828" t="s">
        <v>826</v>
      </c>
      <c r="D2584" s="829">
        <v>199.15</v>
      </c>
      <c r="E2584" s="830"/>
      <c r="F2584" s="830"/>
    </row>
    <row r="2585" ht="15.75" customHeight="1">
      <c r="A2585" s="812">
        <v>3533.0</v>
      </c>
      <c r="B2585" s="813" t="s">
        <v>11658</v>
      </c>
      <c r="C2585" s="828" t="s">
        <v>826</v>
      </c>
      <c r="D2585" s="829">
        <v>2.48</v>
      </c>
      <c r="E2585" s="830"/>
      <c r="F2585" s="830"/>
    </row>
    <row r="2586" ht="15.75" customHeight="1">
      <c r="A2586" s="812">
        <v>3538.0</v>
      </c>
      <c r="B2586" s="813" t="s">
        <v>11659</v>
      </c>
      <c r="C2586" s="828" t="s">
        <v>826</v>
      </c>
      <c r="D2586" s="829">
        <v>4.29</v>
      </c>
      <c r="E2586" s="830"/>
      <c r="F2586" s="830"/>
    </row>
    <row r="2587" ht="15.75" customHeight="1">
      <c r="A2587" s="812">
        <v>3497.0</v>
      </c>
      <c r="B2587" s="813" t="s">
        <v>11660</v>
      </c>
      <c r="C2587" s="828" t="s">
        <v>826</v>
      </c>
      <c r="D2587" s="829">
        <v>16.01</v>
      </c>
      <c r="E2587" s="830"/>
      <c r="F2587" s="830"/>
    </row>
    <row r="2588" ht="15.75" customHeight="1">
      <c r="A2588" s="812">
        <v>3498.0</v>
      </c>
      <c r="B2588" s="813" t="s">
        <v>11661</v>
      </c>
      <c r="C2588" s="828" t="s">
        <v>826</v>
      </c>
      <c r="D2588" s="829">
        <v>5.08</v>
      </c>
      <c r="E2588" s="830"/>
      <c r="F2588" s="830"/>
    </row>
    <row r="2589" ht="15.75" customHeight="1">
      <c r="A2589" s="812">
        <v>3496.0</v>
      </c>
      <c r="B2589" s="813" t="s">
        <v>11662</v>
      </c>
      <c r="C2589" s="828" t="s">
        <v>826</v>
      </c>
      <c r="D2589" s="829">
        <v>4.1</v>
      </c>
      <c r="E2589" s="830"/>
      <c r="F2589" s="830"/>
    </row>
    <row r="2590" ht="15.75" customHeight="1">
      <c r="A2590" s="812">
        <v>38429.0</v>
      </c>
      <c r="B2590" s="813" t="s">
        <v>11663</v>
      </c>
      <c r="C2590" s="828" t="s">
        <v>826</v>
      </c>
      <c r="D2590" s="829">
        <v>10.91</v>
      </c>
      <c r="E2590" s="830"/>
      <c r="F2590" s="830"/>
    </row>
    <row r="2591" ht="15.75" customHeight="1">
      <c r="A2591" s="812">
        <v>38431.0</v>
      </c>
      <c r="B2591" s="813" t="s">
        <v>11664</v>
      </c>
      <c r="C2591" s="828" t="s">
        <v>826</v>
      </c>
      <c r="D2591" s="829">
        <v>17.28</v>
      </c>
      <c r="E2591" s="830"/>
      <c r="F2591" s="830"/>
    </row>
    <row r="2592" ht="15.75" customHeight="1">
      <c r="A2592" s="812">
        <v>38430.0</v>
      </c>
      <c r="B2592" s="813" t="s">
        <v>11665</v>
      </c>
      <c r="C2592" s="828" t="s">
        <v>826</v>
      </c>
      <c r="D2592" s="829">
        <v>22.08</v>
      </c>
      <c r="E2592" s="830"/>
      <c r="F2592" s="830"/>
    </row>
    <row r="2593" ht="15.75" customHeight="1">
      <c r="A2593" s="812">
        <v>36348.0</v>
      </c>
      <c r="B2593" s="813" t="s">
        <v>11666</v>
      </c>
      <c r="C2593" s="828" t="s">
        <v>826</v>
      </c>
      <c r="D2593" s="829">
        <v>1.95</v>
      </c>
      <c r="E2593" s="830"/>
      <c r="F2593" s="830"/>
    </row>
    <row r="2594" ht="15.75" customHeight="1">
      <c r="A2594" s="812">
        <v>36349.0</v>
      </c>
      <c r="B2594" s="813" t="s">
        <v>11667</v>
      </c>
      <c r="C2594" s="828" t="s">
        <v>826</v>
      </c>
      <c r="D2594" s="829">
        <v>2.93</v>
      </c>
      <c r="E2594" s="830"/>
      <c r="F2594" s="830"/>
    </row>
    <row r="2595" ht="15.75" customHeight="1">
      <c r="A2595" s="812">
        <v>38433.0</v>
      </c>
      <c r="B2595" s="813" t="s">
        <v>11668</v>
      </c>
      <c r="C2595" s="828" t="s">
        <v>826</v>
      </c>
      <c r="D2595" s="829">
        <v>5.43</v>
      </c>
      <c r="E2595" s="830"/>
      <c r="F2595" s="830"/>
    </row>
    <row r="2596" ht="15.75" customHeight="1">
      <c r="A2596" s="812">
        <v>38440.0</v>
      </c>
      <c r="B2596" s="813" t="s">
        <v>11669</v>
      </c>
      <c r="C2596" s="828" t="s">
        <v>826</v>
      </c>
      <c r="D2596" s="829">
        <v>187.21</v>
      </c>
      <c r="E2596" s="830"/>
      <c r="F2596" s="830"/>
    </row>
    <row r="2597" ht="15.75" customHeight="1">
      <c r="A2597" s="812">
        <v>36359.0</v>
      </c>
      <c r="B2597" s="813" t="s">
        <v>11670</v>
      </c>
      <c r="C2597" s="828" t="s">
        <v>826</v>
      </c>
      <c r="D2597" s="829">
        <v>2.32</v>
      </c>
      <c r="E2597" s="830"/>
      <c r="F2597" s="830"/>
    </row>
    <row r="2598" ht="15.75" customHeight="1">
      <c r="A2598" s="812">
        <v>36360.0</v>
      </c>
      <c r="B2598" s="813" t="s">
        <v>11671</v>
      </c>
      <c r="C2598" s="828" t="s">
        <v>826</v>
      </c>
      <c r="D2598" s="829">
        <v>3.59</v>
      </c>
      <c r="E2598" s="830"/>
      <c r="F2598" s="830"/>
    </row>
    <row r="2599" ht="15.75" customHeight="1">
      <c r="A2599" s="812">
        <v>38434.0</v>
      </c>
      <c r="B2599" s="813" t="s">
        <v>11672</v>
      </c>
      <c r="C2599" s="828" t="s">
        <v>826</v>
      </c>
      <c r="D2599" s="829">
        <v>5.5</v>
      </c>
      <c r="E2599" s="830"/>
      <c r="F2599" s="830"/>
    </row>
    <row r="2600" ht="15.75" customHeight="1">
      <c r="A2600" s="812">
        <v>38435.0</v>
      </c>
      <c r="B2600" s="813" t="s">
        <v>11673</v>
      </c>
      <c r="C2600" s="828" t="s">
        <v>826</v>
      </c>
      <c r="D2600" s="829">
        <v>10.44</v>
      </c>
      <c r="E2600" s="830"/>
      <c r="F2600" s="830"/>
    </row>
    <row r="2601" ht="15.75" customHeight="1">
      <c r="A2601" s="812">
        <v>38436.0</v>
      </c>
      <c r="B2601" s="813" t="s">
        <v>11674</v>
      </c>
      <c r="C2601" s="828" t="s">
        <v>826</v>
      </c>
      <c r="D2601" s="829">
        <v>21.58</v>
      </c>
      <c r="E2601" s="830"/>
      <c r="F2601" s="830"/>
    </row>
    <row r="2602" ht="15.75" customHeight="1">
      <c r="A2602" s="812">
        <v>38437.0</v>
      </c>
      <c r="B2602" s="813" t="s">
        <v>11675</v>
      </c>
      <c r="C2602" s="828" t="s">
        <v>826</v>
      </c>
      <c r="D2602" s="829">
        <v>32.41</v>
      </c>
      <c r="E2602" s="830"/>
      <c r="F2602" s="830"/>
    </row>
    <row r="2603" ht="15.75" customHeight="1">
      <c r="A2603" s="812">
        <v>38438.0</v>
      </c>
      <c r="B2603" s="813" t="s">
        <v>11676</v>
      </c>
      <c r="C2603" s="828" t="s">
        <v>826</v>
      </c>
      <c r="D2603" s="829">
        <v>81.9</v>
      </c>
      <c r="E2603" s="830"/>
      <c r="F2603" s="830"/>
    </row>
    <row r="2604" ht="15.75" customHeight="1">
      <c r="A2604" s="812">
        <v>38439.0</v>
      </c>
      <c r="B2604" s="813" t="s">
        <v>11677</v>
      </c>
      <c r="C2604" s="828" t="s">
        <v>826</v>
      </c>
      <c r="D2604" s="829">
        <v>124.83</v>
      </c>
      <c r="E2604" s="830"/>
      <c r="F2604" s="830"/>
    </row>
    <row r="2605" ht="15.75" customHeight="1">
      <c r="A2605" s="812">
        <v>10836.0</v>
      </c>
      <c r="B2605" s="813" t="s">
        <v>11678</v>
      </c>
      <c r="C2605" s="828" t="s">
        <v>826</v>
      </c>
      <c r="D2605" s="829">
        <v>18.55</v>
      </c>
      <c r="E2605" s="830"/>
      <c r="F2605" s="830"/>
    </row>
    <row r="2606" ht="15.75" customHeight="1">
      <c r="A2606" s="812">
        <v>20128.0</v>
      </c>
      <c r="B2606" s="813" t="s">
        <v>11679</v>
      </c>
      <c r="C2606" s="828" t="s">
        <v>826</v>
      </c>
      <c r="D2606" s="829">
        <v>54.38</v>
      </c>
      <c r="E2606" s="830"/>
      <c r="F2606" s="830"/>
    </row>
    <row r="2607" ht="15.75" customHeight="1">
      <c r="A2607" s="812">
        <v>20131.0</v>
      </c>
      <c r="B2607" s="813" t="s">
        <v>11680</v>
      </c>
      <c r="C2607" s="828" t="s">
        <v>826</v>
      </c>
      <c r="D2607" s="829">
        <v>49.63</v>
      </c>
      <c r="E2607" s="830"/>
      <c r="F2607" s="830"/>
    </row>
    <row r="2608" ht="15.75" customHeight="1">
      <c r="A2608" s="812">
        <v>3521.0</v>
      </c>
      <c r="B2608" s="813" t="s">
        <v>11681</v>
      </c>
      <c r="C2608" s="828" t="s">
        <v>826</v>
      </c>
      <c r="D2608" s="829">
        <v>2.16</v>
      </c>
      <c r="E2608" s="830"/>
      <c r="F2608" s="830"/>
    </row>
    <row r="2609" ht="15.75" customHeight="1">
      <c r="A2609" s="812">
        <v>3531.0</v>
      </c>
      <c r="B2609" s="813" t="s">
        <v>11682</v>
      </c>
      <c r="C2609" s="828" t="s">
        <v>826</v>
      </c>
      <c r="D2609" s="829">
        <v>2.44</v>
      </c>
      <c r="E2609" s="830"/>
      <c r="F2609" s="830"/>
    </row>
    <row r="2610" ht="15.75" customHeight="1">
      <c r="A2610" s="812">
        <v>3522.0</v>
      </c>
      <c r="B2610" s="813" t="s">
        <v>11683</v>
      </c>
      <c r="C2610" s="828" t="s">
        <v>826</v>
      </c>
      <c r="D2610" s="829">
        <v>3.63</v>
      </c>
      <c r="E2610" s="830"/>
      <c r="F2610" s="830"/>
    </row>
    <row r="2611" ht="15.75" customHeight="1">
      <c r="A2611" s="812">
        <v>3527.0</v>
      </c>
      <c r="B2611" s="813" t="s">
        <v>11684</v>
      </c>
      <c r="C2611" s="828" t="s">
        <v>826</v>
      </c>
      <c r="D2611" s="829">
        <v>12.5</v>
      </c>
      <c r="E2611" s="830"/>
      <c r="F2611" s="830"/>
    </row>
    <row r="2612" ht="15.75" customHeight="1">
      <c r="A2612" s="812">
        <v>3492.0</v>
      </c>
      <c r="B2612" s="813" t="s">
        <v>11685</v>
      </c>
      <c r="C2612" s="828" t="s">
        <v>826</v>
      </c>
      <c r="D2612" s="829">
        <v>22.72</v>
      </c>
      <c r="E2612" s="830"/>
      <c r="F2612" s="830"/>
    </row>
    <row r="2613" ht="15.75" customHeight="1">
      <c r="A2613" s="812">
        <v>3491.0</v>
      </c>
      <c r="B2613" s="813" t="s">
        <v>11686</v>
      </c>
      <c r="C2613" s="828" t="s">
        <v>826</v>
      </c>
      <c r="D2613" s="829">
        <v>12.96</v>
      </c>
      <c r="E2613" s="830"/>
      <c r="F2613" s="830"/>
    </row>
    <row r="2614" ht="15.75" customHeight="1">
      <c r="A2614" s="812">
        <v>3493.0</v>
      </c>
      <c r="B2614" s="813" t="s">
        <v>11687</v>
      </c>
      <c r="C2614" s="828" t="s">
        <v>826</v>
      </c>
      <c r="D2614" s="829">
        <v>31.07</v>
      </c>
      <c r="E2614" s="830"/>
      <c r="F2614" s="830"/>
    </row>
    <row r="2615" ht="15.75" customHeight="1">
      <c r="A2615" s="812">
        <v>12628.0</v>
      </c>
      <c r="B2615" s="813" t="s">
        <v>11688</v>
      </c>
      <c r="C2615" s="828" t="s">
        <v>826</v>
      </c>
      <c r="D2615" s="829">
        <v>6.97</v>
      </c>
      <c r="E2615" s="830"/>
      <c r="F2615" s="830"/>
    </row>
    <row r="2616" ht="15.75" customHeight="1">
      <c r="A2616" s="812">
        <v>12629.0</v>
      </c>
      <c r="B2616" s="813" t="s">
        <v>11689</v>
      </c>
      <c r="C2616" s="828" t="s">
        <v>826</v>
      </c>
      <c r="D2616" s="829">
        <v>7.56</v>
      </c>
      <c r="E2616" s="830"/>
      <c r="F2616" s="830"/>
    </row>
    <row r="2617" ht="15.75" customHeight="1">
      <c r="A2617" s="812">
        <v>3481.0</v>
      </c>
      <c r="B2617" s="813" t="s">
        <v>11690</v>
      </c>
      <c r="C2617" s="828" t="s">
        <v>826</v>
      </c>
      <c r="D2617" s="829">
        <v>15.74</v>
      </c>
      <c r="E2617" s="830"/>
      <c r="F2617" s="830"/>
    </row>
    <row r="2618" ht="15.75" customHeight="1">
      <c r="A2618" s="812">
        <v>3510.0</v>
      </c>
      <c r="B2618" s="813" t="s">
        <v>11691</v>
      </c>
      <c r="C2618" s="828" t="s">
        <v>826</v>
      </c>
      <c r="D2618" s="829">
        <v>14.71</v>
      </c>
      <c r="E2618" s="830"/>
      <c r="F2618" s="830"/>
    </row>
    <row r="2619" ht="15.75" customHeight="1">
      <c r="A2619" s="812">
        <v>3508.0</v>
      </c>
      <c r="B2619" s="813" t="s">
        <v>11692</v>
      </c>
      <c r="C2619" s="828" t="s">
        <v>826</v>
      </c>
      <c r="D2619" s="829">
        <v>38.45</v>
      </c>
      <c r="E2619" s="830"/>
      <c r="F2619" s="830"/>
    </row>
    <row r="2620" ht="15.75" customHeight="1">
      <c r="A2620" s="812">
        <v>10835.0</v>
      </c>
      <c r="B2620" s="813" t="s">
        <v>11693</v>
      </c>
      <c r="C2620" s="828" t="s">
        <v>826</v>
      </c>
      <c r="D2620" s="829">
        <v>3.88</v>
      </c>
      <c r="E2620" s="830"/>
      <c r="F2620" s="830"/>
    </row>
    <row r="2621" ht="15.75" customHeight="1">
      <c r="A2621" s="812">
        <v>3485.0</v>
      </c>
      <c r="B2621" s="813" t="s">
        <v>11694</v>
      </c>
      <c r="C2621" s="828" t="s">
        <v>826</v>
      </c>
      <c r="D2621" s="829">
        <v>13.42</v>
      </c>
      <c r="E2621" s="830"/>
      <c r="F2621" s="830"/>
    </row>
    <row r="2622" ht="15.75" customHeight="1">
      <c r="A2622" s="812">
        <v>3475.0</v>
      </c>
      <c r="B2622" s="813" t="s">
        <v>11695</v>
      </c>
      <c r="C2622" s="828" t="s">
        <v>826</v>
      </c>
      <c r="D2622" s="829">
        <v>4.2</v>
      </c>
      <c r="E2622" s="830"/>
      <c r="F2622" s="830"/>
    </row>
    <row r="2623" ht="15.75" customHeight="1">
      <c r="A2623" s="812">
        <v>3534.0</v>
      </c>
      <c r="B2623" s="813" t="s">
        <v>11696</v>
      </c>
      <c r="C2623" s="828" t="s">
        <v>826</v>
      </c>
      <c r="D2623" s="829">
        <v>5.31</v>
      </c>
      <c r="E2623" s="830"/>
      <c r="F2623" s="830"/>
    </row>
    <row r="2624" ht="15.75" customHeight="1">
      <c r="A2624" s="812">
        <v>3482.0</v>
      </c>
      <c r="B2624" s="813" t="s">
        <v>11697</v>
      </c>
      <c r="C2624" s="828" t="s">
        <v>826</v>
      </c>
      <c r="D2624" s="829">
        <v>6.74</v>
      </c>
      <c r="E2624" s="830"/>
      <c r="F2624" s="830"/>
    </row>
    <row r="2625" ht="15.75" customHeight="1">
      <c r="A2625" s="812">
        <v>3543.0</v>
      </c>
      <c r="B2625" s="813" t="s">
        <v>11698</v>
      </c>
      <c r="C2625" s="828" t="s">
        <v>826</v>
      </c>
      <c r="D2625" s="829">
        <v>2.66</v>
      </c>
      <c r="E2625" s="830"/>
      <c r="F2625" s="830"/>
    </row>
    <row r="2626" ht="15.75" customHeight="1">
      <c r="A2626" s="812">
        <v>3505.0</v>
      </c>
      <c r="B2626" s="813" t="s">
        <v>11699</v>
      </c>
      <c r="C2626" s="828" t="s">
        <v>826</v>
      </c>
      <c r="D2626" s="829">
        <v>3.82</v>
      </c>
      <c r="E2626" s="830"/>
      <c r="F2626" s="830"/>
    </row>
    <row r="2627" ht="15.75" customHeight="1">
      <c r="A2627" s="812">
        <v>3530.0</v>
      </c>
      <c r="B2627" s="813" t="s">
        <v>11700</v>
      </c>
      <c r="C2627" s="828" t="s">
        <v>826</v>
      </c>
      <c r="D2627" s="829">
        <v>249.03</v>
      </c>
      <c r="E2627" s="830"/>
      <c r="F2627" s="830"/>
    </row>
    <row r="2628" ht="15.75" customHeight="1">
      <c r="A2628" s="812">
        <v>3542.0</v>
      </c>
      <c r="B2628" s="813" t="s">
        <v>11701</v>
      </c>
      <c r="C2628" s="828" t="s">
        <v>826</v>
      </c>
      <c r="D2628" s="829">
        <v>0.58</v>
      </c>
      <c r="E2628" s="830"/>
      <c r="F2628" s="830"/>
    </row>
    <row r="2629" ht="15.75" customHeight="1">
      <c r="A2629" s="812">
        <v>3529.0</v>
      </c>
      <c r="B2629" s="813" t="s">
        <v>11702</v>
      </c>
      <c r="C2629" s="828" t="s">
        <v>826</v>
      </c>
      <c r="D2629" s="829">
        <v>0.8</v>
      </c>
      <c r="E2629" s="830"/>
      <c r="F2629" s="830"/>
    </row>
    <row r="2630" ht="15.75" customHeight="1">
      <c r="A2630" s="812">
        <v>3536.0</v>
      </c>
      <c r="B2630" s="813" t="s">
        <v>11703</v>
      </c>
      <c r="C2630" s="828" t="s">
        <v>826</v>
      </c>
      <c r="D2630" s="829">
        <v>2.38</v>
      </c>
      <c r="E2630" s="830"/>
      <c r="F2630" s="830"/>
    </row>
    <row r="2631" ht="15.75" customHeight="1">
      <c r="A2631" s="812">
        <v>3535.0</v>
      </c>
      <c r="B2631" s="813" t="s">
        <v>11704</v>
      </c>
      <c r="C2631" s="828" t="s">
        <v>826</v>
      </c>
      <c r="D2631" s="829">
        <v>5.65</v>
      </c>
      <c r="E2631" s="830"/>
      <c r="F2631" s="830"/>
    </row>
    <row r="2632" ht="15.75" customHeight="1">
      <c r="A2632" s="812">
        <v>3540.0</v>
      </c>
      <c r="B2632" s="813" t="s">
        <v>11705</v>
      </c>
      <c r="C2632" s="828" t="s">
        <v>826</v>
      </c>
      <c r="D2632" s="829">
        <v>6.12</v>
      </c>
      <c r="E2632" s="830"/>
      <c r="F2632" s="830"/>
    </row>
    <row r="2633" ht="15.75" customHeight="1">
      <c r="A2633" s="812">
        <v>3539.0</v>
      </c>
      <c r="B2633" s="813" t="s">
        <v>11706</v>
      </c>
      <c r="C2633" s="828" t="s">
        <v>826</v>
      </c>
      <c r="D2633" s="829">
        <v>26.56</v>
      </c>
      <c r="E2633" s="830"/>
      <c r="F2633" s="830"/>
    </row>
    <row r="2634" ht="15.75" customHeight="1">
      <c r="A2634" s="812">
        <v>3513.0</v>
      </c>
      <c r="B2634" s="813" t="s">
        <v>11707</v>
      </c>
      <c r="C2634" s="828" t="s">
        <v>826</v>
      </c>
      <c r="D2634" s="829">
        <v>118.05</v>
      </c>
      <c r="E2634" s="830"/>
      <c r="F2634" s="830"/>
    </row>
    <row r="2635" ht="15.75" customHeight="1">
      <c r="A2635" s="812">
        <v>3516.0</v>
      </c>
      <c r="B2635" s="813" t="s">
        <v>11708</v>
      </c>
      <c r="C2635" s="828" t="s">
        <v>826</v>
      </c>
      <c r="D2635" s="829">
        <v>1.01</v>
      </c>
      <c r="E2635" s="830"/>
      <c r="F2635" s="830"/>
    </row>
    <row r="2636" ht="15.75" customHeight="1">
      <c r="A2636" s="812">
        <v>3517.0</v>
      </c>
      <c r="B2636" s="813" t="s">
        <v>11709</v>
      </c>
      <c r="C2636" s="828" t="s">
        <v>826</v>
      </c>
      <c r="D2636" s="829">
        <v>3.54</v>
      </c>
      <c r="E2636" s="830"/>
      <c r="F2636" s="830"/>
    </row>
    <row r="2637" ht="15.75" customHeight="1">
      <c r="A2637" s="812">
        <v>3515.0</v>
      </c>
      <c r="B2637" s="813" t="s">
        <v>11710</v>
      </c>
      <c r="C2637" s="828" t="s">
        <v>826</v>
      </c>
      <c r="D2637" s="829">
        <v>6.19</v>
      </c>
      <c r="E2637" s="830"/>
      <c r="F2637" s="830"/>
    </row>
    <row r="2638" ht="15.75" customHeight="1">
      <c r="A2638" s="812">
        <v>20147.0</v>
      </c>
      <c r="B2638" s="813" t="s">
        <v>11711</v>
      </c>
      <c r="C2638" s="828" t="s">
        <v>826</v>
      </c>
      <c r="D2638" s="829">
        <v>6.67</v>
      </c>
      <c r="E2638" s="830"/>
      <c r="F2638" s="830"/>
    </row>
    <row r="2639" ht="15.75" customHeight="1">
      <c r="A2639" s="812">
        <v>3524.0</v>
      </c>
      <c r="B2639" s="813" t="s">
        <v>11712</v>
      </c>
      <c r="C2639" s="828" t="s">
        <v>826</v>
      </c>
      <c r="D2639" s="829">
        <v>7.91</v>
      </c>
      <c r="E2639" s="830"/>
      <c r="F2639" s="830"/>
    </row>
    <row r="2640" ht="15.75" customHeight="1">
      <c r="A2640" s="812">
        <v>3532.0</v>
      </c>
      <c r="B2640" s="813" t="s">
        <v>11713</v>
      </c>
      <c r="C2640" s="828" t="s">
        <v>826</v>
      </c>
      <c r="D2640" s="829">
        <v>14.46</v>
      </c>
      <c r="E2640" s="830"/>
      <c r="F2640" s="830"/>
    </row>
    <row r="2641" ht="15.75" customHeight="1">
      <c r="A2641" s="812">
        <v>3528.0</v>
      </c>
      <c r="B2641" s="813" t="s">
        <v>11714</v>
      </c>
      <c r="C2641" s="828" t="s">
        <v>826</v>
      </c>
      <c r="D2641" s="829">
        <v>8.0</v>
      </c>
      <c r="E2641" s="830"/>
      <c r="F2641" s="830"/>
    </row>
    <row r="2642" ht="15.75" customHeight="1">
      <c r="A2642" s="812">
        <v>37952.0</v>
      </c>
      <c r="B2642" s="813" t="s">
        <v>11715</v>
      </c>
      <c r="C2642" s="828" t="s">
        <v>826</v>
      </c>
      <c r="D2642" s="829">
        <v>57.01</v>
      </c>
      <c r="E2642" s="830"/>
      <c r="F2642" s="830"/>
    </row>
    <row r="2643" ht="15.75" customHeight="1">
      <c r="A2643" s="812">
        <v>37951.0</v>
      </c>
      <c r="B2643" s="813" t="s">
        <v>11716</v>
      </c>
      <c r="C2643" s="828" t="s">
        <v>826</v>
      </c>
      <c r="D2643" s="829">
        <v>2.07</v>
      </c>
      <c r="E2643" s="830"/>
      <c r="F2643" s="830"/>
    </row>
    <row r="2644" ht="15.75" customHeight="1">
      <c r="A2644" s="812">
        <v>3518.0</v>
      </c>
      <c r="B2644" s="813" t="s">
        <v>11717</v>
      </c>
      <c r="C2644" s="828" t="s">
        <v>826</v>
      </c>
      <c r="D2644" s="829">
        <v>3.03</v>
      </c>
      <c r="E2644" s="830"/>
      <c r="F2644" s="830"/>
    </row>
    <row r="2645" ht="15.75" customHeight="1">
      <c r="A2645" s="812">
        <v>3519.0</v>
      </c>
      <c r="B2645" s="813" t="s">
        <v>11718</v>
      </c>
      <c r="C2645" s="828" t="s">
        <v>826</v>
      </c>
      <c r="D2645" s="829">
        <v>7.19</v>
      </c>
      <c r="E2645" s="830"/>
      <c r="F2645" s="830"/>
    </row>
    <row r="2646" ht="15.75" customHeight="1">
      <c r="A2646" s="812">
        <v>3520.0</v>
      </c>
      <c r="B2646" s="813" t="s">
        <v>11719</v>
      </c>
      <c r="C2646" s="828" t="s">
        <v>826</v>
      </c>
      <c r="D2646" s="829">
        <v>8.05</v>
      </c>
      <c r="E2646" s="830"/>
      <c r="F2646" s="830"/>
    </row>
    <row r="2647" ht="15.75" customHeight="1">
      <c r="A2647" s="812">
        <v>37950.0</v>
      </c>
      <c r="B2647" s="813" t="s">
        <v>11720</v>
      </c>
      <c r="C2647" s="828" t="s">
        <v>826</v>
      </c>
      <c r="D2647" s="829">
        <v>49.63</v>
      </c>
      <c r="E2647" s="830"/>
      <c r="F2647" s="830"/>
    </row>
    <row r="2648" ht="15.75" customHeight="1">
      <c r="A2648" s="812">
        <v>37949.0</v>
      </c>
      <c r="B2648" s="813" t="s">
        <v>11721</v>
      </c>
      <c r="C2648" s="828" t="s">
        <v>826</v>
      </c>
      <c r="D2648" s="829">
        <v>1.81</v>
      </c>
      <c r="E2648" s="830"/>
      <c r="F2648" s="830"/>
    </row>
    <row r="2649" ht="15.75" customHeight="1">
      <c r="A2649" s="812">
        <v>3526.0</v>
      </c>
      <c r="B2649" s="813" t="s">
        <v>11722</v>
      </c>
      <c r="C2649" s="828" t="s">
        <v>826</v>
      </c>
      <c r="D2649" s="829">
        <v>2.44</v>
      </c>
      <c r="E2649" s="830"/>
      <c r="F2649" s="830"/>
    </row>
    <row r="2650" ht="15.75" customHeight="1">
      <c r="A2650" s="812">
        <v>3509.0</v>
      </c>
      <c r="B2650" s="813" t="s">
        <v>11723</v>
      </c>
      <c r="C2650" s="828" t="s">
        <v>826</v>
      </c>
      <c r="D2650" s="829">
        <v>6.34</v>
      </c>
      <c r="E2650" s="830"/>
      <c r="F2650" s="830"/>
    </row>
    <row r="2651" ht="15.75" customHeight="1">
      <c r="A2651" s="812">
        <v>38939.0</v>
      </c>
      <c r="B2651" s="813" t="s">
        <v>11724</v>
      </c>
      <c r="C2651" s="828" t="s">
        <v>826</v>
      </c>
      <c r="D2651" s="829">
        <v>16.98</v>
      </c>
      <c r="E2651" s="830"/>
      <c r="F2651" s="830"/>
    </row>
    <row r="2652" ht="15.75" customHeight="1">
      <c r="A2652" s="812">
        <v>38940.0</v>
      </c>
      <c r="B2652" s="813" t="s">
        <v>11725</v>
      </c>
      <c r="C2652" s="828" t="s">
        <v>826</v>
      </c>
      <c r="D2652" s="829">
        <v>25.93</v>
      </c>
      <c r="E2652" s="830"/>
      <c r="F2652" s="830"/>
    </row>
    <row r="2653" ht="15.75" customHeight="1">
      <c r="A2653" s="812">
        <v>38941.0</v>
      </c>
      <c r="B2653" s="813" t="s">
        <v>11726</v>
      </c>
      <c r="C2653" s="828" t="s">
        <v>826</v>
      </c>
      <c r="D2653" s="829">
        <v>30.63</v>
      </c>
      <c r="E2653" s="830"/>
      <c r="F2653" s="830"/>
    </row>
    <row r="2654" ht="15.75" customHeight="1">
      <c r="A2654" s="812">
        <v>38942.0</v>
      </c>
      <c r="B2654" s="813" t="s">
        <v>11727</v>
      </c>
      <c r="C2654" s="828" t="s">
        <v>826</v>
      </c>
      <c r="D2654" s="829">
        <v>34.31</v>
      </c>
      <c r="E2654" s="830"/>
      <c r="F2654" s="830"/>
    </row>
    <row r="2655" ht="15.75" customHeight="1">
      <c r="A2655" s="812">
        <v>3489.0</v>
      </c>
      <c r="B2655" s="813" t="s">
        <v>11728</v>
      </c>
      <c r="C2655" s="828" t="s">
        <v>826</v>
      </c>
      <c r="D2655" s="829">
        <v>14.53</v>
      </c>
      <c r="E2655" s="830"/>
      <c r="F2655" s="830"/>
    </row>
    <row r="2656" ht="15.75" customHeight="1">
      <c r="A2656" s="812">
        <v>20151.0</v>
      </c>
      <c r="B2656" s="813" t="s">
        <v>11729</v>
      </c>
      <c r="C2656" s="828" t="s">
        <v>826</v>
      </c>
      <c r="D2656" s="829">
        <v>22.35</v>
      </c>
      <c r="E2656" s="830"/>
      <c r="F2656" s="830"/>
    </row>
    <row r="2657" ht="15.75" customHeight="1">
      <c r="A2657" s="812">
        <v>20152.0</v>
      </c>
      <c r="B2657" s="813" t="s">
        <v>11730</v>
      </c>
      <c r="C2657" s="828" t="s">
        <v>826</v>
      </c>
      <c r="D2657" s="829">
        <v>77.77</v>
      </c>
      <c r="E2657" s="830"/>
      <c r="F2657" s="830"/>
    </row>
    <row r="2658" ht="15.75" customHeight="1">
      <c r="A2658" s="812">
        <v>20148.0</v>
      </c>
      <c r="B2658" s="813" t="s">
        <v>11731</v>
      </c>
      <c r="C2658" s="828" t="s">
        <v>826</v>
      </c>
      <c r="D2658" s="829">
        <v>4.44</v>
      </c>
      <c r="E2658" s="830"/>
      <c r="F2658" s="830"/>
    </row>
    <row r="2659" ht="15.75" customHeight="1">
      <c r="A2659" s="812">
        <v>20149.0</v>
      </c>
      <c r="B2659" s="813" t="s">
        <v>11732</v>
      </c>
      <c r="C2659" s="828" t="s">
        <v>826</v>
      </c>
      <c r="D2659" s="829">
        <v>6.88</v>
      </c>
      <c r="E2659" s="830"/>
      <c r="F2659" s="830"/>
    </row>
    <row r="2660" ht="15.75" customHeight="1">
      <c r="A2660" s="812">
        <v>20150.0</v>
      </c>
      <c r="B2660" s="813" t="s">
        <v>11733</v>
      </c>
      <c r="C2660" s="828" t="s">
        <v>826</v>
      </c>
      <c r="D2660" s="829">
        <v>16.05</v>
      </c>
      <c r="E2660" s="830"/>
      <c r="F2660" s="830"/>
    </row>
    <row r="2661" ht="15.75" customHeight="1">
      <c r="A2661" s="812">
        <v>20157.0</v>
      </c>
      <c r="B2661" s="813" t="s">
        <v>11734</v>
      </c>
      <c r="C2661" s="828" t="s">
        <v>826</v>
      </c>
      <c r="D2661" s="829">
        <v>30.15</v>
      </c>
      <c r="E2661" s="830"/>
      <c r="F2661" s="830"/>
    </row>
    <row r="2662" ht="15.75" customHeight="1">
      <c r="A2662" s="812">
        <v>20158.0</v>
      </c>
      <c r="B2662" s="813" t="s">
        <v>11735</v>
      </c>
      <c r="C2662" s="828" t="s">
        <v>826</v>
      </c>
      <c r="D2662" s="829">
        <v>100.19</v>
      </c>
      <c r="E2662" s="830"/>
      <c r="F2662" s="830"/>
    </row>
    <row r="2663" ht="15.75" customHeight="1">
      <c r="A2663" s="812">
        <v>20154.0</v>
      </c>
      <c r="B2663" s="813" t="s">
        <v>11736</v>
      </c>
      <c r="C2663" s="828" t="s">
        <v>826</v>
      </c>
      <c r="D2663" s="829">
        <v>5.71</v>
      </c>
      <c r="E2663" s="830"/>
      <c r="F2663" s="830"/>
    </row>
    <row r="2664" ht="15.75" customHeight="1">
      <c r="A2664" s="812">
        <v>20155.0</v>
      </c>
      <c r="B2664" s="813" t="s">
        <v>11737</v>
      </c>
      <c r="C2664" s="828" t="s">
        <v>826</v>
      </c>
      <c r="D2664" s="829">
        <v>8.56</v>
      </c>
      <c r="E2664" s="830"/>
      <c r="F2664" s="830"/>
    </row>
    <row r="2665" ht="15.75" customHeight="1">
      <c r="A2665" s="812">
        <v>20156.0</v>
      </c>
      <c r="B2665" s="813" t="s">
        <v>11738</v>
      </c>
      <c r="C2665" s="828" t="s">
        <v>826</v>
      </c>
      <c r="D2665" s="829">
        <v>19.25</v>
      </c>
      <c r="E2665" s="830"/>
      <c r="F2665" s="830"/>
    </row>
    <row r="2666" ht="15.75" customHeight="1">
      <c r="A2666" s="812">
        <v>3512.0</v>
      </c>
      <c r="B2666" s="813" t="s">
        <v>11739</v>
      </c>
      <c r="C2666" s="828" t="s">
        <v>826</v>
      </c>
      <c r="D2666" s="829">
        <v>227.74</v>
      </c>
      <c r="E2666" s="830"/>
      <c r="F2666" s="830"/>
    </row>
    <row r="2667" ht="15.75" customHeight="1">
      <c r="A2667" s="812">
        <v>3499.0</v>
      </c>
      <c r="B2667" s="813" t="s">
        <v>11740</v>
      </c>
      <c r="C2667" s="828" t="s">
        <v>826</v>
      </c>
      <c r="D2667" s="829">
        <v>0.97</v>
      </c>
      <c r="E2667" s="830"/>
      <c r="F2667" s="830"/>
    </row>
    <row r="2668" ht="15.75" customHeight="1">
      <c r="A2668" s="812">
        <v>3500.0</v>
      </c>
      <c r="B2668" s="813" t="s">
        <v>11741</v>
      </c>
      <c r="C2668" s="828" t="s">
        <v>826</v>
      </c>
      <c r="D2668" s="829">
        <v>1.63</v>
      </c>
      <c r="E2668" s="830"/>
      <c r="F2668" s="830"/>
    </row>
    <row r="2669" ht="15.75" customHeight="1">
      <c r="A2669" s="812">
        <v>3501.0</v>
      </c>
      <c r="B2669" s="813" t="s">
        <v>11742</v>
      </c>
      <c r="C2669" s="828" t="s">
        <v>826</v>
      </c>
      <c r="D2669" s="829">
        <v>4.72</v>
      </c>
      <c r="E2669" s="830"/>
      <c r="F2669" s="830"/>
    </row>
    <row r="2670" ht="15.75" customHeight="1">
      <c r="A2670" s="812">
        <v>3502.0</v>
      </c>
      <c r="B2670" s="813" t="s">
        <v>11743</v>
      </c>
      <c r="C2670" s="828" t="s">
        <v>826</v>
      </c>
      <c r="D2670" s="829">
        <v>6.72</v>
      </c>
      <c r="E2670" s="830"/>
      <c r="F2670" s="830"/>
    </row>
    <row r="2671" ht="15.75" customHeight="1">
      <c r="A2671" s="812">
        <v>3503.0</v>
      </c>
      <c r="B2671" s="813" t="s">
        <v>11744</v>
      </c>
      <c r="C2671" s="828" t="s">
        <v>826</v>
      </c>
      <c r="D2671" s="829">
        <v>8.05</v>
      </c>
      <c r="E2671" s="830"/>
      <c r="F2671" s="830"/>
    </row>
    <row r="2672" ht="15.75" customHeight="1">
      <c r="A2672" s="812">
        <v>3477.0</v>
      </c>
      <c r="B2672" s="813" t="s">
        <v>11745</v>
      </c>
      <c r="C2672" s="828" t="s">
        <v>826</v>
      </c>
      <c r="D2672" s="829">
        <v>31.17</v>
      </c>
      <c r="E2672" s="830"/>
      <c r="F2672" s="830"/>
    </row>
    <row r="2673" ht="15.75" customHeight="1">
      <c r="A2673" s="812">
        <v>3478.0</v>
      </c>
      <c r="B2673" s="813" t="s">
        <v>11746</v>
      </c>
      <c r="C2673" s="828" t="s">
        <v>826</v>
      </c>
      <c r="D2673" s="829">
        <v>71.63</v>
      </c>
      <c r="E2673" s="830"/>
      <c r="F2673" s="830"/>
    </row>
    <row r="2674" ht="15.75" customHeight="1">
      <c r="A2674" s="812">
        <v>3525.0</v>
      </c>
      <c r="B2674" s="813" t="s">
        <v>11747</v>
      </c>
      <c r="C2674" s="828" t="s">
        <v>826</v>
      </c>
      <c r="D2674" s="829">
        <v>84.98</v>
      </c>
      <c r="E2674" s="830"/>
      <c r="F2674" s="830"/>
    </row>
    <row r="2675" ht="15.75" customHeight="1">
      <c r="A2675" s="812">
        <v>3511.0</v>
      </c>
      <c r="B2675" s="813" t="s">
        <v>11748</v>
      </c>
      <c r="C2675" s="828" t="s">
        <v>826</v>
      </c>
      <c r="D2675" s="829">
        <v>99.71</v>
      </c>
      <c r="E2675" s="830"/>
      <c r="F2675" s="830"/>
    </row>
    <row r="2676" ht="15.75" customHeight="1">
      <c r="A2676" s="812">
        <v>38917.0</v>
      </c>
      <c r="B2676" s="813" t="s">
        <v>11749</v>
      </c>
      <c r="C2676" s="828" t="s">
        <v>826</v>
      </c>
      <c r="D2676" s="829">
        <v>13.57</v>
      </c>
      <c r="E2676" s="830"/>
      <c r="F2676" s="830"/>
    </row>
    <row r="2677" ht="15.75" customHeight="1">
      <c r="A2677" s="812">
        <v>38919.0</v>
      </c>
      <c r="B2677" s="813" t="s">
        <v>11750</v>
      </c>
      <c r="C2677" s="828" t="s">
        <v>826</v>
      </c>
      <c r="D2677" s="829">
        <v>20.19</v>
      </c>
      <c r="E2677" s="830"/>
      <c r="F2677" s="830"/>
    </row>
    <row r="2678" ht="15.75" customHeight="1">
      <c r="A2678" s="812">
        <v>38922.0</v>
      </c>
      <c r="B2678" s="813" t="s">
        <v>11751</v>
      </c>
      <c r="C2678" s="828" t="s">
        <v>826</v>
      </c>
      <c r="D2678" s="829">
        <v>26.09</v>
      </c>
      <c r="E2678" s="830"/>
      <c r="F2678" s="830"/>
    </row>
    <row r="2679" ht="15.75" customHeight="1">
      <c r="A2679" s="812">
        <v>38921.0</v>
      </c>
      <c r="B2679" s="813" t="s">
        <v>11752</v>
      </c>
      <c r="C2679" s="828" t="s">
        <v>826</v>
      </c>
      <c r="D2679" s="829">
        <v>32.26</v>
      </c>
      <c r="E2679" s="830"/>
      <c r="F2679" s="830"/>
    </row>
    <row r="2680" ht="15.75" customHeight="1">
      <c r="A2680" s="812">
        <v>38918.0</v>
      </c>
      <c r="B2680" s="813" t="s">
        <v>11753</v>
      </c>
      <c r="C2680" s="828" t="s">
        <v>826</v>
      </c>
      <c r="D2680" s="829">
        <v>30.66</v>
      </c>
      <c r="E2680" s="830"/>
      <c r="F2680" s="830"/>
    </row>
    <row r="2681" ht="15.75" customHeight="1">
      <c r="A2681" s="812">
        <v>38920.0</v>
      </c>
      <c r="B2681" s="813" t="s">
        <v>11754</v>
      </c>
      <c r="C2681" s="828" t="s">
        <v>826</v>
      </c>
      <c r="D2681" s="829">
        <v>38.32</v>
      </c>
      <c r="E2681" s="830"/>
      <c r="F2681" s="830"/>
    </row>
    <row r="2682" ht="15.75" customHeight="1">
      <c r="A2682" s="812">
        <v>12032.0</v>
      </c>
      <c r="B2682" s="813" t="s">
        <v>11755</v>
      </c>
      <c r="C2682" s="828" t="s">
        <v>9554</v>
      </c>
      <c r="D2682" s="829">
        <v>43.55</v>
      </c>
      <c r="E2682" s="830"/>
      <c r="F2682" s="830"/>
    </row>
    <row r="2683" ht="15.75" customHeight="1">
      <c r="A2683" s="812">
        <v>12030.0</v>
      </c>
      <c r="B2683" s="813" t="s">
        <v>11756</v>
      </c>
      <c r="C2683" s="828" t="s">
        <v>9554</v>
      </c>
      <c r="D2683" s="829">
        <v>40.92</v>
      </c>
      <c r="E2683" s="830"/>
      <c r="F2683" s="830"/>
    </row>
    <row r="2684" ht="15.75" customHeight="1">
      <c r="A2684" s="812">
        <v>14157.0</v>
      </c>
      <c r="B2684" s="813" t="s">
        <v>11757</v>
      </c>
      <c r="C2684" s="828" t="s">
        <v>826</v>
      </c>
      <c r="D2684" s="829">
        <v>1.2</v>
      </c>
      <c r="E2684" s="830"/>
      <c r="F2684" s="830"/>
    </row>
    <row r="2685" ht="15.75" customHeight="1">
      <c r="A2685" s="812">
        <v>10908.0</v>
      </c>
      <c r="B2685" s="813" t="s">
        <v>11758</v>
      </c>
      <c r="C2685" s="828" t="s">
        <v>826</v>
      </c>
      <c r="D2685" s="829">
        <v>16.88</v>
      </c>
      <c r="E2685" s="830"/>
      <c r="F2685" s="830"/>
    </row>
    <row r="2686" ht="15.75" customHeight="1">
      <c r="A2686" s="812">
        <v>10909.0</v>
      </c>
      <c r="B2686" s="813" t="s">
        <v>11759</v>
      </c>
      <c r="C2686" s="828" t="s">
        <v>826</v>
      </c>
      <c r="D2686" s="829">
        <v>26.93</v>
      </c>
      <c r="E2686" s="830"/>
      <c r="F2686" s="830"/>
    </row>
    <row r="2687" ht="15.75" customHeight="1">
      <c r="A2687" s="812">
        <v>3669.0</v>
      </c>
      <c r="B2687" s="813" t="s">
        <v>11760</v>
      </c>
      <c r="C2687" s="828" t="s">
        <v>826</v>
      </c>
      <c r="D2687" s="829">
        <v>11.54</v>
      </c>
      <c r="E2687" s="830"/>
      <c r="F2687" s="830"/>
    </row>
    <row r="2688" ht="15.75" customHeight="1">
      <c r="A2688" s="812">
        <v>20138.0</v>
      </c>
      <c r="B2688" s="813" t="s">
        <v>11761</v>
      </c>
      <c r="C2688" s="828" t="s">
        <v>826</v>
      </c>
      <c r="D2688" s="829">
        <v>57.32</v>
      </c>
      <c r="E2688" s="830"/>
      <c r="F2688" s="830"/>
    </row>
    <row r="2689" ht="15.75" customHeight="1">
      <c r="A2689" s="812">
        <v>20139.0</v>
      </c>
      <c r="B2689" s="813" t="s">
        <v>11762</v>
      </c>
      <c r="C2689" s="828" t="s">
        <v>826</v>
      </c>
      <c r="D2689" s="829">
        <v>96.31</v>
      </c>
      <c r="E2689" s="830"/>
      <c r="F2689" s="830"/>
    </row>
    <row r="2690" ht="15.75" customHeight="1">
      <c r="A2690" s="812">
        <v>3668.0</v>
      </c>
      <c r="B2690" s="813" t="s">
        <v>11763</v>
      </c>
      <c r="C2690" s="828" t="s">
        <v>826</v>
      </c>
      <c r="D2690" s="829">
        <v>38.18</v>
      </c>
      <c r="E2690" s="830"/>
      <c r="F2690" s="830"/>
    </row>
    <row r="2691" ht="15.75" customHeight="1">
      <c r="A2691" s="812">
        <v>3656.0</v>
      </c>
      <c r="B2691" s="813" t="s">
        <v>11764</v>
      </c>
      <c r="C2691" s="828" t="s">
        <v>826</v>
      </c>
      <c r="D2691" s="829">
        <v>18.92</v>
      </c>
      <c r="E2691" s="830"/>
      <c r="F2691" s="830"/>
    </row>
    <row r="2692" ht="15.75" customHeight="1">
      <c r="A2692" s="812">
        <v>10911.0</v>
      </c>
      <c r="B2692" s="813" t="s">
        <v>11765</v>
      </c>
      <c r="C2692" s="828" t="s">
        <v>826</v>
      </c>
      <c r="D2692" s="829">
        <v>21.0</v>
      </c>
      <c r="E2692" s="830"/>
      <c r="F2692" s="830"/>
    </row>
    <row r="2693" ht="15.75" customHeight="1">
      <c r="A2693" s="812">
        <v>3654.0</v>
      </c>
      <c r="B2693" s="813" t="s">
        <v>11766</v>
      </c>
      <c r="C2693" s="828" t="s">
        <v>826</v>
      </c>
      <c r="D2693" s="829">
        <v>5.06</v>
      </c>
      <c r="E2693" s="830"/>
      <c r="F2693" s="830"/>
    </row>
    <row r="2694" ht="15.75" customHeight="1">
      <c r="A2694" s="812">
        <v>3664.0</v>
      </c>
      <c r="B2694" s="813" t="s">
        <v>11767</v>
      </c>
      <c r="C2694" s="828" t="s">
        <v>826</v>
      </c>
      <c r="D2694" s="829">
        <v>6.28</v>
      </c>
      <c r="E2694" s="830"/>
      <c r="F2694" s="830"/>
    </row>
    <row r="2695" ht="15.75" customHeight="1">
      <c r="A2695" s="812">
        <v>3657.0</v>
      </c>
      <c r="B2695" s="813" t="s">
        <v>11768</v>
      </c>
      <c r="C2695" s="828" t="s">
        <v>826</v>
      </c>
      <c r="D2695" s="829">
        <v>6.77</v>
      </c>
      <c r="E2695" s="830"/>
      <c r="F2695" s="830"/>
    </row>
    <row r="2696" ht="15.75" customHeight="1">
      <c r="A2696" s="812">
        <v>12625.0</v>
      </c>
      <c r="B2696" s="813" t="s">
        <v>11769</v>
      </c>
      <c r="C2696" s="828" t="s">
        <v>826</v>
      </c>
      <c r="D2696" s="829">
        <v>9.56</v>
      </c>
      <c r="E2696" s="830"/>
      <c r="F2696" s="830"/>
    </row>
    <row r="2697" ht="15.75" customHeight="1">
      <c r="A2697" s="812">
        <v>20136.0</v>
      </c>
      <c r="B2697" s="813" t="s">
        <v>11770</v>
      </c>
      <c r="C2697" s="828" t="s">
        <v>826</v>
      </c>
      <c r="D2697" s="829">
        <v>129.36</v>
      </c>
      <c r="E2697" s="830"/>
      <c r="F2697" s="830"/>
    </row>
    <row r="2698" ht="15.75" customHeight="1">
      <c r="A2698" s="812">
        <v>20144.0</v>
      </c>
      <c r="B2698" s="813" t="s">
        <v>11771</v>
      </c>
      <c r="C2698" s="828" t="s">
        <v>826</v>
      </c>
      <c r="D2698" s="829">
        <v>56.82</v>
      </c>
      <c r="E2698" s="830"/>
      <c r="F2698" s="830"/>
    </row>
    <row r="2699" ht="15.75" customHeight="1">
      <c r="A2699" s="812">
        <v>20143.0</v>
      </c>
      <c r="B2699" s="813" t="s">
        <v>11772</v>
      </c>
      <c r="C2699" s="828" t="s">
        <v>826</v>
      </c>
      <c r="D2699" s="829">
        <v>53.07</v>
      </c>
      <c r="E2699" s="830"/>
      <c r="F2699" s="830"/>
    </row>
    <row r="2700" ht="15.75" customHeight="1">
      <c r="A2700" s="812">
        <v>20145.0</v>
      </c>
      <c r="B2700" s="813" t="s">
        <v>11773</v>
      </c>
      <c r="C2700" s="828" t="s">
        <v>826</v>
      </c>
      <c r="D2700" s="829">
        <v>150.6</v>
      </c>
      <c r="E2700" s="830"/>
      <c r="F2700" s="830"/>
    </row>
    <row r="2701" ht="15.75" customHeight="1">
      <c r="A2701" s="812">
        <v>20146.0</v>
      </c>
      <c r="B2701" s="813" t="s">
        <v>11774</v>
      </c>
      <c r="C2701" s="828" t="s">
        <v>826</v>
      </c>
      <c r="D2701" s="829">
        <v>169.82</v>
      </c>
      <c r="E2701" s="830"/>
      <c r="F2701" s="830"/>
    </row>
    <row r="2702" ht="15.75" customHeight="1">
      <c r="A2702" s="812">
        <v>20140.0</v>
      </c>
      <c r="B2702" s="813" t="s">
        <v>11775</v>
      </c>
      <c r="C2702" s="828" t="s">
        <v>826</v>
      </c>
      <c r="D2702" s="829">
        <v>6.76</v>
      </c>
      <c r="E2702" s="830"/>
      <c r="F2702" s="830"/>
    </row>
    <row r="2703" ht="15.75" customHeight="1">
      <c r="A2703" s="812">
        <v>20141.0</v>
      </c>
      <c r="B2703" s="813" t="s">
        <v>11776</v>
      </c>
      <c r="C2703" s="828" t="s">
        <v>826</v>
      </c>
      <c r="D2703" s="829">
        <v>11.87</v>
      </c>
      <c r="E2703" s="830"/>
      <c r="F2703" s="830"/>
    </row>
    <row r="2704" ht="15.75" customHeight="1">
      <c r="A2704" s="812">
        <v>20142.0</v>
      </c>
      <c r="B2704" s="813" t="s">
        <v>11777</v>
      </c>
      <c r="C2704" s="828" t="s">
        <v>826</v>
      </c>
      <c r="D2704" s="829">
        <v>36.31</v>
      </c>
      <c r="E2704" s="830"/>
      <c r="F2704" s="830"/>
    </row>
    <row r="2705" ht="15.75" customHeight="1">
      <c r="A2705" s="812">
        <v>3670.0</v>
      </c>
      <c r="B2705" s="813" t="s">
        <v>11778</v>
      </c>
      <c r="C2705" s="828" t="s">
        <v>826</v>
      </c>
      <c r="D2705" s="829">
        <v>20.96</v>
      </c>
      <c r="E2705" s="830"/>
      <c r="F2705" s="830"/>
    </row>
    <row r="2706" ht="15.75" customHeight="1">
      <c r="A2706" s="812">
        <v>3666.0</v>
      </c>
      <c r="B2706" s="813" t="s">
        <v>11779</v>
      </c>
      <c r="C2706" s="828" t="s">
        <v>826</v>
      </c>
      <c r="D2706" s="829">
        <v>3.55</v>
      </c>
      <c r="E2706" s="830"/>
      <c r="F2706" s="830"/>
    </row>
    <row r="2707" ht="15.75" customHeight="1">
      <c r="A2707" s="812">
        <v>3659.0</v>
      </c>
      <c r="B2707" s="813" t="s">
        <v>11780</v>
      </c>
      <c r="C2707" s="828" t="s">
        <v>826</v>
      </c>
      <c r="D2707" s="829">
        <v>15.75</v>
      </c>
      <c r="E2707" s="830"/>
      <c r="F2707" s="830"/>
    </row>
    <row r="2708" ht="15.75" customHeight="1">
      <c r="A2708" s="812">
        <v>3660.0</v>
      </c>
      <c r="B2708" s="813" t="s">
        <v>11781</v>
      </c>
      <c r="C2708" s="828" t="s">
        <v>826</v>
      </c>
      <c r="D2708" s="829">
        <v>22.7</v>
      </c>
      <c r="E2708" s="830"/>
      <c r="F2708" s="830"/>
    </row>
    <row r="2709" ht="15.75" customHeight="1">
      <c r="A2709" s="812">
        <v>3662.0</v>
      </c>
      <c r="B2709" s="813" t="s">
        <v>11782</v>
      </c>
      <c r="C2709" s="828" t="s">
        <v>826</v>
      </c>
      <c r="D2709" s="829">
        <v>8.57</v>
      </c>
      <c r="E2709" s="830"/>
      <c r="F2709" s="830"/>
    </row>
    <row r="2710" ht="15.75" customHeight="1">
      <c r="A2710" s="812">
        <v>3661.0</v>
      </c>
      <c r="B2710" s="813" t="s">
        <v>11783</v>
      </c>
      <c r="C2710" s="828" t="s">
        <v>826</v>
      </c>
      <c r="D2710" s="829">
        <v>12.62</v>
      </c>
      <c r="E2710" s="830"/>
      <c r="F2710" s="830"/>
    </row>
    <row r="2711" ht="15.75" customHeight="1">
      <c r="A2711" s="812">
        <v>3658.0</v>
      </c>
      <c r="B2711" s="813" t="s">
        <v>11784</v>
      </c>
      <c r="C2711" s="828" t="s">
        <v>826</v>
      </c>
      <c r="D2711" s="829">
        <v>16.06</v>
      </c>
      <c r="E2711" s="830"/>
      <c r="F2711" s="830"/>
    </row>
    <row r="2712" ht="15.75" customHeight="1">
      <c r="A2712" s="812">
        <v>3653.0</v>
      </c>
      <c r="B2712" s="813" t="s">
        <v>11785</v>
      </c>
      <c r="C2712" s="828" t="s">
        <v>826</v>
      </c>
      <c r="D2712" s="829">
        <v>102.16</v>
      </c>
      <c r="E2712" s="830"/>
      <c r="F2712" s="830"/>
    </row>
    <row r="2713" ht="15.75" customHeight="1">
      <c r="A2713" s="812">
        <v>3649.0</v>
      </c>
      <c r="B2713" s="813" t="s">
        <v>11786</v>
      </c>
      <c r="C2713" s="828" t="s">
        <v>826</v>
      </c>
      <c r="D2713" s="829">
        <v>211.6</v>
      </c>
      <c r="E2713" s="830"/>
      <c r="F2713" s="830"/>
    </row>
    <row r="2714" ht="15.75" customHeight="1">
      <c r="A2714" s="812">
        <v>42696.0</v>
      </c>
      <c r="B2714" s="813" t="s">
        <v>11787</v>
      </c>
      <c r="C2714" s="828" t="s">
        <v>826</v>
      </c>
      <c r="D2714" s="829">
        <v>592.05</v>
      </c>
      <c r="E2714" s="830"/>
      <c r="F2714" s="830"/>
    </row>
    <row r="2715" ht="15.75" customHeight="1">
      <c r="A2715" s="812">
        <v>42697.0</v>
      </c>
      <c r="B2715" s="813" t="s">
        <v>11788</v>
      </c>
      <c r="C2715" s="828" t="s">
        <v>826</v>
      </c>
      <c r="D2715" s="829">
        <v>891.64</v>
      </c>
      <c r="E2715" s="830"/>
      <c r="F2715" s="830"/>
    </row>
    <row r="2716" ht="15.75" customHeight="1">
      <c r="A2716" s="812">
        <v>42698.0</v>
      </c>
      <c r="B2716" s="813" t="s">
        <v>11789</v>
      </c>
      <c r="C2716" s="828" t="s">
        <v>826</v>
      </c>
      <c r="D2716" s="829">
        <v>1242.02</v>
      </c>
      <c r="E2716" s="830"/>
      <c r="F2716" s="830"/>
    </row>
    <row r="2717" ht="15.75" customHeight="1">
      <c r="A2717" s="812">
        <v>39875.0</v>
      </c>
      <c r="B2717" s="813" t="s">
        <v>11790</v>
      </c>
      <c r="C2717" s="828" t="s">
        <v>826</v>
      </c>
      <c r="D2717" s="829">
        <v>464.2</v>
      </c>
      <c r="E2717" s="830"/>
      <c r="F2717" s="830"/>
    </row>
    <row r="2718" ht="15.75" customHeight="1">
      <c r="A2718" s="812">
        <v>39876.0</v>
      </c>
      <c r="B2718" s="813" t="s">
        <v>11791</v>
      </c>
      <c r="C2718" s="828" t="s">
        <v>826</v>
      </c>
      <c r="D2718" s="829">
        <v>581.18</v>
      </c>
      <c r="E2718" s="830"/>
      <c r="F2718" s="830"/>
    </row>
    <row r="2719" ht="15.75" customHeight="1">
      <c r="A2719" s="812">
        <v>39877.0</v>
      </c>
      <c r="B2719" s="813" t="s">
        <v>11792</v>
      </c>
      <c r="C2719" s="828" t="s">
        <v>826</v>
      </c>
      <c r="D2719" s="829">
        <v>806.07</v>
      </c>
      <c r="E2719" s="830"/>
      <c r="F2719" s="830"/>
    </row>
    <row r="2720" ht="15.75" customHeight="1">
      <c r="A2720" s="812">
        <v>39878.0</v>
      </c>
      <c r="B2720" s="813" t="s">
        <v>11793</v>
      </c>
      <c r="C2720" s="828" t="s">
        <v>826</v>
      </c>
      <c r="D2720" s="829">
        <v>1064.68</v>
      </c>
      <c r="E2720" s="830"/>
      <c r="F2720" s="830"/>
    </row>
    <row r="2721" ht="15.75" customHeight="1">
      <c r="A2721" s="812">
        <v>39872.0</v>
      </c>
      <c r="B2721" s="813" t="s">
        <v>11794</v>
      </c>
      <c r="C2721" s="828" t="s">
        <v>826</v>
      </c>
      <c r="D2721" s="829">
        <v>318.33</v>
      </c>
      <c r="E2721" s="830"/>
      <c r="F2721" s="830"/>
    </row>
    <row r="2722" ht="15.75" customHeight="1">
      <c r="A2722" s="812">
        <v>39873.0</v>
      </c>
      <c r="B2722" s="813" t="s">
        <v>11795</v>
      </c>
      <c r="C2722" s="828" t="s">
        <v>826</v>
      </c>
      <c r="D2722" s="829">
        <v>369.25</v>
      </c>
      <c r="E2722" s="830"/>
      <c r="F2722" s="830"/>
    </row>
    <row r="2723" ht="15.75" customHeight="1">
      <c r="A2723" s="812">
        <v>39874.0</v>
      </c>
      <c r="B2723" s="813" t="s">
        <v>11796</v>
      </c>
      <c r="C2723" s="828" t="s">
        <v>826</v>
      </c>
      <c r="D2723" s="829">
        <v>405.57</v>
      </c>
      <c r="E2723" s="830"/>
      <c r="F2723" s="830"/>
    </row>
    <row r="2724" ht="15.75" customHeight="1">
      <c r="A2724" s="812">
        <v>3674.0</v>
      </c>
      <c r="B2724" s="813" t="s">
        <v>11797</v>
      </c>
      <c r="C2724" s="828" t="s">
        <v>735</v>
      </c>
      <c r="D2724" s="829">
        <v>114.74</v>
      </c>
      <c r="E2724" s="830"/>
      <c r="F2724" s="830"/>
    </row>
    <row r="2725" ht="15.75" customHeight="1">
      <c r="A2725" s="812">
        <v>3681.0</v>
      </c>
      <c r="B2725" s="813" t="s">
        <v>11798</v>
      </c>
      <c r="C2725" s="828" t="s">
        <v>735</v>
      </c>
      <c r="D2725" s="829">
        <v>170.72</v>
      </c>
      <c r="E2725" s="830"/>
      <c r="F2725" s="830"/>
    </row>
    <row r="2726" ht="15.75" customHeight="1">
      <c r="A2726" s="812">
        <v>3676.0</v>
      </c>
      <c r="B2726" s="813" t="s">
        <v>11799</v>
      </c>
      <c r="C2726" s="828" t="s">
        <v>735</v>
      </c>
      <c r="D2726" s="829">
        <v>642.47</v>
      </c>
      <c r="E2726" s="830"/>
      <c r="F2726" s="830"/>
    </row>
    <row r="2727" ht="15.75" customHeight="1">
      <c r="A2727" s="812">
        <v>3679.0</v>
      </c>
      <c r="B2727" s="813" t="s">
        <v>11800</v>
      </c>
      <c r="C2727" s="828" t="s">
        <v>735</v>
      </c>
      <c r="D2727" s="829">
        <v>531.53</v>
      </c>
      <c r="E2727" s="830"/>
      <c r="F2727" s="830"/>
    </row>
    <row r="2728" ht="15.75" customHeight="1">
      <c r="A2728" s="812">
        <v>3672.0</v>
      </c>
      <c r="B2728" s="813" t="s">
        <v>11801</v>
      </c>
      <c r="C2728" s="828" t="s">
        <v>735</v>
      </c>
      <c r="D2728" s="829">
        <v>1.81</v>
      </c>
      <c r="E2728" s="830"/>
      <c r="F2728" s="830"/>
    </row>
    <row r="2729" ht="15.75" customHeight="1">
      <c r="A2729" s="812">
        <v>3671.0</v>
      </c>
      <c r="B2729" s="813" t="s">
        <v>11802</v>
      </c>
      <c r="C2729" s="828" t="s">
        <v>735</v>
      </c>
      <c r="D2729" s="829">
        <v>1.71</v>
      </c>
      <c r="E2729" s="830"/>
      <c r="F2729" s="830"/>
    </row>
    <row r="2730" ht="15.75" customHeight="1">
      <c r="A2730" s="812">
        <v>3673.0</v>
      </c>
      <c r="B2730" s="813" t="s">
        <v>11803</v>
      </c>
      <c r="C2730" s="828" t="s">
        <v>735</v>
      </c>
      <c r="D2730" s="829">
        <v>2.68</v>
      </c>
      <c r="E2730" s="830"/>
      <c r="F2730" s="830"/>
    </row>
    <row r="2731" ht="15.75" customHeight="1">
      <c r="A2731" s="812">
        <v>38394.0</v>
      </c>
      <c r="B2731" s="813" t="s">
        <v>11804</v>
      </c>
      <c r="C2731" s="828" t="s">
        <v>826</v>
      </c>
      <c r="D2731" s="829">
        <v>241.48</v>
      </c>
      <c r="E2731" s="830"/>
      <c r="F2731" s="830"/>
    </row>
    <row r="2732" ht="15.75" customHeight="1">
      <c r="A2732" s="812">
        <v>3729.0</v>
      </c>
      <c r="B2732" s="813" t="s">
        <v>11805</v>
      </c>
      <c r="C2732" s="828" t="s">
        <v>826</v>
      </c>
      <c r="D2732" s="829">
        <v>84.56</v>
      </c>
      <c r="E2732" s="830"/>
      <c r="F2732" s="830"/>
    </row>
    <row r="2733" ht="15.75" customHeight="1">
      <c r="A2733" s="812">
        <v>39357.0</v>
      </c>
      <c r="B2733" s="813" t="s">
        <v>11806</v>
      </c>
      <c r="C2733" s="828" t="s">
        <v>826</v>
      </c>
      <c r="D2733" s="829">
        <v>123.3</v>
      </c>
      <c r="E2733" s="830"/>
      <c r="F2733" s="830"/>
    </row>
    <row r="2734" ht="15.75" customHeight="1">
      <c r="A2734" s="812">
        <v>39358.0</v>
      </c>
      <c r="B2734" s="813" t="s">
        <v>11807</v>
      </c>
      <c r="C2734" s="828" t="s">
        <v>826</v>
      </c>
      <c r="D2734" s="829">
        <v>135.2</v>
      </c>
      <c r="E2734" s="830"/>
      <c r="F2734" s="830"/>
    </row>
    <row r="2735" ht="15.75" customHeight="1">
      <c r="A2735" s="812">
        <v>39356.0</v>
      </c>
      <c r="B2735" s="813" t="s">
        <v>11808</v>
      </c>
      <c r="C2735" s="828" t="s">
        <v>826</v>
      </c>
      <c r="D2735" s="829">
        <v>230.66</v>
      </c>
      <c r="E2735" s="830"/>
      <c r="F2735" s="830"/>
    </row>
    <row r="2736" ht="15.75" customHeight="1">
      <c r="A2736" s="812">
        <v>39355.0</v>
      </c>
      <c r="B2736" s="813" t="s">
        <v>11809</v>
      </c>
      <c r="C2736" s="828" t="s">
        <v>826</v>
      </c>
      <c r="D2736" s="829">
        <v>198.49</v>
      </c>
      <c r="E2736" s="830"/>
      <c r="F2736" s="830"/>
    </row>
    <row r="2737" ht="15.75" customHeight="1">
      <c r="A2737" s="812">
        <v>39353.0</v>
      </c>
      <c r="B2737" s="813" t="s">
        <v>11810</v>
      </c>
      <c r="C2737" s="828" t="s">
        <v>826</v>
      </c>
      <c r="D2737" s="829">
        <v>272.2</v>
      </c>
      <c r="E2737" s="830"/>
      <c r="F2737" s="830"/>
    </row>
    <row r="2738" ht="15.75" customHeight="1">
      <c r="A2738" s="812">
        <v>39354.0</v>
      </c>
      <c r="B2738" s="813" t="s">
        <v>11811</v>
      </c>
      <c r="C2738" s="828" t="s">
        <v>826</v>
      </c>
      <c r="D2738" s="829">
        <v>271.28</v>
      </c>
      <c r="E2738" s="830"/>
      <c r="F2738" s="830"/>
    </row>
    <row r="2739" ht="15.75" customHeight="1">
      <c r="A2739" s="812">
        <v>39398.0</v>
      </c>
      <c r="B2739" s="813" t="s">
        <v>11812</v>
      </c>
      <c r="C2739" s="828" t="s">
        <v>826</v>
      </c>
      <c r="D2739" s="829">
        <v>125.14</v>
      </c>
      <c r="E2739" s="830"/>
      <c r="F2739" s="830"/>
    </row>
    <row r="2740" ht="15.75" customHeight="1">
      <c r="A2740" s="812">
        <v>13343.0</v>
      </c>
      <c r="B2740" s="813" t="s">
        <v>11813</v>
      </c>
      <c r="C2740" s="828" t="s">
        <v>826</v>
      </c>
      <c r="D2740" s="829">
        <v>34.0</v>
      </c>
      <c r="E2740" s="830"/>
      <c r="F2740" s="830"/>
    </row>
    <row r="2741" ht="15.75" customHeight="1">
      <c r="A2741" s="812">
        <v>12118.0</v>
      </c>
      <c r="B2741" s="813" t="s">
        <v>11814</v>
      </c>
      <c r="C2741" s="828" t="s">
        <v>826</v>
      </c>
      <c r="D2741" s="829">
        <v>23.39</v>
      </c>
      <c r="E2741" s="830"/>
      <c r="F2741" s="830"/>
    </row>
    <row r="2742" ht="15.75" customHeight="1">
      <c r="A2742" s="812">
        <v>39482.0</v>
      </c>
      <c r="B2742" s="813" t="s">
        <v>11815</v>
      </c>
      <c r="C2742" s="828" t="s">
        <v>826</v>
      </c>
      <c r="D2742" s="829">
        <v>399.39</v>
      </c>
      <c r="E2742" s="830"/>
      <c r="F2742" s="830"/>
    </row>
    <row r="2743" ht="15.75" customHeight="1">
      <c r="A2743" s="812">
        <v>39486.0</v>
      </c>
      <c r="B2743" s="813" t="s">
        <v>11816</v>
      </c>
      <c r="C2743" s="828" t="s">
        <v>826</v>
      </c>
      <c r="D2743" s="829">
        <v>325.96</v>
      </c>
      <c r="E2743" s="830"/>
      <c r="F2743" s="830"/>
    </row>
    <row r="2744" ht="15.75" customHeight="1">
      <c r="A2744" s="812">
        <v>39484.0</v>
      </c>
      <c r="B2744" s="813" t="s">
        <v>11817</v>
      </c>
      <c r="C2744" s="828" t="s">
        <v>826</v>
      </c>
      <c r="D2744" s="829">
        <v>399.39</v>
      </c>
      <c r="E2744" s="830"/>
      <c r="F2744" s="830"/>
    </row>
    <row r="2745" ht="15.75" customHeight="1">
      <c r="A2745" s="812">
        <v>39488.0</v>
      </c>
      <c r="B2745" s="813" t="s">
        <v>11818</v>
      </c>
      <c r="C2745" s="828" t="s">
        <v>826</v>
      </c>
      <c r="D2745" s="829">
        <v>331.29</v>
      </c>
      <c r="E2745" s="830"/>
      <c r="F2745" s="830"/>
    </row>
    <row r="2746" ht="15.75" customHeight="1">
      <c r="A2746" s="812">
        <v>39485.0</v>
      </c>
      <c r="B2746" s="813" t="s">
        <v>11819</v>
      </c>
      <c r="C2746" s="828" t="s">
        <v>826</v>
      </c>
      <c r="D2746" s="829">
        <v>399.39</v>
      </c>
      <c r="E2746" s="830"/>
      <c r="F2746" s="830"/>
    </row>
    <row r="2747" ht="15.75" customHeight="1">
      <c r="A2747" s="812">
        <v>39489.0</v>
      </c>
      <c r="B2747" s="813" t="s">
        <v>11820</v>
      </c>
      <c r="C2747" s="828" t="s">
        <v>826</v>
      </c>
      <c r="D2747" s="829">
        <v>336.91</v>
      </c>
      <c r="E2747" s="830"/>
      <c r="F2747" s="830"/>
    </row>
    <row r="2748" ht="15.75" customHeight="1">
      <c r="A2748" s="812">
        <v>39490.0</v>
      </c>
      <c r="B2748" s="813" t="s">
        <v>11821</v>
      </c>
      <c r="C2748" s="828" t="s">
        <v>826</v>
      </c>
      <c r="D2748" s="829">
        <v>502.04</v>
      </c>
      <c r="E2748" s="830"/>
      <c r="F2748" s="830"/>
    </row>
    <row r="2749" ht="15.75" customHeight="1">
      <c r="A2749" s="812">
        <v>39494.0</v>
      </c>
      <c r="B2749" s="813" t="s">
        <v>11822</v>
      </c>
      <c r="C2749" s="828" t="s">
        <v>826</v>
      </c>
      <c r="D2749" s="829">
        <v>360.51</v>
      </c>
      <c r="E2749" s="830"/>
      <c r="F2749" s="830"/>
    </row>
    <row r="2750" ht="15.75" customHeight="1">
      <c r="A2750" s="812">
        <v>39495.0</v>
      </c>
      <c r="B2750" s="813" t="s">
        <v>11823</v>
      </c>
      <c r="C2750" s="828" t="s">
        <v>826</v>
      </c>
      <c r="D2750" s="829">
        <v>406.25</v>
      </c>
      <c r="E2750" s="830"/>
      <c r="F2750" s="830"/>
    </row>
    <row r="2751" ht="15.75" customHeight="1">
      <c r="A2751" s="812">
        <v>39496.0</v>
      </c>
      <c r="B2751" s="813" t="s">
        <v>11824</v>
      </c>
      <c r="C2751" s="828" t="s">
        <v>826</v>
      </c>
      <c r="D2751" s="829">
        <v>446.87</v>
      </c>
      <c r="E2751" s="830"/>
      <c r="F2751" s="830"/>
    </row>
    <row r="2752" ht="15.75" customHeight="1">
      <c r="A2752" s="812">
        <v>39492.0</v>
      </c>
      <c r="B2752" s="813" t="s">
        <v>11825</v>
      </c>
      <c r="C2752" s="828" t="s">
        <v>826</v>
      </c>
      <c r="D2752" s="829">
        <v>517.35</v>
      </c>
      <c r="E2752" s="830"/>
      <c r="F2752" s="830"/>
    </row>
    <row r="2753" ht="15.75" customHeight="1">
      <c r="A2753" s="812">
        <v>39497.0</v>
      </c>
      <c r="B2753" s="813" t="s">
        <v>11826</v>
      </c>
      <c r="C2753" s="828" t="s">
        <v>826</v>
      </c>
      <c r="D2753" s="829">
        <v>467.3</v>
      </c>
      <c r="E2753" s="830"/>
      <c r="F2753" s="830"/>
    </row>
    <row r="2754" ht="15.75" customHeight="1">
      <c r="A2754" s="812">
        <v>39493.0</v>
      </c>
      <c r="B2754" s="813" t="s">
        <v>11827</v>
      </c>
      <c r="C2754" s="828" t="s">
        <v>826</v>
      </c>
      <c r="D2754" s="829">
        <v>554.91</v>
      </c>
      <c r="E2754" s="830"/>
      <c r="F2754" s="830"/>
    </row>
    <row r="2755" ht="15.75" customHeight="1">
      <c r="A2755" s="812">
        <v>39500.0</v>
      </c>
      <c r="B2755" s="813" t="s">
        <v>11828</v>
      </c>
      <c r="C2755" s="828" t="s">
        <v>826</v>
      </c>
      <c r="D2755" s="829">
        <v>605.45</v>
      </c>
      <c r="E2755" s="830"/>
      <c r="F2755" s="830"/>
    </row>
    <row r="2756" ht="15.75" customHeight="1">
      <c r="A2756" s="812">
        <v>39498.0</v>
      </c>
      <c r="B2756" s="813" t="s">
        <v>11829</v>
      </c>
      <c r="C2756" s="828" t="s">
        <v>826</v>
      </c>
      <c r="D2756" s="829">
        <v>746.72</v>
      </c>
      <c r="E2756" s="830"/>
      <c r="F2756" s="830"/>
    </row>
    <row r="2757" ht="15.75" customHeight="1">
      <c r="A2757" s="812">
        <v>43628.0</v>
      </c>
      <c r="B2757" s="813" t="s">
        <v>11830</v>
      </c>
      <c r="C2757" s="828" t="s">
        <v>826</v>
      </c>
      <c r="D2757" s="829">
        <v>588.58</v>
      </c>
      <c r="E2757" s="830"/>
      <c r="F2757" s="830"/>
    </row>
    <row r="2758" ht="15.75" customHeight="1">
      <c r="A2758" s="812">
        <v>39501.0</v>
      </c>
      <c r="B2758" s="813" t="s">
        <v>11831</v>
      </c>
      <c r="C2758" s="828" t="s">
        <v>826</v>
      </c>
      <c r="D2758" s="829">
        <v>621.85</v>
      </c>
      <c r="E2758" s="830"/>
      <c r="F2758" s="830"/>
    </row>
    <row r="2759" ht="15.75" customHeight="1">
      <c r="A2759" s="812">
        <v>39499.0</v>
      </c>
      <c r="B2759" s="813" t="s">
        <v>11832</v>
      </c>
      <c r="C2759" s="828" t="s">
        <v>826</v>
      </c>
      <c r="D2759" s="829">
        <v>757.33</v>
      </c>
      <c r="E2759" s="830"/>
      <c r="F2759" s="830"/>
    </row>
    <row r="2760" ht="15.75" customHeight="1">
      <c r="A2760" s="812">
        <v>43621.0</v>
      </c>
      <c r="B2760" s="813" t="s">
        <v>11833</v>
      </c>
      <c r="C2760" s="828" t="s">
        <v>826</v>
      </c>
      <c r="D2760" s="829">
        <v>625.36</v>
      </c>
      <c r="E2760" s="830"/>
      <c r="F2760" s="830"/>
    </row>
    <row r="2761" ht="15.75" customHeight="1">
      <c r="A2761" s="812">
        <v>3731.0</v>
      </c>
      <c r="B2761" s="813" t="s">
        <v>11834</v>
      </c>
      <c r="C2761" s="828" t="s">
        <v>1700</v>
      </c>
      <c r="D2761" s="829">
        <v>40.0</v>
      </c>
      <c r="E2761" s="830"/>
      <c r="F2761" s="830"/>
    </row>
    <row r="2762" ht="15.75" customHeight="1">
      <c r="A2762" s="812">
        <v>3733.0</v>
      </c>
      <c r="B2762" s="813" t="s">
        <v>11835</v>
      </c>
      <c r="C2762" s="828" t="s">
        <v>1700</v>
      </c>
      <c r="D2762" s="829">
        <v>43.09</v>
      </c>
      <c r="E2762" s="830"/>
      <c r="F2762" s="830"/>
    </row>
    <row r="2763" ht="15.75" customHeight="1">
      <c r="A2763" s="812">
        <v>38137.0</v>
      </c>
      <c r="B2763" s="813" t="s">
        <v>11836</v>
      </c>
      <c r="C2763" s="828" t="s">
        <v>1700</v>
      </c>
      <c r="D2763" s="829">
        <v>40.23</v>
      </c>
      <c r="E2763" s="830"/>
      <c r="F2763" s="830"/>
    </row>
    <row r="2764" ht="15.75" customHeight="1">
      <c r="A2764" s="812">
        <v>38135.0</v>
      </c>
      <c r="B2764" s="813" t="s">
        <v>11837</v>
      </c>
      <c r="C2764" s="828" t="s">
        <v>1700</v>
      </c>
      <c r="D2764" s="829">
        <v>51.0</v>
      </c>
      <c r="E2764" s="830"/>
      <c r="F2764" s="830"/>
    </row>
    <row r="2765" ht="15.75" customHeight="1">
      <c r="A2765" s="812">
        <v>38138.0</v>
      </c>
      <c r="B2765" s="813" t="s">
        <v>11838</v>
      </c>
      <c r="C2765" s="828" t="s">
        <v>1700</v>
      </c>
      <c r="D2765" s="829">
        <v>39.51</v>
      </c>
      <c r="E2765" s="830"/>
      <c r="F2765" s="830"/>
    </row>
    <row r="2766" ht="15.75" customHeight="1">
      <c r="A2766" s="812">
        <v>3745.0</v>
      </c>
      <c r="B2766" s="813" t="s">
        <v>11839</v>
      </c>
      <c r="C2766" s="828" t="s">
        <v>1700</v>
      </c>
      <c r="D2766" s="829">
        <v>48.61</v>
      </c>
      <c r="E2766" s="830"/>
      <c r="F2766" s="830"/>
    </row>
    <row r="2767" ht="15.75" customHeight="1">
      <c r="A2767" s="812">
        <v>3736.0</v>
      </c>
      <c r="B2767" s="813" t="s">
        <v>11840</v>
      </c>
      <c r="C2767" s="828" t="s">
        <v>1700</v>
      </c>
      <c r="D2767" s="829">
        <v>43.25</v>
      </c>
      <c r="E2767" s="830"/>
      <c r="F2767" s="830"/>
    </row>
    <row r="2768" ht="15.75" customHeight="1">
      <c r="A2768" s="812">
        <v>3741.0</v>
      </c>
      <c r="B2768" s="813" t="s">
        <v>11841</v>
      </c>
      <c r="C2768" s="828" t="s">
        <v>1700</v>
      </c>
      <c r="D2768" s="829">
        <v>45.08</v>
      </c>
      <c r="E2768" s="830"/>
      <c r="F2768" s="830"/>
    </row>
    <row r="2769" ht="15.75" customHeight="1">
      <c r="A2769" s="812">
        <v>3747.0</v>
      </c>
      <c r="B2769" s="813" t="s">
        <v>11842</v>
      </c>
      <c r="C2769" s="828" t="s">
        <v>1700</v>
      </c>
      <c r="D2769" s="829">
        <v>49.45</v>
      </c>
      <c r="E2769" s="830"/>
      <c r="F2769" s="830"/>
    </row>
    <row r="2770" ht="15.75" customHeight="1">
      <c r="A2770" s="812">
        <v>3743.0</v>
      </c>
      <c r="B2770" s="813" t="s">
        <v>11843</v>
      </c>
      <c r="C2770" s="828" t="s">
        <v>1700</v>
      </c>
      <c r="D2770" s="829">
        <v>44.92</v>
      </c>
      <c r="E2770" s="830"/>
      <c r="F2770" s="830"/>
    </row>
    <row r="2771" ht="15.75" customHeight="1">
      <c r="A2771" s="812">
        <v>3744.0</v>
      </c>
      <c r="B2771" s="813" t="s">
        <v>11844</v>
      </c>
      <c r="C2771" s="828" t="s">
        <v>1700</v>
      </c>
      <c r="D2771" s="829">
        <v>49.45</v>
      </c>
      <c r="E2771" s="830"/>
      <c r="F2771" s="830"/>
    </row>
    <row r="2772" ht="15.75" customHeight="1">
      <c r="A2772" s="812">
        <v>3739.0</v>
      </c>
      <c r="B2772" s="813" t="s">
        <v>11845</v>
      </c>
      <c r="C2772" s="828" t="s">
        <v>1700</v>
      </c>
      <c r="D2772" s="829">
        <v>51.96</v>
      </c>
      <c r="E2772" s="830"/>
      <c r="F2772" s="830"/>
    </row>
    <row r="2773" ht="15.75" customHeight="1">
      <c r="A2773" s="812">
        <v>3737.0</v>
      </c>
      <c r="B2773" s="813" t="s">
        <v>11846</v>
      </c>
      <c r="C2773" s="828" t="s">
        <v>1700</v>
      </c>
      <c r="D2773" s="829">
        <v>54.48</v>
      </c>
      <c r="E2773" s="830"/>
      <c r="F2773" s="830"/>
    </row>
    <row r="2774" ht="15.75" customHeight="1">
      <c r="A2774" s="812">
        <v>3738.0</v>
      </c>
      <c r="B2774" s="813" t="s">
        <v>11847</v>
      </c>
      <c r="C2774" s="828" t="s">
        <v>1700</v>
      </c>
      <c r="D2774" s="829">
        <v>62.86</v>
      </c>
      <c r="E2774" s="830"/>
      <c r="F2774" s="830"/>
    </row>
    <row r="2775" ht="15.75" customHeight="1">
      <c r="A2775" s="812">
        <v>11649.0</v>
      </c>
      <c r="B2775" s="813" t="s">
        <v>11848</v>
      </c>
      <c r="C2775" s="828" t="s">
        <v>826</v>
      </c>
      <c r="D2775" s="829">
        <v>358.74</v>
      </c>
      <c r="E2775" s="830"/>
      <c r="F2775" s="830"/>
    </row>
    <row r="2776" ht="15.75" customHeight="1">
      <c r="A2776" s="812">
        <v>11650.0</v>
      </c>
      <c r="B2776" s="813" t="s">
        <v>11849</v>
      </c>
      <c r="C2776" s="828" t="s">
        <v>826</v>
      </c>
      <c r="D2776" s="829">
        <v>611.45</v>
      </c>
      <c r="E2776" s="830"/>
      <c r="F2776" s="830"/>
    </row>
    <row r="2777" ht="15.75" customHeight="1">
      <c r="A2777" s="812">
        <v>3742.0</v>
      </c>
      <c r="B2777" s="813" t="s">
        <v>11850</v>
      </c>
      <c r="C2777" s="828" t="s">
        <v>1700</v>
      </c>
      <c r="D2777" s="829">
        <v>65.21</v>
      </c>
      <c r="E2777" s="830"/>
      <c r="F2777" s="830"/>
    </row>
    <row r="2778" ht="15.75" customHeight="1">
      <c r="A2778" s="812">
        <v>3746.0</v>
      </c>
      <c r="B2778" s="813" t="s">
        <v>11851</v>
      </c>
      <c r="C2778" s="828" t="s">
        <v>1700</v>
      </c>
      <c r="D2778" s="829">
        <v>76.14</v>
      </c>
      <c r="E2778" s="830"/>
      <c r="F2778" s="830"/>
    </row>
    <row r="2779" ht="15.75" customHeight="1">
      <c r="A2779" s="812">
        <v>21106.0</v>
      </c>
      <c r="B2779" s="813" t="s">
        <v>11852</v>
      </c>
      <c r="C2779" s="828" t="s">
        <v>2236</v>
      </c>
      <c r="D2779" s="829">
        <v>34.79</v>
      </c>
      <c r="E2779" s="830"/>
      <c r="F2779" s="830"/>
    </row>
    <row r="2780" ht="15.75" customHeight="1">
      <c r="A2780" s="812">
        <v>3755.0</v>
      </c>
      <c r="B2780" s="813" t="s">
        <v>11853</v>
      </c>
      <c r="C2780" s="828" t="s">
        <v>826</v>
      </c>
      <c r="D2780" s="829">
        <v>26.28</v>
      </c>
      <c r="E2780" s="830"/>
      <c r="F2780" s="830"/>
    </row>
    <row r="2781" ht="15.75" customHeight="1">
      <c r="A2781" s="812">
        <v>3750.0</v>
      </c>
      <c r="B2781" s="813" t="s">
        <v>11854</v>
      </c>
      <c r="C2781" s="828" t="s">
        <v>826</v>
      </c>
      <c r="D2781" s="829">
        <v>35.34</v>
      </c>
      <c r="E2781" s="830"/>
      <c r="F2781" s="830"/>
    </row>
    <row r="2782" ht="15.75" customHeight="1">
      <c r="A2782" s="812">
        <v>3756.0</v>
      </c>
      <c r="B2782" s="813" t="s">
        <v>11855</v>
      </c>
      <c r="C2782" s="828" t="s">
        <v>826</v>
      </c>
      <c r="D2782" s="829">
        <v>66.04</v>
      </c>
      <c r="E2782" s="830"/>
      <c r="F2782" s="830"/>
    </row>
    <row r="2783" ht="15.75" customHeight="1">
      <c r="A2783" s="812">
        <v>38191.0</v>
      </c>
      <c r="B2783" s="813" t="s">
        <v>11856</v>
      </c>
      <c r="C2783" s="828" t="s">
        <v>826</v>
      </c>
      <c r="D2783" s="829">
        <v>14.56</v>
      </c>
      <c r="E2783" s="830"/>
      <c r="F2783" s="830"/>
    </row>
    <row r="2784" ht="15.75" customHeight="1">
      <c r="A2784" s="812">
        <v>39381.0</v>
      </c>
      <c r="B2784" s="813" t="s">
        <v>11857</v>
      </c>
      <c r="C2784" s="828" t="s">
        <v>826</v>
      </c>
      <c r="D2784" s="829">
        <v>13.58</v>
      </c>
      <c r="E2784" s="830"/>
      <c r="F2784" s="830"/>
    </row>
    <row r="2785" ht="15.75" customHeight="1">
      <c r="A2785" s="812">
        <v>38780.0</v>
      </c>
      <c r="B2785" s="813" t="s">
        <v>11858</v>
      </c>
      <c r="C2785" s="828" t="s">
        <v>826</v>
      </c>
      <c r="D2785" s="829">
        <v>16.62</v>
      </c>
      <c r="E2785" s="830"/>
      <c r="F2785" s="830"/>
    </row>
    <row r="2786" ht="15.75" customHeight="1">
      <c r="A2786" s="812">
        <v>39377.0</v>
      </c>
      <c r="B2786" s="813" t="s">
        <v>11859</v>
      </c>
      <c r="C2786" s="828" t="s">
        <v>826</v>
      </c>
      <c r="D2786" s="829">
        <v>195.63</v>
      </c>
      <c r="E2786" s="830"/>
      <c r="F2786" s="830"/>
    </row>
    <row r="2787" ht="15.75" customHeight="1">
      <c r="A2787" s="812">
        <v>38781.0</v>
      </c>
      <c r="B2787" s="813" t="s">
        <v>11860</v>
      </c>
      <c r="C2787" s="828" t="s">
        <v>826</v>
      </c>
      <c r="D2787" s="829">
        <v>56.11</v>
      </c>
      <c r="E2787" s="830"/>
      <c r="F2787" s="830"/>
    </row>
    <row r="2788" ht="15.75" customHeight="1">
      <c r="A2788" s="812">
        <v>38192.0</v>
      </c>
      <c r="B2788" s="813" t="s">
        <v>11861</v>
      </c>
      <c r="C2788" s="828" t="s">
        <v>826</v>
      </c>
      <c r="D2788" s="829">
        <v>101.53</v>
      </c>
      <c r="E2788" s="830"/>
      <c r="F2788" s="830"/>
    </row>
    <row r="2789" ht="15.75" customHeight="1">
      <c r="A2789" s="812">
        <v>3753.0</v>
      </c>
      <c r="B2789" s="813" t="s">
        <v>11862</v>
      </c>
      <c r="C2789" s="828" t="s">
        <v>826</v>
      </c>
      <c r="D2789" s="829">
        <v>8.89</v>
      </c>
      <c r="E2789" s="830"/>
      <c r="F2789" s="830"/>
    </row>
    <row r="2790" ht="15.75" customHeight="1">
      <c r="A2790" s="812">
        <v>38782.0</v>
      </c>
      <c r="B2790" s="813" t="s">
        <v>11863</v>
      </c>
      <c r="C2790" s="828" t="s">
        <v>826</v>
      </c>
      <c r="D2790" s="829">
        <v>11.57</v>
      </c>
      <c r="E2790" s="830"/>
      <c r="F2790" s="830"/>
    </row>
    <row r="2791" ht="15.75" customHeight="1">
      <c r="A2791" s="812">
        <v>38778.0</v>
      </c>
      <c r="B2791" s="813" t="s">
        <v>11864</v>
      </c>
      <c r="C2791" s="828" t="s">
        <v>826</v>
      </c>
      <c r="D2791" s="829">
        <v>8.68</v>
      </c>
      <c r="E2791" s="830"/>
      <c r="F2791" s="830"/>
    </row>
    <row r="2792" ht="15.75" customHeight="1">
      <c r="A2792" s="812">
        <v>38779.0</v>
      </c>
      <c r="B2792" s="813" t="s">
        <v>11865</v>
      </c>
      <c r="C2792" s="828" t="s">
        <v>826</v>
      </c>
      <c r="D2792" s="829">
        <v>9.2</v>
      </c>
      <c r="E2792" s="830"/>
      <c r="F2792" s="830"/>
    </row>
    <row r="2793" ht="15.75" customHeight="1">
      <c r="A2793" s="812">
        <v>38194.0</v>
      </c>
      <c r="B2793" s="813" t="s">
        <v>11866</v>
      </c>
      <c r="C2793" s="828" t="s">
        <v>826</v>
      </c>
      <c r="D2793" s="829">
        <v>9.84</v>
      </c>
      <c r="E2793" s="830"/>
      <c r="F2793" s="830"/>
    </row>
    <row r="2794" ht="15.75" customHeight="1">
      <c r="A2794" s="812">
        <v>38193.0</v>
      </c>
      <c r="B2794" s="813" t="s">
        <v>11867</v>
      </c>
      <c r="C2794" s="828" t="s">
        <v>826</v>
      </c>
      <c r="D2794" s="829">
        <v>8.55</v>
      </c>
      <c r="E2794" s="830"/>
      <c r="F2794" s="830"/>
    </row>
    <row r="2795" ht="15.75" customHeight="1">
      <c r="A2795" s="812">
        <v>39388.0</v>
      </c>
      <c r="B2795" s="813" t="s">
        <v>11868</v>
      </c>
      <c r="C2795" s="828" t="s">
        <v>826</v>
      </c>
      <c r="D2795" s="829">
        <v>12.1</v>
      </c>
      <c r="E2795" s="830"/>
      <c r="F2795" s="830"/>
    </row>
    <row r="2796" ht="15.75" customHeight="1">
      <c r="A2796" s="812">
        <v>39387.0</v>
      </c>
      <c r="B2796" s="813" t="s">
        <v>11869</v>
      </c>
      <c r="C2796" s="828" t="s">
        <v>826</v>
      </c>
      <c r="D2796" s="829">
        <v>18.86</v>
      </c>
      <c r="E2796" s="830"/>
      <c r="F2796" s="830"/>
    </row>
    <row r="2797" ht="15.75" customHeight="1">
      <c r="A2797" s="812">
        <v>39386.0</v>
      </c>
      <c r="B2797" s="813" t="s">
        <v>11870</v>
      </c>
      <c r="C2797" s="828" t="s">
        <v>826</v>
      </c>
      <c r="D2797" s="829">
        <v>13.15</v>
      </c>
      <c r="E2797" s="830"/>
      <c r="F2797" s="830"/>
    </row>
    <row r="2798" ht="15.75" customHeight="1">
      <c r="A2798" s="812">
        <v>12216.0</v>
      </c>
      <c r="B2798" s="813" t="s">
        <v>11871</v>
      </c>
      <c r="C2798" s="828" t="s">
        <v>826</v>
      </c>
      <c r="D2798" s="829">
        <v>50.78</v>
      </c>
      <c r="E2798" s="830"/>
      <c r="F2798" s="830"/>
    </row>
    <row r="2799" ht="15.75" customHeight="1">
      <c r="A2799" s="812">
        <v>3757.0</v>
      </c>
      <c r="B2799" s="813" t="s">
        <v>11872</v>
      </c>
      <c r="C2799" s="828" t="s">
        <v>826</v>
      </c>
      <c r="D2799" s="829">
        <v>58.71</v>
      </c>
      <c r="E2799" s="830"/>
      <c r="F2799" s="830"/>
    </row>
    <row r="2800" ht="15.75" customHeight="1">
      <c r="A2800" s="812">
        <v>3758.0</v>
      </c>
      <c r="B2800" s="813" t="s">
        <v>11873</v>
      </c>
      <c r="C2800" s="828" t="s">
        <v>826</v>
      </c>
      <c r="D2800" s="829">
        <v>68.46</v>
      </c>
      <c r="E2800" s="830"/>
      <c r="F2800" s="830"/>
    </row>
    <row r="2801" ht="15.75" customHeight="1">
      <c r="A2801" s="812">
        <v>12214.0</v>
      </c>
      <c r="B2801" s="813" t="s">
        <v>11874</v>
      </c>
      <c r="C2801" s="828" t="s">
        <v>826</v>
      </c>
      <c r="D2801" s="829">
        <v>23.44</v>
      </c>
      <c r="E2801" s="830"/>
      <c r="F2801" s="830"/>
    </row>
    <row r="2802" ht="15.75" customHeight="1">
      <c r="A2802" s="812">
        <v>3749.0</v>
      </c>
      <c r="B2802" s="813" t="s">
        <v>11875</v>
      </c>
      <c r="C2802" s="828" t="s">
        <v>826</v>
      </c>
      <c r="D2802" s="829">
        <v>41.78</v>
      </c>
      <c r="E2802" s="830"/>
      <c r="F2802" s="830"/>
    </row>
    <row r="2803" ht="15.75" customHeight="1">
      <c r="A2803" s="812">
        <v>3751.0</v>
      </c>
      <c r="B2803" s="813" t="s">
        <v>11876</v>
      </c>
      <c r="C2803" s="828" t="s">
        <v>826</v>
      </c>
      <c r="D2803" s="829">
        <v>57.02</v>
      </c>
      <c r="E2803" s="830"/>
      <c r="F2803" s="830"/>
    </row>
    <row r="2804" ht="15.75" customHeight="1">
      <c r="A2804" s="812">
        <v>39376.0</v>
      </c>
      <c r="B2804" s="813" t="s">
        <v>11877</v>
      </c>
      <c r="C2804" s="828" t="s">
        <v>826</v>
      </c>
      <c r="D2804" s="829">
        <v>48.07</v>
      </c>
      <c r="E2804" s="830"/>
      <c r="F2804" s="830"/>
    </row>
    <row r="2805" ht="15.75" customHeight="1">
      <c r="A2805" s="812">
        <v>3752.0</v>
      </c>
      <c r="B2805" s="813" t="s">
        <v>11878</v>
      </c>
      <c r="C2805" s="828" t="s">
        <v>826</v>
      </c>
      <c r="D2805" s="829">
        <v>94.06</v>
      </c>
      <c r="E2805" s="830"/>
      <c r="F2805" s="830"/>
    </row>
    <row r="2806" ht="15.75" customHeight="1">
      <c r="A2806" s="812">
        <v>746.0</v>
      </c>
      <c r="B2806" s="813" t="s">
        <v>11879</v>
      </c>
      <c r="C2806" s="828" t="s">
        <v>826</v>
      </c>
      <c r="D2806" s="829">
        <v>3028.53</v>
      </c>
      <c r="E2806" s="830"/>
      <c r="F2806" s="830"/>
    </row>
    <row r="2807" ht="15.75" customHeight="1">
      <c r="A2807" s="812">
        <v>36521.0</v>
      </c>
      <c r="B2807" s="813" t="s">
        <v>11880</v>
      </c>
      <c r="C2807" s="828" t="s">
        <v>826</v>
      </c>
      <c r="D2807" s="829">
        <v>155.22</v>
      </c>
      <c r="E2807" s="830"/>
      <c r="F2807" s="830"/>
    </row>
    <row r="2808" ht="15.75" customHeight="1">
      <c r="A2808" s="812">
        <v>36794.0</v>
      </c>
      <c r="B2808" s="813" t="s">
        <v>11881</v>
      </c>
      <c r="C2808" s="828" t="s">
        <v>826</v>
      </c>
      <c r="D2808" s="829">
        <v>158.23</v>
      </c>
      <c r="E2808" s="830"/>
      <c r="F2808" s="830"/>
    </row>
    <row r="2809" ht="15.75" customHeight="1">
      <c r="A2809" s="812">
        <v>10426.0</v>
      </c>
      <c r="B2809" s="813" t="s">
        <v>11882</v>
      </c>
      <c r="C2809" s="828" t="s">
        <v>826</v>
      </c>
      <c r="D2809" s="829">
        <v>227.9</v>
      </c>
      <c r="E2809" s="830"/>
      <c r="F2809" s="830"/>
    </row>
    <row r="2810" ht="15.75" customHeight="1">
      <c r="A2810" s="812">
        <v>10425.0</v>
      </c>
      <c r="B2810" s="813" t="s">
        <v>11883</v>
      </c>
      <c r="C2810" s="828" t="s">
        <v>826</v>
      </c>
      <c r="D2810" s="829">
        <v>100.5</v>
      </c>
      <c r="E2810" s="830"/>
      <c r="F2810" s="830"/>
    </row>
    <row r="2811" ht="15.75" customHeight="1">
      <c r="A2811" s="812">
        <v>10431.0</v>
      </c>
      <c r="B2811" s="813" t="s">
        <v>11884</v>
      </c>
      <c r="C2811" s="828" t="s">
        <v>826</v>
      </c>
      <c r="D2811" s="829">
        <v>250.01</v>
      </c>
      <c r="E2811" s="830"/>
      <c r="F2811" s="830"/>
    </row>
    <row r="2812" ht="15.75" customHeight="1">
      <c r="A2812" s="812">
        <v>10429.0</v>
      </c>
      <c r="B2812" s="813" t="s">
        <v>11885</v>
      </c>
      <c r="C2812" s="828" t="s">
        <v>826</v>
      </c>
      <c r="D2812" s="829">
        <v>119.86</v>
      </c>
      <c r="E2812" s="830"/>
      <c r="F2812" s="830"/>
    </row>
    <row r="2813" ht="15.75" customHeight="1">
      <c r="A2813" s="812">
        <v>20269.0</v>
      </c>
      <c r="B2813" s="813" t="s">
        <v>11886</v>
      </c>
      <c r="C2813" s="828" t="s">
        <v>826</v>
      </c>
      <c r="D2813" s="829">
        <v>98.78</v>
      </c>
      <c r="E2813" s="830"/>
      <c r="F2813" s="830"/>
    </row>
    <row r="2814" ht="15.75" customHeight="1">
      <c r="A2814" s="812">
        <v>20270.0</v>
      </c>
      <c r="B2814" s="813" t="s">
        <v>11887</v>
      </c>
      <c r="C2814" s="828" t="s">
        <v>826</v>
      </c>
      <c r="D2814" s="829">
        <v>107.57</v>
      </c>
      <c r="E2814" s="830"/>
      <c r="F2814" s="830"/>
    </row>
    <row r="2815" ht="15.75" customHeight="1">
      <c r="A2815" s="812">
        <v>11696.0</v>
      </c>
      <c r="B2815" s="813" t="s">
        <v>11888</v>
      </c>
      <c r="C2815" s="828" t="s">
        <v>826</v>
      </c>
      <c r="D2815" s="829">
        <v>157.15</v>
      </c>
      <c r="E2815" s="830"/>
      <c r="F2815" s="830"/>
    </row>
    <row r="2816" ht="15.75" customHeight="1">
      <c r="A2816" s="812">
        <v>10427.0</v>
      </c>
      <c r="B2816" s="813" t="s">
        <v>11889</v>
      </c>
      <c r="C2816" s="828" t="s">
        <v>826</v>
      </c>
      <c r="D2816" s="829">
        <v>281.78</v>
      </c>
      <c r="E2816" s="830"/>
      <c r="F2816" s="830"/>
    </row>
    <row r="2817" ht="15.75" customHeight="1">
      <c r="A2817" s="812">
        <v>10428.0</v>
      </c>
      <c r="B2817" s="813" t="s">
        <v>11890</v>
      </c>
      <c r="C2817" s="828" t="s">
        <v>826</v>
      </c>
      <c r="D2817" s="829">
        <v>285.98</v>
      </c>
      <c r="E2817" s="830"/>
      <c r="F2817" s="830"/>
    </row>
    <row r="2818" ht="15.75" customHeight="1">
      <c r="A2818" s="812">
        <v>2354.0</v>
      </c>
      <c r="B2818" s="813" t="s">
        <v>11891</v>
      </c>
      <c r="C2818" s="828" t="s">
        <v>621</v>
      </c>
      <c r="D2818" s="829">
        <v>11.4</v>
      </c>
      <c r="E2818" s="830"/>
      <c r="F2818" s="830"/>
    </row>
    <row r="2819" ht="15.75" customHeight="1">
      <c r="A2819" s="812">
        <v>40932.0</v>
      </c>
      <c r="B2819" s="813" t="s">
        <v>11892</v>
      </c>
      <c r="C2819" s="828" t="s">
        <v>9235</v>
      </c>
      <c r="D2819" s="829">
        <v>2005.72</v>
      </c>
      <c r="E2819" s="830"/>
      <c r="F2819" s="830"/>
    </row>
    <row r="2820" ht="15.75" customHeight="1">
      <c r="A2820" s="812">
        <v>10853.0</v>
      </c>
      <c r="B2820" s="813" t="s">
        <v>11893</v>
      </c>
      <c r="C2820" s="828" t="s">
        <v>826</v>
      </c>
      <c r="D2820" s="829">
        <v>81.05</v>
      </c>
      <c r="E2820" s="830"/>
      <c r="F2820" s="830"/>
    </row>
    <row r="2821" ht="15.75" customHeight="1">
      <c r="A2821" s="812">
        <v>5093.0</v>
      </c>
      <c r="B2821" s="813" t="s">
        <v>11894</v>
      </c>
      <c r="C2821" s="828" t="s">
        <v>9519</v>
      </c>
      <c r="D2821" s="829">
        <v>13.84</v>
      </c>
      <c r="E2821" s="830"/>
      <c r="F2821" s="830"/>
    </row>
    <row r="2822" ht="15.75" customHeight="1">
      <c r="A2822" s="812">
        <v>37768.0</v>
      </c>
      <c r="B2822" s="813" t="s">
        <v>11895</v>
      </c>
      <c r="C2822" s="828" t="s">
        <v>826</v>
      </c>
      <c r="D2822" s="829">
        <v>98500.0</v>
      </c>
      <c r="E2822" s="830"/>
      <c r="F2822" s="830"/>
    </row>
    <row r="2823" ht="15.75" customHeight="1">
      <c r="A2823" s="812">
        <v>37773.0</v>
      </c>
      <c r="B2823" s="813" t="s">
        <v>11896</v>
      </c>
      <c r="C2823" s="828" t="s">
        <v>826</v>
      </c>
      <c r="D2823" s="829">
        <v>83643.1</v>
      </c>
      <c r="E2823" s="830"/>
      <c r="F2823" s="830"/>
    </row>
    <row r="2824" ht="15.75" customHeight="1">
      <c r="A2824" s="812">
        <v>37769.0</v>
      </c>
      <c r="B2824" s="813" t="s">
        <v>11897</v>
      </c>
      <c r="C2824" s="828" t="s">
        <v>826</v>
      </c>
      <c r="D2824" s="829">
        <v>140029.09</v>
      </c>
      <c r="E2824" s="830"/>
      <c r="F2824" s="830"/>
    </row>
    <row r="2825" ht="15.75" customHeight="1">
      <c r="A2825" s="812">
        <v>37770.0</v>
      </c>
      <c r="B2825" s="813" t="s">
        <v>11898</v>
      </c>
      <c r="C2825" s="828" t="s">
        <v>826</v>
      </c>
      <c r="D2825" s="829">
        <v>237651.71</v>
      </c>
      <c r="E2825" s="830"/>
      <c r="F2825" s="830"/>
    </row>
    <row r="2826" ht="15.75" customHeight="1">
      <c r="A2826" s="812">
        <v>38382.0</v>
      </c>
      <c r="B2826" s="813" t="s">
        <v>11899</v>
      </c>
      <c r="C2826" s="828" t="s">
        <v>826</v>
      </c>
      <c r="D2826" s="829">
        <v>8.78</v>
      </c>
      <c r="E2826" s="830"/>
      <c r="F2826" s="830"/>
    </row>
    <row r="2827" ht="15.75" customHeight="1">
      <c r="A2827" s="812">
        <v>6091.0</v>
      </c>
      <c r="B2827" s="813" t="s">
        <v>11900</v>
      </c>
      <c r="C2827" s="828" t="s">
        <v>561</v>
      </c>
      <c r="D2827" s="829">
        <v>18.2</v>
      </c>
      <c r="E2827" s="830"/>
      <c r="F2827" s="830"/>
    </row>
    <row r="2828" ht="15.75" customHeight="1">
      <c r="A2828" s="812">
        <v>38383.0</v>
      </c>
      <c r="B2828" s="813" t="s">
        <v>11901</v>
      </c>
      <c r="C2828" s="828" t="s">
        <v>826</v>
      </c>
      <c r="D2828" s="829">
        <v>1.64</v>
      </c>
      <c r="E2828" s="830"/>
      <c r="F2828" s="830"/>
    </row>
    <row r="2829" ht="15.75" customHeight="1">
      <c r="A2829" s="812">
        <v>3768.0</v>
      </c>
      <c r="B2829" s="813" t="s">
        <v>11902</v>
      </c>
      <c r="C2829" s="828" t="s">
        <v>826</v>
      </c>
      <c r="D2829" s="829">
        <v>3.12</v>
      </c>
      <c r="E2829" s="830"/>
      <c r="F2829" s="830"/>
    </row>
    <row r="2830" ht="15.75" customHeight="1">
      <c r="A2830" s="812">
        <v>3767.0</v>
      </c>
      <c r="B2830" s="813" t="s">
        <v>11903</v>
      </c>
      <c r="C2830" s="828" t="s">
        <v>826</v>
      </c>
      <c r="D2830" s="829">
        <v>0.74</v>
      </c>
      <c r="E2830" s="830"/>
      <c r="F2830" s="830"/>
    </row>
    <row r="2831" ht="15.75" customHeight="1">
      <c r="A2831" s="812">
        <v>13192.0</v>
      </c>
      <c r="B2831" s="813" t="s">
        <v>11904</v>
      </c>
      <c r="C2831" s="828" t="s">
        <v>826</v>
      </c>
      <c r="D2831" s="829">
        <v>6109.2</v>
      </c>
      <c r="E2831" s="830"/>
      <c r="F2831" s="830"/>
    </row>
    <row r="2832" ht="15.75" customHeight="1">
      <c r="A2832" s="812">
        <v>38413.0</v>
      </c>
      <c r="B2832" s="813" t="s">
        <v>11905</v>
      </c>
      <c r="C2832" s="828" t="s">
        <v>826</v>
      </c>
      <c r="D2832" s="829">
        <v>1010.37</v>
      </c>
      <c r="E2832" s="830"/>
      <c r="F2832" s="830"/>
    </row>
    <row r="2833" ht="15.75" customHeight="1">
      <c r="A2833" s="812">
        <v>42440.0</v>
      </c>
      <c r="B2833" s="813" t="s">
        <v>11906</v>
      </c>
      <c r="C2833" s="828" t="s">
        <v>826</v>
      </c>
      <c r="D2833" s="829">
        <v>1034.01</v>
      </c>
      <c r="E2833" s="830"/>
      <c r="F2833" s="830"/>
    </row>
    <row r="2834" ht="15.75" customHeight="1">
      <c r="A2834" s="812">
        <v>20193.0</v>
      </c>
      <c r="B2834" s="813" t="s">
        <v>11907</v>
      </c>
      <c r="C2834" s="828" t="s">
        <v>11908</v>
      </c>
      <c r="D2834" s="829">
        <v>4.16</v>
      </c>
      <c r="E2834" s="830"/>
      <c r="F2834" s="830"/>
    </row>
    <row r="2835" ht="15.75" customHeight="1">
      <c r="A2835" s="812">
        <v>10527.0</v>
      </c>
      <c r="B2835" s="813" t="s">
        <v>11909</v>
      </c>
      <c r="C2835" s="828" t="s">
        <v>634</v>
      </c>
      <c r="D2835" s="829">
        <v>12.5</v>
      </c>
      <c r="E2835" s="830"/>
      <c r="F2835" s="830"/>
    </row>
    <row r="2836" ht="15.75" customHeight="1">
      <c r="A2836" s="812">
        <v>41805.0</v>
      </c>
      <c r="B2836" s="813" t="s">
        <v>11910</v>
      </c>
      <c r="C2836" s="828" t="s">
        <v>9235</v>
      </c>
      <c r="D2836" s="829">
        <v>403.5</v>
      </c>
      <c r="E2836" s="830"/>
      <c r="F2836" s="830"/>
    </row>
    <row r="2837" ht="15.75" customHeight="1">
      <c r="A2837" s="812">
        <v>40271.0</v>
      </c>
      <c r="B2837" s="813" t="s">
        <v>11911</v>
      </c>
      <c r="C2837" s="828" t="s">
        <v>9235</v>
      </c>
      <c r="D2837" s="829">
        <v>8.12</v>
      </c>
      <c r="E2837" s="830"/>
      <c r="F2837" s="830"/>
    </row>
    <row r="2838" ht="15.75" customHeight="1">
      <c r="A2838" s="812">
        <v>40287.0</v>
      </c>
      <c r="B2838" s="813" t="s">
        <v>11912</v>
      </c>
      <c r="C2838" s="828" t="s">
        <v>9235</v>
      </c>
      <c r="D2838" s="829">
        <v>3.12</v>
      </c>
      <c r="E2838" s="830"/>
      <c r="F2838" s="830"/>
    </row>
    <row r="2839" ht="15.75" customHeight="1">
      <c r="A2839" s="812">
        <v>40295.0</v>
      </c>
      <c r="B2839" s="813" t="s">
        <v>11913</v>
      </c>
      <c r="C2839" s="828" t="s">
        <v>621</v>
      </c>
      <c r="D2839" s="829">
        <v>2.55</v>
      </c>
      <c r="E2839" s="830"/>
      <c r="F2839" s="830"/>
    </row>
    <row r="2840" ht="15.75" customHeight="1">
      <c r="A2840" s="812">
        <v>745.0</v>
      </c>
      <c r="B2840" s="813" t="s">
        <v>11914</v>
      </c>
      <c r="C2840" s="828" t="s">
        <v>621</v>
      </c>
      <c r="D2840" s="829">
        <v>2.7</v>
      </c>
      <c r="E2840" s="830"/>
      <c r="F2840" s="830"/>
    </row>
    <row r="2841" ht="15.75" customHeight="1">
      <c r="A2841" s="812">
        <v>4084.0</v>
      </c>
      <c r="B2841" s="813" t="s">
        <v>11915</v>
      </c>
      <c r="C2841" s="828" t="s">
        <v>621</v>
      </c>
      <c r="D2841" s="829">
        <v>1.89</v>
      </c>
      <c r="E2841" s="830"/>
      <c r="F2841" s="830"/>
    </row>
    <row r="2842" ht="15.75" customHeight="1">
      <c r="A2842" s="812">
        <v>743.0</v>
      </c>
      <c r="B2842" s="813" t="s">
        <v>11916</v>
      </c>
      <c r="C2842" s="828" t="s">
        <v>621</v>
      </c>
      <c r="D2842" s="829">
        <v>1.89</v>
      </c>
      <c r="E2842" s="830"/>
      <c r="F2842" s="830"/>
    </row>
    <row r="2843" ht="15.75" customHeight="1">
      <c r="A2843" s="812">
        <v>40293.0</v>
      </c>
      <c r="B2843" s="813" t="s">
        <v>11917</v>
      </c>
      <c r="C2843" s="828" t="s">
        <v>621</v>
      </c>
      <c r="D2843" s="829">
        <v>2.26</v>
      </c>
      <c r="E2843" s="830"/>
      <c r="F2843" s="830"/>
    </row>
    <row r="2844" ht="15.75" customHeight="1">
      <c r="A2844" s="812">
        <v>40294.0</v>
      </c>
      <c r="B2844" s="813" t="s">
        <v>11918</v>
      </c>
      <c r="C2844" s="828" t="s">
        <v>621</v>
      </c>
      <c r="D2844" s="829">
        <v>1.89</v>
      </c>
      <c r="E2844" s="830"/>
      <c r="F2844" s="830"/>
    </row>
    <row r="2845" ht="15.75" customHeight="1">
      <c r="A2845" s="812">
        <v>4085.0</v>
      </c>
      <c r="B2845" s="813" t="s">
        <v>11919</v>
      </c>
      <c r="C2845" s="828" t="s">
        <v>621</v>
      </c>
      <c r="D2845" s="829">
        <v>2.64</v>
      </c>
      <c r="E2845" s="830"/>
      <c r="F2845" s="830"/>
    </row>
    <row r="2846" ht="15.75" customHeight="1">
      <c r="A2846" s="812">
        <v>10775.0</v>
      </c>
      <c r="B2846" s="813" t="s">
        <v>11920</v>
      </c>
      <c r="C2846" s="828" t="s">
        <v>9235</v>
      </c>
      <c r="D2846" s="829">
        <v>500.0</v>
      </c>
      <c r="E2846" s="830"/>
      <c r="F2846" s="830"/>
    </row>
    <row r="2847" ht="15.75" customHeight="1">
      <c r="A2847" s="812">
        <v>10776.0</v>
      </c>
      <c r="B2847" s="813" t="s">
        <v>11921</v>
      </c>
      <c r="C2847" s="828" t="s">
        <v>9235</v>
      </c>
      <c r="D2847" s="829">
        <v>390.62</v>
      </c>
      <c r="E2847" s="830"/>
      <c r="F2847" s="830"/>
    </row>
    <row r="2848" ht="15.75" customHeight="1">
      <c r="A2848" s="812">
        <v>10779.0</v>
      </c>
      <c r="B2848" s="813" t="s">
        <v>11922</v>
      </c>
      <c r="C2848" s="828" t="s">
        <v>9235</v>
      </c>
      <c r="D2848" s="829">
        <v>625.0</v>
      </c>
      <c r="E2848" s="830"/>
      <c r="F2848" s="830"/>
    </row>
    <row r="2849" ht="15.75" customHeight="1">
      <c r="A2849" s="812">
        <v>10777.0</v>
      </c>
      <c r="B2849" s="813" t="s">
        <v>11923</v>
      </c>
      <c r="C2849" s="828" t="s">
        <v>9235</v>
      </c>
      <c r="D2849" s="829">
        <v>567.7</v>
      </c>
      <c r="E2849" s="830"/>
      <c r="F2849" s="830"/>
    </row>
    <row r="2850" ht="15.75" customHeight="1">
      <c r="A2850" s="812">
        <v>10778.0</v>
      </c>
      <c r="B2850" s="813" t="s">
        <v>11924</v>
      </c>
      <c r="C2850" s="828" t="s">
        <v>9235</v>
      </c>
      <c r="D2850" s="829">
        <v>625.0</v>
      </c>
      <c r="E2850" s="830"/>
      <c r="F2850" s="830"/>
    </row>
    <row r="2851" ht="15.75" customHeight="1">
      <c r="A2851" s="812">
        <v>40339.0</v>
      </c>
      <c r="B2851" s="813" t="s">
        <v>11925</v>
      </c>
      <c r="C2851" s="828" t="s">
        <v>9235</v>
      </c>
      <c r="D2851" s="829">
        <v>3.12</v>
      </c>
      <c r="E2851" s="830"/>
      <c r="F2851" s="830"/>
    </row>
    <row r="2852" ht="15.75" customHeight="1">
      <c r="A2852" s="812">
        <v>3355.0</v>
      </c>
      <c r="B2852" s="813" t="s">
        <v>11926</v>
      </c>
      <c r="C2852" s="828" t="s">
        <v>621</v>
      </c>
      <c r="D2852" s="829">
        <v>24.3</v>
      </c>
      <c r="E2852" s="830"/>
      <c r="F2852" s="830"/>
    </row>
    <row r="2853" ht="15.75" customHeight="1">
      <c r="A2853" s="812">
        <v>39814.0</v>
      </c>
      <c r="B2853" s="813" t="s">
        <v>11927</v>
      </c>
      <c r="C2853" s="828" t="s">
        <v>621</v>
      </c>
      <c r="D2853" s="829">
        <v>45.56</v>
      </c>
      <c r="E2853" s="830"/>
      <c r="F2853" s="830"/>
    </row>
    <row r="2854" ht="15.75" customHeight="1">
      <c r="A2854" s="812">
        <v>10749.0</v>
      </c>
      <c r="B2854" s="813" t="s">
        <v>11928</v>
      </c>
      <c r="C2854" s="828" t="s">
        <v>9235</v>
      </c>
      <c r="D2854" s="829">
        <v>5.72</v>
      </c>
      <c r="E2854" s="830"/>
      <c r="F2854" s="830"/>
    </row>
    <row r="2855" ht="15.75" customHeight="1">
      <c r="A2855" s="812">
        <v>40290.0</v>
      </c>
      <c r="B2855" s="813" t="s">
        <v>11929</v>
      </c>
      <c r="C2855" s="828" t="s">
        <v>9235</v>
      </c>
      <c r="D2855" s="829">
        <v>8.25</v>
      </c>
      <c r="E2855" s="830"/>
      <c r="F2855" s="830"/>
    </row>
    <row r="2856" ht="15.75" customHeight="1">
      <c r="A2856" s="812">
        <v>3346.0</v>
      </c>
      <c r="B2856" s="813" t="s">
        <v>11930</v>
      </c>
      <c r="C2856" s="828" t="s">
        <v>621</v>
      </c>
      <c r="D2856" s="829">
        <v>13.5</v>
      </c>
      <c r="E2856" s="830"/>
      <c r="F2856" s="830"/>
    </row>
    <row r="2857" ht="15.75" customHeight="1">
      <c r="A2857" s="812">
        <v>3348.0</v>
      </c>
      <c r="B2857" s="813" t="s">
        <v>11931</v>
      </c>
      <c r="C2857" s="828" t="s">
        <v>621</v>
      </c>
      <c r="D2857" s="829">
        <v>16.15</v>
      </c>
      <c r="E2857" s="830"/>
      <c r="F2857" s="830"/>
    </row>
    <row r="2858" ht="15.75" customHeight="1">
      <c r="A2858" s="812">
        <v>39833.0</v>
      </c>
      <c r="B2858" s="813" t="s">
        <v>11932</v>
      </c>
      <c r="C2858" s="828" t="s">
        <v>621</v>
      </c>
      <c r="D2858" s="829">
        <v>22.12</v>
      </c>
      <c r="E2858" s="830"/>
      <c r="F2858" s="830"/>
    </row>
    <row r="2859" ht="15.75" customHeight="1">
      <c r="A2859" s="812">
        <v>7252.0</v>
      </c>
      <c r="B2859" s="813" t="s">
        <v>11933</v>
      </c>
      <c r="C2859" s="828" t="s">
        <v>621</v>
      </c>
      <c r="D2859" s="829">
        <v>2.25</v>
      </c>
      <c r="E2859" s="830"/>
      <c r="F2859" s="830"/>
    </row>
    <row r="2860" ht="15.75" customHeight="1">
      <c r="A2860" s="812">
        <v>4778.0</v>
      </c>
      <c r="B2860" s="813" t="s">
        <v>11934</v>
      </c>
      <c r="C2860" s="828" t="s">
        <v>621</v>
      </c>
      <c r="D2860" s="829">
        <v>2.7</v>
      </c>
      <c r="E2860" s="830"/>
      <c r="F2860" s="830"/>
    </row>
    <row r="2861" ht="15.75" customHeight="1">
      <c r="A2861" s="812">
        <v>4780.0</v>
      </c>
      <c r="B2861" s="813" t="s">
        <v>11935</v>
      </c>
      <c r="C2861" s="828" t="s">
        <v>621</v>
      </c>
      <c r="D2861" s="829">
        <v>2.92</v>
      </c>
      <c r="E2861" s="830"/>
      <c r="F2861" s="830"/>
    </row>
    <row r="2862" ht="15.75" customHeight="1">
      <c r="A2862" s="812">
        <v>10809.0</v>
      </c>
      <c r="B2862" s="813" t="s">
        <v>11936</v>
      </c>
      <c r="C2862" s="828" t="s">
        <v>621</v>
      </c>
      <c r="D2862" s="829">
        <v>1.33</v>
      </c>
      <c r="E2862" s="830"/>
      <c r="F2862" s="830"/>
    </row>
    <row r="2863" ht="15.75" customHeight="1">
      <c r="A2863" s="812">
        <v>10811.0</v>
      </c>
      <c r="B2863" s="813" t="s">
        <v>11937</v>
      </c>
      <c r="C2863" s="828" t="s">
        <v>621</v>
      </c>
      <c r="D2863" s="829">
        <v>1.14</v>
      </c>
      <c r="E2863" s="830"/>
      <c r="F2863" s="830"/>
    </row>
    <row r="2864" ht="15.75" customHeight="1">
      <c r="A2864" s="812">
        <v>7247.0</v>
      </c>
      <c r="B2864" s="813" t="s">
        <v>11938</v>
      </c>
      <c r="C2864" s="828" t="s">
        <v>621</v>
      </c>
      <c r="D2864" s="829">
        <v>2.25</v>
      </c>
      <c r="E2864" s="830"/>
      <c r="F2864" s="830"/>
    </row>
    <row r="2865" ht="15.75" customHeight="1">
      <c r="A2865" s="812">
        <v>40291.0</v>
      </c>
      <c r="B2865" s="813" t="s">
        <v>11939</v>
      </c>
      <c r="C2865" s="828" t="s">
        <v>9235</v>
      </c>
      <c r="D2865" s="829">
        <v>436.05</v>
      </c>
      <c r="E2865" s="830"/>
      <c r="F2865" s="830"/>
    </row>
    <row r="2866" ht="15.75" customHeight="1">
      <c r="A2866" s="812">
        <v>40275.0</v>
      </c>
      <c r="B2866" s="813" t="s">
        <v>11940</v>
      </c>
      <c r="C2866" s="828" t="s">
        <v>9235</v>
      </c>
      <c r="D2866" s="829">
        <v>12.5</v>
      </c>
      <c r="E2866" s="830"/>
      <c r="F2866" s="830"/>
    </row>
    <row r="2867" ht="15.75" customHeight="1">
      <c r="A2867" s="812">
        <v>42408.0</v>
      </c>
      <c r="B2867" s="813" t="s">
        <v>11941</v>
      </c>
      <c r="C2867" s="828" t="s">
        <v>1700</v>
      </c>
      <c r="D2867" s="829">
        <v>1.63</v>
      </c>
      <c r="E2867" s="830"/>
      <c r="F2867" s="830"/>
    </row>
    <row r="2868" ht="15.75" customHeight="1">
      <c r="A2868" s="812">
        <v>3777.0</v>
      </c>
      <c r="B2868" s="813" t="s">
        <v>11942</v>
      </c>
      <c r="C2868" s="828" t="s">
        <v>1700</v>
      </c>
      <c r="D2868" s="829">
        <v>1.18</v>
      </c>
      <c r="E2868" s="830"/>
      <c r="F2868" s="830"/>
    </row>
    <row r="2869" ht="15.75" customHeight="1">
      <c r="A2869" s="812">
        <v>3798.0</v>
      </c>
      <c r="B2869" s="813" t="s">
        <v>11943</v>
      </c>
      <c r="C2869" s="828" t="s">
        <v>826</v>
      </c>
      <c r="D2869" s="829">
        <v>43.28</v>
      </c>
      <c r="E2869" s="830"/>
      <c r="F2869" s="830"/>
    </row>
    <row r="2870" ht="15.75" customHeight="1">
      <c r="A2870" s="812">
        <v>38769.0</v>
      </c>
      <c r="B2870" s="813" t="s">
        <v>11944</v>
      </c>
      <c r="C2870" s="828" t="s">
        <v>826</v>
      </c>
      <c r="D2870" s="829">
        <v>33.8</v>
      </c>
      <c r="E2870" s="830"/>
      <c r="F2870" s="830"/>
    </row>
    <row r="2871" ht="15.75" customHeight="1">
      <c r="A2871" s="812">
        <v>39510.0</v>
      </c>
      <c r="B2871" s="813" t="s">
        <v>11945</v>
      </c>
      <c r="C2871" s="828" t="s">
        <v>826</v>
      </c>
      <c r="D2871" s="829">
        <v>136.79</v>
      </c>
      <c r="E2871" s="830"/>
      <c r="F2871" s="830"/>
    </row>
    <row r="2872" ht="15.75" customHeight="1">
      <c r="A2872" s="812">
        <v>38776.0</v>
      </c>
      <c r="B2872" s="813" t="s">
        <v>11946</v>
      </c>
      <c r="C2872" s="828" t="s">
        <v>826</v>
      </c>
      <c r="D2872" s="829">
        <v>145.18</v>
      </c>
      <c r="E2872" s="830"/>
      <c r="F2872" s="830"/>
    </row>
    <row r="2873" ht="15.75" customHeight="1">
      <c r="A2873" s="812">
        <v>38774.0</v>
      </c>
      <c r="B2873" s="813" t="s">
        <v>11947</v>
      </c>
      <c r="C2873" s="828" t="s">
        <v>826</v>
      </c>
      <c r="D2873" s="829">
        <v>24.72</v>
      </c>
      <c r="E2873" s="830"/>
      <c r="F2873" s="830"/>
    </row>
    <row r="2874" ht="15.75" customHeight="1">
      <c r="A2874" s="812">
        <v>42247.0</v>
      </c>
      <c r="B2874" s="813" t="s">
        <v>11948</v>
      </c>
      <c r="C2874" s="828" t="s">
        <v>826</v>
      </c>
      <c r="D2874" s="829">
        <v>843.77</v>
      </c>
      <c r="E2874" s="830"/>
      <c r="F2874" s="830"/>
    </row>
    <row r="2875" ht="15.75" customHeight="1">
      <c r="A2875" s="812">
        <v>42248.0</v>
      </c>
      <c r="B2875" s="813" t="s">
        <v>11949</v>
      </c>
      <c r="C2875" s="828" t="s">
        <v>826</v>
      </c>
      <c r="D2875" s="829">
        <v>980.1</v>
      </c>
      <c r="E2875" s="830"/>
      <c r="F2875" s="830"/>
    </row>
    <row r="2876" ht="15.75" customHeight="1">
      <c r="A2876" s="812">
        <v>42249.0</v>
      </c>
      <c r="B2876" s="813" t="s">
        <v>11950</v>
      </c>
      <c r="C2876" s="828" t="s">
        <v>826</v>
      </c>
      <c r="D2876" s="829">
        <v>1623.68</v>
      </c>
      <c r="E2876" s="830"/>
      <c r="F2876" s="830"/>
    </row>
    <row r="2877" ht="15.75" customHeight="1">
      <c r="A2877" s="812">
        <v>42244.0</v>
      </c>
      <c r="B2877" s="813" t="s">
        <v>11951</v>
      </c>
      <c r="C2877" s="828" t="s">
        <v>826</v>
      </c>
      <c r="D2877" s="829">
        <v>253.57</v>
      </c>
      <c r="E2877" s="830"/>
      <c r="F2877" s="830"/>
    </row>
    <row r="2878" ht="15.75" customHeight="1">
      <c r="A2878" s="812">
        <v>42245.0</v>
      </c>
      <c r="B2878" s="813" t="s">
        <v>11952</v>
      </c>
      <c r="C2878" s="828" t="s">
        <v>826</v>
      </c>
      <c r="D2878" s="829">
        <v>467.91</v>
      </c>
      <c r="E2878" s="830"/>
      <c r="F2878" s="830"/>
    </row>
    <row r="2879" ht="15.75" customHeight="1">
      <c r="A2879" s="812">
        <v>42246.0</v>
      </c>
      <c r="B2879" s="813" t="s">
        <v>11953</v>
      </c>
      <c r="C2879" s="828" t="s">
        <v>826</v>
      </c>
      <c r="D2879" s="829">
        <v>517.96</v>
      </c>
      <c r="E2879" s="830"/>
      <c r="F2879" s="830"/>
    </row>
    <row r="2880" ht="15.75" customHeight="1">
      <c r="A2880" s="812">
        <v>42243.0</v>
      </c>
      <c r="B2880" s="813" t="s">
        <v>11954</v>
      </c>
      <c r="C2880" s="828" t="s">
        <v>826</v>
      </c>
      <c r="D2880" s="829">
        <v>624.56</v>
      </c>
      <c r="E2880" s="830"/>
      <c r="F2880" s="830"/>
    </row>
    <row r="2881" ht="15.75" customHeight="1">
      <c r="A2881" s="812">
        <v>38889.0</v>
      </c>
      <c r="B2881" s="813" t="s">
        <v>11955</v>
      </c>
      <c r="C2881" s="828" t="s">
        <v>826</v>
      </c>
      <c r="D2881" s="829">
        <v>25.9</v>
      </c>
      <c r="E2881" s="830"/>
      <c r="F2881" s="830"/>
    </row>
    <row r="2882" ht="15.75" customHeight="1">
      <c r="A2882" s="812">
        <v>38784.0</v>
      </c>
      <c r="B2882" s="813" t="s">
        <v>11956</v>
      </c>
      <c r="C2882" s="828" t="s">
        <v>826</v>
      </c>
      <c r="D2882" s="829">
        <v>34.66</v>
      </c>
      <c r="E2882" s="830"/>
      <c r="F2882" s="830"/>
    </row>
    <row r="2883" ht="15.75" customHeight="1">
      <c r="A2883" s="812">
        <v>3788.0</v>
      </c>
      <c r="B2883" s="813" t="s">
        <v>11957</v>
      </c>
      <c r="C2883" s="828" t="s">
        <v>826</v>
      </c>
      <c r="D2883" s="829">
        <v>36.12</v>
      </c>
      <c r="E2883" s="830"/>
      <c r="F2883" s="830"/>
    </row>
    <row r="2884" ht="15.75" customHeight="1">
      <c r="A2884" s="812">
        <v>12230.0</v>
      </c>
      <c r="B2884" s="813" t="s">
        <v>11958</v>
      </c>
      <c r="C2884" s="828" t="s">
        <v>826</v>
      </c>
      <c r="D2884" s="829">
        <v>9.29</v>
      </c>
      <c r="E2884" s="830"/>
      <c r="F2884" s="830"/>
    </row>
    <row r="2885" ht="15.75" customHeight="1">
      <c r="A2885" s="812">
        <v>3780.0</v>
      </c>
      <c r="B2885" s="813" t="s">
        <v>11959</v>
      </c>
      <c r="C2885" s="828" t="s">
        <v>826</v>
      </c>
      <c r="D2885" s="829">
        <v>53.29</v>
      </c>
      <c r="E2885" s="830"/>
      <c r="F2885" s="830"/>
    </row>
    <row r="2886" ht="15.75" customHeight="1">
      <c r="A2886" s="812">
        <v>12231.0</v>
      </c>
      <c r="B2886" s="813" t="s">
        <v>11960</v>
      </c>
      <c r="C2886" s="828" t="s">
        <v>826</v>
      </c>
      <c r="D2886" s="829">
        <v>15.45</v>
      </c>
      <c r="E2886" s="830"/>
      <c r="F2886" s="830"/>
    </row>
    <row r="2887" ht="15.75" customHeight="1">
      <c r="A2887" s="812">
        <v>3811.0</v>
      </c>
      <c r="B2887" s="813" t="s">
        <v>11961</v>
      </c>
      <c r="C2887" s="828" t="s">
        <v>826</v>
      </c>
      <c r="D2887" s="829">
        <v>50.05</v>
      </c>
      <c r="E2887" s="830"/>
      <c r="F2887" s="830"/>
    </row>
    <row r="2888" ht="15.75" customHeight="1">
      <c r="A2888" s="812">
        <v>12232.0</v>
      </c>
      <c r="B2888" s="813" t="s">
        <v>11962</v>
      </c>
      <c r="C2888" s="828" t="s">
        <v>826</v>
      </c>
      <c r="D2888" s="829">
        <v>16.18</v>
      </c>
      <c r="E2888" s="830"/>
      <c r="F2888" s="830"/>
    </row>
    <row r="2889" ht="15.75" customHeight="1">
      <c r="A2889" s="812">
        <v>3799.0</v>
      </c>
      <c r="B2889" s="813" t="s">
        <v>11963</v>
      </c>
      <c r="C2889" s="828" t="s">
        <v>826</v>
      </c>
      <c r="D2889" s="829">
        <v>70.79</v>
      </c>
      <c r="E2889" s="830"/>
      <c r="F2889" s="830"/>
    </row>
    <row r="2890" ht="15.75" customHeight="1">
      <c r="A2890" s="812">
        <v>12239.0</v>
      </c>
      <c r="B2890" s="813" t="s">
        <v>11964</v>
      </c>
      <c r="C2890" s="828" t="s">
        <v>826</v>
      </c>
      <c r="D2890" s="829">
        <v>21.19</v>
      </c>
      <c r="E2890" s="830"/>
      <c r="F2890" s="830"/>
    </row>
    <row r="2891" ht="15.75" customHeight="1">
      <c r="A2891" s="812">
        <v>38773.0</v>
      </c>
      <c r="B2891" s="813" t="s">
        <v>11965</v>
      </c>
      <c r="C2891" s="828" t="s">
        <v>826</v>
      </c>
      <c r="D2891" s="829">
        <v>3.4</v>
      </c>
      <c r="E2891" s="830"/>
      <c r="F2891" s="830"/>
    </row>
    <row r="2892" ht="15.75" customHeight="1">
      <c r="A2892" s="812">
        <v>12271.0</v>
      </c>
      <c r="B2892" s="813" t="s">
        <v>11966</v>
      </c>
      <c r="C2892" s="828" t="s">
        <v>826</v>
      </c>
      <c r="D2892" s="829">
        <v>189.54</v>
      </c>
      <c r="E2892" s="830"/>
      <c r="F2892" s="830"/>
    </row>
    <row r="2893" ht="15.75" customHeight="1">
      <c r="A2893" s="812">
        <v>13382.0</v>
      </c>
      <c r="B2893" s="813" t="s">
        <v>11967</v>
      </c>
      <c r="C2893" s="828" t="s">
        <v>826</v>
      </c>
      <c r="D2893" s="829">
        <v>201.97</v>
      </c>
      <c r="E2893" s="830"/>
      <c r="F2893" s="830"/>
    </row>
    <row r="2894" ht="15.75" customHeight="1">
      <c r="A2894" s="812">
        <v>38785.0</v>
      </c>
      <c r="B2894" s="813" t="s">
        <v>11968</v>
      </c>
      <c r="C2894" s="828" t="s">
        <v>826</v>
      </c>
      <c r="D2894" s="829">
        <v>89.74</v>
      </c>
      <c r="E2894" s="830"/>
      <c r="F2894" s="830"/>
    </row>
    <row r="2895" ht="15.75" customHeight="1">
      <c r="A2895" s="812">
        <v>38786.0</v>
      </c>
      <c r="B2895" s="813" t="s">
        <v>11969</v>
      </c>
      <c r="C2895" s="828" t="s">
        <v>826</v>
      </c>
      <c r="D2895" s="829">
        <v>110.53</v>
      </c>
      <c r="E2895" s="830"/>
      <c r="F2895" s="830"/>
    </row>
    <row r="2896" ht="15.75" customHeight="1">
      <c r="A2896" s="812">
        <v>39385.0</v>
      </c>
      <c r="B2896" s="813" t="s">
        <v>11970</v>
      </c>
      <c r="C2896" s="828" t="s">
        <v>826</v>
      </c>
      <c r="D2896" s="829">
        <v>22.61</v>
      </c>
      <c r="E2896" s="830"/>
      <c r="F2896" s="830"/>
    </row>
    <row r="2897" ht="15.75" customHeight="1">
      <c r="A2897" s="812">
        <v>39389.0</v>
      </c>
      <c r="B2897" s="813" t="s">
        <v>11971</v>
      </c>
      <c r="C2897" s="828" t="s">
        <v>826</v>
      </c>
      <c r="D2897" s="829">
        <v>24.53</v>
      </c>
      <c r="E2897" s="830"/>
      <c r="F2897" s="830"/>
    </row>
    <row r="2898" ht="15.75" customHeight="1">
      <c r="A2898" s="812">
        <v>39390.0</v>
      </c>
      <c r="B2898" s="813" t="s">
        <v>11972</v>
      </c>
      <c r="C2898" s="828" t="s">
        <v>826</v>
      </c>
      <c r="D2898" s="829">
        <v>51.42</v>
      </c>
      <c r="E2898" s="830"/>
      <c r="F2898" s="830"/>
    </row>
    <row r="2899" ht="15.75" customHeight="1">
      <c r="A2899" s="812">
        <v>39391.0</v>
      </c>
      <c r="B2899" s="813" t="s">
        <v>11973</v>
      </c>
      <c r="C2899" s="828" t="s">
        <v>826</v>
      </c>
      <c r="D2899" s="829">
        <v>57.73</v>
      </c>
      <c r="E2899" s="830"/>
      <c r="F2899" s="830"/>
    </row>
    <row r="2900" ht="15.75" customHeight="1">
      <c r="A2900" s="812">
        <v>3803.0</v>
      </c>
      <c r="B2900" s="813" t="s">
        <v>11974</v>
      </c>
      <c r="C2900" s="828" t="s">
        <v>826</v>
      </c>
      <c r="D2900" s="829">
        <v>32.05</v>
      </c>
      <c r="E2900" s="830"/>
      <c r="F2900" s="830"/>
    </row>
    <row r="2901" ht="15.75" customHeight="1">
      <c r="A2901" s="812">
        <v>38770.0</v>
      </c>
      <c r="B2901" s="813" t="s">
        <v>11975</v>
      </c>
      <c r="C2901" s="828" t="s">
        <v>826</v>
      </c>
      <c r="D2901" s="829">
        <v>37.11</v>
      </c>
      <c r="E2901" s="830"/>
      <c r="F2901" s="830"/>
    </row>
    <row r="2902" ht="15.75" customHeight="1">
      <c r="A2902" s="812">
        <v>12267.0</v>
      </c>
      <c r="B2902" s="813" t="s">
        <v>11976</v>
      </c>
      <c r="C2902" s="828" t="s">
        <v>826</v>
      </c>
      <c r="D2902" s="829">
        <v>108.75</v>
      </c>
      <c r="E2902" s="830"/>
      <c r="F2902" s="830"/>
    </row>
    <row r="2903" ht="15.75" customHeight="1">
      <c r="A2903" s="812">
        <v>43265.0</v>
      </c>
      <c r="B2903" s="813" t="s">
        <v>11977</v>
      </c>
      <c r="C2903" s="828" t="s">
        <v>826</v>
      </c>
      <c r="D2903" s="829">
        <v>70.7</v>
      </c>
      <c r="E2903" s="830"/>
      <c r="F2903" s="830"/>
    </row>
    <row r="2904" ht="15.75" customHeight="1">
      <c r="A2904" s="812">
        <v>12266.0</v>
      </c>
      <c r="B2904" s="813" t="s">
        <v>11978</v>
      </c>
      <c r="C2904" s="828" t="s">
        <v>826</v>
      </c>
      <c r="D2904" s="829">
        <v>55.66</v>
      </c>
      <c r="E2904" s="830"/>
      <c r="F2904" s="830"/>
    </row>
    <row r="2905" ht="15.75" customHeight="1">
      <c r="A2905" s="812">
        <v>39378.0</v>
      </c>
      <c r="B2905" s="813" t="s">
        <v>11979</v>
      </c>
      <c r="C2905" s="828" t="s">
        <v>826</v>
      </c>
      <c r="D2905" s="829">
        <v>39.46</v>
      </c>
      <c r="E2905" s="830"/>
      <c r="F2905" s="830"/>
    </row>
    <row r="2906" ht="15.75" customHeight="1">
      <c r="A2906" s="812">
        <v>43543.0</v>
      </c>
      <c r="B2906" s="813" t="s">
        <v>11980</v>
      </c>
      <c r="C2906" s="828" t="s">
        <v>826</v>
      </c>
      <c r="D2906" s="829">
        <v>82.21</v>
      </c>
      <c r="E2906" s="830"/>
      <c r="F2906" s="830"/>
    </row>
    <row r="2907" ht="15.75" customHeight="1">
      <c r="A2907" s="812">
        <v>38775.0</v>
      </c>
      <c r="B2907" s="813" t="s">
        <v>11981</v>
      </c>
      <c r="C2907" s="828" t="s">
        <v>826</v>
      </c>
      <c r="D2907" s="829">
        <v>41.84</v>
      </c>
      <c r="E2907" s="830"/>
      <c r="F2907" s="830"/>
    </row>
    <row r="2908" ht="15.75" customHeight="1">
      <c r="A2908" s="812">
        <v>21119.0</v>
      </c>
      <c r="B2908" s="813" t="s">
        <v>11982</v>
      </c>
      <c r="C2908" s="828" t="s">
        <v>826</v>
      </c>
      <c r="D2908" s="829">
        <v>1.92</v>
      </c>
      <c r="E2908" s="830"/>
      <c r="F2908" s="830"/>
    </row>
    <row r="2909" ht="15.75" customHeight="1">
      <c r="A2909" s="812">
        <v>37974.0</v>
      </c>
      <c r="B2909" s="813" t="s">
        <v>11983</v>
      </c>
      <c r="C2909" s="828" t="s">
        <v>826</v>
      </c>
      <c r="D2909" s="829">
        <v>2.85</v>
      </c>
      <c r="E2909" s="830"/>
      <c r="F2909" s="830"/>
    </row>
    <row r="2910" ht="15.75" customHeight="1">
      <c r="A2910" s="812">
        <v>37975.0</v>
      </c>
      <c r="B2910" s="813" t="s">
        <v>11984</v>
      </c>
      <c r="C2910" s="828" t="s">
        <v>826</v>
      </c>
      <c r="D2910" s="829">
        <v>5.79</v>
      </c>
      <c r="E2910" s="830"/>
      <c r="F2910" s="830"/>
    </row>
    <row r="2911" ht="15.75" customHeight="1">
      <c r="A2911" s="812">
        <v>37976.0</v>
      </c>
      <c r="B2911" s="813" t="s">
        <v>11985</v>
      </c>
      <c r="C2911" s="828" t="s">
        <v>826</v>
      </c>
      <c r="D2911" s="829">
        <v>11.87</v>
      </c>
      <c r="E2911" s="830"/>
      <c r="F2911" s="830"/>
    </row>
    <row r="2912" ht="15.75" customHeight="1">
      <c r="A2912" s="812">
        <v>37977.0</v>
      </c>
      <c r="B2912" s="813" t="s">
        <v>11986</v>
      </c>
      <c r="C2912" s="828" t="s">
        <v>826</v>
      </c>
      <c r="D2912" s="829">
        <v>16.32</v>
      </c>
      <c r="E2912" s="830"/>
      <c r="F2912" s="830"/>
    </row>
    <row r="2913" ht="15.75" customHeight="1">
      <c r="A2913" s="812">
        <v>37978.0</v>
      </c>
      <c r="B2913" s="813" t="s">
        <v>11987</v>
      </c>
      <c r="C2913" s="828" t="s">
        <v>826</v>
      </c>
      <c r="D2913" s="829">
        <v>33.08</v>
      </c>
      <c r="E2913" s="830"/>
      <c r="F2913" s="830"/>
    </row>
    <row r="2914" ht="15.75" customHeight="1">
      <c r="A2914" s="812">
        <v>37979.0</v>
      </c>
      <c r="B2914" s="813" t="s">
        <v>11988</v>
      </c>
      <c r="C2914" s="828" t="s">
        <v>826</v>
      </c>
      <c r="D2914" s="829">
        <v>142.12</v>
      </c>
      <c r="E2914" s="830"/>
      <c r="F2914" s="830"/>
    </row>
    <row r="2915" ht="15.75" customHeight="1">
      <c r="A2915" s="812">
        <v>37980.0</v>
      </c>
      <c r="B2915" s="813" t="s">
        <v>11989</v>
      </c>
      <c r="C2915" s="828" t="s">
        <v>826</v>
      </c>
      <c r="D2915" s="829">
        <v>159.72</v>
      </c>
      <c r="E2915" s="830"/>
      <c r="F2915" s="830"/>
    </row>
    <row r="2916" ht="15.75" customHeight="1">
      <c r="A2916" s="812">
        <v>36147.0</v>
      </c>
      <c r="B2916" s="813" t="s">
        <v>11990</v>
      </c>
      <c r="C2916" s="828" t="s">
        <v>9519</v>
      </c>
      <c r="D2916" s="829">
        <v>349.85</v>
      </c>
      <c r="E2916" s="830"/>
      <c r="F2916" s="830"/>
    </row>
    <row r="2917" ht="15.75" customHeight="1">
      <c r="A2917" s="812">
        <v>12731.0</v>
      </c>
      <c r="B2917" s="813" t="s">
        <v>11991</v>
      </c>
      <c r="C2917" s="828" t="s">
        <v>826</v>
      </c>
      <c r="D2917" s="829">
        <v>264.91</v>
      </c>
      <c r="E2917" s="830"/>
      <c r="F2917" s="830"/>
    </row>
    <row r="2918" ht="15.75" customHeight="1">
      <c r="A2918" s="812">
        <v>12723.0</v>
      </c>
      <c r="B2918" s="813" t="s">
        <v>11992</v>
      </c>
      <c r="C2918" s="828" t="s">
        <v>826</v>
      </c>
      <c r="D2918" s="829">
        <v>2.05</v>
      </c>
      <c r="E2918" s="830"/>
      <c r="F2918" s="830"/>
    </row>
    <row r="2919" ht="15.75" customHeight="1">
      <c r="A2919" s="812">
        <v>12724.0</v>
      </c>
      <c r="B2919" s="813" t="s">
        <v>11993</v>
      </c>
      <c r="C2919" s="828" t="s">
        <v>826</v>
      </c>
      <c r="D2919" s="829">
        <v>3.94</v>
      </c>
      <c r="E2919" s="830"/>
      <c r="F2919" s="830"/>
    </row>
    <row r="2920" ht="15.75" customHeight="1">
      <c r="A2920" s="812">
        <v>12725.0</v>
      </c>
      <c r="B2920" s="813" t="s">
        <v>11994</v>
      </c>
      <c r="C2920" s="828" t="s">
        <v>826</v>
      </c>
      <c r="D2920" s="829">
        <v>7.92</v>
      </c>
      <c r="E2920" s="830"/>
      <c r="F2920" s="830"/>
    </row>
    <row r="2921" ht="15.75" customHeight="1">
      <c r="A2921" s="812">
        <v>12726.0</v>
      </c>
      <c r="B2921" s="813" t="s">
        <v>11995</v>
      </c>
      <c r="C2921" s="828" t="s">
        <v>826</v>
      </c>
      <c r="D2921" s="829">
        <v>17.47</v>
      </c>
      <c r="E2921" s="830"/>
      <c r="F2921" s="830"/>
    </row>
    <row r="2922" ht="15.75" customHeight="1">
      <c r="A2922" s="812">
        <v>12727.0</v>
      </c>
      <c r="B2922" s="813" t="s">
        <v>11996</v>
      </c>
      <c r="C2922" s="828" t="s">
        <v>826</v>
      </c>
      <c r="D2922" s="829">
        <v>22.16</v>
      </c>
      <c r="E2922" s="830"/>
      <c r="F2922" s="830"/>
    </row>
    <row r="2923" ht="15.75" customHeight="1">
      <c r="A2923" s="812">
        <v>12728.0</v>
      </c>
      <c r="B2923" s="813" t="s">
        <v>11997</v>
      </c>
      <c r="C2923" s="828" t="s">
        <v>826</v>
      </c>
      <c r="D2923" s="829">
        <v>36.2</v>
      </c>
      <c r="E2923" s="830"/>
      <c r="F2923" s="830"/>
    </row>
    <row r="2924" ht="15.75" customHeight="1">
      <c r="A2924" s="812">
        <v>12729.0</v>
      </c>
      <c r="B2924" s="813" t="s">
        <v>11998</v>
      </c>
      <c r="C2924" s="828" t="s">
        <v>826</v>
      </c>
      <c r="D2924" s="829">
        <v>118.66</v>
      </c>
      <c r="E2924" s="830"/>
      <c r="F2924" s="830"/>
    </row>
    <row r="2925" ht="15.75" customHeight="1">
      <c r="A2925" s="812">
        <v>12730.0</v>
      </c>
      <c r="B2925" s="813" t="s">
        <v>11999</v>
      </c>
      <c r="C2925" s="828" t="s">
        <v>826</v>
      </c>
      <c r="D2925" s="829">
        <v>181.67</v>
      </c>
      <c r="E2925" s="830"/>
      <c r="F2925" s="830"/>
    </row>
    <row r="2926" ht="15.75" customHeight="1">
      <c r="A2926" s="812">
        <v>3840.0</v>
      </c>
      <c r="B2926" s="813" t="s">
        <v>12000</v>
      </c>
      <c r="C2926" s="828" t="s">
        <v>826</v>
      </c>
      <c r="D2926" s="829">
        <v>52.0</v>
      </c>
      <c r="E2926" s="830"/>
      <c r="F2926" s="830"/>
    </row>
    <row r="2927" ht="15.75" customHeight="1">
      <c r="A2927" s="812">
        <v>3838.0</v>
      </c>
      <c r="B2927" s="813" t="s">
        <v>12001</v>
      </c>
      <c r="C2927" s="828" t="s">
        <v>826</v>
      </c>
      <c r="D2927" s="829">
        <v>114.77</v>
      </c>
      <c r="E2927" s="830"/>
      <c r="F2927" s="830"/>
    </row>
    <row r="2928" ht="15.75" customHeight="1">
      <c r="A2928" s="812">
        <v>3844.0</v>
      </c>
      <c r="B2928" s="813" t="s">
        <v>12002</v>
      </c>
      <c r="C2928" s="828" t="s">
        <v>826</v>
      </c>
      <c r="D2928" s="829">
        <v>204.72</v>
      </c>
      <c r="E2928" s="830"/>
      <c r="F2928" s="830"/>
    </row>
    <row r="2929" ht="15.75" customHeight="1">
      <c r="A2929" s="812">
        <v>3839.0</v>
      </c>
      <c r="B2929" s="813" t="s">
        <v>12003</v>
      </c>
      <c r="C2929" s="828" t="s">
        <v>826</v>
      </c>
      <c r="D2929" s="829">
        <v>372.89</v>
      </c>
      <c r="E2929" s="830"/>
      <c r="F2929" s="830"/>
    </row>
    <row r="2930" ht="15.75" customHeight="1">
      <c r="A2930" s="812">
        <v>3843.0</v>
      </c>
      <c r="B2930" s="813" t="s">
        <v>12004</v>
      </c>
      <c r="C2930" s="828" t="s">
        <v>826</v>
      </c>
      <c r="D2930" s="829">
        <v>511.8</v>
      </c>
      <c r="E2930" s="830"/>
      <c r="F2930" s="830"/>
    </row>
    <row r="2931" ht="15.75" customHeight="1">
      <c r="A2931" s="812">
        <v>3900.0</v>
      </c>
      <c r="B2931" s="813" t="s">
        <v>12005</v>
      </c>
      <c r="C2931" s="828" t="s">
        <v>826</v>
      </c>
      <c r="D2931" s="829">
        <v>45.62</v>
      </c>
      <c r="E2931" s="830"/>
      <c r="F2931" s="830"/>
    </row>
    <row r="2932" ht="15.75" customHeight="1">
      <c r="A2932" s="812">
        <v>3846.0</v>
      </c>
      <c r="B2932" s="813" t="s">
        <v>12006</v>
      </c>
      <c r="C2932" s="828" t="s">
        <v>826</v>
      </c>
      <c r="D2932" s="829">
        <v>14.38</v>
      </c>
      <c r="E2932" s="830"/>
      <c r="F2932" s="830"/>
    </row>
    <row r="2933" ht="15.75" customHeight="1">
      <c r="A2933" s="812">
        <v>3886.0</v>
      </c>
      <c r="B2933" s="813" t="s">
        <v>12007</v>
      </c>
      <c r="C2933" s="828" t="s">
        <v>826</v>
      </c>
      <c r="D2933" s="829">
        <v>15.14</v>
      </c>
      <c r="E2933" s="830"/>
      <c r="F2933" s="830"/>
    </row>
    <row r="2934" ht="15.75" customHeight="1">
      <c r="A2934" s="812">
        <v>3854.0</v>
      </c>
      <c r="B2934" s="813" t="s">
        <v>12008</v>
      </c>
      <c r="C2934" s="828" t="s">
        <v>826</v>
      </c>
      <c r="D2934" s="829">
        <v>8.41</v>
      </c>
      <c r="E2934" s="830"/>
      <c r="F2934" s="830"/>
    </row>
    <row r="2935" ht="15.75" customHeight="1">
      <c r="A2935" s="812">
        <v>3873.0</v>
      </c>
      <c r="B2935" s="813" t="s">
        <v>12009</v>
      </c>
      <c r="C2935" s="828" t="s">
        <v>826</v>
      </c>
      <c r="D2935" s="829">
        <v>11.14</v>
      </c>
      <c r="E2935" s="830"/>
      <c r="F2935" s="830"/>
    </row>
    <row r="2936" ht="15.75" customHeight="1">
      <c r="A2936" s="812">
        <v>38021.0</v>
      </c>
      <c r="B2936" s="813" t="s">
        <v>12010</v>
      </c>
      <c r="C2936" s="828" t="s">
        <v>826</v>
      </c>
      <c r="D2936" s="829">
        <v>26.63</v>
      </c>
      <c r="E2936" s="830"/>
      <c r="F2936" s="830"/>
    </row>
    <row r="2937" ht="15.75" customHeight="1">
      <c r="A2937" s="812">
        <v>3847.0</v>
      </c>
      <c r="B2937" s="813" t="s">
        <v>12011</v>
      </c>
      <c r="C2937" s="828" t="s">
        <v>826</v>
      </c>
      <c r="D2937" s="829">
        <v>30.24</v>
      </c>
      <c r="E2937" s="830"/>
      <c r="F2937" s="830"/>
    </row>
    <row r="2938" ht="15.75" customHeight="1">
      <c r="A2938" s="812">
        <v>38022.0</v>
      </c>
      <c r="B2938" s="813" t="s">
        <v>12012</v>
      </c>
      <c r="C2938" s="828" t="s">
        <v>826</v>
      </c>
      <c r="D2938" s="829">
        <v>47.23</v>
      </c>
      <c r="E2938" s="830"/>
      <c r="F2938" s="830"/>
    </row>
    <row r="2939" ht="15.75" customHeight="1">
      <c r="A2939" s="812">
        <v>3833.0</v>
      </c>
      <c r="B2939" s="813" t="s">
        <v>12013</v>
      </c>
      <c r="C2939" s="828" t="s">
        <v>826</v>
      </c>
      <c r="D2939" s="829">
        <v>21.44</v>
      </c>
      <c r="E2939" s="830"/>
      <c r="F2939" s="830"/>
    </row>
    <row r="2940" ht="15.75" customHeight="1">
      <c r="A2940" s="812">
        <v>3835.0</v>
      </c>
      <c r="B2940" s="813" t="s">
        <v>12014</v>
      </c>
      <c r="C2940" s="828" t="s">
        <v>826</v>
      </c>
      <c r="D2940" s="829">
        <v>69.8</v>
      </c>
      <c r="E2940" s="830"/>
      <c r="F2940" s="830"/>
    </row>
    <row r="2941" ht="15.75" customHeight="1">
      <c r="A2941" s="812">
        <v>3836.0</v>
      </c>
      <c r="B2941" s="813" t="s">
        <v>12015</v>
      </c>
      <c r="C2941" s="828" t="s">
        <v>826</v>
      </c>
      <c r="D2941" s="829">
        <v>150.23</v>
      </c>
      <c r="E2941" s="830"/>
      <c r="F2941" s="830"/>
    </row>
    <row r="2942" ht="15.75" customHeight="1">
      <c r="A2942" s="812">
        <v>3830.0</v>
      </c>
      <c r="B2942" s="813" t="s">
        <v>12016</v>
      </c>
      <c r="C2942" s="828" t="s">
        <v>826</v>
      </c>
      <c r="D2942" s="829">
        <v>245.63</v>
      </c>
      <c r="E2942" s="830"/>
      <c r="F2942" s="830"/>
    </row>
    <row r="2943" ht="15.75" customHeight="1">
      <c r="A2943" s="812">
        <v>3831.0</v>
      </c>
      <c r="B2943" s="813" t="s">
        <v>12017</v>
      </c>
      <c r="C2943" s="828" t="s">
        <v>826</v>
      </c>
      <c r="D2943" s="829">
        <v>410.61</v>
      </c>
      <c r="E2943" s="830"/>
      <c r="F2943" s="830"/>
    </row>
    <row r="2944" ht="15.75" customHeight="1">
      <c r="A2944" s="812">
        <v>37981.0</v>
      </c>
      <c r="B2944" s="813" t="s">
        <v>12018</v>
      </c>
      <c r="C2944" s="828" t="s">
        <v>826</v>
      </c>
      <c r="D2944" s="829">
        <v>6.51</v>
      </c>
      <c r="E2944" s="830"/>
      <c r="F2944" s="830"/>
    </row>
    <row r="2945" ht="15.75" customHeight="1">
      <c r="A2945" s="812">
        <v>37982.0</v>
      </c>
      <c r="B2945" s="813" t="s">
        <v>12019</v>
      </c>
      <c r="C2945" s="828" t="s">
        <v>826</v>
      </c>
      <c r="D2945" s="829">
        <v>9.89</v>
      </c>
      <c r="E2945" s="830"/>
      <c r="F2945" s="830"/>
    </row>
    <row r="2946" ht="15.75" customHeight="1">
      <c r="A2946" s="812">
        <v>37983.0</v>
      </c>
      <c r="B2946" s="813" t="s">
        <v>12020</v>
      </c>
      <c r="C2946" s="828" t="s">
        <v>826</v>
      </c>
      <c r="D2946" s="829">
        <v>13.85</v>
      </c>
      <c r="E2946" s="830"/>
      <c r="F2946" s="830"/>
    </row>
    <row r="2947" ht="15.75" customHeight="1">
      <c r="A2947" s="812">
        <v>37984.0</v>
      </c>
      <c r="B2947" s="813" t="s">
        <v>12021</v>
      </c>
      <c r="C2947" s="828" t="s">
        <v>826</v>
      </c>
      <c r="D2947" s="829">
        <v>23.91</v>
      </c>
      <c r="E2947" s="830"/>
      <c r="F2947" s="830"/>
    </row>
    <row r="2948" ht="15.75" customHeight="1">
      <c r="A2948" s="812">
        <v>37985.0</v>
      </c>
      <c r="B2948" s="813" t="s">
        <v>12022</v>
      </c>
      <c r="C2948" s="828" t="s">
        <v>826</v>
      </c>
      <c r="D2948" s="829">
        <v>33.49</v>
      </c>
      <c r="E2948" s="830"/>
      <c r="F2948" s="830"/>
    </row>
    <row r="2949" ht="15.75" customHeight="1">
      <c r="A2949" s="812">
        <v>3826.0</v>
      </c>
      <c r="B2949" s="813" t="s">
        <v>12023</v>
      </c>
      <c r="C2949" s="828" t="s">
        <v>826</v>
      </c>
      <c r="D2949" s="829">
        <v>51.6</v>
      </c>
      <c r="E2949" s="830"/>
      <c r="F2949" s="830"/>
    </row>
    <row r="2950" ht="15.75" customHeight="1">
      <c r="A2950" s="812">
        <v>3825.0</v>
      </c>
      <c r="B2950" s="813" t="s">
        <v>12024</v>
      </c>
      <c r="C2950" s="828" t="s">
        <v>826</v>
      </c>
      <c r="D2950" s="829">
        <v>14.84</v>
      </c>
      <c r="E2950" s="830"/>
      <c r="F2950" s="830"/>
    </row>
    <row r="2951" ht="15.75" customHeight="1">
      <c r="A2951" s="812">
        <v>3827.0</v>
      </c>
      <c r="B2951" s="813" t="s">
        <v>12025</v>
      </c>
      <c r="C2951" s="828" t="s">
        <v>826</v>
      </c>
      <c r="D2951" s="829">
        <v>32.42</v>
      </c>
      <c r="E2951" s="830"/>
      <c r="F2951" s="830"/>
    </row>
    <row r="2952" ht="15.75" customHeight="1">
      <c r="A2952" s="812">
        <v>20165.0</v>
      </c>
      <c r="B2952" s="813" t="s">
        <v>12026</v>
      </c>
      <c r="C2952" s="828" t="s">
        <v>826</v>
      </c>
      <c r="D2952" s="829">
        <v>24.99</v>
      </c>
      <c r="E2952" s="830"/>
      <c r="F2952" s="830"/>
    </row>
    <row r="2953" ht="15.75" customHeight="1">
      <c r="A2953" s="812">
        <v>20166.0</v>
      </c>
      <c r="B2953" s="813" t="s">
        <v>12027</v>
      </c>
      <c r="C2953" s="828" t="s">
        <v>826</v>
      </c>
      <c r="D2953" s="829">
        <v>80.75</v>
      </c>
      <c r="E2953" s="830"/>
      <c r="F2953" s="830"/>
    </row>
    <row r="2954" ht="15.75" customHeight="1">
      <c r="A2954" s="812">
        <v>20164.0</v>
      </c>
      <c r="B2954" s="813" t="s">
        <v>12028</v>
      </c>
      <c r="C2954" s="828" t="s">
        <v>826</v>
      </c>
      <c r="D2954" s="829">
        <v>13.2</v>
      </c>
      <c r="E2954" s="830"/>
      <c r="F2954" s="830"/>
    </row>
    <row r="2955" ht="15.75" customHeight="1">
      <c r="A2955" s="812">
        <v>3893.0</v>
      </c>
      <c r="B2955" s="813" t="s">
        <v>12029</v>
      </c>
      <c r="C2955" s="828" t="s">
        <v>826</v>
      </c>
      <c r="D2955" s="829">
        <v>16.38</v>
      </c>
      <c r="E2955" s="830"/>
      <c r="F2955" s="830"/>
    </row>
    <row r="2956" ht="15.75" customHeight="1">
      <c r="A2956" s="812">
        <v>3848.0</v>
      </c>
      <c r="B2956" s="813" t="s">
        <v>12030</v>
      </c>
      <c r="C2956" s="828" t="s">
        <v>826</v>
      </c>
      <c r="D2956" s="829">
        <v>9.95</v>
      </c>
      <c r="E2956" s="830"/>
      <c r="F2956" s="830"/>
    </row>
    <row r="2957" ht="15.75" customHeight="1">
      <c r="A2957" s="812">
        <v>3895.0</v>
      </c>
      <c r="B2957" s="813" t="s">
        <v>12031</v>
      </c>
      <c r="C2957" s="828" t="s">
        <v>826</v>
      </c>
      <c r="D2957" s="829">
        <v>10.82</v>
      </c>
      <c r="E2957" s="830"/>
      <c r="F2957" s="830"/>
    </row>
    <row r="2958" ht="15.75" customHeight="1">
      <c r="A2958" s="812">
        <v>12404.0</v>
      </c>
      <c r="B2958" s="813" t="s">
        <v>12032</v>
      </c>
      <c r="C2958" s="828" t="s">
        <v>826</v>
      </c>
      <c r="D2958" s="829">
        <v>8.69</v>
      </c>
      <c r="E2958" s="830"/>
      <c r="F2958" s="830"/>
    </row>
    <row r="2959" ht="15.75" customHeight="1">
      <c r="A2959" s="812">
        <v>3939.0</v>
      </c>
      <c r="B2959" s="813" t="s">
        <v>12033</v>
      </c>
      <c r="C2959" s="828" t="s">
        <v>826</v>
      </c>
      <c r="D2959" s="829">
        <v>17.9</v>
      </c>
      <c r="E2959" s="830"/>
      <c r="F2959" s="830"/>
    </row>
    <row r="2960" ht="15.75" customHeight="1">
      <c r="A2960" s="812">
        <v>3911.0</v>
      </c>
      <c r="B2960" s="813" t="s">
        <v>12034</v>
      </c>
      <c r="C2960" s="828" t="s">
        <v>826</v>
      </c>
      <c r="D2960" s="829">
        <v>14.62</v>
      </c>
      <c r="E2960" s="830"/>
      <c r="F2960" s="830"/>
    </row>
    <row r="2961" ht="15.75" customHeight="1">
      <c r="A2961" s="812">
        <v>3910.0</v>
      </c>
      <c r="B2961" s="813" t="s">
        <v>12035</v>
      </c>
      <c r="C2961" s="828" t="s">
        <v>826</v>
      </c>
      <c r="D2961" s="829">
        <v>10.46</v>
      </c>
      <c r="E2961" s="830"/>
      <c r="F2961" s="830"/>
    </row>
    <row r="2962" ht="15.75" customHeight="1">
      <c r="A2962" s="812">
        <v>3908.0</v>
      </c>
      <c r="B2962" s="813" t="s">
        <v>12036</v>
      </c>
      <c r="C2962" s="828" t="s">
        <v>826</v>
      </c>
      <c r="D2962" s="829">
        <v>4.73</v>
      </c>
      <c r="E2962" s="830"/>
      <c r="F2962" s="830"/>
    </row>
    <row r="2963" ht="15.75" customHeight="1">
      <c r="A2963" s="812">
        <v>3913.0</v>
      </c>
      <c r="B2963" s="813" t="s">
        <v>12037</v>
      </c>
      <c r="C2963" s="828" t="s">
        <v>826</v>
      </c>
      <c r="D2963" s="829">
        <v>50.01</v>
      </c>
      <c r="E2963" s="830"/>
      <c r="F2963" s="830"/>
    </row>
    <row r="2964" ht="15.75" customHeight="1">
      <c r="A2964" s="812">
        <v>3912.0</v>
      </c>
      <c r="B2964" s="813" t="s">
        <v>12038</v>
      </c>
      <c r="C2964" s="828" t="s">
        <v>826</v>
      </c>
      <c r="D2964" s="829">
        <v>27.42</v>
      </c>
      <c r="E2964" s="830"/>
      <c r="F2964" s="830"/>
    </row>
    <row r="2965" ht="15.75" customHeight="1">
      <c r="A2965" s="812">
        <v>3914.0</v>
      </c>
      <c r="B2965" s="813" t="s">
        <v>12039</v>
      </c>
      <c r="C2965" s="828" t="s">
        <v>826</v>
      </c>
      <c r="D2965" s="829">
        <v>75.45</v>
      </c>
      <c r="E2965" s="830"/>
      <c r="F2965" s="830"/>
    </row>
    <row r="2966" ht="15.75" customHeight="1">
      <c r="A2966" s="812">
        <v>3909.0</v>
      </c>
      <c r="B2966" s="813" t="s">
        <v>12040</v>
      </c>
      <c r="C2966" s="828" t="s">
        <v>826</v>
      </c>
      <c r="D2966" s="829">
        <v>6.43</v>
      </c>
      <c r="E2966" s="830"/>
      <c r="F2966" s="830"/>
    </row>
    <row r="2967" ht="15.75" customHeight="1">
      <c r="A2967" s="812">
        <v>3915.0</v>
      </c>
      <c r="B2967" s="813" t="s">
        <v>12041</v>
      </c>
      <c r="C2967" s="828" t="s">
        <v>826</v>
      </c>
      <c r="D2967" s="829">
        <v>118.98</v>
      </c>
      <c r="E2967" s="830"/>
      <c r="F2967" s="830"/>
    </row>
    <row r="2968" ht="15.75" customHeight="1">
      <c r="A2968" s="812">
        <v>3916.0</v>
      </c>
      <c r="B2968" s="813" t="s">
        <v>12042</v>
      </c>
      <c r="C2968" s="828" t="s">
        <v>826</v>
      </c>
      <c r="D2968" s="829">
        <v>216.76</v>
      </c>
      <c r="E2968" s="830"/>
      <c r="F2968" s="830"/>
    </row>
    <row r="2969" ht="15.75" customHeight="1">
      <c r="A2969" s="812">
        <v>3917.0</v>
      </c>
      <c r="B2969" s="813" t="s">
        <v>12043</v>
      </c>
      <c r="C2969" s="828" t="s">
        <v>826</v>
      </c>
      <c r="D2969" s="829">
        <v>357.52</v>
      </c>
      <c r="E2969" s="830"/>
      <c r="F2969" s="830"/>
    </row>
    <row r="2970" ht="15.75" customHeight="1">
      <c r="A2970" s="812">
        <v>1904.0</v>
      </c>
      <c r="B2970" s="813" t="s">
        <v>12044</v>
      </c>
      <c r="C2970" s="828" t="s">
        <v>826</v>
      </c>
      <c r="D2970" s="829">
        <v>1.06</v>
      </c>
      <c r="E2970" s="830"/>
      <c r="F2970" s="830"/>
    </row>
    <row r="2971" ht="15.75" customHeight="1">
      <c r="A2971" s="812">
        <v>1899.0</v>
      </c>
      <c r="B2971" s="813" t="s">
        <v>12045</v>
      </c>
      <c r="C2971" s="828" t="s">
        <v>826</v>
      </c>
      <c r="D2971" s="829">
        <v>1.2</v>
      </c>
      <c r="E2971" s="830"/>
      <c r="F2971" s="830"/>
    </row>
    <row r="2972" ht="15.75" customHeight="1">
      <c r="A2972" s="812">
        <v>1900.0</v>
      </c>
      <c r="B2972" s="813" t="s">
        <v>12046</v>
      </c>
      <c r="C2972" s="828" t="s">
        <v>826</v>
      </c>
      <c r="D2972" s="829">
        <v>1.94</v>
      </c>
      <c r="E2972" s="830"/>
      <c r="F2972" s="830"/>
    </row>
    <row r="2973" ht="15.75" customHeight="1">
      <c r="A2973" s="812">
        <v>12407.0</v>
      </c>
      <c r="B2973" s="813" t="s">
        <v>12047</v>
      </c>
      <c r="C2973" s="828" t="s">
        <v>826</v>
      </c>
      <c r="D2973" s="829">
        <v>27.06</v>
      </c>
      <c r="E2973" s="830"/>
      <c r="F2973" s="830"/>
    </row>
    <row r="2974" ht="15.75" customHeight="1">
      <c r="A2974" s="812">
        <v>12408.0</v>
      </c>
      <c r="B2974" s="813" t="s">
        <v>12048</v>
      </c>
      <c r="C2974" s="828" t="s">
        <v>826</v>
      </c>
      <c r="D2974" s="829">
        <v>15.27</v>
      </c>
      <c r="E2974" s="830"/>
      <c r="F2974" s="830"/>
    </row>
    <row r="2975" ht="15.75" customHeight="1">
      <c r="A2975" s="812">
        <v>12409.0</v>
      </c>
      <c r="B2975" s="813" t="s">
        <v>12049</v>
      </c>
      <c r="C2975" s="828" t="s">
        <v>826</v>
      </c>
      <c r="D2975" s="829">
        <v>15.27</v>
      </c>
      <c r="E2975" s="830"/>
      <c r="F2975" s="830"/>
    </row>
    <row r="2976" ht="15.75" customHeight="1">
      <c r="A2976" s="812">
        <v>12410.0</v>
      </c>
      <c r="B2976" s="813" t="s">
        <v>12050</v>
      </c>
      <c r="C2976" s="828" t="s">
        <v>826</v>
      </c>
      <c r="D2976" s="829">
        <v>10.52</v>
      </c>
      <c r="E2976" s="830"/>
      <c r="F2976" s="830"/>
    </row>
    <row r="2977" ht="15.75" customHeight="1">
      <c r="A2977" s="812">
        <v>3936.0</v>
      </c>
      <c r="B2977" s="813" t="s">
        <v>12051</v>
      </c>
      <c r="C2977" s="828" t="s">
        <v>826</v>
      </c>
      <c r="D2977" s="829">
        <v>19.01</v>
      </c>
      <c r="E2977" s="830"/>
      <c r="F2977" s="830"/>
    </row>
    <row r="2978" ht="15.75" customHeight="1">
      <c r="A2978" s="812">
        <v>3924.0</v>
      </c>
      <c r="B2978" s="813" t="s">
        <v>12052</v>
      </c>
      <c r="C2978" s="828" t="s">
        <v>826</v>
      </c>
      <c r="D2978" s="829">
        <v>19.01</v>
      </c>
      <c r="E2978" s="830"/>
      <c r="F2978" s="830"/>
    </row>
    <row r="2979" ht="15.75" customHeight="1">
      <c r="A2979" s="812">
        <v>3922.0</v>
      </c>
      <c r="B2979" s="813" t="s">
        <v>12053</v>
      </c>
      <c r="C2979" s="828" t="s">
        <v>826</v>
      </c>
      <c r="D2979" s="829">
        <v>17.49</v>
      </c>
      <c r="E2979" s="830"/>
      <c r="F2979" s="830"/>
    </row>
    <row r="2980" ht="15.75" customHeight="1">
      <c r="A2980" s="812">
        <v>3923.0</v>
      </c>
      <c r="B2980" s="813" t="s">
        <v>12054</v>
      </c>
      <c r="C2980" s="828" t="s">
        <v>826</v>
      </c>
      <c r="D2980" s="829">
        <v>19.01</v>
      </c>
      <c r="E2980" s="830"/>
      <c r="F2980" s="830"/>
    </row>
    <row r="2981" ht="15.75" customHeight="1">
      <c r="A2981" s="812">
        <v>3921.0</v>
      </c>
      <c r="B2981" s="813" t="s">
        <v>12055</v>
      </c>
      <c r="C2981" s="828" t="s">
        <v>826</v>
      </c>
      <c r="D2981" s="829">
        <v>15.7</v>
      </c>
      <c r="E2981" s="830"/>
      <c r="F2981" s="830"/>
    </row>
    <row r="2982" ht="15.75" customHeight="1">
      <c r="A2982" s="812">
        <v>3937.0</v>
      </c>
      <c r="B2982" s="813" t="s">
        <v>12056</v>
      </c>
      <c r="C2982" s="828" t="s">
        <v>826</v>
      </c>
      <c r="D2982" s="829">
        <v>15.69</v>
      </c>
      <c r="E2982" s="830"/>
      <c r="F2982" s="830"/>
    </row>
    <row r="2983" ht="15.75" customHeight="1">
      <c r="A2983" s="812">
        <v>3920.0</v>
      </c>
      <c r="B2983" s="813" t="s">
        <v>12057</v>
      </c>
      <c r="C2983" s="828" t="s">
        <v>826</v>
      </c>
      <c r="D2983" s="829">
        <v>15.69</v>
      </c>
      <c r="E2983" s="830"/>
      <c r="F2983" s="830"/>
    </row>
    <row r="2984" ht="15.75" customHeight="1">
      <c r="A2984" s="812">
        <v>3938.0</v>
      </c>
      <c r="B2984" s="813" t="s">
        <v>12058</v>
      </c>
      <c r="C2984" s="828" t="s">
        <v>826</v>
      </c>
      <c r="D2984" s="829">
        <v>10.34</v>
      </c>
      <c r="E2984" s="830"/>
      <c r="F2984" s="830"/>
    </row>
    <row r="2985" ht="15.75" customHeight="1">
      <c r="A2985" s="812">
        <v>3919.0</v>
      </c>
      <c r="B2985" s="813" t="s">
        <v>12059</v>
      </c>
      <c r="C2985" s="828" t="s">
        <v>826</v>
      </c>
      <c r="D2985" s="829">
        <v>10.54</v>
      </c>
      <c r="E2985" s="830"/>
      <c r="F2985" s="830"/>
    </row>
    <row r="2986" ht="15.75" customHeight="1">
      <c r="A2986" s="812">
        <v>3927.0</v>
      </c>
      <c r="B2986" s="813" t="s">
        <v>12060</v>
      </c>
      <c r="C2986" s="828" t="s">
        <v>826</v>
      </c>
      <c r="D2986" s="829">
        <v>53.4</v>
      </c>
      <c r="E2986" s="830"/>
      <c r="F2986" s="830"/>
    </row>
    <row r="2987" ht="15.75" customHeight="1">
      <c r="A2987" s="812">
        <v>3928.0</v>
      </c>
      <c r="B2987" s="813" t="s">
        <v>12061</v>
      </c>
      <c r="C2987" s="828" t="s">
        <v>826</v>
      </c>
      <c r="D2987" s="829">
        <v>53.4</v>
      </c>
      <c r="E2987" s="830"/>
      <c r="F2987" s="830"/>
    </row>
    <row r="2988" ht="15.75" customHeight="1">
      <c r="A2988" s="812">
        <v>3926.0</v>
      </c>
      <c r="B2988" s="813" t="s">
        <v>12062</v>
      </c>
      <c r="C2988" s="828" t="s">
        <v>826</v>
      </c>
      <c r="D2988" s="829">
        <v>30.44</v>
      </c>
      <c r="E2988" s="830"/>
      <c r="F2988" s="830"/>
    </row>
    <row r="2989" ht="15.75" customHeight="1">
      <c r="A2989" s="812">
        <v>3935.0</v>
      </c>
      <c r="B2989" s="813" t="s">
        <v>12063</v>
      </c>
      <c r="C2989" s="828" t="s">
        <v>826</v>
      </c>
      <c r="D2989" s="829">
        <v>30.44</v>
      </c>
      <c r="E2989" s="830"/>
      <c r="F2989" s="830"/>
    </row>
    <row r="2990" ht="15.75" customHeight="1">
      <c r="A2990" s="812">
        <v>3925.0</v>
      </c>
      <c r="B2990" s="813" t="s">
        <v>12064</v>
      </c>
      <c r="C2990" s="828" t="s">
        <v>826</v>
      </c>
      <c r="D2990" s="829">
        <v>30.44</v>
      </c>
      <c r="E2990" s="830"/>
      <c r="F2990" s="830"/>
    </row>
    <row r="2991" ht="15.75" customHeight="1">
      <c r="A2991" s="812">
        <v>3929.0</v>
      </c>
      <c r="B2991" s="813" t="s">
        <v>12065</v>
      </c>
      <c r="C2991" s="828" t="s">
        <v>826</v>
      </c>
      <c r="D2991" s="829">
        <v>81.36</v>
      </c>
      <c r="E2991" s="830"/>
      <c r="F2991" s="830"/>
    </row>
    <row r="2992" ht="15.75" customHeight="1">
      <c r="A2992" s="812">
        <v>3931.0</v>
      </c>
      <c r="B2992" s="813" t="s">
        <v>12066</v>
      </c>
      <c r="C2992" s="828" t="s">
        <v>826</v>
      </c>
      <c r="D2992" s="829">
        <v>81.36</v>
      </c>
      <c r="E2992" s="830"/>
      <c r="F2992" s="830"/>
    </row>
    <row r="2993" ht="15.75" customHeight="1">
      <c r="A2993" s="812">
        <v>3930.0</v>
      </c>
      <c r="B2993" s="813" t="s">
        <v>12067</v>
      </c>
      <c r="C2993" s="828" t="s">
        <v>826</v>
      </c>
      <c r="D2993" s="829">
        <v>81.36</v>
      </c>
      <c r="E2993" s="830"/>
      <c r="F2993" s="830"/>
    </row>
    <row r="2994" ht="15.75" customHeight="1">
      <c r="A2994" s="812">
        <v>12406.0</v>
      </c>
      <c r="B2994" s="813" t="s">
        <v>12068</v>
      </c>
      <c r="C2994" s="828" t="s">
        <v>826</v>
      </c>
      <c r="D2994" s="829">
        <v>7.47</v>
      </c>
      <c r="E2994" s="830"/>
      <c r="F2994" s="830"/>
    </row>
    <row r="2995" ht="15.75" customHeight="1">
      <c r="A2995" s="812">
        <v>3932.0</v>
      </c>
      <c r="B2995" s="813" t="s">
        <v>12069</v>
      </c>
      <c r="C2995" s="828" t="s">
        <v>826</v>
      </c>
      <c r="D2995" s="829">
        <v>140.49</v>
      </c>
      <c r="E2995" s="830"/>
      <c r="F2995" s="830"/>
    </row>
    <row r="2996" ht="15.75" customHeight="1">
      <c r="A2996" s="812">
        <v>3933.0</v>
      </c>
      <c r="B2996" s="813" t="s">
        <v>12070</v>
      </c>
      <c r="C2996" s="828" t="s">
        <v>826</v>
      </c>
      <c r="D2996" s="829">
        <v>140.49</v>
      </c>
      <c r="E2996" s="830"/>
      <c r="F2996" s="830"/>
    </row>
    <row r="2997" ht="15.75" customHeight="1">
      <c r="A2997" s="812">
        <v>3934.0</v>
      </c>
      <c r="B2997" s="813" t="s">
        <v>12071</v>
      </c>
      <c r="C2997" s="828" t="s">
        <v>826</v>
      </c>
      <c r="D2997" s="829">
        <v>140.49</v>
      </c>
      <c r="E2997" s="830"/>
      <c r="F2997" s="830"/>
    </row>
    <row r="2998" ht="15.75" customHeight="1">
      <c r="A2998" s="812">
        <v>40355.0</v>
      </c>
      <c r="B2998" s="813" t="s">
        <v>12072</v>
      </c>
      <c r="C2998" s="828" t="s">
        <v>826</v>
      </c>
      <c r="D2998" s="829">
        <v>8.2</v>
      </c>
      <c r="E2998" s="830"/>
      <c r="F2998" s="830"/>
    </row>
    <row r="2999" ht="15.75" customHeight="1">
      <c r="A2999" s="812">
        <v>40364.0</v>
      </c>
      <c r="B2999" s="813" t="s">
        <v>12073</v>
      </c>
      <c r="C2999" s="828" t="s">
        <v>826</v>
      </c>
      <c r="D2999" s="829">
        <v>38.4</v>
      </c>
      <c r="E2999" s="830"/>
      <c r="F2999" s="830"/>
    </row>
    <row r="3000" ht="15.75" customHeight="1">
      <c r="A3000" s="812">
        <v>40361.0</v>
      </c>
      <c r="B3000" s="813" t="s">
        <v>12074</v>
      </c>
      <c r="C3000" s="828" t="s">
        <v>826</v>
      </c>
      <c r="D3000" s="829">
        <v>30.02</v>
      </c>
      <c r="E3000" s="830"/>
      <c r="F3000" s="830"/>
    </row>
    <row r="3001" ht="15.75" customHeight="1">
      <c r="A3001" s="812">
        <v>40358.0</v>
      </c>
      <c r="B3001" s="813" t="s">
        <v>12075</v>
      </c>
      <c r="C3001" s="828" t="s">
        <v>826</v>
      </c>
      <c r="D3001" s="829">
        <v>11.44</v>
      </c>
      <c r="E3001" s="830"/>
      <c r="F3001" s="830"/>
    </row>
    <row r="3002" ht="15.75" customHeight="1">
      <c r="A3002" s="812">
        <v>40370.0</v>
      </c>
      <c r="B3002" s="813" t="s">
        <v>12076</v>
      </c>
      <c r="C3002" s="828" t="s">
        <v>826</v>
      </c>
      <c r="D3002" s="829">
        <v>121.85</v>
      </c>
      <c r="E3002" s="830"/>
      <c r="F3002" s="830"/>
    </row>
    <row r="3003" ht="15.75" customHeight="1">
      <c r="A3003" s="812">
        <v>40367.0</v>
      </c>
      <c r="B3003" s="813" t="s">
        <v>12077</v>
      </c>
      <c r="C3003" s="828" t="s">
        <v>826</v>
      </c>
      <c r="D3003" s="829">
        <v>60.56</v>
      </c>
      <c r="E3003" s="830"/>
      <c r="F3003" s="830"/>
    </row>
    <row r="3004" ht="15.75" customHeight="1">
      <c r="A3004" s="812">
        <v>40373.0</v>
      </c>
      <c r="B3004" s="813" t="s">
        <v>12078</v>
      </c>
      <c r="C3004" s="828" t="s">
        <v>826</v>
      </c>
      <c r="D3004" s="829">
        <v>164.77</v>
      </c>
      <c r="E3004" s="830"/>
      <c r="F3004" s="830"/>
    </row>
    <row r="3005" ht="15.75" customHeight="1">
      <c r="A3005" s="812">
        <v>38947.0</v>
      </c>
      <c r="B3005" s="813" t="s">
        <v>12079</v>
      </c>
      <c r="C3005" s="828" t="s">
        <v>826</v>
      </c>
      <c r="D3005" s="829">
        <v>7.98</v>
      </c>
      <c r="E3005" s="830"/>
      <c r="F3005" s="830"/>
    </row>
    <row r="3006" ht="15.75" customHeight="1">
      <c r="A3006" s="812">
        <v>38948.0</v>
      </c>
      <c r="B3006" s="813" t="s">
        <v>12080</v>
      </c>
      <c r="C3006" s="828" t="s">
        <v>826</v>
      </c>
      <c r="D3006" s="829">
        <v>12.74</v>
      </c>
      <c r="E3006" s="830"/>
      <c r="F3006" s="830"/>
    </row>
    <row r="3007" ht="15.75" customHeight="1">
      <c r="A3007" s="812">
        <v>38949.0</v>
      </c>
      <c r="B3007" s="813" t="s">
        <v>12081</v>
      </c>
      <c r="C3007" s="828" t="s">
        <v>826</v>
      </c>
      <c r="D3007" s="829">
        <v>14.13</v>
      </c>
      <c r="E3007" s="830"/>
      <c r="F3007" s="830"/>
    </row>
    <row r="3008" ht="15.75" customHeight="1">
      <c r="A3008" s="812">
        <v>38951.0</v>
      </c>
      <c r="B3008" s="813" t="s">
        <v>12082</v>
      </c>
      <c r="C3008" s="828" t="s">
        <v>826</v>
      </c>
      <c r="D3008" s="829">
        <v>22.35</v>
      </c>
      <c r="E3008" s="830"/>
      <c r="F3008" s="830"/>
    </row>
    <row r="3009" ht="15.75" customHeight="1">
      <c r="A3009" s="812">
        <v>39312.0</v>
      </c>
      <c r="B3009" s="813" t="s">
        <v>12083</v>
      </c>
      <c r="C3009" s="828" t="s">
        <v>826</v>
      </c>
      <c r="D3009" s="829">
        <v>17.34</v>
      </c>
      <c r="E3009" s="830"/>
      <c r="F3009" s="830"/>
    </row>
    <row r="3010" ht="15.75" customHeight="1">
      <c r="A3010" s="812">
        <v>39313.0</v>
      </c>
      <c r="B3010" s="813" t="s">
        <v>12084</v>
      </c>
      <c r="C3010" s="828" t="s">
        <v>826</v>
      </c>
      <c r="D3010" s="829">
        <v>22.63</v>
      </c>
      <c r="E3010" s="830"/>
      <c r="F3010" s="830"/>
    </row>
    <row r="3011" ht="15.75" customHeight="1">
      <c r="A3011" s="812">
        <v>38950.0</v>
      </c>
      <c r="B3011" s="813" t="s">
        <v>12085</v>
      </c>
      <c r="C3011" s="828" t="s">
        <v>826</v>
      </c>
      <c r="D3011" s="829">
        <v>34.06</v>
      </c>
      <c r="E3011" s="830"/>
      <c r="F3011" s="830"/>
    </row>
    <row r="3012" ht="15.75" customHeight="1">
      <c r="A3012" s="812">
        <v>39314.0</v>
      </c>
      <c r="B3012" s="813" t="s">
        <v>12086</v>
      </c>
      <c r="C3012" s="828" t="s">
        <v>826</v>
      </c>
      <c r="D3012" s="829">
        <v>35.94</v>
      </c>
      <c r="E3012" s="830"/>
      <c r="F3012" s="830"/>
    </row>
    <row r="3013" ht="15.75" customHeight="1">
      <c r="A3013" s="812">
        <v>3907.0</v>
      </c>
      <c r="B3013" s="813" t="s">
        <v>12087</v>
      </c>
      <c r="C3013" s="828" t="s">
        <v>826</v>
      </c>
      <c r="D3013" s="829">
        <v>4.72</v>
      </c>
      <c r="E3013" s="830"/>
      <c r="F3013" s="830"/>
    </row>
    <row r="3014" ht="15.75" customHeight="1">
      <c r="A3014" s="812">
        <v>3889.0</v>
      </c>
      <c r="B3014" s="813" t="s">
        <v>12088</v>
      </c>
      <c r="C3014" s="828" t="s">
        <v>826</v>
      </c>
      <c r="D3014" s="829">
        <v>3.61</v>
      </c>
      <c r="E3014" s="830"/>
      <c r="F3014" s="830"/>
    </row>
    <row r="3015" ht="15.75" customHeight="1">
      <c r="A3015" s="812">
        <v>3868.0</v>
      </c>
      <c r="B3015" s="813" t="s">
        <v>12089</v>
      </c>
      <c r="C3015" s="828" t="s">
        <v>826</v>
      </c>
      <c r="D3015" s="829">
        <v>1.4</v>
      </c>
      <c r="E3015" s="830"/>
      <c r="F3015" s="830"/>
    </row>
    <row r="3016" ht="15.75" customHeight="1">
      <c r="A3016" s="812">
        <v>3869.0</v>
      </c>
      <c r="B3016" s="813" t="s">
        <v>12090</v>
      </c>
      <c r="C3016" s="828" t="s">
        <v>826</v>
      </c>
      <c r="D3016" s="829">
        <v>4.01</v>
      </c>
      <c r="E3016" s="830"/>
      <c r="F3016" s="830"/>
    </row>
    <row r="3017" ht="15.75" customHeight="1">
      <c r="A3017" s="812">
        <v>3872.0</v>
      </c>
      <c r="B3017" s="813" t="s">
        <v>12091</v>
      </c>
      <c r="C3017" s="828" t="s">
        <v>826</v>
      </c>
      <c r="D3017" s="829">
        <v>4.87</v>
      </c>
      <c r="E3017" s="830"/>
      <c r="F3017" s="830"/>
    </row>
    <row r="3018" ht="15.75" customHeight="1">
      <c r="A3018" s="812">
        <v>3850.0</v>
      </c>
      <c r="B3018" s="813" t="s">
        <v>12092</v>
      </c>
      <c r="C3018" s="828" t="s">
        <v>826</v>
      </c>
      <c r="D3018" s="829">
        <v>12.56</v>
      </c>
      <c r="E3018" s="830"/>
      <c r="F3018" s="830"/>
    </row>
    <row r="3019" ht="15.75" customHeight="1">
      <c r="A3019" s="812">
        <v>38023.0</v>
      </c>
      <c r="B3019" s="813" t="s">
        <v>12093</v>
      </c>
      <c r="C3019" s="828" t="s">
        <v>826</v>
      </c>
      <c r="D3019" s="829">
        <v>5.3</v>
      </c>
      <c r="E3019" s="830"/>
      <c r="F3019" s="830"/>
    </row>
    <row r="3020" ht="15.75" customHeight="1">
      <c r="A3020" s="812">
        <v>37986.0</v>
      </c>
      <c r="B3020" s="813" t="s">
        <v>12094</v>
      </c>
      <c r="C3020" s="828" t="s">
        <v>826</v>
      </c>
      <c r="D3020" s="829">
        <v>2.24</v>
      </c>
      <c r="E3020" s="830"/>
      <c r="F3020" s="830"/>
    </row>
    <row r="3021" ht="15.75" customHeight="1">
      <c r="A3021" s="812">
        <v>21120.0</v>
      </c>
      <c r="B3021" s="813" t="s">
        <v>12095</v>
      </c>
      <c r="C3021" s="828" t="s">
        <v>826</v>
      </c>
      <c r="D3021" s="829">
        <v>13.58</v>
      </c>
      <c r="E3021" s="830"/>
      <c r="F3021" s="830"/>
    </row>
    <row r="3022" ht="15.75" customHeight="1">
      <c r="A3022" s="812">
        <v>39318.0</v>
      </c>
      <c r="B3022" s="813" t="s">
        <v>12096</v>
      </c>
      <c r="C3022" s="828" t="s">
        <v>826</v>
      </c>
      <c r="D3022" s="829">
        <v>11.2</v>
      </c>
      <c r="E3022" s="830"/>
      <c r="F3022" s="830"/>
    </row>
    <row r="3023" ht="15.75" customHeight="1">
      <c r="A3023" s="812">
        <v>37987.0</v>
      </c>
      <c r="B3023" s="813" t="s">
        <v>12097</v>
      </c>
      <c r="C3023" s="828" t="s">
        <v>826</v>
      </c>
      <c r="D3023" s="829">
        <v>167.14</v>
      </c>
      <c r="E3023" s="830"/>
      <c r="F3023" s="830"/>
    </row>
    <row r="3024" ht="15.75" customHeight="1">
      <c r="A3024" s="812">
        <v>37988.0</v>
      </c>
      <c r="B3024" s="813" t="s">
        <v>12098</v>
      </c>
      <c r="C3024" s="828" t="s">
        <v>826</v>
      </c>
      <c r="D3024" s="829">
        <v>272.62</v>
      </c>
      <c r="E3024" s="830"/>
      <c r="F3024" s="830"/>
    </row>
    <row r="3025" ht="15.75" customHeight="1">
      <c r="A3025" s="812">
        <v>20162.0</v>
      </c>
      <c r="B3025" s="813" t="s">
        <v>12099</v>
      </c>
      <c r="C3025" s="828" t="s">
        <v>826</v>
      </c>
      <c r="D3025" s="829">
        <v>17.35</v>
      </c>
      <c r="E3025" s="830"/>
      <c r="F3025" s="830"/>
    </row>
    <row r="3026" ht="15.75" customHeight="1">
      <c r="A3026" s="812">
        <v>40366.0</v>
      </c>
      <c r="B3026" s="813" t="s">
        <v>12100</v>
      </c>
      <c r="C3026" s="828" t="s">
        <v>826</v>
      </c>
      <c r="D3026" s="829">
        <v>29.95</v>
      </c>
      <c r="E3026" s="830"/>
      <c r="F3026" s="830"/>
    </row>
    <row r="3027" ht="15.75" customHeight="1">
      <c r="A3027" s="812">
        <v>40363.0</v>
      </c>
      <c r="B3027" s="813" t="s">
        <v>12101</v>
      </c>
      <c r="C3027" s="828" t="s">
        <v>826</v>
      </c>
      <c r="D3027" s="829">
        <v>23.43</v>
      </c>
      <c r="E3027" s="830"/>
      <c r="F3027" s="830"/>
    </row>
    <row r="3028" ht="15.75" customHeight="1">
      <c r="A3028" s="812">
        <v>40360.0</v>
      </c>
      <c r="B3028" s="813" t="s">
        <v>12102</v>
      </c>
      <c r="C3028" s="828" t="s">
        <v>826</v>
      </c>
      <c r="D3028" s="829">
        <v>15.36</v>
      </c>
      <c r="E3028" s="830"/>
      <c r="F3028" s="830"/>
    </row>
    <row r="3029" ht="15.75" customHeight="1">
      <c r="A3029" s="812">
        <v>40354.0</v>
      </c>
      <c r="B3029" s="813" t="s">
        <v>12103</v>
      </c>
      <c r="C3029" s="828" t="s">
        <v>826</v>
      </c>
      <c r="D3029" s="829">
        <v>10.2</v>
      </c>
      <c r="E3029" s="830"/>
      <c r="F3029" s="830"/>
    </row>
    <row r="3030" ht="15.75" customHeight="1">
      <c r="A3030" s="812">
        <v>40372.0</v>
      </c>
      <c r="B3030" s="813" t="s">
        <v>12104</v>
      </c>
      <c r="C3030" s="828" t="s">
        <v>826</v>
      </c>
      <c r="D3030" s="829">
        <v>94.85</v>
      </c>
      <c r="E3030" s="830"/>
      <c r="F3030" s="830"/>
    </row>
    <row r="3031" ht="15.75" customHeight="1">
      <c r="A3031" s="812">
        <v>40369.0</v>
      </c>
      <c r="B3031" s="813" t="s">
        <v>12105</v>
      </c>
      <c r="C3031" s="828" t="s">
        <v>826</v>
      </c>
      <c r="D3031" s="829">
        <v>47.21</v>
      </c>
      <c r="E3031" s="830"/>
      <c r="F3031" s="830"/>
    </row>
    <row r="3032" ht="15.75" customHeight="1">
      <c r="A3032" s="812">
        <v>40375.0</v>
      </c>
      <c r="B3032" s="813" t="s">
        <v>12106</v>
      </c>
      <c r="C3032" s="828" t="s">
        <v>826</v>
      </c>
      <c r="D3032" s="829">
        <v>128.4</v>
      </c>
      <c r="E3032" s="830"/>
      <c r="F3032" s="830"/>
    </row>
    <row r="3033" ht="15.75" customHeight="1">
      <c r="A3033" s="812">
        <v>40357.0</v>
      </c>
      <c r="B3033" s="813" t="s">
        <v>12107</v>
      </c>
      <c r="C3033" s="828" t="s">
        <v>826</v>
      </c>
      <c r="D3033" s="829">
        <v>11.44</v>
      </c>
      <c r="E3033" s="830"/>
      <c r="F3033" s="830"/>
    </row>
    <row r="3034" ht="15.75" customHeight="1">
      <c r="A3034" s="812">
        <v>1893.0</v>
      </c>
      <c r="B3034" s="813" t="s">
        <v>12108</v>
      </c>
      <c r="C3034" s="828" t="s">
        <v>826</v>
      </c>
      <c r="D3034" s="829">
        <v>3.99</v>
      </c>
      <c r="E3034" s="830"/>
      <c r="F3034" s="830"/>
    </row>
    <row r="3035" ht="15.75" customHeight="1">
      <c r="A3035" s="812">
        <v>1902.0</v>
      </c>
      <c r="B3035" s="813" t="s">
        <v>12109</v>
      </c>
      <c r="C3035" s="828" t="s">
        <v>826</v>
      </c>
      <c r="D3035" s="829">
        <v>2.9</v>
      </c>
      <c r="E3035" s="830"/>
      <c r="F3035" s="830"/>
    </row>
    <row r="3036" ht="15.75" customHeight="1">
      <c r="A3036" s="812">
        <v>1892.0</v>
      </c>
      <c r="B3036" s="813" t="s">
        <v>12110</v>
      </c>
      <c r="C3036" s="828" t="s">
        <v>826</v>
      </c>
      <c r="D3036" s="829">
        <v>1.87</v>
      </c>
      <c r="E3036" s="830"/>
      <c r="F3036" s="830"/>
    </row>
    <row r="3037" ht="15.75" customHeight="1">
      <c r="A3037" s="812">
        <v>1901.0</v>
      </c>
      <c r="B3037" s="813" t="s">
        <v>12111</v>
      </c>
      <c r="C3037" s="828" t="s">
        <v>826</v>
      </c>
      <c r="D3037" s="829">
        <v>0.91</v>
      </c>
      <c r="E3037" s="830"/>
      <c r="F3037" s="830"/>
    </row>
    <row r="3038" ht="15.75" customHeight="1">
      <c r="A3038" s="812">
        <v>1907.0</v>
      </c>
      <c r="B3038" s="813" t="s">
        <v>12112</v>
      </c>
      <c r="C3038" s="828" t="s">
        <v>826</v>
      </c>
      <c r="D3038" s="829">
        <v>12.85</v>
      </c>
      <c r="E3038" s="830"/>
      <c r="F3038" s="830"/>
    </row>
    <row r="3039" ht="15.75" customHeight="1">
      <c r="A3039" s="812">
        <v>1894.0</v>
      </c>
      <c r="B3039" s="813" t="s">
        <v>12113</v>
      </c>
      <c r="C3039" s="828" t="s">
        <v>826</v>
      </c>
      <c r="D3039" s="829">
        <v>5.78</v>
      </c>
      <c r="E3039" s="830"/>
      <c r="F3039" s="830"/>
    </row>
    <row r="3040" ht="15.75" customHeight="1">
      <c r="A3040" s="812">
        <v>1896.0</v>
      </c>
      <c r="B3040" s="813" t="s">
        <v>12114</v>
      </c>
      <c r="C3040" s="828" t="s">
        <v>826</v>
      </c>
      <c r="D3040" s="829">
        <v>17.25</v>
      </c>
      <c r="E3040" s="830"/>
      <c r="F3040" s="830"/>
    </row>
    <row r="3041" ht="15.75" customHeight="1">
      <c r="A3041" s="812">
        <v>1891.0</v>
      </c>
      <c r="B3041" s="813" t="s">
        <v>12115</v>
      </c>
      <c r="C3041" s="828" t="s">
        <v>826</v>
      </c>
      <c r="D3041" s="829">
        <v>1.34</v>
      </c>
      <c r="E3041" s="830"/>
      <c r="F3041" s="830"/>
    </row>
    <row r="3042" ht="15.75" customHeight="1">
      <c r="A3042" s="812">
        <v>1895.0</v>
      </c>
      <c r="B3042" s="813" t="s">
        <v>12116</v>
      </c>
      <c r="C3042" s="828" t="s">
        <v>826</v>
      </c>
      <c r="D3042" s="829">
        <v>30.32</v>
      </c>
      <c r="E3042" s="830"/>
      <c r="F3042" s="830"/>
    </row>
    <row r="3043" ht="15.75" customHeight="1">
      <c r="A3043" s="812">
        <v>2641.0</v>
      </c>
      <c r="B3043" s="813" t="s">
        <v>12117</v>
      </c>
      <c r="C3043" s="828" t="s">
        <v>826</v>
      </c>
      <c r="D3043" s="829">
        <v>17.92</v>
      </c>
      <c r="E3043" s="830"/>
      <c r="F3043" s="830"/>
    </row>
    <row r="3044" ht="15.75" customHeight="1">
      <c r="A3044" s="812">
        <v>2636.0</v>
      </c>
      <c r="B3044" s="813" t="s">
        <v>12118</v>
      </c>
      <c r="C3044" s="828" t="s">
        <v>826</v>
      </c>
      <c r="D3044" s="829">
        <v>1.15</v>
      </c>
      <c r="E3044" s="830"/>
      <c r="F3044" s="830"/>
    </row>
    <row r="3045" ht="15.75" customHeight="1">
      <c r="A3045" s="812">
        <v>2637.0</v>
      </c>
      <c r="B3045" s="813" t="s">
        <v>12119</v>
      </c>
      <c r="C3045" s="828" t="s">
        <v>826</v>
      </c>
      <c r="D3045" s="829">
        <v>1.23</v>
      </c>
      <c r="E3045" s="830"/>
      <c r="F3045" s="830"/>
    </row>
    <row r="3046" ht="15.75" customHeight="1">
      <c r="A3046" s="812">
        <v>2638.0</v>
      </c>
      <c r="B3046" s="813" t="s">
        <v>12120</v>
      </c>
      <c r="C3046" s="828" t="s">
        <v>826</v>
      </c>
      <c r="D3046" s="829">
        <v>1.43</v>
      </c>
      <c r="E3046" s="830"/>
      <c r="F3046" s="830"/>
    </row>
    <row r="3047" ht="15.75" customHeight="1">
      <c r="A3047" s="812">
        <v>2639.0</v>
      </c>
      <c r="B3047" s="813" t="s">
        <v>12121</v>
      </c>
      <c r="C3047" s="828" t="s">
        <v>826</v>
      </c>
      <c r="D3047" s="829">
        <v>2.53</v>
      </c>
      <c r="E3047" s="830"/>
      <c r="F3047" s="830"/>
    </row>
    <row r="3048" ht="15.75" customHeight="1">
      <c r="A3048" s="812">
        <v>2644.0</v>
      </c>
      <c r="B3048" s="813" t="s">
        <v>12122</v>
      </c>
      <c r="C3048" s="828" t="s">
        <v>826</v>
      </c>
      <c r="D3048" s="829">
        <v>3.66</v>
      </c>
      <c r="E3048" s="830"/>
      <c r="F3048" s="830"/>
    </row>
    <row r="3049" ht="15.75" customHeight="1">
      <c r="A3049" s="812">
        <v>2643.0</v>
      </c>
      <c r="B3049" s="813" t="s">
        <v>12123</v>
      </c>
      <c r="C3049" s="828" t="s">
        <v>826</v>
      </c>
      <c r="D3049" s="829">
        <v>5.11</v>
      </c>
      <c r="E3049" s="830"/>
      <c r="F3049" s="830"/>
    </row>
    <row r="3050" ht="15.75" customHeight="1">
      <c r="A3050" s="812">
        <v>2640.0</v>
      </c>
      <c r="B3050" s="813" t="s">
        <v>12124</v>
      </c>
      <c r="C3050" s="828" t="s">
        <v>826</v>
      </c>
      <c r="D3050" s="829">
        <v>7.46</v>
      </c>
      <c r="E3050" s="830"/>
      <c r="F3050" s="830"/>
    </row>
    <row r="3051" ht="15.75" customHeight="1">
      <c r="A3051" s="812">
        <v>2642.0</v>
      </c>
      <c r="B3051" s="813" t="s">
        <v>12125</v>
      </c>
      <c r="C3051" s="828" t="s">
        <v>826</v>
      </c>
      <c r="D3051" s="829">
        <v>11.36</v>
      </c>
      <c r="E3051" s="830"/>
      <c r="F3051" s="830"/>
    </row>
    <row r="3052" ht="15.75" customHeight="1">
      <c r="A3052" s="812">
        <v>38943.0</v>
      </c>
      <c r="B3052" s="813" t="s">
        <v>12126</v>
      </c>
      <c r="C3052" s="828" t="s">
        <v>826</v>
      </c>
      <c r="D3052" s="829">
        <v>5.89</v>
      </c>
      <c r="E3052" s="830"/>
      <c r="F3052" s="830"/>
    </row>
    <row r="3053" ht="15.75" customHeight="1">
      <c r="A3053" s="812">
        <v>38944.0</v>
      </c>
      <c r="B3053" s="813" t="s">
        <v>12127</v>
      </c>
      <c r="C3053" s="828" t="s">
        <v>826</v>
      </c>
      <c r="D3053" s="829">
        <v>9.11</v>
      </c>
      <c r="E3053" s="830"/>
      <c r="F3053" s="830"/>
    </row>
    <row r="3054" ht="15.75" customHeight="1">
      <c r="A3054" s="812">
        <v>38945.0</v>
      </c>
      <c r="B3054" s="813" t="s">
        <v>12128</v>
      </c>
      <c r="C3054" s="828" t="s">
        <v>826</v>
      </c>
      <c r="D3054" s="829">
        <v>18.48</v>
      </c>
      <c r="E3054" s="830"/>
      <c r="F3054" s="830"/>
    </row>
    <row r="3055" ht="15.75" customHeight="1">
      <c r="A3055" s="812">
        <v>38946.0</v>
      </c>
      <c r="B3055" s="813" t="s">
        <v>12129</v>
      </c>
      <c r="C3055" s="828" t="s">
        <v>826</v>
      </c>
      <c r="D3055" s="829">
        <v>27.55</v>
      </c>
      <c r="E3055" s="830"/>
      <c r="F3055" s="830"/>
    </row>
    <row r="3056" ht="15.75" customHeight="1">
      <c r="A3056" s="812">
        <v>39308.0</v>
      </c>
      <c r="B3056" s="813" t="s">
        <v>12130</v>
      </c>
      <c r="C3056" s="828" t="s">
        <v>826</v>
      </c>
      <c r="D3056" s="829">
        <v>12.01</v>
      </c>
      <c r="E3056" s="830"/>
      <c r="F3056" s="830"/>
    </row>
    <row r="3057" ht="15.75" customHeight="1">
      <c r="A3057" s="812">
        <v>39309.0</v>
      </c>
      <c r="B3057" s="813" t="s">
        <v>12131</v>
      </c>
      <c r="C3057" s="828" t="s">
        <v>826</v>
      </c>
      <c r="D3057" s="829">
        <v>17.38</v>
      </c>
      <c r="E3057" s="830"/>
      <c r="F3057" s="830"/>
    </row>
    <row r="3058" ht="15.75" customHeight="1">
      <c r="A3058" s="812">
        <v>39310.0</v>
      </c>
      <c r="B3058" s="813" t="s">
        <v>12132</v>
      </c>
      <c r="C3058" s="828" t="s">
        <v>826</v>
      </c>
      <c r="D3058" s="829">
        <v>26.33</v>
      </c>
      <c r="E3058" s="830"/>
      <c r="F3058" s="830"/>
    </row>
    <row r="3059" ht="15.75" customHeight="1">
      <c r="A3059" s="812">
        <v>39311.0</v>
      </c>
      <c r="B3059" s="813" t="s">
        <v>12133</v>
      </c>
      <c r="C3059" s="828" t="s">
        <v>826</v>
      </c>
      <c r="D3059" s="829">
        <v>39.57</v>
      </c>
      <c r="E3059" s="830"/>
      <c r="F3059" s="830"/>
    </row>
    <row r="3060" ht="15.75" customHeight="1">
      <c r="A3060" s="812">
        <v>39855.0</v>
      </c>
      <c r="B3060" s="813" t="s">
        <v>12134</v>
      </c>
      <c r="C3060" s="828" t="s">
        <v>826</v>
      </c>
      <c r="D3060" s="829">
        <v>2.07</v>
      </c>
      <c r="E3060" s="830"/>
      <c r="F3060" s="830"/>
    </row>
    <row r="3061" ht="15.75" customHeight="1">
      <c r="A3061" s="812">
        <v>39856.0</v>
      </c>
      <c r="B3061" s="813" t="s">
        <v>12135</v>
      </c>
      <c r="C3061" s="828" t="s">
        <v>826</v>
      </c>
      <c r="D3061" s="829">
        <v>4.89</v>
      </c>
      <c r="E3061" s="830"/>
      <c r="F3061" s="830"/>
    </row>
    <row r="3062" ht="15.75" customHeight="1">
      <c r="A3062" s="812">
        <v>39857.0</v>
      </c>
      <c r="B3062" s="813" t="s">
        <v>12136</v>
      </c>
      <c r="C3062" s="828" t="s">
        <v>826</v>
      </c>
      <c r="D3062" s="829">
        <v>7.92</v>
      </c>
      <c r="E3062" s="830"/>
      <c r="F3062" s="830"/>
    </row>
    <row r="3063" ht="15.75" customHeight="1">
      <c r="A3063" s="812">
        <v>39858.0</v>
      </c>
      <c r="B3063" s="813" t="s">
        <v>12137</v>
      </c>
      <c r="C3063" s="828" t="s">
        <v>826</v>
      </c>
      <c r="D3063" s="829">
        <v>17.57</v>
      </c>
      <c r="E3063" s="830"/>
      <c r="F3063" s="830"/>
    </row>
    <row r="3064" ht="15.75" customHeight="1">
      <c r="A3064" s="812">
        <v>39859.0</v>
      </c>
      <c r="B3064" s="813" t="s">
        <v>12138</v>
      </c>
      <c r="C3064" s="828" t="s">
        <v>826</v>
      </c>
      <c r="D3064" s="829">
        <v>27.08</v>
      </c>
      <c r="E3064" s="830"/>
      <c r="F3064" s="830"/>
    </row>
    <row r="3065" ht="15.75" customHeight="1">
      <c r="A3065" s="812">
        <v>39860.0</v>
      </c>
      <c r="B3065" s="813" t="s">
        <v>12139</v>
      </c>
      <c r="C3065" s="828" t="s">
        <v>826</v>
      </c>
      <c r="D3065" s="829">
        <v>41.56</v>
      </c>
      <c r="E3065" s="830"/>
      <c r="F3065" s="830"/>
    </row>
    <row r="3066" ht="15.75" customHeight="1">
      <c r="A3066" s="812">
        <v>39861.0</v>
      </c>
      <c r="B3066" s="813" t="s">
        <v>12140</v>
      </c>
      <c r="C3066" s="828" t="s">
        <v>826</v>
      </c>
      <c r="D3066" s="829">
        <v>118.66</v>
      </c>
      <c r="E3066" s="830"/>
      <c r="F3066" s="830"/>
    </row>
    <row r="3067" ht="15.75" customHeight="1">
      <c r="A3067" s="812">
        <v>38447.0</v>
      </c>
      <c r="B3067" s="813" t="s">
        <v>12141</v>
      </c>
      <c r="C3067" s="828" t="s">
        <v>826</v>
      </c>
      <c r="D3067" s="829">
        <v>134.75</v>
      </c>
      <c r="E3067" s="830"/>
      <c r="F3067" s="830"/>
    </row>
    <row r="3068" ht="15.75" customHeight="1">
      <c r="A3068" s="812">
        <v>36320.0</v>
      </c>
      <c r="B3068" s="813" t="s">
        <v>12142</v>
      </c>
      <c r="C3068" s="828" t="s">
        <v>826</v>
      </c>
      <c r="D3068" s="829">
        <v>1.95</v>
      </c>
      <c r="E3068" s="830"/>
      <c r="F3068" s="830"/>
    </row>
    <row r="3069" ht="15.75" customHeight="1">
      <c r="A3069" s="812">
        <v>36324.0</v>
      </c>
      <c r="B3069" s="813" t="s">
        <v>12143</v>
      </c>
      <c r="C3069" s="828" t="s">
        <v>826</v>
      </c>
      <c r="D3069" s="829">
        <v>2.96</v>
      </c>
      <c r="E3069" s="830"/>
      <c r="F3069" s="830"/>
    </row>
    <row r="3070" ht="15.75" customHeight="1">
      <c r="A3070" s="812">
        <v>38441.0</v>
      </c>
      <c r="B3070" s="813" t="s">
        <v>12144</v>
      </c>
      <c r="C3070" s="828" t="s">
        <v>826</v>
      </c>
      <c r="D3070" s="829">
        <v>3.89</v>
      </c>
      <c r="E3070" s="830"/>
      <c r="F3070" s="830"/>
    </row>
    <row r="3071" ht="15.75" customHeight="1">
      <c r="A3071" s="812">
        <v>38442.0</v>
      </c>
      <c r="B3071" s="813" t="s">
        <v>12145</v>
      </c>
      <c r="C3071" s="828" t="s">
        <v>826</v>
      </c>
      <c r="D3071" s="829">
        <v>9.88</v>
      </c>
      <c r="E3071" s="830"/>
      <c r="F3071" s="830"/>
    </row>
    <row r="3072" ht="15.75" customHeight="1">
      <c r="A3072" s="812">
        <v>38443.0</v>
      </c>
      <c r="B3072" s="813" t="s">
        <v>12146</v>
      </c>
      <c r="C3072" s="828" t="s">
        <v>826</v>
      </c>
      <c r="D3072" s="829">
        <v>14.92</v>
      </c>
      <c r="E3072" s="830"/>
      <c r="F3072" s="830"/>
    </row>
    <row r="3073" ht="15.75" customHeight="1">
      <c r="A3073" s="812">
        <v>38444.0</v>
      </c>
      <c r="B3073" s="813" t="s">
        <v>12147</v>
      </c>
      <c r="C3073" s="828" t="s">
        <v>826</v>
      </c>
      <c r="D3073" s="829">
        <v>22.21</v>
      </c>
      <c r="E3073" s="830"/>
      <c r="F3073" s="830"/>
    </row>
    <row r="3074" ht="15.75" customHeight="1">
      <c r="A3074" s="812">
        <v>38445.0</v>
      </c>
      <c r="B3074" s="813" t="s">
        <v>12148</v>
      </c>
      <c r="C3074" s="828" t="s">
        <v>826</v>
      </c>
      <c r="D3074" s="829">
        <v>52.18</v>
      </c>
      <c r="E3074" s="830"/>
      <c r="F3074" s="830"/>
    </row>
    <row r="3075" ht="15.75" customHeight="1">
      <c r="A3075" s="812">
        <v>38446.0</v>
      </c>
      <c r="B3075" s="813" t="s">
        <v>12149</v>
      </c>
      <c r="C3075" s="828" t="s">
        <v>826</v>
      </c>
      <c r="D3075" s="829">
        <v>84.21</v>
      </c>
      <c r="E3075" s="830"/>
      <c r="F3075" s="830"/>
    </row>
    <row r="3076" ht="15.75" customHeight="1">
      <c r="A3076" s="812">
        <v>3867.0</v>
      </c>
      <c r="B3076" s="813" t="s">
        <v>12150</v>
      </c>
      <c r="C3076" s="828" t="s">
        <v>826</v>
      </c>
      <c r="D3076" s="829">
        <v>84.37</v>
      </c>
      <c r="E3076" s="830"/>
      <c r="F3076" s="830"/>
    </row>
    <row r="3077" ht="15.75" customHeight="1">
      <c r="A3077" s="812">
        <v>3861.0</v>
      </c>
      <c r="B3077" s="813" t="s">
        <v>12151</v>
      </c>
      <c r="C3077" s="828" t="s">
        <v>826</v>
      </c>
      <c r="D3077" s="829">
        <v>0.7</v>
      </c>
      <c r="E3077" s="830"/>
      <c r="F3077" s="830"/>
    </row>
    <row r="3078" ht="15.75" customHeight="1">
      <c r="A3078" s="812">
        <v>3904.0</v>
      </c>
      <c r="B3078" s="813" t="s">
        <v>12152</v>
      </c>
      <c r="C3078" s="828" t="s">
        <v>826</v>
      </c>
      <c r="D3078" s="829">
        <v>0.85</v>
      </c>
      <c r="E3078" s="830"/>
      <c r="F3078" s="830"/>
    </row>
    <row r="3079" ht="15.75" customHeight="1">
      <c r="A3079" s="812">
        <v>3903.0</v>
      </c>
      <c r="B3079" s="813" t="s">
        <v>12153</v>
      </c>
      <c r="C3079" s="828" t="s">
        <v>826</v>
      </c>
      <c r="D3079" s="829">
        <v>2.1</v>
      </c>
      <c r="E3079" s="830"/>
      <c r="F3079" s="830"/>
    </row>
    <row r="3080" ht="15.75" customHeight="1">
      <c r="A3080" s="812">
        <v>3862.0</v>
      </c>
      <c r="B3080" s="813" t="s">
        <v>12154</v>
      </c>
      <c r="C3080" s="828" t="s">
        <v>826</v>
      </c>
      <c r="D3080" s="829">
        <v>4.27</v>
      </c>
      <c r="E3080" s="830"/>
      <c r="F3080" s="830"/>
    </row>
    <row r="3081" ht="15.75" customHeight="1">
      <c r="A3081" s="812">
        <v>3863.0</v>
      </c>
      <c r="B3081" s="813" t="s">
        <v>12155</v>
      </c>
      <c r="C3081" s="828" t="s">
        <v>826</v>
      </c>
      <c r="D3081" s="829">
        <v>5.01</v>
      </c>
      <c r="E3081" s="830"/>
      <c r="F3081" s="830"/>
    </row>
    <row r="3082" ht="15.75" customHeight="1">
      <c r="A3082" s="812">
        <v>3864.0</v>
      </c>
      <c r="B3082" s="813" t="s">
        <v>12156</v>
      </c>
      <c r="C3082" s="828" t="s">
        <v>826</v>
      </c>
      <c r="D3082" s="829">
        <v>13.06</v>
      </c>
      <c r="E3082" s="830"/>
      <c r="F3082" s="830"/>
    </row>
    <row r="3083" ht="15.75" customHeight="1">
      <c r="A3083" s="812">
        <v>3865.0</v>
      </c>
      <c r="B3083" s="813" t="s">
        <v>12157</v>
      </c>
      <c r="C3083" s="828" t="s">
        <v>826</v>
      </c>
      <c r="D3083" s="829">
        <v>22.72</v>
      </c>
      <c r="E3083" s="830"/>
      <c r="F3083" s="830"/>
    </row>
    <row r="3084" ht="15.75" customHeight="1">
      <c r="A3084" s="812">
        <v>3866.0</v>
      </c>
      <c r="B3084" s="813" t="s">
        <v>12158</v>
      </c>
      <c r="C3084" s="828" t="s">
        <v>826</v>
      </c>
      <c r="D3084" s="829">
        <v>52.01</v>
      </c>
      <c r="E3084" s="830"/>
      <c r="F3084" s="830"/>
    </row>
    <row r="3085" ht="15.75" customHeight="1">
      <c r="A3085" s="812">
        <v>3902.0</v>
      </c>
      <c r="B3085" s="813" t="s">
        <v>12159</v>
      </c>
      <c r="C3085" s="828" t="s">
        <v>826</v>
      </c>
      <c r="D3085" s="829">
        <v>25.29</v>
      </c>
      <c r="E3085" s="830"/>
      <c r="F3085" s="830"/>
    </row>
    <row r="3086" ht="15.75" customHeight="1">
      <c r="A3086" s="812">
        <v>3878.0</v>
      </c>
      <c r="B3086" s="813" t="s">
        <v>12160</v>
      </c>
      <c r="C3086" s="828" t="s">
        <v>826</v>
      </c>
      <c r="D3086" s="829">
        <v>7.99</v>
      </c>
      <c r="E3086" s="830"/>
      <c r="F3086" s="830"/>
    </row>
    <row r="3087" ht="15.75" customHeight="1">
      <c r="A3087" s="812">
        <v>3877.0</v>
      </c>
      <c r="B3087" s="813" t="s">
        <v>12161</v>
      </c>
      <c r="C3087" s="828" t="s">
        <v>826</v>
      </c>
      <c r="D3087" s="829">
        <v>7.3</v>
      </c>
      <c r="E3087" s="830"/>
      <c r="F3087" s="830"/>
    </row>
    <row r="3088" ht="15.75" customHeight="1">
      <c r="A3088" s="812">
        <v>3879.0</v>
      </c>
      <c r="B3088" s="813" t="s">
        <v>12162</v>
      </c>
      <c r="C3088" s="828" t="s">
        <v>826</v>
      </c>
      <c r="D3088" s="829">
        <v>16.12</v>
      </c>
      <c r="E3088" s="830"/>
      <c r="F3088" s="830"/>
    </row>
    <row r="3089" ht="15.75" customHeight="1">
      <c r="A3089" s="812">
        <v>3880.0</v>
      </c>
      <c r="B3089" s="813" t="s">
        <v>12163</v>
      </c>
      <c r="C3089" s="828" t="s">
        <v>826</v>
      </c>
      <c r="D3089" s="829">
        <v>36.37</v>
      </c>
      <c r="E3089" s="830"/>
      <c r="F3089" s="830"/>
    </row>
    <row r="3090" ht="15.75" customHeight="1">
      <c r="A3090" s="812">
        <v>12892.0</v>
      </c>
      <c r="B3090" s="813" t="s">
        <v>12164</v>
      </c>
      <c r="C3090" s="828" t="s">
        <v>9519</v>
      </c>
      <c r="D3090" s="829">
        <v>12.16</v>
      </c>
      <c r="E3090" s="830"/>
      <c r="F3090" s="830"/>
    </row>
    <row r="3091" ht="15.75" customHeight="1">
      <c r="A3091" s="812">
        <v>3876.0</v>
      </c>
      <c r="B3091" s="813" t="s">
        <v>12165</v>
      </c>
      <c r="C3091" s="828" t="s">
        <v>826</v>
      </c>
      <c r="D3091" s="829">
        <v>4.21</v>
      </c>
      <c r="E3091" s="830"/>
      <c r="F3091" s="830"/>
    </row>
    <row r="3092" ht="15.75" customHeight="1">
      <c r="A3092" s="812">
        <v>3883.0</v>
      </c>
      <c r="B3092" s="813" t="s">
        <v>12166</v>
      </c>
      <c r="C3092" s="828" t="s">
        <v>826</v>
      </c>
      <c r="D3092" s="829">
        <v>1.68</v>
      </c>
      <c r="E3092" s="830"/>
      <c r="F3092" s="830"/>
    </row>
    <row r="3093" ht="15.75" customHeight="1">
      <c r="A3093" s="812">
        <v>3884.0</v>
      </c>
      <c r="B3093" s="813" t="s">
        <v>12167</v>
      </c>
      <c r="C3093" s="828" t="s">
        <v>826</v>
      </c>
      <c r="D3093" s="829">
        <v>2.52</v>
      </c>
      <c r="E3093" s="830"/>
      <c r="F3093" s="830"/>
    </row>
    <row r="3094" ht="15.75" customHeight="1">
      <c r="A3094" s="812">
        <v>3837.0</v>
      </c>
      <c r="B3094" s="813" t="s">
        <v>12168</v>
      </c>
      <c r="C3094" s="828" t="s">
        <v>826</v>
      </c>
      <c r="D3094" s="829">
        <v>44.79</v>
      </c>
      <c r="E3094" s="830"/>
      <c r="F3094" s="830"/>
    </row>
    <row r="3095" ht="15.75" customHeight="1">
      <c r="A3095" s="812">
        <v>3845.0</v>
      </c>
      <c r="B3095" s="813" t="s">
        <v>12169</v>
      </c>
      <c r="C3095" s="828" t="s">
        <v>826</v>
      </c>
      <c r="D3095" s="829">
        <v>16.36</v>
      </c>
      <c r="E3095" s="830"/>
      <c r="F3095" s="830"/>
    </row>
    <row r="3096" ht="15.75" customHeight="1">
      <c r="A3096" s="812">
        <v>11045.0</v>
      </c>
      <c r="B3096" s="813" t="s">
        <v>12170</v>
      </c>
      <c r="C3096" s="828" t="s">
        <v>826</v>
      </c>
      <c r="D3096" s="829">
        <v>31.56</v>
      </c>
      <c r="E3096" s="830"/>
      <c r="F3096" s="830"/>
    </row>
    <row r="3097" ht="15.75" customHeight="1">
      <c r="A3097" s="812">
        <v>20170.0</v>
      </c>
      <c r="B3097" s="813" t="s">
        <v>12171</v>
      </c>
      <c r="C3097" s="828" t="s">
        <v>826</v>
      </c>
      <c r="D3097" s="829">
        <v>14.06</v>
      </c>
      <c r="E3097" s="830"/>
      <c r="F3097" s="830"/>
    </row>
    <row r="3098" ht="15.75" customHeight="1">
      <c r="A3098" s="812">
        <v>20171.0</v>
      </c>
      <c r="B3098" s="813" t="s">
        <v>12172</v>
      </c>
      <c r="C3098" s="828" t="s">
        <v>826</v>
      </c>
      <c r="D3098" s="829">
        <v>41.78</v>
      </c>
      <c r="E3098" s="830"/>
      <c r="F3098" s="830"/>
    </row>
    <row r="3099" ht="15.75" customHeight="1">
      <c r="A3099" s="812">
        <v>20167.0</v>
      </c>
      <c r="B3099" s="813" t="s">
        <v>12173</v>
      </c>
      <c r="C3099" s="828" t="s">
        <v>826</v>
      </c>
      <c r="D3099" s="829">
        <v>5.22</v>
      </c>
      <c r="E3099" s="830"/>
      <c r="F3099" s="830"/>
    </row>
    <row r="3100" ht="15.75" customHeight="1">
      <c r="A3100" s="812">
        <v>20168.0</v>
      </c>
      <c r="B3100" s="813" t="s">
        <v>12174</v>
      </c>
      <c r="C3100" s="828" t="s">
        <v>826</v>
      </c>
      <c r="D3100" s="829">
        <v>8.19</v>
      </c>
      <c r="E3100" s="830"/>
      <c r="F3100" s="830"/>
    </row>
    <row r="3101" ht="15.75" customHeight="1">
      <c r="A3101" s="812">
        <v>20169.0</v>
      </c>
      <c r="B3101" s="813" t="s">
        <v>12175</v>
      </c>
      <c r="C3101" s="828" t="s">
        <v>826</v>
      </c>
      <c r="D3101" s="829">
        <v>11.6</v>
      </c>
      <c r="E3101" s="830"/>
      <c r="F3101" s="830"/>
    </row>
    <row r="3102" ht="15.75" customHeight="1">
      <c r="A3102" s="812">
        <v>3899.0</v>
      </c>
      <c r="B3102" s="813" t="s">
        <v>12176</v>
      </c>
      <c r="C3102" s="828" t="s">
        <v>826</v>
      </c>
      <c r="D3102" s="829">
        <v>6.14</v>
      </c>
      <c r="E3102" s="830"/>
      <c r="F3102" s="830"/>
    </row>
    <row r="3103" ht="15.75" customHeight="1">
      <c r="A3103" s="812">
        <v>38676.0</v>
      </c>
      <c r="B3103" s="813" t="s">
        <v>12177</v>
      </c>
      <c r="C3103" s="828" t="s">
        <v>826</v>
      </c>
      <c r="D3103" s="829">
        <v>29.73</v>
      </c>
      <c r="E3103" s="830"/>
      <c r="F3103" s="830"/>
    </row>
    <row r="3104" ht="15.75" customHeight="1">
      <c r="A3104" s="812">
        <v>3897.0</v>
      </c>
      <c r="B3104" s="813" t="s">
        <v>12178</v>
      </c>
      <c r="C3104" s="828" t="s">
        <v>826</v>
      </c>
      <c r="D3104" s="829">
        <v>1.29</v>
      </c>
      <c r="E3104" s="830"/>
      <c r="F3104" s="830"/>
    </row>
    <row r="3105" ht="15.75" customHeight="1">
      <c r="A3105" s="812">
        <v>3875.0</v>
      </c>
      <c r="B3105" s="813" t="s">
        <v>12179</v>
      </c>
      <c r="C3105" s="828" t="s">
        <v>826</v>
      </c>
      <c r="D3105" s="829">
        <v>2.8</v>
      </c>
      <c r="E3105" s="830"/>
      <c r="F3105" s="830"/>
    </row>
    <row r="3106" ht="15.75" customHeight="1">
      <c r="A3106" s="812">
        <v>3898.0</v>
      </c>
      <c r="B3106" s="813" t="s">
        <v>12180</v>
      </c>
      <c r="C3106" s="828" t="s">
        <v>826</v>
      </c>
      <c r="D3106" s="829">
        <v>5.29</v>
      </c>
      <c r="E3106" s="830"/>
      <c r="F3106" s="830"/>
    </row>
    <row r="3107" ht="15.75" customHeight="1">
      <c r="A3107" s="812">
        <v>3855.0</v>
      </c>
      <c r="B3107" s="813" t="s">
        <v>12181</v>
      </c>
      <c r="C3107" s="828" t="s">
        <v>826</v>
      </c>
      <c r="D3107" s="829">
        <v>5.58</v>
      </c>
      <c r="E3107" s="830"/>
      <c r="F3107" s="830"/>
    </row>
    <row r="3108" ht="15.75" customHeight="1">
      <c r="A3108" s="812">
        <v>3874.0</v>
      </c>
      <c r="B3108" s="813" t="s">
        <v>12182</v>
      </c>
      <c r="C3108" s="828" t="s">
        <v>826</v>
      </c>
      <c r="D3108" s="829">
        <v>5.93</v>
      </c>
      <c r="E3108" s="830"/>
      <c r="F3108" s="830"/>
    </row>
    <row r="3109" ht="15.75" customHeight="1">
      <c r="A3109" s="812">
        <v>3870.0</v>
      </c>
      <c r="B3109" s="813" t="s">
        <v>12183</v>
      </c>
      <c r="C3109" s="828" t="s">
        <v>826</v>
      </c>
      <c r="D3109" s="829">
        <v>7.36</v>
      </c>
      <c r="E3109" s="830"/>
      <c r="F3109" s="830"/>
    </row>
    <row r="3110" ht="15.75" customHeight="1">
      <c r="A3110" s="812">
        <v>38678.0</v>
      </c>
      <c r="B3110" s="813" t="s">
        <v>12184</v>
      </c>
      <c r="C3110" s="828" t="s">
        <v>826</v>
      </c>
      <c r="D3110" s="829">
        <v>20.03</v>
      </c>
      <c r="E3110" s="830"/>
      <c r="F3110" s="830"/>
    </row>
    <row r="3111" ht="15.75" customHeight="1">
      <c r="A3111" s="812">
        <v>3859.0</v>
      </c>
      <c r="B3111" s="813" t="s">
        <v>12185</v>
      </c>
      <c r="C3111" s="828" t="s">
        <v>826</v>
      </c>
      <c r="D3111" s="829">
        <v>1.48</v>
      </c>
      <c r="E3111" s="830"/>
      <c r="F3111" s="830"/>
    </row>
    <row r="3112" ht="15.75" customHeight="1">
      <c r="A3112" s="812">
        <v>3856.0</v>
      </c>
      <c r="B3112" s="813" t="s">
        <v>12186</v>
      </c>
      <c r="C3112" s="828" t="s">
        <v>826</v>
      </c>
      <c r="D3112" s="829">
        <v>1.88</v>
      </c>
      <c r="E3112" s="830"/>
      <c r="F3112" s="830"/>
    </row>
    <row r="3113" ht="15.75" customHeight="1">
      <c r="A3113" s="812">
        <v>3906.0</v>
      </c>
      <c r="B3113" s="813" t="s">
        <v>12187</v>
      </c>
      <c r="C3113" s="828" t="s">
        <v>826</v>
      </c>
      <c r="D3113" s="829">
        <v>1.77</v>
      </c>
      <c r="E3113" s="830"/>
      <c r="F3113" s="830"/>
    </row>
    <row r="3114" ht="15.75" customHeight="1">
      <c r="A3114" s="812">
        <v>3860.0</v>
      </c>
      <c r="B3114" s="813" t="s">
        <v>12188</v>
      </c>
      <c r="C3114" s="828" t="s">
        <v>826</v>
      </c>
      <c r="D3114" s="829">
        <v>5.82</v>
      </c>
      <c r="E3114" s="830"/>
      <c r="F3114" s="830"/>
    </row>
    <row r="3115" ht="15.75" customHeight="1">
      <c r="A3115" s="812">
        <v>3905.0</v>
      </c>
      <c r="B3115" s="813" t="s">
        <v>12189</v>
      </c>
      <c r="C3115" s="828" t="s">
        <v>826</v>
      </c>
      <c r="D3115" s="829">
        <v>12.88</v>
      </c>
      <c r="E3115" s="830"/>
      <c r="F3115" s="830"/>
    </row>
    <row r="3116" ht="15.75" customHeight="1">
      <c r="A3116" s="812">
        <v>3871.0</v>
      </c>
      <c r="B3116" s="813" t="s">
        <v>12190</v>
      </c>
      <c r="C3116" s="828" t="s">
        <v>826</v>
      </c>
      <c r="D3116" s="829">
        <v>26.75</v>
      </c>
      <c r="E3116" s="830"/>
      <c r="F3116" s="830"/>
    </row>
    <row r="3117" ht="15.75" customHeight="1">
      <c r="A3117" s="812">
        <v>37429.0</v>
      </c>
      <c r="B3117" s="813" t="s">
        <v>12191</v>
      </c>
      <c r="C3117" s="828" t="s">
        <v>826</v>
      </c>
      <c r="D3117" s="829">
        <v>1948.2</v>
      </c>
      <c r="E3117" s="830"/>
      <c r="F3117" s="830"/>
    </row>
    <row r="3118" ht="15.75" customHeight="1">
      <c r="A3118" s="812">
        <v>37426.0</v>
      </c>
      <c r="B3118" s="813" t="s">
        <v>12192</v>
      </c>
      <c r="C3118" s="828" t="s">
        <v>826</v>
      </c>
      <c r="D3118" s="829">
        <v>18.74</v>
      </c>
      <c r="E3118" s="830"/>
      <c r="F3118" s="830"/>
    </row>
    <row r="3119" ht="15.75" customHeight="1">
      <c r="A3119" s="812">
        <v>37427.0</v>
      </c>
      <c r="B3119" s="813" t="s">
        <v>12193</v>
      </c>
      <c r="C3119" s="828" t="s">
        <v>826</v>
      </c>
      <c r="D3119" s="829">
        <v>44.7</v>
      </c>
      <c r="E3119" s="830"/>
      <c r="F3119" s="830"/>
    </row>
    <row r="3120" ht="15.75" customHeight="1">
      <c r="A3120" s="812">
        <v>37424.0</v>
      </c>
      <c r="B3120" s="813" t="s">
        <v>12194</v>
      </c>
      <c r="C3120" s="828" t="s">
        <v>826</v>
      </c>
      <c r="D3120" s="829">
        <v>8.61</v>
      </c>
      <c r="E3120" s="830"/>
      <c r="F3120" s="830"/>
    </row>
    <row r="3121" ht="15.75" customHeight="1">
      <c r="A3121" s="812">
        <v>37428.0</v>
      </c>
      <c r="B3121" s="813" t="s">
        <v>12195</v>
      </c>
      <c r="C3121" s="828" t="s">
        <v>826</v>
      </c>
      <c r="D3121" s="829">
        <v>154.06</v>
      </c>
      <c r="E3121" s="830"/>
      <c r="F3121" s="830"/>
    </row>
    <row r="3122" ht="15.75" customHeight="1">
      <c r="A3122" s="812">
        <v>37425.0</v>
      </c>
      <c r="B3122" s="813" t="s">
        <v>12196</v>
      </c>
      <c r="C3122" s="828" t="s">
        <v>826</v>
      </c>
      <c r="D3122" s="829">
        <v>9.28</v>
      </c>
      <c r="E3122" s="830"/>
      <c r="F3122" s="830"/>
    </row>
    <row r="3123" ht="15.75" customHeight="1">
      <c r="A3123" s="812">
        <v>11519.0</v>
      </c>
      <c r="B3123" s="813" t="s">
        <v>12197</v>
      </c>
      <c r="C3123" s="828" t="s">
        <v>9519</v>
      </c>
      <c r="D3123" s="829">
        <v>41.16</v>
      </c>
      <c r="E3123" s="830"/>
      <c r="F3123" s="830"/>
    </row>
    <row r="3124" ht="15.75" customHeight="1">
      <c r="A3124" s="812">
        <v>11520.0</v>
      </c>
      <c r="B3124" s="813" t="s">
        <v>12198</v>
      </c>
      <c r="C3124" s="828" t="s">
        <v>9519</v>
      </c>
      <c r="D3124" s="829">
        <v>19.03</v>
      </c>
      <c r="E3124" s="830"/>
      <c r="F3124" s="830"/>
    </row>
    <row r="3125" ht="15.75" customHeight="1">
      <c r="A3125" s="812">
        <v>11518.0</v>
      </c>
      <c r="B3125" s="813" t="s">
        <v>12199</v>
      </c>
      <c r="C3125" s="828" t="s">
        <v>9519</v>
      </c>
      <c r="D3125" s="829">
        <v>69.19</v>
      </c>
      <c r="E3125" s="830"/>
      <c r="F3125" s="830"/>
    </row>
    <row r="3126" ht="15.75" customHeight="1">
      <c r="A3126" s="812">
        <v>38473.0</v>
      </c>
      <c r="B3126" s="813" t="s">
        <v>12200</v>
      </c>
      <c r="C3126" s="828" t="s">
        <v>826</v>
      </c>
      <c r="D3126" s="829">
        <v>202.65</v>
      </c>
      <c r="E3126" s="830"/>
      <c r="F3126" s="830"/>
    </row>
    <row r="3127" ht="15.75" customHeight="1">
      <c r="A3127" s="812">
        <v>4244.0</v>
      </c>
      <c r="B3127" s="813" t="s">
        <v>12201</v>
      </c>
      <c r="C3127" s="828" t="s">
        <v>621</v>
      </c>
      <c r="D3127" s="829">
        <v>10.8</v>
      </c>
      <c r="E3127" s="830"/>
      <c r="F3127" s="830"/>
    </row>
    <row r="3128" ht="15.75" customHeight="1">
      <c r="A3128" s="812">
        <v>40977.0</v>
      </c>
      <c r="B3128" s="813" t="s">
        <v>12202</v>
      </c>
      <c r="C3128" s="828" t="s">
        <v>9235</v>
      </c>
      <c r="D3128" s="829">
        <v>1903.16</v>
      </c>
      <c r="E3128" s="830"/>
      <c r="F3128" s="830"/>
    </row>
    <row r="3129" ht="15.75" customHeight="1">
      <c r="A3129" s="812">
        <v>4115.0</v>
      </c>
      <c r="B3129" s="813" t="s">
        <v>12203</v>
      </c>
      <c r="C3129" s="828" t="s">
        <v>735</v>
      </c>
      <c r="D3129" s="829">
        <v>24.05</v>
      </c>
      <c r="E3129" s="830"/>
      <c r="F3129" s="830"/>
    </row>
    <row r="3130" ht="15.75" customHeight="1">
      <c r="A3130" s="812">
        <v>4119.0</v>
      </c>
      <c r="B3130" s="813" t="s">
        <v>12204</v>
      </c>
      <c r="C3130" s="828" t="s">
        <v>735</v>
      </c>
      <c r="D3130" s="829">
        <v>48.57</v>
      </c>
      <c r="E3130" s="830"/>
      <c r="F3130" s="830"/>
    </row>
    <row r="3131" ht="15.75" customHeight="1">
      <c r="A3131" s="812">
        <v>2794.0</v>
      </c>
      <c r="B3131" s="813" t="s">
        <v>12205</v>
      </c>
      <c r="C3131" s="828" t="s">
        <v>735</v>
      </c>
      <c r="D3131" s="829">
        <v>128.84</v>
      </c>
      <c r="E3131" s="830"/>
      <c r="F3131" s="830"/>
    </row>
    <row r="3132" ht="15.75" customHeight="1">
      <c r="A3132" s="812">
        <v>2788.0</v>
      </c>
      <c r="B3132" s="813" t="s">
        <v>12206</v>
      </c>
      <c r="C3132" s="828" t="s">
        <v>735</v>
      </c>
      <c r="D3132" s="829">
        <v>187.69</v>
      </c>
      <c r="E3132" s="830"/>
      <c r="F3132" s="830"/>
    </row>
    <row r="3133" ht="15.75" customHeight="1">
      <c r="A3133" s="812">
        <v>4006.0</v>
      </c>
      <c r="B3133" s="813" t="s">
        <v>12207</v>
      </c>
      <c r="C3133" s="828" t="s">
        <v>1756</v>
      </c>
      <c r="D3133" s="829">
        <v>1052.0</v>
      </c>
      <c r="E3133" s="830"/>
      <c r="F3133" s="830"/>
    </row>
    <row r="3134" ht="15.75" customHeight="1">
      <c r="A3134" s="812">
        <v>36151.0</v>
      </c>
      <c r="B3134" s="813" t="s">
        <v>12208</v>
      </c>
      <c r="C3134" s="828" t="s">
        <v>826</v>
      </c>
      <c r="D3134" s="829">
        <v>27.04</v>
      </c>
      <c r="E3134" s="830"/>
      <c r="F3134" s="830"/>
    </row>
    <row r="3135" ht="15.75" customHeight="1">
      <c r="A3135" s="812">
        <v>37457.0</v>
      </c>
      <c r="B3135" s="813" t="s">
        <v>12209</v>
      </c>
      <c r="C3135" s="828" t="s">
        <v>735</v>
      </c>
      <c r="D3135" s="829">
        <v>3.33</v>
      </c>
      <c r="E3135" s="830"/>
      <c r="F3135" s="830"/>
    </row>
    <row r="3136" ht="15.75" customHeight="1">
      <c r="A3136" s="812">
        <v>37456.0</v>
      </c>
      <c r="B3136" s="813" t="s">
        <v>12210</v>
      </c>
      <c r="C3136" s="828" t="s">
        <v>735</v>
      </c>
      <c r="D3136" s="829">
        <v>1.75</v>
      </c>
      <c r="E3136" s="830"/>
      <c r="F3136" s="830"/>
    </row>
    <row r="3137" ht="15.75" customHeight="1">
      <c r="A3137" s="812">
        <v>37461.0</v>
      </c>
      <c r="B3137" s="813" t="s">
        <v>12211</v>
      </c>
      <c r="C3137" s="828" t="s">
        <v>735</v>
      </c>
      <c r="D3137" s="829">
        <v>12.36</v>
      </c>
      <c r="E3137" s="830"/>
      <c r="F3137" s="830"/>
    </row>
    <row r="3138" ht="15.75" customHeight="1">
      <c r="A3138" s="812">
        <v>37460.0</v>
      </c>
      <c r="B3138" s="813" t="s">
        <v>12212</v>
      </c>
      <c r="C3138" s="828" t="s">
        <v>735</v>
      </c>
      <c r="D3138" s="829">
        <v>16.89</v>
      </c>
      <c r="E3138" s="830"/>
      <c r="F3138" s="830"/>
    </row>
    <row r="3139" ht="15.75" customHeight="1">
      <c r="A3139" s="812">
        <v>37458.0</v>
      </c>
      <c r="B3139" s="813" t="s">
        <v>12213</v>
      </c>
      <c r="C3139" s="828" t="s">
        <v>735</v>
      </c>
      <c r="D3139" s="829">
        <v>4.95</v>
      </c>
      <c r="E3139" s="830"/>
      <c r="F3139" s="830"/>
    </row>
    <row r="3140" ht="15.75" customHeight="1">
      <c r="A3140" s="812">
        <v>37454.0</v>
      </c>
      <c r="B3140" s="813" t="s">
        <v>12214</v>
      </c>
      <c r="C3140" s="828" t="s">
        <v>735</v>
      </c>
      <c r="D3140" s="829">
        <v>1.3</v>
      </c>
      <c r="E3140" s="830"/>
      <c r="F3140" s="830"/>
    </row>
    <row r="3141" ht="15.75" customHeight="1">
      <c r="A3141" s="812">
        <v>37455.0</v>
      </c>
      <c r="B3141" s="813" t="s">
        <v>12215</v>
      </c>
      <c r="C3141" s="828" t="s">
        <v>735</v>
      </c>
      <c r="D3141" s="829">
        <v>2.18</v>
      </c>
      <c r="E3141" s="830"/>
      <c r="F3141" s="830"/>
    </row>
    <row r="3142" ht="15.75" customHeight="1">
      <c r="A3142" s="812">
        <v>37459.0</v>
      </c>
      <c r="B3142" s="813" t="s">
        <v>12216</v>
      </c>
      <c r="C3142" s="828" t="s">
        <v>735</v>
      </c>
      <c r="D3142" s="829">
        <v>6.95</v>
      </c>
      <c r="E3142" s="830"/>
      <c r="F3142" s="830"/>
    </row>
    <row r="3143" ht="15.75" customHeight="1">
      <c r="A3143" s="812">
        <v>21029.0</v>
      </c>
      <c r="B3143" s="813" t="s">
        <v>12217</v>
      </c>
      <c r="C3143" s="828" t="s">
        <v>826</v>
      </c>
      <c r="D3143" s="829">
        <v>245.0</v>
      </c>
      <c r="E3143" s="830"/>
      <c r="F3143" s="830"/>
    </row>
    <row r="3144" ht="15.75" customHeight="1">
      <c r="A3144" s="812">
        <v>21030.0</v>
      </c>
      <c r="B3144" s="813" t="s">
        <v>12218</v>
      </c>
      <c r="C3144" s="828" t="s">
        <v>826</v>
      </c>
      <c r="D3144" s="829">
        <v>302.0</v>
      </c>
      <c r="E3144" s="830"/>
      <c r="F3144" s="830"/>
    </row>
    <row r="3145" ht="15.75" customHeight="1">
      <c r="A3145" s="812">
        <v>21031.0</v>
      </c>
      <c r="B3145" s="813" t="s">
        <v>12219</v>
      </c>
      <c r="C3145" s="828" t="s">
        <v>826</v>
      </c>
      <c r="D3145" s="829">
        <v>375.99</v>
      </c>
      <c r="E3145" s="830"/>
      <c r="F3145" s="830"/>
    </row>
    <row r="3146" ht="15.75" customHeight="1">
      <c r="A3146" s="812">
        <v>21032.0</v>
      </c>
      <c r="B3146" s="813" t="s">
        <v>12220</v>
      </c>
      <c r="C3146" s="828" t="s">
        <v>826</v>
      </c>
      <c r="D3146" s="829">
        <v>401.46</v>
      </c>
      <c r="E3146" s="830"/>
      <c r="F3146" s="830"/>
    </row>
    <row r="3147" ht="15.75" customHeight="1">
      <c r="A3147" s="812">
        <v>37527.0</v>
      </c>
      <c r="B3147" s="813" t="s">
        <v>12221</v>
      </c>
      <c r="C3147" s="828" t="s">
        <v>826</v>
      </c>
      <c r="D3147" s="829">
        <v>362.64</v>
      </c>
      <c r="E3147" s="830"/>
      <c r="F3147" s="830"/>
    </row>
    <row r="3148" ht="15.75" customHeight="1">
      <c r="A3148" s="812">
        <v>37528.0</v>
      </c>
      <c r="B3148" s="813" t="s">
        <v>12222</v>
      </c>
      <c r="C3148" s="828" t="s">
        <v>826</v>
      </c>
      <c r="D3148" s="829">
        <v>432.38</v>
      </c>
      <c r="E3148" s="830"/>
      <c r="F3148" s="830"/>
    </row>
    <row r="3149" ht="15.75" customHeight="1">
      <c r="A3149" s="812">
        <v>37529.0</v>
      </c>
      <c r="B3149" s="813" t="s">
        <v>12223</v>
      </c>
      <c r="C3149" s="828" t="s">
        <v>826</v>
      </c>
      <c r="D3149" s="829">
        <v>436.63</v>
      </c>
      <c r="E3149" s="830"/>
      <c r="F3149" s="830"/>
    </row>
    <row r="3150" ht="15.75" customHeight="1">
      <c r="A3150" s="812">
        <v>37530.0</v>
      </c>
      <c r="B3150" s="813" t="s">
        <v>12224</v>
      </c>
      <c r="C3150" s="828" t="s">
        <v>826</v>
      </c>
      <c r="D3150" s="829">
        <v>570.04</v>
      </c>
      <c r="E3150" s="830"/>
      <c r="F3150" s="830"/>
    </row>
    <row r="3151" ht="15.75" customHeight="1">
      <c r="A3151" s="812">
        <v>21034.0</v>
      </c>
      <c r="B3151" s="813" t="s">
        <v>12225</v>
      </c>
      <c r="C3151" s="828" t="s">
        <v>826</v>
      </c>
      <c r="D3151" s="829">
        <v>486.36</v>
      </c>
      <c r="E3151" s="830"/>
      <c r="F3151" s="830"/>
    </row>
    <row r="3152" ht="15.75" customHeight="1">
      <c r="A3152" s="812">
        <v>37531.0</v>
      </c>
      <c r="B3152" s="813" t="s">
        <v>12226</v>
      </c>
      <c r="C3152" s="828" t="s">
        <v>826</v>
      </c>
      <c r="D3152" s="829">
        <v>612.5</v>
      </c>
      <c r="E3152" s="830"/>
      <c r="F3152" s="830"/>
    </row>
    <row r="3153" ht="15.75" customHeight="1">
      <c r="A3153" s="812">
        <v>21036.0</v>
      </c>
      <c r="B3153" s="813" t="s">
        <v>12227</v>
      </c>
      <c r="C3153" s="828" t="s">
        <v>826</v>
      </c>
      <c r="D3153" s="829">
        <v>744.7</v>
      </c>
      <c r="E3153" s="830"/>
      <c r="F3153" s="830"/>
    </row>
    <row r="3154" ht="15.75" customHeight="1">
      <c r="A3154" s="812">
        <v>21037.0</v>
      </c>
      <c r="B3154" s="813" t="s">
        <v>12228</v>
      </c>
      <c r="C3154" s="828" t="s">
        <v>826</v>
      </c>
      <c r="D3154" s="829">
        <v>849.0</v>
      </c>
      <c r="E3154" s="830"/>
      <c r="F3154" s="830"/>
    </row>
    <row r="3155" ht="15.75" customHeight="1">
      <c r="A3155" s="812">
        <v>20185.0</v>
      </c>
      <c r="B3155" s="813" t="s">
        <v>12229</v>
      </c>
      <c r="C3155" s="828" t="s">
        <v>735</v>
      </c>
      <c r="D3155" s="829">
        <v>20.1</v>
      </c>
      <c r="E3155" s="830"/>
      <c r="F3155" s="830"/>
    </row>
    <row r="3156" ht="15.75" customHeight="1">
      <c r="A3156" s="812">
        <v>20260.0</v>
      </c>
      <c r="B3156" s="813" t="s">
        <v>12230</v>
      </c>
      <c r="C3156" s="828" t="s">
        <v>826</v>
      </c>
      <c r="D3156" s="829">
        <v>16.17</v>
      </c>
      <c r="E3156" s="830"/>
      <c r="F3156" s="830"/>
    </row>
    <row r="3157" ht="15.75" customHeight="1">
      <c r="A3157" s="812">
        <v>37523.0</v>
      </c>
      <c r="B3157" s="813" t="s">
        <v>12231</v>
      </c>
      <c r="C3157" s="828" t="s">
        <v>826</v>
      </c>
      <c r="D3157" s="829">
        <v>418767.64</v>
      </c>
      <c r="E3157" s="830"/>
      <c r="F3157" s="830"/>
    </row>
    <row r="3158" ht="15.75" customHeight="1">
      <c r="A3158" s="812">
        <v>37515.0</v>
      </c>
      <c r="B3158" s="813" t="s">
        <v>12232</v>
      </c>
      <c r="C3158" s="828" t="s">
        <v>826</v>
      </c>
      <c r="D3158" s="829">
        <v>372305.85</v>
      </c>
      <c r="E3158" s="830"/>
      <c r="F3158" s="830"/>
    </row>
    <row r="3159" ht="15.75" customHeight="1">
      <c r="A3159" s="812">
        <v>12899.0</v>
      </c>
      <c r="B3159" s="813" t="s">
        <v>12233</v>
      </c>
      <c r="C3159" s="828" t="s">
        <v>826</v>
      </c>
      <c r="D3159" s="829">
        <v>80.39</v>
      </c>
      <c r="E3159" s="830"/>
      <c r="F3159" s="830"/>
    </row>
    <row r="3160" ht="15.75" customHeight="1">
      <c r="A3160" s="812">
        <v>12898.0</v>
      </c>
      <c r="B3160" s="813" t="s">
        <v>12234</v>
      </c>
      <c r="C3160" s="828" t="s">
        <v>826</v>
      </c>
      <c r="D3160" s="829">
        <v>127.52</v>
      </c>
      <c r="E3160" s="830"/>
      <c r="F3160" s="830"/>
    </row>
    <row r="3161" ht="15.75" customHeight="1">
      <c r="A3161" s="812">
        <v>39696.0</v>
      </c>
      <c r="B3161" s="813" t="s">
        <v>12235</v>
      </c>
      <c r="C3161" s="828" t="s">
        <v>1700</v>
      </c>
      <c r="D3161" s="829">
        <v>4.0</v>
      </c>
      <c r="E3161" s="830"/>
      <c r="F3161" s="830"/>
    </row>
    <row r="3162" ht="15.75" customHeight="1">
      <c r="A3162" s="812">
        <v>42528.0</v>
      </c>
      <c r="B3162" s="813" t="s">
        <v>12236</v>
      </c>
      <c r="C3162" s="828" t="s">
        <v>1700</v>
      </c>
      <c r="D3162" s="829">
        <v>5.69</v>
      </c>
      <c r="E3162" s="830"/>
      <c r="F3162" s="830"/>
    </row>
    <row r="3163" ht="15.75" customHeight="1">
      <c r="A3163" s="812">
        <v>39700.0</v>
      </c>
      <c r="B3163" s="813" t="s">
        <v>12237</v>
      </c>
      <c r="C3163" s="828" t="s">
        <v>1700</v>
      </c>
      <c r="D3163" s="829">
        <v>17.2</v>
      </c>
      <c r="E3163" s="830"/>
      <c r="F3163" s="830"/>
    </row>
    <row r="3164" ht="15.75" customHeight="1">
      <c r="A3164" s="812">
        <v>4014.0</v>
      </c>
      <c r="B3164" s="813" t="s">
        <v>12238</v>
      </c>
      <c r="C3164" s="828" t="s">
        <v>1700</v>
      </c>
      <c r="D3164" s="829">
        <v>35.42</v>
      </c>
      <c r="E3164" s="830"/>
      <c r="F3164" s="830"/>
    </row>
    <row r="3165" ht="15.75" customHeight="1">
      <c r="A3165" s="812">
        <v>4015.0</v>
      </c>
      <c r="B3165" s="813" t="s">
        <v>12239</v>
      </c>
      <c r="C3165" s="828" t="s">
        <v>1700</v>
      </c>
      <c r="D3165" s="829">
        <v>43.5</v>
      </c>
      <c r="E3165" s="830"/>
      <c r="F3165" s="830"/>
    </row>
    <row r="3166" ht="15.75" customHeight="1">
      <c r="A3166" s="812">
        <v>4017.0</v>
      </c>
      <c r="B3166" s="813" t="s">
        <v>12240</v>
      </c>
      <c r="C3166" s="828" t="s">
        <v>1700</v>
      </c>
      <c r="D3166" s="829">
        <v>63.29</v>
      </c>
      <c r="E3166" s="830"/>
      <c r="F3166" s="830"/>
    </row>
    <row r="3167" ht="15.75" customHeight="1">
      <c r="A3167" s="812">
        <v>11621.0</v>
      </c>
      <c r="B3167" s="813" t="s">
        <v>12241</v>
      </c>
      <c r="C3167" s="828" t="s">
        <v>1700</v>
      </c>
      <c r="D3167" s="829">
        <v>34.23</v>
      </c>
      <c r="E3167" s="830"/>
      <c r="F3167" s="830"/>
    </row>
    <row r="3168" ht="15.75" customHeight="1">
      <c r="A3168" s="812">
        <v>4016.0</v>
      </c>
      <c r="B3168" s="813" t="s">
        <v>12242</v>
      </c>
      <c r="C3168" s="828" t="s">
        <v>1700</v>
      </c>
      <c r="D3168" s="829">
        <v>25.0</v>
      </c>
      <c r="E3168" s="830"/>
      <c r="F3168" s="830"/>
    </row>
    <row r="3169" ht="15.75" customHeight="1">
      <c r="A3169" s="812">
        <v>39699.0</v>
      </c>
      <c r="B3169" s="813" t="s">
        <v>12243</v>
      </c>
      <c r="C3169" s="828" t="s">
        <v>1700</v>
      </c>
      <c r="D3169" s="829">
        <v>13.05</v>
      </c>
      <c r="E3169" s="830"/>
      <c r="F3169" s="830"/>
    </row>
    <row r="3170" ht="15.75" customHeight="1">
      <c r="A3170" s="812">
        <v>38544.0</v>
      </c>
      <c r="B3170" s="813" t="s">
        <v>12244</v>
      </c>
      <c r="C3170" s="828" t="s">
        <v>1700</v>
      </c>
      <c r="D3170" s="829">
        <v>6.41</v>
      </c>
      <c r="E3170" s="830"/>
      <c r="F3170" s="830"/>
    </row>
    <row r="3171" ht="15.75" customHeight="1">
      <c r="A3171" s="812">
        <v>38545.0</v>
      </c>
      <c r="B3171" s="813" t="s">
        <v>12245</v>
      </c>
      <c r="C3171" s="828" t="s">
        <v>1700</v>
      </c>
      <c r="D3171" s="829">
        <v>4.12</v>
      </c>
      <c r="E3171" s="830"/>
      <c r="F3171" s="830"/>
    </row>
    <row r="3172" ht="15.75" customHeight="1">
      <c r="A3172" s="812">
        <v>42527.0</v>
      </c>
      <c r="B3172" s="813" t="s">
        <v>12246</v>
      </c>
      <c r="C3172" s="828" t="s">
        <v>1700</v>
      </c>
      <c r="D3172" s="829">
        <v>15.03</v>
      </c>
      <c r="E3172" s="830"/>
      <c r="F3172" s="830"/>
    </row>
    <row r="3173" ht="15.75" customHeight="1">
      <c r="A3173" s="812">
        <v>39323.0</v>
      </c>
      <c r="B3173" s="813" t="s">
        <v>12247</v>
      </c>
      <c r="C3173" s="828" t="s">
        <v>1700</v>
      </c>
      <c r="D3173" s="829">
        <v>15.72</v>
      </c>
      <c r="E3173" s="830"/>
      <c r="F3173" s="830"/>
    </row>
    <row r="3174" ht="15.75" customHeight="1">
      <c r="A3174" s="812">
        <v>626.0</v>
      </c>
      <c r="B3174" s="813" t="s">
        <v>12248</v>
      </c>
      <c r="C3174" s="828" t="s">
        <v>2236</v>
      </c>
      <c r="D3174" s="829">
        <v>15.43</v>
      </c>
      <c r="E3174" s="830"/>
      <c r="F3174" s="830"/>
    </row>
    <row r="3175" ht="15.75" customHeight="1">
      <c r="A3175" s="812">
        <v>25860.0</v>
      </c>
      <c r="B3175" s="813" t="s">
        <v>12249</v>
      </c>
      <c r="C3175" s="828" t="s">
        <v>1700</v>
      </c>
      <c r="D3175" s="829">
        <v>9.83</v>
      </c>
      <c r="E3175" s="830"/>
      <c r="F3175" s="830"/>
    </row>
    <row r="3176" ht="15.75" customHeight="1">
      <c r="A3176" s="812">
        <v>25861.0</v>
      </c>
      <c r="B3176" s="813" t="s">
        <v>12250</v>
      </c>
      <c r="C3176" s="828" t="s">
        <v>1700</v>
      </c>
      <c r="D3176" s="829">
        <v>14.83</v>
      </c>
      <c r="E3176" s="830"/>
      <c r="F3176" s="830"/>
    </row>
    <row r="3177" ht="15.75" customHeight="1">
      <c r="A3177" s="812">
        <v>25862.0</v>
      </c>
      <c r="B3177" s="813" t="s">
        <v>12251</v>
      </c>
      <c r="C3177" s="828" t="s">
        <v>1700</v>
      </c>
      <c r="D3177" s="829">
        <v>15.75</v>
      </c>
      <c r="E3177" s="830"/>
      <c r="F3177" s="830"/>
    </row>
    <row r="3178" ht="15.75" customHeight="1">
      <c r="A3178" s="812">
        <v>25863.0</v>
      </c>
      <c r="B3178" s="813" t="s">
        <v>12252</v>
      </c>
      <c r="C3178" s="828" t="s">
        <v>1700</v>
      </c>
      <c r="D3178" s="829">
        <v>19.68</v>
      </c>
      <c r="E3178" s="830"/>
      <c r="F3178" s="830"/>
    </row>
    <row r="3179" ht="15.75" customHeight="1">
      <c r="A3179" s="812">
        <v>25864.0</v>
      </c>
      <c r="B3179" s="813" t="s">
        <v>12253</v>
      </c>
      <c r="C3179" s="828" t="s">
        <v>1700</v>
      </c>
      <c r="D3179" s="829">
        <v>29.52</v>
      </c>
      <c r="E3179" s="830"/>
      <c r="F3179" s="830"/>
    </row>
    <row r="3180" ht="15.75" customHeight="1">
      <c r="A3180" s="812">
        <v>25865.0</v>
      </c>
      <c r="B3180" s="813" t="s">
        <v>12254</v>
      </c>
      <c r="C3180" s="828" t="s">
        <v>1700</v>
      </c>
      <c r="D3180" s="829">
        <v>39.54</v>
      </c>
      <c r="E3180" s="830"/>
      <c r="F3180" s="830"/>
    </row>
    <row r="3181" ht="15.75" customHeight="1">
      <c r="A3181" s="812">
        <v>25866.0</v>
      </c>
      <c r="B3181" s="813" t="s">
        <v>12255</v>
      </c>
      <c r="C3181" s="828" t="s">
        <v>1700</v>
      </c>
      <c r="D3181" s="829">
        <v>49.1</v>
      </c>
      <c r="E3181" s="830"/>
      <c r="F3181" s="830"/>
    </row>
    <row r="3182" ht="15.75" customHeight="1">
      <c r="A3182" s="812">
        <v>25868.0</v>
      </c>
      <c r="B3182" s="813" t="s">
        <v>12256</v>
      </c>
      <c r="C3182" s="828" t="s">
        <v>1700</v>
      </c>
      <c r="D3182" s="829">
        <v>10.96</v>
      </c>
      <c r="E3182" s="830"/>
      <c r="F3182" s="830"/>
    </row>
    <row r="3183" ht="15.75" customHeight="1">
      <c r="A3183" s="812">
        <v>25869.0</v>
      </c>
      <c r="B3183" s="813" t="s">
        <v>12257</v>
      </c>
      <c r="C3183" s="828" t="s">
        <v>1700</v>
      </c>
      <c r="D3183" s="829">
        <v>15.47</v>
      </c>
      <c r="E3183" s="830"/>
      <c r="F3183" s="830"/>
    </row>
    <row r="3184" ht="15.75" customHeight="1">
      <c r="A3184" s="812">
        <v>25870.0</v>
      </c>
      <c r="B3184" s="813" t="s">
        <v>12258</v>
      </c>
      <c r="C3184" s="828" t="s">
        <v>1700</v>
      </c>
      <c r="D3184" s="829">
        <v>17.53</v>
      </c>
      <c r="E3184" s="830"/>
      <c r="F3184" s="830"/>
    </row>
    <row r="3185" ht="15.75" customHeight="1">
      <c r="A3185" s="812">
        <v>25871.0</v>
      </c>
      <c r="B3185" s="813" t="s">
        <v>12259</v>
      </c>
      <c r="C3185" s="828" t="s">
        <v>1700</v>
      </c>
      <c r="D3185" s="829">
        <v>21.53</v>
      </c>
      <c r="E3185" s="830"/>
      <c r="F3185" s="830"/>
    </row>
    <row r="3186" ht="15.75" customHeight="1">
      <c r="A3186" s="812">
        <v>25867.0</v>
      </c>
      <c r="B3186" s="813" t="s">
        <v>12260</v>
      </c>
      <c r="C3186" s="828" t="s">
        <v>1700</v>
      </c>
      <c r="D3186" s="829">
        <v>31.87</v>
      </c>
      <c r="E3186" s="830"/>
      <c r="F3186" s="830"/>
    </row>
    <row r="3187" ht="15.75" customHeight="1">
      <c r="A3187" s="812">
        <v>25872.0</v>
      </c>
      <c r="B3187" s="813" t="s">
        <v>12261</v>
      </c>
      <c r="C3187" s="828" t="s">
        <v>1700</v>
      </c>
      <c r="D3187" s="829">
        <v>43.08</v>
      </c>
      <c r="E3187" s="830"/>
      <c r="F3187" s="830"/>
    </row>
    <row r="3188" ht="15.75" customHeight="1">
      <c r="A3188" s="812">
        <v>25873.0</v>
      </c>
      <c r="B3188" s="813" t="s">
        <v>12262</v>
      </c>
      <c r="C3188" s="828" t="s">
        <v>1700</v>
      </c>
      <c r="D3188" s="829">
        <v>53.73</v>
      </c>
      <c r="E3188" s="830"/>
      <c r="F3188" s="830"/>
    </row>
    <row r="3189" ht="15.75" customHeight="1">
      <c r="A3189" s="812">
        <v>11479.0</v>
      </c>
      <c r="B3189" s="813" t="s">
        <v>12263</v>
      </c>
      <c r="C3189" s="828" t="s">
        <v>826</v>
      </c>
      <c r="D3189" s="829">
        <v>28.9</v>
      </c>
      <c r="E3189" s="830"/>
      <c r="F3189" s="830"/>
    </row>
    <row r="3190" ht="15.75" customHeight="1">
      <c r="A3190" s="812">
        <v>11481.0</v>
      </c>
      <c r="B3190" s="813" t="s">
        <v>12264</v>
      </c>
      <c r="C3190" s="828" t="s">
        <v>826</v>
      </c>
      <c r="D3190" s="829">
        <v>26.14</v>
      </c>
      <c r="E3190" s="830"/>
      <c r="F3190" s="830"/>
    </row>
    <row r="3191" ht="15.75" customHeight="1">
      <c r="A3191" s="812">
        <v>43609.0</v>
      </c>
      <c r="B3191" s="813" t="s">
        <v>12265</v>
      </c>
      <c r="C3191" s="828" t="s">
        <v>826</v>
      </c>
      <c r="D3191" s="829">
        <v>26.14</v>
      </c>
      <c r="E3191" s="830"/>
      <c r="F3191" s="830"/>
    </row>
    <row r="3192" ht="15.75" customHeight="1">
      <c r="A3192" s="812">
        <v>11478.0</v>
      </c>
      <c r="B3192" s="813" t="s">
        <v>12266</v>
      </c>
      <c r="C3192" s="828" t="s">
        <v>826</v>
      </c>
      <c r="D3192" s="829">
        <v>49.59</v>
      </c>
      <c r="E3192" s="830"/>
      <c r="F3192" s="830"/>
    </row>
    <row r="3193" ht="15.75" customHeight="1">
      <c r="A3193" s="812">
        <v>43608.0</v>
      </c>
      <c r="B3193" s="813" t="s">
        <v>12267</v>
      </c>
      <c r="C3193" s="828" t="s">
        <v>826</v>
      </c>
      <c r="D3193" s="829">
        <v>37.84</v>
      </c>
      <c r="E3193" s="830"/>
      <c r="F3193" s="830"/>
    </row>
    <row r="3194" ht="15.75" customHeight="1">
      <c r="A3194" s="812">
        <v>11476.0</v>
      </c>
      <c r="B3194" s="813" t="s">
        <v>12268</v>
      </c>
      <c r="C3194" s="828" t="s">
        <v>826</v>
      </c>
      <c r="D3194" s="829">
        <v>37.84</v>
      </c>
      <c r="E3194" s="830"/>
      <c r="F3194" s="830"/>
    </row>
    <row r="3195" ht="15.75" customHeight="1">
      <c r="A3195" s="812">
        <v>40637.0</v>
      </c>
      <c r="B3195" s="813" t="s">
        <v>12269</v>
      </c>
      <c r="C3195" s="828" t="s">
        <v>826</v>
      </c>
      <c r="D3195" s="829">
        <v>505925.24</v>
      </c>
      <c r="E3195" s="830"/>
      <c r="F3195" s="830"/>
    </row>
    <row r="3196" ht="15.75" customHeight="1">
      <c r="A3196" s="812">
        <v>13836.0</v>
      </c>
      <c r="B3196" s="813" t="s">
        <v>12270</v>
      </c>
      <c r="C3196" s="828" t="s">
        <v>826</v>
      </c>
      <c r="D3196" s="829">
        <v>47417.11</v>
      </c>
      <c r="E3196" s="830"/>
      <c r="F3196" s="830"/>
    </row>
    <row r="3197" ht="15.75" customHeight="1">
      <c r="A3197" s="812">
        <v>14534.0</v>
      </c>
      <c r="B3197" s="813" t="s">
        <v>12271</v>
      </c>
      <c r="C3197" s="828" t="s">
        <v>826</v>
      </c>
      <c r="D3197" s="829">
        <v>19850.06</v>
      </c>
      <c r="E3197" s="830"/>
      <c r="F3197" s="830"/>
    </row>
    <row r="3198" ht="15.75" customHeight="1">
      <c r="A3198" s="812">
        <v>14619.0</v>
      </c>
      <c r="B3198" s="813" t="s">
        <v>12272</v>
      </c>
      <c r="C3198" s="828" t="s">
        <v>826</v>
      </c>
      <c r="D3198" s="829">
        <v>17269.02</v>
      </c>
      <c r="E3198" s="830"/>
      <c r="F3198" s="830"/>
    </row>
    <row r="3199" ht="15.75" customHeight="1">
      <c r="A3199" s="812">
        <v>14535.0</v>
      </c>
      <c r="B3199" s="813" t="s">
        <v>12273</v>
      </c>
      <c r="C3199" s="828" t="s">
        <v>826</v>
      </c>
      <c r="D3199" s="829">
        <v>197013.73</v>
      </c>
      <c r="E3199" s="830"/>
      <c r="F3199" s="830"/>
    </row>
    <row r="3200" ht="15.75" customHeight="1">
      <c r="A3200" s="812">
        <v>39813.0</v>
      </c>
      <c r="B3200" s="813" t="s">
        <v>12274</v>
      </c>
      <c r="C3200" s="828" t="s">
        <v>826</v>
      </c>
      <c r="D3200" s="829">
        <v>21783.2</v>
      </c>
      <c r="E3200" s="830"/>
      <c r="F3200" s="830"/>
    </row>
    <row r="3201" ht="15.75" customHeight="1">
      <c r="A3201" s="812">
        <v>40403.0</v>
      </c>
      <c r="B3201" s="813" t="s">
        <v>12275</v>
      </c>
      <c r="C3201" s="828" t="s">
        <v>826</v>
      </c>
      <c r="D3201" s="829">
        <v>736.97</v>
      </c>
      <c r="E3201" s="830"/>
      <c r="F3201" s="830"/>
    </row>
    <row r="3202" ht="15.75" customHeight="1">
      <c r="A3202" s="812">
        <v>12868.0</v>
      </c>
      <c r="B3202" s="813" t="s">
        <v>12276</v>
      </c>
      <c r="C3202" s="828" t="s">
        <v>621</v>
      </c>
      <c r="D3202" s="829">
        <v>16.89</v>
      </c>
      <c r="E3202" s="830"/>
      <c r="F3202" s="830"/>
    </row>
    <row r="3203" ht="15.75" customHeight="1">
      <c r="A3203" s="812">
        <v>40916.0</v>
      </c>
      <c r="B3203" s="813" t="s">
        <v>12277</v>
      </c>
      <c r="C3203" s="828" t="s">
        <v>9235</v>
      </c>
      <c r="D3203" s="829">
        <v>2974.54</v>
      </c>
      <c r="E3203" s="830"/>
      <c r="F3203" s="830"/>
    </row>
    <row r="3204" ht="15.75" customHeight="1">
      <c r="A3204" s="812">
        <v>4755.0</v>
      </c>
      <c r="B3204" s="813" t="s">
        <v>12278</v>
      </c>
      <c r="C3204" s="828" t="s">
        <v>621</v>
      </c>
      <c r="D3204" s="829">
        <v>20.03</v>
      </c>
      <c r="E3204" s="830"/>
      <c r="F3204" s="830"/>
    </row>
    <row r="3205" ht="15.75" customHeight="1">
      <c r="A3205" s="812">
        <v>41067.0</v>
      </c>
      <c r="B3205" s="813" t="s">
        <v>12279</v>
      </c>
      <c r="C3205" s="828" t="s">
        <v>9235</v>
      </c>
      <c r="D3205" s="829">
        <v>3525.3</v>
      </c>
      <c r="E3205" s="830"/>
      <c r="F3205" s="830"/>
    </row>
    <row r="3206" ht="15.75" customHeight="1">
      <c r="A3206" s="812">
        <v>38463.0</v>
      </c>
      <c r="B3206" s="813" t="s">
        <v>12280</v>
      </c>
      <c r="C3206" s="828" t="s">
        <v>826</v>
      </c>
      <c r="D3206" s="829">
        <v>49.23</v>
      </c>
      <c r="E3206" s="830"/>
      <c r="F3206" s="830"/>
    </row>
    <row r="3207" ht="15.75" customHeight="1">
      <c r="A3207" s="812">
        <v>40703.0</v>
      </c>
      <c r="B3207" s="813" t="s">
        <v>12281</v>
      </c>
      <c r="C3207" s="828" t="s">
        <v>826</v>
      </c>
      <c r="D3207" s="829">
        <v>8596.0</v>
      </c>
      <c r="E3207" s="830"/>
      <c r="F3207" s="830"/>
    </row>
    <row r="3208" ht="15.75" customHeight="1">
      <c r="A3208" s="812">
        <v>14531.0</v>
      </c>
      <c r="B3208" s="813" t="s">
        <v>12282</v>
      </c>
      <c r="C3208" s="828" t="s">
        <v>826</v>
      </c>
      <c r="D3208" s="829">
        <v>16026.18</v>
      </c>
      <c r="E3208" s="830"/>
      <c r="F3208" s="830"/>
    </row>
    <row r="3209" ht="15.75" customHeight="1">
      <c r="A3209" s="812">
        <v>36533.0</v>
      </c>
      <c r="B3209" s="813" t="s">
        <v>12283</v>
      </c>
      <c r="C3209" s="828" t="s">
        <v>826</v>
      </c>
      <c r="D3209" s="829">
        <v>18442.04</v>
      </c>
      <c r="E3209" s="830"/>
      <c r="F3209" s="830"/>
    </row>
    <row r="3210" ht="15.75" customHeight="1">
      <c r="A3210" s="812">
        <v>11616.0</v>
      </c>
      <c r="B3210" s="813" t="s">
        <v>12284</v>
      </c>
      <c r="C3210" s="828" t="s">
        <v>826</v>
      </c>
      <c r="D3210" s="829">
        <v>17418.23</v>
      </c>
      <c r="E3210" s="830"/>
      <c r="F3210" s="830"/>
    </row>
    <row r="3211" ht="15.75" customHeight="1">
      <c r="A3211" s="812">
        <v>41898.0</v>
      </c>
      <c r="B3211" s="813" t="s">
        <v>12285</v>
      </c>
      <c r="C3211" s="828" t="s">
        <v>826</v>
      </c>
      <c r="D3211" s="829">
        <v>19597.88</v>
      </c>
      <c r="E3211" s="830"/>
      <c r="F3211" s="830"/>
    </row>
    <row r="3212" ht="15.75" customHeight="1">
      <c r="A3212" s="812">
        <v>13447.0</v>
      </c>
      <c r="B3212" s="813" t="s">
        <v>12286</v>
      </c>
      <c r="C3212" s="828" t="s">
        <v>826</v>
      </c>
      <c r="D3212" s="829">
        <v>36061.44</v>
      </c>
      <c r="E3212" s="830"/>
      <c r="F3212" s="830"/>
    </row>
    <row r="3213" ht="15.75" customHeight="1">
      <c r="A3213" s="812">
        <v>14529.0</v>
      </c>
      <c r="B3213" s="813" t="s">
        <v>12287</v>
      </c>
      <c r="C3213" s="828" t="s">
        <v>826</v>
      </c>
      <c r="D3213" s="829">
        <v>20168.25</v>
      </c>
      <c r="E3213" s="830"/>
      <c r="F3213" s="830"/>
    </row>
    <row r="3214" ht="15.75" customHeight="1">
      <c r="A3214" s="812">
        <v>10747.0</v>
      </c>
      <c r="B3214" s="813" t="s">
        <v>12288</v>
      </c>
      <c r="C3214" s="828" t="s">
        <v>826</v>
      </c>
      <c r="D3214" s="829">
        <v>19788.13</v>
      </c>
      <c r="E3214" s="830"/>
      <c r="F3214" s="830"/>
    </row>
    <row r="3215" ht="15.75" customHeight="1">
      <c r="A3215" s="812">
        <v>36141.0</v>
      </c>
      <c r="B3215" s="813" t="s">
        <v>12289</v>
      </c>
      <c r="C3215" s="828" t="s">
        <v>826</v>
      </c>
      <c r="D3215" s="829">
        <v>36.5</v>
      </c>
      <c r="E3215" s="830"/>
      <c r="F3215" s="830"/>
    </row>
    <row r="3216" ht="15.75" customHeight="1">
      <c r="A3216" s="812">
        <v>4053.0</v>
      </c>
      <c r="B3216" s="813" t="s">
        <v>12290</v>
      </c>
      <c r="C3216" s="828" t="s">
        <v>11384</v>
      </c>
      <c r="D3216" s="829">
        <v>64.68</v>
      </c>
      <c r="E3216" s="830"/>
      <c r="F3216" s="830"/>
    </row>
    <row r="3217" ht="15.75" customHeight="1">
      <c r="A3217" s="812">
        <v>4056.0</v>
      </c>
      <c r="B3217" s="813" t="s">
        <v>12291</v>
      </c>
      <c r="C3217" s="828" t="s">
        <v>11384</v>
      </c>
      <c r="D3217" s="829">
        <v>34.01</v>
      </c>
      <c r="E3217" s="830"/>
      <c r="F3217" s="830"/>
    </row>
    <row r="3218" ht="15.75" customHeight="1">
      <c r="A3218" s="812">
        <v>4047.0</v>
      </c>
      <c r="B3218" s="813" t="s">
        <v>12292</v>
      </c>
      <c r="C3218" s="828" t="s">
        <v>11384</v>
      </c>
      <c r="D3218" s="829">
        <v>16.98</v>
      </c>
      <c r="E3218" s="830"/>
      <c r="F3218" s="830"/>
    </row>
    <row r="3219" ht="15.75" customHeight="1">
      <c r="A3219" s="812">
        <v>39434.0</v>
      </c>
      <c r="B3219" s="813" t="s">
        <v>12293</v>
      </c>
      <c r="C3219" s="828" t="s">
        <v>2236</v>
      </c>
      <c r="D3219" s="829">
        <v>2.6</v>
      </c>
      <c r="E3219" s="830"/>
      <c r="F3219" s="830"/>
    </row>
    <row r="3220" ht="15.75" customHeight="1">
      <c r="A3220" s="812">
        <v>39433.0</v>
      </c>
      <c r="B3220" s="813" t="s">
        <v>12294</v>
      </c>
      <c r="C3220" s="828" t="s">
        <v>2236</v>
      </c>
      <c r="D3220" s="829">
        <v>1.87</v>
      </c>
      <c r="E3220" s="830"/>
      <c r="F3220" s="830"/>
    </row>
    <row r="3221" ht="15.75" customHeight="1">
      <c r="A3221" s="812">
        <v>4049.0</v>
      </c>
      <c r="B3221" s="813" t="s">
        <v>12295</v>
      </c>
      <c r="C3221" s="828" t="s">
        <v>561</v>
      </c>
      <c r="D3221" s="829">
        <v>53.19</v>
      </c>
      <c r="E3221" s="830"/>
      <c r="F3221" s="830"/>
    </row>
    <row r="3222" ht="15.75" customHeight="1">
      <c r="A3222" s="812">
        <v>38120.0</v>
      </c>
      <c r="B3222" s="813" t="s">
        <v>12296</v>
      </c>
      <c r="C3222" s="828" t="s">
        <v>2236</v>
      </c>
      <c r="D3222" s="829">
        <v>109.81</v>
      </c>
      <c r="E3222" s="830"/>
      <c r="F3222" s="830"/>
    </row>
    <row r="3223" ht="15.75" customHeight="1">
      <c r="A3223" s="812">
        <v>38877.0</v>
      </c>
      <c r="B3223" s="813" t="s">
        <v>12297</v>
      </c>
      <c r="C3223" s="828" t="s">
        <v>2236</v>
      </c>
      <c r="D3223" s="829">
        <v>6.36</v>
      </c>
      <c r="E3223" s="830"/>
      <c r="F3223" s="830"/>
    </row>
    <row r="3224" ht="15.75" customHeight="1">
      <c r="A3224" s="812">
        <v>34546.0</v>
      </c>
      <c r="B3224" s="813" t="s">
        <v>12298</v>
      </c>
      <c r="C3224" s="828" t="s">
        <v>2236</v>
      </c>
      <c r="D3224" s="829">
        <v>6.41</v>
      </c>
      <c r="E3224" s="830"/>
      <c r="F3224" s="830"/>
    </row>
    <row r="3225" ht="15.75" customHeight="1">
      <c r="A3225" s="812">
        <v>10498.0</v>
      </c>
      <c r="B3225" s="813" t="s">
        <v>12299</v>
      </c>
      <c r="C3225" s="828" t="s">
        <v>2236</v>
      </c>
      <c r="D3225" s="829">
        <v>8.47</v>
      </c>
      <c r="E3225" s="830"/>
      <c r="F3225" s="830"/>
    </row>
    <row r="3226" ht="15.75" customHeight="1">
      <c r="A3226" s="812">
        <v>4823.0</v>
      </c>
      <c r="B3226" s="813" t="s">
        <v>12300</v>
      </c>
      <c r="C3226" s="828" t="s">
        <v>2236</v>
      </c>
      <c r="D3226" s="829">
        <v>26.82</v>
      </c>
      <c r="E3226" s="830"/>
      <c r="F3226" s="830"/>
    </row>
    <row r="3227" ht="15.75" customHeight="1">
      <c r="A3227" s="812">
        <v>12357.0</v>
      </c>
      <c r="B3227" s="813" t="s">
        <v>12301</v>
      </c>
      <c r="C3227" s="828" t="s">
        <v>826</v>
      </c>
      <c r="D3227" s="829">
        <v>116.35</v>
      </c>
      <c r="E3227" s="830"/>
      <c r="F3227" s="830"/>
    </row>
    <row r="3228" ht="15.75" customHeight="1">
      <c r="A3228" s="812">
        <v>12358.0</v>
      </c>
      <c r="B3228" s="813" t="s">
        <v>12302</v>
      </c>
      <c r="C3228" s="828" t="s">
        <v>826</v>
      </c>
      <c r="D3228" s="829">
        <v>130.87</v>
      </c>
      <c r="E3228" s="830"/>
      <c r="F3228" s="830"/>
    </row>
    <row r="3229" ht="15.75" customHeight="1">
      <c r="A3229" s="812">
        <v>11079.0</v>
      </c>
      <c r="B3229" s="813" t="s">
        <v>12303</v>
      </c>
      <c r="C3229" s="828" t="s">
        <v>1756</v>
      </c>
      <c r="D3229" s="829">
        <v>976.91</v>
      </c>
      <c r="E3229" s="830"/>
      <c r="F3229" s="830"/>
    </row>
    <row r="3230" ht="15.75" customHeight="1">
      <c r="A3230" s="812">
        <v>11082.0</v>
      </c>
      <c r="B3230" s="813" t="s">
        <v>12304</v>
      </c>
      <c r="C3230" s="828" t="s">
        <v>1756</v>
      </c>
      <c r="D3230" s="829">
        <v>976.91</v>
      </c>
      <c r="E3230" s="830"/>
      <c r="F3230" s="830"/>
    </row>
    <row r="3231" ht="15.75" customHeight="1">
      <c r="A3231" s="812">
        <v>4058.0</v>
      </c>
      <c r="B3231" s="813" t="s">
        <v>12305</v>
      </c>
      <c r="C3231" s="828" t="s">
        <v>621</v>
      </c>
      <c r="D3231" s="829">
        <v>19.81</v>
      </c>
      <c r="E3231" s="830"/>
      <c r="F3231" s="830"/>
    </row>
    <row r="3232" ht="15.75" customHeight="1">
      <c r="A3232" s="812">
        <v>40974.0</v>
      </c>
      <c r="B3232" s="813" t="s">
        <v>12306</v>
      </c>
      <c r="C3232" s="828" t="s">
        <v>9235</v>
      </c>
      <c r="D3232" s="829">
        <v>3486.79</v>
      </c>
      <c r="E3232" s="830"/>
      <c r="F3232" s="830"/>
    </row>
    <row r="3233" ht="15.75" customHeight="1">
      <c r="A3233" s="812">
        <v>34794.0</v>
      </c>
      <c r="B3233" s="813" t="s">
        <v>12307</v>
      </c>
      <c r="C3233" s="828" t="s">
        <v>621</v>
      </c>
      <c r="D3233" s="829">
        <v>16.26</v>
      </c>
      <c r="E3233" s="830"/>
      <c r="F3233" s="830"/>
    </row>
    <row r="3234" ht="15.75" customHeight="1">
      <c r="A3234" s="812">
        <v>40925.0</v>
      </c>
      <c r="B3234" s="813" t="s">
        <v>12308</v>
      </c>
      <c r="C3234" s="828" t="s">
        <v>9235</v>
      </c>
      <c r="D3234" s="829">
        <v>2864.26</v>
      </c>
      <c r="E3234" s="830"/>
      <c r="F3234" s="830"/>
    </row>
    <row r="3235" ht="15.75" customHeight="1">
      <c r="A3235" s="812">
        <v>13741.0</v>
      </c>
      <c r="B3235" s="813" t="s">
        <v>12309</v>
      </c>
      <c r="C3235" s="828" t="s">
        <v>826</v>
      </c>
      <c r="D3235" s="829">
        <v>1975.65</v>
      </c>
      <c r="E3235" s="830"/>
      <c r="F3235" s="830"/>
    </row>
    <row r="3236" ht="15.75" customHeight="1">
      <c r="A3236" s="812">
        <v>3288.0</v>
      </c>
      <c r="B3236" s="813" t="s">
        <v>12310</v>
      </c>
      <c r="C3236" s="828" t="s">
        <v>735</v>
      </c>
      <c r="D3236" s="829">
        <v>4.95</v>
      </c>
      <c r="E3236" s="830"/>
      <c r="F3236" s="830"/>
    </row>
    <row r="3237" ht="15.75" customHeight="1">
      <c r="A3237" s="812">
        <v>13587.0</v>
      </c>
      <c r="B3237" s="813" t="s">
        <v>12311</v>
      </c>
      <c r="C3237" s="828" t="s">
        <v>735</v>
      </c>
      <c r="D3237" s="829">
        <v>2.99</v>
      </c>
      <c r="E3237" s="830"/>
      <c r="F3237" s="830"/>
    </row>
    <row r="3238" ht="15.75" customHeight="1">
      <c r="A3238" s="812">
        <v>38598.0</v>
      </c>
      <c r="B3238" s="813" t="s">
        <v>12312</v>
      </c>
      <c r="C3238" s="828" t="s">
        <v>826</v>
      </c>
      <c r="D3238" s="829">
        <v>2.04</v>
      </c>
      <c r="E3238" s="830"/>
      <c r="F3238" s="830"/>
    </row>
    <row r="3239" ht="15.75" customHeight="1">
      <c r="A3239" s="812">
        <v>38595.0</v>
      </c>
      <c r="B3239" s="813" t="s">
        <v>12313</v>
      </c>
      <c r="C3239" s="828" t="s">
        <v>826</v>
      </c>
      <c r="D3239" s="829">
        <v>1.73</v>
      </c>
      <c r="E3239" s="830"/>
      <c r="F3239" s="830"/>
    </row>
    <row r="3240" ht="15.75" customHeight="1">
      <c r="A3240" s="812">
        <v>38592.0</v>
      </c>
      <c r="B3240" s="813" t="s">
        <v>12314</v>
      </c>
      <c r="C3240" s="828" t="s">
        <v>826</v>
      </c>
      <c r="D3240" s="829">
        <v>1.75</v>
      </c>
      <c r="E3240" s="830"/>
      <c r="F3240" s="830"/>
    </row>
    <row r="3241" ht="15.75" customHeight="1">
      <c r="A3241" s="812">
        <v>38588.0</v>
      </c>
      <c r="B3241" s="813" t="s">
        <v>12315</v>
      </c>
      <c r="C3241" s="828" t="s">
        <v>826</v>
      </c>
      <c r="D3241" s="829">
        <v>1.4</v>
      </c>
      <c r="E3241" s="830"/>
      <c r="F3241" s="830"/>
    </row>
    <row r="3242" ht="15.75" customHeight="1">
      <c r="A3242" s="812">
        <v>38593.0</v>
      </c>
      <c r="B3242" s="813" t="s">
        <v>12316</v>
      </c>
      <c r="C3242" s="828" t="s">
        <v>826</v>
      </c>
      <c r="D3242" s="829">
        <v>1.93</v>
      </c>
      <c r="E3242" s="830"/>
      <c r="F3242" s="830"/>
    </row>
    <row r="3243" ht="15.75" customHeight="1">
      <c r="A3243" s="812">
        <v>38589.0</v>
      </c>
      <c r="B3243" s="813" t="s">
        <v>12317</v>
      </c>
      <c r="C3243" s="828" t="s">
        <v>826</v>
      </c>
      <c r="D3243" s="829">
        <v>1.46</v>
      </c>
      <c r="E3243" s="830"/>
      <c r="F3243" s="830"/>
    </row>
    <row r="3244" ht="15.75" customHeight="1">
      <c r="A3244" s="812">
        <v>38594.0</v>
      </c>
      <c r="B3244" s="813" t="s">
        <v>12318</v>
      </c>
      <c r="C3244" s="828" t="s">
        <v>826</v>
      </c>
      <c r="D3244" s="829">
        <v>3.04</v>
      </c>
      <c r="E3244" s="830"/>
      <c r="F3244" s="830"/>
    </row>
    <row r="3245" ht="15.75" customHeight="1">
      <c r="A3245" s="812">
        <v>34774.0</v>
      </c>
      <c r="B3245" s="813" t="s">
        <v>12319</v>
      </c>
      <c r="C3245" s="828" t="s">
        <v>826</v>
      </c>
      <c r="D3245" s="829">
        <v>1.37</v>
      </c>
      <c r="E3245" s="830"/>
      <c r="F3245" s="830"/>
    </row>
    <row r="3246" ht="15.75" customHeight="1">
      <c r="A3246" s="812">
        <v>34771.0</v>
      </c>
      <c r="B3246" s="813" t="s">
        <v>12320</v>
      </c>
      <c r="C3246" s="828" t="s">
        <v>826</v>
      </c>
      <c r="D3246" s="829">
        <v>1.65</v>
      </c>
      <c r="E3246" s="830"/>
      <c r="F3246" s="830"/>
    </row>
    <row r="3247" ht="15.75" customHeight="1">
      <c r="A3247" s="812">
        <v>34764.0</v>
      </c>
      <c r="B3247" s="813" t="s">
        <v>12321</v>
      </c>
      <c r="C3247" s="828" t="s">
        <v>826</v>
      </c>
      <c r="D3247" s="829">
        <v>1.08</v>
      </c>
      <c r="E3247" s="830"/>
      <c r="F3247" s="830"/>
    </row>
    <row r="3248" ht="15.75" customHeight="1">
      <c r="A3248" s="812">
        <v>34773.0</v>
      </c>
      <c r="B3248" s="813" t="s">
        <v>12322</v>
      </c>
      <c r="C3248" s="828" t="s">
        <v>826</v>
      </c>
      <c r="D3248" s="829">
        <v>1.44</v>
      </c>
      <c r="E3248" s="830"/>
      <c r="F3248" s="830"/>
    </row>
    <row r="3249" ht="15.75" customHeight="1">
      <c r="A3249" s="812">
        <v>34769.0</v>
      </c>
      <c r="B3249" s="813" t="s">
        <v>12323</v>
      </c>
      <c r="C3249" s="828" t="s">
        <v>826</v>
      </c>
      <c r="D3249" s="829">
        <v>1.78</v>
      </c>
      <c r="E3249" s="830"/>
      <c r="F3249" s="830"/>
    </row>
    <row r="3250" ht="15.75" customHeight="1">
      <c r="A3250" s="812">
        <v>34763.0</v>
      </c>
      <c r="B3250" s="813" t="s">
        <v>12324</v>
      </c>
      <c r="C3250" s="828" t="s">
        <v>826</v>
      </c>
      <c r="D3250" s="829">
        <v>1.1</v>
      </c>
      <c r="E3250" s="830"/>
      <c r="F3250" s="830"/>
    </row>
    <row r="3251" ht="15.75" customHeight="1">
      <c r="A3251" s="812">
        <v>34788.0</v>
      </c>
      <c r="B3251" s="813" t="s">
        <v>12325</v>
      </c>
      <c r="C3251" s="828" t="s">
        <v>826</v>
      </c>
      <c r="D3251" s="829">
        <v>1.09</v>
      </c>
      <c r="E3251" s="830"/>
      <c r="F3251" s="830"/>
    </row>
    <row r="3252" ht="15.75" customHeight="1">
      <c r="A3252" s="812">
        <v>34781.0</v>
      </c>
      <c r="B3252" s="813" t="s">
        <v>12326</v>
      </c>
      <c r="C3252" s="828" t="s">
        <v>826</v>
      </c>
      <c r="D3252" s="829">
        <v>1.23</v>
      </c>
      <c r="E3252" s="830"/>
      <c r="F3252" s="830"/>
    </row>
    <row r="3253" ht="15.75" customHeight="1">
      <c r="A3253" s="812">
        <v>41682.0</v>
      </c>
      <c r="B3253" s="813" t="s">
        <v>12327</v>
      </c>
      <c r="C3253" s="828" t="s">
        <v>826</v>
      </c>
      <c r="D3253" s="829">
        <v>14.82</v>
      </c>
      <c r="E3253" s="830"/>
      <c r="F3253" s="830"/>
    </row>
    <row r="3254" ht="15.75" customHeight="1">
      <c r="A3254" s="812">
        <v>41683.0</v>
      </c>
      <c r="B3254" s="813" t="s">
        <v>12328</v>
      </c>
      <c r="C3254" s="828" t="s">
        <v>826</v>
      </c>
      <c r="D3254" s="829">
        <v>10.9</v>
      </c>
      <c r="E3254" s="830"/>
      <c r="F3254" s="830"/>
    </row>
    <row r="3255" ht="15.75" customHeight="1">
      <c r="A3255" s="812">
        <v>41680.0</v>
      </c>
      <c r="B3255" s="813" t="s">
        <v>12329</v>
      </c>
      <c r="C3255" s="828" t="s">
        <v>826</v>
      </c>
      <c r="D3255" s="829">
        <v>5.87</v>
      </c>
      <c r="E3255" s="830"/>
      <c r="F3255" s="830"/>
    </row>
    <row r="3256" ht="15.75" customHeight="1">
      <c r="A3256" s="812">
        <v>41679.0</v>
      </c>
      <c r="B3256" s="813" t="s">
        <v>12330</v>
      </c>
      <c r="C3256" s="828" t="s">
        <v>826</v>
      </c>
      <c r="D3256" s="829">
        <v>13.42</v>
      </c>
      <c r="E3256" s="830"/>
      <c r="F3256" s="830"/>
    </row>
    <row r="3257" ht="15.75" customHeight="1">
      <c r="A3257" s="812">
        <v>41681.0</v>
      </c>
      <c r="B3257" s="813" t="s">
        <v>12331</v>
      </c>
      <c r="C3257" s="828" t="s">
        <v>826</v>
      </c>
      <c r="D3257" s="829">
        <v>9.18</v>
      </c>
      <c r="E3257" s="830"/>
      <c r="F3257" s="830"/>
    </row>
    <row r="3258" ht="15.75" customHeight="1">
      <c r="A3258" s="812">
        <v>43386.0</v>
      </c>
      <c r="B3258" s="813" t="s">
        <v>12332</v>
      </c>
      <c r="C3258" s="828" t="s">
        <v>826</v>
      </c>
      <c r="D3258" s="829">
        <v>20.96</v>
      </c>
      <c r="E3258" s="830"/>
      <c r="F3258" s="830"/>
    </row>
    <row r="3259" ht="15.75" customHeight="1">
      <c r="A3259" s="812">
        <v>4059.0</v>
      </c>
      <c r="B3259" s="813" t="s">
        <v>12333</v>
      </c>
      <c r="C3259" s="828" t="s">
        <v>735</v>
      </c>
      <c r="D3259" s="829">
        <v>14.82</v>
      </c>
      <c r="E3259" s="830"/>
      <c r="F3259" s="830"/>
    </row>
    <row r="3260" ht="15.75" customHeight="1">
      <c r="A3260" s="812">
        <v>4062.0</v>
      </c>
      <c r="B3260" s="813" t="s">
        <v>12334</v>
      </c>
      <c r="C3260" s="828" t="s">
        <v>826</v>
      </c>
      <c r="D3260" s="829">
        <v>14.82</v>
      </c>
      <c r="E3260" s="830"/>
      <c r="F3260" s="830"/>
    </row>
    <row r="3261" ht="15.75" customHeight="1">
      <c r="A3261" s="812">
        <v>4061.0</v>
      </c>
      <c r="B3261" s="813" t="s">
        <v>12335</v>
      </c>
      <c r="C3261" s="828" t="s">
        <v>826</v>
      </c>
      <c r="D3261" s="829">
        <v>18.45</v>
      </c>
      <c r="E3261" s="830"/>
      <c r="F3261" s="830"/>
    </row>
    <row r="3262" ht="15.75" customHeight="1">
      <c r="A3262" s="812">
        <v>41315.0</v>
      </c>
      <c r="B3262" s="813" t="s">
        <v>12336</v>
      </c>
      <c r="C3262" s="828" t="s">
        <v>2236</v>
      </c>
      <c r="D3262" s="829">
        <v>58.08</v>
      </c>
      <c r="E3262" s="830"/>
      <c r="F3262" s="830"/>
    </row>
    <row r="3263" ht="15.75" customHeight="1">
      <c r="A3263" s="812">
        <v>43148.0</v>
      </c>
      <c r="B3263" s="813" t="s">
        <v>12337</v>
      </c>
      <c r="C3263" s="828" t="s">
        <v>2236</v>
      </c>
      <c r="D3263" s="829">
        <v>39.42</v>
      </c>
      <c r="E3263" s="830"/>
      <c r="F3263" s="830"/>
    </row>
    <row r="3264" ht="15.75" customHeight="1">
      <c r="A3264" s="812">
        <v>43147.0</v>
      </c>
      <c r="B3264" s="813" t="s">
        <v>12338</v>
      </c>
      <c r="C3264" s="828" t="s">
        <v>2236</v>
      </c>
      <c r="D3264" s="829">
        <v>15.27</v>
      </c>
      <c r="E3264" s="830"/>
      <c r="F3264" s="830"/>
    </row>
    <row r="3265" ht="15.75" customHeight="1">
      <c r="A3265" s="812">
        <v>10608.0</v>
      </c>
      <c r="B3265" s="813" t="s">
        <v>12339</v>
      </c>
      <c r="C3265" s="828" t="s">
        <v>826</v>
      </c>
      <c r="D3265" s="829">
        <v>6783.22</v>
      </c>
      <c r="E3265" s="830"/>
      <c r="F3265" s="830"/>
    </row>
    <row r="3266" ht="15.75" customHeight="1">
      <c r="A3266" s="812">
        <v>4069.0</v>
      </c>
      <c r="B3266" s="813" t="s">
        <v>12340</v>
      </c>
      <c r="C3266" s="828" t="s">
        <v>621</v>
      </c>
      <c r="D3266" s="829">
        <v>41.6</v>
      </c>
      <c r="E3266" s="830"/>
      <c r="F3266" s="830"/>
    </row>
    <row r="3267" ht="15.75" customHeight="1">
      <c r="A3267" s="812">
        <v>40819.0</v>
      </c>
      <c r="B3267" s="813" t="s">
        <v>12341</v>
      </c>
      <c r="C3267" s="828" t="s">
        <v>9235</v>
      </c>
      <c r="D3267" s="829">
        <v>7321.7</v>
      </c>
      <c r="E3267" s="830"/>
      <c r="F3267" s="830"/>
    </row>
    <row r="3268" ht="15.75" customHeight="1">
      <c r="A3268" s="812">
        <v>34361.0</v>
      </c>
      <c r="B3268" s="813" t="s">
        <v>12342</v>
      </c>
      <c r="C3268" s="828" t="s">
        <v>2236</v>
      </c>
      <c r="D3268" s="829">
        <v>11.11</v>
      </c>
      <c r="E3268" s="830"/>
      <c r="F3268" s="830"/>
    </row>
    <row r="3269" ht="15.75" customHeight="1">
      <c r="A3269" s="812">
        <v>25972.0</v>
      </c>
      <c r="B3269" s="813" t="s">
        <v>12343</v>
      </c>
      <c r="C3269" s="828" t="s">
        <v>2236</v>
      </c>
      <c r="D3269" s="829">
        <v>11.11</v>
      </c>
      <c r="E3269" s="830"/>
      <c r="F3269" s="830"/>
    </row>
    <row r="3270" ht="15.75" customHeight="1">
      <c r="A3270" s="812">
        <v>25973.0</v>
      </c>
      <c r="B3270" s="813" t="s">
        <v>12344</v>
      </c>
      <c r="C3270" s="828" t="s">
        <v>2236</v>
      </c>
      <c r="D3270" s="829">
        <v>11.11</v>
      </c>
      <c r="E3270" s="830"/>
      <c r="F3270" s="830"/>
    </row>
    <row r="3271" ht="15.75" customHeight="1">
      <c r="A3271" s="812">
        <v>36512.0</v>
      </c>
      <c r="B3271" s="813" t="s">
        <v>12345</v>
      </c>
      <c r="C3271" s="828" t="s">
        <v>826</v>
      </c>
      <c r="D3271" s="829">
        <v>13344.37</v>
      </c>
      <c r="E3271" s="830"/>
      <c r="F3271" s="830"/>
    </row>
    <row r="3272" ht="15.75" customHeight="1">
      <c r="A3272" s="812">
        <v>11697.0</v>
      </c>
      <c r="B3272" s="813" t="s">
        <v>12346</v>
      </c>
      <c r="C3272" s="828" t="s">
        <v>826</v>
      </c>
      <c r="D3272" s="829">
        <v>554.59</v>
      </c>
      <c r="E3272" s="830"/>
      <c r="F3272" s="830"/>
    </row>
    <row r="3273" ht="15.75" customHeight="1">
      <c r="A3273" s="812">
        <v>11698.0</v>
      </c>
      <c r="B3273" s="813" t="s">
        <v>12347</v>
      </c>
      <c r="C3273" s="828" t="s">
        <v>826</v>
      </c>
      <c r="D3273" s="829">
        <v>661.6</v>
      </c>
      <c r="E3273" s="830"/>
      <c r="F3273" s="830"/>
    </row>
    <row r="3274" ht="15.75" customHeight="1">
      <c r="A3274" s="812">
        <v>11699.0</v>
      </c>
      <c r="B3274" s="813" t="s">
        <v>12348</v>
      </c>
      <c r="C3274" s="828" t="s">
        <v>826</v>
      </c>
      <c r="D3274" s="829">
        <v>731.22</v>
      </c>
      <c r="E3274" s="830"/>
      <c r="F3274" s="830"/>
    </row>
    <row r="3275" ht="15.75" customHeight="1">
      <c r="A3275" s="812">
        <v>10432.0</v>
      </c>
      <c r="B3275" s="813" t="s">
        <v>12349</v>
      </c>
      <c r="C3275" s="828" t="s">
        <v>826</v>
      </c>
      <c r="D3275" s="829">
        <v>350.1</v>
      </c>
      <c r="E3275" s="830"/>
      <c r="F3275" s="830"/>
    </row>
    <row r="3276" ht="15.75" customHeight="1">
      <c r="A3276" s="812">
        <v>10430.0</v>
      </c>
      <c r="B3276" s="813" t="s">
        <v>12350</v>
      </c>
      <c r="C3276" s="828" t="s">
        <v>826</v>
      </c>
      <c r="D3276" s="829">
        <v>377.05</v>
      </c>
      <c r="E3276" s="830"/>
      <c r="F3276" s="830"/>
    </row>
    <row r="3277" ht="15.75" customHeight="1">
      <c r="A3277" s="812">
        <v>37514.0</v>
      </c>
      <c r="B3277" s="813" t="s">
        <v>12351</v>
      </c>
      <c r="C3277" s="828" t="s">
        <v>826</v>
      </c>
      <c r="D3277" s="829">
        <v>210000.0</v>
      </c>
      <c r="E3277" s="830"/>
      <c r="F3277" s="830"/>
    </row>
    <row r="3278" ht="15.75" customHeight="1">
      <c r="A3278" s="812">
        <v>37519.0</v>
      </c>
      <c r="B3278" s="813" t="s">
        <v>12352</v>
      </c>
      <c r="C3278" s="828" t="s">
        <v>826</v>
      </c>
      <c r="D3278" s="829">
        <v>324091.61</v>
      </c>
      <c r="E3278" s="830"/>
      <c r="F3278" s="830"/>
    </row>
    <row r="3279" ht="15.75" customHeight="1">
      <c r="A3279" s="812">
        <v>37520.0</v>
      </c>
      <c r="B3279" s="813" t="s">
        <v>12353</v>
      </c>
      <c r="C3279" s="828" t="s">
        <v>826</v>
      </c>
      <c r="D3279" s="829">
        <v>318778.63</v>
      </c>
      <c r="E3279" s="830"/>
      <c r="F3279" s="830"/>
    </row>
    <row r="3280" ht="15.75" customHeight="1">
      <c r="A3280" s="812">
        <v>37521.0</v>
      </c>
      <c r="B3280" s="813" t="s">
        <v>12354</v>
      </c>
      <c r="C3280" s="828" t="s">
        <v>826</v>
      </c>
      <c r="D3280" s="829">
        <v>388909.94</v>
      </c>
      <c r="E3280" s="830"/>
      <c r="F3280" s="830"/>
    </row>
    <row r="3281" ht="15.75" customHeight="1">
      <c r="A3281" s="812">
        <v>37522.0</v>
      </c>
      <c r="B3281" s="813" t="s">
        <v>12355</v>
      </c>
      <c r="C3281" s="828" t="s">
        <v>826</v>
      </c>
      <c r="D3281" s="829">
        <v>400610.59</v>
      </c>
      <c r="E3281" s="830"/>
      <c r="F3281" s="830"/>
    </row>
    <row r="3282" ht="15.75" customHeight="1">
      <c r="A3282" s="812">
        <v>21109.0</v>
      </c>
      <c r="B3282" s="813" t="s">
        <v>12356</v>
      </c>
      <c r="C3282" s="828" t="s">
        <v>826</v>
      </c>
      <c r="D3282" s="829">
        <v>49.62</v>
      </c>
      <c r="E3282" s="830"/>
      <c r="F3282" s="830"/>
    </row>
    <row r="3283" ht="15.75" customHeight="1">
      <c r="A3283" s="812">
        <v>36800.0</v>
      </c>
      <c r="B3283" s="813" t="s">
        <v>12357</v>
      </c>
      <c r="C3283" s="828" t="s">
        <v>826</v>
      </c>
      <c r="D3283" s="829">
        <v>78.04</v>
      </c>
      <c r="E3283" s="830"/>
      <c r="F3283" s="830"/>
    </row>
    <row r="3284" ht="15.75" customHeight="1">
      <c r="A3284" s="812">
        <v>11769.0</v>
      </c>
      <c r="B3284" s="813" t="s">
        <v>12358</v>
      </c>
      <c r="C3284" s="828" t="s">
        <v>826</v>
      </c>
      <c r="D3284" s="829">
        <v>191.24</v>
      </c>
      <c r="E3284" s="830"/>
      <c r="F3284" s="830"/>
    </row>
    <row r="3285" ht="15.75" customHeight="1">
      <c r="A3285" s="812">
        <v>36793.0</v>
      </c>
      <c r="B3285" s="813" t="s">
        <v>12359</v>
      </c>
      <c r="C3285" s="828" t="s">
        <v>826</v>
      </c>
      <c r="D3285" s="829">
        <v>309.64</v>
      </c>
      <c r="E3285" s="830"/>
      <c r="F3285" s="830"/>
    </row>
    <row r="3286" ht="15.75" customHeight="1">
      <c r="A3286" s="812">
        <v>37546.0</v>
      </c>
      <c r="B3286" s="813" t="s">
        <v>12360</v>
      </c>
      <c r="C3286" s="828" t="s">
        <v>826</v>
      </c>
      <c r="D3286" s="829">
        <v>9531.71</v>
      </c>
      <c r="E3286" s="830"/>
      <c r="F3286" s="830"/>
    </row>
    <row r="3287" ht="15.75" customHeight="1">
      <c r="A3287" s="812">
        <v>37544.0</v>
      </c>
      <c r="B3287" s="813" t="s">
        <v>12361</v>
      </c>
      <c r="C3287" s="828" t="s">
        <v>826</v>
      </c>
      <c r="D3287" s="829">
        <v>10081.38</v>
      </c>
      <c r="E3287" s="830"/>
      <c r="F3287" s="830"/>
    </row>
    <row r="3288" ht="15.75" customHeight="1">
      <c r="A3288" s="812">
        <v>37545.0</v>
      </c>
      <c r="B3288" s="813" t="s">
        <v>12362</v>
      </c>
      <c r="C3288" s="828" t="s">
        <v>826</v>
      </c>
      <c r="D3288" s="829">
        <v>11995.49</v>
      </c>
      <c r="E3288" s="830"/>
      <c r="F3288" s="830"/>
    </row>
    <row r="3289" ht="15.75" customHeight="1">
      <c r="A3289" s="812">
        <v>11771.0</v>
      </c>
      <c r="B3289" s="813" t="s">
        <v>12363</v>
      </c>
      <c r="C3289" s="828" t="s">
        <v>826</v>
      </c>
      <c r="D3289" s="829">
        <v>237.22</v>
      </c>
      <c r="E3289" s="830"/>
      <c r="F3289" s="830"/>
    </row>
    <row r="3290" ht="15.75" customHeight="1">
      <c r="A3290" s="812">
        <v>39919.0</v>
      </c>
      <c r="B3290" s="813" t="s">
        <v>12364</v>
      </c>
      <c r="C3290" s="828" t="s">
        <v>826</v>
      </c>
      <c r="D3290" s="829">
        <v>47711.47</v>
      </c>
      <c r="E3290" s="830"/>
      <c r="F3290" s="830"/>
    </row>
    <row r="3291" ht="15.75" customHeight="1">
      <c r="A3291" s="812">
        <v>38385.0</v>
      </c>
      <c r="B3291" s="813" t="s">
        <v>12365</v>
      </c>
      <c r="C3291" s="828" t="s">
        <v>826</v>
      </c>
      <c r="D3291" s="829">
        <v>36.01</v>
      </c>
      <c r="E3291" s="830"/>
      <c r="F3291" s="830"/>
    </row>
    <row r="3292" ht="15.75" customHeight="1">
      <c r="A3292" s="812">
        <v>37587.0</v>
      </c>
      <c r="B3292" s="813" t="s">
        <v>12366</v>
      </c>
      <c r="C3292" s="828" t="s">
        <v>826</v>
      </c>
      <c r="D3292" s="829">
        <v>215.76</v>
      </c>
      <c r="E3292" s="830"/>
      <c r="F3292" s="830"/>
    </row>
    <row r="3293" ht="15.75" customHeight="1">
      <c r="A3293" s="812">
        <v>11561.0</v>
      </c>
      <c r="B3293" s="813" t="s">
        <v>12367</v>
      </c>
      <c r="C3293" s="828" t="s">
        <v>826</v>
      </c>
      <c r="D3293" s="829">
        <v>184.69</v>
      </c>
      <c r="E3293" s="830"/>
      <c r="F3293" s="830"/>
    </row>
    <row r="3294" ht="15.75" customHeight="1">
      <c r="A3294" s="812">
        <v>43604.0</v>
      </c>
      <c r="B3294" s="813" t="s">
        <v>12368</v>
      </c>
      <c r="C3294" s="828" t="s">
        <v>826</v>
      </c>
      <c r="D3294" s="829">
        <v>98.46</v>
      </c>
      <c r="E3294" s="830"/>
      <c r="F3294" s="830"/>
    </row>
    <row r="3295" ht="15.75" customHeight="1">
      <c r="A3295" s="812">
        <v>11560.0</v>
      </c>
      <c r="B3295" s="813" t="s">
        <v>12369</v>
      </c>
      <c r="C3295" s="828" t="s">
        <v>826</v>
      </c>
      <c r="D3295" s="829">
        <v>142.55</v>
      </c>
      <c r="E3295" s="830"/>
      <c r="F3295" s="830"/>
    </row>
    <row r="3296" ht="15.75" customHeight="1">
      <c r="A3296" s="812">
        <v>11499.0</v>
      </c>
      <c r="B3296" s="813" t="s">
        <v>12370</v>
      </c>
      <c r="C3296" s="828" t="s">
        <v>826</v>
      </c>
      <c r="D3296" s="829">
        <v>683.16</v>
      </c>
      <c r="E3296" s="830"/>
      <c r="F3296" s="830"/>
    </row>
    <row r="3297" ht="15.75" customHeight="1">
      <c r="A3297" s="812">
        <v>34761.0</v>
      </c>
      <c r="B3297" s="813" t="s">
        <v>12371</v>
      </c>
      <c r="C3297" s="828" t="s">
        <v>621</v>
      </c>
      <c r="D3297" s="829">
        <v>13.55</v>
      </c>
      <c r="E3297" s="830"/>
      <c r="F3297" s="830"/>
    </row>
    <row r="3298" ht="15.75" customHeight="1">
      <c r="A3298" s="812">
        <v>40924.0</v>
      </c>
      <c r="B3298" s="813" t="s">
        <v>12372</v>
      </c>
      <c r="C3298" s="828" t="s">
        <v>9235</v>
      </c>
      <c r="D3298" s="829">
        <v>2385.29</v>
      </c>
      <c r="E3298" s="830"/>
      <c r="F3298" s="830"/>
    </row>
    <row r="3299" ht="15.75" customHeight="1">
      <c r="A3299" s="812">
        <v>25957.0</v>
      </c>
      <c r="B3299" s="813" t="s">
        <v>12373</v>
      </c>
      <c r="C3299" s="828" t="s">
        <v>621</v>
      </c>
      <c r="D3299" s="829">
        <v>16.0</v>
      </c>
      <c r="E3299" s="830"/>
      <c r="F3299" s="830"/>
    </row>
    <row r="3300" ht="15.75" customHeight="1">
      <c r="A3300" s="812">
        <v>40983.0</v>
      </c>
      <c r="B3300" s="813" t="s">
        <v>12374</v>
      </c>
      <c r="C3300" s="828" t="s">
        <v>9235</v>
      </c>
      <c r="D3300" s="829">
        <v>2818.54</v>
      </c>
      <c r="E3300" s="830"/>
      <c r="F3300" s="830"/>
    </row>
    <row r="3301" ht="15.75" customHeight="1">
      <c r="A3301" s="812">
        <v>2437.0</v>
      </c>
      <c r="B3301" s="813" t="s">
        <v>12375</v>
      </c>
      <c r="C3301" s="828" t="s">
        <v>621</v>
      </c>
      <c r="D3301" s="829">
        <v>19.04</v>
      </c>
      <c r="E3301" s="830"/>
      <c r="F3301" s="830"/>
    </row>
    <row r="3302" ht="15.75" customHeight="1">
      <c r="A3302" s="812">
        <v>40921.0</v>
      </c>
      <c r="B3302" s="813" t="s">
        <v>12376</v>
      </c>
      <c r="C3302" s="828" t="s">
        <v>9235</v>
      </c>
      <c r="D3302" s="829">
        <v>3352.47</v>
      </c>
      <c r="E3302" s="830"/>
      <c r="F3302" s="830"/>
    </row>
    <row r="3303" ht="15.75" customHeight="1">
      <c r="A3303" s="812">
        <v>14252.0</v>
      </c>
      <c r="B3303" s="813" t="s">
        <v>12377</v>
      </c>
      <c r="C3303" s="828" t="s">
        <v>826</v>
      </c>
      <c r="D3303" s="829">
        <v>1803.38</v>
      </c>
      <c r="E3303" s="830"/>
      <c r="F3303" s="830"/>
    </row>
    <row r="3304" ht="15.75" customHeight="1">
      <c r="A3304" s="812">
        <v>730.0</v>
      </c>
      <c r="B3304" s="813" t="s">
        <v>12378</v>
      </c>
      <c r="C3304" s="828" t="s">
        <v>826</v>
      </c>
      <c r="D3304" s="829">
        <v>4818.29</v>
      </c>
      <c r="E3304" s="830"/>
      <c r="F3304" s="830"/>
    </row>
    <row r="3305" ht="15.75" customHeight="1">
      <c r="A3305" s="812">
        <v>723.0</v>
      </c>
      <c r="B3305" s="813" t="s">
        <v>12379</v>
      </c>
      <c r="C3305" s="828" t="s">
        <v>826</v>
      </c>
      <c r="D3305" s="829">
        <v>2394.86</v>
      </c>
      <c r="E3305" s="830"/>
      <c r="F3305" s="830"/>
    </row>
    <row r="3306" ht="15.75" customHeight="1">
      <c r="A3306" s="812">
        <v>36502.0</v>
      </c>
      <c r="B3306" s="813" t="s">
        <v>12380</v>
      </c>
      <c r="C3306" s="828" t="s">
        <v>826</v>
      </c>
      <c r="D3306" s="829">
        <v>2250.88</v>
      </c>
      <c r="E3306" s="830"/>
      <c r="F3306" s="830"/>
    </row>
    <row r="3307" ht="15.75" customHeight="1">
      <c r="A3307" s="812">
        <v>36503.0</v>
      </c>
      <c r="B3307" s="813" t="s">
        <v>12381</v>
      </c>
      <c r="C3307" s="828" t="s">
        <v>826</v>
      </c>
      <c r="D3307" s="829">
        <v>2775.6</v>
      </c>
      <c r="E3307" s="830"/>
      <c r="F3307" s="830"/>
    </row>
    <row r="3308" ht="15.75" customHeight="1">
      <c r="A3308" s="812">
        <v>4090.0</v>
      </c>
      <c r="B3308" s="813" t="s">
        <v>12382</v>
      </c>
      <c r="C3308" s="828" t="s">
        <v>826</v>
      </c>
      <c r="D3308" s="829">
        <v>699000.0</v>
      </c>
      <c r="E3308" s="830"/>
      <c r="F3308" s="830"/>
    </row>
    <row r="3309" ht="15.75" customHeight="1">
      <c r="A3309" s="812">
        <v>13227.0</v>
      </c>
      <c r="B3309" s="813" t="s">
        <v>12383</v>
      </c>
      <c r="C3309" s="828" t="s">
        <v>826</v>
      </c>
      <c r="D3309" s="829">
        <v>868594.66</v>
      </c>
      <c r="E3309" s="830"/>
      <c r="F3309" s="830"/>
    </row>
    <row r="3310" ht="15.75" customHeight="1">
      <c r="A3310" s="812">
        <v>10597.0</v>
      </c>
      <c r="B3310" s="813" t="s">
        <v>12384</v>
      </c>
      <c r="C3310" s="828" t="s">
        <v>826</v>
      </c>
      <c r="D3310" s="829">
        <v>914307.93</v>
      </c>
      <c r="E3310" s="830"/>
      <c r="F3310" s="830"/>
    </row>
    <row r="3311" ht="15.75" customHeight="1">
      <c r="A3311" s="812">
        <v>39628.0</v>
      </c>
      <c r="B3311" s="813" t="s">
        <v>12385</v>
      </c>
      <c r="C3311" s="828" t="s">
        <v>826</v>
      </c>
      <c r="D3311" s="829">
        <v>3685.15</v>
      </c>
      <c r="E3311" s="830"/>
      <c r="F3311" s="830"/>
    </row>
    <row r="3312" ht="15.75" customHeight="1">
      <c r="A3312" s="812">
        <v>39404.0</v>
      </c>
      <c r="B3312" s="813" t="s">
        <v>12386</v>
      </c>
      <c r="C3312" s="828" t="s">
        <v>826</v>
      </c>
      <c r="D3312" s="829">
        <v>1827.34</v>
      </c>
      <c r="E3312" s="830"/>
      <c r="F3312" s="830"/>
    </row>
    <row r="3313" ht="15.75" customHeight="1">
      <c r="A3313" s="812">
        <v>39402.0</v>
      </c>
      <c r="B3313" s="813" t="s">
        <v>12387</v>
      </c>
      <c r="C3313" s="828" t="s">
        <v>826</v>
      </c>
      <c r="D3313" s="829">
        <v>1505.38</v>
      </c>
      <c r="E3313" s="830"/>
      <c r="F3313" s="830"/>
    </row>
    <row r="3314" ht="15.75" customHeight="1">
      <c r="A3314" s="812">
        <v>39403.0</v>
      </c>
      <c r="B3314" s="813" t="s">
        <v>12388</v>
      </c>
      <c r="C3314" s="828" t="s">
        <v>826</v>
      </c>
      <c r="D3314" s="829">
        <v>1472.64</v>
      </c>
      <c r="E3314" s="830"/>
      <c r="F3314" s="830"/>
    </row>
    <row r="3315" ht="15.75" customHeight="1">
      <c r="A3315" s="812">
        <v>4093.0</v>
      </c>
      <c r="B3315" s="813" t="s">
        <v>12389</v>
      </c>
      <c r="C3315" s="828" t="s">
        <v>621</v>
      </c>
      <c r="D3315" s="829">
        <v>14.37</v>
      </c>
      <c r="E3315" s="830"/>
      <c r="F3315" s="830"/>
    </row>
    <row r="3316" ht="15.75" customHeight="1">
      <c r="A3316" s="812">
        <v>10512.0</v>
      </c>
      <c r="B3316" s="813" t="s">
        <v>12390</v>
      </c>
      <c r="C3316" s="828" t="s">
        <v>9235</v>
      </c>
      <c r="D3316" s="829">
        <v>2530.91</v>
      </c>
      <c r="E3316" s="830"/>
      <c r="F3316" s="830"/>
    </row>
    <row r="3317" ht="15.75" customHeight="1">
      <c r="A3317" s="812">
        <v>20020.0</v>
      </c>
      <c r="B3317" s="813" t="s">
        <v>12391</v>
      </c>
      <c r="C3317" s="828" t="s">
        <v>621</v>
      </c>
      <c r="D3317" s="829">
        <v>13.55</v>
      </c>
      <c r="E3317" s="830"/>
      <c r="F3317" s="830"/>
    </row>
    <row r="3318" ht="15.75" customHeight="1">
      <c r="A3318" s="812">
        <v>41038.0</v>
      </c>
      <c r="B3318" s="813" t="s">
        <v>12392</v>
      </c>
      <c r="C3318" s="828" t="s">
        <v>9235</v>
      </c>
      <c r="D3318" s="829">
        <v>2387.29</v>
      </c>
      <c r="E3318" s="830"/>
      <c r="F3318" s="830"/>
    </row>
    <row r="3319" ht="15.75" customHeight="1">
      <c r="A3319" s="812">
        <v>4094.0</v>
      </c>
      <c r="B3319" s="813" t="s">
        <v>12393</v>
      </c>
      <c r="C3319" s="828" t="s">
        <v>621</v>
      </c>
      <c r="D3319" s="829">
        <v>19.19</v>
      </c>
      <c r="E3319" s="830"/>
      <c r="F3319" s="830"/>
    </row>
    <row r="3320" ht="15.75" customHeight="1">
      <c r="A3320" s="812">
        <v>40988.0</v>
      </c>
      <c r="B3320" s="813" t="s">
        <v>12394</v>
      </c>
      <c r="C3320" s="828" t="s">
        <v>9235</v>
      </c>
      <c r="D3320" s="829">
        <v>3379.88</v>
      </c>
      <c r="E3320" s="830"/>
      <c r="F3320" s="830"/>
    </row>
    <row r="3321" ht="15.75" customHeight="1">
      <c r="A3321" s="812">
        <v>4095.0</v>
      </c>
      <c r="B3321" s="813" t="s">
        <v>12395</v>
      </c>
      <c r="C3321" s="828" t="s">
        <v>621</v>
      </c>
      <c r="D3321" s="829">
        <v>15.67</v>
      </c>
      <c r="E3321" s="830"/>
      <c r="F3321" s="830"/>
    </row>
    <row r="3322" ht="15.75" customHeight="1">
      <c r="A3322" s="812">
        <v>40990.0</v>
      </c>
      <c r="B3322" s="813" t="s">
        <v>12396</v>
      </c>
      <c r="C3322" s="828" t="s">
        <v>9235</v>
      </c>
      <c r="D3322" s="829">
        <v>2759.85</v>
      </c>
      <c r="E3322" s="830"/>
      <c r="F3322" s="830"/>
    </row>
    <row r="3323" ht="15.75" customHeight="1">
      <c r="A3323" s="812">
        <v>4097.0</v>
      </c>
      <c r="B3323" s="813" t="s">
        <v>12397</v>
      </c>
      <c r="C3323" s="828" t="s">
        <v>621</v>
      </c>
      <c r="D3323" s="829">
        <v>16.26</v>
      </c>
      <c r="E3323" s="830"/>
      <c r="F3323" s="830"/>
    </row>
    <row r="3324" ht="15.75" customHeight="1">
      <c r="A3324" s="812">
        <v>40994.0</v>
      </c>
      <c r="B3324" s="813" t="s">
        <v>12398</v>
      </c>
      <c r="C3324" s="828" t="s">
        <v>9235</v>
      </c>
      <c r="D3324" s="829">
        <v>2861.86</v>
      </c>
      <c r="E3324" s="830"/>
      <c r="F3324" s="830"/>
    </row>
    <row r="3325" ht="15.75" customHeight="1">
      <c r="A3325" s="812">
        <v>4096.0</v>
      </c>
      <c r="B3325" s="813" t="s">
        <v>12399</v>
      </c>
      <c r="C3325" s="828" t="s">
        <v>621</v>
      </c>
      <c r="D3325" s="829">
        <v>16.69</v>
      </c>
      <c r="E3325" s="830"/>
      <c r="F3325" s="830"/>
    </row>
    <row r="3326" ht="15.75" customHeight="1">
      <c r="A3326" s="812">
        <v>40992.0</v>
      </c>
      <c r="B3326" s="813" t="s">
        <v>12400</v>
      </c>
      <c r="C3326" s="828" t="s">
        <v>9235</v>
      </c>
      <c r="D3326" s="829">
        <v>2937.53</v>
      </c>
      <c r="E3326" s="830"/>
      <c r="F3326" s="830"/>
    </row>
    <row r="3327" ht="15.75" customHeight="1">
      <c r="A3327" s="812">
        <v>13955.0</v>
      </c>
      <c r="B3327" s="813" t="s">
        <v>12401</v>
      </c>
      <c r="C3327" s="828" t="s">
        <v>826</v>
      </c>
      <c r="D3327" s="829">
        <v>1949.42</v>
      </c>
      <c r="E3327" s="830"/>
      <c r="F3327" s="830"/>
    </row>
    <row r="3328" ht="15.75" customHeight="1">
      <c r="A3328" s="812">
        <v>4114.0</v>
      </c>
      <c r="B3328" s="813" t="s">
        <v>12402</v>
      </c>
      <c r="C3328" s="828" t="s">
        <v>826</v>
      </c>
      <c r="D3328" s="829">
        <v>33.97</v>
      </c>
      <c r="E3328" s="830"/>
      <c r="F3328" s="830"/>
    </row>
    <row r="3329" ht="15.75" customHeight="1">
      <c r="A3329" s="812">
        <v>36797.0</v>
      </c>
      <c r="B3329" s="813" t="s">
        <v>12403</v>
      </c>
      <c r="C3329" s="828" t="s">
        <v>826</v>
      </c>
      <c r="D3329" s="829">
        <v>30.24</v>
      </c>
      <c r="E3329" s="830"/>
      <c r="F3329" s="830"/>
    </row>
    <row r="3330" ht="15.75" customHeight="1">
      <c r="A3330" s="812">
        <v>4107.0</v>
      </c>
      <c r="B3330" s="813" t="s">
        <v>12404</v>
      </c>
      <c r="C3330" s="828" t="s">
        <v>826</v>
      </c>
      <c r="D3330" s="829">
        <v>28.51</v>
      </c>
      <c r="E3330" s="830"/>
      <c r="F3330" s="830"/>
    </row>
    <row r="3331" ht="15.75" customHeight="1">
      <c r="A3331" s="812">
        <v>4102.0</v>
      </c>
      <c r="B3331" s="813" t="s">
        <v>12405</v>
      </c>
      <c r="C3331" s="828" t="s">
        <v>826</v>
      </c>
      <c r="D3331" s="829">
        <v>34.81</v>
      </c>
      <c r="E3331" s="830"/>
      <c r="F3331" s="830"/>
    </row>
    <row r="3332" ht="15.75" customHeight="1">
      <c r="A3332" s="812">
        <v>36799.0</v>
      </c>
      <c r="B3332" s="813" t="s">
        <v>12406</v>
      </c>
      <c r="C3332" s="828" t="s">
        <v>826</v>
      </c>
      <c r="D3332" s="829">
        <v>29.35</v>
      </c>
      <c r="E3332" s="830"/>
      <c r="F3332" s="830"/>
    </row>
    <row r="3333" ht="15.75" customHeight="1">
      <c r="A3333" s="812">
        <v>2747.0</v>
      </c>
      <c r="B3333" s="813" t="s">
        <v>12407</v>
      </c>
      <c r="C3333" s="828" t="s">
        <v>735</v>
      </c>
      <c r="D3333" s="829">
        <v>27.25</v>
      </c>
      <c r="E3333" s="830"/>
      <c r="F3333" s="830"/>
    </row>
    <row r="3334" ht="15.75" customHeight="1">
      <c r="A3334" s="812">
        <v>21138.0</v>
      </c>
      <c r="B3334" s="813" t="s">
        <v>12408</v>
      </c>
      <c r="C3334" s="828" t="s">
        <v>735</v>
      </c>
      <c r="D3334" s="829">
        <v>8.64</v>
      </c>
      <c r="E3334" s="830"/>
      <c r="F3334" s="830"/>
    </row>
    <row r="3335" ht="15.75" customHeight="1">
      <c r="A3335" s="812">
        <v>10826.0</v>
      </c>
      <c r="B3335" s="813" t="s">
        <v>12409</v>
      </c>
      <c r="C3335" s="828" t="s">
        <v>826</v>
      </c>
      <c r="D3335" s="829">
        <v>34.48</v>
      </c>
      <c r="E3335" s="830"/>
      <c r="F3335" s="830"/>
    </row>
    <row r="3336" ht="15.75" customHeight="1">
      <c r="A3336" s="812">
        <v>365.0</v>
      </c>
      <c r="B3336" s="813" t="s">
        <v>12410</v>
      </c>
      <c r="C3336" s="828" t="s">
        <v>826</v>
      </c>
      <c r="D3336" s="829">
        <v>21.37</v>
      </c>
      <c r="E3336" s="830"/>
      <c r="F3336" s="830"/>
    </row>
    <row r="3337" ht="15.75" customHeight="1">
      <c r="A3337" s="812">
        <v>38639.0</v>
      </c>
      <c r="B3337" s="813" t="s">
        <v>12411</v>
      </c>
      <c r="C3337" s="828" t="s">
        <v>826</v>
      </c>
      <c r="D3337" s="829">
        <v>82.75</v>
      </c>
      <c r="E3337" s="830"/>
      <c r="F3337" s="830"/>
    </row>
    <row r="3338" ht="15.75" customHeight="1">
      <c r="A3338" s="812">
        <v>38640.0</v>
      </c>
      <c r="B3338" s="813" t="s">
        <v>12412</v>
      </c>
      <c r="C3338" s="828" t="s">
        <v>826</v>
      </c>
      <c r="D3338" s="829">
        <v>1.24</v>
      </c>
      <c r="E3338" s="830"/>
      <c r="F3338" s="830"/>
    </row>
    <row r="3339" ht="15.75" customHeight="1">
      <c r="A3339" s="812">
        <v>358.0</v>
      </c>
      <c r="B3339" s="813" t="s">
        <v>12413</v>
      </c>
      <c r="C3339" s="828" t="s">
        <v>826</v>
      </c>
      <c r="D3339" s="829">
        <v>25.51</v>
      </c>
      <c r="E3339" s="830"/>
      <c r="F3339" s="830"/>
    </row>
    <row r="3340" ht="15.75" customHeight="1">
      <c r="A3340" s="812">
        <v>359.0</v>
      </c>
      <c r="B3340" s="813" t="s">
        <v>12414</v>
      </c>
      <c r="C3340" s="828" t="s">
        <v>826</v>
      </c>
      <c r="D3340" s="829">
        <v>52.41</v>
      </c>
      <c r="E3340" s="830"/>
      <c r="F3340" s="830"/>
    </row>
    <row r="3341" ht="15.75" customHeight="1">
      <c r="A3341" s="812">
        <v>38641.0</v>
      </c>
      <c r="B3341" s="813" t="s">
        <v>12415</v>
      </c>
      <c r="C3341" s="828" t="s">
        <v>826</v>
      </c>
      <c r="D3341" s="829">
        <v>51.72</v>
      </c>
      <c r="E3341" s="830"/>
      <c r="F3341" s="830"/>
    </row>
    <row r="3342" ht="15.75" customHeight="1">
      <c r="A3342" s="812">
        <v>360.0</v>
      </c>
      <c r="B3342" s="813" t="s">
        <v>12416</v>
      </c>
      <c r="C3342" s="828" t="s">
        <v>826</v>
      </c>
      <c r="D3342" s="829">
        <v>1.2</v>
      </c>
      <c r="E3342" s="830"/>
      <c r="F3342" s="830"/>
    </row>
    <row r="3343" ht="15.75" customHeight="1">
      <c r="A3343" s="812">
        <v>42430.0</v>
      </c>
      <c r="B3343" s="813" t="s">
        <v>12417</v>
      </c>
      <c r="C3343" s="828" t="s">
        <v>826</v>
      </c>
      <c r="D3343" s="829">
        <v>5383.1</v>
      </c>
      <c r="E3343" s="830"/>
      <c r="F3343" s="830"/>
    </row>
    <row r="3344" ht="15.75" customHeight="1">
      <c r="A3344" s="812">
        <v>4214.0</v>
      </c>
      <c r="B3344" s="813" t="s">
        <v>12418</v>
      </c>
      <c r="C3344" s="828" t="s">
        <v>826</v>
      </c>
      <c r="D3344" s="829">
        <v>10.0</v>
      </c>
      <c r="E3344" s="830"/>
      <c r="F3344" s="830"/>
    </row>
    <row r="3345" ht="15.75" customHeight="1">
      <c r="A3345" s="812">
        <v>4215.0</v>
      </c>
      <c r="B3345" s="813" t="s">
        <v>12419</v>
      </c>
      <c r="C3345" s="828" t="s">
        <v>826</v>
      </c>
      <c r="D3345" s="829">
        <v>6.58</v>
      </c>
      <c r="E3345" s="830"/>
      <c r="F3345" s="830"/>
    </row>
    <row r="3346" ht="15.75" customHeight="1">
      <c r="A3346" s="812">
        <v>4212.0</v>
      </c>
      <c r="B3346" s="813" t="s">
        <v>12420</v>
      </c>
      <c r="C3346" s="828" t="s">
        <v>826</v>
      </c>
      <c r="D3346" s="829">
        <v>3.18</v>
      </c>
      <c r="E3346" s="830"/>
      <c r="F3346" s="830"/>
    </row>
    <row r="3347" ht="15.75" customHeight="1">
      <c r="A3347" s="812">
        <v>4210.0</v>
      </c>
      <c r="B3347" s="813" t="s">
        <v>12421</v>
      </c>
      <c r="C3347" s="828" t="s">
        <v>826</v>
      </c>
      <c r="D3347" s="829">
        <v>1.1</v>
      </c>
      <c r="E3347" s="830"/>
      <c r="F3347" s="830"/>
    </row>
    <row r="3348" ht="15.75" customHeight="1">
      <c r="A3348" s="812">
        <v>4213.0</v>
      </c>
      <c r="B3348" s="813" t="s">
        <v>12422</v>
      </c>
      <c r="C3348" s="828" t="s">
        <v>826</v>
      </c>
      <c r="D3348" s="829">
        <v>14.21</v>
      </c>
      <c r="E3348" s="830"/>
      <c r="F3348" s="830"/>
    </row>
    <row r="3349" ht="15.75" customHeight="1">
      <c r="A3349" s="812">
        <v>4211.0</v>
      </c>
      <c r="B3349" s="813" t="s">
        <v>12423</v>
      </c>
      <c r="C3349" s="828" t="s">
        <v>826</v>
      </c>
      <c r="D3349" s="829">
        <v>1.59</v>
      </c>
      <c r="E3349" s="830"/>
      <c r="F3349" s="830"/>
    </row>
    <row r="3350" ht="15.75" customHeight="1">
      <c r="A3350" s="812">
        <v>4209.0</v>
      </c>
      <c r="B3350" s="813" t="s">
        <v>12424</v>
      </c>
      <c r="C3350" s="828" t="s">
        <v>826</v>
      </c>
      <c r="D3350" s="829">
        <v>17.64</v>
      </c>
      <c r="E3350" s="830"/>
      <c r="F3350" s="830"/>
    </row>
    <row r="3351" ht="15.75" customHeight="1">
      <c r="A3351" s="812">
        <v>4180.0</v>
      </c>
      <c r="B3351" s="813" t="s">
        <v>12425</v>
      </c>
      <c r="C3351" s="828" t="s">
        <v>826</v>
      </c>
      <c r="D3351" s="829">
        <v>13.28</v>
      </c>
      <c r="E3351" s="830"/>
      <c r="F3351" s="830"/>
    </row>
    <row r="3352" ht="15.75" customHeight="1">
      <c r="A3352" s="812">
        <v>4179.0</v>
      </c>
      <c r="B3352" s="813" t="s">
        <v>12426</v>
      </c>
      <c r="C3352" s="828" t="s">
        <v>826</v>
      </c>
      <c r="D3352" s="829">
        <v>9.02</v>
      </c>
      <c r="E3352" s="830"/>
      <c r="F3352" s="830"/>
    </row>
    <row r="3353" ht="15.75" customHeight="1">
      <c r="A3353" s="812">
        <v>4177.0</v>
      </c>
      <c r="B3353" s="813" t="s">
        <v>12427</v>
      </c>
      <c r="C3353" s="828" t="s">
        <v>826</v>
      </c>
      <c r="D3353" s="829">
        <v>4.41</v>
      </c>
      <c r="E3353" s="830"/>
      <c r="F3353" s="830"/>
    </row>
    <row r="3354" ht="15.75" customHeight="1">
      <c r="A3354" s="812">
        <v>4208.0</v>
      </c>
      <c r="B3354" s="813" t="s">
        <v>12428</v>
      </c>
      <c r="C3354" s="828" t="s">
        <v>826</v>
      </c>
      <c r="D3354" s="829">
        <v>41.99</v>
      </c>
      <c r="E3354" s="830"/>
      <c r="F3354" s="830"/>
    </row>
    <row r="3355" ht="15.75" customHeight="1">
      <c r="A3355" s="812">
        <v>4181.0</v>
      </c>
      <c r="B3355" s="813" t="s">
        <v>12429</v>
      </c>
      <c r="C3355" s="828" t="s">
        <v>826</v>
      </c>
      <c r="D3355" s="829">
        <v>27.44</v>
      </c>
      <c r="E3355" s="830"/>
      <c r="F3355" s="830"/>
    </row>
    <row r="3356" ht="15.75" customHeight="1">
      <c r="A3356" s="812">
        <v>4182.0</v>
      </c>
      <c r="B3356" s="813" t="s">
        <v>12430</v>
      </c>
      <c r="C3356" s="828" t="s">
        <v>826</v>
      </c>
      <c r="D3356" s="829">
        <v>68.31</v>
      </c>
      <c r="E3356" s="830"/>
      <c r="F3356" s="830"/>
    </row>
    <row r="3357" ht="15.75" customHeight="1">
      <c r="A3357" s="812">
        <v>4178.0</v>
      </c>
      <c r="B3357" s="813" t="s">
        <v>12431</v>
      </c>
      <c r="C3357" s="828" t="s">
        <v>826</v>
      </c>
      <c r="D3357" s="829">
        <v>6.11</v>
      </c>
      <c r="E3357" s="830"/>
      <c r="F3357" s="830"/>
    </row>
    <row r="3358" ht="15.75" customHeight="1">
      <c r="A3358" s="812">
        <v>4183.0</v>
      </c>
      <c r="B3358" s="813" t="s">
        <v>12432</v>
      </c>
      <c r="C3358" s="828" t="s">
        <v>826</v>
      </c>
      <c r="D3358" s="829">
        <v>109.98</v>
      </c>
      <c r="E3358" s="830"/>
      <c r="F3358" s="830"/>
    </row>
    <row r="3359" ht="15.75" customHeight="1">
      <c r="A3359" s="812">
        <v>4184.0</v>
      </c>
      <c r="B3359" s="813" t="s">
        <v>12433</v>
      </c>
      <c r="C3359" s="828" t="s">
        <v>826</v>
      </c>
      <c r="D3359" s="829">
        <v>242.77</v>
      </c>
      <c r="E3359" s="830"/>
      <c r="F3359" s="830"/>
    </row>
    <row r="3360" ht="15.75" customHeight="1">
      <c r="A3360" s="812">
        <v>4185.0</v>
      </c>
      <c r="B3360" s="813" t="s">
        <v>12434</v>
      </c>
      <c r="C3360" s="828" t="s">
        <v>826</v>
      </c>
      <c r="D3360" s="829">
        <v>403.37</v>
      </c>
      <c r="E3360" s="830"/>
      <c r="F3360" s="830"/>
    </row>
    <row r="3361" ht="15.75" customHeight="1">
      <c r="A3361" s="812">
        <v>4205.0</v>
      </c>
      <c r="B3361" s="813" t="s">
        <v>12435</v>
      </c>
      <c r="C3361" s="828" t="s">
        <v>826</v>
      </c>
      <c r="D3361" s="829">
        <v>23.29</v>
      </c>
      <c r="E3361" s="830"/>
      <c r="F3361" s="830"/>
    </row>
    <row r="3362" ht="15.75" customHeight="1">
      <c r="A3362" s="812">
        <v>4192.0</v>
      </c>
      <c r="B3362" s="813" t="s">
        <v>12436</v>
      </c>
      <c r="C3362" s="828" t="s">
        <v>826</v>
      </c>
      <c r="D3362" s="829">
        <v>23.29</v>
      </c>
      <c r="E3362" s="830"/>
      <c r="F3362" s="830"/>
    </row>
    <row r="3363" ht="15.75" customHeight="1">
      <c r="A3363" s="812">
        <v>4191.0</v>
      </c>
      <c r="B3363" s="813" t="s">
        <v>12437</v>
      </c>
      <c r="C3363" s="828" t="s">
        <v>826</v>
      </c>
      <c r="D3363" s="829">
        <v>23.29</v>
      </c>
      <c r="E3363" s="830"/>
      <c r="F3363" s="830"/>
    </row>
    <row r="3364" ht="15.75" customHeight="1">
      <c r="A3364" s="812">
        <v>4206.0</v>
      </c>
      <c r="B3364" s="813" t="s">
        <v>12438</v>
      </c>
      <c r="C3364" s="828" t="s">
        <v>826</v>
      </c>
      <c r="D3364" s="829">
        <v>18.2</v>
      </c>
      <c r="E3364" s="830"/>
      <c r="F3364" s="830"/>
    </row>
    <row r="3365" ht="15.75" customHeight="1">
      <c r="A3365" s="812">
        <v>4207.0</v>
      </c>
      <c r="B3365" s="813" t="s">
        <v>12439</v>
      </c>
      <c r="C3365" s="828" t="s">
        <v>826</v>
      </c>
      <c r="D3365" s="829">
        <v>18.74</v>
      </c>
      <c r="E3365" s="830"/>
      <c r="F3365" s="830"/>
    </row>
    <row r="3366" ht="15.75" customHeight="1">
      <c r="A3366" s="812">
        <v>4190.0</v>
      </c>
      <c r="B3366" s="813" t="s">
        <v>12440</v>
      </c>
      <c r="C3366" s="828" t="s">
        <v>826</v>
      </c>
      <c r="D3366" s="829">
        <v>18.2</v>
      </c>
      <c r="E3366" s="830"/>
      <c r="F3366" s="830"/>
    </row>
    <row r="3367" ht="15.75" customHeight="1">
      <c r="A3367" s="812">
        <v>4188.0</v>
      </c>
      <c r="B3367" s="813" t="s">
        <v>12441</v>
      </c>
      <c r="C3367" s="828" t="s">
        <v>826</v>
      </c>
      <c r="D3367" s="829">
        <v>10.98</v>
      </c>
      <c r="E3367" s="830"/>
      <c r="F3367" s="830"/>
    </row>
    <row r="3368" ht="15.75" customHeight="1">
      <c r="A3368" s="812">
        <v>4189.0</v>
      </c>
      <c r="B3368" s="813" t="s">
        <v>12442</v>
      </c>
      <c r="C3368" s="828" t="s">
        <v>826</v>
      </c>
      <c r="D3368" s="829">
        <v>10.98</v>
      </c>
      <c r="E3368" s="830"/>
      <c r="F3368" s="830"/>
    </row>
    <row r="3369" ht="15.75" customHeight="1">
      <c r="A3369" s="812">
        <v>4186.0</v>
      </c>
      <c r="B3369" s="813" t="s">
        <v>12443</v>
      </c>
      <c r="C3369" s="828" t="s">
        <v>826</v>
      </c>
      <c r="D3369" s="829">
        <v>5.38</v>
      </c>
      <c r="E3369" s="830"/>
      <c r="F3369" s="830"/>
    </row>
    <row r="3370" ht="15.75" customHeight="1">
      <c r="A3370" s="812">
        <v>4197.0</v>
      </c>
      <c r="B3370" s="813" t="s">
        <v>12444</v>
      </c>
      <c r="C3370" s="828" t="s">
        <v>826</v>
      </c>
      <c r="D3370" s="829">
        <v>58.16</v>
      </c>
      <c r="E3370" s="830"/>
      <c r="F3370" s="830"/>
    </row>
    <row r="3371" ht="15.75" customHeight="1">
      <c r="A3371" s="812">
        <v>4194.0</v>
      </c>
      <c r="B3371" s="813" t="s">
        <v>12445</v>
      </c>
      <c r="C3371" s="828" t="s">
        <v>826</v>
      </c>
      <c r="D3371" s="829">
        <v>35.15</v>
      </c>
      <c r="E3371" s="830"/>
      <c r="F3371" s="830"/>
    </row>
    <row r="3372" ht="15.75" customHeight="1">
      <c r="A3372" s="812">
        <v>4193.0</v>
      </c>
      <c r="B3372" s="813" t="s">
        <v>12446</v>
      </c>
      <c r="C3372" s="828" t="s">
        <v>826</v>
      </c>
      <c r="D3372" s="829">
        <v>35.15</v>
      </c>
      <c r="E3372" s="830"/>
      <c r="F3372" s="830"/>
    </row>
    <row r="3373" ht="15.75" customHeight="1">
      <c r="A3373" s="812">
        <v>4204.0</v>
      </c>
      <c r="B3373" s="813" t="s">
        <v>12447</v>
      </c>
      <c r="C3373" s="828" t="s">
        <v>826</v>
      </c>
      <c r="D3373" s="829">
        <v>35.15</v>
      </c>
      <c r="E3373" s="830"/>
      <c r="F3373" s="830"/>
    </row>
    <row r="3374" ht="15.75" customHeight="1">
      <c r="A3374" s="812">
        <v>4202.0</v>
      </c>
      <c r="B3374" s="813" t="s">
        <v>12448</v>
      </c>
      <c r="C3374" s="828" t="s">
        <v>826</v>
      </c>
      <c r="D3374" s="829">
        <v>106.23</v>
      </c>
      <c r="E3374" s="830"/>
      <c r="F3374" s="830"/>
    </row>
    <row r="3375" ht="15.75" customHeight="1">
      <c r="A3375" s="812">
        <v>4203.0</v>
      </c>
      <c r="B3375" s="813" t="s">
        <v>12449</v>
      </c>
      <c r="C3375" s="828" t="s">
        <v>826</v>
      </c>
      <c r="D3375" s="829">
        <v>93.82</v>
      </c>
      <c r="E3375" s="830"/>
      <c r="F3375" s="830"/>
    </row>
    <row r="3376" ht="15.75" customHeight="1">
      <c r="A3376" s="812">
        <v>4187.0</v>
      </c>
      <c r="B3376" s="813" t="s">
        <v>12450</v>
      </c>
      <c r="C3376" s="828" t="s">
        <v>826</v>
      </c>
      <c r="D3376" s="829">
        <v>7.0</v>
      </c>
      <c r="E3376" s="830"/>
      <c r="F3376" s="830"/>
    </row>
    <row r="3377" ht="15.75" customHeight="1">
      <c r="A3377" s="812">
        <v>40368.0</v>
      </c>
      <c r="B3377" s="813" t="s">
        <v>12451</v>
      </c>
      <c r="C3377" s="828" t="s">
        <v>826</v>
      </c>
      <c r="D3377" s="829">
        <v>36.69</v>
      </c>
      <c r="E3377" s="830"/>
      <c r="F3377" s="830"/>
    </row>
    <row r="3378" ht="15.75" customHeight="1">
      <c r="A3378" s="812">
        <v>40365.0</v>
      </c>
      <c r="B3378" s="813" t="s">
        <v>12452</v>
      </c>
      <c r="C3378" s="828" t="s">
        <v>826</v>
      </c>
      <c r="D3378" s="829">
        <v>24.76</v>
      </c>
      <c r="E3378" s="830"/>
      <c r="F3378" s="830"/>
    </row>
    <row r="3379" ht="15.75" customHeight="1">
      <c r="A3379" s="812">
        <v>40362.0</v>
      </c>
      <c r="B3379" s="813" t="s">
        <v>12453</v>
      </c>
      <c r="C3379" s="828" t="s">
        <v>826</v>
      </c>
      <c r="D3379" s="829">
        <v>16.4</v>
      </c>
      <c r="E3379" s="830"/>
      <c r="F3379" s="830"/>
    </row>
    <row r="3380" ht="15.75" customHeight="1">
      <c r="A3380" s="812">
        <v>40356.0</v>
      </c>
      <c r="B3380" s="813" t="s">
        <v>12454</v>
      </c>
      <c r="C3380" s="828" t="s">
        <v>826</v>
      </c>
      <c r="D3380" s="829">
        <v>8.46</v>
      </c>
      <c r="E3380" s="830"/>
      <c r="F3380" s="830"/>
    </row>
    <row r="3381" ht="15.75" customHeight="1">
      <c r="A3381" s="812">
        <v>40374.0</v>
      </c>
      <c r="B3381" s="813" t="s">
        <v>12455</v>
      </c>
      <c r="C3381" s="828" t="s">
        <v>826</v>
      </c>
      <c r="D3381" s="829">
        <v>95.91</v>
      </c>
      <c r="E3381" s="830"/>
      <c r="F3381" s="830"/>
    </row>
    <row r="3382" ht="15.75" customHeight="1">
      <c r="A3382" s="812">
        <v>40371.0</v>
      </c>
      <c r="B3382" s="813" t="s">
        <v>12456</v>
      </c>
      <c r="C3382" s="828" t="s">
        <v>826</v>
      </c>
      <c r="D3382" s="829">
        <v>60.37</v>
      </c>
      <c r="E3382" s="830"/>
      <c r="F3382" s="830"/>
    </row>
    <row r="3383" ht="15.75" customHeight="1">
      <c r="A3383" s="812">
        <v>40359.0</v>
      </c>
      <c r="B3383" s="813" t="s">
        <v>12457</v>
      </c>
      <c r="C3383" s="828" t="s">
        <v>826</v>
      </c>
      <c r="D3383" s="829">
        <v>10.92</v>
      </c>
      <c r="E3383" s="830"/>
      <c r="F3383" s="830"/>
    </row>
    <row r="3384" ht="15.75" customHeight="1">
      <c r="A3384" s="812">
        <v>7595.0</v>
      </c>
      <c r="B3384" s="813" t="s">
        <v>12458</v>
      </c>
      <c r="C3384" s="828" t="s">
        <v>621</v>
      </c>
      <c r="D3384" s="829">
        <v>8.5</v>
      </c>
      <c r="E3384" s="830"/>
      <c r="F3384" s="830"/>
    </row>
    <row r="3385" ht="15.75" customHeight="1">
      <c r="A3385" s="812">
        <v>41094.0</v>
      </c>
      <c r="B3385" s="813" t="s">
        <v>12459</v>
      </c>
      <c r="C3385" s="828" t="s">
        <v>9235</v>
      </c>
      <c r="D3385" s="829">
        <v>1497.5</v>
      </c>
      <c r="E3385" s="830"/>
      <c r="F3385" s="830"/>
    </row>
    <row r="3386" ht="15.75" customHeight="1">
      <c r="A3386" s="812">
        <v>39609.0</v>
      </c>
      <c r="B3386" s="813" t="s">
        <v>12460</v>
      </c>
      <c r="C3386" s="828" t="s">
        <v>826</v>
      </c>
      <c r="D3386" s="829">
        <v>77566.38</v>
      </c>
      <c r="E3386" s="830"/>
      <c r="F3386" s="830"/>
    </row>
    <row r="3387" ht="15.75" customHeight="1">
      <c r="A3387" s="812">
        <v>39610.0</v>
      </c>
      <c r="B3387" s="813" t="s">
        <v>12461</v>
      </c>
      <c r="C3387" s="828" t="s">
        <v>826</v>
      </c>
      <c r="D3387" s="829">
        <v>113222.72</v>
      </c>
      <c r="E3387" s="830"/>
      <c r="F3387" s="830"/>
    </row>
    <row r="3388" ht="15.75" customHeight="1">
      <c r="A3388" s="812">
        <v>39611.0</v>
      </c>
      <c r="B3388" s="813" t="s">
        <v>12462</v>
      </c>
      <c r="C3388" s="828" t="s">
        <v>826</v>
      </c>
      <c r="D3388" s="829">
        <v>137018.02</v>
      </c>
      <c r="E3388" s="830"/>
      <c r="F3388" s="830"/>
    </row>
    <row r="3389" ht="15.75" customHeight="1">
      <c r="A3389" s="812">
        <v>39612.0</v>
      </c>
      <c r="B3389" s="813" t="s">
        <v>12463</v>
      </c>
      <c r="C3389" s="828" t="s">
        <v>826</v>
      </c>
      <c r="D3389" s="829">
        <v>214641.81</v>
      </c>
      <c r="E3389" s="830"/>
      <c r="F3389" s="830"/>
    </row>
    <row r="3390" ht="15.75" customHeight="1">
      <c r="A3390" s="812">
        <v>39608.0</v>
      </c>
      <c r="B3390" s="813" t="s">
        <v>12464</v>
      </c>
      <c r="C3390" s="828" t="s">
        <v>826</v>
      </c>
      <c r="D3390" s="829">
        <v>62021.26</v>
      </c>
      <c r="E3390" s="830"/>
      <c r="F3390" s="830"/>
    </row>
    <row r="3391" ht="15.75" customHeight="1">
      <c r="A3391" s="812">
        <v>38175.0</v>
      </c>
      <c r="B3391" s="813" t="s">
        <v>12465</v>
      </c>
      <c r="C3391" s="828" t="s">
        <v>826</v>
      </c>
      <c r="D3391" s="829">
        <v>3.7</v>
      </c>
      <c r="E3391" s="830"/>
      <c r="F3391" s="830"/>
    </row>
    <row r="3392" ht="15.75" customHeight="1">
      <c r="A3392" s="812">
        <v>38176.0</v>
      </c>
      <c r="B3392" s="813" t="s">
        <v>12466</v>
      </c>
      <c r="C3392" s="828" t="s">
        <v>826</v>
      </c>
      <c r="D3392" s="829">
        <v>10.89</v>
      </c>
      <c r="E3392" s="830"/>
      <c r="F3392" s="830"/>
    </row>
    <row r="3393" ht="15.75" customHeight="1">
      <c r="A3393" s="812">
        <v>36152.0</v>
      </c>
      <c r="B3393" s="813" t="s">
        <v>12467</v>
      </c>
      <c r="C3393" s="828" t="s">
        <v>826</v>
      </c>
      <c r="D3393" s="829">
        <v>5.27</v>
      </c>
      <c r="E3393" s="830"/>
      <c r="F3393" s="830"/>
    </row>
    <row r="3394" ht="15.75" customHeight="1">
      <c r="A3394" s="812">
        <v>11138.0</v>
      </c>
      <c r="B3394" s="813" t="s">
        <v>12468</v>
      </c>
      <c r="C3394" s="828" t="s">
        <v>561</v>
      </c>
      <c r="D3394" s="829">
        <v>2.42</v>
      </c>
      <c r="E3394" s="830"/>
      <c r="F3394" s="830"/>
    </row>
    <row r="3395" ht="15.75" customHeight="1">
      <c r="A3395" s="812">
        <v>5333.0</v>
      </c>
      <c r="B3395" s="813" t="s">
        <v>12469</v>
      </c>
      <c r="C3395" s="828" t="s">
        <v>561</v>
      </c>
      <c r="D3395" s="829">
        <v>18.2</v>
      </c>
      <c r="E3395" s="830"/>
      <c r="F3395" s="830"/>
    </row>
    <row r="3396" ht="15.75" customHeight="1">
      <c r="A3396" s="812">
        <v>4221.0</v>
      </c>
      <c r="B3396" s="813" t="s">
        <v>12470</v>
      </c>
      <c r="C3396" s="828" t="s">
        <v>561</v>
      </c>
      <c r="D3396" s="829">
        <v>3.76</v>
      </c>
      <c r="E3396" s="830"/>
      <c r="F3396" s="830"/>
    </row>
    <row r="3397" ht="15.75" customHeight="1">
      <c r="A3397" s="812">
        <v>4227.0</v>
      </c>
      <c r="B3397" s="813" t="s">
        <v>12471</v>
      </c>
      <c r="C3397" s="828" t="s">
        <v>561</v>
      </c>
      <c r="D3397" s="829">
        <v>18.25</v>
      </c>
      <c r="E3397" s="830"/>
      <c r="F3397" s="830"/>
    </row>
    <row r="3398" ht="15.75" customHeight="1">
      <c r="A3398" s="812">
        <v>38170.0</v>
      </c>
      <c r="B3398" s="813" t="s">
        <v>12472</v>
      </c>
      <c r="C3398" s="828" t="s">
        <v>826</v>
      </c>
      <c r="D3398" s="829">
        <v>16.19</v>
      </c>
      <c r="E3398" s="830"/>
      <c r="F3398" s="830"/>
    </row>
    <row r="3399" ht="15.75" customHeight="1">
      <c r="A3399" s="812">
        <v>4252.0</v>
      </c>
      <c r="B3399" s="813" t="s">
        <v>12473</v>
      </c>
      <c r="C3399" s="828" t="s">
        <v>621</v>
      </c>
      <c r="D3399" s="829">
        <v>15.67</v>
      </c>
      <c r="E3399" s="830"/>
      <c r="F3399" s="830"/>
    </row>
    <row r="3400" ht="15.75" customHeight="1">
      <c r="A3400" s="812">
        <v>40980.0</v>
      </c>
      <c r="B3400" s="813" t="s">
        <v>12474</v>
      </c>
      <c r="C3400" s="828" t="s">
        <v>9235</v>
      </c>
      <c r="D3400" s="829">
        <v>2757.82</v>
      </c>
      <c r="E3400" s="830"/>
      <c r="F3400" s="830"/>
    </row>
    <row r="3401" ht="15.75" customHeight="1">
      <c r="A3401" s="812">
        <v>4243.0</v>
      </c>
      <c r="B3401" s="813" t="s">
        <v>12475</v>
      </c>
      <c r="C3401" s="828" t="s">
        <v>621</v>
      </c>
      <c r="D3401" s="829">
        <v>12.95</v>
      </c>
      <c r="E3401" s="830"/>
      <c r="F3401" s="830"/>
    </row>
    <row r="3402" ht="15.75" customHeight="1">
      <c r="A3402" s="812">
        <v>41031.0</v>
      </c>
      <c r="B3402" s="813" t="s">
        <v>12476</v>
      </c>
      <c r="C3402" s="828" t="s">
        <v>9235</v>
      </c>
      <c r="D3402" s="829">
        <v>2281.97</v>
      </c>
      <c r="E3402" s="830"/>
      <c r="F3402" s="830"/>
    </row>
    <row r="3403" ht="15.75" customHeight="1">
      <c r="A3403" s="812">
        <v>37666.0</v>
      </c>
      <c r="B3403" s="813" t="s">
        <v>12477</v>
      </c>
      <c r="C3403" s="828" t="s">
        <v>621</v>
      </c>
      <c r="D3403" s="829">
        <v>12.51</v>
      </c>
      <c r="E3403" s="830"/>
      <c r="F3403" s="830"/>
    </row>
    <row r="3404" ht="15.75" customHeight="1">
      <c r="A3404" s="812">
        <v>40986.0</v>
      </c>
      <c r="B3404" s="813" t="s">
        <v>12478</v>
      </c>
      <c r="C3404" s="828" t="s">
        <v>9235</v>
      </c>
      <c r="D3404" s="829">
        <v>2202.18</v>
      </c>
      <c r="E3404" s="830"/>
      <c r="F3404" s="830"/>
    </row>
    <row r="3405" ht="15.75" customHeight="1">
      <c r="A3405" s="812">
        <v>4250.0</v>
      </c>
      <c r="B3405" s="813" t="s">
        <v>12479</v>
      </c>
      <c r="C3405" s="828" t="s">
        <v>621</v>
      </c>
      <c r="D3405" s="829">
        <v>14.12</v>
      </c>
      <c r="E3405" s="830"/>
      <c r="F3405" s="830"/>
    </row>
    <row r="3406" ht="15.75" customHeight="1">
      <c r="A3406" s="812">
        <v>40978.0</v>
      </c>
      <c r="B3406" s="813" t="s">
        <v>12480</v>
      </c>
      <c r="C3406" s="828" t="s">
        <v>9235</v>
      </c>
      <c r="D3406" s="829">
        <v>2487.55</v>
      </c>
      <c r="E3406" s="830"/>
      <c r="F3406" s="830"/>
    </row>
    <row r="3407" ht="15.75" customHeight="1">
      <c r="A3407" s="812">
        <v>25960.0</v>
      </c>
      <c r="B3407" s="813" t="s">
        <v>12481</v>
      </c>
      <c r="C3407" s="828" t="s">
        <v>621</v>
      </c>
      <c r="D3407" s="829">
        <v>15.94</v>
      </c>
      <c r="E3407" s="830"/>
      <c r="F3407" s="830"/>
    </row>
    <row r="3408" ht="15.75" customHeight="1">
      <c r="A3408" s="812">
        <v>41043.0</v>
      </c>
      <c r="B3408" s="813" t="s">
        <v>12482</v>
      </c>
      <c r="C3408" s="828" t="s">
        <v>9235</v>
      </c>
      <c r="D3408" s="829">
        <v>2808.58</v>
      </c>
      <c r="E3408" s="830"/>
      <c r="F3408" s="830"/>
    </row>
    <row r="3409" ht="15.75" customHeight="1">
      <c r="A3409" s="812">
        <v>4234.0</v>
      </c>
      <c r="B3409" s="813" t="s">
        <v>12483</v>
      </c>
      <c r="C3409" s="828" t="s">
        <v>621</v>
      </c>
      <c r="D3409" s="829">
        <v>17.49</v>
      </c>
      <c r="E3409" s="830"/>
      <c r="F3409" s="830"/>
    </row>
    <row r="3410" ht="15.75" customHeight="1">
      <c r="A3410" s="812">
        <v>40987.0</v>
      </c>
      <c r="B3410" s="813" t="s">
        <v>12484</v>
      </c>
      <c r="C3410" s="828" t="s">
        <v>9235</v>
      </c>
      <c r="D3410" s="829">
        <v>3076.68</v>
      </c>
      <c r="E3410" s="830"/>
      <c r="F3410" s="830"/>
    </row>
    <row r="3411" ht="15.75" customHeight="1">
      <c r="A3411" s="812">
        <v>4253.0</v>
      </c>
      <c r="B3411" s="813" t="s">
        <v>12485</v>
      </c>
      <c r="C3411" s="828" t="s">
        <v>621</v>
      </c>
      <c r="D3411" s="829">
        <v>16.06</v>
      </c>
      <c r="E3411" s="830"/>
      <c r="F3411" s="830"/>
    </row>
    <row r="3412" ht="15.75" customHeight="1">
      <c r="A3412" s="812">
        <v>40981.0</v>
      </c>
      <c r="B3412" s="813" t="s">
        <v>12486</v>
      </c>
      <c r="C3412" s="828" t="s">
        <v>9235</v>
      </c>
      <c r="D3412" s="829">
        <v>2826.35</v>
      </c>
      <c r="E3412" s="830"/>
      <c r="F3412" s="830"/>
    </row>
    <row r="3413" ht="15.75" customHeight="1">
      <c r="A3413" s="812">
        <v>4254.0</v>
      </c>
      <c r="B3413" s="813" t="s">
        <v>12487</v>
      </c>
      <c r="C3413" s="828" t="s">
        <v>621</v>
      </c>
      <c r="D3413" s="829">
        <v>39.58</v>
      </c>
      <c r="E3413" s="830"/>
      <c r="F3413" s="830"/>
    </row>
    <row r="3414" ht="15.75" customHeight="1">
      <c r="A3414" s="812">
        <v>41036.0</v>
      </c>
      <c r="B3414" s="813" t="s">
        <v>12488</v>
      </c>
      <c r="C3414" s="828" t="s">
        <v>9235</v>
      </c>
      <c r="D3414" s="829">
        <v>6966.47</v>
      </c>
      <c r="E3414" s="830"/>
      <c r="F3414" s="830"/>
    </row>
    <row r="3415" ht="15.75" customHeight="1">
      <c r="A3415" s="812">
        <v>4251.0</v>
      </c>
      <c r="B3415" s="813" t="s">
        <v>12489</v>
      </c>
      <c r="C3415" s="828" t="s">
        <v>621</v>
      </c>
      <c r="D3415" s="829">
        <v>15.65</v>
      </c>
      <c r="E3415" s="830"/>
      <c r="F3415" s="830"/>
    </row>
    <row r="3416" ht="15.75" customHeight="1">
      <c r="A3416" s="812">
        <v>40979.0</v>
      </c>
      <c r="B3416" s="813" t="s">
        <v>12490</v>
      </c>
      <c r="C3416" s="828" t="s">
        <v>9235</v>
      </c>
      <c r="D3416" s="829">
        <v>2754.33</v>
      </c>
      <c r="E3416" s="830"/>
      <c r="F3416" s="830"/>
    </row>
    <row r="3417" ht="15.75" customHeight="1">
      <c r="A3417" s="812">
        <v>4230.0</v>
      </c>
      <c r="B3417" s="813" t="s">
        <v>12491</v>
      </c>
      <c r="C3417" s="828" t="s">
        <v>621</v>
      </c>
      <c r="D3417" s="829">
        <v>17.19</v>
      </c>
      <c r="E3417" s="830"/>
      <c r="F3417" s="830"/>
    </row>
    <row r="3418" ht="15.75" customHeight="1">
      <c r="A3418" s="812">
        <v>40998.0</v>
      </c>
      <c r="B3418" s="813" t="s">
        <v>12492</v>
      </c>
      <c r="C3418" s="828" t="s">
        <v>9235</v>
      </c>
      <c r="D3418" s="829">
        <v>3026.5</v>
      </c>
      <c r="E3418" s="830"/>
      <c r="F3418" s="830"/>
    </row>
    <row r="3419" ht="15.75" customHeight="1">
      <c r="A3419" s="812">
        <v>4257.0</v>
      </c>
      <c r="B3419" s="813" t="s">
        <v>12493</v>
      </c>
      <c r="C3419" s="828" t="s">
        <v>621</v>
      </c>
      <c r="D3419" s="829">
        <v>13.83</v>
      </c>
      <c r="E3419" s="830"/>
      <c r="F3419" s="830"/>
    </row>
    <row r="3420" ht="15.75" customHeight="1">
      <c r="A3420" s="812">
        <v>40982.0</v>
      </c>
      <c r="B3420" s="813" t="s">
        <v>12494</v>
      </c>
      <c r="C3420" s="828" t="s">
        <v>9235</v>
      </c>
      <c r="D3420" s="829">
        <v>2435.73</v>
      </c>
      <c r="E3420" s="830"/>
      <c r="F3420" s="830"/>
    </row>
    <row r="3421" ht="15.75" customHeight="1">
      <c r="A3421" s="812">
        <v>4240.0</v>
      </c>
      <c r="B3421" s="813" t="s">
        <v>12495</v>
      </c>
      <c r="C3421" s="828" t="s">
        <v>621</v>
      </c>
      <c r="D3421" s="829">
        <v>16.22</v>
      </c>
      <c r="E3421" s="830"/>
      <c r="F3421" s="830"/>
    </row>
    <row r="3422" ht="15.75" customHeight="1">
      <c r="A3422" s="812">
        <v>41026.0</v>
      </c>
      <c r="B3422" s="813" t="s">
        <v>12496</v>
      </c>
      <c r="C3422" s="828" t="s">
        <v>9235</v>
      </c>
      <c r="D3422" s="829">
        <v>2856.45</v>
      </c>
      <c r="E3422" s="830"/>
      <c r="F3422" s="830"/>
    </row>
    <row r="3423" ht="15.75" customHeight="1">
      <c r="A3423" s="812">
        <v>4239.0</v>
      </c>
      <c r="B3423" s="813" t="s">
        <v>12497</v>
      </c>
      <c r="C3423" s="828" t="s">
        <v>621</v>
      </c>
      <c r="D3423" s="829">
        <v>19.9</v>
      </c>
      <c r="E3423" s="830"/>
      <c r="F3423" s="830"/>
    </row>
    <row r="3424" ht="15.75" customHeight="1">
      <c r="A3424" s="812">
        <v>41024.0</v>
      </c>
      <c r="B3424" s="813" t="s">
        <v>12498</v>
      </c>
      <c r="C3424" s="828" t="s">
        <v>9235</v>
      </c>
      <c r="D3424" s="829">
        <v>3504.35</v>
      </c>
      <c r="E3424" s="830"/>
      <c r="F3424" s="830"/>
    </row>
    <row r="3425" ht="15.75" customHeight="1">
      <c r="A3425" s="812">
        <v>4248.0</v>
      </c>
      <c r="B3425" s="813" t="s">
        <v>12499</v>
      </c>
      <c r="C3425" s="828" t="s">
        <v>621</v>
      </c>
      <c r="D3425" s="829">
        <v>16.46</v>
      </c>
      <c r="E3425" s="830"/>
      <c r="F3425" s="830"/>
    </row>
    <row r="3426" ht="15.75" customHeight="1">
      <c r="A3426" s="812">
        <v>41033.0</v>
      </c>
      <c r="B3426" s="813" t="s">
        <v>12500</v>
      </c>
      <c r="C3426" s="828" t="s">
        <v>9235</v>
      </c>
      <c r="D3426" s="829">
        <v>2897.36</v>
      </c>
      <c r="E3426" s="830"/>
      <c r="F3426" s="830"/>
    </row>
    <row r="3427" ht="15.75" customHeight="1">
      <c r="A3427" s="812">
        <v>25959.0</v>
      </c>
      <c r="B3427" s="813" t="s">
        <v>12501</v>
      </c>
      <c r="C3427" s="828" t="s">
        <v>621</v>
      </c>
      <c r="D3427" s="829">
        <v>16.74</v>
      </c>
      <c r="E3427" s="830"/>
      <c r="F3427" s="830"/>
    </row>
    <row r="3428" ht="15.75" customHeight="1">
      <c r="A3428" s="812">
        <v>41040.0</v>
      </c>
      <c r="B3428" s="813" t="s">
        <v>12502</v>
      </c>
      <c r="C3428" s="828" t="s">
        <v>9235</v>
      </c>
      <c r="D3428" s="829">
        <v>2949.0</v>
      </c>
      <c r="E3428" s="830"/>
      <c r="F3428" s="830"/>
    </row>
    <row r="3429" ht="15.75" customHeight="1">
      <c r="A3429" s="812">
        <v>4238.0</v>
      </c>
      <c r="B3429" s="813" t="s">
        <v>12503</v>
      </c>
      <c r="C3429" s="828" t="s">
        <v>621</v>
      </c>
      <c r="D3429" s="829">
        <v>14.61</v>
      </c>
      <c r="E3429" s="830"/>
      <c r="F3429" s="830"/>
    </row>
    <row r="3430" ht="15.75" customHeight="1">
      <c r="A3430" s="812">
        <v>41012.0</v>
      </c>
      <c r="B3430" s="813" t="s">
        <v>12504</v>
      </c>
      <c r="C3430" s="828" t="s">
        <v>9235</v>
      </c>
      <c r="D3430" s="829">
        <v>2570.7</v>
      </c>
      <c r="E3430" s="830"/>
      <c r="F3430" s="830"/>
    </row>
    <row r="3431" ht="15.75" customHeight="1">
      <c r="A3431" s="812">
        <v>4237.0</v>
      </c>
      <c r="B3431" s="813" t="s">
        <v>12505</v>
      </c>
      <c r="C3431" s="828" t="s">
        <v>621</v>
      </c>
      <c r="D3431" s="829">
        <v>18.43</v>
      </c>
      <c r="E3431" s="830"/>
      <c r="F3431" s="830"/>
    </row>
    <row r="3432" ht="15.75" customHeight="1">
      <c r="A3432" s="812">
        <v>41002.0</v>
      </c>
      <c r="B3432" s="813" t="s">
        <v>12506</v>
      </c>
      <c r="C3432" s="828" t="s">
        <v>9235</v>
      </c>
      <c r="D3432" s="829">
        <v>3245.33</v>
      </c>
      <c r="E3432" s="830"/>
      <c r="F3432" s="830"/>
    </row>
    <row r="3433" ht="15.75" customHeight="1">
      <c r="A3433" s="812">
        <v>4233.0</v>
      </c>
      <c r="B3433" s="813" t="s">
        <v>12507</v>
      </c>
      <c r="C3433" s="828" t="s">
        <v>621</v>
      </c>
      <c r="D3433" s="829">
        <v>14.38</v>
      </c>
      <c r="E3433" s="830"/>
      <c r="F3433" s="830"/>
    </row>
    <row r="3434" ht="15.75" customHeight="1">
      <c r="A3434" s="812">
        <v>41001.0</v>
      </c>
      <c r="B3434" s="813" t="s">
        <v>12508</v>
      </c>
      <c r="C3434" s="828" t="s">
        <v>9235</v>
      </c>
      <c r="D3434" s="829">
        <v>2532.51</v>
      </c>
      <c r="E3434" s="830"/>
      <c r="F3434" s="830"/>
    </row>
    <row r="3435" ht="15.75" customHeight="1">
      <c r="A3435" s="812">
        <v>2.0</v>
      </c>
      <c r="B3435" s="813" t="s">
        <v>12509</v>
      </c>
      <c r="C3435" s="828" t="s">
        <v>1756</v>
      </c>
      <c r="D3435" s="829">
        <v>13.79</v>
      </c>
      <c r="E3435" s="830"/>
      <c r="F3435" s="830"/>
    </row>
    <row r="3436" ht="15.75" customHeight="1">
      <c r="A3436" s="812">
        <v>14221.0</v>
      </c>
      <c r="B3436" s="813" t="s">
        <v>12510</v>
      </c>
      <c r="C3436" s="828" t="s">
        <v>826</v>
      </c>
      <c r="D3436" s="829">
        <v>389723.98</v>
      </c>
      <c r="E3436" s="830"/>
      <c r="F3436" s="830"/>
    </row>
    <row r="3437" ht="15.75" customHeight="1">
      <c r="A3437" s="812">
        <v>36517.0</v>
      </c>
      <c r="B3437" s="813" t="s">
        <v>12511</v>
      </c>
      <c r="C3437" s="828" t="s">
        <v>826</v>
      </c>
      <c r="D3437" s="829">
        <v>375624.0</v>
      </c>
      <c r="E3437" s="830"/>
      <c r="F3437" s="830"/>
    </row>
    <row r="3438" ht="15.75" customHeight="1">
      <c r="A3438" s="812">
        <v>4262.0</v>
      </c>
      <c r="B3438" s="813" t="s">
        <v>12512</v>
      </c>
      <c r="C3438" s="828" t="s">
        <v>826</v>
      </c>
      <c r="D3438" s="829">
        <v>423000.0</v>
      </c>
      <c r="E3438" s="830"/>
      <c r="F3438" s="830"/>
    </row>
    <row r="3439" ht="15.75" customHeight="1">
      <c r="A3439" s="812">
        <v>4263.0</v>
      </c>
      <c r="B3439" s="813" t="s">
        <v>12513</v>
      </c>
      <c r="C3439" s="828" t="s">
        <v>826</v>
      </c>
      <c r="D3439" s="829">
        <v>586559.97</v>
      </c>
      <c r="E3439" s="830"/>
      <c r="F3439" s="830"/>
    </row>
    <row r="3440" ht="15.75" customHeight="1">
      <c r="A3440" s="812">
        <v>36518.0</v>
      </c>
      <c r="B3440" s="813" t="s">
        <v>12514</v>
      </c>
      <c r="C3440" s="828" t="s">
        <v>826</v>
      </c>
      <c r="D3440" s="829">
        <v>667775.97</v>
      </c>
      <c r="E3440" s="830"/>
      <c r="F3440" s="830"/>
    </row>
    <row r="3441" ht="15.75" customHeight="1">
      <c r="A3441" s="812">
        <v>38402.0</v>
      </c>
      <c r="B3441" s="813" t="s">
        <v>12515</v>
      </c>
      <c r="C3441" s="828" t="s">
        <v>826</v>
      </c>
      <c r="D3441" s="829">
        <v>7.74</v>
      </c>
      <c r="E3441" s="830"/>
      <c r="F3441" s="830"/>
    </row>
    <row r="3442" ht="15.75" customHeight="1">
      <c r="A3442" s="812">
        <v>3412.0</v>
      </c>
      <c r="B3442" s="813" t="s">
        <v>12516</v>
      </c>
      <c r="C3442" s="828" t="s">
        <v>1700</v>
      </c>
      <c r="D3442" s="829">
        <v>15.72</v>
      </c>
      <c r="E3442" s="830"/>
      <c r="F3442" s="830"/>
    </row>
    <row r="3443" ht="15.75" customHeight="1">
      <c r="A3443" s="812">
        <v>3413.0</v>
      </c>
      <c r="B3443" s="813" t="s">
        <v>12517</v>
      </c>
      <c r="C3443" s="828" t="s">
        <v>1700</v>
      </c>
      <c r="D3443" s="829">
        <v>35.4</v>
      </c>
      <c r="E3443" s="830"/>
      <c r="F3443" s="830"/>
    </row>
    <row r="3444" ht="15.75" customHeight="1">
      <c r="A3444" s="812">
        <v>39744.0</v>
      </c>
      <c r="B3444" s="813" t="s">
        <v>12518</v>
      </c>
      <c r="C3444" s="828" t="s">
        <v>1700</v>
      </c>
      <c r="D3444" s="829">
        <v>27.49</v>
      </c>
      <c r="E3444" s="830"/>
      <c r="F3444" s="830"/>
    </row>
    <row r="3445" ht="15.75" customHeight="1">
      <c r="A3445" s="812">
        <v>39745.0</v>
      </c>
      <c r="B3445" s="813" t="s">
        <v>12519</v>
      </c>
      <c r="C3445" s="828" t="s">
        <v>1700</v>
      </c>
      <c r="D3445" s="829">
        <v>58.01</v>
      </c>
      <c r="E3445" s="830"/>
      <c r="F3445" s="830"/>
    </row>
    <row r="3446" ht="15.75" customHeight="1">
      <c r="A3446" s="812">
        <v>39637.0</v>
      </c>
      <c r="B3446" s="813" t="s">
        <v>12520</v>
      </c>
      <c r="C3446" s="828" t="s">
        <v>1700</v>
      </c>
      <c r="D3446" s="829">
        <v>82.13</v>
      </c>
      <c r="E3446" s="830"/>
      <c r="F3446" s="830"/>
    </row>
    <row r="3447" ht="15.75" customHeight="1">
      <c r="A3447" s="812">
        <v>39638.0</v>
      </c>
      <c r="B3447" s="813" t="s">
        <v>12521</v>
      </c>
      <c r="C3447" s="828" t="s">
        <v>1700</v>
      </c>
      <c r="D3447" s="829">
        <v>152.93</v>
      </c>
      <c r="E3447" s="830"/>
      <c r="F3447" s="830"/>
    </row>
    <row r="3448" ht="15.75" customHeight="1">
      <c r="A3448" s="812">
        <v>39639.0</v>
      </c>
      <c r="B3448" s="813" t="s">
        <v>12522</v>
      </c>
      <c r="C3448" s="828" t="s">
        <v>1700</v>
      </c>
      <c r="D3448" s="829">
        <v>201.63</v>
      </c>
      <c r="E3448" s="830"/>
      <c r="F3448" s="830"/>
    </row>
    <row r="3449" ht="15.75" customHeight="1">
      <c r="A3449" s="812">
        <v>39517.0</v>
      </c>
      <c r="B3449" s="813" t="s">
        <v>12523</v>
      </c>
      <c r="C3449" s="828" t="s">
        <v>1700</v>
      </c>
      <c r="D3449" s="829">
        <v>283.05</v>
      </c>
      <c r="E3449" s="830"/>
      <c r="F3449" s="830"/>
    </row>
    <row r="3450" ht="15.75" customHeight="1">
      <c r="A3450" s="812">
        <v>39518.0</v>
      </c>
      <c r="B3450" s="813" t="s">
        <v>12524</v>
      </c>
      <c r="C3450" s="828" t="s">
        <v>1700</v>
      </c>
      <c r="D3450" s="829">
        <v>335.56</v>
      </c>
      <c r="E3450" s="830"/>
      <c r="F3450" s="830"/>
    </row>
    <row r="3451" ht="15.75" customHeight="1">
      <c r="A3451" s="812">
        <v>38366.0</v>
      </c>
      <c r="B3451" s="813" t="s">
        <v>12525</v>
      </c>
      <c r="C3451" s="828" t="s">
        <v>1700</v>
      </c>
      <c r="D3451" s="829">
        <v>3.63</v>
      </c>
      <c r="E3451" s="830"/>
      <c r="F3451" s="830"/>
    </row>
    <row r="3452" ht="15.75" customHeight="1">
      <c r="A3452" s="812">
        <v>11703.0</v>
      </c>
      <c r="B3452" s="813" t="s">
        <v>12526</v>
      </c>
      <c r="C3452" s="828" t="s">
        <v>826</v>
      </c>
      <c r="D3452" s="829">
        <v>48.69</v>
      </c>
      <c r="E3452" s="830"/>
      <c r="F3452" s="830"/>
    </row>
    <row r="3453" ht="15.75" customHeight="1">
      <c r="A3453" s="812">
        <v>37400.0</v>
      </c>
      <c r="B3453" s="813" t="s">
        <v>12527</v>
      </c>
      <c r="C3453" s="828" t="s">
        <v>826</v>
      </c>
      <c r="D3453" s="829">
        <v>33.73</v>
      </c>
      <c r="E3453" s="830"/>
      <c r="F3453" s="830"/>
    </row>
    <row r="3454" ht="15.75" customHeight="1">
      <c r="A3454" s="812">
        <v>25400.0</v>
      </c>
      <c r="B3454" s="813" t="s">
        <v>12528</v>
      </c>
      <c r="C3454" s="828" t="s">
        <v>826</v>
      </c>
      <c r="D3454" s="829">
        <v>1454.37</v>
      </c>
      <c r="E3454" s="830"/>
      <c r="F3454" s="830"/>
    </row>
    <row r="3455" ht="15.75" customHeight="1">
      <c r="A3455" s="812">
        <v>39438.0</v>
      </c>
      <c r="B3455" s="813" t="s">
        <v>12529</v>
      </c>
      <c r="C3455" s="828" t="s">
        <v>826</v>
      </c>
      <c r="D3455" s="829">
        <v>0.2</v>
      </c>
      <c r="E3455" s="830"/>
      <c r="F3455" s="830"/>
    </row>
    <row r="3456" ht="15.75" customHeight="1">
      <c r="A3456" s="812">
        <v>11963.0</v>
      </c>
      <c r="B3456" s="813" t="s">
        <v>12530</v>
      </c>
      <c r="C3456" s="828" t="s">
        <v>826</v>
      </c>
      <c r="D3456" s="829">
        <v>7.21</v>
      </c>
      <c r="E3456" s="830"/>
      <c r="F3456" s="830"/>
    </row>
    <row r="3457" ht="15.75" customHeight="1">
      <c r="A3457" s="812">
        <v>11964.0</v>
      </c>
      <c r="B3457" s="813" t="s">
        <v>12531</v>
      </c>
      <c r="C3457" s="828" t="s">
        <v>826</v>
      </c>
      <c r="D3457" s="829">
        <v>1.82</v>
      </c>
      <c r="E3457" s="830"/>
      <c r="F3457" s="830"/>
    </row>
    <row r="3458" ht="15.75" customHeight="1">
      <c r="A3458" s="812">
        <v>4379.0</v>
      </c>
      <c r="B3458" s="813" t="s">
        <v>12532</v>
      </c>
      <c r="C3458" s="828" t="s">
        <v>826</v>
      </c>
      <c r="D3458" s="829">
        <v>0.03</v>
      </c>
      <c r="E3458" s="830"/>
      <c r="F3458" s="830"/>
    </row>
    <row r="3459" ht="15.75" customHeight="1">
      <c r="A3459" s="812">
        <v>4377.0</v>
      </c>
      <c r="B3459" s="813" t="s">
        <v>12533</v>
      </c>
      <c r="C3459" s="828" t="s">
        <v>826</v>
      </c>
      <c r="D3459" s="829">
        <v>0.14</v>
      </c>
      <c r="E3459" s="830"/>
      <c r="F3459" s="830"/>
    </row>
    <row r="3460" ht="15.75" customHeight="1">
      <c r="A3460" s="812">
        <v>4356.0</v>
      </c>
      <c r="B3460" s="813" t="s">
        <v>12534</v>
      </c>
      <c r="C3460" s="828" t="s">
        <v>826</v>
      </c>
      <c r="D3460" s="829">
        <v>0.2</v>
      </c>
      <c r="E3460" s="830"/>
      <c r="F3460" s="830"/>
    </row>
    <row r="3461" ht="15.75" customHeight="1">
      <c r="A3461" s="812">
        <v>13246.0</v>
      </c>
      <c r="B3461" s="813" t="s">
        <v>12535</v>
      </c>
      <c r="C3461" s="828" t="s">
        <v>826</v>
      </c>
      <c r="D3461" s="829">
        <v>0.34</v>
      </c>
      <c r="E3461" s="830"/>
      <c r="F3461" s="830"/>
    </row>
    <row r="3462" ht="15.75" customHeight="1">
      <c r="A3462" s="812">
        <v>4346.0</v>
      </c>
      <c r="B3462" s="813" t="s">
        <v>12536</v>
      </c>
      <c r="C3462" s="828" t="s">
        <v>826</v>
      </c>
      <c r="D3462" s="829">
        <v>7.73</v>
      </c>
      <c r="E3462" s="830"/>
      <c r="F3462" s="830"/>
    </row>
    <row r="3463" ht="15.75" customHeight="1">
      <c r="A3463" s="812">
        <v>11955.0</v>
      </c>
      <c r="B3463" s="813" t="s">
        <v>12537</v>
      </c>
      <c r="C3463" s="828" t="s">
        <v>826</v>
      </c>
      <c r="D3463" s="829">
        <v>3.38</v>
      </c>
      <c r="E3463" s="830"/>
      <c r="F3463" s="830"/>
    </row>
    <row r="3464" ht="15.75" customHeight="1">
      <c r="A3464" s="812">
        <v>11960.0</v>
      </c>
      <c r="B3464" s="813" t="s">
        <v>12538</v>
      </c>
      <c r="C3464" s="828" t="s">
        <v>826</v>
      </c>
      <c r="D3464" s="829">
        <v>0.11</v>
      </c>
      <c r="E3464" s="830"/>
      <c r="F3464" s="830"/>
    </row>
    <row r="3465" ht="15.75" customHeight="1">
      <c r="A3465" s="812">
        <v>4333.0</v>
      </c>
      <c r="B3465" s="813" t="s">
        <v>12539</v>
      </c>
      <c r="C3465" s="828" t="s">
        <v>826</v>
      </c>
      <c r="D3465" s="829">
        <v>0.2</v>
      </c>
      <c r="E3465" s="830"/>
      <c r="F3465" s="830"/>
    </row>
    <row r="3466" ht="15.75" customHeight="1">
      <c r="A3466" s="812">
        <v>4358.0</v>
      </c>
      <c r="B3466" s="813" t="s">
        <v>12540</v>
      </c>
      <c r="C3466" s="828" t="s">
        <v>826</v>
      </c>
      <c r="D3466" s="829">
        <v>1.54</v>
      </c>
      <c r="E3466" s="830"/>
      <c r="F3466" s="830"/>
    </row>
    <row r="3467" ht="15.75" customHeight="1">
      <c r="A3467" s="812">
        <v>39435.0</v>
      </c>
      <c r="B3467" s="813" t="s">
        <v>12541</v>
      </c>
      <c r="C3467" s="828" t="s">
        <v>826</v>
      </c>
      <c r="D3467" s="829">
        <v>0.08</v>
      </c>
      <c r="E3467" s="830"/>
      <c r="F3467" s="830"/>
    </row>
    <row r="3468" ht="15.75" customHeight="1">
      <c r="A3468" s="812">
        <v>39436.0</v>
      </c>
      <c r="B3468" s="813" t="s">
        <v>12542</v>
      </c>
      <c r="C3468" s="828" t="s">
        <v>826</v>
      </c>
      <c r="D3468" s="829">
        <v>0.13</v>
      </c>
      <c r="E3468" s="830"/>
      <c r="F3468" s="830"/>
    </row>
    <row r="3469" ht="15.75" customHeight="1">
      <c r="A3469" s="812">
        <v>39437.0</v>
      </c>
      <c r="B3469" s="813" t="s">
        <v>12543</v>
      </c>
      <c r="C3469" s="828" t="s">
        <v>826</v>
      </c>
      <c r="D3469" s="829">
        <v>0.17</v>
      </c>
      <c r="E3469" s="830"/>
      <c r="F3469" s="830"/>
    </row>
    <row r="3470" ht="15.75" customHeight="1">
      <c r="A3470" s="812">
        <v>39439.0</v>
      </c>
      <c r="B3470" s="813" t="s">
        <v>12544</v>
      </c>
      <c r="C3470" s="828" t="s">
        <v>826</v>
      </c>
      <c r="D3470" s="829">
        <v>0.12</v>
      </c>
      <c r="E3470" s="830"/>
      <c r="F3470" s="830"/>
    </row>
    <row r="3471" ht="15.75" customHeight="1">
      <c r="A3471" s="812">
        <v>39440.0</v>
      </c>
      <c r="B3471" s="813" t="s">
        <v>12545</v>
      </c>
      <c r="C3471" s="828" t="s">
        <v>826</v>
      </c>
      <c r="D3471" s="829">
        <v>0.15</v>
      </c>
      <c r="E3471" s="830"/>
      <c r="F3471" s="830"/>
    </row>
    <row r="3472" ht="15.75" customHeight="1">
      <c r="A3472" s="812">
        <v>39441.0</v>
      </c>
      <c r="B3472" s="813" t="s">
        <v>12546</v>
      </c>
      <c r="C3472" s="828" t="s">
        <v>826</v>
      </c>
      <c r="D3472" s="829">
        <v>0.19</v>
      </c>
      <c r="E3472" s="830"/>
      <c r="F3472" s="830"/>
    </row>
    <row r="3473" ht="15.75" customHeight="1">
      <c r="A3473" s="812">
        <v>39442.0</v>
      </c>
      <c r="B3473" s="813" t="s">
        <v>12547</v>
      </c>
      <c r="C3473" s="828" t="s">
        <v>826</v>
      </c>
      <c r="D3473" s="829">
        <v>0.14</v>
      </c>
      <c r="E3473" s="830"/>
      <c r="F3473" s="830"/>
    </row>
    <row r="3474" ht="15.75" customHeight="1">
      <c r="A3474" s="812">
        <v>39443.0</v>
      </c>
      <c r="B3474" s="813" t="s">
        <v>12548</v>
      </c>
      <c r="C3474" s="828" t="s">
        <v>826</v>
      </c>
      <c r="D3474" s="829">
        <v>0.18</v>
      </c>
      <c r="E3474" s="830"/>
      <c r="F3474" s="830"/>
    </row>
    <row r="3475" ht="15.75" customHeight="1">
      <c r="A3475" s="812">
        <v>4329.0</v>
      </c>
      <c r="B3475" s="813" t="s">
        <v>12549</v>
      </c>
      <c r="C3475" s="828" t="s">
        <v>826</v>
      </c>
      <c r="D3475" s="829">
        <v>1.65</v>
      </c>
      <c r="E3475" s="830"/>
      <c r="F3475" s="830"/>
    </row>
    <row r="3476" ht="15.75" customHeight="1">
      <c r="A3476" s="812">
        <v>436.0</v>
      </c>
      <c r="B3476" s="813" t="s">
        <v>12550</v>
      </c>
      <c r="C3476" s="828" t="s">
        <v>826</v>
      </c>
      <c r="D3476" s="829">
        <v>6.7</v>
      </c>
      <c r="E3476" s="830"/>
      <c r="F3476" s="830"/>
    </row>
    <row r="3477" ht="15.75" customHeight="1">
      <c r="A3477" s="812">
        <v>442.0</v>
      </c>
      <c r="B3477" s="813" t="s">
        <v>12551</v>
      </c>
      <c r="C3477" s="828" t="s">
        <v>826</v>
      </c>
      <c r="D3477" s="829">
        <v>3.96</v>
      </c>
      <c r="E3477" s="830"/>
      <c r="F3477" s="830"/>
    </row>
    <row r="3478" ht="15.75" customHeight="1">
      <c r="A3478" s="812">
        <v>4383.0</v>
      </c>
      <c r="B3478" s="813" t="s">
        <v>12552</v>
      </c>
      <c r="C3478" s="828" t="s">
        <v>826</v>
      </c>
      <c r="D3478" s="829">
        <v>14.92</v>
      </c>
      <c r="E3478" s="830"/>
      <c r="F3478" s="830"/>
    </row>
    <row r="3479" ht="15.75" customHeight="1">
      <c r="A3479" s="812">
        <v>4344.0</v>
      </c>
      <c r="B3479" s="813" t="s">
        <v>12553</v>
      </c>
      <c r="C3479" s="828" t="s">
        <v>826</v>
      </c>
      <c r="D3479" s="829">
        <v>15.63</v>
      </c>
      <c r="E3479" s="830"/>
      <c r="F3479" s="830"/>
    </row>
    <row r="3480" ht="15.75" customHeight="1">
      <c r="A3480" s="812">
        <v>4335.0</v>
      </c>
      <c r="B3480" s="813" t="s">
        <v>12554</v>
      </c>
      <c r="C3480" s="828" t="s">
        <v>826</v>
      </c>
      <c r="D3480" s="829">
        <v>10.5</v>
      </c>
      <c r="E3480" s="830"/>
      <c r="F3480" s="830"/>
    </row>
    <row r="3481" ht="15.75" customHeight="1">
      <c r="A3481" s="812">
        <v>4334.0</v>
      </c>
      <c r="B3481" s="813" t="s">
        <v>12555</v>
      </c>
      <c r="C3481" s="828" t="s">
        <v>826</v>
      </c>
      <c r="D3481" s="829">
        <v>14.4</v>
      </c>
      <c r="E3481" s="830"/>
      <c r="F3481" s="830"/>
    </row>
    <row r="3482" ht="15.75" customHeight="1">
      <c r="A3482" s="812">
        <v>4343.0</v>
      </c>
      <c r="B3482" s="813" t="s">
        <v>12556</v>
      </c>
      <c r="C3482" s="828" t="s">
        <v>826</v>
      </c>
      <c r="D3482" s="829">
        <v>3.54</v>
      </c>
      <c r="E3482" s="830"/>
      <c r="F3482" s="830"/>
    </row>
    <row r="3483" ht="15.75" customHeight="1">
      <c r="A3483" s="812">
        <v>11953.0</v>
      </c>
      <c r="B3483" s="813" t="s">
        <v>12557</v>
      </c>
      <c r="C3483" s="828" t="s">
        <v>826</v>
      </c>
      <c r="D3483" s="829">
        <v>2.48</v>
      </c>
      <c r="E3483" s="830"/>
      <c r="F3483" s="830"/>
    </row>
    <row r="3484" ht="15.75" customHeight="1">
      <c r="A3484" s="812">
        <v>430.0</v>
      </c>
      <c r="B3484" s="813" t="s">
        <v>12558</v>
      </c>
      <c r="C3484" s="828" t="s">
        <v>826</v>
      </c>
      <c r="D3484" s="829">
        <v>5.99</v>
      </c>
      <c r="E3484" s="830"/>
      <c r="F3484" s="830"/>
    </row>
    <row r="3485" ht="15.75" customHeight="1">
      <c r="A3485" s="812">
        <v>441.0</v>
      </c>
      <c r="B3485" s="813" t="s">
        <v>12559</v>
      </c>
      <c r="C3485" s="828" t="s">
        <v>826</v>
      </c>
      <c r="D3485" s="829">
        <v>6.6</v>
      </c>
      <c r="E3485" s="830"/>
      <c r="F3485" s="830"/>
    </row>
    <row r="3486" ht="15.75" customHeight="1">
      <c r="A3486" s="812">
        <v>431.0</v>
      </c>
      <c r="B3486" s="813" t="s">
        <v>12560</v>
      </c>
      <c r="C3486" s="828" t="s">
        <v>826</v>
      </c>
      <c r="D3486" s="829">
        <v>7.96</v>
      </c>
      <c r="E3486" s="830"/>
      <c r="F3486" s="830"/>
    </row>
    <row r="3487" ht="15.75" customHeight="1">
      <c r="A3487" s="812">
        <v>432.0</v>
      </c>
      <c r="B3487" s="813" t="s">
        <v>12561</v>
      </c>
      <c r="C3487" s="828" t="s">
        <v>826</v>
      </c>
      <c r="D3487" s="829">
        <v>8.79</v>
      </c>
      <c r="E3487" s="830"/>
      <c r="F3487" s="830"/>
    </row>
    <row r="3488" ht="15.75" customHeight="1">
      <c r="A3488" s="812">
        <v>429.0</v>
      </c>
      <c r="B3488" s="813" t="s">
        <v>12562</v>
      </c>
      <c r="C3488" s="828" t="s">
        <v>826</v>
      </c>
      <c r="D3488" s="829">
        <v>11.85</v>
      </c>
      <c r="E3488" s="830"/>
      <c r="F3488" s="830"/>
    </row>
    <row r="3489" ht="15.75" customHeight="1">
      <c r="A3489" s="812">
        <v>439.0</v>
      </c>
      <c r="B3489" s="813" t="s">
        <v>12563</v>
      </c>
      <c r="C3489" s="828" t="s">
        <v>826</v>
      </c>
      <c r="D3489" s="829">
        <v>10.1</v>
      </c>
      <c r="E3489" s="830"/>
      <c r="F3489" s="830"/>
    </row>
    <row r="3490" ht="15.75" customHeight="1">
      <c r="A3490" s="812">
        <v>433.0</v>
      </c>
      <c r="B3490" s="813" t="s">
        <v>12564</v>
      </c>
      <c r="C3490" s="828" t="s">
        <v>826</v>
      </c>
      <c r="D3490" s="829">
        <v>11.79</v>
      </c>
      <c r="E3490" s="830"/>
      <c r="F3490" s="830"/>
    </row>
    <row r="3491" ht="15.75" customHeight="1">
      <c r="A3491" s="812">
        <v>437.0</v>
      </c>
      <c r="B3491" s="813" t="s">
        <v>12565</v>
      </c>
      <c r="C3491" s="828" t="s">
        <v>826</v>
      </c>
      <c r="D3491" s="829">
        <v>15.66</v>
      </c>
      <c r="E3491" s="830"/>
      <c r="F3491" s="830"/>
    </row>
    <row r="3492" ht="15.75" customHeight="1">
      <c r="A3492" s="812">
        <v>11790.0</v>
      </c>
      <c r="B3492" s="813" t="s">
        <v>12566</v>
      </c>
      <c r="C3492" s="828" t="s">
        <v>826</v>
      </c>
      <c r="D3492" s="829">
        <v>17.77</v>
      </c>
      <c r="E3492" s="830"/>
      <c r="F3492" s="830"/>
    </row>
    <row r="3493" ht="15.75" customHeight="1">
      <c r="A3493" s="812">
        <v>428.0</v>
      </c>
      <c r="B3493" s="813" t="s">
        <v>12567</v>
      </c>
      <c r="C3493" s="828" t="s">
        <v>826</v>
      </c>
      <c r="D3493" s="829">
        <v>19.32</v>
      </c>
      <c r="E3493" s="830"/>
      <c r="F3493" s="830"/>
    </row>
    <row r="3494" ht="15.75" customHeight="1">
      <c r="A3494" s="812">
        <v>4351.0</v>
      </c>
      <c r="B3494" s="813" t="s">
        <v>12568</v>
      </c>
      <c r="C3494" s="828" t="s">
        <v>826</v>
      </c>
      <c r="D3494" s="829">
        <v>12.71</v>
      </c>
      <c r="E3494" s="830"/>
      <c r="F3494" s="830"/>
    </row>
    <row r="3495" ht="15.75" customHeight="1">
      <c r="A3495" s="812">
        <v>4384.0</v>
      </c>
      <c r="B3495" s="813" t="s">
        <v>12569</v>
      </c>
      <c r="C3495" s="828" t="s">
        <v>826</v>
      </c>
      <c r="D3495" s="829">
        <v>17.14</v>
      </c>
      <c r="E3495" s="830"/>
      <c r="F3495" s="830"/>
    </row>
    <row r="3496" ht="15.75" customHeight="1">
      <c r="A3496" s="812">
        <v>11054.0</v>
      </c>
      <c r="B3496" s="813" t="s">
        <v>12570</v>
      </c>
      <c r="C3496" s="828" t="s">
        <v>826</v>
      </c>
      <c r="D3496" s="829">
        <v>0.03</v>
      </c>
      <c r="E3496" s="830"/>
      <c r="F3496" s="830"/>
    </row>
    <row r="3497" ht="15.75" customHeight="1">
      <c r="A3497" s="812">
        <v>11055.0</v>
      </c>
      <c r="B3497" s="813" t="s">
        <v>12571</v>
      </c>
      <c r="C3497" s="828" t="s">
        <v>826</v>
      </c>
      <c r="D3497" s="829">
        <v>0.05</v>
      </c>
      <c r="E3497" s="830"/>
      <c r="F3497" s="830"/>
    </row>
    <row r="3498" ht="15.75" customHeight="1">
      <c r="A3498" s="812">
        <v>11056.0</v>
      </c>
      <c r="B3498" s="813" t="s">
        <v>12572</v>
      </c>
      <c r="C3498" s="828" t="s">
        <v>826</v>
      </c>
      <c r="D3498" s="829">
        <v>0.05</v>
      </c>
      <c r="E3498" s="830"/>
      <c r="F3498" s="830"/>
    </row>
    <row r="3499" ht="15.75" customHeight="1">
      <c r="A3499" s="812">
        <v>11057.0</v>
      </c>
      <c r="B3499" s="813" t="s">
        <v>12573</v>
      </c>
      <c r="C3499" s="828" t="s">
        <v>826</v>
      </c>
      <c r="D3499" s="829">
        <v>0.11</v>
      </c>
      <c r="E3499" s="830"/>
      <c r="F3499" s="830"/>
    </row>
    <row r="3500" ht="15.75" customHeight="1">
      <c r="A3500" s="812">
        <v>11059.0</v>
      </c>
      <c r="B3500" s="813" t="s">
        <v>12574</v>
      </c>
      <c r="C3500" s="828" t="s">
        <v>826</v>
      </c>
      <c r="D3500" s="829">
        <v>0.22</v>
      </c>
      <c r="E3500" s="830"/>
      <c r="F3500" s="830"/>
    </row>
    <row r="3501" ht="15.75" customHeight="1">
      <c r="A3501" s="812">
        <v>11058.0</v>
      </c>
      <c r="B3501" s="813" t="s">
        <v>12575</v>
      </c>
      <c r="C3501" s="828" t="s">
        <v>826</v>
      </c>
      <c r="D3501" s="829">
        <v>0.28</v>
      </c>
      <c r="E3501" s="830"/>
      <c r="F3501" s="830"/>
    </row>
    <row r="3502" ht="15.75" customHeight="1">
      <c r="A3502" s="812">
        <v>4320.0</v>
      </c>
      <c r="B3502" s="813" t="s">
        <v>12576</v>
      </c>
      <c r="C3502" s="828" t="s">
        <v>826</v>
      </c>
      <c r="D3502" s="829">
        <v>2.27</v>
      </c>
      <c r="E3502" s="830"/>
      <c r="F3502" s="830"/>
    </row>
    <row r="3503" ht="15.75" customHeight="1">
      <c r="A3503" s="812">
        <v>4318.0</v>
      </c>
      <c r="B3503" s="813" t="s">
        <v>12577</v>
      </c>
      <c r="C3503" s="828" t="s">
        <v>826</v>
      </c>
      <c r="D3503" s="829">
        <v>1.1</v>
      </c>
      <c r="E3503" s="830"/>
      <c r="F3503" s="830"/>
    </row>
    <row r="3504" ht="15.75" customHeight="1">
      <c r="A3504" s="812">
        <v>4380.0</v>
      </c>
      <c r="B3504" s="813" t="s">
        <v>12578</v>
      </c>
      <c r="C3504" s="828" t="s">
        <v>826</v>
      </c>
      <c r="D3504" s="829">
        <v>0.95</v>
      </c>
      <c r="E3504" s="830"/>
      <c r="F3504" s="830"/>
    </row>
    <row r="3505" ht="15.75" customHeight="1">
      <c r="A3505" s="812">
        <v>4299.0</v>
      </c>
      <c r="B3505" s="813" t="s">
        <v>12579</v>
      </c>
      <c r="C3505" s="828" t="s">
        <v>826</v>
      </c>
      <c r="D3505" s="829">
        <v>0.9</v>
      </c>
      <c r="E3505" s="830"/>
      <c r="F3505" s="830"/>
    </row>
    <row r="3506" ht="15.75" customHeight="1">
      <c r="A3506" s="812">
        <v>4304.0</v>
      </c>
      <c r="B3506" s="813" t="s">
        <v>12580</v>
      </c>
      <c r="C3506" s="828" t="s">
        <v>826</v>
      </c>
      <c r="D3506" s="829">
        <v>1.22</v>
      </c>
      <c r="E3506" s="830"/>
      <c r="F3506" s="830"/>
    </row>
    <row r="3507" ht="15.75" customHeight="1">
      <c r="A3507" s="812">
        <v>4305.0</v>
      </c>
      <c r="B3507" s="813" t="s">
        <v>12581</v>
      </c>
      <c r="C3507" s="828" t="s">
        <v>826</v>
      </c>
      <c r="D3507" s="829">
        <v>1.42</v>
      </c>
      <c r="E3507" s="830"/>
      <c r="F3507" s="830"/>
    </row>
    <row r="3508" ht="15.75" customHeight="1">
      <c r="A3508" s="812">
        <v>4306.0</v>
      </c>
      <c r="B3508" s="813" t="s">
        <v>12582</v>
      </c>
      <c r="C3508" s="828" t="s">
        <v>826</v>
      </c>
      <c r="D3508" s="829">
        <v>1.65</v>
      </c>
      <c r="E3508" s="830"/>
      <c r="F3508" s="830"/>
    </row>
    <row r="3509" ht="15.75" customHeight="1">
      <c r="A3509" s="812">
        <v>4308.0</v>
      </c>
      <c r="B3509" s="813" t="s">
        <v>12583</v>
      </c>
      <c r="C3509" s="828" t="s">
        <v>826</v>
      </c>
      <c r="D3509" s="829">
        <v>3.42</v>
      </c>
      <c r="E3509" s="830"/>
      <c r="F3509" s="830"/>
    </row>
    <row r="3510" ht="15.75" customHeight="1">
      <c r="A3510" s="812">
        <v>4302.0</v>
      </c>
      <c r="B3510" s="813" t="s">
        <v>12584</v>
      </c>
      <c r="C3510" s="828" t="s">
        <v>826</v>
      </c>
      <c r="D3510" s="829">
        <v>2.57</v>
      </c>
      <c r="E3510" s="830"/>
      <c r="F3510" s="830"/>
    </row>
    <row r="3511" ht="15.75" customHeight="1">
      <c r="A3511" s="812">
        <v>4300.0</v>
      </c>
      <c r="B3511" s="813" t="s">
        <v>12585</v>
      </c>
      <c r="C3511" s="828" t="s">
        <v>826</v>
      </c>
      <c r="D3511" s="829">
        <v>0.61</v>
      </c>
      <c r="E3511" s="830"/>
      <c r="F3511" s="830"/>
    </row>
    <row r="3512" ht="15.75" customHeight="1">
      <c r="A3512" s="812">
        <v>4301.0</v>
      </c>
      <c r="B3512" s="813" t="s">
        <v>12586</v>
      </c>
      <c r="C3512" s="828" t="s">
        <v>826</v>
      </c>
      <c r="D3512" s="829">
        <v>0.74</v>
      </c>
      <c r="E3512" s="830"/>
      <c r="F3512" s="830"/>
    </row>
    <row r="3513" ht="15.75" customHeight="1">
      <c r="A3513" s="812">
        <v>40547.0</v>
      </c>
      <c r="B3513" s="813" t="s">
        <v>12587</v>
      </c>
      <c r="C3513" s="828" t="s">
        <v>11311</v>
      </c>
      <c r="D3513" s="829">
        <v>20.83</v>
      </c>
      <c r="E3513" s="830"/>
      <c r="F3513" s="830"/>
    </row>
    <row r="3514" ht="15.75" customHeight="1">
      <c r="A3514" s="812">
        <v>11962.0</v>
      </c>
      <c r="B3514" s="813" t="s">
        <v>12588</v>
      </c>
      <c r="C3514" s="828" t="s">
        <v>826</v>
      </c>
      <c r="D3514" s="829">
        <v>0.17</v>
      </c>
      <c r="E3514" s="830"/>
      <c r="F3514" s="830"/>
    </row>
    <row r="3515" ht="15.75" customHeight="1">
      <c r="A3515" s="812">
        <v>4332.0</v>
      </c>
      <c r="B3515" s="813" t="s">
        <v>12589</v>
      </c>
      <c r="C3515" s="828" t="s">
        <v>826</v>
      </c>
      <c r="D3515" s="829">
        <v>0.83</v>
      </c>
      <c r="E3515" s="830"/>
      <c r="F3515" s="830"/>
    </row>
    <row r="3516" ht="15.75" customHeight="1">
      <c r="A3516" s="812">
        <v>4331.0</v>
      </c>
      <c r="B3516" s="813" t="s">
        <v>12590</v>
      </c>
      <c r="C3516" s="828" t="s">
        <v>826</v>
      </c>
      <c r="D3516" s="829">
        <v>3.12</v>
      </c>
      <c r="E3516" s="830"/>
      <c r="F3516" s="830"/>
    </row>
    <row r="3517" ht="15.75" customHeight="1">
      <c r="A3517" s="812">
        <v>4336.0</v>
      </c>
      <c r="B3517" s="813" t="s">
        <v>12591</v>
      </c>
      <c r="C3517" s="828" t="s">
        <v>826</v>
      </c>
      <c r="D3517" s="829">
        <v>4.0</v>
      </c>
      <c r="E3517" s="830"/>
      <c r="F3517" s="830"/>
    </row>
    <row r="3518" ht="15.75" customHeight="1">
      <c r="A3518" s="812">
        <v>13294.0</v>
      </c>
      <c r="B3518" s="813" t="s">
        <v>12592</v>
      </c>
      <c r="C3518" s="828" t="s">
        <v>826</v>
      </c>
      <c r="D3518" s="829">
        <v>1.14</v>
      </c>
      <c r="E3518" s="830"/>
      <c r="F3518" s="830"/>
    </row>
    <row r="3519" ht="15.75" customHeight="1">
      <c r="A3519" s="812">
        <v>11948.0</v>
      </c>
      <c r="B3519" s="813" t="s">
        <v>12593</v>
      </c>
      <c r="C3519" s="828" t="s">
        <v>826</v>
      </c>
      <c r="D3519" s="829">
        <v>0.51</v>
      </c>
      <c r="E3519" s="830"/>
      <c r="F3519" s="830"/>
    </row>
    <row r="3520" ht="15.75" customHeight="1">
      <c r="A3520" s="812">
        <v>4382.0</v>
      </c>
      <c r="B3520" s="813" t="s">
        <v>12594</v>
      </c>
      <c r="C3520" s="828" t="s">
        <v>826</v>
      </c>
      <c r="D3520" s="829">
        <v>0.86</v>
      </c>
      <c r="E3520" s="830"/>
      <c r="F3520" s="830"/>
    </row>
    <row r="3521" ht="15.75" customHeight="1">
      <c r="A3521" s="812">
        <v>4354.0</v>
      </c>
      <c r="B3521" s="813" t="s">
        <v>12595</v>
      </c>
      <c r="C3521" s="828" t="s">
        <v>826</v>
      </c>
      <c r="D3521" s="829">
        <v>35.86</v>
      </c>
      <c r="E3521" s="830"/>
      <c r="F3521" s="830"/>
    </row>
    <row r="3522" ht="15.75" customHeight="1">
      <c r="A3522" s="812">
        <v>40839.0</v>
      </c>
      <c r="B3522" s="813" t="s">
        <v>12596</v>
      </c>
      <c r="C3522" s="828" t="s">
        <v>11311</v>
      </c>
      <c r="D3522" s="829">
        <v>86.3</v>
      </c>
      <c r="E3522" s="830"/>
      <c r="F3522" s="830"/>
    </row>
    <row r="3523" ht="15.75" customHeight="1">
      <c r="A3523" s="812">
        <v>40552.0</v>
      </c>
      <c r="B3523" s="813" t="s">
        <v>12597</v>
      </c>
      <c r="C3523" s="828" t="s">
        <v>11311</v>
      </c>
      <c r="D3523" s="829">
        <v>35.71</v>
      </c>
      <c r="E3523" s="830"/>
      <c r="F3523" s="830"/>
    </row>
    <row r="3524" ht="15.75" customHeight="1">
      <c r="A3524" s="812">
        <v>40549.0</v>
      </c>
      <c r="B3524" s="813" t="s">
        <v>12598</v>
      </c>
      <c r="C3524" s="828" t="s">
        <v>11311</v>
      </c>
      <c r="D3524" s="829">
        <v>141.36</v>
      </c>
      <c r="E3524" s="830"/>
      <c r="F3524" s="830"/>
    </row>
    <row r="3525" ht="15.75" customHeight="1">
      <c r="A3525" s="812">
        <v>4385.0</v>
      </c>
      <c r="B3525" s="813" t="s">
        <v>12599</v>
      </c>
      <c r="C3525" s="828" t="s">
        <v>9580</v>
      </c>
      <c r="D3525" s="829">
        <v>1285.41</v>
      </c>
      <c r="E3525" s="830"/>
      <c r="F3525" s="830"/>
    </row>
    <row r="3526" ht="15.75" customHeight="1">
      <c r="A3526" s="812">
        <v>4272.0</v>
      </c>
      <c r="B3526" s="813" t="s">
        <v>12600</v>
      </c>
      <c r="C3526" s="828" t="s">
        <v>826</v>
      </c>
      <c r="D3526" s="829">
        <v>66.8</v>
      </c>
      <c r="E3526" s="830"/>
      <c r="F3526" s="830"/>
    </row>
    <row r="3527" ht="15.75" customHeight="1">
      <c r="A3527" s="812">
        <v>4276.0</v>
      </c>
      <c r="B3527" s="813" t="s">
        <v>12601</v>
      </c>
      <c r="C3527" s="828" t="s">
        <v>826</v>
      </c>
      <c r="D3527" s="829">
        <v>197.17</v>
      </c>
      <c r="E3527" s="830"/>
      <c r="F3527" s="830"/>
    </row>
    <row r="3528" ht="15.75" customHeight="1">
      <c r="A3528" s="812">
        <v>4273.0</v>
      </c>
      <c r="B3528" s="813" t="s">
        <v>12602</v>
      </c>
      <c r="C3528" s="828" t="s">
        <v>826</v>
      </c>
      <c r="D3528" s="829">
        <v>327.53</v>
      </c>
      <c r="E3528" s="830"/>
      <c r="F3528" s="830"/>
    </row>
    <row r="3529" ht="15.75" customHeight="1">
      <c r="A3529" s="812">
        <v>4274.0</v>
      </c>
      <c r="B3529" s="813" t="s">
        <v>12603</v>
      </c>
      <c r="C3529" s="828" t="s">
        <v>826</v>
      </c>
      <c r="D3529" s="829">
        <v>75.95</v>
      </c>
      <c r="E3529" s="830"/>
      <c r="F3529" s="830"/>
    </row>
    <row r="3530" ht="15.75" customHeight="1">
      <c r="A3530" s="812">
        <v>20078.0</v>
      </c>
      <c r="B3530" s="813" t="s">
        <v>12604</v>
      </c>
      <c r="C3530" s="828" t="s">
        <v>826</v>
      </c>
      <c r="D3530" s="829">
        <v>26.46</v>
      </c>
      <c r="E3530" s="830"/>
      <c r="F3530" s="830"/>
    </row>
    <row r="3531" ht="15.75" customHeight="1">
      <c r="A3531" s="812">
        <v>20079.0</v>
      </c>
      <c r="B3531" s="813" t="s">
        <v>12605</v>
      </c>
      <c r="C3531" s="828" t="s">
        <v>826</v>
      </c>
      <c r="D3531" s="829">
        <v>165.03</v>
      </c>
      <c r="E3531" s="830"/>
      <c r="F3531" s="830"/>
    </row>
    <row r="3532" ht="15.75" customHeight="1">
      <c r="A3532" s="812">
        <v>39897.0</v>
      </c>
      <c r="B3532" s="813" t="s">
        <v>12606</v>
      </c>
      <c r="C3532" s="828" t="s">
        <v>826</v>
      </c>
      <c r="D3532" s="829">
        <v>38.09</v>
      </c>
      <c r="E3532" s="830"/>
      <c r="F3532" s="830"/>
    </row>
    <row r="3533" ht="15.75" customHeight="1">
      <c r="A3533" s="812">
        <v>118.0</v>
      </c>
      <c r="B3533" s="813" t="s">
        <v>12607</v>
      </c>
      <c r="C3533" s="828" t="s">
        <v>826</v>
      </c>
      <c r="D3533" s="829">
        <v>100.02</v>
      </c>
      <c r="E3533" s="830"/>
      <c r="F3533" s="830"/>
    </row>
    <row r="3534" ht="15.75" customHeight="1">
      <c r="A3534" s="812">
        <v>4396.0</v>
      </c>
      <c r="B3534" s="813" t="s">
        <v>12608</v>
      </c>
      <c r="C3534" s="828" t="s">
        <v>1700</v>
      </c>
      <c r="D3534" s="829">
        <v>178.42</v>
      </c>
      <c r="E3534" s="830"/>
      <c r="F3534" s="830"/>
    </row>
    <row r="3535" ht="15.75" customHeight="1">
      <c r="A3535" s="812">
        <v>36881.0</v>
      </c>
      <c r="B3535" s="813" t="s">
        <v>12609</v>
      </c>
      <c r="C3535" s="828" t="s">
        <v>1700</v>
      </c>
      <c r="D3535" s="829">
        <v>159.43</v>
      </c>
      <c r="E3535" s="830"/>
      <c r="F3535" s="830"/>
    </row>
    <row r="3536" ht="15.75" customHeight="1">
      <c r="A3536" s="812">
        <v>36882.0</v>
      </c>
      <c r="B3536" s="813" t="s">
        <v>12610</v>
      </c>
      <c r="C3536" s="828" t="s">
        <v>1700</v>
      </c>
      <c r="D3536" s="829">
        <v>186.01</v>
      </c>
      <c r="E3536" s="830"/>
      <c r="F3536" s="830"/>
    </row>
    <row r="3537" ht="15.75" customHeight="1">
      <c r="A3537" s="812">
        <v>4397.0</v>
      </c>
      <c r="B3537" s="813" t="s">
        <v>12611</v>
      </c>
      <c r="C3537" s="828" t="s">
        <v>1700</v>
      </c>
      <c r="D3537" s="829">
        <v>289.32</v>
      </c>
      <c r="E3537" s="830"/>
      <c r="F3537" s="830"/>
    </row>
    <row r="3538" ht="15.75" customHeight="1">
      <c r="A3538" s="812">
        <v>34754.0</v>
      </c>
      <c r="B3538" s="813" t="s">
        <v>12612</v>
      </c>
      <c r="C3538" s="828" t="s">
        <v>1700</v>
      </c>
      <c r="D3538" s="829">
        <v>535.74</v>
      </c>
      <c r="E3538" s="830"/>
      <c r="F3538" s="830"/>
    </row>
    <row r="3539" ht="15.75" customHeight="1">
      <c r="A3539" s="812">
        <v>25962.0</v>
      </c>
      <c r="B3539" s="813" t="s">
        <v>12613</v>
      </c>
      <c r="C3539" s="828" t="s">
        <v>1700</v>
      </c>
      <c r="D3539" s="829">
        <v>339.31</v>
      </c>
      <c r="E3539" s="830"/>
      <c r="F3539" s="830"/>
    </row>
    <row r="3540" ht="15.75" customHeight="1">
      <c r="A3540" s="812">
        <v>34752.0</v>
      </c>
      <c r="B3540" s="813" t="s">
        <v>12614</v>
      </c>
      <c r="C3540" s="828" t="s">
        <v>1700</v>
      </c>
      <c r="D3540" s="829">
        <v>597.53</v>
      </c>
      <c r="E3540" s="830"/>
      <c r="F3540" s="830"/>
    </row>
    <row r="3541" ht="15.75" customHeight="1">
      <c r="A3541" s="812">
        <v>4751.0</v>
      </c>
      <c r="B3541" s="813" t="s">
        <v>12615</v>
      </c>
      <c r="C3541" s="828" t="s">
        <v>621</v>
      </c>
      <c r="D3541" s="829">
        <v>16.54</v>
      </c>
      <c r="E3541" s="830"/>
      <c r="F3541" s="830"/>
    </row>
    <row r="3542" ht="15.75" customHeight="1">
      <c r="A3542" s="812">
        <v>41066.0</v>
      </c>
      <c r="B3542" s="813" t="s">
        <v>12616</v>
      </c>
      <c r="C3542" s="828" t="s">
        <v>9235</v>
      </c>
      <c r="D3542" s="829">
        <v>2910.11</v>
      </c>
      <c r="E3542" s="830"/>
      <c r="F3542" s="830"/>
    </row>
    <row r="3543" ht="15.75" customHeight="1">
      <c r="A3543" s="812">
        <v>39604.0</v>
      </c>
      <c r="B3543" s="813" t="s">
        <v>12617</v>
      </c>
      <c r="C3543" s="828" t="s">
        <v>826</v>
      </c>
      <c r="D3543" s="829">
        <v>10.29</v>
      </c>
      <c r="E3543" s="830"/>
      <c r="F3543" s="830"/>
    </row>
    <row r="3544" ht="15.75" customHeight="1">
      <c r="A3544" s="812">
        <v>39605.0</v>
      </c>
      <c r="B3544" s="813" t="s">
        <v>12618</v>
      </c>
      <c r="C3544" s="828" t="s">
        <v>826</v>
      </c>
      <c r="D3544" s="829">
        <v>14.28</v>
      </c>
      <c r="E3544" s="830"/>
      <c r="F3544" s="830"/>
    </row>
    <row r="3545" ht="15.75" customHeight="1">
      <c r="A3545" s="812">
        <v>39606.0</v>
      </c>
      <c r="B3545" s="813" t="s">
        <v>12619</v>
      </c>
      <c r="C3545" s="828" t="s">
        <v>826</v>
      </c>
      <c r="D3545" s="829">
        <v>18.14</v>
      </c>
      <c r="E3545" s="830"/>
      <c r="F3545" s="830"/>
    </row>
    <row r="3546" ht="15.75" customHeight="1">
      <c r="A3546" s="812">
        <v>39607.0</v>
      </c>
      <c r="B3546" s="813" t="s">
        <v>12620</v>
      </c>
      <c r="C3546" s="828" t="s">
        <v>826</v>
      </c>
      <c r="D3546" s="829">
        <v>20.81</v>
      </c>
      <c r="E3546" s="830"/>
      <c r="F3546" s="830"/>
    </row>
    <row r="3547" ht="15.75" customHeight="1">
      <c r="A3547" s="812">
        <v>39594.0</v>
      </c>
      <c r="B3547" s="813" t="s">
        <v>12621</v>
      </c>
      <c r="C3547" s="828" t="s">
        <v>826</v>
      </c>
      <c r="D3547" s="829">
        <v>197.0</v>
      </c>
      <c r="E3547" s="830"/>
      <c r="F3547" s="830"/>
    </row>
    <row r="3548" ht="15.75" customHeight="1">
      <c r="A3548" s="812">
        <v>39596.0</v>
      </c>
      <c r="B3548" s="813" t="s">
        <v>12622</v>
      </c>
      <c r="C3548" s="828" t="s">
        <v>826</v>
      </c>
      <c r="D3548" s="829">
        <v>343.36</v>
      </c>
      <c r="E3548" s="830"/>
      <c r="F3548" s="830"/>
    </row>
    <row r="3549" ht="15.75" customHeight="1">
      <c r="A3549" s="812">
        <v>39595.0</v>
      </c>
      <c r="B3549" s="813" t="s">
        <v>12623</v>
      </c>
      <c r="C3549" s="828" t="s">
        <v>826</v>
      </c>
      <c r="D3549" s="829">
        <v>288.22</v>
      </c>
      <c r="E3549" s="830"/>
      <c r="F3549" s="830"/>
    </row>
    <row r="3550" ht="15.75" customHeight="1">
      <c r="A3550" s="812">
        <v>39597.0</v>
      </c>
      <c r="B3550" s="813" t="s">
        <v>12624</v>
      </c>
      <c r="C3550" s="828" t="s">
        <v>826</v>
      </c>
      <c r="D3550" s="829">
        <v>463.04</v>
      </c>
      <c r="E3550" s="830"/>
      <c r="F3550" s="830"/>
    </row>
    <row r="3551" ht="15.75" customHeight="1">
      <c r="A3551" s="812">
        <v>10731.0</v>
      </c>
      <c r="B3551" s="813" t="s">
        <v>12625</v>
      </c>
      <c r="C3551" s="828" t="s">
        <v>1700</v>
      </c>
      <c r="D3551" s="829">
        <v>19.45</v>
      </c>
      <c r="E3551" s="830"/>
      <c r="F3551" s="830"/>
    </row>
    <row r="3552" ht="15.75" customHeight="1">
      <c r="A3552" s="812">
        <v>4704.0</v>
      </c>
      <c r="B3552" s="813" t="s">
        <v>12626</v>
      </c>
      <c r="C3552" s="828" t="s">
        <v>1700</v>
      </c>
      <c r="D3552" s="829">
        <v>17.55</v>
      </c>
      <c r="E3552" s="830"/>
      <c r="F3552" s="830"/>
    </row>
    <row r="3553" ht="15.75" customHeight="1">
      <c r="A3553" s="812">
        <v>10730.0</v>
      </c>
      <c r="B3553" s="813" t="s">
        <v>12627</v>
      </c>
      <c r="C3553" s="828" t="s">
        <v>1700</v>
      </c>
      <c r="D3553" s="829">
        <v>18.8</v>
      </c>
      <c r="E3553" s="830"/>
      <c r="F3553" s="830"/>
    </row>
    <row r="3554" ht="15.75" customHeight="1">
      <c r="A3554" s="812">
        <v>4729.0</v>
      </c>
      <c r="B3554" s="813" t="s">
        <v>12628</v>
      </c>
      <c r="C3554" s="828" t="s">
        <v>1756</v>
      </c>
      <c r="D3554" s="829">
        <v>47.25</v>
      </c>
      <c r="E3554" s="830"/>
      <c r="F3554" s="830"/>
    </row>
    <row r="3555" ht="15.75" customHeight="1">
      <c r="A3555" s="812">
        <v>4720.0</v>
      </c>
      <c r="B3555" s="813" t="s">
        <v>12629</v>
      </c>
      <c r="C3555" s="828" t="s">
        <v>1756</v>
      </c>
      <c r="D3555" s="829">
        <v>54.15</v>
      </c>
      <c r="E3555" s="830"/>
      <c r="F3555" s="830"/>
    </row>
    <row r="3556" ht="15.75" customHeight="1">
      <c r="A3556" s="812">
        <v>4721.0</v>
      </c>
      <c r="B3556" s="813" t="s">
        <v>12630</v>
      </c>
      <c r="C3556" s="828" t="s">
        <v>1756</v>
      </c>
      <c r="D3556" s="829">
        <v>46.9</v>
      </c>
      <c r="E3556" s="830"/>
      <c r="F3556" s="830"/>
    </row>
    <row r="3557" ht="15.75" customHeight="1">
      <c r="A3557" s="812">
        <v>4718.0</v>
      </c>
      <c r="B3557" s="813" t="s">
        <v>12631</v>
      </c>
      <c r="C3557" s="828" t="s">
        <v>1756</v>
      </c>
      <c r="D3557" s="829">
        <v>47.15</v>
      </c>
      <c r="E3557" s="830"/>
      <c r="F3557" s="830"/>
    </row>
    <row r="3558" ht="15.75" customHeight="1">
      <c r="A3558" s="812">
        <v>4722.0</v>
      </c>
      <c r="B3558" s="813" t="s">
        <v>12632</v>
      </c>
      <c r="C3558" s="828" t="s">
        <v>1756</v>
      </c>
      <c r="D3558" s="829">
        <v>44.3</v>
      </c>
      <c r="E3558" s="830"/>
      <c r="F3558" s="830"/>
    </row>
    <row r="3559" ht="15.75" customHeight="1">
      <c r="A3559" s="812">
        <v>4723.0</v>
      </c>
      <c r="B3559" s="813" t="s">
        <v>12633</v>
      </c>
      <c r="C3559" s="828" t="s">
        <v>1756</v>
      </c>
      <c r="D3559" s="829">
        <v>43.92</v>
      </c>
      <c r="E3559" s="830"/>
      <c r="F3559" s="830"/>
    </row>
    <row r="3560" ht="15.75" customHeight="1">
      <c r="A3560" s="812">
        <v>4727.0</v>
      </c>
      <c r="B3560" s="813" t="s">
        <v>12634</v>
      </c>
      <c r="C3560" s="828" t="s">
        <v>1756</v>
      </c>
      <c r="D3560" s="829">
        <v>40.2</v>
      </c>
      <c r="E3560" s="830"/>
      <c r="F3560" s="830"/>
    </row>
    <row r="3561" ht="15.75" customHeight="1">
      <c r="A3561" s="812">
        <v>4748.0</v>
      </c>
      <c r="B3561" s="813" t="s">
        <v>12635</v>
      </c>
      <c r="C3561" s="828" t="s">
        <v>1756</v>
      </c>
      <c r="D3561" s="829">
        <v>43.32</v>
      </c>
      <c r="E3561" s="830"/>
      <c r="F3561" s="830"/>
    </row>
    <row r="3562" ht="15.75" customHeight="1">
      <c r="A3562" s="812">
        <v>4730.0</v>
      </c>
      <c r="B3562" s="813" t="s">
        <v>12636</v>
      </c>
      <c r="C3562" s="828" t="s">
        <v>1756</v>
      </c>
      <c r="D3562" s="829">
        <v>44.08</v>
      </c>
      <c r="E3562" s="830"/>
      <c r="F3562" s="830"/>
    </row>
    <row r="3563" ht="15.75" customHeight="1">
      <c r="A3563" s="812">
        <v>13186.0</v>
      </c>
      <c r="B3563" s="813" t="s">
        <v>12637</v>
      </c>
      <c r="C3563" s="828" t="s">
        <v>1756</v>
      </c>
      <c r="D3563" s="829">
        <v>34.73</v>
      </c>
      <c r="E3563" s="830"/>
      <c r="F3563" s="830"/>
    </row>
    <row r="3564" ht="15.75" customHeight="1">
      <c r="A3564" s="812">
        <v>10737.0</v>
      </c>
      <c r="B3564" s="813" t="s">
        <v>12638</v>
      </c>
      <c r="C3564" s="828" t="s">
        <v>1700</v>
      </c>
      <c r="D3564" s="829">
        <v>61.12</v>
      </c>
      <c r="E3564" s="830"/>
      <c r="F3564" s="830"/>
    </row>
    <row r="3565" ht="15.75" customHeight="1">
      <c r="A3565" s="812">
        <v>10734.0</v>
      </c>
      <c r="B3565" s="813" t="s">
        <v>12639</v>
      </c>
      <c r="C3565" s="828" t="s">
        <v>1700</v>
      </c>
      <c r="D3565" s="829">
        <v>36.36</v>
      </c>
      <c r="E3565" s="830"/>
      <c r="F3565" s="830"/>
    </row>
    <row r="3566" ht="15.75" customHeight="1">
      <c r="A3566" s="812">
        <v>4708.0</v>
      </c>
      <c r="B3566" s="813" t="s">
        <v>12640</v>
      </c>
      <c r="C3566" s="828" t="s">
        <v>1700</v>
      </c>
      <c r="D3566" s="829">
        <v>70.52</v>
      </c>
      <c r="E3566" s="830"/>
      <c r="F3566" s="830"/>
    </row>
    <row r="3567" ht="15.75" customHeight="1">
      <c r="A3567" s="812">
        <v>4712.0</v>
      </c>
      <c r="B3567" s="813" t="s">
        <v>12641</v>
      </c>
      <c r="C3567" s="828" t="s">
        <v>1700</v>
      </c>
      <c r="D3567" s="829">
        <v>34.48</v>
      </c>
      <c r="E3567" s="830"/>
      <c r="F3567" s="830"/>
    </row>
    <row r="3568" ht="15.75" customHeight="1">
      <c r="A3568" s="812">
        <v>4710.0</v>
      </c>
      <c r="B3568" s="813" t="s">
        <v>12642</v>
      </c>
      <c r="C3568" s="828" t="s">
        <v>1700</v>
      </c>
      <c r="D3568" s="829">
        <v>110.57</v>
      </c>
      <c r="E3568" s="830"/>
      <c r="F3568" s="830"/>
    </row>
    <row r="3569" ht="15.75" customHeight="1">
      <c r="A3569" s="812">
        <v>4746.0</v>
      </c>
      <c r="B3569" s="813" t="s">
        <v>12643</v>
      </c>
      <c r="C3569" s="828" t="s">
        <v>1756</v>
      </c>
      <c r="D3569" s="829">
        <v>32.92</v>
      </c>
      <c r="E3569" s="830"/>
      <c r="F3569" s="830"/>
    </row>
    <row r="3570" ht="15.75" customHeight="1">
      <c r="A3570" s="812">
        <v>4750.0</v>
      </c>
      <c r="B3570" s="813" t="s">
        <v>12644</v>
      </c>
      <c r="C3570" s="828" t="s">
        <v>621</v>
      </c>
      <c r="D3570" s="829">
        <v>16.54</v>
      </c>
      <c r="E3570" s="830"/>
      <c r="F3570" s="830"/>
    </row>
    <row r="3571" ht="15.75" customHeight="1">
      <c r="A3571" s="812">
        <v>41065.0</v>
      </c>
      <c r="B3571" s="813" t="s">
        <v>12645</v>
      </c>
      <c r="C3571" s="828" t="s">
        <v>9235</v>
      </c>
      <c r="D3571" s="829">
        <v>2910.11</v>
      </c>
      <c r="E3571" s="830"/>
      <c r="F3571" s="830"/>
    </row>
    <row r="3572" ht="15.75" customHeight="1">
      <c r="A3572" s="812">
        <v>34747.0</v>
      </c>
      <c r="B3572" s="813" t="s">
        <v>12646</v>
      </c>
      <c r="C3572" s="828" t="s">
        <v>735</v>
      </c>
      <c r="D3572" s="829">
        <v>59.04</v>
      </c>
      <c r="E3572" s="830"/>
      <c r="F3572" s="830"/>
    </row>
    <row r="3573" ht="15.75" customHeight="1">
      <c r="A3573" s="812">
        <v>4826.0</v>
      </c>
      <c r="B3573" s="813" t="s">
        <v>12647</v>
      </c>
      <c r="C3573" s="828" t="s">
        <v>735</v>
      </c>
      <c r="D3573" s="829">
        <v>63.48</v>
      </c>
      <c r="E3573" s="830"/>
      <c r="F3573" s="830"/>
    </row>
    <row r="3574" ht="15.75" customHeight="1">
      <c r="A3574" s="812">
        <v>41975.0</v>
      </c>
      <c r="B3574" s="813" t="s">
        <v>12648</v>
      </c>
      <c r="C3574" s="828" t="s">
        <v>1700</v>
      </c>
      <c r="D3574" s="829">
        <v>72.17</v>
      </c>
      <c r="E3574" s="830"/>
      <c r="F3574" s="830"/>
    </row>
    <row r="3575" ht="15.75" customHeight="1">
      <c r="A3575" s="812">
        <v>4825.0</v>
      </c>
      <c r="B3575" s="813" t="s">
        <v>12649</v>
      </c>
      <c r="C3575" s="828" t="s">
        <v>735</v>
      </c>
      <c r="D3575" s="829">
        <v>87.87</v>
      </c>
      <c r="E3575" s="830"/>
      <c r="F3575" s="830"/>
    </row>
    <row r="3576" ht="15.75" customHeight="1">
      <c r="A3576" s="812">
        <v>34744.0</v>
      </c>
      <c r="B3576" s="813" t="s">
        <v>12650</v>
      </c>
      <c r="C3576" s="828" t="s">
        <v>1700</v>
      </c>
      <c r="D3576" s="829">
        <v>26.04</v>
      </c>
      <c r="E3576" s="830"/>
      <c r="F3576" s="830"/>
    </row>
    <row r="3577" ht="15.75" customHeight="1">
      <c r="A3577" s="812">
        <v>39430.0</v>
      </c>
      <c r="B3577" s="813" t="s">
        <v>12651</v>
      </c>
      <c r="C3577" s="828" t="s">
        <v>826</v>
      </c>
      <c r="D3577" s="829">
        <v>1.79</v>
      </c>
      <c r="E3577" s="830"/>
      <c r="F3577" s="830"/>
    </row>
    <row r="3578" ht="15.75" customHeight="1">
      <c r="A3578" s="812">
        <v>39573.0</v>
      </c>
      <c r="B3578" s="813" t="s">
        <v>12652</v>
      </c>
      <c r="C3578" s="828" t="s">
        <v>826</v>
      </c>
      <c r="D3578" s="829">
        <v>1.76</v>
      </c>
      <c r="E3578" s="830"/>
      <c r="F3578" s="830"/>
    </row>
    <row r="3579" ht="15.75" customHeight="1">
      <c r="A3579" s="812">
        <v>38410.0</v>
      </c>
      <c r="B3579" s="813" t="s">
        <v>12653</v>
      </c>
      <c r="C3579" s="828" t="s">
        <v>826</v>
      </c>
      <c r="D3579" s="829">
        <v>11161.49</v>
      </c>
      <c r="E3579" s="830"/>
      <c r="F3579" s="830"/>
    </row>
    <row r="3580" ht="15.75" customHeight="1">
      <c r="A3580" s="812">
        <v>41596.0</v>
      </c>
      <c r="B3580" s="813" t="s">
        <v>12654</v>
      </c>
      <c r="C3580" s="828" t="s">
        <v>2236</v>
      </c>
      <c r="D3580" s="829">
        <v>11.71</v>
      </c>
      <c r="E3580" s="830"/>
      <c r="F3580" s="830"/>
    </row>
    <row r="3581" ht="15.75" customHeight="1">
      <c r="A3581" s="812">
        <v>41598.0</v>
      </c>
      <c r="B3581" s="813" t="s">
        <v>12655</v>
      </c>
      <c r="C3581" s="828" t="s">
        <v>2236</v>
      </c>
      <c r="D3581" s="829">
        <v>11.71</v>
      </c>
      <c r="E3581" s="830"/>
      <c r="F3581" s="830"/>
    </row>
    <row r="3582" ht="15.75" customHeight="1">
      <c r="A3582" s="812">
        <v>41594.0</v>
      </c>
      <c r="B3582" s="813" t="s">
        <v>12656</v>
      </c>
      <c r="C3582" s="828" t="s">
        <v>2236</v>
      </c>
      <c r="D3582" s="829">
        <v>11.9</v>
      </c>
      <c r="E3582" s="830"/>
      <c r="F3582" s="830"/>
    </row>
    <row r="3583" ht="15.75" customHeight="1">
      <c r="A3583" s="812">
        <v>43663.0</v>
      </c>
      <c r="B3583" s="813" t="s">
        <v>12657</v>
      </c>
      <c r="C3583" s="828" t="s">
        <v>2236</v>
      </c>
      <c r="D3583" s="829">
        <v>9.8</v>
      </c>
      <c r="E3583" s="830"/>
      <c r="F3583" s="830"/>
    </row>
    <row r="3584" ht="15.75" customHeight="1">
      <c r="A3584" s="812">
        <v>4766.0</v>
      </c>
      <c r="B3584" s="813" t="s">
        <v>12658</v>
      </c>
      <c r="C3584" s="828" t="s">
        <v>2236</v>
      </c>
      <c r="D3584" s="829">
        <v>9.23</v>
      </c>
      <c r="E3584" s="830"/>
      <c r="F3584" s="830"/>
    </row>
    <row r="3585" ht="15.75" customHeight="1">
      <c r="A3585" s="812">
        <v>43664.0</v>
      </c>
      <c r="B3585" s="813" t="s">
        <v>12659</v>
      </c>
      <c r="C3585" s="828" t="s">
        <v>2236</v>
      </c>
      <c r="D3585" s="829">
        <v>9.85</v>
      </c>
      <c r="E3585" s="830"/>
      <c r="F3585" s="830"/>
    </row>
    <row r="3586" ht="15.75" customHeight="1">
      <c r="A3586" s="812">
        <v>43082.0</v>
      </c>
      <c r="B3586" s="813" t="s">
        <v>12660</v>
      </c>
      <c r="C3586" s="828" t="s">
        <v>2236</v>
      </c>
      <c r="D3586" s="829">
        <v>10.74</v>
      </c>
      <c r="E3586" s="830"/>
      <c r="F3586" s="830"/>
    </row>
    <row r="3587" ht="15.75" customHeight="1">
      <c r="A3587" s="812">
        <v>43665.0</v>
      </c>
      <c r="B3587" s="813" t="s">
        <v>12661</v>
      </c>
      <c r="C3587" s="828" t="s">
        <v>2236</v>
      </c>
      <c r="D3587" s="829">
        <v>9.23</v>
      </c>
      <c r="E3587" s="830"/>
      <c r="F3587" s="830"/>
    </row>
    <row r="3588" ht="15.75" customHeight="1">
      <c r="A3588" s="812">
        <v>10966.0</v>
      </c>
      <c r="B3588" s="813" t="s">
        <v>12662</v>
      </c>
      <c r="C3588" s="828" t="s">
        <v>2236</v>
      </c>
      <c r="D3588" s="829">
        <v>9.8</v>
      </c>
      <c r="E3588" s="830"/>
      <c r="F3588" s="830"/>
    </row>
    <row r="3589" ht="15.75" customHeight="1">
      <c r="A3589" s="812">
        <v>43692.0</v>
      </c>
      <c r="B3589" s="813" t="s">
        <v>12663</v>
      </c>
      <c r="C3589" s="828" t="s">
        <v>2236</v>
      </c>
      <c r="D3589" s="829">
        <v>9.8</v>
      </c>
      <c r="E3589" s="830"/>
      <c r="F3589" s="830"/>
    </row>
    <row r="3590" ht="15.75" customHeight="1">
      <c r="A3590" s="812">
        <v>43083.0</v>
      </c>
      <c r="B3590" s="813" t="s">
        <v>12664</v>
      </c>
      <c r="C3590" s="828" t="s">
        <v>2236</v>
      </c>
      <c r="D3590" s="829">
        <v>9.3</v>
      </c>
      <c r="E3590" s="830"/>
      <c r="F3590" s="830"/>
    </row>
    <row r="3591" ht="15.75" customHeight="1">
      <c r="A3591" s="812">
        <v>40535.0</v>
      </c>
      <c r="B3591" s="813" t="s">
        <v>12665</v>
      </c>
      <c r="C3591" s="828" t="s">
        <v>2236</v>
      </c>
      <c r="D3591" s="829">
        <v>9.3</v>
      </c>
      <c r="E3591" s="830"/>
      <c r="F3591" s="830"/>
    </row>
    <row r="3592" ht="15.75" customHeight="1">
      <c r="A3592" s="812">
        <v>39427.0</v>
      </c>
      <c r="B3592" s="813" t="s">
        <v>12666</v>
      </c>
      <c r="C3592" s="828" t="s">
        <v>735</v>
      </c>
      <c r="D3592" s="829">
        <v>4.75</v>
      </c>
      <c r="E3592" s="830"/>
      <c r="F3592" s="830"/>
    </row>
    <row r="3593" ht="15.75" customHeight="1">
      <c r="A3593" s="812">
        <v>39424.0</v>
      </c>
      <c r="B3593" s="813" t="s">
        <v>12667</v>
      </c>
      <c r="C3593" s="828" t="s">
        <v>735</v>
      </c>
      <c r="D3593" s="829">
        <v>2.82</v>
      </c>
      <c r="E3593" s="830"/>
      <c r="F3593" s="830"/>
    </row>
    <row r="3594" ht="15.75" customHeight="1">
      <c r="A3594" s="812">
        <v>39425.0</v>
      </c>
      <c r="B3594" s="813" t="s">
        <v>12668</v>
      </c>
      <c r="C3594" s="828" t="s">
        <v>735</v>
      </c>
      <c r="D3594" s="829">
        <v>2.79</v>
      </c>
      <c r="E3594" s="830"/>
      <c r="F3594" s="830"/>
    </row>
    <row r="3595" ht="15.75" customHeight="1">
      <c r="A3595" s="812">
        <v>40664.0</v>
      </c>
      <c r="B3595" s="813" t="s">
        <v>12669</v>
      </c>
      <c r="C3595" s="828" t="s">
        <v>2236</v>
      </c>
      <c r="D3595" s="829">
        <v>19.09</v>
      </c>
      <c r="E3595" s="830"/>
      <c r="F3595" s="830"/>
    </row>
    <row r="3596" ht="15.75" customHeight="1">
      <c r="A3596" s="812">
        <v>34360.0</v>
      </c>
      <c r="B3596" s="813" t="s">
        <v>12670</v>
      </c>
      <c r="C3596" s="828" t="s">
        <v>2236</v>
      </c>
      <c r="D3596" s="829">
        <v>35.68</v>
      </c>
      <c r="E3596" s="830"/>
      <c r="F3596" s="830"/>
    </row>
    <row r="3597" ht="15.75" customHeight="1">
      <c r="A3597" s="812">
        <v>20259.0</v>
      </c>
      <c r="B3597" s="813" t="s">
        <v>12671</v>
      </c>
      <c r="C3597" s="828" t="s">
        <v>735</v>
      </c>
      <c r="D3597" s="829">
        <v>17.1</v>
      </c>
      <c r="E3597" s="830"/>
      <c r="F3597" s="830"/>
    </row>
    <row r="3598" ht="15.75" customHeight="1">
      <c r="A3598" s="812">
        <v>14077.0</v>
      </c>
      <c r="B3598" s="813" t="s">
        <v>12672</v>
      </c>
      <c r="C3598" s="828" t="s">
        <v>735</v>
      </c>
      <c r="D3598" s="829">
        <v>261.73</v>
      </c>
      <c r="E3598" s="830"/>
      <c r="F3598" s="830"/>
    </row>
    <row r="3599" ht="15.75" customHeight="1">
      <c r="A3599" s="812">
        <v>3678.0</v>
      </c>
      <c r="B3599" s="813" t="s">
        <v>12673</v>
      </c>
      <c r="C3599" s="828" t="s">
        <v>735</v>
      </c>
      <c r="D3599" s="829">
        <v>118.3</v>
      </c>
      <c r="E3599" s="830"/>
      <c r="F3599" s="830"/>
    </row>
    <row r="3600" ht="15.75" customHeight="1">
      <c r="A3600" s="812">
        <v>39418.0</v>
      </c>
      <c r="B3600" s="813" t="s">
        <v>12674</v>
      </c>
      <c r="C3600" s="828" t="s">
        <v>735</v>
      </c>
      <c r="D3600" s="829">
        <v>5.3</v>
      </c>
      <c r="E3600" s="830"/>
      <c r="F3600" s="830"/>
    </row>
    <row r="3601" ht="15.75" customHeight="1">
      <c r="A3601" s="812">
        <v>39419.0</v>
      </c>
      <c r="B3601" s="813" t="s">
        <v>12675</v>
      </c>
      <c r="C3601" s="828" t="s">
        <v>735</v>
      </c>
      <c r="D3601" s="829">
        <v>6.46</v>
      </c>
      <c r="E3601" s="830"/>
      <c r="F3601" s="830"/>
    </row>
    <row r="3602" ht="15.75" customHeight="1">
      <c r="A3602" s="812">
        <v>39420.0</v>
      </c>
      <c r="B3602" s="813" t="s">
        <v>12676</v>
      </c>
      <c r="C3602" s="828" t="s">
        <v>735</v>
      </c>
      <c r="D3602" s="829">
        <v>7.13</v>
      </c>
      <c r="E3602" s="830"/>
      <c r="F3602" s="830"/>
    </row>
    <row r="3603" ht="15.75" customHeight="1">
      <c r="A3603" s="812">
        <v>39571.0</v>
      </c>
      <c r="B3603" s="813" t="s">
        <v>12677</v>
      </c>
      <c r="C3603" s="828" t="s">
        <v>735</v>
      </c>
      <c r="D3603" s="829">
        <v>4.31</v>
      </c>
      <c r="E3603" s="830"/>
      <c r="F3603" s="830"/>
    </row>
    <row r="3604" ht="15.75" customHeight="1">
      <c r="A3604" s="812">
        <v>39421.0</v>
      </c>
      <c r="B3604" s="813" t="s">
        <v>12678</v>
      </c>
      <c r="C3604" s="828" t="s">
        <v>735</v>
      </c>
      <c r="D3604" s="829">
        <v>6.28</v>
      </c>
      <c r="E3604" s="830"/>
      <c r="F3604" s="830"/>
    </row>
    <row r="3605" ht="15.75" customHeight="1">
      <c r="A3605" s="812">
        <v>39422.0</v>
      </c>
      <c r="B3605" s="813" t="s">
        <v>12679</v>
      </c>
      <c r="C3605" s="828" t="s">
        <v>735</v>
      </c>
      <c r="D3605" s="829">
        <v>7.33</v>
      </c>
      <c r="E3605" s="830"/>
      <c r="F3605" s="830"/>
    </row>
    <row r="3606" ht="15.75" customHeight="1">
      <c r="A3606" s="812">
        <v>39423.0</v>
      </c>
      <c r="B3606" s="813" t="s">
        <v>12680</v>
      </c>
      <c r="C3606" s="828" t="s">
        <v>735</v>
      </c>
      <c r="D3606" s="829">
        <v>8.51</v>
      </c>
      <c r="E3606" s="830"/>
      <c r="F3606" s="830"/>
    </row>
    <row r="3607" ht="15.75" customHeight="1">
      <c r="A3607" s="812">
        <v>39426.0</v>
      </c>
      <c r="B3607" s="813" t="s">
        <v>12681</v>
      </c>
      <c r="C3607" s="828" t="s">
        <v>735</v>
      </c>
      <c r="D3607" s="829">
        <v>19.13</v>
      </c>
      <c r="E3607" s="830"/>
      <c r="F3607" s="830"/>
    </row>
    <row r="3608" ht="15.75" customHeight="1">
      <c r="A3608" s="812">
        <v>39429.0</v>
      </c>
      <c r="B3608" s="813" t="s">
        <v>12682</v>
      </c>
      <c r="C3608" s="828" t="s">
        <v>735</v>
      </c>
      <c r="D3608" s="829">
        <v>6.03</v>
      </c>
      <c r="E3608" s="830"/>
      <c r="F3608" s="830"/>
    </row>
    <row r="3609" ht="15.75" customHeight="1">
      <c r="A3609" s="812">
        <v>39428.0</v>
      </c>
      <c r="B3609" s="813" t="s">
        <v>12683</v>
      </c>
      <c r="C3609" s="828" t="s">
        <v>735</v>
      </c>
      <c r="D3609" s="829">
        <v>4.61</v>
      </c>
      <c r="E3609" s="830"/>
      <c r="F3609" s="830"/>
    </row>
    <row r="3610" ht="15.75" customHeight="1">
      <c r="A3610" s="812">
        <v>39572.0</v>
      </c>
      <c r="B3610" s="813" t="s">
        <v>12684</v>
      </c>
      <c r="C3610" s="828" t="s">
        <v>735</v>
      </c>
      <c r="D3610" s="829">
        <v>3.99</v>
      </c>
      <c r="E3610" s="830"/>
      <c r="F3610" s="830"/>
    </row>
    <row r="3611" ht="15.75" customHeight="1">
      <c r="A3611" s="812">
        <v>39570.0</v>
      </c>
      <c r="B3611" s="813" t="s">
        <v>12685</v>
      </c>
      <c r="C3611" s="828" t="s">
        <v>735</v>
      </c>
      <c r="D3611" s="829">
        <v>4.23</v>
      </c>
      <c r="E3611" s="830"/>
      <c r="F3611" s="830"/>
    </row>
    <row r="3612" ht="15.75" customHeight="1">
      <c r="A3612" s="812">
        <v>39569.0</v>
      </c>
      <c r="B3612" s="813" t="s">
        <v>12686</v>
      </c>
      <c r="C3612" s="828" t="s">
        <v>735</v>
      </c>
      <c r="D3612" s="829">
        <v>4.18</v>
      </c>
      <c r="E3612" s="830"/>
      <c r="F3612" s="830"/>
    </row>
    <row r="3613" ht="15.75" customHeight="1">
      <c r="A3613" s="812">
        <v>11552.0</v>
      </c>
      <c r="B3613" s="813" t="s">
        <v>12687</v>
      </c>
      <c r="C3613" s="828" t="s">
        <v>735</v>
      </c>
      <c r="D3613" s="829">
        <v>5.71</v>
      </c>
      <c r="E3613" s="830"/>
      <c r="F3613" s="830"/>
    </row>
    <row r="3614" ht="15.75" customHeight="1">
      <c r="A3614" s="812">
        <v>40598.0</v>
      </c>
      <c r="B3614" s="813" t="s">
        <v>12688</v>
      </c>
      <c r="C3614" s="828" t="s">
        <v>2236</v>
      </c>
      <c r="D3614" s="829">
        <v>9.07</v>
      </c>
      <c r="E3614" s="830"/>
      <c r="F3614" s="830"/>
    </row>
    <row r="3615" ht="15.75" customHeight="1">
      <c r="A3615" s="812">
        <v>39328.0</v>
      </c>
      <c r="B3615" s="813" t="s">
        <v>12689</v>
      </c>
      <c r="C3615" s="828" t="s">
        <v>735</v>
      </c>
      <c r="D3615" s="829">
        <v>4.32</v>
      </c>
      <c r="E3615" s="830"/>
      <c r="F3615" s="830"/>
    </row>
    <row r="3616" ht="15.75" customHeight="1">
      <c r="A3616" s="812">
        <v>39029.0</v>
      </c>
      <c r="B3616" s="813" t="s">
        <v>12690</v>
      </c>
      <c r="C3616" s="828" t="s">
        <v>735</v>
      </c>
      <c r="D3616" s="829">
        <v>13.51</v>
      </c>
      <c r="E3616" s="830"/>
      <c r="F3616" s="830"/>
    </row>
    <row r="3617" ht="15.75" customHeight="1">
      <c r="A3617" s="812">
        <v>39028.0</v>
      </c>
      <c r="B3617" s="813" t="s">
        <v>12691</v>
      </c>
      <c r="C3617" s="828" t="s">
        <v>735</v>
      </c>
      <c r="D3617" s="829">
        <v>7.86</v>
      </c>
      <c r="E3617" s="830"/>
      <c r="F3617" s="830"/>
    </row>
    <row r="3618" ht="15.75" customHeight="1">
      <c r="A3618" s="812">
        <v>38541.0</v>
      </c>
      <c r="B3618" s="813" t="s">
        <v>12692</v>
      </c>
      <c r="C3618" s="828" t="s">
        <v>826</v>
      </c>
      <c r="D3618" s="829">
        <v>2957006.55</v>
      </c>
      <c r="E3618" s="830"/>
      <c r="F3618" s="830"/>
    </row>
    <row r="3619" ht="15.75" customHeight="1">
      <c r="A3619" s="812">
        <v>38542.0</v>
      </c>
      <c r="B3619" s="813" t="s">
        <v>12693</v>
      </c>
      <c r="C3619" s="828" t="s">
        <v>826</v>
      </c>
      <c r="D3619" s="829">
        <v>4598026.28</v>
      </c>
      <c r="E3619" s="830"/>
      <c r="F3619" s="830"/>
    </row>
    <row r="3620" ht="15.75" customHeight="1">
      <c r="A3620" s="812">
        <v>38543.0</v>
      </c>
      <c r="B3620" s="813" t="s">
        <v>12694</v>
      </c>
      <c r="C3620" s="828" t="s">
        <v>826</v>
      </c>
      <c r="D3620" s="829">
        <v>1125723.71</v>
      </c>
      <c r="E3620" s="830"/>
      <c r="F3620" s="830"/>
    </row>
    <row r="3621" ht="15.75" customHeight="1">
      <c r="A3621" s="812">
        <v>40406.0</v>
      </c>
      <c r="B3621" s="813" t="s">
        <v>12695</v>
      </c>
      <c r="C3621" s="828" t="s">
        <v>826</v>
      </c>
      <c r="D3621" s="829">
        <v>57887.47</v>
      </c>
      <c r="E3621" s="830"/>
      <c r="F3621" s="830"/>
    </row>
    <row r="3622" ht="15.75" customHeight="1">
      <c r="A3622" s="812">
        <v>40789.0</v>
      </c>
      <c r="B3622" s="813" t="s">
        <v>12696</v>
      </c>
      <c r="C3622" s="828" t="s">
        <v>826</v>
      </c>
      <c r="D3622" s="829">
        <v>8342.17</v>
      </c>
      <c r="E3622" s="830"/>
      <c r="F3622" s="830"/>
    </row>
    <row r="3623" ht="15.75" customHeight="1">
      <c r="A3623" s="812">
        <v>40791.0</v>
      </c>
      <c r="B3623" s="813" t="s">
        <v>12697</v>
      </c>
      <c r="C3623" s="828" t="s">
        <v>826</v>
      </c>
      <c r="D3623" s="829">
        <v>26114.65</v>
      </c>
      <c r="E3623" s="830"/>
      <c r="F3623" s="830"/>
    </row>
    <row r="3624" ht="15.75" customHeight="1">
      <c r="A3624" s="812">
        <v>11651.0</v>
      </c>
      <c r="B3624" s="813" t="s">
        <v>12698</v>
      </c>
      <c r="C3624" s="828" t="s">
        <v>826</v>
      </c>
      <c r="D3624" s="829">
        <v>14282.47</v>
      </c>
      <c r="E3624" s="830"/>
      <c r="F3624" s="830"/>
    </row>
    <row r="3625" ht="15.75" customHeight="1">
      <c r="A3625" s="812">
        <v>42002.0</v>
      </c>
      <c r="B3625" s="813" t="s">
        <v>12699</v>
      </c>
      <c r="C3625" s="828" t="s">
        <v>826</v>
      </c>
      <c r="D3625" s="829">
        <v>964154.6</v>
      </c>
      <c r="E3625" s="830"/>
      <c r="F3625" s="830"/>
    </row>
    <row r="3626" ht="15.75" customHeight="1">
      <c r="A3626" s="812">
        <v>39012.0</v>
      </c>
      <c r="B3626" s="813" t="s">
        <v>12700</v>
      </c>
      <c r="C3626" s="828" t="s">
        <v>826</v>
      </c>
      <c r="D3626" s="829">
        <v>644341.09</v>
      </c>
      <c r="E3626" s="830"/>
      <c r="F3626" s="830"/>
    </row>
    <row r="3627" ht="15.75" customHeight="1">
      <c r="A3627" s="812">
        <v>40435.0</v>
      </c>
      <c r="B3627" s="813" t="s">
        <v>12701</v>
      </c>
      <c r="C3627" s="828" t="s">
        <v>826</v>
      </c>
      <c r="D3627" s="829">
        <v>617562.5</v>
      </c>
      <c r="E3627" s="830"/>
      <c r="F3627" s="830"/>
    </row>
    <row r="3628" ht="15.75" customHeight="1">
      <c r="A3628" s="812">
        <v>13617.0</v>
      </c>
      <c r="B3628" s="813" t="s">
        <v>12702</v>
      </c>
      <c r="C3628" s="828" t="s">
        <v>826</v>
      </c>
      <c r="D3628" s="829">
        <v>55511.79</v>
      </c>
      <c r="E3628" s="830"/>
      <c r="F3628" s="830"/>
    </row>
    <row r="3629" ht="15.75" customHeight="1">
      <c r="A3629" s="812">
        <v>5327.0</v>
      </c>
      <c r="B3629" s="813" t="s">
        <v>12703</v>
      </c>
      <c r="C3629" s="828" t="s">
        <v>2236</v>
      </c>
      <c r="D3629" s="829">
        <v>28.88</v>
      </c>
      <c r="E3629" s="830"/>
      <c r="F3629" s="830"/>
    </row>
    <row r="3630" ht="15.75" customHeight="1">
      <c r="A3630" s="812">
        <v>35274.0</v>
      </c>
      <c r="B3630" s="813" t="s">
        <v>12704</v>
      </c>
      <c r="C3630" s="828" t="s">
        <v>735</v>
      </c>
      <c r="D3630" s="829">
        <v>48.53</v>
      </c>
      <c r="E3630" s="830"/>
      <c r="F3630" s="830"/>
    </row>
    <row r="3631" ht="15.75" customHeight="1">
      <c r="A3631" s="812">
        <v>35275.0</v>
      </c>
      <c r="B3631" s="813" t="s">
        <v>12705</v>
      </c>
      <c r="C3631" s="828" t="s">
        <v>735</v>
      </c>
      <c r="D3631" s="829">
        <v>103.0</v>
      </c>
      <c r="E3631" s="830"/>
      <c r="F3631" s="830"/>
    </row>
    <row r="3632" ht="15.75" customHeight="1">
      <c r="A3632" s="812">
        <v>35276.0</v>
      </c>
      <c r="B3632" s="813" t="s">
        <v>12706</v>
      </c>
      <c r="C3632" s="828" t="s">
        <v>735</v>
      </c>
      <c r="D3632" s="829">
        <v>179.22</v>
      </c>
      <c r="E3632" s="830"/>
      <c r="F3632" s="830"/>
    </row>
    <row r="3633" ht="15.75" customHeight="1">
      <c r="A3633" s="812">
        <v>38386.0</v>
      </c>
      <c r="B3633" s="813" t="s">
        <v>12707</v>
      </c>
      <c r="C3633" s="828" t="s">
        <v>826</v>
      </c>
      <c r="D3633" s="829">
        <v>3.86</v>
      </c>
      <c r="E3633" s="830"/>
      <c r="F3633" s="830"/>
    </row>
    <row r="3634" ht="15.75" customHeight="1">
      <c r="A3634" s="812">
        <v>11091.0</v>
      </c>
      <c r="B3634" s="813" t="s">
        <v>12708</v>
      </c>
      <c r="C3634" s="828" t="s">
        <v>826</v>
      </c>
      <c r="D3634" s="829">
        <v>1.09</v>
      </c>
      <c r="E3634" s="830"/>
      <c r="F3634" s="830"/>
    </row>
    <row r="3635" ht="15.75" customHeight="1">
      <c r="A3635" s="812">
        <v>37586.0</v>
      </c>
      <c r="B3635" s="813" t="s">
        <v>12709</v>
      </c>
      <c r="C3635" s="828" t="s">
        <v>11311</v>
      </c>
      <c r="D3635" s="829">
        <v>44.64</v>
      </c>
      <c r="E3635" s="830"/>
      <c r="F3635" s="830"/>
    </row>
    <row r="3636" ht="15.75" customHeight="1">
      <c r="A3636" s="812">
        <v>37395.0</v>
      </c>
      <c r="B3636" s="813" t="s">
        <v>12710</v>
      </c>
      <c r="C3636" s="828" t="s">
        <v>11311</v>
      </c>
      <c r="D3636" s="829">
        <v>38.39</v>
      </c>
      <c r="E3636" s="830"/>
      <c r="F3636" s="830"/>
    </row>
    <row r="3637" ht="15.75" customHeight="1">
      <c r="A3637" s="812">
        <v>14147.0</v>
      </c>
      <c r="B3637" s="813" t="s">
        <v>12711</v>
      </c>
      <c r="C3637" s="828" t="s">
        <v>11311</v>
      </c>
      <c r="D3637" s="829">
        <v>50.92</v>
      </c>
      <c r="E3637" s="830"/>
      <c r="F3637" s="830"/>
    </row>
    <row r="3638" ht="15.75" customHeight="1">
      <c r="A3638" s="812">
        <v>37396.0</v>
      </c>
      <c r="B3638" s="813" t="s">
        <v>12712</v>
      </c>
      <c r="C3638" s="828" t="s">
        <v>11311</v>
      </c>
      <c r="D3638" s="829">
        <v>31.41</v>
      </c>
      <c r="E3638" s="830"/>
      <c r="F3638" s="830"/>
    </row>
    <row r="3639" ht="15.75" customHeight="1">
      <c r="A3639" s="812">
        <v>37397.0</v>
      </c>
      <c r="B3639" s="813" t="s">
        <v>12713</v>
      </c>
      <c r="C3639" s="828" t="s">
        <v>11311</v>
      </c>
      <c r="D3639" s="829">
        <v>32.9</v>
      </c>
      <c r="E3639" s="830"/>
      <c r="F3639" s="830"/>
    </row>
    <row r="3640" ht="15.75" customHeight="1">
      <c r="A3640" s="812">
        <v>43606.0</v>
      </c>
      <c r="B3640" s="813" t="s">
        <v>12714</v>
      </c>
      <c r="C3640" s="828" t="s">
        <v>826</v>
      </c>
      <c r="D3640" s="829">
        <v>6.84</v>
      </c>
      <c r="E3640" s="830"/>
      <c r="F3640" s="830"/>
    </row>
    <row r="3641" ht="15.75" customHeight="1">
      <c r="A3641" s="812">
        <v>444.0</v>
      </c>
      <c r="B3641" s="813" t="s">
        <v>12715</v>
      </c>
      <c r="C3641" s="828" t="s">
        <v>826</v>
      </c>
      <c r="D3641" s="829">
        <v>15.9</v>
      </c>
      <c r="E3641" s="830"/>
      <c r="F3641" s="830"/>
    </row>
    <row r="3642" ht="15.75" customHeight="1">
      <c r="A3642" s="812">
        <v>445.0</v>
      </c>
      <c r="B3642" s="813" t="s">
        <v>12716</v>
      </c>
      <c r="C3642" s="828" t="s">
        <v>826</v>
      </c>
      <c r="D3642" s="829">
        <v>21.77</v>
      </c>
      <c r="E3642" s="830"/>
      <c r="F3642" s="830"/>
    </row>
    <row r="3643" ht="15.75" customHeight="1">
      <c r="A3643" s="812">
        <v>4783.0</v>
      </c>
      <c r="B3643" s="813" t="s">
        <v>12717</v>
      </c>
      <c r="C3643" s="828" t="s">
        <v>621</v>
      </c>
      <c r="D3643" s="829">
        <v>16.54</v>
      </c>
      <c r="E3643" s="830"/>
      <c r="F3643" s="830"/>
    </row>
    <row r="3644" ht="15.75" customHeight="1">
      <c r="A3644" s="812">
        <v>41079.0</v>
      </c>
      <c r="B3644" s="813" t="s">
        <v>12718</v>
      </c>
      <c r="C3644" s="828" t="s">
        <v>9235</v>
      </c>
      <c r="D3644" s="829">
        <v>2910.11</v>
      </c>
      <c r="E3644" s="830"/>
      <c r="F3644" s="830"/>
    </row>
    <row r="3645" ht="15.75" customHeight="1">
      <c r="A3645" s="812">
        <v>12874.0</v>
      </c>
      <c r="B3645" s="813" t="s">
        <v>12719</v>
      </c>
      <c r="C3645" s="828" t="s">
        <v>621</v>
      </c>
      <c r="D3645" s="829">
        <v>16.98</v>
      </c>
      <c r="E3645" s="830"/>
      <c r="F3645" s="830"/>
    </row>
    <row r="3646" ht="15.75" customHeight="1">
      <c r="A3646" s="812">
        <v>41082.0</v>
      </c>
      <c r="B3646" s="813" t="s">
        <v>12720</v>
      </c>
      <c r="C3646" s="828" t="s">
        <v>9235</v>
      </c>
      <c r="D3646" s="829">
        <v>2989.16</v>
      </c>
      <c r="E3646" s="830"/>
      <c r="F3646" s="830"/>
    </row>
    <row r="3647" ht="15.75" customHeight="1">
      <c r="A3647" s="812">
        <v>4785.0</v>
      </c>
      <c r="B3647" s="813" t="s">
        <v>12721</v>
      </c>
      <c r="C3647" s="828" t="s">
        <v>621</v>
      </c>
      <c r="D3647" s="829">
        <v>17.78</v>
      </c>
      <c r="E3647" s="830"/>
      <c r="F3647" s="830"/>
    </row>
    <row r="3648" ht="15.75" customHeight="1">
      <c r="A3648" s="812">
        <v>41081.0</v>
      </c>
      <c r="B3648" s="813" t="s">
        <v>12722</v>
      </c>
      <c r="C3648" s="828" t="s">
        <v>9235</v>
      </c>
      <c r="D3648" s="829">
        <v>3130.13</v>
      </c>
      <c r="E3648" s="830"/>
      <c r="F3648" s="830"/>
    </row>
    <row r="3649" ht="15.75" customHeight="1">
      <c r="A3649" s="812">
        <v>4801.0</v>
      </c>
      <c r="B3649" s="813" t="s">
        <v>12723</v>
      </c>
      <c r="C3649" s="828" t="s">
        <v>1700</v>
      </c>
      <c r="D3649" s="829">
        <v>62.19</v>
      </c>
      <c r="E3649" s="830"/>
      <c r="F3649" s="830"/>
    </row>
    <row r="3650" ht="15.75" customHeight="1">
      <c r="A3650" s="812">
        <v>4794.0</v>
      </c>
      <c r="B3650" s="813" t="s">
        <v>12724</v>
      </c>
      <c r="C3650" s="828" t="s">
        <v>1700</v>
      </c>
      <c r="D3650" s="829">
        <v>283.26</v>
      </c>
      <c r="E3650" s="830"/>
      <c r="F3650" s="830"/>
    </row>
    <row r="3651" ht="15.75" customHeight="1">
      <c r="A3651" s="812">
        <v>4796.0</v>
      </c>
      <c r="B3651" s="813" t="s">
        <v>12725</v>
      </c>
      <c r="C3651" s="828" t="s">
        <v>1700</v>
      </c>
      <c r="D3651" s="829">
        <v>172.05</v>
      </c>
      <c r="E3651" s="830"/>
      <c r="F3651" s="830"/>
    </row>
    <row r="3652" ht="15.75" customHeight="1">
      <c r="A3652" s="812">
        <v>4800.0</v>
      </c>
      <c r="B3652" s="813" t="s">
        <v>12726</v>
      </c>
      <c r="C3652" s="828" t="s">
        <v>1700</v>
      </c>
      <c r="D3652" s="829">
        <v>47.31</v>
      </c>
      <c r="E3652" s="830"/>
      <c r="F3652" s="830"/>
    </row>
    <row r="3653" ht="15.75" customHeight="1">
      <c r="A3653" s="812">
        <v>4795.0</v>
      </c>
      <c r="B3653" s="813" t="s">
        <v>12727</v>
      </c>
      <c r="C3653" s="828" t="s">
        <v>1700</v>
      </c>
      <c r="D3653" s="829">
        <v>275.74</v>
      </c>
      <c r="E3653" s="830"/>
      <c r="F3653" s="830"/>
    </row>
    <row r="3654" ht="15.75" customHeight="1">
      <c r="A3654" s="812">
        <v>39694.0</v>
      </c>
      <c r="B3654" s="813" t="s">
        <v>12728</v>
      </c>
      <c r="C3654" s="828" t="s">
        <v>1700</v>
      </c>
      <c r="D3654" s="829">
        <v>328.27</v>
      </c>
      <c r="E3654" s="830"/>
      <c r="F3654" s="830"/>
    </row>
    <row r="3655" ht="15.75" customHeight="1">
      <c r="A3655" s="812">
        <v>1292.0</v>
      </c>
      <c r="B3655" s="813" t="s">
        <v>12729</v>
      </c>
      <c r="C3655" s="828" t="s">
        <v>1700</v>
      </c>
      <c r="D3655" s="829">
        <v>48.51</v>
      </c>
      <c r="E3655" s="830"/>
      <c r="F3655" s="830"/>
    </row>
    <row r="3656" ht="15.75" customHeight="1">
      <c r="A3656" s="812">
        <v>1287.0</v>
      </c>
      <c r="B3656" s="813" t="s">
        <v>12730</v>
      </c>
      <c r="C3656" s="828" t="s">
        <v>1700</v>
      </c>
      <c r="D3656" s="829">
        <v>23.8</v>
      </c>
      <c r="E3656" s="830"/>
      <c r="F3656" s="830"/>
    </row>
    <row r="3657" ht="15.75" customHeight="1">
      <c r="A3657" s="812">
        <v>1297.0</v>
      </c>
      <c r="B3657" s="813" t="s">
        <v>12731</v>
      </c>
      <c r="C3657" s="828" t="s">
        <v>1700</v>
      </c>
      <c r="D3657" s="829">
        <v>19.74</v>
      </c>
      <c r="E3657" s="830"/>
      <c r="F3657" s="830"/>
    </row>
    <row r="3658" ht="15.75" customHeight="1">
      <c r="A3658" s="812">
        <v>4786.0</v>
      </c>
      <c r="B3658" s="813" t="s">
        <v>12732</v>
      </c>
      <c r="C3658" s="828" t="s">
        <v>1700</v>
      </c>
      <c r="D3658" s="829">
        <v>83.0</v>
      </c>
      <c r="E3658" s="830"/>
      <c r="F3658" s="830"/>
    </row>
    <row r="3659" ht="15.75" customHeight="1">
      <c r="A3659" s="812">
        <v>10840.0</v>
      </c>
      <c r="B3659" s="813" t="s">
        <v>12733</v>
      </c>
      <c r="C3659" s="828" t="s">
        <v>1700</v>
      </c>
      <c r="D3659" s="829">
        <v>220.0</v>
      </c>
      <c r="E3659" s="830"/>
      <c r="F3659" s="830"/>
    </row>
    <row r="3660" ht="15.75" customHeight="1">
      <c r="A3660" s="812">
        <v>10841.0</v>
      </c>
      <c r="B3660" s="813" t="s">
        <v>12734</v>
      </c>
      <c r="C3660" s="828" t="s">
        <v>1700</v>
      </c>
      <c r="D3660" s="829">
        <v>166.03</v>
      </c>
      <c r="E3660" s="830"/>
      <c r="F3660" s="830"/>
    </row>
    <row r="3661" ht="15.75" customHeight="1">
      <c r="A3661" s="812">
        <v>25980.0</v>
      </c>
      <c r="B3661" s="813" t="s">
        <v>12735</v>
      </c>
      <c r="C3661" s="828" t="s">
        <v>1700</v>
      </c>
      <c r="D3661" s="829">
        <v>212.15</v>
      </c>
      <c r="E3661" s="830"/>
      <c r="F3661" s="830"/>
    </row>
    <row r="3662" ht="15.75" customHeight="1">
      <c r="A3662" s="812">
        <v>10842.0</v>
      </c>
      <c r="B3662" s="813" t="s">
        <v>12736</v>
      </c>
      <c r="C3662" s="828" t="s">
        <v>1700</v>
      </c>
      <c r="D3662" s="829">
        <v>239.83</v>
      </c>
      <c r="E3662" s="830"/>
      <c r="F3662" s="830"/>
    </row>
    <row r="3663" ht="15.75" customHeight="1">
      <c r="A3663" s="812">
        <v>21108.0</v>
      </c>
      <c r="B3663" s="813" t="s">
        <v>12737</v>
      </c>
      <c r="C3663" s="828" t="s">
        <v>1700</v>
      </c>
      <c r="D3663" s="829">
        <v>64.66</v>
      </c>
      <c r="E3663" s="830"/>
      <c r="F3663" s="830"/>
    </row>
    <row r="3664" ht="15.75" customHeight="1">
      <c r="A3664" s="812">
        <v>38180.0</v>
      </c>
      <c r="B3664" s="813" t="s">
        <v>12738</v>
      </c>
      <c r="C3664" s="828" t="s">
        <v>1700</v>
      </c>
      <c r="D3664" s="829">
        <v>138.52</v>
      </c>
      <c r="E3664" s="830"/>
      <c r="F3664" s="830"/>
    </row>
    <row r="3665" ht="15.75" customHeight="1">
      <c r="A3665" s="812">
        <v>40648.0</v>
      </c>
      <c r="B3665" s="813" t="s">
        <v>12739</v>
      </c>
      <c r="C3665" s="828" t="s">
        <v>1700</v>
      </c>
      <c r="D3665" s="829">
        <v>159.36</v>
      </c>
      <c r="E3665" s="830"/>
      <c r="F3665" s="830"/>
    </row>
    <row r="3666" ht="15.75" customHeight="1">
      <c r="A3666" s="812">
        <v>40649.0</v>
      </c>
      <c r="B3666" s="813" t="s">
        <v>12740</v>
      </c>
      <c r="C3666" s="828" t="s">
        <v>1700</v>
      </c>
      <c r="D3666" s="829">
        <v>92.82</v>
      </c>
      <c r="E3666" s="830"/>
      <c r="F3666" s="830"/>
    </row>
    <row r="3667" ht="15.75" customHeight="1">
      <c r="A3667" s="812">
        <v>40650.0</v>
      </c>
      <c r="B3667" s="813" t="s">
        <v>12741</v>
      </c>
      <c r="C3667" s="828" t="s">
        <v>1700</v>
      </c>
      <c r="D3667" s="829">
        <v>119.52</v>
      </c>
      <c r="E3667" s="830"/>
      <c r="F3667" s="830"/>
    </row>
    <row r="3668" ht="15.75" customHeight="1">
      <c r="A3668" s="812">
        <v>40651.0</v>
      </c>
      <c r="B3668" s="813" t="s">
        <v>12742</v>
      </c>
      <c r="C3668" s="828" t="s">
        <v>1700</v>
      </c>
      <c r="D3668" s="829">
        <v>220.44</v>
      </c>
      <c r="E3668" s="830"/>
      <c r="F3668" s="830"/>
    </row>
    <row r="3669" ht="15.75" customHeight="1">
      <c r="A3669" s="812">
        <v>40652.0</v>
      </c>
      <c r="B3669" s="813" t="s">
        <v>12743</v>
      </c>
      <c r="C3669" s="828" t="s">
        <v>1700</v>
      </c>
      <c r="D3669" s="829">
        <v>118.19</v>
      </c>
      <c r="E3669" s="830"/>
      <c r="F3669" s="830"/>
    </row>
    <row r="3670" ht="15.75" customHeight="1">
      <c r="A3670" s="812">
        <v>40647.0</v>
      </c>
      <c r="B3670" s="813" t="s">
        <v>12744</v>
      </c>
      <c r="C3670" s="828" t="s">
        <v>1700</v>
      </c>
      <c r="D3670" s="829">
        <v>130.14</v>
      </c>
      <c r="E3670" s="830"/>
      <c r="F3670" s="830"/>
    </row>
    <row r="3671" ht="15.75" customHeight="1">
      <c r="A3671" s="812">
        <v>40653.0</v>
      </c>
      <c r="B3671" s="813" t="s">
        <v>12745</v>
      </c>
      <c r="C3671" s="828" t="s">
        <v>1700</v>
      </c>
      <c r="D3671" s="829">
        <v>99.6</v>
      </c>
      <c r="E3671" s="830"/>
      <c r="F3671" s="830"/>
    </row>
    <row r="3672" ht="15.75" customHeight="1">
      <c r="A3672" s="812">
        <v>36178.0</v>
      </c>
      <c r="B3672" s="813" t="s">
        <v>12746</v>
      </c>
      <c r="C3672" s="828" t="s">
        <v>826</v>
      </c>
      <c r="D3672" s="829">
        <v>7.95</v>
      </c>
      <c r="E3672" s="830"/>
      <c r="F3672" s="830"/>
    </row>
    <row r="3673" ht="15.75" customHeight="1">
      <c r="A3673" s="812">
        <v>38195.0</v>
      </c>
      <c r="B3673" s="813" t="s">
        <v>12747</v>
      </c>
      <c r="C3673" s="828" t="s">
        <v>1700</v>
      </c>
      <c r="D3673" s="829">
        <v>76.37</v>
      </c>
      <c r="E3673" s="830"/>
      <c r="F3673" s="830"/>
    </row>
    <row r="3674" ht="15.75" customHeight="1">
      <c r="A3674" s="812">
        <v>38181.0</v>
      </c>
      <c r="B3674" s="813" t="s">
        <v>12748</v>
      </c>
      <c r="C3674" s="828" t="s">
        <v>1700</v>
      </c>
      <c r="D3674" s="829">
        <v>189.1</v>
      </c>
      <c r="E3674" s="830"/>
      <c r="F3674" s="830"/>
    </row>
    <row r="3675" ht="15.75" customHeight="1">
      <c r="A3675" s="812">
        <v>38182.0</v>
      </c>
      <c r="B3675" s="813" t="s">
        <v>12749</v>
      </c>
      <c r="C3675" s="828" t="s">
        <v>1700</v>
      </c>
      <c r="D3675" s="829">
        <v>180.13</v>
      </c>
      <c r="E3675" s="830"/>
      <c r="F3675" s="830"/>
    </row>
    <row r="3676" ht="15.75" customHeight="1">
      <c r="A3676" s="812">
        <v>38186.0</v>
      </c>
      <c r="B3676" s="813" t="s">
        <v>12750</v>
      </c>
      <c r="C3676" s="828" t="s">
        <v>1700</v>
      </c>
      <c r="D3676" s="829">
        <v>468.22</v>
      </c>
      <c r="E3676" s="830"/>
      <c r="F3676" s="830"/>
    </row>
    <row r="3677" ht="15.75" customHeight="1">
      <c r="A3677" s="812">
        <v>38185.0</v>
      </c>
      <c r="B3677" s="813" t="s">
        <v>12751</v>
      </c>
      <c r="C3677" s="828" t="s">
        <v>1700</v>
      </c>
      <c r="D3677" s="829">
        <v>416.88</v>
      </c>
      <c r="E3677" s="830"/>
      <c r="F3677" s="830"/>
    </row>
    <row r="3678" ht="15.75" customHeight="1">
      <c r="A3678" s="812">
        <v>40654.0</v>
      </c>
      <c r="B3678" s="813" t="s">
        <v>12752</v>
      </c>
      <c r="C3678" s="828" t="s">
        <v>1700</v>
      </c>
      <c r="D3678" s="829">
        <v>154.71</v>
      </c>
      <c r="E3678" s="830"/>
      <c r="F3678" s="830"/>
    </row>
    <row r="3679" ht="15.75" customHeight="1">
      <c r="A3679" s="812">
        <v>25981.0</v>
      </c>
      <c r="B3679" s="813" t="s">
        <v>12753</v>
      </c>
      <c r="C3679" s="828" t="s">
        <v>1700</v>
      </c>
      <c r="D3679" s="829">
        <v>175.26</v>
      </c>
      <c r="E3679" s="830"/>
      <c r="F3679" s="830"/>
    </row>
    <row r="3680" ht="15.75" customHeight="1">
      <c r="A3680" s="812">
        <v>4822.0</v>
      </c>
      <c r="B3680" s="813" t="s">
        <v>12754</v>
      </c>
      <c r="C3680" s="828" t="s">
        <v>1700</v>
      </c>
      <c r="D3680" s="829">
        <v>243.22</v>
      </c>
      <c r="E3680" s="830"/>
      <c r="F3680" s="830"/>
    </row>
    <row r="3681" ht="15.75" customHeight="1">
      <c r="A3681" s="812">
        <v>4818.0</v>
      </c>
      <c r="B3681" s="813" t="s">
        <v>12755</v>
      </c>
      <c r="C3681" s="828" t="s">
        <v>1700</v>
      </c>
      <c r="D3681" s="829">
        <v>250.0</v>
      </c>
      <c r="E3681" s="830"/>
      <c r="F3681" s="830"/>
    </row>
    <row r="3682" ht="15.75" customHeight="1">
      <c r="A3682" s="812">
        <v>39567.0</v>
      </c>
      <c r="B3682" s="813" t="s">
        <v>12756</v>
      </c>
      <c r="C3682" s="828" t="s">
        <v>1700</v>
      </c>
      <c r="D3682" s="829">
        <v>31.01</v>
      </c>
      <c r="E3682" s="830"/>
      <c r="F3682" s="830"/>
    </row>
    <row r="3683" ht="15.75" customHeight="1">
      <c r="A3683" s="812">
        <v>39566.0</v>
      </c>
      <c r="B3683" s="813" t="s">
        <v>12757</v>
      </c>
      <c r="C3683" s="828" t="s">
        <v>1700</v>
      </c>
      <c r="D3683" s="829">
        <v>35.81</v>
      </c>
      <c r="E3683" s="830"/>
      <c r="F3683" s="830"/>
    </row>
    <row r="3684" ht="15.75" customHeight="1">
      <c r="A3684" s="812">
        <v>39416.0</v>
      </c>
      <c r="B3684" s="813" t="s">
        <v>12758</v>
      </c>
      <c r="C3684" s="828" t="s">
        <v>1700</v>
      </c>
      <c r="D3684" s="829">
        <v>18.71</v>
      </c>
      <c r="E3684" s="830"/>
      <c r="F3684" s="830"/>
    </row>
    <row r="3685" ht="15.75" customHeight="1">
      <c r="A3685" s="812">
        <v>39417.0</v>
      </c>
      <c r="B3685" s="813" t="s">
        <v>12759</v>
      </c>
      <c r="C3685" s="828" t="s">
        <v>1700</v>
      </c>
      <c r="D3685" s="829">
        <v>19.61</v>
      </c>
      <c r="E3685" s="830"/>
      <c r="F3685" s="830"/>
    </row>
    <row r="3686" ht="15.75" customHeight="1">
      <c r="A3686" s="812">
        <v>39414.0</v>
      </c>
      <c r="B3686" s="813" t="s">
        <v>12760</v>
      </c>
      <c r="C3686" s="828" t="s">
        <v>1700</v>
      </c>
      <c r="D3686" s="829">
        <v>17.57</v>
      </c>
      <c r="E3686" s="830"/>
      <c r="F3686" s="830"/>
    </row>
    <row r="3687" ht="15.75" customHeight="1">
      <c r="A3687" s="812">
        <v>39415.0</v>
      </c>
      <c r="B3687" s="813" t="s">
        <v>12761</v>
      </c>
      <c r="C3687" s="828" t="s">
        <v>1700</v>
      </c>
      <c r="D3687" s="829">
        <v>18.62</v>
      </c>
      <c r="E3687" s="830"/>
      <c r="F3687" s="830"/>
    </row>
    <row r="3688" ht="15.75" customHeight="1">
      <c r="A3688" s="812">
        <v>39412.0</v>
      </c>
      <c r="B3688" s="813" t="s">
        <v>12762</v>
      </c>
      <c r="C3688" s="828" t="s">
        <v>1700</v>
      </c>
      <c r="D3688" s="829">
        <v>13.23</v>
      </c>
      <c r="E3688" s="830"/>
      <c r="F3688" s="830"/>
    </row>
    <row r="3689" ht="15.75" customHeight="1">
      <c r="A3689" s="812">
        <v>39413.0</v>
      </c>
      <c r="B3689" s="813" t="s">
        <v>12763</v>
      </c>
      <c r="C3689" s="828" t="s">
        <v>1700</v>
      </c>
      <c r="D3689" s="829">
        <v>13.1</v>
      </c>
      <c r="E3689" s="830"/>
      <c r="F3689" s="830"/>
    </row>
    <row r="3690" ht="15.75" customHeight="1">
      <c r="A3690" s="812">
        <v>11062.0</v>
      </c>
      <c r="B3690" s="813" t="s">
        <v>12764</v>
      </c>
      <c r="C3690" s="828" t="s">
        <v>1700</v>
      </c>
      <c r="D3690" s="829">
        <v>58.73</v>
      </c>
      <c r="E3690" s="830"/>
      <c r="F3690" s="830"/>
    </row>
    <row r="3691" ht="15.75" customHeight="1">
      <c r="A3691" s="812">
        <v>11063.0</v>
      </c>
      <c r="B3691" s="813" t="s">
        <v>12765</v>
      </c>
      <c r="C3691" s="828" t="s">
        <v>1700</v>
      </c>
      <c r="D3691" s="829">
        <v>56.86</v>
      </c>
      <c r="E3691" s="830"/>
      <c r="F3691" s="830"/>
    </row>
    <row r="3692" ht="15.75" customHeight="1">
      <c r="A3692" s="812">
        <v>13521.0</v>
      </c>
      <c r="B3692" s="813" t="s">
        <v>12766</v>
      </c>
      <c r="C3692" s="828" t="s">
        <v>826</v>
      </c>
      <c r="D3692" s="829">
        <v>92.4</v>
      </c>
      <c r="E3692" s="830"/>
      <c r="F3692" s="830"/>
    </row>
    <row r="3693" ht="15.75" customHeight="1">
      <c r="A3693" s="812">
        <v>10851.0</v>
      </c>
      <c r="B3693" s="813" t="s">
        <v>12767</v>
      </c>
      <c r="C3693" s="828" t="s">
        <v>826</v>
      </c>
      <c r="D3693" s="829">
        <v>48.94</v>
      </c>
      <c r="E3693" s="830"/>
      <c r="F3693" s="830"/>
    </row>
    <row r="3694" ht="15.75" customHeight="1">
      <c r="A3694" s="812">
        <v>39515.0</v>
      </c>
      <c r="B3694" s="813" t="s">
        <v>12768</v>
      </c>
      <c r="C3694" s="828" t="s">
        <v>826</v>
      </c>
      <c r="D3694" s="829">
        <v>49.36</v>
      </c>
      <c r="E3694" s="830"/>
      <c r="F3694" s="830"/>
    </row>
    <row r="3695" ht="15.75" customHeight="1">
      <c r="A3695" s="812">
        <v>39516.0</v>
      </c>
      <c r="B3695" s="813" t="s">
        <v>12769</v>
      </c>
      <c r="C3695" s="828" t="s">
        <v>826</v>
      </c>
      <c r="D3695" s="829">
        <v>41.61</v>
      </c>
      <c r="E3695" s="830"/>
      <c r="F3695" s="830"/>
    </row>
    <row r="3696" ht="15.75" customHeight="1">
      <c r="A3696" s="812">
        <v>39514.0</v>
      </c>
      <c r="B3696" s="813" t="s">
        <v>12770</v>
      </c>
      <c r="C3696" s="828" t="s">
        <v>826</v>
      </c>
      <c r="D3696" s="829">
        <v>25.89</v>
      </c>
      <c r="E3696" s="830"/>
      <c r="F3696" s="830"/>
    </row>
    <row r="3697" ht="15.75" customHeight="1">
      <c r="A3697" s="812">
        <v>4812.0</v>
      </c>
      <c r="B3697" s="813" t="s">
        <v>12771</v>
      </c>
      <c r="C3697" s="828" t="s">
        <v>1700</v>
      </c>
      <c r="D3697" s="829">
        <v>8.56</v>
      </c>
      <c r="E3697" s="830"/>
      <c r="F3697" s="830"/>
    </row>
    <row r="3698" ht="15.75" customHeight="1">
      <c r="A3698" s="812">
        <v>10849.0</v>
      </c>
      <c r="B3698" s="813" t="s">
        <v>12772</v>
      </c>
      <c r="C3698" s="828" t="s">
        <v>826</v>
      </c>
      <c r="D3698" s="829">
        <v>1344.01</v>
      </c>
      <c r="E3698" s="830"/>
      <c r="F3698" s="830"/>
    </row>
    <row r="3699" ht="15.75" customHeight="1">
      <c r="A3699" s="812">
        <v>10848.0</v>
      </c>
      <c r="B3699" s="813" t="s">
        <v>12773</v>
      </c>
      <c r="C3699" s="828" t="s">
        <v>826</v>
      </c>
      <c r="D3699" s="829">
        <v>844.2</v>
      </c>
      <c r="E3699" s="830"/>
      <c r="F3699" s="830"/>
    </row>
    <row r="3700" ht="15.75" customHeight="1">
      <c r="A3700" s="812">
        <v>4813.0</v>
      </c>
      <c r="B3700" s="813" t="s">
        <v>631</v>
      </c>
      <c r="C3700" s="828" t="s">
        <v>1700</v>
      </c>
      <c r="D3700" s="829">
        <v>280.0</v>
      </c>
      <c r="E3700" s="830"/>
      <c r="F3700" s="830"/>
    </row>
    <row r="3701" ht="15.75" customHeight="1">
      <c r="A3701" s="812">
        <v>37560.0</v>
      </c>
      <c r="B3701" s="813" t="s">
        <v>12774</v>
      </c>
      <c r="C3701" s="828" t="s">
        <v>826</v>
      </c>
      <c r="D3701" s="829">
        <v>24.6</v>
      </c>
      <c r="E3701" s="830"/>
      <c r="F3701" s="830"/>
    </row>
    <row r="3702" ht="15.75" customHeight="1">
      <c r="A3702" s="812">
        <v>37557.0</v>
      </c>
      <c r="B3702" s="813" t="s">
        <v>12775</v>
      </c>
      <c r="C3702" s="828" t="s">
        <v>826</v>
      </c>
      <c r="D3702" s="829">
        <v>7.47</v>
      </c>
      <c r="E3702" s="830"/>
      <c r="F3702" s="830"/>
    </row>
    <row r="3703" ht="15.75" customHeight="1">
      <c r="A3703" s="812">
        <v>37556.0</v>
      </c>
      <c r="B3703" s="813" t="s">
        <v>12776</v>
      </c>
      <c r="C3703" s="828" t="s">
        <v>826</v>
      </c>
      <c r="D3703" s="829">
        <v>14.45</v>
      </c>
      <c r="E3703" s="830"/>
      <c r="F3703" s="830"/>
    </row>
    <row r="3704" ht="15.75" customHeight="1">
      <c r="A3704" s="812">
        <v>37559.0</v>
      </c>
      <c r="B3704" s="813" t="s">
        <v>12777</v>
      </c>
      <c r="C3704" s="828" t="s">
        <v>826</v>
      </c>
      <c r="D3704" s="829">
        <v>17.73</v>
      </c>
      <c r="E3704" s="830"/>
      <c r="F3704" s="830"/>
    </row>
    <row r="3705" ht="15.75" customHeight="1">
      <c r="A3705" s="812">
        <v>37539.0</v>
      </c>
      <c r="B3705" s="813" t="s">
        <v>12778</v>
      </c>
      <c r="C3705" s="828" t="s">
        <v>826</v>
      </c>
      <c r="D3705" s="829">
        <v>12.5</v>
      </c>
      <c r="E3705" s="830"/>
      <c r="F3705" s="830"/>
    </row>
    <row r="3706" ht="15.75" customHeight="1">
      <c r="A3706" s="812">
        <v>37558.0</v>
      </c>
      <c r="B3706" s="813" t="s">
        <v>12779</v>
      </c>
      <c r="C3706" s="828" t="s">
        <v>826</v>
      </c>
      <c r="D3706" s="829">
        <v>23.3</v>
      </c>
      <c r="E3706" s="830"/>
      <c r="F3706" s="830"/>
    </row>
    <row r="3707" ht="15.75" customHeight="1">
      <c r="A3707" s="812">
        <v>34723.0</v>
      </c>
      <c r="B3707" s="813" t="s">
        <v>12780</v>
      </c>
      <c r="C3707" s="828" t="s">
        <v>1700</v>
      </c>
      <c r="D3707" s="829">
        <v>646.8</v>
      </c>
      <c r="E3707" s="830"/>
      <c r="F3707" s="830"/>
    </row>
    <row r="3708" ht="15.75" customHeight="1">
      <c r="A3708" s="812">
        <v>34721.0</v>
      </c>
      <c r="B3708" s="813" t="s">
        <v>12781</v>
      </c>
      <c r="C3708" s="828" t="s">
        <v>1700</v>
      </c>
      <c r="D3708" s="829">
        <v>806.4</v>
      </c>
      <c r="E3708" s="830"/>
      <c r="F3708" s="830"/>
    </row>
    <row r="3709" ht="15.75" customHeight="1">
      <c r="A3709" s="812">
        <v>4309.0</v>
      </c>
      <c r="B3709" s="813" t="s">
        <v>12782</v>
      </c>
      <c r="C3709" s="828" t="s">
        <v>826</v>
      </c>
      <c r="D3709" s="829">
        <v>4.92</v>
      </c>
      <c r="E3709" s="830"/>
      <c r="F3709" s="830"/>
    </row>
    <row r="3710" ht="15.75" customHeight="1">
      <c r="A3710" s="812">
        <v>4307.0</v>
      </c>
      <c r="B3710" s="813" t="s">
        <v>12783</v>
      </c>
      <c r="C3710" s="828" t="s">
        <v>826</v>
      </c>
      <c r="D3710" s="829">
        <v>8.42</v>
      </c>
      <c r="E3710" s="830"/>
      <c r="F3710" s="830"/>
    </row>
    <row r="3711" ht="15.75" customHeight="1">
      <c r="A3711" s="812">
        <v>10850.0</v>
      </c>
      <c r="B3711" s="813" t="s">
        <v>12784</v>
      </c>
      <c r="C3711" s="828" t="s">
        <v>826</v>
      </c>
      <c r="D3711" s="829">
        <v>42.0</v>
      </c>
      <c r="E3711" s="830"/>
      <c r="F3711" s="830"/>
    </row>
    <row r="3712" ht="15.75" customHeight="1">
      <c r="A3712" s="812">
        <v>42438.0</v>
      </c>
      <c r="B3712" s="813" t="s">
        <v>12785</v>
      </c>
      <c r="C3712" s="828" t="s">
        <v>826</v>
      </c>
      <c r="D3712" s="829">
        <v>1749.2</v>
      </c>
      <c r="E3712" s="830"/>
      <c r="F3712" s="830"/>
    </row>
    <row r="3713" ht="15.75" customHeight="1">
      <c r="A3713" s="812">
        <v>4792.0</v>
      </c>
      <c r="B3713" s="813" t="s">
        <v>12786</v>
      </c>
      <c r="C3713" s="828" t="s">
        <v>1700</v>
      </c>
      <c r="D3713" s="829">
        <v>132.97</v>
      </c>
      <c r="E3713" s="830"/>
      <c r="F3713" s="830"/>
    </row>
    <row r="3714" ht="15.75" customHeight="1">
      <c r="A3714" s="812">
        <v>4790.0</v>
      </c>
      <c r="B3714" s="813" t="s">
        <v>12787</v>
      </c>
      <c r="C3714" s="828" t="s">
        <v>1700</v>
      </c>
      <c r="D3714" s="829">
        <v>79.95</v>
      </c>
      <c r="E3714" s="830"/>
      <c r="F3714" s="830"/>
    </row>
    <row r="3715" ht="15.75" customHeight="1">
      <c r="A3715" s="812">
        <v>40671.0</v>
      </c>
      <c r="B3715" s="813" t="s">
        <v>12788</v>
      </c>
      <c r="C3715" s="828" t="s">
        <v>1700</v>
      </c>
      <c r="D3715" s="829">
        <v>52.2</v>
      </c>
      <c r="E3715" s="830"/>
      <c r="F3715" s="830"/>
    </row>
    <row r="3716" ht="15.75" customHeight="1">
      <c r="A3716" s="812">
        <v>7552.0</v>
      </c>
      <c r="B3716" s="813" t="s">
        <v>12789</v>
      </c>
      <c r="C3716" s="828" t="s">
        <v>826</v>
      </c>
      <c r="D3716" s="829">
        <v>16.67</v>
      </c>
      <c r="E3716" s="830"/>
      <c r="F3716" s="830"/>
    </row>
    <row r="3717" ht="15.75" customHeight="1">
      <c r="A3717" s="812">
        <v>4893.0</v>
      </c>
      <c r="B3717" s="813" t="s">
        <v>12790</v>
      </c>
      <c r="C3717" s="828" t="s">
        <v>826</v>
      </c>
      <c r="D3717" s="829">
        <v>11.0</v>
      </c>
      <c r="E3717" s="830"/>
      <c r="F3717" s="830"/>
    </row>
    <row r="3718" ht="15.75" customHeight="1">
      <c r="A3718" s="812">
        <v>4894.0</v>
      </c>
      <c r="B3718" s="813" t="s">
        <v>12791</v>
      </c>
      <c r="C3718" s="828" t="s">
        <v>826</v>
      </c>
      <c r="D3718" s="829">
        <v>9.44</v>
      </c>
      <c r="E3718" s="830"/>
      <c r="F3718" s="830"/>
    </row>
    <row r="3719" ht="15.75" customHeight="1">
      <c r="A3719" s="812">
        <v>4890.0</v>
      </c>
      <c r="B3719" s="813" t="s">
        <v>12792</v>
      </c>
      <c r="C3719" s="828" t="s">
        <v>826</v>
      </c>
      <c r="D3719" s="829">
        <v>6.04</v>
      </c>
      <c r="E3719" s="830"/>
      <c r="F3719" s="830"/>
    </row>
    <row r="3720" ht="15.75" customHeight="1">
      <c r="A3720" s="812">
        <v>4888.0</v>
      </c>
      <c r="B3720" s="813" t="s">
        <v>12793</v>
      </c>
      <c r="C3720" s="828" t="s">
        <v>826</v>
      </c>
      <c r="D3720" s="829">
        <v>3.21</v>
      </c>
      <c r="E3720" s="830"/>
      <c r="F3720" s="830"/>
    </row>
    <row r="3721" ht="15.75" customHeight="1">
      <c r="A3721" s="812">
        <v>12411.0</v>
      </c>
      <c r="B3721" s="813" t="s">
        <v>12794</v>
      </c>
      <c r="C3721" s="828" t="s">
        <v>826</v>
      </c>
      <c r="D3721" s="829">
        <v>32.54</v>
      </c>
      <c r="E3721" s="830"/>
      <c r="F3721" s="830"/>
    </row>
    <row r="3722" ht="15.75" customHeight="1">
      <c r="A3722" s="812">
        <v>4891.0</v>
      </c>
      <c r="B3722" s="813" t="s">
        <v>12795</v>
      </c>
      <c r="C3722" s="828" t="s">
        <v>826</v>
      </c>
      <c r="D3722" s="829">
        <v>16.27</v>
      </c>
      <c r="E3722" s="830"/>
      <c r="F3722" s="830"/>
    </row>
    <row r="3723" ht="15.75" customHeight="1">
      <c r="A3723" s="812">
        <v>4892.0</v>
      </c>
      <c r="B3723" s="813" t="s">
        <v>12796</v>
      </c>
      <c r="C3723" s="828" t="s">
        <v>826</v>
      </c>
      <c r="D3723" s="829">
        <v>45.56</v>
      </c>
      <c r="E3723" s="830"/>
      <c r="F3723" s="830"/>
    </row>
    <row r="3724" ht="15.75" customHeight="1">
      <c r="A3724" s="812">
        <v>4889.0</v>
      </c>
      <c r="B3724" s="813" t="s">
        <v>12797</v>
      </c>
      <c r="C3724" s="828" t="s">
        <v>826</v>
      </c>
      <c r="D3724" s="829">
        <v>4.35</v>
      </c>
      <c r="E3724" s="830"/>
      <c r="F3724" s="830"/>
    </row>
    <row r="3725" ht="15.75" customHeight="1">
      <c r="A3725" s="812">
        <v>12412.0</v>
      </c>
      <c r="B3725" s="813" t="s">
        <v>12798</v>
      </c>
      <c r="C3725" s="828" t="s">
        <v>826</v>
      </c>
      <c r="D3725" s="829">
        <v>84.68</v>
      </c>
      <c r="E3725" s="830"/>
      <c r="F3725" s="830"/>
    </row>
    <row r="3726" ht="15.75" customHeight="1">
      <c r="A3726" s="812">
        <v>11073.0</v>
      </c>
      <c r="B3726" s="813" t="s">
        <v>12799</v>
      </c>
      <c r="C3726" s="828" t="s">
        <v>826</v>
      </c>
      <c r="D3726" s="829">
        <v>5.28</v>
      </c>
      <c r="E3726" s="830"/>
      <c r="F3726" s="830"/>
    </row>
    <row r="3727" ht="15.75" customHeight="1">
      <c r="A3727" s="812">
        <v>11071.0</v>
      </c>
      <c r="B3727" s="813" t="s">
        <v>12800</v>
      </c>
      <c r="C3727" s="828" t="s">
        <v>826</v>
      </c>
      <c r="D3727" s="829">
        <v>8.56</v>
      </c>
      <c r="E3727" s="830"/>
      <c r="F3727" s="830"/>
    </row>
    <row r="3728" ht="15.75" customHeight="1">
      <c r="A3728" s="812">
        <v>11072.0</v>
      </c>
      <c r="B3728" s="813" t="s">
        <v>12801</v>
      </c>
      <c r="C3728" s="828" t="s">
        <v>826</v>
      </c>
      <c r="D3728" s="829">
        <v>2.99</v>
      </c>
      <c r="E3728" s="830"/>
      <c r="F3728" s="830"/>
    </row>
    <row r="3729" ht="15.75" customHeight="1">
      <c r="A3729" s="812">
        <v>4895.0</v>
      </c>
      <c r="B3729" s="813" t="s">
        <v>12802</v>
      </c>
      <c r="C3729" s="828" t="s">
        <v>826</v>
      </c>
      <c r="D3729" s="829">
        <v>0.59</v>
      </c>
      <c r="E3729" s="830"/>
      <c r="F3729" s="830"/>
    </row>
    <row r="3730" ht="15.75" customHeight="1">
      <c r="A3730" s="812">
        <v>4907.0</v>
      </c>
      <c r="B3730" s="813" t="s">
        <v>12803</v>
      </c>
      <c r="C3730" s="828" t="s">
        <v>826</v>
      </c>
      <c r="D3730" s="829">
        <v>29.88</v>
      </c>
      <c r="E3730" s="830"/>
      <c r="F3730" s="830"/>
    </row>
    <row r="3731" ht="15.75" customHeight="1">
      <c r="A3731" s="812">
        <v>4902.0</v>
      </c>
      <c r="B3731" s="813" t="s">
        <v>12804</v>
      </c>
      <c r="C3731" s="828" t="s">
        <v>826</v>
      </c>
      <c r="D3731" s="829">
        <v>67.64</v>
      </c>
      <c r="E3731" s="830"/>
      <c r="F3731" s="830"/>
    </row>
    <row r="3732" ht="15.75" customHeight="1">
      <c r="A3732" s="812">
        <v>4908.0</v>
      </c>
      <c r="B3732" s="813" t="s">
        <v>12805</v>
      </c>
      <c r="C3732" s="828" t="s">
        <v>826</v>
      </c>
      <c r="D3732" s="829">
        <v>137.35</v>
      </c>
      <c r="E3732" s="830"/>
      <c r="F3732" s="830"/>
    </row>
    <row r="3733" ht="15.75" customHeight="1">
      <c r="A3733" s="812">
        <v>4909.0</v>
      </c>
      <c r="B3733" s="813" t="s">
        <v>12806</v>
      </c>
      <c r="C3733" s="828" t="s">
        <v>826</v>
      </c>
      <c r="D3733" s="829">
        <v>265.26</v>
      </c>
      <c r="E3733" s="830"/>
      <c r="F3733" s="830"/>
    </row>
    <row r="3734" ht="15.75" customHeight="1">
      <c r="A3734" s="812">
        <v>4903.0</v>
      </c>
      <c r="B3734" s="813" t="s">
        <v>12807</v>
      </c>
      <c r="C3734" s="828" t="s">
        <v>826</v>
      </c>
      <c r="D3734" s="829">
        <v>779.96</v>
      </c>
      <c r="E3734" s="830"/>
      <c r="F3734" s="830"/>
    </row>
    <row r="3735" ht="15.75" customHeight="1">
      <c r="A3735" s="812">
        <v>4897.0</v>
      </c>
      <c r="B3735" s="813" t="s">
        <v>12808</v>
      </c>
      <c r="C3735" s="828" t="s">
        <v>826</v>
      </c>
      <c r="D3735" s="829">
        <v>2.52</v>
      </c>
      <c r="E3735" s="830"/>
      <c r="F3735" s="830"/>
    </row>
    <row r="3736" ht="15.75" customHeight="1">
      <c r="A3736" s="812">
        <v>4896.0</v>
      </c>
      <c r="B3736" s="813" t="s">
        <v>12809</v>
      </c>
      <c r="C3736" s="828" t="s">
        <v>826</v>
      </c>
      <c r="D3736" s="829">
        <v>0.9</v>
      </c>
      <c r="E3736" s="830"/>
      <c r="F3736" s="830"/>
    </row>
    <row r="3737" ht="15.75" customHeight="1">
      <c r="A3737" s="812">
        <v>4900.0</v>
      </c>
      <c r="B3737" s="813" t="s">
        <v>12810</v>
      </c>
      <c r="C3737" s="828" t="s">
        <v>826</v>
      </c>
      <c r="D3737" s="829">
        <v>7.51</v>
      </c>
      <c r="E3737" s="830"/>
      <c r="F3737" s="830"/>
    </row>
    <row r="3738" ht="15.75" customHeight="1">
      <c r="A3738" s="812">
        <v>4898.0</v>
      </c>
      <c r="B3738" s="813" t="s">
        <v>12811</v>
      </c>
      <c r="C3738" s="828" t="s">
        <v>826</v>
      </c>
      <c r="D3738" s="829">
        <v>2.81</v>
      </c>
      <c r="E3738" s="830"/>
      <c r="F3738" s="830"/>
    </row>
    <row r="3739" ht="15.75" customHeight="1">
      <c r="A3739" s="812">
        <v>4899.0</v>
      </c>
      <c r="B3739" s="813" t="s">
        <v>12812</v>
      </c>
      <c r="C3739" s="828" t="s">
        <v>826</v>
      </c>
      <c r="D3739" s="829">
        <v>10.31</v>
      </c>
      <c r="E3739" s="830"/>
      <c r="F3739" s="830"/>
    </row>
    <row r="3740" ht="15.75" customHeight="1">
      <c r="A3740" s="812">
        <v>11096.0</v>
      </c>
      <c r="B3740" s="813" t="s">
        <v>12813</v>
      </c>
      <c r="C3740" s="828" t="s">
        <v>2236</v>
      </c>
      <c r="D3740" s="829">
        <v>0.24</v>
      </c>
      <c r="E3740" s="830"/>
      <c r="F3740" s="830"/>
    </row>
    <row r="3741" ht="15.75" customHeight="1">
      <c r="A3741" s="812">
        <v>4741.0</v>
      </c>
      <c r="B3741" s="813" t="s">
        <v>12814</v>
      </c>
      <c r="C3741" s="828" t="s">
        <v>1756</v>
      </c>
      <c r="D3741" s="829">
        <v>44.3</v>
      </c>
      <c r="E3741" s="830"/>
      <c r="F3741" s="830"/>
    </row>
    <row r="3742" ht="15.75" customHeight="1">
      <c r="A3742" s="812">
        <v>4752.0</v>
      </c>
      <c r="B3742" s="813" t="s">
        <v>12815</v>
      </c>
      <c r="C3742" s="828" t="s">
        <v>621</v>
      </c>
      <c r="D3742" s="829">
        <v>12.58</v>
      </c>
      <c r="E3742" s="830"/>
      <c r="F3742" s="830"/>
    </row>
    <row r="3743" ht="15.75" customHeight="1">
      <c r="A3743" s="812">
        <v>41091.0</v>
      </c>
      <c r="B3743" s="813" t="s">
        <v>12816</v>
      </c>
      <c r="C3743" s="828" t="s">
        <v>9235</v>
      </c>
      <c r="D3743" s="829">
        <v>2217.54</v>
      </c>
      <c r="E3743" s="830"/>
      <c r="F3743" s="830"/>
    </row>
    <row r="3744" ht="15.75" customHeight="1">
      <c r="A3744" s="812">
        <v>13954.0</v>
      </c>
      <c r="B3744" s="813" t="s">
        <v>12817</v>
      </c>
      <c r="C3744" s="828" t="s">
        <v>826</v>
      </c>
      <c r="D3744" s="829">
        <v>6328.18</v>
      </c>
      <c r="E3744" s="830"/>
      <c r="F3744" s="830"/>
    </row>
    <row r="3745" ht="15.75" customHeight="1">
      <c r="A3745" s="812">
        <v>3411.0</v>
      </c>
      <c r="B3745" s="813" t="s">
        <v>12818</v>
      </c>
      <c r="C3745" s="828" t="s">
        <v>2236</v>
      </c>
      <c r="D3745" s="829">
        <v>44.14</v>
      </c>
      <c r="E3745" s="830"/>
      <c r="F3745" s="830"/>
    </row>
    <row r="3746" ht="15.75" customHeight="1">
      <c r="A3746" s="812">
        <v>39995.0</v>
      </c>
      <c r="B3746" s="813" t="s">
        <v>12819</v>
      </c>
      <c r="C3746" s="828" t="s">
        <v>1756</v>
      </c>
      <c r="D3746" s="829">
        <v>339.59</v>
      </c>
      <c r="E3746" s="830"/>
      <c r="F3746" s="830"/>
    </row>
    <row r="3747" ht="15.75" customHeight="1">
      <c r="A3747" s="812">
        <v>11615.0</v>
      </c>
      <c r="B3747" s="813" t="s">
        <v>12820</v>
      </c>
      <c r="C3747" s="828" t="s">
        <v>1700</v>
      </c>
      <c r="D3747" s="829">
        <v>2.88</v>
      </c>
      <c r="E3747" s="830"/>
      <c r="F3747" s="830"/>
    </row>
    <row r="3748" ht="15.75" customHeight="1">
      <c r="A3748" s="812">
        <v>3408.0</v>
      </c>
      <c r="B3748" s="813" t="s">
        <v>12821</v>
      </c>
      <c r="C3748" s="828" t="s">
        <v>1700</v>
      </c>
      <c r="D3748" s="829">
        <v>7.65</v>
      </c>
      <c r="E3748" s="830"/>
      <c r="F3748" s="830"/>
    </row>
    <row r="3749" ht="15.75" customHeight="1">
      <c r="A3749" s="812">
        <v>3409.0</v>
      </c>
      <c r="B3749" s="813" t="s">
        <v>12822</v>
      </c>
      <c r="C3749" s="828" t="s">
        <v>1700</v>
      </c>
      <c r="D3749" s="829">
        <v>19.12</v>
      </c>
      <c r="E3749" s="830"/>
      <c r="F3749" s="830"/>
    </row>
    <row r="3750" ht="15.75" customHeight="1">
      <c r="A3750" s="812">
        <v>11427.0</v>
      </c>
      <c r="B3750" s="813" t="s">
        <v>12823</v>
      </c>
      <c r="C3750" s="828" t="s">
        <v>2236</v>
      </c>
      <c r="D3750" s="829">
        <v>76.66</v>
      </c>
      <c r="E3750" s="830"/>
      <c r="F3750" s="830"/>
    </row>
    <row r="3751" ht="15.75" customHeight="1">
      <c r="A3751" s="812">
        <v>4491.0</v>
      </c>
      <c r="B3751" s="813" t="s">
        <v>12824</v>
      </c>
      <c r="C3751" s="828" t="s">
        <v>735</v>
      </c>
      <c r="D3751" s="829">
        <v>4.67</v>
      </c>
      <c r="E3751" s="830"/>
      <c r="F3751" s="830"/>
    </row>
    <row r="3752" ht="15.75" customHeight="1">
      <c r="A3752" s="812">
        <v>2745.0</v>
      </c>
      <c r="B3752" s="813" t="s">
        <v>12825</v>
      </c>
      <c r="C3752" s="828" t="s">
        <v>735</v>
      </c>
      <c r="D3752" s="829">
        <v>3.18</v>
      </c>
      <c r="E3752" s="830"/>
      <c r="F3752" s="830"/>
    </row>
    <row r="3753" ht="15.75" customHeight="1">
      <c r="A3753" s="812">
        <v>14439.0</v>
      </c>
      <c r="B3753" s="813" t="s">
        <v>12826</v>
      </c>
      <c r="C3753" s="828" t="s">
        <v>735</v>
      </c>
      <c r="D3753" s="829">
        <v>3.94</v>
      </c>
      <c r="E3753" s="830"/>
      <c r="F3753" s="830"/>
    </row>
    <row r="3754" ht="15.75" customHeight="1">
      <c r="A3754" s="812">
        <v>26022.0</v>
      </c>
      <c r="B3754" s="813" t="s">
        <v>12827</v>
      </c>
      <c r="C3754" s="828" t="s">
        <v>826</v>
      </c>
      <c r="D3754" s="829">
        <v>160.35</v>
      </c>
      <c r="E3754" s="830"/>
      <c r="F3754" s="830"/>
    </row>
    <row r="3755" ht="15.75" customHeight="1">
      <c r="A3755" s="812">
        <v>421.0</v>
      </c>
      <c r="B3755" s="813" t="s">
        <v>12828</v>
      </c>
      <c r="C3755" s="828" t="s">
        <v>826</v>
      </c>
      <c r="D3755" s="829">
        <v>11.67</v>
      </c>
      <c r="E3755" s="830"/>
      <c r="F3755" s="830"/>
    </row>
    <row r="3756" ht="15.75" customHeight="1">
      <c r="A3756" s="812">
        <v>12362.0</v>
      </c>
      <c r="B3756" s="813" t="s">
        <v>12829</v>
      </c>
      <c r="C3756" s="828" t="s">
        <v>826</v>
      </c>
      <c r="D3756" s="829">
        <v>8.64</v>
      </c>
      <c r="E3756" s="830"/>
      <c r="F3756" s="830"/>
    </row>
    <row r="3757" ht="15.75" customHeight="1">
      <c r="A3757" s="812">
        <v>14148.0</v>
      </c>
      <c r="B3757" s="813" t="s">
        <v>12830</v>
      </c>
      <c r="C3757" s="828" t="s">
        <v>826</v>
      </c>
      <c r="D3757" s="829">
        <v>0.86</v>
      </c>
      <c r="E3757" s="830"/>
      <c r="F3757" s="830"/>
    </row>
    <row r="3758" ht="15.75" customHeight="1">
      <c r="A3758" s="812">
        <v>4341.0</v>
      </c>
      <c r="B3758" s="813" t="s">
        <v>12831</v>
      </c>
      <c r="C3758" s="828" t="s">
        <v>826</v>
      </c>
      <c r="D3758" s="829">
        <v>0.77</v>
      </c>
      <c r="E3758" s="830"/>
      <c r="F3758" s="830"/>
    </row>
    <row r="3759" ht="15.75" customHeight="1">
      <c r="A3759" s="812">
        <v>4337.0</v>
      </c>
      <c r="B3759" s="813" t="s">
        <v>12832</v>
      </c>
      <c r="C3759" s="828" t="s">
        <v>826</v>
      </c>
      <c r="D3759" s="829">
        <v>1.95</v>
      </c>
      <c r="E3759" s="830"/>
      <c r="F3759" s="830"/>
    </row>
    <row r="3760" ht="15.75" customHeight="1">
      <c r="A3760" s="812">
        <v>11971.0</v>
      </c>
      <c r="B3760" s="813" t="s">
        <v>12833</v>
      </c>
      <c r="C3760" s="828" t="s">
        <v>826</v>
      </c>
      <c r="D3760" s="829">
        <v>3.22</v>
      </c>
      <c r="E3760" s="830"/>
      <c r="F3760" s="830"/>
    </row>
    <row r="3761" ht="15.75" customHeight="1">
      <c r="A3761" s="812">
        <v>4339.0</v>
      </c>
      <c r="B3761" s="813" t="s">
        <v>12834</v>
      </c>
      <c r="C3761" s="828" t="s">
        <v>826</v>
      </c>
      <c r="D3761" s="829">
        <v>0.41</v>
      </c>
      <c r="E3761" s="830"/>
      <c r="F3761" s="830"/>
    </row>
    <row r="3762" ht="15.75" customHeight="1">
      <c r="A3762" s="812">
        <v>39997.0</v>
      </c>
      <c r="B3762" s="813" t="s">
        <v>12835</v>
      </c>
      <c r="C3762" s="828" t="s">
        <v>826</v>
      </c>
      <c r="D3762" s="829">
        <v>0.23</v>
      </c>
      <c r="E3762" s="830"/>
      <c r="F3762" s="830"/>
    </row>
    <row r="3763" ht="15.75" customHeight="1">
      <c r="A3763" s="812">
        <v>4342.0</v>
      </c>
      <c r="B3763" s="813" t="s">
        <v>12836</v>
      </c>
      <c r="C3763" s="828" t="s">
        <v>826</v>
      </c>
      <c r="D3763" s="829">
        <v>0.17</v>
      </c>
      <c r="E3763" s="830"/>
      <c r="F3763" s="830"/>
    </row>
    <row r="3764" ht="15.75" customHeight="1">
      <c r="A3764" s="812">
        <v>4330.0</v>
      </c>
      <c r="B3764" s="813" t="s">
        <v>12837</v>
      </c>
      <c r="C3764" s="828" t="s">
        <v>826</v>
      </c>
      <c r="D3764" s="829">
        <v>0.11</v>
      </c>
      <c r="E3764" s="830"/>
      <c r="F3764" s="830"/>
    </row>
    <row r="3765" ht="15.75" customHeight="1">
      <c r="A3765" s="812">
        <v>4340.0</v>
      </c>
      <c r="B3765" s="813" t="s">
        <v>12838</v>
      </c>
      <c r="C3765" s="828" t="s">
        <v>826</v>
      </c>
      <c r="D3765" s="829">
        <v>0.9</v>
      </c>
      <c r="E3765" s="830"/>
      <c r="F3765" s="830"/>
    </row>
    <row r="3766" ht="15.75" customHeight="1">
      <c r="A3766" s="812">
        <v>5088.0</v>
      </c>
      <c r="B3766" s="813" t="s">
        <v>12839</v>
      </c>
      <c r="C3766" s="828" t="s">
        <v>826</v>
      </c>
      <c r="D3766" s="829">
        <v>5.34</v>
      </c>
      <c r="E3766" s="830"/>
      <c r="F3766" s="830"/>
    </row>
    <row r="3767" ht="15.75" customHeight="1">
      <c r="A3767" s="812">
        <v>11154.0</v>
      </c>
      <c r="B3767" s="813" t="s">
        <v>12840</v>
      </c>
      <c r="C3767" s="828" t="s">
        <v>826</v>
      </c>
      <c r="D3767" s="829">
        <v>1100.05</v>
      </c>
      <c r="E3767" s="830"/>
      <c r="F3767" s="830"/>
    </row>
    <row r="3768" ht="15.75" customHeight="1">
      <c r="A3768" s="812">
        <v>4989.0</v>
      </c>
      <c r="B3768" s="813" t="s">
        <v>12841</v>
      </c>
      <c r="C3768" s="828" t="s">
        <v>826</v>
      </c>
      <c r="D3768" s="829">
        <v>211.08</v>
      </c>
      <c r="E3768" s="830"/>
      <c r="F3768" s="830"/>
    </row>
    <row r="3769" ht="15.75" customHeight="1">
      <c r="A3769" s="812">
        <v>4982.0</v>
      </c>
      <c r="B3769" s="813" t="s">
        <v>12842</v>
      </c>
      <c r="C3769" s="828" t="s">
        <v>826</v>
      </c>
      <c r="D3769" s="829">
        <v>197.98</v>
      </c>
      <c r="E3769" s="830"/>
      <c r="F3769" s="830"/>
    </row>
    <row r="3770" ht="15.75" customHeight="1">
      <c r="A3770" s="812">
        <v>4962.0</v>
      </c>
      <c r="B3770" s="813" t="s">
        <v>12843</v>
      </c>
      <c r="C3770" s="828" t="s">
        <v>826</v>
      </c>
      <c r="D3770" s="829">
        <v>156.13</v>
      </c>
      <c r="E3770" s="830"/>
      <c r="F3770" s="830"/>
    </row>
    <row r="3771" ht="15.75" customHeight="1">
      <c r="A3771" s="812">
        <v>4981.0</v>
      </c>
      <c r="B3771" s="813" t="s">
        <v>12844</v>
      </c>
      <c r="C3771" s="828" t="s">
        <v>826</v>
      </c>
      <c r="D3771" s="829">
        <v>139.0</v>
      </c>
      <c r="E3771" s="830"/>
      <c r="F3771" s="830"/>
    </row>
    <row r="3772" ht="15.75" customHeight="1">
      <c r="A3772" s="812">
        <v>4964.0</v>
      </c>
      <c r="B3772" s="813" t="s">
        <v>12845</v>
      </c>
      <c r="C3772" s="828" t="s">
        <v>826</v>
      </c>
      <c r="D3772" s="829">
        <v>176.34</v>
      </c>
      <c r="E3772" s="830"/>
      <c r="F3772" s="830"/>
    </row>
    <row r="3773" ht="15.75" customHeight="1">
      <c r="A3773" s="812">
        <v>4992.0</v>
      </c>
      <c r="B3773" s="813" t="s">
        <v>12846</v>
      </c>
      <c r="C3773" s="828" t="s">
        <v>826</v>
      </c>
      <c r="D3773" s="829">
        <v>172.25</v>
      </c>
      <c r="E3773" s="830"/>
      <c r="F3773" s="830"/>
    </row>
    <row r="3774" ht="15.75" customHeight="1">
      <c r="A3774" s="812">
        <v>4987.0</v>
      </c>
      <c r="B3774" s="813" t="s">
        <v>12847</v>
      </c>
      <c r="C3774" s="828" t="s">
        <v>826</v>
      </c>
      <c r="D3774" s="829">
        <v>197.06</v>
      </c>
      <c r="E3774" s="830"/>
      <c r="F3774" s="830"/>
    </row>
    <row r="3775" ht="15.75" customHeight="1">
      <c r="A3775" s="812">
        <v>39021.0</v>
      </c>
      <c r="B3775" s="813" t="s">
        <v>12848</v>
      </c>
      <c r="C3775" s="828" t="s">
        <v>826</v>
      </c>
      <c r="D3775" s="829">
        <v>494.8</v>
      </c>
      <c r="E3775" s="830"/>
      <c r="F3775" s="830"/>
    </row>
    <row r="3776" ht="15.75" customHeight="1">
      <c r="A3776" s="812">
        <v>39022.0</v>
      </c>
      <c r="B3776" s="813" t="s">
        <v>12849</v>
      </c>
      <c r="C3776" s="828" t="s">
        <v>826</v>
      </c>
      <c r="D3776" s="829">
        <v>611.92</v>
      </c>
      <c r="E3776" s="830"/>
      <c r="F3776" s="830"/>
    </row>
    <row r="3777" ht="15.75" customHeight="1">
      <c r="A3777" s="812">
        <v>39024.0</v>
      </c>
      <c r="B3777" s="813" t="s">
        <v>12850</v>
      </c>
      <c r="C3777" s="828" t="s">
        <v>826</v>
      </c>
      <c r="D3777" s="829">
        <v>806.3</v>
      </c>
      <c r="E3777" s="830"/>
      <c r="F3777" s="830"/>
    </row>
    <row r="3778" ht="15.75" customHeight="1">
      <c r="A3778" s="812">
        <v>4914.0</v>
      </c>
      <c r="B3778" s="813" t="s">
        <v>12851</v>
      </c>
      <c r="C3778" s="828" t="s">
        <v>1700</v>
      </c>
      <c r="D3778" s="829">
        <v>653.77</v>
      </c>
      <c r="E3778" s="830"/>
      <c r="F3778" s="830"/>
    </row>
    <row r="3779" ht="15.75" customHeight="1">
      <c r="A3779" s="812">
        <v>4917.0</v>
      </c>
      <c r="B3779" s="813" t="s">
        <v>12852</v>
      </c>
      <c r="C3779" s="828" t="s">
        <v>1700</v>
      </c>
      <c r="D3779" s="829">
        <v>451.5</v>
      </c>
      <c r="E3779" s="830"/>
      <c r="F3779" s="830"/>
    </row>
    <row r="3780" ht="15.75" customHeight="1">
      <c r="A3780" s="812">
        <v>39025.0</v>
      </c>
      <c r="B3780" s="813" t="s">
        <v>12853</v>
      </c>
      <c r="C3780" s="828" t="s">
        <v>826</v>
      </c>
      <c r="D3780" s="829">
        <v>826.78</v>
      </c>
      <c r="E3780" s="830"/>
      <c r="F3780" s="830"/>
    </row>
    <row r="3781" ht="15.75" customHeight="1">
      <c r="A3781" s="812">
        <v>4930.0</v>
      </c>
      <c r="B3781" s="813" t="s">
        <v>12854</v>
      </c>
      <c r="C3781" s="828" t="s">
        <v>1700</v>
      </c>
      <c r="D3781" s="829">
        <v>531.77</v>
      </c>
      <c r="E3781" s="830"/>
      <c r="F3781" s="830"/>
    </row>
    <row r="3782" ht="15.75" customHeight="1">
      <c r="A3782" s="812">
        <v>4922.0</v>
      </c>
      <c r="B3782" s="813" t="s">
        <v>12855</v>
      </c>
      <c r="C3782" s="828" t="s">
        <v>1700</v>
      </c>
      <c r="D3782" s="829">
        <v>418.81</v>
      </c>
      <c r="E3782" s="830"/>
      <c r="F3782" s="830"/>
    </row>
    <row r="3783" ht="15.75" customHeight="1">
      <c r="A3783" s="812">
        <v>4911.0</v>
      </c>
      <c r="B3783" s="813" t="s">
        <v>12856</v>
      </c>
      <c r="C3783" s="828" t="s">
        <v>1700</v>
      </c>
      <c r="D3783" s="829">
        <v>398.72</v>
      </c>
      <c r="E3783" s="830"/>
      <c r="F3783" s="830"/>
    </row>
    <row r="3784" ht="15.75" customHeight="1">
      <c r="A3784" s="812">
        <v>37518.0</v>
      </c>
      <c r="B3784" s="813" t="s">
        <v>12857</v>
      </c>
      <c r="C3784" s="828" t="s">
        <v>1700</v>
      </c>
      <c r="D3784" s="829">
        <v>647.92</v>
      </c>
      <c r="E3784" s="830"/>
      <c r="F3784" s="830"/>
    </row>
    <row r="3785" ht="15.75" customHeight="1">
      <c r="A3785" s="812">
        <v>4910.0</v>
      </c>
      <c r="B3785" s="813" t="s">
        <v>12858</v>
      </c>
      <c r="C3785" s="828" t="s">
        <v>1700</v>
      </c>
      <c r="D3785" s="829">
        <v>546.2</v>
      </c>
      <c r="E3785" s="830"/>
      <c r="F3785" s="830"/>
    </row>
    <row r="3786" ht="15.75" customHeight="1">
      <c r="A3786" s="812">
        <v>4943.0</v>
      </c>
      <c r="B3786" s="813" t="s">
        <v>12859</v>
      </c>
      <c r="C3786" s="828" t="s">
        <v>1700</v>
      </c>
      <c r="D3786" s="829">
        <v>813.71</v>
      </c>
      <c r="E3786" s="830"/>
      <c r="F3786" s="830"/>
    </row>
    <row r="3787" ht="15.75" customHeight="1">
      <c r="A3787" s="812">
        <v>5002.0</v>
      </c>
      <c r="B3787" s="813" t="s">
        <v>12860</v>
      </c>
      <c r="C3787" s="828" t="s">
        <v>1700</v>
      </c>
      <c r="D3787" s="829">
        <v>300.71</v>
      </c>
      <c r="E3787" s="830"/>
      <c r="F3787" s="830"/>
    </row>
    <row r="3788" ht="15.75" customHeight="1">
      <c r="A3788" s="812">
        <v>4977.0</v>
      </c>
      <c r="B3788" s="813" t="s">
        <v>12861</v>
      </c>
      <c r="C3788" s="828" t="s">
        <v>1700</v>
      </c>
      <c r="D3788" s="829">
        <v>202.99</v>
      </c>
      <c r="E3788" s="830"/>
      <c r="F3788" s="830"/>
    </row>
    <row r="3789" ht="15.75" customHeight="1">
      <c r="A3789" s="812">
        <v>11364.0</v>
      </c>
      <c r="B3789" s="813" t="s">
        <v>12862</v>
      </c>
      <c r="C3789" s="828" t="s">
        <v>826</v>
      </c>
      <c r="D3789" s="829">
        <v>119.41</v>
      </c>
      <c r="E3789" s="830"/>
      <c r="F3789" s="830"/>
    </row>
    <row r="3790" ht="15.75" customHeight="1">
      <c r="A3790" s="812">
        <v>11365.0</v>
      </c>
      <c r="B3790" s="813" t="s">
        <v>12863</v>
      </c>
      <c r="C3790" s="828" t="s">
        <v>826</v>
      </c>
      <c r="D3790" s="829">
        <v>123.92</v>
      </c>
      <c r="E3790" s="830"/>
      <c r="F3790" s="830"/>
    </row>
    <row r="3791" ht="15.75" customHeight="1">
      <c r="A3791" s="812">
        <v>11366.0</v>
      </c>
      <c r="B3791" s="813" t="s">
        <v>12864</v>
      </c>
      <c r="C3791" s="828" t="s">
        <v>826</v>
      </c>
      <c r="D3791" s="829">
        <v>131.73</v>
      </c>
      <c r="E3791" s="830"/>
      <c r="F3791" s="830"/>
    </row>
    <row r="3792" ht="15.75" customHeight="1">
      <c r="A3792" s="812">
        <v>43777.0</v>
      </c>
      <c r="B3792" s="813" t="s">
        <v>12865</v>
      </c>
      <c r="C3792" s="828" t="s">
        <v>826</v>
      </c>
      <c r="D3792" s="829">
        <v>154.73</v>
      </c>
      <c r="E3792" s="830"/>
      <c r="F3792" s="830"/>
    </row>
    <row r="3793" ht="15.75" customHeight="1">
      <c r="A3793" s="812">
        <v>20322.0</v>
      </c>
      <c r="B3793" s="813" t="s">
        <v>12866</v>
      </c>
      <c r="C3793" s="828" t="s">
        <v>826</v>
      </c>
      <c r="D3793" s="829">
        <v>143.64</v>
      </c>
      <c r="E3793" s="830"/>
      <c r="F3793" s="830"/>
    </row>
    <row r="3794" ht="15.75" customHeight="1">
      <c r="A3794" s="812">
        <v>10553.0</v>
      </c>
      <c r="B3794" s="813" t="s">
        <v>12867</v>
      </c>
      <c r="C3794" s="828" t="s">
        <v>826</v>
      </c>
      <c r="D3794" s="829">
        <v>130.42</v>
      </c>
      <c r="E3794" s="830"/>
      <c r="F3794" s="830"/>
    </row>
    <row r="3795" ht="15.75" customHeight="1">
      <c r="A3795" s="812">
        <v>5020.0</v>
      </c>
      <c r="B3795" s="813" t="s">
        <v>12868</v>
      </c>
      <c r="C3795" s="828" t="s">
        <v>826</v>
      </c>
      <c r="D3795" s="829">
        <v>137.51</v>
      </c>
      <c r="E3795" s="830"/>
      <c r="F3795" s="830"/>
    </row>
    <row r="3796" ht="15.75" customHeight="1">
      <c r="A3796" s="812">
        <v>10554.0</v>
      </c>
      <c r="B3796" s="813" t="s">
        <v>12869</v>
      </c>
      <c r="C3796" s="828" t="s">
        <v>826</v>
      </c>
      <c r="D3796" s="829">
        <v>131.58</v>
      </c>
      <c r="E3796" s="830"/>
      <c r="F3796" s="830"/>
    </row>
    <row r="3797" ht="15.75" customHeight="1">
      <c r="A3797" s="812">
        <v>10555.0</v>
      </c>
      <c r="B3797" s="813" t="s">
        <v>12870</v>
      </c>
      <c r="C3797" s="828" t="s">
        <v>826</v>
      </c>
      <c r="D3797" s="829">
        <v>143.49</v>
      </c>
      <c r="E3797" s="830"/>
      <c r="F3797" s="830"/>
    </row>
    <row r="3798" ht="15.75" customHeight="1">
      <c r="A3798" s="812">
        <v>10556.0</v>
      </c>
      <c r="B3798" s="813" t="s">
        <v>12871</v>
      </c>
      <c r="C3798" s="828" t="s">
        <v>826</v>
      </c>
      <c r="D3798" s="829">
        <v>190.79</v>
      </c>
      <c r="E3798" s="830"/>
      <c r="F3798" s="830"/>
    </row>
    <row r="3799" ht="15.75" customHeight="1">
      <c r="A3799" s="812">
        <v>39502.0</v>
      </c>
      <c r="B3799" s="813" t="s">
        <v>12872</v>
      </c>
      <c r="C3799" s="828" t="s">
        <v>826</v>
      </c>
      <c r="D3799" s="829">
        <v>267.91</v>
      </c>
      <c r="E3799" s="830"/>
      <c r="F3799" s="830"/>
    </row>
    <row r="3800" ht="15.75" customHeight="1">
      <c r="A3800" s="812">
        <v>39504.0</v>
      </c>
      <c r="B3800" s="813" t="s">
        <v>12873</v>
      </c>
      <c r="C3800" s="828" t="s">
        <v>826</v>
      </c>
      <c r="D3800" s="829">
        <v>296.26</v>
      </c>
      <c r="E3800" s="830"/>
      <c r="F3800" s="830"/>
    </row>
    <row r="3801" ht="15.75" customHeight="1">
      <c r="A3801" s="812">
        <v>39503.0</v>
      </c>
      <c r="B3801" s="813" t="s">
        <v>12874</v>
      </c>
      <c r="C3801" s="828" t="s">
        <v>826</v>
      </c>
      <c r="D3801" s="829">
        <v>311.8</v>
      </c>
      <c r="E3801" s="830"/>
      <c r="F3801" s="830"/>
    </row>
    <row r="3802" ht="15.75" customHeight="1">
      <c r="A3802" s="812">
        <v>39505.0</v>
      </c>
      <c r="B3802" s="813" t="s">
        <v>12875</v>
      </c>
      <c r="C3802" s="828" t="s">
        <v>826</v>
      </c>
      <c r="D3802" s="829">
        <v>336.01</v>
      </c>
      <c r="E3802" s="830"/>
      <c r="F3802" s="830"/>
    </row>
    <row r="3803" ht="15.75" customHeight="1">
      <c r="A3803" s="812">
        <v>5028.0</v>
      </c>
      <c r="B3803" s="813" t="s">
        <v>12876</v>
      </c>
      <c r="C3803" s="828" t="s">
        <v>1700</v>
      </c>
      <c r="D3803" s="829">
        <v>496.68</v>
      </c>
      <c r="E3803" s="830"/>
      <c r="F3803" s="830"/>
    </row>
    <row r="3804" ht="15.75" customHeight="1">
      <c r="A3804" s="812">
        <v>4998.0</v>
      </c>
      <c r="B3804" s="813" t="s">
        <v>12877</v>
      </c>
      <c r="C3804" s="828" t="s">
        <v>1700</v>
      </c>
      <c r="D3804" s="829">
        <v>412.51</v>
      </c>
      <c r="E3804" s="830"/>
      <c r="F3804" s="830"/>
    </row>
    <row r="3805" ht="15.75" customHeight="1">
      <c r="A3805" s="812">
        <v>4969.0</v>
      </c>
      <c r="B3805" s="813" t="s">
        <v>12878</v>
      </c>
      <c r="C3805" s="828" t="s">
        <v>1700</v>
      </c>
      <c r="D3805" s="829">
        <v>287.09</v>
      </c>
      <c r="E3805" s="830"/>
      <c r="F3805" s="830"/>
    </row>
    <row r="3806" ht="15.75" customHeight="1">
      <c r="A3806" s="812">
        <v>25969.0</v>
      </c>
      <c r="B3806" s="813" t="s">
        <v>12879</v>
      </c>
      <c r="C3806" s="828" t="s">
        <v>826</v>
      </c>
      <c r="D3806" s="829">
        <v>360.15</v>
      </c>
      <c r="E3806" s="830"/>
      <c r="F3806" s="830"/>
    </row>
    <row r="3807" ht="15.75" customHeight="1">
      <c r="A3807" s="812">
        <v>4944.0</v>
      </c>
      <c r="B3807" s="813" t="s">
        <v>12880</v>
      </c>
      <c r="C3807" s="828" t="s">
        <v>1700</v>
      </c>
      <c r="D3807" s="829">
        <v>1216.5</v>
      </c>
      <c r="E3807" s="830"/>
      <c r="F3807" s="830"/>
    </row>
    <row r="3808" ht="15.75" customHeight="1">
      <c r="A3808" s="812">
        <v>21102.0</v>
      </c>
      <c r="B3808" s="813" t="s">
        <v>12881</v>
      </c>
      <c r="C3808" s="828" t="s">
        <v>826</v>
      </c>
      <c r="D3808" s="829">
        <v>57.93</v>
      </c>
      <c r="E3808" s="830"/>
      <c r="F3808" s="830"/>
    </row>
    <row r="3809" ht="15.75" customHeight="1">
      <c r="A3809" s="812">
        <v>21101.0</v>
      </c>
      <c r="B3809" s="813" t="s">
        <v>12882</v>
      </c>
      <c r="C3809" s="828" t="s">
        <v>826</v>
      </c>
      <c r="D3809" s="829">
        <v>37.2</v>
      </c>
      <c r="E3809" s="830"/>
      <c r="F3809" s="830"/>
    </row>
    <row r="3810" ht="15.75" customHeight="1">
      <c r="A3810" s="812">
        <v>34713.0</v>
      </c>
      <c r="B3810" s="813" t="s">
        <v>12883</v>
      </c>
      <c r="C3810" s="828" t="s">
        <v>1700</v>
      </c>
      <c r="D3810" s="829">
        <v>227.51</v>
      </c>
      <c r="E3810" s="830"/>
      <c r="F3810" s="830"/>
    </row>
    <row r="3811" ht="15.75" customHeight="1">
      <c r="A3811" s="812">
        <v>4947.0</v>
      </c>
      <c r="B3811" s="813" t="s">
        <v>12884</v>
      </c>
      <c r="C3811" s="828" t="s">
        <v>1700</v>
      </c>
      <c r="D3811" s="829">
        <v>683.36</v>
      </c>
      <c r="E3811" s="830"/>
      <c r="F3811" s="830"/>
    </row>
    <row r="3812" ht="15.75" customHeight="1">
      <c r="A3812" s="812">
        <v>37563.0</v>
      </c>
      <c r="B3812" s="813" t="s">
        <v>12885</v>
      </c>
      <c r="C3812" s="828" t="s">
        <v>1700</v>
      </c>
      <c r="D3812" s="829">
        <v>524.71</v>
      </c>
      <c r="E3812" s="830"/>
      <c r="F3812" s="830"/>
    </row>
    <row r="3813" ht="15.75" customHeight="1">
      <c r="A3813" s="812">
        <v>4948.0</v>
      </c>
      <c r="B3813" s="813" t="s">
        <v>12886</v>
      </c>
      <c r="C3813" s="828" t="s">
        <v>1700</v>
      </c>
      <c r="D3813" s="829">
        <v>476.2</v>
      </c>
      <c r="E3813" s="830"/>
      <c r="F3813" s="830"/>
    </row>
    <row r="3814" ht="15.75" customHeight="1">
      <c r="A3814" s="812">
        <v>37561.0</v>
      </c>
      <c r="B3814" s="813" t="s">
        <v>12887</v>
      </c>
      <c r="C3814" s="828" t="s">
        <v>1700</v>
      </c>
      <c r="D3814" s="829">
        <v>979.5</v>
      </c>
      <c r="E3814" s="830"/>
      <c r="F3814" s="830"/>
    </row>
    <row r="3815" ht="15.75" customHeight="1">
      <c r="A3815" s="812">
        <v>37562.0</v>
      </c>
      <c r="B3815" s="813" t="s">
        <v>12888</v>
      </c>
      <c r="C3815" s="828" t="s">
        <v>1700</v>
      </c>
      <c r="D3815" s="829">
        <v>628.25</v>
      </c>
      <c r="E3815" s="830"/>
      <c r="F3815" s="830"/>
    </row>
    <row r="3816" ht="15.75" customHeight="1">
      <c r="A3816" s="812">
        <v>37585.0</v>
      </c>
      <c r="B3816" s="813" t="s">
        <v>12889</v>
      </c>
      <c r="C3816" s="828" t="s">
        <v>826</v>
      </c>
      <c r="D3816" s="829">
        <v>225.12</v>
      </c>
      <c r="E3816" s="830"/>
      <c r="F3816" s="830"/>
    </row>
    <row r="3817" ht="15.75" customHeight="1">
      <c r="A3817" s="812">
        <v>14164.0</v>
      </c>
      <c r="B3817" s="813" t="s">
        <v>12890</v>
      </c>
      <c r="C3817" s="828" t="s">
        <v>826</v>
      </c>
      <c r="D3817" s="829">
        <v>1603.17</v>
      </c>
      <c r="E3817" s="830"/>
      <c r="F3817" s="830"/>
    </row>
    <row r="3818" ht="15.75" customHeight="1">
      <c r="A3818" s="812">
        <v>14163.0</v>
      </c>
      <c r="B3818" s="813" t="s">
        <v>12891</v>
      </c>
      <c r="C3818" s="828" t="s">
        <v>826</v>
      </c>
      <c r="D3818" s="829">
        <v>1822.11</v>
      </c>
      <c r="E3818" s="830"/>
      <c r="F3818" s="830"/>
    </row>
    <row r="3819" ht="15.75" customHeight="1">
      <c r="A3819" s="812">
        <v>5051.0</v>
      </c>
      <c r="B3819" s="813" t="s">
        <v>12892</v>
      </c>
      <c r="C3819" s="828" t="s">
        <v>826</v>
      </c>
      <c r="D3819" s="829">
        <v>1549.68</v>
      </c>
      <c r="E3819" s="830"/>
      <c r="F3819" s="830"/>
    </row>
    <row r="3820" ht="15.75" customHeight="1">
      <c r="A3820" s="812">
        <v>14162.0</v>
      </c>
      <c r="B3820" s="813" t="s">
        <v>12893</v>
      </c>
      <c r="C3820" s="828" t="s">
        <v>826</v>
      </c>
      <c r="D3820" s="829">
        <v>1547.43</v>
      </c>
      <c r="E3820" s="830"/>
      <c r="F3820" s="830"/>
    </row>
    <row r="3821" ht="15.75" customHeight="1">
      <c r="A3821" s="812">
        <v>5052.0</v>
      </c>
      <c r="B3821" s="813" t="s">
        <v>12894</v>
      </c>
      <c r="C3821" s="828" t="s">
        <v>826</v>
      </c>
      <c r="D3821" s="829">
        <v>1154.6</v>
      </c>
      <c r="E3821" s="830"/>
      <c r="F3821" s="830"/>
    </row>
    <row r="3822" ht="15.75" customHeight="1">
      <c r="A3822" s="812">
        <v>14166.0</v>
      </c>
      <c r="B3822" s="813" t="s">
        <v>12895</v>
      </c>
      <c r="C3822" s="828" t="s">
        <v>826</v>
      </c>
      <c r="D3822" s="829">
        <v>1169.26</v>
      </c>
      <c r="E3822" s="830"/>
      <c r="F3822" s="830"/>
    </row>
    <row r="3823" ht="15.75" customHeight="1">
      <c r="A3823" s="812">
        <v>14165.0</v>
      </c>
      <c r="B3823" s="813" t="s">
        <v>12896</v>
      </c>
      <c r="C3823" s="828" t="s">
        <v>826</v>
      </c>
      <c r="D3823" s="829">
        <v>1619.85</v>
      </c>
      <c r="E3823" s="830"/>
      <c r="F3823" s="830"/>
    </row>
    <row r="3824" ht="15.75" customHeight="1">
      <c r="A3824" s="812">
        <v>5050.0</v>
      </c>
      <c r="B3824" s="813" t="s">
        <v>12897</v>
      </c>
      <c r="C3824" s="828" t="s">
        <v>826</v>
      </c>
      <c r="D3824" s="829">
        <v>398.68</v>
      </c>
      <c r="E3824" s="830"/>
      <c r="F3824" s="830"/>
    </row>
    <row r="3825" ht="15.75" customHeight="1">
      <c r="A3825" s="812">
        <v>12378.0</v>
      </c>
      <c r="B3825" s="813" t="s">
        <v>12898</v>
      </c>
      <c r="C3825" s="828" t="s">
        <v>826</v>
      </c>
      <c r="D3825" s="829">
        <v>947.65</v>
      </c>
      <c r="E3825" s="830"/>
      <c r="F3825" s="830"/>
    </row>
    <row r="3826" ht="15.75" customHeight="1">
      <c r="A3826" s="812">
        <v>12366.0</v>
      </c>
      <c r="B3826" s="813" t="s">
        <v>12899</v>
      </c>
      <c r="C3826" s="828" t="s">
        <v>826</v>
      </c>
      <c r="D3826" s="829">
        <v>618.84</v>
      </c>
      <c r="E3826" s="830"/>
      <c r="F3826" s="830"/>
    </row>
    <row r="3827" ht="15.75" customHeight="1">
      <c r="A3827" s="812">
        <v>5045.0</v>
      </c>
      <c r="B3827" s="813" t="s">
        <v>12900</v>
      </c>
      <c r="C3827" s="828" t="s">
        <v>826</v>
      </c>
      <c r="D3827" s="829">
        <v>861.77</v>
      </c>
      <c r="E3827" s="830"/>
      <c r="F3827" s="830"/>
    </row>
    <row r="3828" ht="15.75" customHeight="1">
      <c r="A3828" s="812">
        <v>5044.0</v>
      </c>
      <c r="B3828" s="813" t="s">
        <v>12901</v>
      </c>
      <c r="C3828" s="828" t="s">
        <v>826</v>
      </c>
      <c r="D3828" s="829">
        <v>607.98</v>
      </c>
      <c r="E3828" s="830"/>
      <c r="F3828" s="830"/>
    </row>
    <row r="3829" ht="15.75" customHeight="1">
      <c r="A3829" s="812">
        <v>5055.0</v>
      </c>
      <c r="B3829" s="813" t="s">
        <v>12902</v>
      </c>
      <c r="C3829" s="828" t="s">
        <v>826</v>
      </c>
      <c r="D3829" s="829">
        <v>864.4</v>
      </c>
      <c r="E3829" s="830"/>
      <c r="F3829" s="830"/>
    </row>
    <row r="3830" ht="15.75" customHeight="1">
      <c r="A3830" s="812">
        <v>5053.0</v>
      </c>
      <c r="B3830" s="813" t="s">
        <v>12903</v>
      </c>
      <c r="C3830" s="828" t="s">
        <v>826</v>
      </c>
      <c r="D3830" s="829">
        <v>672.79</v>
      </c>
      <c r="E3830" s="830"/>
      <c r="F3830" s="830"/>
    </row>
    <row r="3831" ht="15.75" customHeight="1">
      <c r="A3831" s="812">
        <v>5035.0</v>
      </c>
      <c r="B3831" s="813" t="s">
        <v>12904</v>
      </c>
      <c r="C3831" s="828" t="s">
        <v>826</v>
      </c>
      <c r="D3831" s="829">
        <v>1099.99</v>
      </c>
      <c r="E3831" s="830"/>
      <c r="F3831" s="830"/>
    </row>
    <row r="3832" ht="15.75" customHeight="1">
      <c r="A3832" s="812">
        <v>5036.0</v>
      </c>
      <c r="B3832" s="813" t="s">
        <v>12905</v>
      </c>
      <c r="C3832" s="828" t="s">
        <v>826</v>
      </c>
      <c r="D3832" s="829">
        <v>1836.24</v>
      </c>
      <c r="E3832" s="830"/>
      <c r="F3832" s="830"/>
    </row>
    <row r="3833" ht="15.75" customHeight="1">
      <c r="A3833" s="812">
        <v>5059.0</v>
      </c>
      <c r="B3833" s="813" t="s">
        <v>12906</v>
      </c>
      <c r="C3833" s="828" t="s">
        <v>826</v>
      </c>
      <c r="D3833" s="829">
        <v>860.29</v>
      </c>
      <c r="E3833" s="830"/>
      <c r="F3833" s="830"/>
    </row>
    <row r="3834" ht="15.75" customHeight="1">
      <c r="A3834" s="812">
        <v>5034.0</v>
      </c>
      <c r="B3834" s="813" t="s">
        <v>12907</v>
      </c>
      <c r="C3834" s="828" t="s">
        <v>826</v>
      </c>
      <c r="D3834" s="829">
        <v>1187.13</v>
      </c>
      <c r="E3834" s="830"/>
      <c r="F3834" s="830"/>
    </row>
    <row r="3835" ht="15.75" customHeight="1">
      <c r="A3835" s="812">
        <v>5056.0</v>
      </c>
      <c r="B3835" s="813" t="s">
        <v>12908</v>
      </c>
      <c r="C3835" s="828" t="s">
        <v>826</v>
      </c>
      <c r="D3835" s="829">
        <v>922.42</v>
      </c>
      <c r="E3835" s="830"/>
      <c r="F3835" s="830"/>
    </row>
    <row r="3836" ht="15.75" customHeight="1">
      <c r="A3836" s="812">
        <v>12372.0</v>
      </c>
      <c r="B3836" s="813" t="s">
        <v>12909</v>
      </c>
      <c r="C3836" s="828" t="s">
        <v>826</v>
      </c>
      <c r="D3836" s="829">
        <v>659.57</v>
      </c>
      <c r="E3836" s="830"/>
      <c r="F3836" s="830"/>
    </row>
    <row r="3837" ht="15.75" customHeight="1">
      <c r="A3837" s="812">
        <v>13339.0</v>
      </c>
      <c r="B3837" s="813" t="s">
        <v>12910</v>
      </c>
      <c r="C3837" s="828" t="s">
        <v>826</v>
      </c>
      <c r="D3837" s="829">
        <v>980.53</v>
      </c>
      <c r="E3837" s="830"/>
      <c r="F3837" s="830"/>
    </row>
    <row r="3838" ht="15.75" customHeight="1">
      <c r="A3838" s="812">
        <v>12373.0</v>
      </c>
      <c r="B3838" s="813" t="s">
        <v>12911</v>
      </c>
      <c r="C3838" s="828" t="s">
        <v>826</v>
      </c>
      <c r="D3838" s="829">
        <v>1026.82</v>
      </c>
      <c r="E3838" s="830"/>
      <c r="F3838" s="830"/>
    </row>
    <row r="3839" ht="15.75" customHeight="1">
      <c r="A3839" s="812">
        <v>5057.0</v>
      </c>
      <c r="B3839" s="813" t="s">
        <v>12912</v>
      </c>
      <c r="C3839" s="828" t="s">
        <v>826</v>
      </c>
      <c r="D3839" s="829">
        <v>739.78</v>
      </c>
      <c r="E3839" s="830"/>
      <c r="F3839" s="830"/>
    </row>
    <row r="3840" ht="15.75" customHeight="1">
      <c r="A3840" s="812">
        <v>5033.0</v>
      </c>
      <c r="B3840" s="813" t="s">
        <v>12913</v>
      </c>
      <c r="C3840" s="828" t="s">
        <v>826</v>
      </c>
      <c r="D3840" s="829">
        <v>614.13</v>
      </c>
      <c r="E3840" s="830"/>
      <c r="F3840" s="830"/>
    </row>
    <row r="3841" ht="15.75" customHeight="1">
      <c r="A3841" s="812">
        <v>5038.0</v>
      </c>
      <c r="B3841" s="813" t="s">
        <v>12914</v>
      </c>
      <c r="C3841" s="828" t="s">
        <v>826</v>
      </c>
      <c r="D3841" s="829">
        <v>500.51</v>
      </c>
      <c r="E3841" s="830"/>
      <c r="F3841" s="830"/>
    </row>
    <row r="3842" ht="15.75" customHeight="1">
      <c r="A3842" s="812">
        <v>12388.0</v>
      </c>
      <c r="B3842" s="813" t="s">
        <v>12915</v>
      </c>
      <c r="C3842" s="828" t="s">
        <v>826</v>
      </c>
      <c r="D3842" s="829">
        <v>235.99</v>
      </c>
      <c r="E3842" s="830"/>
      <c r="F3842" s="830"/>
    </row>
    <row r="3843" ht="15.75" customHeight="1">
      <c r="A3843" s="812">
        <v>34695.0</v>
      </c>
      <c r="B3843" s="813" t="s">
        <v>12916</v>
      </c>
      <c r="C3843" s="828" t="s">
        <v>826</v>
      </c>
      <c r="D3843" s="829">
        <v>706.24</v>
      </c>
      <c r="E3843" s="830"/>
      <c r="F3843" s="830"/>
    </row>
    <row r="3844" ht="15.75" customHeight="1">
      <c r="A3844" s="812">
        <v>34692.0</v>
      </c>
      <c r="B3844" s="813" t="s">
        <v>12917</v>
      </c>
      <c r="C3844" s="828" t="s">
        <v>826</v>
      </c>
      <c r="D3844" s="829">
        <v>1694.99</v>
      </c>
      <c r="E3844" s="830"/>
      <c r="F3844" s="830"/>
    </row>
    <row r="3845" ht="15.75" customHeight="1">
      <c r="A3845" s="812">
        <v>2731.0</v>
      </c>
      <c r="B3845" s="813" t="s">
        <v>12918</v>
      </c>
      <c r="C3845" s="828" t="s">
        <v>735</v>
      </c>
      <c r="D3845" s="829">
        <v>90.79</v>
      </c>
      <c r="E3845" s="830"/>
      <c r="F3845" s="830"/>
    </row>
    <row r="3846" ht="15.75" customHeight="1">
      <c r="A3846" s="812">
        <v>26028.0</v>
      </c>
      <c r="B3846" s="813" t="s">
        <v>12919</v>
      </c>
      <c r="C3846" s="828" t="s">
        <v>1786</v>
      </c>
      <c r="D3846" s="829">
        <v>230.84</v>
      </c>
      <c r="E3846" s="830"/>
      <c r="F3846" s="830"/>
    </row>
    <row r="3847" ht="15.75" customHeight="1">
      <c r="A3847" s="812">
        <v>11844.0</v>
      </c>
      <c r="B3847" s="813" t="s">
        <v>12920</v>
      </c>
      <c r="C3847" s="828" t="s">
        <v>735</v>
      </c>
      <c r="D3847" s="829">
        <v>50.81</v>
      </c>
      <c r="E3847" s="830"/>
      <c r="F3847" s="830"/>
    </row>
    <row r="3848" ht="15.75" customHeight="1">
      <c r="A3848" s="812">
        <v>4465.0</v>
      </c>
      <c r="B3848" s="813" t="s">
        <v>12921</v>
      </c>
      <c r="C3848" s="828" t="s">
        <v>735</v>
      </c>
      <c r="D3848" s="829">
        <v>42.23</v>
      </c>
      <c r="E3848" s="830"/>
      <c r="F3848" s="830"/>
    </row>
    <row r="3849" ht="15.75" customHeight="1">
      <c r="A3849" s="812">
        <v>35273.0</v>
      </c>
      <c r="B3849" s="813" t="s">
        <v>12922</v>
      </c>
      <c r="C3849" s="828" t="s">
        <v>735</v>
      </c>
      <c r="D3849" s="829">
        <v>50.64</v>
      </c>
      <c r="E3849" s="830"/>
      <c r="F3849" s="830"/>
    </row>
    <row r="3850" ht="15.75" customHeight="1">
      <c r="A3850" s="812">
        <v>4470.0</v>
      </c>
      <c r="B3850" s="813" t="s">
        <v>12923</v>
      </c>
      <c r="C3850" s="828" t="s">
        <v>735</v>
      </c>
      <c r="D3850" s="829">
        <v>116.88</v>
      </c>
      <c r="E3850" s="830"/>
      <c r="F3850" s="830"/>
    </row>
    <row r="3851" ht="15.75" customHeight="1">
      <c r="A3851" s="812">
        <v>20208.0</v>
      </c>
      <c r="B3851" s="813" t="s">
        <v>12924</v>
      </c>
      <c r="C3851" s="828" t="s">
        <v>735</v>
      </c>
      <c r="D3851" s="829">
        <v>105.19</v>
      </c>
      <c r="E3851" s="830"/>
      <c r="F3851" s="830"/>
    </row>
    <row r="3852" ht="15.75" customHeight="1">
      <c r="A3852" s="812">
        <v>20204.0</v>
      </c>
      <c r="B3852" s="813" t="s">
        <v>12925</v>
      </c>
      <c r="C3852" s="828" t="s">
        <v>735</v>
      </c>
      <c r="D3852" s="829">
        <v>77.92</v>
      </c>
      <c r="E3852" s="830"/>
      <c r="F3852" s="830"/>
    </row>
    <row r="3853" ht="15.75" customHeight="1">
      <c r="A3853" s="812">
        <v>4437.0</v>
      </c>
      <c r="B3853" s="813" t="s">
        <v>12926</v>
      </c>
      <c r="C3853" s="828" t="s">
        <v>735</v>
      </c>
      <c r="D3853" s="829">
        <v>87.66</v>
      </c>
      <c r="E3853" s="830"/>
      <c r="F3853" s="830"/>
    </row>
    <row r="3854" ht="15.75" customHeight="1">
      <c r="A3854" s="812">
        <v>14580.0</v>
      </c>
      <c r="B3854" s="813" t="s">
        <v>12927</v>
      </c>
      <c r="C3854" s="828" t="s">
        <v>735</v>
      </c>
      <c r="D3854" s="829">
        <v>87.66</v>
      </c>
      <c r="E3854" s="830"/>
      <c r="F3854" s="830"/>
    </row>
    <row r="3855" ht="15.75" customHeight="1">
      <c r="A3855" s="812">
        <v>5065.0</v>
      </c>
      <c r="B3855" s="813" t="s">
        <v>12928</v>
      </c>
      <c r="C3855" s="828" t="s">
        <v>2236</v>
      </c>
      <c r="D3855" s="829">
        <v>31.44</v>
      </c>
      <c r="E3855" s="830"/>
      <c r="F3855" s="830"/>
    </row>
    <row r="3856" ht="15.75" customHeight="1">
      <c r="A3856" s="812">
        <v>5072.0</v>
      </c>
      <c r="B3856" s="813" t="s">
        <v>12929</v>
      </c>
      <c r="C3856" s="828" t="s">
        <v>2236</v>
      </c>
      <c r="D3856" s="829">
        <v>29.08</v>
      </c>
      <c r="E3856" s="830"/>
      <c r="F3856" s="830"/>
    </row>
    <row r="3857" ht="15.75" customHeight="1">
      <c r="A3857" s="812">
        <v>5066.0</v>
      </c>
      <c r="B3857" s="813" t="s">
        <v>12930</v>
      </c>
      <c r="C3857" s="828" t="s">
        <v>2236</v>
      </c>
      <c r="D3857" s="829">
        <v>21.78</v>
      </c>
      <c r="E3857" s="830"/>
      <c r="F3857" s="830"/>
    </row>
    <row r="3858" ht="15.75" customHeight="1">
      <c r="A3858" s="812">
        <v>5063.0</v>
      </c>
      <c r="B3858" s="813" t="s">
        <v>12931</v>
      </c>
      <c r="C3858" s="828" t="s">
        <v>2236</v>
      </c>
      <c r="D3858" s="829">
        <v>19.72</v>
      </c>
      <c r="E3858" s="830"/>
      <c r="F3858" s="830"/>
    </row>
    <row r="3859" ht="15.75" customHeight="1">
      <c r="A3859" s="812">
        <v>20247.0</v>
      </c>
      <c r="B3859" s="813" t="s">
        <v>12932</v>
      </c>
      <c r="C3859" s="828" t="s">
        <v>2236</v>
      </c>
      <c r="D3859" s="829">
        <v>18.3</v>
      </c>
      <c r="E3859" s="830"/>
      <c r="F3859" s="830"/>
    </row>
    <row r="3860" ht="15.75" customHeight="1">
      <c r="A3860" s="812">
        <v>5074.0</v>
      </c>
      <c r="B3860" s="813" t="s">
        <v>12933</v>
      </c>
      <c r="C3860" s="828" t="s">
        <v>2236</v>
      </c>
      <c r="D3860" s="829">
        <v>18.52</v>
      </c>
      <c r="E3860" s="830"/>
      <c r="F3860" s="830"/>
    </row>
    <row r="3861" ht="15.75" customHeight="1">
      <c r="A3861" s="812">
        <v>5067.0</v>
      </c>
      <c r="B3861" s="813" t="s">
        <v>12934</v>
      </c>
      <c r="C3861" s="828" t="s">
        <v>2236</v>
      </c>
      <c r="D3861" s="829">
        <v>17.62</v>
      </c>
      <c r="E3861" s="830"/>
      <c r="F3861" s="830"/>
    </row>
    <row r="3862" ht="15.75" customHeight="1">
      <c r="A3862" s="812">
        <v>5078.0</v>
      </c>
      <c r="B3862" s="813" t="s">
        <v>12935</v>
      </c>
      <c r="C3862" s="828" t="s">
        <v>2236</v>
      </c>
      <c r="D3862" s="829">
        <v>17.42</v>
      </c>
      <c r="E3862" s="830"/>
      <c r="F3862" s="830"/>
    </row>
    <row r="3863" ht="15.75" customHeight="1">
      <c r="A3863" s="812">
        <v>5068.0</v>
      </c>
      <c r="B3863" s="813" t="s">
        <v>12936</v>
      </c>
      <c r="C3863" s="828" t="s">
        <v>2236</v>
      </c>
      <c r="D3863" s="829">
        <v>16.53</v>
      </c>
      <c r="E3863" s="830"/>
      <c r="F3863" s="830"/>
    </row>
    <row r="3864" ht="15.75" customHeight="1">
      <c r="A3864" s="812">
        <v>5073.0</v>
      </c>
      <c r="B3864" s="813" t="s">
        <v>12937</v>
      </c>
      <c r="C3864" s="828" t="s">
        <v>2236</v>
      </c>
      <c r="D3864" s="829">
        <v>16.85</v>
      </c>
      <c r="E3864" s="830"/>
      <c r="F3864" s="830"/>
    </row>
    <row r="3865" ht="15.75" customHeight="1">
      <c r="A3865" s="812">
        <v>5069.0</v>
      </c>
      <c r="B3865" s="813" t="s">
        <v>12938</v>
      </c>
      <c r="C3865" s="828" t="s">
        <v>2236</v>
      </c>
      <c r="D3865" s="829">
        <v>16.85</v>
      </c>
      <c r="E3865" s="830"/>
      <c r="F3865" s="830"/>
    </row>
    <row r="3866" ht="15.75" customHeight="1">
      <c r="A3866" s="812">
        <v>5070.0</v>
      </c>
      <c r="B3866" s="813" t="s">
        <v>12939</v>
      </c>
      <c r="C3866" s="828" t="s">
        <v>2236</v>
      </c>
      <c r="D3866" s="829">
        <v>17.03</v>
      </c>
      <c r="E3866" s="830"/>
      <c r="F3866" s="830"/>
    </row>
    <row r="3867" ht="15.75" customHeight="1">
      <c r="A3867" s="812">
        <v>5071.0</v>
      </c>
      <c r="B3867" s="813" t="s">
        <v>12940</v>
      </c>
      <c r="C3867" s="828" t="s">
        <v>2236</v>
      </c>
      <c r="D3867" s="829">
        <v>16.53</v>
      </c>
      <c r="E3867" s="830"/>
      <c r="F3867" s="830"/>
    </row>
    <row r="3868" ht="15.75" customHeight="1">
      <c r="A3868" s="812">
        <v>5061.0</v>
      </c>
      <c r="B3868" s="813" t="s">
        <v>12941</v>
      </c>
      <c r="C3868" s="828" t="s">
        <v>2236</v>
      </c>
      <c r="D3868" s="829">
        <v>16.25</v>
      </c>
      <c r="E3868" s="830"/>
      <c r="F3868" s="830"/>
    </row>
    <row r="3869" ht="15.75" customHeight="1">
      <c r="A3869" s="812">
        <v>5075.0</v>
      </c>
      <c r="B3869" s="813" t="s">
        <v>12942</v>
      </c>
      <c r="C3869" s="828" t="s">
        <v>2236</v>
      </c>
      <c r="D3869" s="829">
        <v>16.53</v>
      </c>
      <c r="E3869" s="830"/>
      <c r="F3869" s="830"/>
    </row>
    <row r="3870" ht="15.75" customHeight="1">
      <c r="A3870" s="812">
        <v>39027.0</v>
      </c>
      <c r="B3870" s="813" t="s">
        <v>12943</v>
      </c>
      <c r="C3870" s="828" t="s">
        <v>2236</v>
      </c>
      <c r="D3870" s="829">
        <v>16.51</v>
      </c>
      <c r="E3870" s="830"/>
      <c r="F3870" s="830"/>
    </row>
    <row r="3871" ht="15.75" customHeight="1">
      <c r="A3871" s="812">
        <v>5062.0</v>
      </c>
      <c r="B3871" s="813" t="s">
        <v>12944</v>
      </c>
      <c r="C3871" s="828" t="s">
        <v>2236</v>
      </c>
      <c r="D3871" s="829">
        <v>16.75</v>
      </c>
      <c r="E3871" s="830"/>
      <c r="F3871" s="830"/>
    </row>
    <row r="3872" ht="15.75" customHeight="1">
      <c r="A3872" s="812">
        <v>40568.0</v>
      </c>
      <c r="B3872" s="813" t="s">
        <v>12945</v>
      </c>
      <c r="C3872" s="828" t="s">
        <v>2236</v>
      </c>
      <c r="D3872" s="829">
        <v>16.65</v>
      </c>
      <c r="E3872" s="830"/>
      <c r="F3872" s="830"/>
    </row>
    <row r="3873" ht="15.75" customHeight="1">
      <c r="A3873" s="812">
        <v>40304.0</v>
      </c>
      <c r="B3873" s="813" t="s">
        <v>12946</v>
      </c>
      <c r="C3873" s="828" t="s">
        <v>2236</v>
      </c>
      <c r="D3873" s="829">
        <v>20.4</v>
      </c>
      <c r="E3873" s="830"/>
      <c r="F3873" s="830"/>
    </row>
    <row r="3874" ht="15.75" customHeight="1">
      <c r="A3874" s="812">
        <v>39026.0</v>
      </c>
      <c r="B3874" s="813" t="s">
        <v>12947</v>
      </c>
      <c r="C3874" s="828" t="s">
        <v>2236</v>
      </c>
      <c r="D3874" s="829">
        <v>18.59</v>
      </c>
      <c r="E3874" s="830"/>
      <c r="F3874" s="830"/>
    </row>
    <row r="3875" ht="15.75" customHeight="1">
      <c r="A3875" s="812">
        <v>42431.0</v>
      </c>
      <c r="B3875" s="813" t="s">
        <v>12948</v>
      </c>
      <c r="C3875" s="828" t="s">
        <v>826</v>
      </c>
      <c r="D3875" s="829">
        <v>3311.27</v>
      </c>
      <c r="E3875" s="830"/>
      <c r="F3875" s="830"/>
    </row>
    <row r="3876" ht="15.75" customHeight="1">
      <c r="A3876" s="812">
        <v>11149.0</v>
      </c>
      <c r="B3876" s="813" t="s">
        <v>12949</v>
      </c>
      <c r="C3876" s="828" t="s">
        <v>11384</v>
      </c>
      <c r="D3876" s="829">
        <v>169.48</v>
      </c>
      <c r="E3876" s="830"/>
      <c r="F3876" s="830"/>
    </row>
    <row r="3877" ht="15.75" customHeight="1">
      <c r="A3877" s="812">
        <v>511.0</v>
      </c>
      <c r="B3877" s="813" t="s">
        <v>12950</v>
      </c>
      <c r="C3877" s="828" t="s">
        <v>561</v>
      </c>
      <c r="D3877" s="829">
        <v>12.45</v>
      </c>
      <c r="E3877" s="830"/>
      <c r="F3877" s="830"/>
    </row>
    <row r="3878" ht="15.75" customHeight="1">
      <c r="A3878" s="812">
        <v>11174.0</v>
      </c>
      <c r="B3878" s="813" t="s">
        <v>12951</v>
      </c>
      <c r="C3878" s="828" t="s">
        <v>12952</v>
      </c>
      <c r="D3878" s="829">
        <v>481.2</v>
      </c>
      <c r="E3878" s="830"/>
      <c r="F3878" s="830"/>
    </row>
    <row r="3879" ht="15.75" customHeight="1">
      <c r="A3879" s="812">
        <v>37540.0</v>
      </c>
      <c r="B3879" s="813" t="s">
        <v>12953</v>
      </c>
      <c r="C3879" s="828" t="s">
        <v>826</v>
      </c>
      <c r="D3879" s="829">
        <v>62018.99</v>
      </c>
      <c r="E3879" s="830"/>
      <c r="F3879" s="830"/>
    </row>
    <row r="3880" ht="15.75" customHeight="1">
      <c r="A3880" s="812">
        <v>37548.0</v>
      </c>
      <c r="B3880" s="813" t="s">
        <v>12954</v>
      </c>
      <c r="C3880" s="828" t="s">
        <v>826</v>
      </c>
      <c r="D3880" s="829">
        <v>82205.85</v>
      </c>
      <c r="E3880" s="830"/>
      <c r="F3880" s="830"/>
    </row>
    <row r="3881" ht="15.75" customHeight="1">
      <c r="A3881" s="812">
        <v>39828.0</v>
      </c>
      <c r="B3881" s="813" t="s">
        <v>12955</v>
      </c>
      <c r="C3881" s="828" t="s">
        <v>826</v>
      </c>
      <c r="D3881" s="829">
        <v>493.15</v>
      </c>
      <c r="E3881" s="830"/>
      <c r="F3881" s="830"/>
    </row>
    <row r="3882" ht="15.75" customHeight="1">
      <c r="A3882" s="812">
        <v>12273.0</v>
      </c>
      <c r="B3882" s="813" t="s">
        <v>12956</v>
      </c>
      <c r="C3882" s="828" t="s">
        <v>826</v>
      </c>
      <c r="D3882" s="829">
        <v>55.93</v>
      </c>
      <c r="E3882" s="830"/>
      <c r="F3882" s="830"/>
    </row>
    <row r="3883" ht="15.75" customHeight="1">
      <c r="A3883" s="812">
        <v>38392.0</v>
      </c>
      <c r="B3883" s="813" t="s">
        <v>12957</v>
      </c>
      <c r="C3883" s="828" t="s">
        <v>826</v>
      </c>
      <c r="D3883" s="829">
        <v>42.63</v>
      </c>
      <c r="E3883" s="830"/>
      <c r="F3883" s="830"/>
    </row>
    <row r="3884" ht="15.75" customHeight="1">
      <c r="A3884" s="812">
        <v>11735.0</v>
      </c>
      <c r="B3884" s="813" t="s">
        <v>12958</v>
      </c>
      <c r="C3884" s="828" t="s">
        <v>826</v>
      </c>
      <c r="D3884" s="829">
        <v>4.28</v>
      </c>
      <c r="E3884" s="830"/>
      <c r="F3884" s="830"/>
    </row>
    <row r="3885" ht="15.75" customHeight="1">
      <c r="A3885" s="812">
        <v>11733.0</v>
      </c>
      <c r="B3885" s="813" t="s">
        <v>12959</v>
      </c>
      <c r="C3885" s="828" t="s">
        <v>826</v>
      </c>
      <c r="D3885" s="829">
        <v>2.09</v>
      </c>
      <c r="E3885" s="830"/>
      <c r="F3885" s="830"/>
    </row>
    <row r="3886" ht="15.75" customHeight="1">
      <c r="A3886" s="812">
        <v>11734.0</v>
      </c>
      <c r="B3886" s="813" t="s">
        <v>12960</v>
      </c>
      <c r="C3886" s="828" t="s">
        <v>826</v>
      </c>
      <c r="D3886" s="829">
        <v>3.23</v>
      </c>
      <c r="E3886" s="830"/>
      <c r="F3886" s="830"/>
    </row>
    <row r="3887" ht="15.75" customHeight="1">
      <c r="A3887" s="812">
        <v>11737.0</v>
      </c>
      <c r="B3887" s="813" t="s">
        <v>12961</v>
      </c>
      <c r="C3887" s="828" t="s">
        <v>826</v>
      </c>
      <c r="D3887" s="829">
        <v>5.71</v>
      </c>
      <c r="E3887" s="830"/>
      <c r="F3887" s="830"/>
    </row>
    <row r="3888" ht="15.75" customHeight="1">
      <c r="A3888" s="812">
        <v>11738.0</v>
      </c>
      <c r="B3888" s="813" t="s">
        <v>12962</v>
      </c>
      <c r="C3888" s="828" t="s">
        <v>826</v>
      </c>
      <c r="D3888" s="829">
        <v>9.28</v>
      </c>
      <c r="E3888" s="830"/>
      <c r="F3888" s="830"/>
    </row>
    <row r="3889" ht="15.75" customHeight="1">
      <c r="A3889" s="812">
        <v>36143.0</v>
      </c>
      <c r="B3889" s="813" t="s">
        <v>12963</v>
      </c>
      <c r="C3889" s="828" t="s">
        <v>826</v>
      </c>
      <c r="D3889" s="829">
        <v>27.71</v>
      </c>
      <c r="E3889" s="830"/>
      <c r="F3889" s="830"/>
    </row>
    <row r="3890" ht="15.75" customHeight="1">
      <c r="A3890" s="812">
        <v>36142.0</v>
      </c>
      <c r="B3890" s="813" t="s">
        <v>12964</v>
      </c>
      <c r="C3890" s="828" t="s">
        <v>826</v>
      </c>
      <c r="D3890" s="829">
        <v>2.02</v>
      </c>
      <c r="E3890" s="830"/>
      <c r="F3890" s="830"/>
    </row>
    <row r="3891" ht="15.75" customHeight="1">
      <c r="A3891" s="812">
        <v>36146.0</v>
      </c>
      <c r="B3891" s="813" t="s">
        <v>12965</v>
      </c>
      <c r="C3891" s="828" t="s">
        <v>826</v>
      </c>
      <c r="D3891" s="829">
        <v>229.84</v>
      </c>
      <c r="E3891" s="830"/>
      <c r="F3891" s="830"/>
    </row>
    <row r="3892" ht="15.75" customHeight="1">
      <c r="A3892" s="812">
        <v>39015.0</v>
      </c>
      <c r="B3892" s="813" t="s">
        <v>12966</v>
      </c>
      <c r="C3892" s="828" t="s">
        <v>826</v>
      </c>
      <c r="D3892" s="829">
        <v>0.55</v>
      </c>
      <c r="E3892" s="830"/>
      <c r="F3892" s="830"/>
    </row>
    <row r="3893" ht="15.75" customHeight="1">
      <c r="A3893" s="812">
        <v>38377.0</v>
      </c>
      <c r="B3893" s="813" t="s">
        <v>12967</v>
      </c>
      <c r="C3893" s="828" t="s">
        <v>826</v>
      </c>
      <c r="D3893" s="829">
        <v>31.43</v>
      </c>
      <c r="E3893" s="830"/>
      <c r="F3893" s="830"/>
    </row>
    <row r="3894" ht="15.75" customHeight="1">
      <c r="A3894" s="812">
        <v>38376.0</v>
      </c>
      <c r="B3894" s="813" t="s">
        <v>12968</v>
      </c>
      <c r="C3894" s="828" t="s">
        <v>826</v>
      </c>
      <c r="D3894" s="829">
        <v>35.83</v>
      </c>
      <c r="E3894" s="830"/>
      <c r="F3894" s="830"/>
    </row>
    <row r="3895" ht="15.75" customHeight="1">
      <c r="A3895" s="812">
        <v>38116.0</v>
      </c>
      <c r="B3895" s="813" t="s">
        <v>12969</v>
      </c>
      <c r="C3895" s="828" t="s">
        <v>826</v>
      </c>
      <c r="D3895" s="829">
        <v>5.95</v>
      </c>
      <c r="E3895" s="830"/>
      <c r="F3895" s="830"/>
    </row>
    <row r="3896" ht="15.75" customHeight="1">
      <c r="A3896" s="812">
        <v>38066.0</v>
      </c>
      <c r="B3896" s="813" t="s">
        <v>12970</v>
      </c>
      <c r="C3896" s="828" t="s">
        <v>826</v>
      </c>
      <c r="D3896" s="829">
        <v>9.82</v>
      </c>
      <c r="E3896" s="830"/>
      <c r="F3896" s="830"/>
    </row>
    <row r="3897" ht="15.75" customHeight="1">
      <c r="A3897" s="812">
        <v>38117.0</v>
      </c>
      <c r="B3897" s="813" t="s">
        <v>12971</v>
      </c>
      <c r="C3897" s="828" t="s">
        <v>826</v>
      </c>
      <c r="D3897" s="829">
        <v>10.13</v>
      </c>
      <c r="E3897" s="830"/>
      <c r="F3897" s="830"/>
    </row>
    <row r="3898" ht="15.75" customHeight="1">
      <c r="A3898" s="812">
        <v>38067.0</v>
      </c>
      <c r="B3898" s="813" t="s">
        <v>12972</v>
      </c>
      <c r="C3898" s="828" t="s">
        <v>826</v>
      </c>
      <c r="D3898" s="829">
        <v>13.83</v>
      </c>
      <c r="E3898" s="830"/>
      <c r="F3898" s="830"/>
    </row>
    <row r="3899" ht="15.75" customHeight="1">
      <c r="A3899" s="812">
        <v>41757.0</v>
      </c>
      <c r="B3899" s="813" t="s">
        <v>12973</v>
      </c>
      <c r="C3899" s="828" t="s">
        <v>826</v>
      </c>
      <c r="D3899" s="829">
        <v>4943.27</v>
      </c>
      <c r="E3899" s="830"/>
      <c r="F3899" s="830"/>
    </row>
    <row r="3900" ht="15.75" customHeight="1">
      <c r="A3900" s="812">
        <v>11522.0</v>
      </c>
      <c r="B3900" s="813" t="s">
        <v>12974</v>
      </c>
      <c r="C3900" s="828" t="s">
        <v>826</v>
      </c>
      <c r="D3900" s="829">
        <v>10.35</v>
      </c>
      <c r="E3900" s="830"/>
      <c r="F3900" s="830"/>
    </row>
    <row r="3901" ht="15.75" customHeight="1">
      <c r="A3901" s="812">
        <v>43600.0</v>
      </c>
      <c r="B3901" s="813" t="s">
        <v>12975</v>
      </c>
      <c r="C3901" s="828" t="s">
        <v>826</v>
      </c>
      <c r="D3901" s="829">
        <v>41.48</v>
      </c>
      <c r="E3901" s="830"/>
      <c r="F3901" s="830"/>
    </row>
    <row r="3902" ht="15.75" customHeight="1">
      <c r="A3902" s="812">
        <v>5080.0</v>
      </c>
      <c r="B3902" s="813" t="s">
        <v>12976</v>
      </c>
      <c r="C3902" s="828" t="s">
        <v>826</v>
      </c>
      <c r="D3902" s="829">
        <v>16.17</v>
      </c>
      <c r="E3902" s="830"/>
      <c r="F3902" s="830"/>
    </row>
    <row r="3903" ht="15.75" customHeight="1">
      <c r="A3903" s="812">
        <v>38168.0</v>
      </c>
      <c r="B3903" s="813" t="s">
        <v>12977</v>
      </c>
      <c r="C3903" s="828" t="s">
        <v>826</v>
      </c>
      <c r="D3903" s="829">
        <v>112.94</v>
      </c>
      <c r="E3903" s="830"/>
      <c r="F3903" s="830"/>
    </row>
    <row r="3904" ht="15.75" customHeight="1">
      <c r="A3904" s="812">
        <v>43601.0</v>
      </c>
      <c r="B3904" s="813" t="s">
        <v>12978</v>
      </c>
      <c r="C3904" s="828" t="s">
        <v>826</v>
      </c>
      <c r="D3904" s="829">
        <v>56.47</v>
      </c>
      <c r="E3904" s="830"/>
      <c r="F3904" s="830"/>
    </row>
    <row r="3905" ht="15.75" customHeight="1">
      <c r="A3905" s="812">
        <v>13393.0</v>
      </c>
      <c r="B3905" s="813" t="s">
        <v>12979</v>
      </c>
      <c r="C3905" s="828" t="s">
        <v>826</v>
      </c>
      <c r="D3905" s="829">
        <v>413.71</v>
      </c>
      <c r="E3905" s="830"/>
      <c r="F3905" s="830"/>
    </row>
    <row r="3906" ht="15.75" customHeight="1">
      <c r="A3906" s="812">
        <v>13395.0</v>
      </c>
      <c r="B3906" s="813" t="s">
        <v>12980</v>
      </c>
      <c r="C3906" s="828" t="s">
        <v>826</v>
      </c>
      <c r="D3906" s="829">
        <v>579.77</v>
      </c>
      <c r="E3906" s="830"/>
      <c r="F3906" s="830"/>
    </row>
    <row r="3907" ht="15.75" customHeight="1">
      <c r="A3907" s="812">
        <v>12039.0</v>
      </c>
      <c r="B3907" s="813" t="s">
        <v>12981</v>
      </c>
      <c r="C3907" s="828" t="s">
        <v>826</v>
      </c>
      <c r="D3907" s="829">
        <v>609.27</v>
      </c>
      <c r="E3907" s="830"/>
      <c r="F3907" s="830"/>
    </row>
    <row r="3908" ht="15.75" customHeight="1">
      <c r="A3908" s="812">
        <v>13396.0</v>
      </c>
      <c r="B3908" s="813" t="s">
        <v>12982</v>
      </c>
      <c r="C3908" s="828" t="s">
        <v>826</v>
      </c>
      <c r="D3908" s="829">
        <v>855.69</v>
      </c>
      <c r="E3908" s="830"/>
      <c r="F3908" s="830"/>
    </row>
    <row r="3909" ht="15.75" customHeight="1">
      <c r="A3909" s="812">
        <v>12041.0</v>
      </c>
      <c r="B3909" s="813" t="s">
        <v>12983</v>
      </c>
      <c r="C3909" s="828" t="s">
        <v>826</v>
      </c>
      <c r="D3909" s="829">
        <v>698.72</v>
      </c>
      <c r="E3909" s="830"/>
      <c r="F3909" s="830"/>
    </row>
    <row r="3910" ht="15.75" customHeight="1">
      <c r="A3910" s="812">
        <v>12043.0</v>
      </c>
      <c r="B3910" s="813" t="s">
        <v>12984</v>
      </c>
      <c r="C3910" s="828" t="s">
        <v>826</v>
      </c>
      <c r="D3910" s="829">
        <v>1475.24</v>
      </c>
      <c r="E3910" s="830"/>
      <c r="F3910" s="830"/>
    </row>
    <row r="3911" ht="15.75" customHeight="1">
      <c r="A3911" s="812">
        <v>39762.0</v>
      </c>
      <c r="B3911" s="813" t="s">
        <v>12985</v>
      </c>
      <c r="C3911" s="828" t="s">
        <v>826</v>
      </c>
      <c r="D3911" s="829">
        <v>702.25</v>
      </c>
      <c r="E3911" s="830"/>
      <c r="F3911" s="830"/>
    </row>
    <row r="3912" ht="15.75" customHeight="1">
      <c r="A3912" s="812">
        <v>12042.0</v>
      </c>
      <c r="B3912" s="813" t="s">
        <v>12986</v>
      </c>
      <c r="C3912" s="828" t="s">
        <v>826</v>
      </c>
      <c r="D3912" s="829">
        <v>1025.26</v>
      </c>
      <c r="E3912" s="830"/>
      <c r="F3912" s="830"/>
    </row>
    <row r="3913" ht="15.75" customHeight="1">
      <c r="A3913" s="812">
        <v>39763.0</v>
      </c>
      <c r="B3913" s="813" t="s">
        <v>12987</v>
      </c>
      <c r="C3913" s="828" t="s">
        <v>826</v>
      </c>
      <c r="D3913" s="829">
        <v>1199.94</v>
      </c>
      <c r="E3913" s="830"/>
      <c r="F3913" s="830"/>
    </row>
    <row r="3914" ht="15.75" customHeight="1">
      <c r="A3914" s="812">
        <v>39760.0</v>
      </c>
      <c r="B3914" s="813" t="s">
        <v>12988</v>
      </c>
      <c r="C3914" s="828" t="s">
        <v>826</v>
      </c>
      <c r="D3914" s="829">
        <v>1195.99</v>
      </c>
      <c r="E3914" s="830"/>
      <c r="F3914" s="830"/>
    </row>
    <row r="3915" ht="15.75" customHeight="1">
      <c r="A3915" s="812">
        <v>39756.0</v>
      </c>
      <c r="B3915" s="813" t="s">
        <v>12989</v>
      </c>
      <c r="C3915" s="828" t="s">
        <v>826</v>
      </c>
      <c r="D3915" s="829">
        <v>429.43</v>
      </c>
      <c r="E3915" s="830"/>
      <c r="F3915" s="830"/>
    </row>
    <row r="3916" ht="15.75" customHeight="1">
      <c r="A3916" s="812">
        <v>12038.0</v>
      </c>
      <c r="B3916" s="813" t="s">
        <v>12990</v>
      </c>
      <c r="C3916" s="828" t="s">
        <v>826</v>
      </c>
      <c r="D3916" s="829">
        <v>536.59</v>
      </c>
      <c r="E3916" s="830"/>
      <c r="F3916" s="830"/>
    </row>
    <row r="3917" ht="15.75" customHeight="1">
      <c r="A3917" s="812">
        <v>39757.0</v>
      </c>
      <c r="B3917" s="813" t="s">
        <v>12991</v>
      </c>
      <c r="C3917" s="828" t="s">
        <v>826</v>
      </c>
      <c r="D3917" s="829">
        <v>496.18</v>
      </c>
      <c r="E3917" s="830"/>
      <c r="F3917" s="830"/>
    </row>
    <row r="3918" ht="15.75" customHeight="1">
      <c r="A3918" s="812">
        <v>39758.0</v>
      </c>
      <c r="B3918" s="813" t="s">
        <v>12992</v>
      </c>
      <c r="C3918" s="828" t="s">
        <v>826</v>
      </c>
      <c r="D3918" s="829">
        <v>723.11</v>
      </c>
      <c r="E3918" s="830"/>
      <c r="F3918" s="830"/>
    </row>
    <row r="3919" ht="15.75" customHeight="1">
      <c r="A3919" s="812">
        <v>39759.0</v>
      </c>
      <c r="B3919" s="813" t="s">
        <v>12993</v>
      </c>
      <c r="C3919" s="828" t="s">
        <v>826</v>
      </c>
      <c r="D3919" s="829">
        <v>893.05</v>
      </c>
      <c r="E3919" s="830"/>
      <c r="F3919" s="830"/>
    </row>
    <row r="3920" ht="15.75" customHeight="1">
      <c r="A3920" s="812">
        <v>39761.0</v>
      </c>
      <c r="B3920" s="813" t="s">
        <v>12994</v>
      </c>
      <c r="C3920" s="828" t="s">
        <v>826</v>
      </c>
      <c r="D3920" s="829">
        <v>1073.47</v>
      </c>
      <c r="E3920" s="830"/>
      <c r="F3920" s="830"/>
    </row>
    <row r="3921" ht="15.75" customHeight="1">
      <c r="A3921" s="812">
        <v>39805.0</v>
      </c>
      <c r="B3921" s="813" t="s">
        <v>12995</v>
      </c>
      <c r="C3921" s="828" t="s">
        <v>826</v>
      </c>
      <c r="D3921" s="829">
        <v>102.2</v>
      </c>
      <c r="E3921" s="830"/>
      <c r="F3921" s="830"/>
    </row>
    <row r="3922" ht="15.75" customHeight="1">
      <c r="A3922" s="812">
        <v>39806.0</v>
      </c>
      <c r="B3922" s="813" t="s">
        <v>12996</v>
      </c>
      <c r="C3922" s="828" t="s">
        <v>826</v>
      </c>
      <c r="D3922" s="829">
        <v>189.36</v>
      </c>
      <c r="E3922" s="830"/>
      <c r="F3922" s="830"/>
    </row>
    <row r="3923" ht="15.75" customHeight="1">
      <c r="A3923" s="812">
        <v>39807.0</v>
      </c>
      <c r="B3923" s="813" t="s">
        <v>12997</v>
      </c>
      <c r="C3923" s="828" t="s">
        <v>826</v>
      </c>
      <c r="D3923" s="829">
        <v>410.39</v>
      </c>
      <c r="E3923" s="830"/>
      <c r="F3923" s="830"/>
    </row>
    <row r="3924" ht="15.75" customHeight="1">
      <c r="A3924" s="812">
        <v>43100.0</v>
      </c>
      <c r="B3924" s="813" t="s">
        <v>12998</v>
      </c>
      <c r="C3924" s="828" t="s">
        <v>826</v>
      </c>
      <c r="D3924" s="829">
        <v>320.84</v>
      </c>
      <c r="E3924" s="830"/>
      <c r="F3924" s="830"/>
    </row>
    <row r="3925" ht="15.75" customHeight="1">
      <c r="A3925" s="812">
        <v>39804.0</v>
      </c>
      <c r="B3925" s="813" t="s">
        <v>12999</v>
      </c>
      <c r="C3925" s="828" t="s">
        <v>826</v>
      </c>
      <c r="D3925" s="829">
        <v>60.01</v>
      </c>
      <c r="E3925" s="830"/>
      <c r="F3925" s="830"/>
    </row>
    <row r="3926" ht="15.75" customHeight="1">
      <c r="A3926" s="812">
        <v>39796.0</v>
      </c>
      <c r="B3926" s="813" t="s">
        <v>13000</v>
      </c>
      <c r="C3926" s="828" t="s">
        <v>826</v>
      </c>
      <c r="D3926" s="829">
        <v>62.16</v>
      </c>
      <c r="E3926" s="830"/>
      <c r="F3926" s="830"/>
    </row>
    <row r="3927" ht="15.75" customHeight="1">
      <c r="A3927" s="812">
        <v>39797.0</v>
      </c>
      <c r="B3927" s="813" t="s">
        <v>13001</v>
      </c>
      <c r="C3927" s="828" t="s">
        <v>826</v>
      </c>
      <c r="D3927" s="829">
        <v>97.58</v>
      </c>
      <c r="E3927" s="830"/>
      <c r="F3927" s="830"/>
    </row>
    <row r="3928" ht="15.75" customHeight="1">
      <c r="A3928" s="812">
        <v>39798.0</v>
      </c>
      <c r="B3928" s="813" t="s">
        <v>13002</v>
      </c>
      <c r="C3928" s="828" t="s">
        <v>826</v>
      </c>
      <c r="D3928" s="829">
        <v>167.38</v>
      </c>
      <c r="E3928" s="830"/>
      <c r="F3928" s="830"/>
    </row>
    <row r="3929" ht="15.75" customHeight="1">
      <c r="A3929" s="812">
        <v>39794.0</v>
      </c>
      <c r="B3929" s="813" t="s">
        <v>13003</v>
      </c>
      <c r="C3929" s="828" t="s">
        <v>826</v>
      </c>
      <c r="D3929" s="829">
        <v>26.38</v>
      </c>
      <c r="E3929" s="830"/>
      <c r="F3929" s="830"/>
    </row>
    <row r="3930" ht="15.75" customHeight="1">
      <c r="A3930" s="812">
        <v>39795.0</v>
      </c>
      <c r="B3930" s="813" t="s">
        <v>13004</v>
      </c>
      <c r="C3930" s="828" t="s">
        <v>826</v>
      </c>
      <c r="D3930" s="829">
        <v>41.68</v>
      </c>
      <c r="E3930" s="830"/>
      <c r="F3930" s="830"/>
    </row>
    <row r="3931" ht="15.75" customHeight="1">
      <c r="A3931" s="812">
        <v>39799.0</v>
      </c>
      <c r="B3931" s="813" t="s">
        <v>13005</v>
      </c>
      <c r="C3931" s="828" t="s">
        <v>826</v>
      </c>
      <c r="D3931" s="829">
        <v>30.75</v>
      </c>
      <c r="E3931" s="830"/>
      <c r="F3931" s="830"/>
    </row>
    <row r="3932" ht="15.75" customHeight="1">
      <c r="A3932" s="812">
        <v>39801.0</v>
      </c>
      <c r="B3932" s="813" t="s">
        <v>13006</v>
      </c>
      <c r="C3932" s="828" t="s">
        <v>826</v>
      </c>
      <c r="D3932" s="829">
        <v>88.02</v>
      </c>
      <c r="E3932" s="830"/>
      <c r="F3932" s="830"/>
    </row>
    <row r="3933" ht="15.75" customHeight="1">
      <c r="A3933" s="812">
        <v>39802.0</v>
      </c>
      <c r="B3933" s="813" t="s">
        <v>13007</v>
      </c>
      <c r="C3933" s="828" t="s">
        <v>826</v>
      </c>
      <c r="D3933" s="829">
        <v>129.02</v>
      </c>
      <c r="E3933" s="830"/>
      <c r="F3933" s="830"/>
    </row>
    <row r="3934" ht="15.75" customHeight="1">
      <c r="A3934" s="812">
        <v>39803.0</v>
      </c>
      <c r="B3934" s="813" t="s">
        <v>13008</v>
      </c>
      <c r="C3934" s="828" t="s">
        <v>826</v>
      </c>
      <c r="D3934" s="829">
        <v>179.99</v>
      </c>
      <c r="E3934" s="830"/>
      <c r="F3934" s="830"/>
    </row>
    <row r="3935" ht="15.75" customHeight="1">
      <c r="A3935" s="812">
        <v>39800.0</v>
      </c>
      <c r="B3935" s="813" t="s">
        <v>13009</v>
      </c>
      <c r="C3935" s="828" t="s">
        <v>826</v>
      </c>
      <c r="D3935" s="829">
        <v>52.39</v>
      </c>
      <c r="E3935" s="830"/>
      <c r="F3935" s="830"/>
    </row>
    <row r="3936" ht="15.75" customHeight="1">
      <c r="A3936" s="812">
        <v>4224.0</v>
      </c>
      <c r="B3936" s="813" t="s">
        <v>13010</v>
      </c>
      <c r="C3936" s="828" t="s">
        <v>561</v>
      </c>
      <c r="D3936" s="829">
        <v>12.6</v>
      </c>
      <c r="E3936" s="830"/>
      <c r="F3936" s="830"/>
    </row>
    <row r="3937" ht="15.75" customHeight="1">
      <c r="A3937" s="812">
        <v>21059.0</v>
      </c>
      <c r="B3937" s="813" t="s">
        <v>13011</v>
      </c>
      <c r="C3937" s="828" t="s">
        <v>826</v>
      </c>
      <c r="D3937" s="829">
        <v>51.77</v>
      </c>
      <c r="E3937" s="830"/>
      <c r="F3937" s="830"/>
    </row>
    <row r="3938" ht="15.75" customHeight="1">
      <c r="A3938" s="812">
        <v>11234.0</v>
      </c>
      <c r="B3938" s="813" t="s">
        <v>13012</v>
      </c>
      <c r="C3938" s="828" t="s">
        <v>826</v>
      </c>
      <c r="D3938" s="829">
        <v>78.04</v>
      </c>
      <c r="E3938" s="830"/>
      <c r="F3938" s="830"/>
    </row>
    <row r="3939" ht="15.75" customHeight="1">
      <c r="A3939" s="812">
        <v>21060.0</v>
      </c>
      <c r="B3939" s="813" t="s">
        <v>13013</v>
      </c>
      <c r="C3939" s="828" t="s">
        <v>826</v>
      </c>
      <c r="D3939" s="829">
        <v>96.04</v>
      </c>
      <c r="E3939" s="830"/>
      <c r="F3939" s="830"/>
    </row>
    <row r="3940" ht="15.75" customHeight="1">
      <c r="A3940" s="812">
        <v>21061.0</v>
      </c>
      <c r="B3940" s="813" t="s">
        <v>13014</v>
      </c>
      <c r="C3940" s="828" t="s">
        <v>826</v>
      </c>
      <c r="D3940" s="829">
        <v>120.06</v>
      </c>
      <c r="E3940" s="830"/>
      <c r="F3940" s="830"/>
    </row>
    <row r="3941" ht="15.75" customHeight="1">
      <c r="A3941" s="812">
        <v>21062.0</v>
      </c>
      <c r="B3941" s="813" t="s">
        <v>13015</v>
      </c>
      <c r="C3941" s="828" t="s">
        <v>826</v>
      </c>
      <c r="D3941" s="829">
        <v>189.09</v>
      </c>
      <c r="E3941" s="830"/>
      <c r="F3941" s="830"/>
    </row>
    <row r="3942" ht="15.75" customHeight="1">
      <c r="A3942" s="812">
        <v>11708.0</v>
      </c>
      <c r="B3942" s="813" t="s">
        <v>13016</v>
      </c>
      <c r="C3942" s="828" t="s">
        <v>826</v>
      </c>
      <c r="D3942" s="829">
        <v>20.63</v>
      </c>
      <c r="E3942" s="830"/>
      <c r="F3942" s="830"/>
    </row>
    <row r="3943" ht="15.75" customHeight="1">
      <c r="A3943" s="812">
        <v>11709.0</v>
      </c>
      <c r="B3943" s="813" t="s">
        <v>13017</v>
      </c>
      <c r="C3943" s="828" t="s">
        <v>826</v>
      </c>
      <c r="D3943" s="829">
        <v>48.47</v>
      </c>
      <c r="E3943" s="830"/>
      <c r="F3943" s="830"/>
    </row>
    <row r="3944" ht="15.75" customHeight="1">
      <c r="A3944" s="812">
        <v>11710.0</v>
      </c>
      <c r="B3944" s="813" t="s">
        <v>13018</v>
      </c>
      <c r="C3944" s="828" t="s">
        <v>826</v>
      </c>
      <c r="D3944" s="829">
        <v>111.43</v>
      </c>
      <c r="E3944" s="830"/>
      <c r="F3944" s="830"/>
    </row>
    <row r="3945" ht="15.75" customHeight="1">
      <c r="A3945" s="812">
        <v>11707.0</v>
      </c>
      <c r="B3945" s="813" t="s">
        <v>13019</v>
      </c>
      <c r="C3945" s="828" t="s">
        <v>826</v>
      </c>
      <c r="D3945" s="829">
        <v>15.45</v>
      </c>
      <c r="E3945" s="830"/>
      <c r="F3945" s="830"/>
    </row>
    <row r="3946" ht="15.75" customHeight="1">
      <c r="A3946" s="812">
        <v>11739.0</v>
      </c>
      <c r="B3946" s="813" t="s">
        <v>13020</v>
      </c>
      <c r="C3946" s="828" t="s">
        <v>826</v>
      </c>
      <c r="D3946" s="829">
        <v>6.22</v>
      </c>
      <c r="E3946" s="830"/>
      <c r="F3946" s="830"/>
    </row>
    <row r="3947" ht="15.75" customHeight="1">
      <c r="A3947" s="812">
        <v>11711.0</v>
      </c>
      <c r="B3947" s="813" t="s">
        <v>13021</v>
      </c>
      <c r="C3947" s="828" t="s">
        <v>826</v>
      </c>
      <c r="D3947" s="829">
        <v>9.11</v>
      </c>
      <c r="E3947" s="830"/>
      <c r="F3947" s="830"/>
    </row>
    <row r="3948" ht="15.75" customHeight="1">
      <c r="A3948" s="812">
        <v>5102.0</v>
      </c>
      <c r="B3948" s="813" t="s">
        <v>13022</v>
      </c>
      <c r="C3948" s="828" t="s">
        <v>826</v>
      </c>
      <c r="D3948" s="829">
        <v>8.81</v>
      </c>
      <c r="E3948" s="830"/>
      <c r="F3948" s="830"/>
    </row>
    <row r="3949" ht="15.75" customHeight="1">
      <c r="A3949" s="812">
        <v>11741.0</v>
      </c>
      <c r="B3949" s="813" t="s">
        <v>13023</v>
      </c>
      <c r="C3949" s="828" t="s">
        <v>826</v>
      </c>
      <c r="D3949" s="829">
        <v>6.42</v>
      </c>
      <c r="E3949" s="830"/>
      <c r="F3949" s="830"/>
    </row>
    <row r="3950" ht="15.75" customHeight="1">
      <c r="A3950" s="812">
        <v>11743.0</v>
      </c>
      <c r="B3950" s="813" t="s">
        <v>13024</v>
      </c>
      <c r="C3950" s="828" t="s">
        <v>826</v>
      </c>
      <c r="D3950" s="829">
        <v>5.83</v>
      </c>
      <c r="E3950" s="830"/>
      <c r="F3950" s="830"/>
    </row>
    <row r="3951" ht="15.75" customHeight="1">
      <c r="A3951" s="812">
        <v>11745.0</v>
      </c>
      <c r="B3951" s="813" t="s">
        <v>13025</v>
      </c>
      <c r="C3951" s="828" t="s">
        <v>826</v>
      </c>
      <c r="D3951" s="829">
        <v>8.28</v>
      </c>
      <c r="E3951" s="830"/>
      <c r="F3951" s="830"/>
    </row>
    <row r="3952" ht="15.75" customHeight="1">
      <c r="A3952" s="812">
        <v>25961.0</v>
      </c>
      <c r="B3952" s="813" t="s">
        <v>13026</v>
      </c>
      <c r="C3952" s="828" t="s">
        <v>621</v>
      </c>
      <c r="D3952" s="829">
        <v>11.32</v>
      </c>
      <c r="E3952" s="830"/>
      <c r="F3952" s="830"/>
    </row>
    <row r="3953" ht="15.75" customHeight="1">
      <c r="A3953" s="812">
        <v>40985.0</v>
      </c>
      <c r="B3953" s="813" t="s">
        <v>13027</v>
      </c>
      <c r="C3953" s="828" t="s">
        <v>9235</v>
      </c>
      <c r="D3953" s="829">
        <v>1994.73</v>
      </c>
      <c r="E3953" s="830"/>
      <c r="F3953" s="830"/>
    </row>
    <row r="3954" ht="15.75" customHeight="1">
      <c r="A3954" s="812">
        <v>1088.0</v>
      </c>
      <c r="B3954" s="813" t="s">
        <v>13028</v>
      </c>
      <c r="C3954" s="828" t="s">
        <v>826</v>
      </c>
      <c r="D3954" s="829">
        <v>14.86</v>
      </c>
      <c r="E3954" s="830"/>
      <c r="F3954" s="830"/>
    </row>
    <row r="3955" ht="15.75" customHeight="1">
      <c r="A3955" s="812">
        <v>1087.0</v>
      </c>
      <c r="B3955" s="813" t="s">
        <v>13029</v>
      </c>
      <c r="C3955" s="828" t="s">
        <v>826</v>
      </c>
      <c r="D3955" s="829">
        <v>18.56</v>
      </c>
      <c r="E3955" s="830"/>
      <c r="F3955" s="830"/>
    </row>
    <row r="3956" ht="15.75" customHeight="1">
      <c r="A3956" s="812">
        <v>38777.0</v>
      </c>
      <c r="B3956" s="813" t="s">
        <v>13030</v>
      </c>
      <c r="C3956" s="828" t="s">
        <v>826</v>
      </c>
      <c r="D3956" s="829">
        <v>36.96</v>
      </c>
      <c r="E3956" s="830"/>
      <c r="F3956" s="830"/>
    </row>
    <row r="3957" ht="15.75" customHeight="1">
      <c r="A3957" s="812">
        <v>1086.0</v>
      </c>
      <c r="B3957" s="813" t="s">
        <v>13031</v>
      </c>
      <c r="C3957" s="828" t="s">
        <v>826</v>
      </c>
      <c r="D3957" s="829">
        <v>19.5</v>
      </c>
      <c r="E3957" s="830"/>
      <c r="F3957" s="830"/>
    </row>
    <row r="3958" ht="15.75" customHeight="1">
      <c r="A3958" s="812">
        <v>1079.0</v>
      </c>
      <c r="B3958" s="813" t="s">
        <v>13032</v>
      </c>
      <c r="C3958" s="828" t="s">
        <v>826</v>
      </c>
      <c r="D3958" s="829">
        <v>20.16</v>
      </c>
      <c r="E3958" s="830"/>
      <c r="F3958" s="830"/>
    </row>
    <row r="3959" ht="15.75" customHeight="1">
      <c r="A3959" s="812">
        <v>39374.0</v>
      </c>
      <c r="B3959" s="813" t="s">
        <v>13033</v>
      </c>
      <c r="C3959" s="828" t="s">
        <v>826</v>
      </c>
      <c r="D3959" s="829">
        <v>115.0</v>
      </c>
      <c r="E3959" s="830"/>
      <c r="F3959" s="830"/>
    </row>
    <row r="3960" ht="15.75" customHeight="1">
      <c r="A3960" s="812">
        <v>12316.0</v>
      </c>
      <c r="B3960" s="813" t="s">
        <v>13034</v>
      </c>
      <c r="C3960" s="828" t="s">
        <v>826</v>
      </c>
      <c r="D3960" s="829">
        <v>58.1</v>
      </c>
      <c r="E3960" s="830"/>
      <c r="F3960" s="830"/>
    </row>
    <row r="3961" ht="15.75" customHeight="1">
      <c r="A3961" s="812">
        <v>12317.0</v>
      </c>
      <c r="B3961" s="813" t="s">
        <v>13035</v>
      </c>
      <c r="C3961" s="828" t="s">
        <v>826</v>
      </c>
      <c r="D3961" s="829">
        <v>69.29</v>
      </c>
      <c r="E3961" s="830"/>
      <c r="F3961" s="830"/>
    </row>
    <row r="3962" ht="15.75" customHeight="1">
      <c r="A3962" s="812">
        <v>12318.0</v>
      </c>
      <c r="B3962" s="813" t="s">
        <v>13036</v>
      </c>
      <c r="C3962" s="828" t="s">
        <v>826</v>
      </c>
      <c r="D3962" s="829">
        <v>79.82</v>
      </c>
      <c r="E3962" s="830"/>
      <c r="F3962" s="830"/>
    </row>
    <row r="3963" ht="15.75" customHeight="1">
      <c r="A3963" s="812">
        <v>1082.0</v>
      </c>
      <c r="B3963" s="813" t="s">
        <v>13037</v>
      </c>
      <c r="C3963" s="828" t="s">
        <v>826</v>
      </c>
      <c r="D3963" s="829">
        <v>126.77</v>
      </c>
      <c r="E3963" s="830"/>
      <c r="F3963" s="830"/>
    </row>
    <row r="3964" ht="15.75" customHeight="1">
      <c r="A3964" s="812">
        <v>5104.0</v>
      </c>
      <c r="B3964" s="813" t="s">
        <v>13038</v>
      </c>
      <c r="C3964" s="828" t="s">
        <v>2236</v>
      </c>
      <c r="D3964" s="829">
        <v>58.18</v>
      </c>
      <c r="E3964" s="830"/>
      <c r="F3964" s="830"/>
    </row>
    <row r="3965" ht="15.75" customHeight="1">
      <c r="A3965" s="812">
        <v>26023.0</v>
      </c>
      <c r="B3965" s="813" t="s">
        <v>13039</v>
      </c>
      <c r="C3965" s="828" t="s">
        <v>826</v>
      </c>
      <c r="D3965" s="829">
        <v>56.96</v>
      </c>
      <c r="E3965" s="830"/>
      <c r="F3965" s="830"/>
    </row>
    <row r="3966" ht="15.75" customHeight="1">
      <c r="A3966" s="812">
        <v>2710.0</v>
      </c>
      <c r="B3966" s="813" t="s">
        <v>13040</v>
      </c>
      <c r="C3966" s="828" t="s">
        <v>826</v>
      </c>
      <c r="D3966" s="829">
        <v>45.49</v>
      </c>
      <c r="E3966" s="830"/>
      <c r="F3966" s="830"/>
    </row>
    <row r="3967" ht="15.75" customHeight="1">
      <c r="A3967" s="812">
        <v>14575.0</v>
      </c>
      <c r="B3967" s="813" t="s">
        <v>13041</v>
      </c>
      <c r="C3967" s="828" t="s">
        <v>826</v>
      </c>
      <c r="D3967" s="829">
        <v>3637767.15</v>
      </c>
      <c r="E3967" s="830"/>
      <c r="F3967" s="830"/>
    </row>
    <row r="3968" ht="15.75" customHeight="1">
      <c r="A3968" s="812">
        <v>20034.0</v>
      </c>
      <c r="B3968" s="813" t="s">
        <v>13042</v>
      </c>
      <c r="C3968" s="828" t="s">
        <v>826</v>
      </c>
      <c r="D3968" s="829">
        <v>97.72</v>
      </c>
      <c r="E3968" s="830"/>
      <c r="F3968" s="830"/>
    </row>
    <row r="3969" ht="15.75" customHeight="1">
      <c r="A3969" s="812">
        <v>20036.0</v>
      </c>
      <c r="B3969" s="813" t="s">
        <v>13043</v>
      </c>
      <c r="C3969" s="828" t="s">
        <v>826</v>
      </c>
      <c r="D3969" s="829">
        <v>187.97</v>
      </c>
      <c r="E3969" s="830"/>
      <c r="F3969" s="830"/>
    </row>
    <row r="3970" ht="15.75" customHeight="1">
      <c r="A3970" s="812">
        <v>20037.0</v>
      </c>
      <c r="B3970" s="813" t="s">
        <v>13044</v>
      </c>
      <c r="C3970" s="828" t="s">
        <v>826</v>
      </c>
      <c r="D3970" s="829">
        <v>354.55</v>
      </c>
      <c r="E3970" s="830"/>
      <c r="F3970" s="830"/>
    </row>
    <row r="3971" ht="15.75" customHeight="1">
      <c r="A3971" s="812">
        <v>20043.0</v>
      </c>
      <c r="B3971" s="813" t="s">
        <v>13045</v>
      </c>
      <c r="C3971" s="828" t="s">
        <v>826</v>
      </c>
      <c r="D3971" s="829">
        <v>7.18</v>
      </c>
      <c r="E3971" s="830"/>
      <c r="F3971" s="830"/>
    </row>
    <row r="3972" ht="15.75" customHeight="1">
      <c r="A3972" s="812">
        <v>20044.0</v>
      </c>
      <c r="B3972" s="813" t="s">
        <v>13046</v>
      </c>
      <c r="C3972" s="828" t="s">
        <v>826</v>
      </c>
      <c r="D3972" s="829">
        <v>8.39</v>
      </c>
      <c r="E3972" s="830"/>
      <c r="F3972" s="830"/>
    </row>
    <row r="3973" ht="15.75" customHeight="1">
      <c r="A3973" s="812">
        <v>20042.0</v>
      </c>
      <c r="B3973" s="813" t="s">
        <v>13047</v>
      </c>
      <c r="C3973" s="828" t="s">
        <v>826</v>
      </c>
      <c r="D3973" s="829">
        <v>6.08</v>
      </c>
      <c r="E3973" s="830"/>
      <c r="F3973" s="830"/>
    </row>
    <row r="3974" ht="15.75" customHeight="1">
      <c r="A3974" s="812">
        <v>20046.0</v>
      </c>
      <c r="B3974" s="813" t="s">
        <v>13048</v>
      </c>
      <c r="C3974" s="828" t="s">
        <v>826</v>
      </c>
      <c r="D3974" s="829">
        <v>17.81</v>
      </c>
      <c r="E3974" s="830"/>
      <c r="F3974" s="830"/>
    </row>
    <row r="3975" ht="15.75" customHeight="1">
      <c r="A3975" s="812">
        <v>20047.0</v>
      </c>
      <c r="B3975" s="813" t="s">
        <v>13049</v>
      </c>
      <c r="C3975" s="828" t="s">
        <v>826</v>
      </c>
      <c r="D3975" s="829">
        <v>48.68</v>
      </c>
      <c r="E3975" s="830"/>
      <c r="F3975" s="830"/>
    </row>
    <row r="3976" ht="15.75" customHeight="1">
      <c r="A3976" s="812">
        <v>20045.0</v>
      </c>
      <c r="B3976" s="813" t="s">
        <v>13050</v>
      </c>
      <c r="C3976" s="828" t="s">
        <v>826</v>
      </c>
      <c r="D3976" s="829">
        <v>7.32</v>
      </c>
      <c r="E3976" s="830"/>
      <c r="F3976" s="830"/>
    </row>
    <row r="3977" ht="15.75" customHeight="1">
      <c r="A3977" s="812">
        <v>20972.0</v>
      </c>
      <c r="B3977" s="813" t="s">
        <v>13051</v>
      </c>
      <c r="C3977" s="828" t="s">
        <v>826</v>
      </c>
      <c r="D3977" s="829">
        <v>140.51</v>
      </c>
      <c r="E3977" s="830"/>
      <c r="F3977" s="830"/>
    </row>
    <row r="3978" ht="15.75" customHeight="1">
      <c r="A3978" s="812">
        <v>20032.0</v>
      </c>
      <c r="B3978" s="813" t="s">
        <v>13052</v>
      </c>
      <c r="C3978" s="828" t="s">
        <v>826</v>
      </c>
      <c r="D3978" s="829">
        <v>63.86</v>
      </c>
      <c r="E3978" s="830"/>
      <c r="F3978" s="830"/>
    </row>
    <row r="3979" ht="15.75" customHeight="1">
      <c r="A3979" s="812">
        <v>11321.0</v>
      </c>
      <c r="B3979" s="813" t="s">
        <v>13053</v>
      </c>
      <c r="C3979" s="828" t="s">
        <v>826</v>
      </c>
      <c r="D3979" s="829">
        <v>29.11</v>
      </c>
      <c r="E3979" s="830"/>
      <c r="F3979" s="830"/>
    </row>
    <row r="3980" ht="15.75" customHeight="1">
      <c r="A3980" s="812">
        <v>11323.0</v>
      </c>
      <c r="B3980" s="813" t="s">
        <v>13054</v>
      </c>
      <c r="C3980" s="828" t="s">
        <v>826</v>
      </c>
      <c r="D3980" s="829">
        <v>33.48</v>
      </c>
      <c r="E3980" s="830"/>
      <c r="F3980" s="830"/>
    </row>
    <row r="3981" ht="15.75" customHeight="1">
      <c r="A3981" s="812">
        <v>20327.0</v>
      </c>
      <c r="B3981" s="813" t="s">
        <v>13055</v>
      </c>
      <c r="C3981" s="828" t="s">
        <v>826</v>
      </c>
      <c r="D3981" s="829">
        <v>19.0</v>
      </c>
      <c r="E3981" s="830"/>
      <c r="F3981" s="830"/>
    </row>
    <row r="3982" ht="15.75" customHeight="1">
      <c r="A3982" s="812">
        <v>25966.0</v>
      </c>
      <c r="B3982" s="813" t="s">
        <v>13056</v>
      </c>
      <c r="C3982" s="828" t="s">
        <v>561</v>
      </c>
      <c r="D3982" s="829">
        <v>16.1</v>
      </c>
      <c r="E3982" s="830"/>
      <c r="F3982" s="830"/>
    </row>
    <row r="3983" ht="15.75" customHeight="1">
      <c r="A3983" s="812">
        <v>13390.0</v>
      </c>
      <c r="B3983" s="813" t="s">
        <v>13057</v>
      </c>
      <c r="C3983" s="828" t="s">
        <v>826</v>
      </c>
      <c r="D3983" s="829">
        <v>73.33</v>
      </c>
      <c r="E3983" s="830"/>
      <c r="F3983" s="830"/>
    </row>
    <row r="3984" ht="15.75" customHeight="1">
      <c r="A3984" s="812">
        <v>6034.0</v>
      </c>
      <c r="B3984" s="813" t="s">
        <v>13058</v>
      </c>
      <c r="C3984" s="828" t="s">
        <v>826</v>
      </c>
      <c r="D3984" s="829">
        <v>11.21</v>
      </c>
      <c r="E3984" s="830"/>
      <c r="F3984" s="830"/>
    </row>
    <row r="3985" ht="15.75" customHeight="1">
      <c r="A3985" s="812">
        <v>6036.0</v>
      </c>
      <c r="B3985" s="813" t="s">
        <v>13059</v>
      </c>
      <c r="C3985" s="828" t="s">
        <v>826</v>
      </c>
      <c r="D3985" s="829">
        <v>15.27</v>
      </c>
      <c r="E3985" s="830"/>
      <c r="F3985" s="830"/>
    </row>
    <row r="3986" ht="15.75" customHeight="1">
      <c r="A3986" s="812">
        <v>6031.0</v>
      </c>
      <c r="B3986" s="813" t="s">
        <v>13060</v>
      </c>
      <c r="C3986" s="828" t="s">
        <v>826</v>
      </c>
      <c r="D3986" s="829">
        <v>17.94</v>
      </c>
      <c r="E3986" s="830"/>
      <c r="F3986" s="830"/>
    </row>
    <row r="3987" ht="15.75" customHeight="1">
      <c r="A3987" s="812">
        <v>6029.0</v>
      </c>
      <c r="B3987" s="813" t="s">
        <v>13061</v>
      </c>
      <c r="C3987" s="828" t="s">
        <v>826</v>
      </c>
      <c r="D3987" s="829">
        <v>18.13</v>
      </c>
      <c r="E3987" s="830"/>
      <c r="F3987" s="830"/>
    </row>
    <row r="3988" ht="15.75" customHeight="1">
      <c r="A3988" s="812">
        <v>6033.0</v>
      </c>
      <c r="B3988" s="813" t="s">
        <v>13062</v>
      </c>
      <c r="C3988" s="828" t="s">
        <v>826</v>
      </c>
      <c r="D3988" s="829">
        <v>23.89</v>
      </c>
      <c r="E3988" s="830"/>
      <c r="F3988" s="830"/>
    </row>
    <row r="3989" ht="15.75" customHeight="1">
      <c r="A3989" s="812">
        <v>11672.0</v>
      </c>
      <c r="B3989" s="813" t="s">
        <v>13063</v>
      </c>
      <c r="C3989" s="828" t="s">
        <v>826</v>
      </c>
      <c r="D3989" s="829">
        <v>51.98</v>
      </c>
      <c r="E3989" s="830"/>
      <c r="F3989" s="830"/>
    </row>
    <row r="3990" ht="15.75" customHeight="1">
      <c r="A3990" s="812">
        <v>11669.0</v>
      </c>
      <c r="B3990" s="813" t="s">
        <v>13064</v>
      </c>
      <c r="C3990" s="828" t="s">
        <v>826</v>
      </c>
      <c r="D3990" s="829">
        <v>49.5</v>
      </c>
      <c r="E3990" s="830"/>
      <c r="F3990" s="830"/>
    </row>
    <row r="3991" ht="15.75" customHeight="1">
      <c r="A3991" s="812">
        <v>20055.0</v>
      </c>
      <c r="B3991" s="813" t="s">
        <v>13065</v>
      </c>
      <c r="C3991" s="828" t="s">
        <v>826</v>
      </c>
      <c r="D3991" s="829">
        <v>37.07</v>
      </c>
      <c r="E3991" s="830"/>
      <c r="F3991" s="830"/>
    </row>
    <row r="3992" ht="15.75" customHeight="1">
      <c r="A3992" s="812">
        <v>11670.0</v>
      </c>
      <c r="B3992" s="813" t="s">
        <v>13066</v>
      </c>
      <c r="C3992" s="828" t="s">
        <v>826</v>
      </c>
      <c r="D3992" s="829">
        <v>18.96</v>
      </c>
      <c r="E3992" s="830"/>
      <c r="F3992" s="830"/>
    </row>
    <row r="3993" ht="15.75" customHeight="1">
      <c r="A3993" s="812">
        <v>11671.0</v>
      </c>
      <c r="B3993" s="813" t="s">
        <v>13067</v>
      </c>
      <c r="C3993" s="828" t="s">
        <v>826</v>
      </c>
      <c r="D3993" s="829">
        <v>79.55</v>
      </c>
      <c r="E3993" s="830"/>
      <c r="F3993" s="830"/>
    </row>
    <row r="3994" ht="15.75" customHeight="1">
      <c r="A3994" s="812">
        <v>6032.0</v>
      </c>
      <c r="B3994" s="813" t="s">
        <v>13068</v>
      </c>
      <c r="C3994" s="828" t="s">
        <v>826</v>
      </c>
      <c r="D3994" s="829">
        <v>22.72</v>
      </c>
      <c r="E3994" s="830"/>
      <c r="F3994" s="830"/>
    </row>
    <row r="3995" ht="15.75" customHeight="1">
      <c r="A3995" s="812">
        <v>11673.0</v>
      </c>
      <c r="B3995" s="813" t="s">
        <v>13069</v>
      </c>
      <c r="C3995" s="828" t="s">
        <v>826</v>
      </c>
      <c r="D3995" s="829">
        <v>17.89</v>
      </c>
      <c r="E3995" s="830"/>
      <c r="F3995" s="830"/>
    </row>
    <row r="3996" ht="15.75" customHeight="1">
      <c r="A3996" s="812">
        <v>11674.0</v>
      </c>
      <c r="B3996" s="813" t="s">
        <v>13070</v>
      </c>
      <c r="C3996" s="828" t="s">
        <v>826</v>
      </c>
      <c r="D3996" s="829">
        <v>23.04</v>
      </c>
      <c r="E3996" s="830"/>
      <c r="F3996" s="830"/>
    </row>
    <row r="3997" ht="15.75" customHeight="1">
      <c r="A3997" s="812">
        <v>11675.0</v>
      </c>
      <c r="B3997" s="813" t="s">
        <v>13071</v>
      </c>
      <c r="C3997" s="828" t="s">
        <v>826</v>
      </c>
      <c r="D3997" s="829">
        <v>36.58</v>
      </c>
      <c r="E3997" s="830"/>
      <c r="F3997" s="830"/>
    </row>
    <row r="3998" ht="15.75" customHeight="1">
      <c r="A3998" s="812">
        <v>11676.0</v>
      </c>
      <c r="B3998" s="813" t="s">
        <v>13072</v>
      </c>
      <c r="C3998" s="828" t="s">
        <v>826</v>
      </c>
      <c r="D3998" s="829">
        <v>48.92</v>
      </c>
      <c r="E3998" s="830"/>
      <c r="F3998" s="830"/>
    </row>
    <row r="3999" ht="15.75" customHeight="1">
      <c r="A3999" s="812">
        <v>11677.0</v>
      </c>
      <c r="B3999" s="813" t="s">
        <v>13073</v>
      </c>
      <c r="C3999" s="828" t="s">
        <v>826</v>
      </c>
      <c r="D3999" s="829">
        <v>50.53</v>
      </c>
      <c r="E3999" s="830"/>
      <c r="F3999" s="830"/>
    </row>
    <row r="4000" ht="15.75" customHeight="1">
      <c r="A4000" s="812">
        <v>11678.0</v>
      </c>
      <c r="B4000" s="813" t="s">
        <v>13074</v>
      </c>
      <c r="C4000" s="828" t="s">
        <v>826</v>
      </c>
      <c r="D4000" s="829">
        <v>92.54</v>
      </c>
      <c r="E4000" s="830"/>
      <c r="F4000" s="830"/>
    </row>
    <row r="4001" ht="15.75" customHeight="1">
      <c r="A4001" s="812">
        <v>6038.0</v>
      </c>
      <c r="B4001" s="813" t="s">
        <v>13075</v>
      </c>
      <c r="C4001" s="828" t="s">
        <v>826</v>
      </c>
      <c r="D4001" s="829">
        <v>5.87</v>
      </c>
      <c r="E4001" s="830"/>
      <c r="F4001" s="830"/>
    </row>
    <row r="4002" ht="15.75" customHeight="1">
      <c r="A4002" s="812">
        <v>11718.0</v>
      </c>
      <c r="B4002" s="813" t="s">
        <v>13076</v>
      </c>
      <c r="C4002" s="828" t="s">
        <v>826</v>
      </c>
      <c r="D4002" s="829">
        <v>16.74</v>
      </c>
      <c r="E4002" s="830"/>
      <c r="F4002" s="830"/>
    </row>
    <row r="4003" ht="15.75" customHeight="1">
      <c r="A4003" s="812">
        <v>6037.0</v>
      </c>
      <c r="B4003" s="813" t="s">
        <v>13077</v>
      </c>
      <c r="C4003" s="828" t="s">
        <v>826</v>
      </c>
      <c r="D4003" s="829">
        <v>12.21</v>
      </c>
      <c r="E4003" s="830"/>
      <c r="F4003" s="830"/>
    </row>
    <row r="4004" ht="15.75" customHeight="1">
      <c r="A4004" s="812">
        <v>11719.0</v>
      </c>
      <c r="B4004" s="813" t="s">
        <v>13078</v>
      </c>
      <c r="C4004" s="828" t="s">
        <v>826</v>
      </c>
      <c r="D4004" s="829">
        <v>13.58</v>
      </c>
      <c r="E4004" s="830"/>
      <c r="F4004" s="830"/>
    </row>
    <row r="4005" ht="15.75" customHeight="1">
      <c r="A4005" s="812">
        <v>6019.0</v>
      </c>
      <c r="B4005" s="813" t="s">
        <v>13079</v>
      </c>
      <c r="C4005" s="828" t="s">
        <v>826</v>
      </c>
      <c r="D4005" s="829">
        <v>39.77</v>
      </c>
      <c r="E4005" s="830"/>
      <c r="F4005" s="830"/>
    </row>
    <row r="4006" ht="15.75" customHeight="1">
      <c r="A4006" s="812">
        <v>6010.0</v>
      </c>
      <c r="B4006" s="813" t="s">
        <v>13080</v>
      </c>
      <c r="C4006" s="828" t="s">
        <v>826</v>
      </c>
      <c r="D4006" s="829">
        <v>68.43</v>
      </c>
      <c r="E4006" s="830"/>
      <c r="F4006" s="830"/>
    </row>
    <row r="4007" ht="15.75" customHeight="1">
      <c r="A4007" s="812">
        <v>6017.0</v>
      </c>
      <c r="B4007" s="813" t="s">
        <v>13081</v>
      </c>
      <c r="C4007" s="828" t="s">
        <v>826</v>
      </c>
      <c r="D4007" s="829">
        <v>54.2</v>
      </c>
      <c r="E4007" s="830"/>
      <c r="F4007" s="830"/>
    </row>
    <row r="4008" ht="15.75" customHeight="1">
      <c r="A4008" s="812">
        <v>6020.0</v>
      </c>
      <c r="B4008" s="813" t="s">
        <v>13082</v>
      </c>
      <c r="C4008" s="828" t="s">
        <v>826</v>
      </c>
      <c r="D4008" s="829">
        <v>23.88</v>
      </c>
      <c r="E4008" s="830"/>
      <c r="F4008" s="830"/>
    </row>
    <row r="4009" ht="15.75" customHeight="1">
      <c r="A4009" s="812">
        <v>6028.0</v>
      </c>
      <c r="B4009" s="813" t="s">
        <v>13083</v>
      </c>
      <c r="C4009" s="828" t="s">
        <v>826</v>
      </c>
      <c r="D4009" s="829">
        <v>95.31</v>
      </c>
      <c r="E4009" s="830"/>
      <c r="F4009" s="830"/>
    </row>
    <row r="4010" ht="15.75" customHeight="1">
      <c r="A4010" s="812">
        <v>6011.0</v>
      </c>
      <c r="B4010" s="813" t="s">
        <v>13084</v>
      </c>
      <c r="C4010" s="828" t="s">
        <v>826</v>
      </c>
      <c r="D4010" s="829">
        <v>197.68</v>
      </c>
      <c r="E4010" s="830"/>
      <c r="F4010" s="830"/>
    </row>
    <row r="4011" ht="15.75" customHeight="1">
      <c r="A4011" s="812">
        <v>6012.0</v>
      </c>
      <c r="B4011" s="813" t="s">
        <v>13085</v>
      </c>
      <c r="C4011" s="828" t="s">
        <v>826</v>
      </c>
      <c r="D4011" s="829">
        <v>239.32</v>
      </c>
      <c r="E4011" s="830"/>
      <c r="F4011" s="830"/>
    </row>
    <row r="4012" ht="15.75" customHeight="1">
      <c r="A4012" s="812">
        <v>6016.0</v>
      </c>
      <c r="B4012" s="813" t="s">
        <v>13086</v>
      </c>
      <c r="C4012" s="828" t="s">
        <v>826</v>
      </c>
      <c r="D4012" s="829">
        <v>25.19</v>
      </c>
      <c r="E4012" s="830"/>
      <c r="F4012" s="830"/>
    </row>
    <row r="4013" ht="15.75" customHeight="1">
      <c r="A4013" s="812">
        <v>6027.0</v>
      </c>
      <c r="B4013" s="813" t="s">
        <v>13087</v>
      </c>
      <c r="C4013" s="828" t="s">
        <v>826</v>
      </c>
      <c r="D4013" s="829">
        <v>498.67</v>
      </c>
      <c r="E4013" s="830"/>
      <c r="F4013" s="830"/>
    </row>
    <row r="4014" ht="15.75" customHeight="1">
      <c r="A4014" s="812">
        <v>6013.0</v>
      </c>
      <c r="B4014" s="813" t="s">
        <v>13088</v>
      </c>
      <c r="C4014" s="828" t="s">
        <v>826</v>
      </c>
      <c r="D4014" s="829">
        <v>75.25</v>
      </c>
      <c r="E4014" s="830"/>
      <c r="F4014" s="830"/>
    </row>
    <row r="4015" ht="15.75" customHeight="1">
      <c r="A4015" s="812">
        <v>6015.0</v>
      </c>
      <c r="B4015" s="813" t="s">
        <v>13089</v>
      </c>
      <c r="C4015" s="828" t="s">
        <v>826</v>
      </c>
      <c r="D4015" s="829">
        <v>109.42</v>
      </c>
      <c r="E4015" s="830"/>
      <c r="F4015" s="830"/>
    </row>
    <row r="4016" ht="15.75" customHeight="1">
      <c r="A4016" s="812">
        <v>6014.0</v>
      </c>
      <c r="B4016" s="813" t="s">
        <v>13090</v>
      </c>
      <c r="C4016" s="828" t="s">
        <v>826</v>
      </c>
      <c r="D4016" s="829">
        <v>104.62</v>
      </c>
      <c r="E4016" s="830"/>
      <c r="F4016" s="830"/>
    </row>
    <row r="4017" ht="15.75" customHeight="1">
      <c r="A4017" s="812">
        <v>6006.0</v>
      </c>
      <c r="B4017" s="813" t="s">
        <v>13091</v>
      </c>
      <c r="C4017" s="828" t="s">
        <v>826</v>
      </c>
      <c r="D4017" s="829">
        <v>54.49</v>
      </c>
      <c r="E4017" s="830"/>
      <c r="F4017" s="830"/>
    </row>
    <row r="4018" ht="15.75" customHeight="1">
      <c r="A4018" s="812">
        <v>6005.0</v>
      </c>
      <c r="B4018" s="813" t="s">
        <v>13092</v>
      </c>
      <c r="C4018" s="828" t="s">
        <v>826</v>
      </c>
      <c r="D4018" s="829">
        <v>61.47</v>
      </c>
      <c r="E4018" s="830"/>
      <c r="F4018" s="830"/>
    </row>
    <row r="4019" ht="15.75" customHeight="1">
      <c r="A4019" s="812">
        <v>11756.0</v>
      </c>
      <c r="B4019" s="813" t="s">
        <v>13093</v>
      </c>
      <c r="C4019" s="828" t="s">
        <v>826</v>
      </c>
      <c r="D4019" s="829">
        <v>29.35</v>
      </c>
      <c r="E4019" s="830"/>
      <c r="F4019" s="830"/>
    </row>
    <row r="4020" ht="15.75" customHeight="1">
      <c r="A4020" s="812">
        <v>10904.0</v>
      </c>
      <c r="B4020" s="813" t="s">
        <v>13094</v>
      </c>
      <c r="C4020" s="828" t="s">
        <v>826</v>
      </c>
      <c r="D4020" s="829">
        <v>196.72</v>
      </c>
      <c r="E4020" s="830"/>
      <c r="F4020" s="830"/>
    </row>
    <row r="4021" ht="15.75" customHeight="1">
      <c r="A4021" s="812">
        <v>11752.0</v>
      </c>
      <c r="B4021" s="813" t="s">
        <v>13095</v>
      </c>
      <c r="C4021" s="828" t="s">
        <v>826</v>
      </c>
      <c r="D4021" s="829">
        <v>16.93</v>
      </c>
      <c r="E4021" s="830"/>
      <c r="F4021" s="830"/>
    </row>
    <row r="4022" ht="15.75" customHeight="1">
      <c r="A4022" s="812">
        <v>11753.0</v>
      </c>
      <c r="B4022" s="813" t="s">
        <v>13096</v>
      </c>
      <c r="C4022" s="828" t="s">
        <v>826</v>
      </c>
      <c r="D4022" s="829">
        <v>20.21</v>
      </c>
      <c r="E4022" s="830"/>
      <c r="F4022" s="830"/>
    </row>
    <row r="4023" ht="15.75" customHeight="1">
      <c r="A4023" s="812">
        <v>6021.0</v>
      </c>
      <c r="B4023" s="813" t="s">
        <v>13097</v>
      </c>
      <c r="C4023" s="828" t="s">
        <v>826</v>
      </c>
      <c r="D4023" s="829">
        <v>56.08</v>
      </c>
      <c r="E4023" s="830"/>
      <c r="F4023" s="830"/>
    </row>
    <row r="4024" ht="15.75" customHeight="1">
      <c r="A4024" s="812">
        <v>6024.0</v>
      </c>
      <c r="B4024" s="813" t="s">
        <v>13098</v>
      </c>
      <c r="C4024" s="828" t="s">
        <v>826</v>
      </c>
      <c r="D4024" s="829">
        <v>57.97</v>
      </c>
      <c r="E4024" s="830"/>
      <c r="F4024" s="830"/>
    </row>
    <row r="4025" ht="15.75" customHeight="1">
      <c r="A4025" s="812">
        <v>38379.0</v>
      </c>
      <c r="B4025" s="813" t="s">
        <v>13099</v>
      </c>
      <c r="C4025" s="828" t="s">
        <v>735</v>
      </c>
      <c r="D4025" s="829">
        <v>42.05</v>
      </c>
      <c r="E4025" s="830"/>
      <c r="F4025" s="830"/>
    </row>
    <row r="4026" ht="15.75" customHeight="1">
      <c r="A4026" s="812">
        <v>13897.0</v>
      </c>
      <c r="B4026" s="813" t="s">
        <v>13100</v>
      </c>
      <c r="C4026" s="828" t="s">
        <v>826</v>
      </c>
      <c r="D4026" s="829">
        <v>5771.3</v>
      </c>
      <c r="E4026" s="830"/>
      <c r="F4026" s="830"/>
    </row>
    <row r="4027" ht="15.75" customHeight="1">
      <c r="A4027" s="812">
        <v>10640.0</v>
      </c>
      <c r="B4027" s="813" t="s">
        <v>13101</v>
      </c>
      <c r="C4027" s="828" t="s">
        <v>826</v>
      </c>
      <c r="D4027" s="829">
        <v>12499.42</v>
      </c>
      <c r="E4027" s="830"/>
      <c r="F4027" s="830"/>
    </row>
    <row r="4028" ht="15.75" customHeight="1">
      <c r="A4028" s="812">
        <v>11086.0</v>
      </c>
      <c r="B4028" s="813" t="s">
        <v>13102</v>
      </c>
      <c r="C4028" s="828" t="s">
        <v>1756</v>
      </c>
      <c r="D4028" s="829">
        <v>42.39</v>
      </c>
      <c r="E4028" s="830"/>
      <c r="F4028" s="830"/>
    </row>
    <row r="4029" ht="15.75" customHeight="1">
      <c r="A4029" s="812">
        <v>34357.0</v>
      </c>
      <c r="B4029" s="813" t="s">
        <v>13103</v>
      </c>
      <c r="C4029" s="828" t="s">
        <v>2236</v>
      </c>
      <c r="D4029" s="829">
        <v>3.05</v>
      </c>
      <c r="E4029" s="830"/>
      <c r="F4029" s="830"/>
    </row>
    <row r="4030" ht="15.75" customHeight="1">
      <c r="A4030" s="812">
        <v>37329.0</v>
      </c>
      <c r="B4030" s="813" t="s">
        <v>13104</v>
      </c>
      <c r="C4030" s="828" t="s">
        <v>2236</v>
      </c>
      <c r="D4030" s="829">
        <v>64.31</v>
      </c>
      <c r="E4030" s="830"/>
      <c r="F4030" s="830"/>
    </row>
    <row r="4031" ht="15.75" customHeight="1">
      <c r="A4031" s="812">
        <v>2510.0</v>
      </c>
      <c r="B4031" s="813" t="s">
        <v>1020</v>
      </c>
      <c r="C4031" s="828" t="s">
        <v>826</v>
      </c>
      <c r="D4031" s="829">
        <v>18.36</v>
      </c>
      <c r="E4031" s="830"/>
      <c r="F4031" s="830"/>
    </row>
    <row r="4032" ht="15.75" customHeight="1">
      <c r="A4032" s="812">
        <v>12359.0</v>
      </c>
      <c r="B4032" s="813" t="s">
        <v>13105</v>
      </c>
      <c r="C4032" s="828" t="s">
        <v>826</v>
      </c>
      <c r="D4032" s="829">
        <v>216.19</v>
      </c>
      <c r="E4032" s="830"/>
      <c r="F4032" s="830"/>
    </row>
    <row r="4033" ht="15.75" customHeight="1">
      <c r="A4033" s="812">
        <v>5320.0</v>
      </c>
      <c r="B4033" s="813" t="s">
        <v>13106</v>
      </c>
      <c r="C4033" s="828" t="s">
        <v>561</v>
      </c>
      <c r="D4033" s="829">
        <v>32.21</v>
      </c>
      <c r="E4033" s="830"/>
      <c r="F4033" s="830"/>
    </row>
    <row r="4034" ht="15.75" customHeight="1">
      <c r="A4034" s="812">
        <v>7353.0</v>
      </c>
      <c r="B4034" s="813" t="s">
        <v>13107</v>
      </c>
      <c r="C4034" s="828" t="s">
        <v>561</v>
      </c>
      <c r="D4034" s="829">
        <v>23.92</v>
      </c>
      <c r="E4034" s="830"/>
      <c r="F4034" s="830"/>
    </row>
    <row r="4035" ht="15.75" customHeight="1">
      <c r="A4035" s="812">
        <v>36144.0</v>
      </c>
      <c r="B4035" s="813" t="s">
        <v>13108</v>
      </c>
      <c r="C4035" s="828" t="s">
        <v>826</v>
      </c>
      <c r="D4035" s="829">
        <v>1.51</v>
      </c>
      <c r="E4035" s="830"/>
      <c r="F4035" s="830"/>
    </row>
    <row r="4036" ht="15.75" customHeight="1">
      <c r="A4036" s="812">
        <v>10518.0</v>
      </c>
      <c r="B4036" s="813" t="s">
        <v>13109</v>
      </c>
      <c r="C4036" s="828" t="s">
        <v>826</v>
      </c>
      <c r="D4036" s="829">
        <v>70.08</v>
      </c>
      <c r="E4036" s="830"/>
      <c r="F4036" s="830"/>
    </row>
    <row r="4037" ht="15.75" customHeight="1">
      <c r="A4037" s="812">
        <v>36530.0</v>
      </c>
      <c r="B4037" s="813" t="s">
        <v>13110</v>
      </c>
      <c r="C4037" s="828" t="s">
        <v>826</v>
      </c>
      <c r="D4037" s="829">
        <v>271053.65</v>
      </c>
      <c r="E4037" s="830"/>
      <c r="F4037" s="830"/>
    </row>
    <row r="4038" ht="15.75" customHeight="1">
      <c r="A4038" s="812">
        <v>6046.0</v>
      </c>
      <c r="B4038" s="813" t="s">
        <v>13111</v>
      </c>
      <c r="C4038" s="828" t="s">
        <v>826</v>
      </c>
      <c r="D4038" s="829">
        <v>294000.0</v>
      </c>
      <c r="E4038" s="830"/>
      <c r="F4038" s="830"/>
    </row>
    <row r="4039" ht="15.75" customHeight="1">
      <c r="A4039" s="812">
        <v>36531.0</v>
      </c>
      <c r="B4039" s="813" t="s">
        <v>13112</v>
      </c>
      <c r="C4039" s="828" t="s">
        <v>826</v>
      </c>
      <c r="D4039" s="829">
        <v>304756.07</v>
      </c>
      <c r="E4039" s="830"/>
      <c r="F4039" s="830"/>
    </row>
    <row r="4040" ht="15.75" customHeight="1">
      <c r="A4040" s="812">
        <v>34684.0</v>
      </c>
      <c r="B4040" s="813" t="s">
        <v>13113</v>
      </c>
      <c r="C4040" s="828" t="s">
        <v>1700</v>
      </c>
      <c r="D4040" s="829">
        <v>196.31</v>
      </c>
      <c r="E4040" s="830"/>
      <c r="F4040" s="830"/>
    </row>
    <row r="4041" ht="15.75" customHeight="1">
      <c r="A4041" s="812">
        <v>34683.0</v>
      </c>
      <c r="B4041" s="813" t="s">
        <v>13114</v>
      </c>
      <c r="C4041" s="828" t="s">
        <v>1700</v>
      </c>
      <c r="D4041" s="829">
        <v>122.69</v>
      </c>
      <c r="E4041" s="830"/>
      <c r="F4041" s="830"/>
    </row>
    <row r="4042" ht="15.75" customHeight="1">
      <c r="A4042" s="812">
        <v>533.0</v>
      </c>
      <c r="B4042" s="813" t="s">
        <v>13115</v>
      </c>
      <c r="C4042" s="828" t="s">
        <v>1700</v>
      </c>
      <c r="D4042" s="829">
        <v>12.89</v>
      </c>
      <c r="E4042" s="830"/>
      <c r="F4042" s="830"/>
    </row>
    <row r="4043" ht="15.75" customHeight="1">
      <c r="A4043" s="812">
        <v>10515.0</v>
      </c>
      <c r="B4043" s="813" t="s">
        <v>13116</v>
      </c>
      <c r="C4043" s="828" t="s">
        <v>1700</v>
      </c>
      <c r="D4043" s="829">
        <v>33.25</v>
      </c>
      <c r="E4043" s="830"/>
      <c r="F4043" s="830"/>
    </row>
    <row r="4044" ht="15.75" customHeight="1">
      <c r="A4044" s="812">
        <v>536.0</v>
      </c>
      <c r="B4044" s="813" t="s">
        <v>13117</v>
      </c>
      <c r="C4044" s="828" t="s">
        <v>1700</v>
      </c>
      <c r="D4044" s="829">
        <v>21.85</v>
      </c>
      <c r="E4044" s="830"/>
      <c r="F4044" s="830"/>
    </row>
    <row r="4045" ht="15.75" customHeight="1">
      <c r="A4045" s="812">
        <v>153.0</v>
      </c>
      <c r="B4045" s="813" t="s">
        <v>13118</v>
      </c>
      <c r="C4045" s="828" t="s">
        <v>561</v>
      </c>
      <c r="D4045" s="829">
        <v>63.93</v>
      </c>
      <c r="E4045" s="830"/>
      <c r="F4045" s="830"/>
    </row>
    <row r="4046" ht="15.75" customHeight="1">
      <c r="A4046" s="812">
        <v>34682.0</v>
      </c>
      <c r="B4046" s="813" t="s">
        <v>13119</v>
      </c>
      <c r="C4046" s="828" t="s">
        <v>1700</v>
      </c>
      <c r="D4046" s="829">
        <v>93.82</v>
      </c>
      <c r="E4046" s="830"/>
      <c r="F4046" s="830"/>
    </row>
    <row r="4047" ht="15.75" customHeight="1">
      <c r="A4047" s="812">
        <v>20205.0</v>
      </c>
      <c r="B4047" s="813" t="s">
        <v>13120</v>
      </c>
      <c r="C4047" s="828" t="s">
        <v>735</v>
      </c>
      <c r="D4047" s="829">
        <v>3.24</v>
      </c>
      <c r="E4047" s="830"/>
      <c r="F4047" s="830"/>
    </row>
    <row r="4048" ht="15.75" customHeight="1">
      <c r="A4048" s="812">
        <v>4412.0</v>
      </c>
      <c r="B4048" s="813" t="s">
        <v>13121</v>
      </c>
      <c r="C4048" s="828" t="s">
        <v>735</v>
      </c>
      <c r="D4048" s="829">
        <v>1.94</v>
      </c>
      <c r="E4048" s="830"/>
      <c r="F4048" s="830"/>
    </row>
    <row r="4049" ht="15.75" customHeight="1">
      <c r="A4049" s="812">
        <v>4408.0</v>
      </c>
      <c r="B4049" s="813" t="s">
        <v>13122</v>
      </c>
      <c r="C4049" s="828" t="s">
        <v>735</v>
      </c>
      <c r="D4049" s="829">
        <v>2.43</v>
      </c>
      <c r="E4049" s="830"/>
      <c r="F4049" s="830"/>
    </row>
    <row r="4050" ht="15.75" customHeight="1">
      <c r="A4050" s="812">
        <v>10559.0</v>
      </c>
      <c r="B4050" s="813" t="s">
        <v>13123</v>
      </c>
      <c r="C4050" s="828" t="s">
        <v>826</v>
      </c>
      <c r="D4050" s="829">
        <v>1989.5</v>
      </c>
      <c r="E4050" s="830"/>
      <c r="F4050" s="830"/>
    </row>
    <row r="4051" ht="15.75" customHeight="1">
      <c r="A4051" s="812">
        <v>10664.0</v>
      </c>
      <c r="B4051" s="813" t="s">
        <v>13124</v>
      </c>
      <c r="C4051" s="828" t="s">
        <v>826</v>
      </c>
      <c r="D4051" s="829">
        <v>5407.03</v>
      </c>
      <c r="E4051" s="830"/>
      <c r="F4051" s="830"/>
    </row>
    <row r="4052" ht="15.75" customHeight="1">
      <c r="A4052" s="812">
        <v>36250.0</v>
      </c>
      <c r="B4052" s="813" t="s">
        <v>13125</v>
      </c>
      <c r="C4052" s="828" t="s">
        <v>735</v>
      </c>
      <c r="D4052" s="829">
        <v>3.88</v>
      </c>
      <c r="E4052" s="830"/>
      <c r="F4052" s="830"/>
    </row>
    <row r="4053" ht="15.75" customHeight="1">
      <c r="A4053" s="812">
        <v>10857.0</v>
      </c>
      <c r="B4053" s="813" t="s">
        <v>13126</v>
      </c>
      <c r="C4053" s="828" t="s">
        <v>735</v>
      </c>
      <c r="D4053" s="829">
        <v>7.57</v>
      </c>
      <c r="E4053" s="830"/>
      <c r="F4053" s="830"/>
    </row>
    <row r="4054" ht="15.75" customHeight="1">
      <c r="A4054" s="812">
        <v>4803.0</v>
      </c>
      <c r="B4054" s="813" t="s">
        <v>13127</v>
      </c>
      <c r="C4054" s="828" t="s">
        <v>735</v>
      </c>
      <c r="D4054" s="829">
        <v>25.29</v>
      </c>
      <c r="E4054" s="830"/>
      <c r="F4054" s="830"/>
    </row>
    <row r="4055" ht="15.75" customHeight="1">
      <c r="A4055" s="812">
        <v>6186.0</v>
      </c>
      <c r="B4055" s="813" t="s">
        <v>13128</v>
      </c>
      <c r="C4055" s="828" t="s">
        <v>735</v>
      </c>
      <c r="D4055" s="829">
        <v>9.25</v>
      </c>
      <c r="E4055" s="830"/>
      <c r="F4055" s="830"/>
    </row>
    <row r="4056" ht="15.75" customHeight="1">
      <c r="A4056" s="812">
        <v>4829.0</v>
      </c>
      <c r="B4056" s="813" t="s">
        <v>13129</v>
      </c>
      <c r="C4056" s="828" t="s">
        <v>735</v>
      </c>
      <c r="D4056" s="829">
        <v>29.76</v>
      </c>
      <c r="E4056" s="830"/>
      <c r="F4056" s="830"/>
    </row>
    <row r="4057" ht="15.75" customHeight="1">
      <c r="A4057" s="812">
        <v>39829.0</v>
      </c>
      <c r="B4057" s="813" t="s">
        <v>13130</v>
      </c>
      <c r="C4057" s="828" t="s">
        <v>735</v>
      </c>
      <c r="D4057" s="829">
        <v>24.39</v>
      </c>
      <c r="E4057" s="830"/>
      <c r="F4057" s="830"/>
    </row>
    <row r="4058" ht="15.75" customHeight="1">
      <c r="A4058" s="812">
        <v>20231.0</v>
      </c>
      <c r="B4058" s="813" t="s">
        <v>13131</v>
      </c>
      <c r="C4058" s="828" t="s">
        <v>735</v>
      </c>
      <c r="D4058" s="829">
        <v>32.74</v>
      </c>
      <c r="E4058" s="830"/>
      <c r="F4058" s="830"/>
    </row>
    <row r="4059" ht="15.75" customHeight="1">
      <c r="A4059" s="812">
        <v>4804.0</v>
      </c>
      <c r="B4059" s="813" t="s">
        <v>13132</v>
      </c>
      <c r="C4059" s="828" t="s">
        <v>735</v>
      </c>
      <c r="D4059" s="829">
        <v>19.41</v>
      </c>
      <c r="E4059" s="830"/>
      <c r="F4059" s="830"/>
    </row>
    <row r="4060" ht="15.75" customHeight="1">
      <c r="A4060" s="812">
        <v>34680.0</v>
      </c>
      <c r="B4060" s="813" t="s">
        <v>13133</v>
      </c>
      <c r="C4060" s="828" t="s">
        <v>735</v>
      </c>
      <c r="D4060" s="829">
        <v>28.86</v>
      </c>
      <c r="E4060" s="830"/>
      <c r="F4060" s="830"/>
    </row>
    <row r="4061" ht="15.75" customHeight="1">
      <c r="A4061" s="812">
        <v>11573.0</v>
      </c>
      <c r="B4061" s="813" t="s">
        <v>13134</v>
      </c>
      <c r="C4061" s="828" t="s">
        <v>826</v>
      </c>
      <c r="D4061" s="829">
        <v>4.63</v>
      </c>
      <c r="E4061" s="830"/>
      <c r="F4061" s="830"/>
    </row>
    <row r="4062" ht="15.75" customHeight="1">
      <c r="A4062" s="812">
        <v>38401.0</v>
      </c>
      <c r="B4062" s="813" t="s">
        <v>13135</v>
      </c>
      <c r="C4062" s="828" t="s">
        <v>826</v>
      </c>
      <c r="D4062" s="829">
        <v>9.21</v>
      </c>
      <c r="E4062" s="830"/>
      <c r="F4062" s="830"/>
    </row>
    <row r="4063" ht="15.75" customHeight="1">
      <c r="A4063" s="812">
        <v>11575.0</v>
      </c>
      <c r="B4063" s="813" t="s">
        <v>13136</v>
      </c>
      <c r="C4063" s="828" t="s">
        <v>826</v>
      </c>
      <c r="D4063" s="829">
        <v>44.67</v>
      </c>
      <c r="E4063" s="830"/>
      <c r="F4063" s="830"/>
    </row>
    <row r="4064" ht="15.75" customHeight="1">
      <c r="A4064" s="812">
        <v>38179.0</v>
      </c>
      <c r="B4064" s="813" t="s">
        <v>13137</v>
      </c>
      <c r="C4064" s="828" t="s">
        <v>826</v>
      </c>
      <c r="D4064" s="829">
        <v>36.94</v>
      </c>
      <c r="E4064" s="830"/>
      <c r="F4064" s="830"/>
    </row>
    <row r="4065" ht="15.75" customHeight="1">
      <c r="A4065" s="812">
        <v>20256.0</v>
      </c>
      <c r="B4065" s="813" t="s">
        <v>13138</v>
      </c>
      <c r="C4065" s="828" t="s">
        <v>826</v>
      </c>
      <c r="D4065" s="829">
        <v>0.37</v>
      </c>
      <c r="E4065" s="830"/>
      <c r="F4065" s="830"/>
    </row>
    <row r="4066" ht="15.75" customHeight="1">
      <c r="A4066" s="812">
        <v>14511.0</v>
      </c>
      <c r="B4066" s="813" t="s">
        <v>13139</v>
      </c>
      <c r="C4066" s="828" t="s">
        <v>826</v>
      </c>
      <c r="D4066" s="829">
        <v>562815.99</v>
      </c>
      <c r="E4066" s="830"/>
      <c r="F4066" s="830"/>
    </row>
    <row r="4067" ht="15.75" customHeight="1">
      <c r="A4067" s="812">
        <v>10642.0</v>
      </c>
      <c r="B4067" s="813" t="s">
        <v>13140</v>
      </c>
      <c r="C4067" s="828" t="s">
        <v>826</v>
      </c>
      <c r="D4067" s="829">
        <v>530200.0</v>
      </c>
      <c r="E4067" s="830"/>
      <c r="F4067" s="830"/>
    </row>
    <row r="4068" ht="15.75" customHeight="1">
      <c r="A4068" s="812">
        <v>14489.0</v>
      </c>
      <c r="B4068" s="813" t="s">
        <v>13141</v>
      </c>
      <c r="C4068" s="828" t="s">
        <v>826</v>
      </c>
      <c r="D4068" s="829">
        <v>470277.53</v>
      </c>
      <c r="E4068" s="830"/>
      <c r="F4068" s="830"/>
    </row>
    <row r="4069" ht="15.75" customHeight="1">
      <c r="A4069" s="812">
        <v>14513.0</v>
      </c>
      <c r="B4069" s="813" t="s">
        <v>13142</v>
      </c>
      <c r="C4069" s="828" t="s">
        <v>826</v>
      </c>
      <c r="D4069" s="829">
        <v>352719.31</v>
      </c>
      <c r="E4069" s="830"/>
      <c r="F4069" s="830"/>
    </row>
    <row r="4070" ht="15.75" customHeight="1">
      <c r="A4070" s="812">
        <v>13600.0</v>
      </c>
      <c r="B4070" s="813" t="s">
        <v>13143</v>
      </c>
      <c r="C4070" s="828" t="s">
        <v>826</v>
      </c>
      <c r="D4070" s="829">
        <v>455107.24</v>
      </c>
      <c r="E4070" s="830"/>
      <c r="F4070" s="830"/>
    </row>
    <row r="4071" ht="15.75" customHeight="1">
      <c r="A4071" s="812">
        <v>10646.0</v>
      </c>
      <c r="B4071" s="813" t="s">
        <v>13144</v>
      </c>
      <c r="C4071" s="828" t="s">
        <v>826</v>
      </c>
      <c r="D4071" s="829">
        <v>339252.12</v>
      </c>
      <c r="E4071" s="830"/>
      <c r="F4071" s="830"/>
    </row>
    <row r="4072" ht="15.75" customHeight="1">
      <c r="A4072" s="812">
        <v>6070.0</v>
      </c>
      <c r="B4072" s="813" t="s">
        <v>13145</v>
      </c>
      <c r="C4072" s="828" t="s">
        <v>826</v>
      </c>
      <c r="D4072" s="829">
        <v>463546.27</v>
      </c>
      <c r="E4072" s="830"/>
      <c r="F4072" s="830"/>
    </row>
    <row r="4073" ht="15.75" customHeight="1">
      <c r="A4073" s="812">
        <v>6069.0</v>
      </c>
      <c r="B4073" s="813" t="s">
        <v>13146</v>
      </c>
      <c r="C4073" s="828" t="s">
        <v>826</v>
      </c>
      <c r="D4073" s="829">
        <v>102404.36</v>
      </c>
      <c r="E4073" s="830"/>
      <c r="F4073" s="830"/>
    </row>
    <row r="4074" ht="15.75" customHeight="1">
      <c r="A4074" s="812">
        <v>14626.0</v>
      </c>
      <c r="B4074" s="813" t="s">
        <v>13147</v>
      </c>
      <c r="C4074" s="828" t="s">
        <v>826</v>
      </c>
      <c r="D4074" s="829">
        <v>507477.16</v>
      </c>
      <c r="E4074" s="830"/>
      <c r="F4074" s="830"/>
    </row>
    <row r="4075" ht="15.75" customHeight="1">
      <c r="A4075" s="812">
        <v>6067.0</v>
      </c>
      <c r="B4075" s="813" t="s">
        <v>13148</v>
      </c>
      <c r="C4075" s="828" t="s">
        <v>826</v>
      </c>
      <c r="D4075" s="829">
        <v>416585.72</v>
      </c>
      <c r="E4075" s="830"/>
      <c r="F4075" s="830"/>
    </row>
    <row r="4076" ht="15.75" customHeight="1">
      <c r="A4076" s="812">
        <v>38393.0</v>
      </c>
      <c r="B4076" s="813" t="s">
        <v>13149</v>
      </c>
      <c r="C4076" s="828" t="s">
        <v>826</v>
      </c>
      <c r="D4076" s="829">
        <v>11.94</v>
      </c>
      <c r="E4076" s="830"/>
      <c r="F4076" s="830"/>
    </row>
    <row r="4077" ht="15.75" customHeight="1">
      <c r="A4077" s="812">
        <v>38390.0</v>
      </c>
      <c r="B4077" s="813" t="s">
        <v>13150</v>
      </c>
      <c r="C4077" s="828" t="s">
        <v>826</v>
      </c>
      <c r="D4077" s="829">
        <v>26.48</v>
      </c>
      <c r="E4077" s="830"/>
      <c r="F4077" s="830"/>
    </row>
    <row r="4078" ht="15.75" customHeight="1">
      <c r="A4078" s="812">
        <v>36532.0</v>
      </c>
      <c r="B4078" s="813" t="s">
        <v>13151</v>
      </c>
      <c r="C4078" s="828" t="s">
        <v>826</v>
      </c>
      <c r="D4078" s="829">
        <v>22335.55</v>
      </c>
      <c r="E4078" s="830"/>
      <c r="F4078" s="830"/>
    </row>
    <row r="4079" ht="15.75" customHeight="1">
      <c r="A4079" s="812">
        <v>11578.0</v>
      </c>
      <c r="B4079" s="813" t="s">
        <v>13152</v>
      </c>
      <c r="C4079" s="828" t="s">
        <v>826</v>
      </c>
      <c r="D4079" s="829">
        <v>9.64</v>
      </c>
      <c r="E4079" s="830"/>
      <c r="F4079" s="830"/>
    </row>
    <row r="4080" ht="15.75" customHeight="1">
      <c r="A4080" s="812">
        <v>11577.0</v>
      </c>
      <c r="B4080" s="813" t="s">
        <v>13153</v>
      </c>
      <c r="C4080" s="828" t="s">
        <v>826</v>
      </c>
      <c r="D4080" s="829">
        <v>9.2</v>
      </c>
      <c r="E4080" s="830"/>
      <c r="F4080" s="830"/>
    </row>
    <row r="4081" ht="15.75" customHeight="1">
      <c r="A4081" s="812">
        <v>42432.0</v>
      </c>
      <c r="B4081" s="813" t="s">
        <v>13154</v>
      </c>
      <c r="C4081" s="828" t="s">
        <v>826</v>
      </c>
      <c r="D4081" s="829">
        <v>2028.54</v>
      </c>
      <c r="E4081" s="830"/>
      <c r="F4081" s="830"/>
    </row>
    <row r="4082" ht="15.75" customHeight="1">
      <c r="A4082" s="812">
        <v>42437.0</v>
      </c>
      <c r="B4082" s="813" t="s">
        <v>13155</v>
      </c>
      <c r="C4082" s="828" t="s">
        <v>826</v>
      </c>
      <c r="D4082" s="829">
        <v>1542.23</v>
      </c>
      <c r="E4082" s="830"/>
      <c r="F4082" s="830"/>
    </row>
    <row r="4083" ht="15.75" customHeight="1">
      <c r="A4083" s="812">
        <v>1116.0</v>
      </c>
      <c r="B4083" s="813" t="s">
        <v>13156</v>
      </c>
      <c r="C4083" s="828" t="s">
        <v>735</v>
      </c>
      <c r="D4083" s="829">
        <v>23.77</v>
      </c>
      <c r="E4083" s="830"/>
      <c r="F4083" s="830"/>
    </row>
    <row r="4084" ht="15.75" customHeight="1">
      <c r="A4084" s="812">
        <v>1115.0</v>
      </c>
      <c r="B4084" s="813" t="s">
        <v>13157</v>
      </c>
      <c r="C4084" s="828" t="s">
        <v>735</v>
      </c>
      <c r="D4084" s="829">
        <v>28.48</v>
      </c>
      <c r="E4084" s="830"/>
      <c r="F4084" s="830"/>
    </row>
    <row r="4085" ht="15.75" customHeight="1">
      <c r="A4085" s="812">
        <v>1113.0</v>
      </c>
      <c r="B4085" s="813" t="s">
        <v>13158</v>
      </c>
      <c r="C4085" s="828" t="s">
        <v>735</v>
      </c>
      <c r="D4085" s="829">
        <v>33.3</v>
      </c>
      <c r="E4085" s="830"/>
      <c r="F4085" s="830"/>
    </row>
    <row r="4086" ht="15.75" customHeight="1">
      <c r="A4086" s="812">
        <v>1114.0</v>
      </c>
      <c r="B4086" s="813" t="s">
        <v>13159</v>
      </c>
      <c r="C4086" s="828" t="s">
        <v>735</v>
      </c>
      <c r="D4086" s="829">
        <v>39.66</v>
      </c>
      <c r="E4086" s="830"/>
      <c r="F4086" s="830"/>
    </row>
    <row r="4087" ht="15.75" customHeight="1">
      <c r="A4087" s="812">
        <v>40873.0</v>
      </c>
      <c r="B4087" s="813" t="s">
        <v>13160</v>
      </c>
      <c r="C4087" s="828" t="s">
        <v>735</v>
      </c>
      <c r="D4087" s="829">
        <v>31.04</v>
      </c>
      <c r="E4087" s="830"/>
      <c r="F4087" s="830"/>
    </row>
    <row r="4088" ht="15.75" customHeight="1">
      <c r="A4088" s="812">
        <v>20214.0</v>
      </c>
      <c r="B4088" s="813" t="s">
        <v>13161</v>
      </c>
      <c r="C4088" s="828" t="s">
        <v>826</v>
      </c>
      <c r="D4088" s="829">
        <v>38.6</v>
      </c>
      <c r="E4088" s="830"/>
      <c r="F4088" s="830"/>
    </row>
    <row r="4089" ht="15.75" customHeight="1">
      <c r="A4089" s="812">
        <v>11064.0</v>
      </c>
      <c r="B4089" s="813" t="s">
        <v>13162</v>
      </c>
      <c r="C4089" s="828" t="s">
        <v>826</v>
      </c>
      <c r="D4089" s="829">
        <v>16.36</v>
      </c>
      <c r="E4089" s="830"/>
      <c r="F4089" s="830"/>
    </row>
    <row r="4090" ht="15.75" customHeight="1">
      <c r="A4090" s="812">
        <v>7237.0</v>
      </c>
      <c r="B4090" s="813" t="s">
        <v>13163</v>
      </c>
      <c r="C4090" s="828" t="s">
        <v>826</v>
      </c>
      <c r="D4090" s="829">
        <v>22.33</v>
      </c>
      <c r="E4090" s="830"/>
      <c r="F4090" s="830"/>
    </row>
    <row r="4091" ht="15.75" customHeight="1">
      <c r="A4091" s="812">
        <v>11757.0</v>
      </c>
      <c r="B4091" s="813" t="s">
        <v>13164</v>
      </c>
      <c r="C4091" s="828" t="s">
        <v>826</v>
      </c>
      <c r="D4091" s="829">
        <v>47.47</v>
      </c>
      <c r="E4091" s="830"/>
      <c r="F4091" s="830"/>
    </row>
    <row r="4092" ht="15.75" customHeight="1">
      <c r="A4092" s="812">
        <v>11758.0</v>
      </c>
      <c r="B4092" s="813" t="s">
        <v>13165</v>
      </c>
      <c r="C4092" s="828" t="s">
        <v>826</v>
      </c>
      <c r="D4092" s="829">
        <v>32.4</v>
      </c>
      <c r="E4092" s="830"/>
      <c r="F4092" s="830"/>
    </row>
    <row r="4093" ht="15.75" customHeight="1">
      <c r="A4093" s="812">
        <v>37526.0</v>
      </c>
      <c r="B4093" s="813" t="s">
        <v>13166</v>
      </c>
      <c r="C4093" s="828" t="s">
        <v>826</v>
      </c>
      <c r="D4093" s="829">
        <v>3.06</v>
      </c>
      <c r="E4093" s="830"/>
      <c r="F4093" s="830"/>
    </row>
    <row r="4094" ht="15.75" customHeight="1">
      <c r="A4094" s="812">
        <v>6076.0</v>
      </c>
      <c r="B4094" s="813" t="s">
        <v>13167</v>
      </c>
      <c r="C4094" s="828" t="s">
        <v>1756</v>
      </c>
      <c r="D4094" s="829">
        <v>46.0</v>
      </c>
      <c r="E4094" s="830"/>
      <c r="F4094" s="830"/>
    </row>
    <row r="4095" ht="15.75" customHeight="1">
      <c r="A4095" s="812">
        <v>13109.0</v>
      </c>
      <c r="B4095" s="813" t="s">
        <v>13168</v>
      </c>
      <c r="C4095" s="828" t="s">
        <v>826</v>
      </c>
      <c r="D4095" s="829">
        <v>238.38</v>
      </c>
      <c r="E4095" s="830"/>
      <c r="F4095" s="830"/>
    </row>
    <row r="4096" ht="15.75" customHeight="1">
      <c r="A4096" s="812">
        <v>13110.0</v>
      </c>
      <c r="B4096" s="813" t="s">
        <v>13169</v>
      </c>
      <c r="C4096" s="828" t="s">
        <v>826</v>
      </c>
      <c r="D4096" s="829">
        <v>313.72</v>
      </c>
      <c r="E4096" s="830"/>
      <c r="F4096" s="830"/>
    </row>
    <row r="4097" ht="15.75" customHeight="1">
      <c r="A4097" s="812">
        <v>7581.0</v>
      </c>
      <c r="B4097" s="813" t="s">
        <v>13170</v>
      </c>
      <c r="C4097" s="828" t="s">
        <v>826</v>
      </c>
      <c r="D4097" s="829">
        <v>2.28</v>
      </c>
      <c r="E4097" s="830"/>
      <c r="F4097" s="830"/>
    </row>
    <row r="4098" ht="15.75" customHeight="1">
      <c r="A4098" s="812">
        <v>4509.0</v>
      </c>
      <c r="B4098" s="813" t="s">
        <v>13171</v>
      </c>
      <c r="C4098" s="828" t="s">
        <v>735</v>
      </c>
      <c r="D4098" s="829">
        <v>2.37</v>
      </c>
      <c r="E4098" s="830"/>
      <c r="F4098" s="830"/>
    </row>
    <row r="4099" ht="15.75" customHeight="1">
      <c r="A4099" s="812">
        <v>4512.0</v>
      </c>
      <c r="B4099" s="813" t="s">
        <v>13172</v>
      </c>
      <c r="C4099" s="828" t="s">
        <v>735</v>
      </c>
      <c r="D4099" s="829">
        <v>1.13</v>
      </c>
      <c r="E4099" s="830"/>
      <c r="F4099" s="830"/>
    </row>
    <row r="4100" ht="15.75" customHeight="1">
      <c r="A4100" s="812">
        <v>4517.0</v>
      </c>
      <c r="B4100" s="813" t="s">
        <v>13173</v>
      </c>
      <c r="C4100" s="828" t="s">
        <v>735</v>
      </c>
      <c r="D4100" s="829">
        <v>1.63</v>
      </c>
      <c r="E4100" s="830"/>
      <c r="F4100" s="830"/>
    </row>
    <row r="4101" ht="15.75" customHeight="1">
      <c r="A4101" s="812">
        <v>20206.0</v>
      </c>
      <c r="B4101" s="813" t="s">
        <v>13174</v>
      </c>
      <c r="C4101" s="828" t="s">
        <v>735</v>
      </c>
      <c r="D4101" s="829">
        <v>8.76</v>
      </c>
      <c r="E4101" s="830"/>
      <c r="F4101" s="830"/>
    </row>
    <row r="4102" ht="15.75" customHeight="1">
      <c r="A4102" s="812">
        <v>4460.0</v>
      </c>
      <c r="B4102" s="813" t="s">
        <v>13175</v>
      </c>
      <c r="C4102" s="828" t="s">
        <v>735</v>
      </c>
      <c r="D4102" s="829">
        <v>9.0</v>
      </c>
      <c r="E4102" s="830"/>
      <c r="F4102" s="830"/>
    </row>
    <row r="4103" ht="15.75" customHeight="1">
      <c r="A4103" s="812">
        <v>4417.0</v>
      </c>
      <c r="B4103" s="813" t="s">
        <v>13176</v>
      </c>
      <c r="C4103" s="828" t="s">
        <v>735</v>
      </c>
      <c r="D4103" s="829">
        <v>6.93</v>
      </c>
      <c r="E4103" s="830"/>
      <c r="F4103" s="830"/>
    </row>
    <row r="4104" ht="15.75" customHeight="1">
      <c r="A4104" s="812">
        <v>4415.0</v>
      </c>
      <c r="B4104" s="813" t="s">
        <v>13177</v>
      </c>
      <c r="C4104" s="828" t="s">
        <v>735</v>
      </c>
      <c r="D4104" s="829">
        <v>4.82</v>
      </c>
      <c r="E4104" s="830"/>
      <c r="F4104" s="830"/>
    </row>
    <row r="4105" ht="15.75" customHeight="1">
      <c r="A4105" s="812">
        <v>37373.0</v>
      </c>
      <c r="B4105" s="813" t="s">
        <v>13178</v>
      </c>
      <c r="C4105" s="828" t="s">
        <v>621</v>
      </c>
      <c r="D4105" s="829">
        <v>0.06</v>
      </c>
      <c r="E4105" s="830"/>
      <c r="F4105" s="830"/>
    </row>
    <row r="4106" ht="15.75" customHeight="1">
      <c r="A4106" s="812">
        <v>40864.0</v>
      </c>
      <c r="B4106" s="813" t="s">
        <v>13179</v>
      </c>
      <c r="C4106" s="828" t="s">
        <v>9235</v>
      </c>
      <c r="D4106" s="829">
        <v>11.13</v>
      </c>
      <c r="E4106" s="830"/>
      <c r="F4106" s="830"/>
    </row>
    <row r="4107" ht="15.75" customHeight="1">
      <c r="A4107" s="812">
        <v>4734.0</v>
      </c>
      <c r="B4107" s="813" t="s">
        <v>13180</v>
      </c>
      <c r="C4107" s="828" t="s">
        <v>1756</v>
      </c>
      <c r="D4107" s="829">
        <v>60.32</v>
      </c>
      <c r="E4107" s="830"/>
      <c r="F4107" s="830"/>
    </row>
    <row r="4108" ht="15.75" customHeight="1">
      <c r="A4108" s="812">
        <v>6085.0</v>
      </c>
      <c r="B4108" s="813" t="s">
        <v>13181</v>
      </c>
      <c r="C4108" s="828" t="s">
        <v>561</v>
      </c>
      <c r="D4108" s="829">
        <v>6.75</v>
      </c>
      <c r="E4108" s="830"/>
      <c r="F4108" s="830"/>
    </row>
    <row r="4109" ht="15.75" customHeight="1">
      <c r="A4109" s="812">
        <v>38396.0</v>
      </c>
      <c r="B4109" s="813" t="s">
        <v>13182</v>
      </c>
      <c r="C4109" s="828" t="s">
        <v>826</v>
      </c>
      <c r="D4109" s="829">
        <v>831.23</v>
      </c>
      <c r="E4109" s="830"/>
      <c r="F4109" s="830"/>
    </row>
    <row r="4110" ht="15.75" customHeight="1">
      <c r="A4110" s="812">
        <v>6090.0</v>
      </c>
      <c r="B4110" s="813" t="s">
        <v>13183</v>
      </c>
      <c r="C4110" s="828" t="s">
        <v>561</v>
      </c>
      <c r="D4110" s="829">
        <v>12.82</v>
      </c>
      <c r="E4110" s="830"/>
      <c r="F4110" s="830"/>
    </row>
    <row r="4111" ht="15.75" customHeight="1">
      <c r="A4111" s="812">
        <v>11622.0</v>
      </c>
      <c r="B4111" s="813" t="s">
        <v>13184</v>
      </c>
      <c r="C4111" s="828" t="s">
        <v>2236</v>
      </c>
      <c r="D4111" s="829">
        <v>48.17</v>
      </c>
      <c r="E4111" s="830"/>
      <c r="F4111" s="830"/>
    </row>
    <row r="4112" ht="15.75" customHeight="1">
      <c r="A4112" s="812">
        <v>6094.0</v>
      </c>
      <c r="B4112" s="813" t="s">
        <v>13185</v>
      </c>
      <c r="C4112" s="828" t="s">
        <v>2236</v>
      </c>
      <c r="D4112" s="829">
        <v>21.68</v>
      </c>
      <c r="E4112" s="830"/>
      <c r="F4112" s="830"/>
    </row>
    <row r="4113" ht="15.75" customHeight="1">
      <c r="A4113" s="812">
        <v>43143.0</v>
      </c>
      <c r="B4113" s="813" t="s">
        <v>13186</v>
      </c>
      <c r="C4113" s="828" t="s">
        <v>561</v>
      </c>
      <c r="D4113" s="829">
        <v>18.19</v>
      </c>
      <c r="E4113" s="830"/>
      <c r="F4113" s="830"/>
    </row>
    <row r="4114" ht="15.75" customHeight="1">
      <c r="A4114" s="812">
        <v>7317.0</v>
      </c>
      <c r="B4114" s="813" t="s">
        <v>13187</v>
      </c>
      <c r="C4114" s="828" t="s">
        <v>2236</v>
      </c>
      <c r="D4114" s="829">
        <v>32.52</v>
      </c>
      <c r="E4114" s="830"/>
      <c r="F4114" s="830"/>
    </row>
    <row r="4115" ht="15.75" customHeight="1">
      <c r="A4115" s="812">
        <v>142.0</v>
      </c>
      <c r="B4115" s="813" t="s">
        <v>13188</v>
      </c>
      <c r="C4115" s="828" t="s">
        <v>13189</v>
      </c>
      <c r="D4115" s="829">
        <v>22.73</v>
      </c>
      <c r="E4115" s="830"/>
      <c r="F4115" s="830"/>
    </row>
    <row r="4116" ht="15.75" customHeight="1">
      <c r="A4116" s="812">
        <v>43142.0</v>
      </c>
      <c r="B4116" s="813" t="s">
        <v>13190</v>
      </c>
      <c r="C4116" s="828" t="s">
        <v>561</v>
      </c>
      <c r="D4116" s="829">
        <v>103.26</v>
      </c>
      <c r="E4116" s="830"/>
      <c r="F4116" s="830"/>
    </row>
    <row r="4117" ht="15.75" customHeight="1">
      <c r="A4117" s="812">
        <v>38123.0</v>
      </c>
      <c r="B4117" s="813" t="s">
        <v>13191</v>
      </c>
      <c r="C4117" s="828" t="s">
        <v>2236</v>
      </c>
      <c r="D4117" s="829">
        <v>67.47</v>
      </c>
      <c r="E4117" s="830"/>
      <c r="F4117" s="830"/>
    </row>
    <row r="4118" ht="15.75" customHeight="1">
      <c r="A4118" s="812">
        <v>42701.0</v>
      </c>
      <c r="B4118" s="813" t="s">
        <v>13192</v>
      </c>
      <c r="C4118" s="828" t="s">
        <v>826</v>
      </c>
      <c r="D4118" s="829">
        <v>45.44</v>
      </c>
      <c r="E4118" s="830"/>
      <c r="F4118" s="830"/>
    </row>
    <row r="4119" ht="15.75" customHeight="1">
      <c r="A4119" s="812">
        <v>42702.0</v>
      </c>
      <c r="B4119" s="813" t="s">
        <v>13193</v>
      </c>
      <c r="C4119" s="828" t="s">
        <v>826</v>
      </c>
      <c r="D4119" s="829">
        <v>80.75</v>
      </c>
      <c r="E4119" s="830"/>
      <c r="F4119" s="830"/>
    </row>
    <row r="4120" ht="15.75" customHeight="1">
      <c r="A4120" s="812">
        <v>37955.0</v>
      </c>
      <c r="B4120" s="813" t="s">
        <v>13194</v>
      </c>
      <c r="C4120" s="828" t="s">
        <v>826</v>
      </c>
      <c r="D4120" s="829">
        <v>104.65</v>
      </c>
      <c r="E4120" s="830"/>
      <c r="F4120" s="830"/>
    </row>
    <row r="4121" ht="15.75" customHeight="1">
      <c r="A4121" s="812">
        <v>42699.0</v>
      </c>
      <c r="B4121" s="813" t="s">
        <v>13195</v>
      </c>
      <c r="C4121" s="828" t="s">
        <v>826</v>
      </c>
      <c r="D4121" s="829">
        <v>27.76</v>
      </c>
      <c r="E4121" s="830"/>
      <c r="F4121" s="830"/>
    </row>
    <row r="4122" ht="15.75" customHeight="1">
      <c r="A4122" s="812">
        <v>42700.0</v>
      </c>
      <c r="B4122" s="813" t="s">
        <v>13196</v>
      </c>
      <c r="C4122" s="828" t="s">
        <v>826</v>
      </c>
      <c r="D4122" s="829">
        <v>79.14</v>
      </c>
      <c r="E4122" s="830"/>
      <c r="F4122" s="830"/>
    </row>
    <row r="4123" ht="15.75" customHeight="1">
      <c r="A4123" s="812">
        <v>37743.0</v>
      </c>
      <c r="B4123" s="813" t="s">
        <v>13197</v>
      </c>
      <c r="C4123" s="828" t="s">
        <v>826</v>
      </c>
      <c r="D4123" s="829">
        <v>142380.41</v>
      </c>
      <c r="E4123" s="830"/>
      <c r="F4123" s="830"/>
    </row>
    <row r="4124" ht="15.75" customHeight="1">
      <c r="A4124" s="812">
        <v>37744.0</v>
      </c>
      <c r="B4124" s="813" t="s">
        <v>13198</v>
      </c>
      <c r="C4124" s="828" t="s">
        <v>826</v>
      </c>
      <c r="D4124" s="829">
        <v>167412.58</v>
      </c>
      <c r="E4124" s="830"/>
      <c r="F4124" s="830"/>
    </row>
    <row r="4125" ht="15.75" customHeight="1">
      <c r="A4125" s="812">
        <v>37741.0</v>
      </c>
      <c r="B4125" s="813" t="s">
        <v>13199</v>
      </c>
      <c r="C4125" s="828" t="s">
        <v>826</v>
      </c>
      <c r="D4125" s="829">
        <v>129465.73</v>
      </c>
      <c r="E4125" s="830"/>
      <c r="F4125" s="830"/>
    </row>
    <row r="4126" ht="15.75" customHeight="1">
      <c r="A4126" s="812">
        <v>39396.0</v>
      </c>
      <c r="B4126" s="813" t="s">
        <v>13200</v>
      </c>
      <c r="C4126" s="828" t="s">
        <v>826</v>
      </c>
      <c r="D4126" s="829">
        <v>35.96</v>
      </c>
      <c r="E4126" s="830"/>
      <c r="F4126" s="830"/>
    </row>
    <row r="4127" ht="15.75" customHeight="1">
      <c r="A4127" s="812">
        <v>39392.0</v>
      </c>
      <c r="B4127" s="813" t="s">
        <v>13201</v>
      </c>
      <c r="C4127" s="828" t="s">
        <v>826</v>
      </c>
      <c r="D4127" s="829">
        <v>40.56</v>
      </c>
      <c r="E4127" s="830"/>
      <c r="F4127" s="830"/>
    </row>
    <row r="4128" ht="15.75" customHeight="1">
      <c r="A4128" s="812">
        <v>39393.0</v>
      </c>
      <c r="B4128" s="813" t="s">
        <v>13202</v>
      </c>
      <c r="C4128" s="828" t="s">
        <v>826</v>
      </c>
      <c r="D4128" s="829">
        <v>25.08</v>
      </c>
      <c r="E4128" s="830"/>
      <c r="F4128" s="830"/>
    </row>
    <row r="4129" ht="15.75" customHeight="1">
      <c r="A4129" s="812">
        <v>39394.0</v>
      </c>
      <c r="B4129" s="813" t="s">
        <v>13203</v>
      </c>
      <c r="C4129" s="828" t="s">
        <v>826</v>
      </c>
      <c r="D4129" s="829">
        <v>28.23</v>
      </c>
      <c r="E4129" s="830"/>
      <c r="F4129" s="830"/>
    </row>
    <row r="4130" ht="15.75" customHeight="1">
      <c r="A4130" s="812">
        <v>39395.0</v>
      </c>
      <c r="B4130" s="813" t="s">
        <v>13204</v>
      </c>
      <c r="C4130" s="828" t="s">
        <v>826</v>
      </c>
      <c r="D4130" s="829">
        <v>26.26</v>
      </c>
      <c r="E4130" s="830"/>
      <c r="F4130" s="830"/>
    </row>
    <row r="4131" ht="15.75" customHeight="1">
      <c r="A4131" s="812">
        <v>14618.0</v>
      </c>
      <c r="B4131" s="813" t="s">
        <v>13205</v>
      </c>
      <c r="C4131" s="828" t="s">
        <v>826</v>
      </c>
      <c r="D4131" s="829">
        <v>1474.63</v>
      </c>
      <c r="E4131" s="830"/>
      <c r="F4131" s="830"/>
    </row>
    <row r="4132" ht="15.75" customHeight="1">
      <c r="A4132" s="812">
        <v>40269.0</v>
      </c>
      <c r="B4132" s="813" t="s">
        <v>13206</v>
      </c>
      <c r="C4132" s="828" t="s">
        <v>826</v>
      </c>
      <c r="D4132" s="829">
        <v>5941.18</v>
      </c>
      <c r="E4132" s="830"/>
      <c r="F4132" s="830"/>
    </row>
    <row r="4133" ht="15.75" customHeight="1">
      <c r="A4133" s="812">
        <v>6110.0</v>
      </c>
      <c r="B4133" s="813" t="s">
        <v>13207</v>
      </c>
      <c r="C4133" s="828" t="s">
        <v>621</v>
      </c>
      <c r="D4133" s="829">
        <v>16.54</v>
      </c>
      <c r="E4133" s="830"/>
      <c r="F4133" s="830"/>
    </row>
    <row r="4134" ht="15.75" customHeight="1">
      <c r="A4134" s="812">
        <v>40910.0</v>
      </c>
      <c r="B4134" s="813" t="s">
        <v>13208</v>
      </c>
      <c r="C4134" s="828" t="s">
        <v>9235</v>
      </c>
      <c r="D4134" s="829">
        <v>2910.11</v>
      </c>
      <c r="E4134" s="830"/>
      <c r="F4134" s="830"/>
    </row>
    <row r="4135" ht="15.75" customHeight="1">
      <c r="A4135" s="812">
        <v>6111.0</v>
      </c>
      <c r="B4135" s="813" t="s">
        <v>13209</v>
      </c>
      <c r="C4135" s="828" t="s">
        <v>621</v>
      </c>
      <c r="D4135" s="829">
        <v>11.67</v>
      </c>
      <c r="E4135" s="830"/>
      <c r="F4135" s="830"/>
    </row>
    <row r="4136" ht="15.75" customHeight="1">
      <c r="A4136" s="812">
        <v>41084.0</v>
      </c>
      <c r="B4136" s="813" t="s">
        <v>13210</v>
      </c>
      <c r="C4136" s="828" t="s">
        <v>9235</v>
      </c>
      <c r="D4136" s="829">
        <v>2054.38</v>
      </c>
      <c r="E4136" s="830"/>
      <c r="F4136" s="830"/>
    </row>
    <row r="4137" ht="15.75" customHeight="1">
      <c r="A4137" s="812">
        <v>25950.0</v>
      </c>
      <c r="B4137" s="813" t="s">
        <v>13211</v>
      </c>
      <c r="C4137" s="828" t="s">
        <v>1756</v>
      </c>
      <c r="D4137" s="829">
        <v>31.42</v>
      </c>
      <c r="E4137" s="830"/>
      <c r="F4137" s="830"/>
    </row>
    <row r="4138" ht="15.75" customHeight="1">
      <c r="A4138" s="812">
        <v>38637.0</v>
      </c>
      <c r="B4138" s="813" t="s">
        <v>13212</v>
      </c>
      <c r="C4138" s="828" t="s">
        <v>826</v>
      </c>
      <c r="D4138" s="829">
        <v>213.66</v>
      </c>
      <c r="E4138" s="830"/>
      <c r="F4138" s="830"/>
    </row>
    <row r="4139" ht="15.75" customHeight="1">
      <c r="A4139" s="812">
        <v>6150.0</v>
      </c>
      <c r="B4139" s="813" t="s">
        <v>13213</v>
      </c>
      <c r="C4139" s="828" t="s">
        <v>826</v>
      </c>
      <c r="D4139" s="829">
        <v>216.27</v>
      </c>
      <c r="E4139" s="830"/>
      <c r="F4139" s="830"/>
    </row>
    <row r="4140" ht="15.75" customHeight="1">
      <c r="A4140" s="812">
        <v>6136.0</v>
      </c>
      <c r="B4140" s="813" t="s">
        <v>13214</v>
      </c>
      <c r="C4140" s="828" t="s">
        <v>826</v>
      </c>
      <c r="D4140" s="829">
        <v>170.0</v>
      </c>
      <c r="E4140" s="830"/>
      <c r="F4140" s="830"/>
    </row>
    <row r="4141" ht="15.75" customHeight="1">
      <c r="A4141" s="812">
        <v>38638.0</v>
      </c>
      <c r="B4141" s="813" t="s">
        <v>13215</v>
      </c>
      <c r="C4141" s="828" t="s">
        <v>826</v>
      </c>
      <c r="D4141" s="829">
        <v>180.04</v>
      </c>
      <c r="E4141" s="830"/>
      <c r="F4141" s="830"/>
    </row>
    <row r="4142" ht="15.75" customHeight="1">
      <c r="A4142" s="812">
        <v>20262.0</v>
      </c>
      <c r="B4142" s="813" t="s">
        <v>13216</v>
      </c>
      <c r="C4142" s="828" t="s">
        <v>826</v>
      </c>
      <c r="D4142" s="829">
        <v>10.48</v>
      </c>
      <c r="E4142" s="830"/>
      <c r="F4142" s="830"/>
    </row>
    <row r="4143" ht="15.75" customHeight="1">
      <c r="A4143" s="812">
        <v>6148.0</v>
      </c>
      <c r="B4143" s="813" t="s">
        <v>13217</v>
      </c>
      <c r="C4143" s="828" t="s">
        <v>826</v>
      </c>
      <c r="D4143" s="829">
        <v>7.5</v>
      </c>
      <c r="E4143" s="830"/>
      <c r="F4143" s="830"/>
    </row>
    <row r="4144" ht="15.75" customHeight="1">
      <c r="A4144" s="812">
        <v>6145.0</v>
      </c>
      <c r="B4144" s="813" t="s">
        <v>13218</v>
      </c>
      <c r="C4144" s="828" t="s">
        <v>826</v>
      </c>
      <c r="D4144" s="829">
        <v>13.46</v>
      </c>
      <c r="E4144" s="830"/>
      <c r="F4144" s="830"/>
    </row>
    <row r="4145" ht="15.75" customHeight="1">
      <c r="A4145" s="812">
        <v>6149.0</v>
      </c>
      <c r="B4145" s="813" t="s">
        <v>13219</v>
      </c>
      <c r="C4145" s="828" t="s">
        <v>826</v>
      </c>
      <c r="D4145" s="829">
        <v>12.7</v>
      </c>
      <c r="E4145" s="830"/>
      <c r="F4145" s="830"/>
    </row>
    <row r="4146" ht="15.75" customHeight="1">
      <c r="A4146" s="812">
        <v>6146.0</v>
      </c>
      <c r="B4146" s="813" t="s">
        <v>13220</v>
      </c>
      <c r="C4146" s="828" t="s">
        <v>826</v>
      </c>
      <c r="D4146" s="829">
        <v>13.48</v>
      </c>
      <c r="E4146" s="830"/>
      <c r="F4146" s="830"/>
    </row>
    <row r="4147" ht="15.75" customHeight="1">
      <c r="A4147" s="812">
        <v>26026.0</v>
      </c>
      <c r="B4147" s="813" t="s">
        <v>13221</v>
      </c>
      <c r="C4147" s="828" t="s">
        <v>2236</v>
      </c>
      <c r="D4147" s="829">
        <v>1.91</v>
      </c>
      <c r="E4147" s="830"/>
      <c r="F4147" s="830"/>
    </row>
    <row r="4148" ht="15.75" customHeight="1">
      <c r="A4148" s="812">
        <v>39961.0</v>
      </c>
      <c r="B4148" s="813" t="s">
        <v>13222</v>
      </c>
      <c r="C4148" s="828" t="s">
        <v>826</v>
      </c>
      <c r="D4148" s="829">
        <v>15.02</v>
      </c>
      <c r="E4148" s="830"/>
      <c r="F4148" s="830"/>
    </row>
    <row r="4149" ht="15.75" customHeight="1">
      <c r="A4149" s="812">
        <v>42433.0</v>
      </c>
      <c r="B4149" s="813" t="s">
        <v>13223</v>
      </c>
      <c r="C4149" s="828" t="s">
        <v>826</v>
      </c>
      <c r="D4149" s="829">
        <v>4006.8</v>
      </c>
      <c r="E4149" s="830"/>
      <c r="F4149" s="830"/>
    </row>
    <row r="4150" ht="15.75" customHeight="1">
      <c r="A4150" s="812">
        <v>42434.0</v>
      </c>
      <c r="B4150" s="813" t="s">
        <v>13224</v>
      </c>
      <c r="C4150" s="828" t="s">
        <v>826</v>
      </c>
      <c r="D4150" s="829">
        <v>4329.93</v>
      </c>
      <c r="E4150" s="830"/>
      <c r="F4150" s="830"/>
    </row>
    <row r="4151" ht="15.75" customHeight="1">
      <c r="A4151" s="812">
        <v>42435.0</v>
      </c>
      <c r="B4151" s="813" t="s">
        <v>13225</v>
      </c>
      <c r="C4151" s="828" t="s">
        <v>826</v>
      </c>
      <c r="D4151" s="829">
        <v>2159.17</v>
      </c>
      <c r="E4151" s="830"/>
      <c r="F4151" s="830"/>
    </row>
    <row r="4152" ht="15.75" customHeight="1">
      <c r="A4152" s="812">
        <v>38061.0</v>
      </c>
      <c r="B4152" s="813" t="s">
        <v>13226</v>
      </c>
      <c r="C4152" s="828" t="s">
        <v>826</v>
      </c>
      <c r="D4152" s="829">
        <v>41.03</v>
      </c>
      <c r="E4152" s="830"/>
      <c r="F4152" s="830"/>
    </row>
    <row r="4153" ht="15.75" customHeight="1">
      <c r="A4153" s="812">
        <v>20250.0</v>
      </c>
      <c r="B4153" s="813" t="s">
        <v>13227</v>
      </c>
      <c r="C4153" s="828" t="s">
        <v>2236</v>
      </c>
      <c r="D4153" s="829">
        <v>13.8</v>
      </c>
      <c r="E4153" s="830"/>
      <c r="F4153" s="830"/>
    </row>
    <row r="4154" ht="15.75" customHeight="1">
      <c r="A4154" s="812">
        <v>39965.0</v>
      </c>
      <c r="B4154" s="813" t="s">
        <v>13228</v>
      </c>
      <c r="C4154" s="828" t="s">
        <v>1700</v>
      </c>
      <c r="D4154" s="829">
        <v>1771.67</v>
      </c>
      <c r="E4154" s="830"/>
      <c r="F4154" s="830"/>
    </row>
    <row r="4155" ht="15.75" customHeight="1">
      <c r="A4155" s="812">
        <v>39964.0</v>
      </c>
      <c r="B4155" s="813" t="s">
        <v>13229</v>
      </c>
      <c r="C4155" s="828" t="s">
        <v>1700</v>
      </c>
      <c r="D4155" s="829">
        <v>1427.31</v>
      </c>
      <c r="E4155" s="830"/>
      <c r="F4155" s="830"/>
    </row>
    <row r="4156" ht="15.75" customHeight="1">
      <c r="A4156" s="812">
        <v>13388.0</v>
      </c>
      <c r="B4156" s="813" t="s">
        <v>13230</v>
      </c>
      <c r="C4156" s="828" t="s">
        <v>2236</v>
      </c>
      <c r="D4156" s="829">
        <v>113.87</v>
      </c>
      <c r="E4156" s="830"/>
      <c r="F4156" s="830"/>
    </row>
    <row r="4157" ht="15.75" customHeight="1">
      <c r="A4157" s="812">
        <v>39914.0</v>
      </c>
      <c r="B4157" s="813" t="s">
        <v>13231</v>
      </c>
      <c r="C4157" s="828" t="s">
        <v>2236</v>
      </c>
      <c r="D4157" s="829">
        <v>180.1</v>
      </c>
      <c r="E4157" s="830"/>
      <c r="F4157" s="830"/>
    </row>
    <row r="4158" ht="15.75" customHeight="1">
      <c r="A4158" s="812">
        <v>12732.0</v>
      </c>
      <c r="B4158" s="813" t="s">
        <v>13232</v>
      </c>
      <c r="C4158" s="828" t="s">
        <v>826</v>
      </c>
      <c r="D4158" s="829">
        <v>207.81</v>
      </c>
      <c r="E4158" s="830"/>
      <c r="F4158" s="830"/>
    </row>
    <row r="4159" ht="15.75" customHeight="1">
      <c r="A4159" s="812">
        <v>6160.0</v>
      </c>
      <c r="B4159" s="813" t="s">
        <v>13233</v>
      </c>
      <c r="C4159" s="828" t="s">
        <v>621</v>
      </c>
      <c r="D4159" s="829">
        <v>17.41</v>
      </c>
      <c r="E4159" s="830"/>
      <c r="F4159" s="830"/>
    </row>
    <row r="4160" ht="15.75" customHeight="1">
      <c r="A4160" s="812">
        <v>41087.0</v>
      </c>
      <c r="B4160" s="813" t="s">
        <v>13234</v>
      </c>
      <c r="C4160" s="828" t="s">
        <v>9235</v>
      </c>
      <c r="D4160" s="829">
        <v>3063.62</v>
      </c>
      <c r="E4160" s="830"/>
      <c r="F4160" s="830"/>
    </row>
    <row r="4161" ht="15.75" customHeight="1">
      <c r="A4161" s="812">
        <v>6166.0</v>
      </c>
      <c r="B4161" s="813" t="s">
        <v>13235</v>
      </c>
      <c r="C4161" s="828" t="s">
        <v>621</v>
      </c>
      <c r="D4161" s="829">
        <v>13.99</v>
      </c>
      <c r="E4161" s="830"/>
      <c r="F4161" s="830"/>
    </row>
    <row r="4162" ht="15.75" customHeight="1">
      <c r="A4162" s="812">
        <v>41088.0</v>
      </c>
      <c r="B4162" s="813" t="s">
        <v>13236</v>
      </c>
      <c r="C4162" s="828" t="s">
        <v>9235</v>
      </c>
      <c r="D4162" s="829">
        <v>2464.83</v>
      </c>
      <c r="E4162" s="830"/>
      <c r="F4162" s="830"/>
    </row>
    <row r="4163" ht="15.75" customHeight="1">
      <c r="A4163" s="812">
        <v>20232.0</v>
      </c>
      <c r="B4163" s="813" t="s">
        <v>13237</v>
      </c>
      <c r="C4163" s="828" t="s">
        <v>735</v>
      </c>
      <c r="D4163" s="829">
        <v>46.35</v>
      </c>
      <c r="E4163" s="830"/>
      <c r="F4163" s="830"/>
    </row>
    <row r="4164" ht="15.75" customHeight="1">
      <c r="A4164" s="812">
        <v>10856.0</v>
      </c>
      <c r="B4164" s="813" t="s">
        <v>13238</v>
      </c>
      <c r="C4164" s="828" t="s">
        <v>735</v>
      </c>
      <c r="D4164" s="829">
        <v>79.39</v>
      </c>
      <c r="E4164" s="830"/>
      <c r="F4164" s="830"/>
    </row>
    <row r="4165" ht="15.75" customHeight="1">
      <c r="A4165" s="812">
        <v>4828.0</v>
      </c>
      <c r="B4165" s="813" t="s">
        <v>13239</v>
      </c>
      <c r="C4165" s="828" t="s">
        <v>735</v>
      </c>
      <c r="D4165" s="829">
        <v>44.42</v>
      </c>
      <c r="E4165" s="830"/>
      <c r="F4165" s="830"/>
    </row>
    <row r="4166" ht="15.75" customHeight="1">
      <c r="A4166" s="812">
        <v>20249.0</v>
      </c>
      <c r="B4166" s="813" t="s">
        <v>13240</v>
      </c>
      <c r="C4166" s="828" t="s">
        <v>735</v>
      </c>
      <c r="D4166" s="829">
        <v>24.32</v>
      </c>
      <c r="E4166" s="830"/>
      <c r="F4166" s="830"/>
    </row>
    <row r="4167" ht="15.75" customHeight="1">
      <c r="A4167" s="812">
        <v>11609.0</v>
      </c>
      <c r="B4167" s="813" t="s">
        <v>13241</v>
      </c>
      <c r="C4167" s="828" t="s">
        <v>561</v>
      </c>
      <c r="D4167" s="829">
        <v>8.0</v>
      </c>
      <c r="E4167" s="830"/>
      <c r="F4167" s="830"/>
    </row>
    <row r="4168" ht="15.75" customHeight="1">
      <c r="A4168" s="812">
        <v>20083.0</v>
      </c>
      <c r="B4168" s="813" t="s">
        <v>13242</v>
      </c>
      <c r="C4168" s="828" t="s">
        <v>826</v>
      </c>
      <c r="D4168" s="829">
        <v>62.75</v>
      </c>
      <c r="E4168" s="830"/>
      <c r="F4168" s="830"/>
    </row>
    <row r="4169" ht="15.75" customHeight="1">
      <c r="A4169" s="812">
        <v>20082.0</v>
      </c>
      <c r="B4169" s="813" t="s">
        <v>13243</v>
      </c>
      <c r="C4169" s="828" t="s">
        <v>826</v>
      </c>
      <c r="D4169" s="829">
        <v>24.44</v>
      </c>
      <c r="E4169" s="830"/>
      <c r="F4169" s="830"/>
    </row>
    <row r="4170" ht="15.75" customHeight="1">
      <c r="A4170" s="812">
        <v>5318.0</v>
      </c>
      <c r="B4170" s="813" t="s">
        <v>13244</v>
      </c>
      <c r="C4170" s="828" t="s">
        <v>561</v>
      </c>
      <c r="D4170" s="829">
        <v>11.98</v>
      </c>
      <c r="E4170" s="830"/>
      <c r="F4170" s="830"/>
    </row>
    <row r="4171" ht="15.75" customHeight="1">
      <c r="A4171" s="812">
        <v>10691.0</v>
      </c>
      <c r="B4171" s="813" t="s">
        <v>13245</v>
      </c>
      <c r="C4171" s="828" t="s">
        <v>561</v>
      </c>
      <c r="D4171" s="829">
        <v>47.15</v>
      </c>
      <c r="E4171" s="830"/>
      <c r="F4171" s="830"/>
    </row>
    <row r="4172" ht="15.75" customHeight="1">
      <c r="A4172" s="812">
        <v>12295.0</v>
      </c>
      <c r="B4172" s="813" t="s">
        <v>13246</v>
      </c>
      <c r="C4172" s="828" t="s">
        <v>826</v>
      </c>
      <c r="D4172" s="829">
        <v>3.16</v>
      </c>
      <c r="E4172" s="830"/>
      <c r="F4172" s="830"/>
    </row>
    <row r="4173" ht="15.75" customHeight="1">
      <c r="A4173" s="812">
        <v>12296.0</v>
      </c>
      <c r="B4173" s="813" t="s">
        <v>13247</v>
      </c>
      <c r="C4173" s="828" t="s">
        <v>826</v>
      </c>
      <c r="D4173" s="829">
        <v>4.09</v>
      </c>
      <c r="E4173" s="830"/>
      <c r="F4173" s="830"/>
    </row>
    <row r="4174" ht="15.75" customHeight="1">
      <c r="A4174" s="812">
        <v>12294.0</v>
      </c>
      <c r="B4174" s="813" t="s">
        <v>13248</v>
      </c>
      <c r="C4174" s="828" t="s">
        <v>826</v>
      </c>
      <c r="D4174" s="829">
        <v>9.83</v>
      </c>
      <c r="E4174" s="830"/>
      <c r="F4174" s="830"/>
    </row>
    <row r="4175" ht="15.75" customHeight="1">
      <c r="A4175" s="812">
        <v>14543.0</v>
      </c>
      <c r="B4175" s="813" t="s">
        <v>13249</v>
      </c>
      <c r="C4175" s="828" t="s">
        <v>826</v>
      </c>
      <c r="D4175" s="829">
        <v>7.02</v>
      </c>
      <c r="E4175" s="830"/>
      <c r="F4175" s="830"/>
    </row>
    <row r="4176" ht="15.75" customHeight="1">
      <c r="A4176" s="812">
        <v>13329.0</v>
      </c>
      <c r="B4176" s="813" t="s">
        <v>13250</v>
      </c>
      <c r="C4176" s="828" t="s">
        <v>826</v>
      </c>
      <c r="D4176" s="829">
        <v>4.12</v>
      </c>
      <c r="E4176" s="830"/>
      <c r="F4176" s="830"/>
    </row>
    <row r="4177" ht="15.75" customHeight="1">
      <c r="A4177" s="812">
        <v>21044.0</v>
      </c>
      <c r="B4177" s="813" t="s">
        <v>13251</v>
      </c>
      <c r="C4177" s="828" t="s">
        <v>826</v>
      </c>
      <c r="D4177" s="829">
        <v>36.79</v>
      </c>
      <c r="E4177" s="830"/>
      <c r="F4177" s="830"/>
    </row>
    <row r="4178" ht="15.75" customHeight="1">
      <c r="A4178" s="812">
        <v>21045.0</v>
      </c>
      <c r="B4178" s="813" t="s">
        <v>13252</v>
      </c>
      <c r="C4178" s="828" t="s">
        <v>826</v>
      </c>
      <c r="D4178" s="829">
        <v>50.39</v>
      </c>
      <c r="E4178" s="830"/>
      <c r="F4178" s="830"/>
    </row>
    <row r="4179" ht="15.75" customHeight="1">
      <c r="A4179" s="812">
        <v>21040.0</v>
      </c>
      <c r="B4179" s="813" t="s">
        <v>13253</v>
      </c>
      <c r="C4179" s="828" t="s">
        <v>826</v>
      </c>
      <c r="D4179" s="829">
        <v>36.0</v>
      </c>
      <c r="E4179" s="830"/>
      <c r="F4179" s="830"/>
    </row>
    <row r="4180" ht="15.75" customHeight="1">
      <c r="A4180" s="812">
        <v>21041.0</v>
      </c>
      <c r="B4180" s="813" t="s">
        <v>13254</v>
      </c>
      <c r="C4180" s="828" t="s">
        <v>826</v>
      </c>
      <c r="D4180" s="829">
        <v>43.45</v>
      </c>
      <c r="E4180" s="830"/>
      <c r="F4180" s="830"/>
    </row>
    <row r="4181" ht="15.75" customHeight="1">
      <c r="A4181" s="812">
        <v>21047.0</v>
      </c>
      <c r="B4181" s="813" t="s">
        <v>13255</v>
      </c>
      <c r="C4181" s="828" t="s">
        <v>826</v>
      </c>
      <c r="D4181" s="829">
        <v>54.24</v>
      </c>
      <c r="E4181" s="830"/>
      <c r="F4181" s="830"/>
    </row>
    <row r="4182" ht="15.75" customHeight="1">
      <c r="A4182" s="812">
        <v>21043.0</v>
      </c>
      <c r="B4182" s="813" t="s">
        <v>13256</v>
      </c>
      <c r="C4182" s="828" t="s">
        <v>826</v>
      </c>
      <c r="D4182" s="829">
        <v>52.81</v>
      </c>
      <c r="E4182" s="830"/>
      <c r="F4182" s="830"/>
    </row>
    <row r="4183" ht="15.75" customHeight="1">
      <c r="A4183" s="812">
        <v>21042.0</v>
      </c>
      <c r="B4183" s="813" t="s">
        <v>13257</v>
      </c>
      <c r="C4183" s="828" t="s">
        <v>826</v>
      </c>
      <c r="D4183" s="829">
        <v>41.8</v>
      </c>
      <c r="E4183" s="830"/>
      <c r="F4183" s="830"/>
    </row>
    <row r="4184" ht="15.75" customHeight="1">
      <c r="A4184" s="812">
        <v>14149.0</v>
      </c>
      <c r="B4184" s="813" t="s">
        <v>13258</v>
      </c>
      <c r="C4184" s="828" t="s">
        <v>11311</v>
      </c>
      <c r="D4184" s="829">
        <v>181.2</v>
      </c>
      <c r="E4184" s="830"/>
      <c r="F4184" s="830"/>
    </row>
    <row r="4185" ht="15.75" customHeight="1">
      <c r="A4185" s="812">
        <v>38099.0</v>
      </c>
      <c r="B4185" s="813" t="s">
        <v>13259</v>
      </c>
      <c r="C4185" s="828" t="s">
        <v>826</v>
      </c>
      <c r="D4185" s="829">
        <v>1.56</v>
      </c>
      <c r="E4185" s="830"/>
      <c r="F4185" s="830"/>
    </row>
    <row r="4186" ht="15.75" customHeight="1">
      <c r="A4186" s="812">
        <v>38100.0</v>
      </c>
      <c r="B4186" s="813" t="s">
        <v>13260</v>
      </c>
      <c r="C4186" s="828" t="s">
        <v>826</v>
      </c>
      <c r="D4186" s="829">
        <v>2.55</v>
      </c>
      <c r="E4186" s="830"/>
      <c r="F4186" s="830"/>
    </row>
    <row r="4187" ht="15.75" customHeight="1">
      <c r="A4187" s="812">
        <v>20061.0</v>
      </c>
      <c r="B4187" s="813" t="s">
        <v>13261</v>
      </c>
      <c r="C4187" s="828" t="s">
        <v>826</v>
      </c>
      <c r="D4187" s="829">
        <v>3.17</v>
      </c>
      <c r="E4187" s="830"/>
      <c r="F4187" s="830"/>
    </row>
    <row r="4188" ht="15.75" customHeight="1">
      <c r="A4188" s="812">
        <v>7576.0</v>
      </c>
      <c r="B4188" s="813" t="s">
        <v>13262</v>
      </c>
      <c r="C4188" s="828" t="s">
        <v>826</v>
      </c>
      <c r="D4188" s="829">
        <v>93.63</v>
      </c>
      <c r="E4188" s="830"/>
      <c r="F4188" s="830"/>
    </row>
    <row r="4189" ht="15.75" customHeight="1">
      <c r="A4189" s="812">
        <v>3384.0</v>
      </c>
      <c r="B4189" s="813" t="s">
        <v>13263</v>
      </c>
      <c r="C4189" s="828" t="s">
        <v>826</v>
      </c>
      <c r="D4189" s="829">
        <v>4.12</v>
      </c>
      <c r="E4189" s="830"/>
      <c r="F4189" s="830"/>
    </row>
    <row r="4190" ht="15.75" customHeight="1">
      <c r="A4190" s="812">
        <v>7572.0</v>
      </c>
      <c r="B4190" s="813" t="s">
        <v>13264</v>
      </c>
      <c r="C4190" s="828" t="s">
        <v>826</v>
      </c>
      <c r="D4190" s="829">
        <v>6.56</v>
      </c>
      <c r="E4190" s="830"/>
      <c r="F4190" s="830"/>
    </row>
    <row r="4191" ht="15.75" customHeight="1">
      <c r="A4191" s="812">
        <v>3396.0</v>
      </c>
      <c r="B4191" s="813" t="s">
        <v>13265</v>
      </c>
      <c r="C4191" s="828" t="s">
        <v>826</v>
      </c>
      <c r="D4191" s="829">
        <v>4.65</v>
      </c>
      <c r="E4191" s="830"/>
      <c r="F4191" s="830"/>
    </row>
    <row r="4192" ht="15.75" customHeight="1">
      <c r="A4192" s="812">
        <v>37590.0</v>
      </c>
      <c r="B4192" s="813" t="s">
        <v>13266</v>
      </c>
      <c r="C4192" s="828" t="s">
        <v>826</v>
      </c>
      <c r="D4192" s="829">
        <v>18.11</v>
      </c>
      <c r="E4192" s="830"/>
      <c r="F4192" s="830"/>
    </row>
    <row r="4193" ht="15.75" customHeight="1">
      <c r="A4193" s="812">
        <v>37591.0</v>
      </c>
      <c r="B4193" s="813" t="s">
        <v>13267</v>
      </c>
      <c r="C4193" s="828" t="s">
        <v>826</v>
      </c>
      <c r="D4193" s="829">
        <v>21.77</v>
      </c>
      <c r="E4193" s="830"/>
      <c r="F4193" s="830"/>
    </row>
    <row r="4194" ht="15.75" customHeight="1">
      <c r="A4194" s="812">
        <v>12626.0</v>
      </c>
      <c r="B4194" s="813" t="s">
        <v>13268</v>
      </c>
      <c r="C4194" s="828" t="s">
        <v>826</v>
      </c>
      <c r="D4194" s="829">
        <v>15.21</v>
      </c>
      <c r="E4194" s="830"/>
      <c r="F4194" s="830"/>
    </row>
    <row r="4195" ht="15.75" customHeight="1">
      <c r="A4195" s="812">
        <v>11033.0</v>
      </c>
      <c r="B4195" s="813" t="s">
        <v>13269</v>
      </c>
      <c r="C4195" s="828" t="s">
        <v>826</v>
      </c>
      <c r="D4195" s="829">
        <v>4.71</v>
      </c>
      <c r="E4195" s="830"/>
      <c r="F4195" s="830"/>
    </row>
    <row r="4196" ht="15.75" customHeight="1">
      <c r="A4196" s="812">
        <v>390.0</v>
      </c>
      <c r="B4196" s="813" t="s">
        <v>13270</v>
      </c>
      <c r="C4196" s="828" t="s">
        <v>826</v>
      </c>
      <c r="D4196" s="829">
        <v>9.33</v>
      </c>
      <c r="E4196" s="830"/>
      <c r="F4196" s="830"/>
    </row>
    <row r="4197" ht="15.75" customHeight="1">
      <c r="A4197" s="812">
        <v>42436.0</v>
      </c>
      <c r="B4197" s="813" t="s">
        <v>13271</v>
      </c>
      <c r="C4197" s="828" t="s">
        <v>826</v>
      </c>
      <c r="D4197" s="829">
        <v>2260.04</v>
      </c>
      <c r="E4197" s="830"/>
      <c r="F4197" s="830"/>
    </row>
    <row r="4198" ht="15.75" customHeight="1">
      <c r="A4198" s="812">
        <v>6193.0</v>
      </c>
      <c r="B4198" s="813" t="s">
        <v>13272</v>
      </c>
      <c r="C4198" s="828" t="s">
        <v>735</v>
      </c>
      <c r="D4198" s="829">
        <v>18.01</v>
      </c>
      <c r="E4198" s="830"/>
      <c r="F4198" s="830"/>
    </row>
    <row r="4199" ht="15.75" customHeight="1">
      <c r="A4199" s="812">
        <v>6194.0</v>
      </c>
      <c r="B4199" s="813" t="s">
        <v>13273</v>
      </c>
      <c r="C4199" s="828" t="s">
        <v>735</v>
      </c>
      <c r="D4199" s="829">
        <v>3.33</v>
      </c>
      <c r="E4199" s="830"/>
      <c r="F4199" s="830"/>
    </row>
    <row r="4200" ht="15.75" customHeight="1">
      <c r="A4200" s="812">
        <v>10567.0</v>
      </c>
      <c r="B4200" s="813" t="s">
        <v>13274</v>
      </c>
      <c r="C4200" s="828" t="s">
        <v>735</v>
      </c>
      <c r="D4200" s="829">
        <v>5.28</v>
      </c>
      <c r="E4200" s="830"/>
      <c r="F4200" s="830"/>
    </row>
    <row r="4201" ht="15.75" customHeight="1">
      <c r="A4201" s="812">
        <v>6212.0</v>
      </c>
      <c r="B4201" s="813" t="s">
        <v>13275</v>
      </c>
      <c r="C4201" s="828" t="s">
        <v>735</v>
      </c>
      <c r="D4201" s="829">
        <v>7.75</v>
      </c>
      <c r="E4201" s="830"/>
      <c r="F4201" s="830"/>
    </row>
    <row r="4202" ht="15.75" customHeight="1">
      <c r="A4202" s="812">
        <v>3993.0</v>
      </c>
      <c r="B4202" s="813" t="s">
        <v>13276</v>
      </c>
      <c r="C4202" s="828" t="s">
        <v>1700</v>
      </c>
      <c r="D4202" s="829">
        <v>17.46</v>
      </c>
      <c r="E4202" s="830"/>
      <c r="F4202" s="830"/>
    </row>
    <row r="4203" ht="15.75" customHeight="1">
      <c r="A4203" s="812">
        <v>3990.0</v>
      </c>
      <c r="B4203" s="813" t="s">
        <v>13277</v>
      </c>
      <c r="C4203" s="828" t="s">
        <v>735</v>
      </c>
      <c r="D4203" s="829">
        <v>21.91</v>
      </c>
      <c r="E4203" s="830"/>
      <c r="F4203" s="830"/>
    </row>
    <row r="4204" ht="15.75" customHeight="1">
      <c r="A4204" s="812">
        <v>3992.0</v>
      </c>
      <c r="B4204" s="813" t="s">
        <v>13278</v>
      </c>
      <c r="C4204" s="828" t="s">
        <v>735</v>
      </c>
      <c r="D4204" s="829">
        <v>29.58</v>
      </c>
      <c r="E4204" s="830"/>
      <c r="F4204" s="830"/>
    </row>
    <row r="4205" ht="15.75" customHeight="1">
      <c r="A4205" s="812">
        <v>6178.0</v>
      </c>
      <c r="B4205" s="813" t="s">
        <v>13279</v>
      </c>
      <c r="C4205" s="828" t="s">
        <v>1700</v>
      </c>
      <c r="D4205" s="829">
        <v>154.41</v>
      </c>
      <c r="E4205" s="830"/>
      <c r="F4205" s="830"/>
    </row>
    <row r="4206" ht="15.75" customHeight="1">
      <c r="A4206" s="812">
        <v>6180.0</v>
      </c>
      <c r="B4206" s="813" t="s">
        <v>13280</v>
      </c>
      <c r="C4206" s="828" t="s">
        <v>1700</v>
      </c>
      <c r="D4206" s="829">
        <v>166.65</v>
      </c>
      <c r="E4206" s="830"/>
      <c r="F4206" s="830"/>
    </row>
    <row r="4207" ht="15.75" customHeight="1">
      <c r="A4207" s="812">
        <v>6182.0</v>
      </c>
      <c r="B4207" s="813" t="s">
        <v>13281</v>
      </c>
      <c r="C4207" s="828" t="s">
        <v>1700</v>
      </c>
      <c r="D4207" s="829">
        <v>206.85</v>
      </c>
      <c r="E4207" s="830"/>
      <c r="F4207" s="830"/>
    </row>
    <row r="4208" ht="15.75" customHeight="1">
      <c r="A4208" s="812">
        <v>43614.0</v>
      </c>
      <c r="B4208" s="813" t="s">
        <v>13282</v>
      </c>
      <c r="C4208" s="828" t="s">
        <v>735</v>
      </c>
      <c r="D4208" s="829">
        <v>14.8</v>
      </c>
      <c r="E4208" s="830"/>
      <c r="F4208" s="830"/>
    </row>
    <row r="4209" ht="15.75" customHeight="1">
      <c r="A4209" s="812">
        <v>6189.0</v>
      </c>
      <c r="B4209" s="813" t="s">
        <v>13283</v>
      </c>
      <c r="C4209" s="828" t="s">
        <v>735</v>
      </c>
      <c r="D4209" s="829">
        <v>26.29</v>
      </c>
      <c r="E4209" s="830"/>
      <c r="F4209" s="830"/>
    </row>
    <row r="4210" ht="15.75" customHeight="1">
      <c r="A4210" s="812">
        <v>6214.0</v>
      </c>
      <c r="B4210" s="813" t="s">
        <v>13284</v>
      </c>
      <c r="C4210" s="828" t="s">
        <v>1700</v>
      </c>
      <c r="D4210" s="829">
        <v>96.72</v>
      </c>
      <c r="E4210" s="830"/>
      <c r="F4210" s="830"/>
    </row>
    <row r="4211" ht="15.75" customHeight="1">
      <c r="A4211" s="812">
        <v>36153.0</v>
      </c>
      <c r="B4211" s="813" t="s">
        <v>13285</v>
      </c>
      <c r="C4211" s="828" t="s">
        <v>826</v>
      </c>
      <c r="D4211" s="829">
        <v>180.83</v>
      </c>
      <c r="E4211" s="830"/>
      <c r="F4211" s="830"/>
    </row>
    <row r="4212" ht="15.75" customHeight="1">
      <c r="A4212" s="812">
        <v>10740.0</v>
      </c>
      <c r="B4212" s="813" t="s">
        <v>13286</v>
      </c>
      <c r="C4212" s="828" t="s">
        <v>826</v>
      </c>
      <c r="D4212" s="829">
        <v>10631.87</v>
      </c>
      <c r="E4212" s="830"/>
      <c r="F4212" s="830"/>
    </row>
    <row r="4213" ht="15.75" customHeight="1">
      <c r="A4213" s="812">
        <v>13914.0</v>
      </c>
      <c r="B4213" s="813" t="s">
        <v>13287</v>
      </c>
      <c r="C4213" s="828" t="s">
        <v>826</v>
      </c>
      <c r="D4213" s="829">
        <v>769.25</v>
      </c>
      <c r="E4213" s="830"/>
      <c r="F4213" s="830"/>
    </row>
    <row r="4214" ht="15.75" customHeight="1">
      <c r="A4214" s="812">
        <v>10742.0</v>
      </c>
      <c r="B4214" s="813" t="s">
        <v>13288</v>
      </c>
      <c r="C4214" s="828" t="s">
        <v>826</v>
      </c>
      <c r="D4214" s="829">
        <v>1121.97</v>
      </c>
      <c r="E4214" s="830"/>
      <c r="F4214" s="830"/>
    </row>
    <row r="4215" ht="15.75" customHeight="1">
      <c r="A4215" s="812">
        <v>38465.0</v>
      </c>
      <c r="B4215" s="813" t="s">
        <v>13289</v>
      </c>
      <c r="C4215" s="828" t="s">
        <v>826</v>
      </c>
      <c r="D4215" s="829">
        <v>50.2</v>
      </c>
      <c r="E4215" s="830"/>
      <c r="F4215" s="830"/>
    </row>
    <row r="4216" ht="15.75" customHeight="1">
      <c r="A4216" s="812">
        <v>7543.0</v>
      </c>
      <c r="B4216" s="813" t="s">
        <v>13290</v>
      </c>
      <c r="C4216" s="828" t="s">
        <v>826</v>
      </c>
      <c r="D4216" s="829">
        <v>6.01</v>
      </c>
      <c r="E4216" s="830"/>
      <c r="F4216" s="830"/>
    </row>
    <row r="4217" ht="15.75" customHeight="1">
      <c r="A4217" s="812">
        <v>43427.0</v>
      </c>
      <c r="B4217" s="813" t="s">
        <v>13291</v>
      </c>
      <c r="C4217" s="828" t="s">
        <v>826</v>
      </c>
      <c r="D4217" s="829">
        <v>842.92</v>
      </c>
      <c r="E4217" s="830"/>
      <c r="F4217" s="830"/>
    </row>
    <row r="4218" ht="15.75" customHeight="1">
      <c r="A4218" s="812">
        <v>41613.0</v>
      </c>
      <c r="B4218" s="813" t="s">
        <v>13292</v>
      </c>
      <c r="C4218" s="828" t="s">
        <v>826</v>
      </c>
      <c r="D4218" s="829">
        <v>54.18</v>
      </c>
      <c r="E4218" s="830"/>
      <c r="F4218" s="830"/>
    </row>
    <row r="4219" ht="15.75" customHeight="1">
      <c r="A4219" s="812">
        <v>41614.0</v>
      </c>
      <c r="B4219" s="813" t="s">
        <v>13293</v>
      </c>
      <c r="C4219" s="828" t="s">
        <v>826</v>
      </c>
      <c r="D4219" s="829">
        <v>69.04</v>
      </c>
      <c r="E4219" s="830"/>
      <c r="F4219" s="830"/>
    </row>
    <row r="4220" ht="15.75" customHeight="1">
      <c r="A4220" s="812">
        <v>41615.0</v>
      </c>
      <c r="B4220" s="813" t="s">
        <v>13294</v>
      </c>
      <c r="C4220" s="828" t="s">
        <v>826</v>
      </c>
      <c r="D4220" s="829">
        <v>106.7</v>
      </c>
      <c r="E4220" s="830"/>
      <c r="F4220" s="830"/>
    </row>
    <row r="4221" ht="15.75" customHeight="1">
      <c r="A4221" s="812">
        <v>41616.0</v>
      </c>
      <c r="B4221" s="813" t="s">
        <v>13295</v>
      </c>
      <c r="C4221" s="828" t="s">
        <v>826</v>
      </c>
      <c r="D4221" s="829">
        <v>159.43</v>
      </c>
      <c r="E4221" s="830"/>
      <c r="F4221" s="830"/>
    </row>
    <row r="4222" ht="15.75" customHeight="1">
      <c r="A4222" s="812">
        <v>41617.0</v>
      </c>
      <c r="B4222" s="813" t="s">
        <v>13296</v>
      </c>
      <c r="C4222" s="828" t="s">
        <v>826</v>
      </c>
      <c r="D4222" s="829">
        <v>317.02</v>
      </c>
      <c r="E4222" s="830"/>
      <c r="F4222" s="830"/>
    </row>
    <row r="4223" ht="15.75" customHeight="1">
      <c r="A4223" s="812">
        <v>41618.0</v>
      </c>
      <c r="B4223" s="813" t="s">
        <v>13297</v>
      </c>
      <c r="C4223" s="828" t="s">
        <v>826</v>
      </c>
      <c r="D4223" s="829">
        <v>583.62</v>
      </c>
      <c r="E4223" s="830"/>
      <c r="F4223" s="830"/>
    </row>
    <row r="4224" ht="15.75" customHeight="1">
      <c r="A4224" s="812">
        <v>43428.0</v>
      </c>
      <c r="B4224" s="813" t="s">
        <v>13298</v>
      </c>
      <c r="C4224" s="828" t="s">
        <v>826</v>
      </c>
      <c r="D4224" s="829">
        <v>1025.14</v>
      </c>
      <c r="E4224" s="830"/>
      <c r="F4224" s="830"/>
    </row>
    <row r="4225" ht="15.75" customHeight="1">
      <c r="A4225" s="812">
        <v>41619.0</v>
      </c>
      <c r="B4225" s="813" t="s">
        <v>13299</v>
      </c>
      <c r="C4225" s="828" t="s">
        <v>826</v>
      </c>
      <c r="D4225" s="829">
        <v>66.42</v>
      </c>
      <c r="E4225" s="830"/>
      <c r="F4225" s="830"/>
    </row>
    <row r="4226" ht="15.75" customHeight="1">
      <c r="A4226" s="812">
        <v>41620.0</v>
      </c>
      <c r="B4226" s="813" t="s">
        <v>13300</v>
      </c>
      <c r="C4226" s="828" t="s">
        <v>826</v>
      </c>
      <c r="D4226" s="829">
        <v>83.89</v>
      </c>
      <c r="E4226" s="830"/>
      <c r="F4226" s="830"/>
    </row>
    <row r="4227" ht="15.75" customHeight="1">
      <c r="A4227" s="812">
        <v>41622.0</v>
      </c>
      <c r="B4227" s="813" t="s">
        <v>13301</v>
      </c>
      <c r="C4227" s="828" t="s">
        <v>826</v>
      </c>
      <c r="D4227" s="829">
        <v>145.51</v>
      </c>
      <c r="E4227" s="830"/>
      <c r="F4227" s="830"/>
    </row>
    <row r="4228" ht="15.75" customHeight="1">
      <c r="A4228" s="812">
        <v>41623.0</v>
      </c>
      <c r="B4228" s="813" t="s">
        <v>13302</v>
      </c>
      <c r="C4228" s="828" t="s">
        <v>826</v>
      </c>
      <c r="D4228" s="829">
        <v>223.73</v>
      </c>
      <c r="E4228" s="830"/>
      <c r="F4228" s="830"/>
    </row>
    <row r="4229" ht="15.75" customHeight="1">
      <c r="A4229" s="812">
        <v>41624.0</v>
      </c>
      <c r="B4229" s="813" t="s">
        <v>13303</v>
      </c>
      <c r="C4229" s="828" t="s">
        <v>826</v>
      </c>
      <c r="D4229" s="829">
        <v>419.49</v>
      </c>
      <c r="E4229" s="830"/>
      <c r="F4229" s="830"/>
    </row>
    <row r="4230" ht="15.75" customHeight="1">
      <c r="A4230" s="812">
        <v>41625.0</v>
      </c>
      <c r="B4230" s="813" t="s">
        <v>13304</v>
      </c>
      <c r="C4230" s="828" t="s">
        <v>826</v>
      </c>
      <c r="D4230" s="829">
        <v>645.41</v>
      </c>
      <c r="E4230" s="830"/>
      <c r="F4230" s="830"/>
    </row>
    <row r="4231" ht="15.75" customHeight="1">
      <c r="A4231" s="812">
        <v>13255.0</v>
      </c>
      <c r="B4231" s="813" t="s">
        <v>13305</v>
      </c>
      <c r="C4231" s="828" t="s">
        <v>826</v>
      </c>
      <c r="D4231" s="829">
        <v>58.67</v>
      </c>
      <c r="E4231" s="830"/>
      <c r="F4231" s="830"/>
    </row>
    <row r="4232" ht="15.75" customHeight="1">
      <c r="A4232" s="812">
        <v>39346.0</v>
      </c>
      <c r="B4232" s="813" t="s">
        <v>13306</v>
      </c>
      <c r="C4232" s="828" t="s">
        <v>826</v>
      </c>
      <c r="D4232" s="829">
        <v>3.71</v>
      </c>
      <c r="E4232" s="830"/>
      <c r="F4232" s="830"/>
    </row>
    <row r="4233" ht="15.75" customHeight="1">
      <c r="A4233" s="812">
        <v>39350.0</v>
      </c>
      <c r="B4233" s="813" t="s">
        <v>13307</v>
      </c>
      <c r="C4233" s="828" t="s">
        <v>826</v>
      </c>
      <c r="D4233" s="829">
        <v>3.99</v>
      </c>
      <c r="E4233" s="830"/>
      <c r="F4233" s="830"/>
    </row>
    <row r="4234" ht="15.75" customHeight="1">
      <c r="A4234" s="812">
        <v>39351.0</v>
      </c>
      <c r="B4234" s="813" t="s">
        <v>13308</v>
      </c>
      <c r="C4234" s="828" t="s">
        <v>826</v>
      </c>
      <c r="D4234" s="829">
        <v>4.62</v>
      </c>
      <c r="E4234" s="830"/>
      <c r="F4234" s="830"/>
    </row>
    <row r="4235" ht="15.75" customHeight="1">
      <c r="A4235" s="812">
        <v>39352.0</v>
      </c>
      <c r="B4235" s="813" t="s">
        <v>13309</v>
      </c>
      <c r="C4235" s="828" t="s">
        <v>826</v>
      </c>
      <c r="D4235" s="829">
        <v>3.71</v>
      </c>
      <c r="E4235" s="830"/>
      <c r="F4235" s="830"/>
    </row>
    <row r="4236" ht="15.75" customHeight="1">
      <c r="A4236" s="812">
        <v>38952.0</v>
      </c>
      <c r="B4236" s="813" t="s">
        <v>13310</v>
      </c>
      <c r="C4236" s="828" t="s">
        <v>826</v>
      </c>
      <c r="D4236" s="829">
        <v>3.71</v>
      </c>
      <c r="E4236" s="830"/>
      <c r="F4236" s="830"/>
    </row>
    <row r="4237" ht="15.75" customHeight="1">
      <c r="A4237" s="812">
        <v>38953.0</v>
      </c>
      <c r="B4237" s="813" t="s">
        <v>13311</v>
      </c>
      <c r="C4237" s="828" t="s">
        <v>826</v>
      </c>
      <c r="D4237" s="829">
        <v>5.85</v>
      </c>
      <c r="E4237" s="830"/>
      <c r="F4237" s="830"/>
    </row>
    <row r="4238" ht="15.75" customHeight="1">
      <c r="A4238" s="812">
        <v>38837.0</v>
      </c>
      <c r="B4238" s="813" t="s">
        <v>13312</v>
      </c>
      <c r="C4238" s="828" t="s">
        <v>826</v>
      </c>
      <c r="D4238" s="829">
        <v>13.67</v>
      </c>
      <c r="E4238" s="830"/>
      <c r="F4238" s="830"/>
    </row>
    <row r="4239" ht="15.75" customHeight="1">
      <c r="A4239" s="812">
        <v>38835.0</v>
      </c>
      <c r="B4239" s="813" t="s">
        <v>13313</v>
      </c>
      <c r="C4239" s="828" t="s">
        <v>826</v>
      </c>
      <c r="D4239" s="829">
        <v>5.25</v>
      </c>
      <c r="E4239" s="830"/>
      <c r="F4239" s="830"/>
    </row>
    <row r="4240" ht="15.75" customHeight="1">
      <c r="A4240" s="812">
        <v>38836.0</v>
      </c>
      <c r="B4240" s="813" t="s">
        <v>13314</v>
      </c>
      <c r="C4240" s="828" t="s">
        <v>826</v>
      </c>
      <c r="D4240" s="829">
        <v>7.56</v>
      </c>
      <c r="E4240" s="830"/>
      <c r="F4240" s="830"/>
    </row>
    <row r="4241" ht="15.75" customHeight="1">
      <c r="A4241" s="812">
        <v>2666.0</v>
      </c>
      <c r="B4241" s="813" t="s">
        <v>13315</v>
      </c>
      <c r="C4241" s="828" t="s">
        <v>826</v>
      </c>
      <c r="D4241" s="829">
        <v>6.7</v>
      </c>
      <c r="E4241" s="830"/>
      <c r="F4241" s="830"/>
    </row>
    <row r="4242" ht="15.75" customHeight="1">
      <c r="A4242" s="812">
        <v>2668.0</v>
      </c>
      <c r="B4242" s="813" t="s">
        <v>13316</v>
      </c>
      <c r="C4242" s="828" t="s">
        <v>826</v>
      </c>
      <c r="D4242" s="829">
        <v>7.65</v>
      </c>
      <c r="E4242" s="830"/>
      <c r="F4242" s="830"/>
    </row>
    <row r="4243" ht="15.75" customHeight="1">
      <c r="A4243" s="812">
        <v>2664.0</v>
      </c>
      <c r="B4243" s="813" t="s">
        <v>13317</v>
      </c>
      <c r="C4243" s="828" t="s">
        <v>826</v>
      </c>
      <c r="D4243" s="829">
        <v>11.29</v>
      </c>
      <c r="E4243" s="830"/>
      <c r="F4243" s="830"/>
    </row>
    <row r="4244" ht="15.75" customHeight="1">
      <c r="A4244" s="812">
        <v>2662.0</v>
      </c>
      <c r="B4244" s="813" t="s">
        <v>13318</v>
      </c>
      <c r="C4244" s="828" t="s">
        <v>826</v>
      </c>
      <c r="D4244" s="829">
        <v>13.84</v>
      </c>
      <c r="E4244" s="830"/>
      <c r="F4244" s="830"/>
    </row>
    <row r="4245" ht="15.75" customHeight="1">
      <c r="A4245" s="812">
        <v>20964.0</v>
      </c>
      <c r="B4245" s="813" t="s">
        <v>13319</v>
      </c>
      <c r="C4245" s="828" t="s">
        <v>826</v>
      </c>
      <c r="D4245" s="829">
        <v>76.81</v>
      </c>
      <c r="E4245" s="830"/>
      <c r="F4245" s="830"/>
    </row>
    <row r="4246" ht="15.75" customHeight="1">
      <c r="A4246" s="812">
        <v>10905.0</v>
      </c>
      <c r="B4246" s="813" t="s">
        <v>13320</v>
      </c>
      <c r="C4246" s="828" t="s">
        <v>826</v>
      </c>
      <c r="D4246" s="829">
        <v>103.04</v>
      </c>
      <c r="E4246" s="830"/>
      <c r="F4246" s="830"/>
    </row>
    <row r="4247" ht="15.75" customHeight="1">
      <c r="A4247" s="812">
        <v>42703.0</v>
      </c>
      <c r="B4247" s="813" t="s">
        <v>13321</v>
      </c>
      <c r="C4247" s="828" t="s">
        <v>826</v>
      </c>
      <c r="D4247" s="829">
        <v>88.92</v>
      </c>
      <c r="E4247" s="830"/>
      <c r="F4247" s="830"/>
    </row>
    <row r="4248" ht="15.75" customHeight="1">
      <c r="A4248" s="812">
        <v>42704.0</v>
      </c>
      <c r="B4248" s="813" t="s">
        <v>13322</v>
      </c>
      <c r="C4248" s="828" t="s">
        <v>826</v>
      </c>
      <c r="D4248" s="829">
        <v>136.52</v>
      </c>
      <c r="E4248" s="830"/>
      <c r="F4248" s="830"/>
    </row>
    <row r="4249" ht="15.75" customHeight="1">
      <c r="A4249" s="812">
        <v>42705.0</v>
      </c>
      <c r="B4249" s="813" t="s">
        <v>13323</v>
      </c>
      <c r="C4249" s="828" t="s">
        <v>826</v>
      </c>
      <c r="D4249" s="829">
        <v>174.18</v>
      </c>
      <c r="E4249" s="830"/>
      <c r="F4249" s="830"/>
    </row>
    <row r="4250" ht="15.75" customHeight="1">
      <c r="A4250" s="812">
        <v>42706.0</v>
      </c>
      <c r="B4250" s="813" t="s">
        <v>13324</v>
      </c>
      <c r="C4250" s="828" t="s">
        <v>826</v>
      </c>
      <c r="D4250" s="829">
        <v>215.71</v>
      </c>
      <c r="E4250" s="830"/>
      <c r="F4250" s="830"/>
    </row>
    <row r="4251" ht="15.75" customHeight="1">
      <c r="A4251" s="812">
        <v>11289.0</v>
      </c>
      <c r="B4251" s="813" t="s">
        <v>13325</v>
      </c>
      <c r="C4251" s="828" t="s">
        <v>826</v>
      </c>
      <c r="D4251" s="829">
        <v>84.04</v>
      </c>
      <c r="E4251" s="830"/>
      <c r="F4251" s="830"/>
    </row>
    <row r="4252" ht="15.75" customHeight="1">
      <c r="A4252" s="812">
        <v>11241.0</v>
      </c>
      <c r="B4252" s="813" t="s">
        <v>13326</v>
      </c>
      <c r="C4252" s="828" t="s">
        <v>826</v>
      </c>
      <c r="D4252" s="829">
        <v>210.1</v>
      </c>
      <c r="E4252" s="830"/>
      <c r="F4252" s="830"/>
    </row>
    <row r="4253" ht="15.75" customHeight="1">
      <c r="A4253" s="812">
        <v>11301.0</v>
      </c>
      <c r="B4253" s="813" t="s">
        <v>13327</v>
      </c>
      <c r="C4253" s="828" t="s">
        <v>826</v>
      </c>
      <c r="D4253" s="829">
        <v>532.77</v>
      </c>
      <c r="E4253" s="830"/>
      <c r="F4253" s="830"/>
    </row>
    <row r="4254" ht="15.75" customHeight="1">
      <c r="A4254" s="812">
        <v>21090.0</v>
      </c>
      <c r="B4254" s="813" t="s">
        <v>13328</v>
      </c>
      <c r="C4254" s="828" t="s">
        <v>826</v>
      </c>
      <c r="D4254" s="829">
        <v>652.83</v>
      </c>
      <c r="E4254" s="830"/>
      <c r="F4254" s="830"/>
    </row>
    <row r="4255" ht="15.75" customHeight="1">
      <c r="A4255" s="812">
        <v>14112.0</v>
      </c>
      <c r="B4255" s="813" t="s">
        <v>13329</v>
      </c>
      <c r="C4255" s="828" t="s">
        <v>826</v>
      </c>
      <c r="D4255" s="829">
        <v>272.39</v>
      </c>
      <c r="E4255" s="830"/>
      <c r="F4255" s="830"/>
    </row>
    <row r="4256" ht="15.75" customHeight="1">
      <c r="A4256" s="812">
        <v>11315.0</v>
      </c>
      <c r="B4256" s="813" t="s">
        <v>13330</v>
      </c>
      <c r="C4256" s="828" t="s">
        <v>826</v>
      </c>
      <c r="D4256" s="829">
        <v>127.56</v>
      </c>
      <c r="E4256" s="830"/>
      <c r="F4256" s="830"/>
    </row>
    <row r="4257" ht="15.75" customHeight="1">
      <c r="A4257" s="812">
        <v>11292.0</v>
      </c>
      <c r="B4257" s="813" t="s">
        <v>13331</v>
      </c>
      <c r="C4257" s="828" t="s">
        <v>826</v>
      </c>
      <c r="D4257" s="829">
        <v>298.65</v>
      </c>
      <c r="E4257" s="830"/>
      <c r="F4257" s="830"/>
    </row>
    <row r="4258" ht="15.75" customHeight="1">
      <c r="A4258" s="812">
        <v>21071.0</v>
      </c>
      <c r="B4258" s="813" t="s">
        <v>13332</v>
      </c>
      <c r="C4258" s="828" t="s">
        <v>826</v>
      </c>
      <c r="D4258" s="829">
        <v>195.1</v>
      </c>
      <c r="E4258" s="830"/>
      <c r="F4258" s="830"/>
    </row>
    <row r="4259" ht="15.75" customHeight="1">
      <c r="A4259" s="812">
        <v>11293.0</v>
      </c>
      <c r="B4259" s="813" t="s">
        <v>13333</v>
      </c>
      <c r="C4259" s="828" t="s">
        <v>826</v>
      </c>
      <c r="D4259" s="829">
        <v>330.17</v>
      </c>
      <c r="E4259" s="830"/>
      <c r="F4259" s="830"/>
    </row>
    <row r="4260" ht="15.75" customHeight="1">
      <c r="A4260" s="812">
        <v>11316.0</v>
      </c>
      <c r="B4260" s="813" t="s">
        <v>13334</v>
      </c>
      <c r="C4260" s="828" t="s">
        <v>826</v>
      </c>
      <c r="D4260" s="829">
        <v>420.21</v>
      </c>
      <c r="E4260" s="830"/>
      <c r="F4260" s="830"/>
    </row>
    <row r="4261" ht="15.75" customHeight="1">
      <c r="A4261" s="812">
        <v>6243.0</v>
      </c>
      <c r="B4261" s="813" t="s">
        <v>13335</v>
      </c>
      <c r="C4261" s="828" t="s">
        <v>826</v>
      </c>
      <c r="D4261" s="829">
        <v>484.0</v>
      </c>
      <c r="E4261" s="830"/>
      <c r="F4261" s="830"/>
    </row>
    <row r="4262" ht="15.75" customHeight="1">
      <c r="A4262" s="812">
        <v>21079.0</v>
      </c>
      <c r="B4262" s="813" t="s">
        <v>13336</v>
      </c>
      <c r="C4262" s="828" t="s">
        <v>826</v>
      </c>
      <c r="D4262" s="829">
        <v>577.04</v>
      </c>
      <c r="E4262" s="830"/>
      <c r="F4262" s="830"/>
    </row>
    <row r="4263" ht="15.75" customHeight="1">
      <c r="A4263" s="812">
        <v>6240.0</v>
      </c>
      <c r="B4263" s="813" t="s">
        <v>13337</v>
      </c>
      <c r="C4263" s="828" t="s">
        <v>826</v>
      </c>
      <c r="D4263" s="829">
        <v>640.83</v>
      </c>
      <c r="E4263" s="830"/>
      <c r="F4263" s="830"/>
    </row>
    <row r="4264" ht="15.75" customHeight="1">
      <c r="A4264" s="812">
        <v>11296.0</v>
      </c>
      <c r="B4264" s="813" t="s">
        <v>13338</v>
      </c>
      <c r="C4264" s="828" t="s">
        <v>826</v>
      </c>
      <c r="D4264" s="829">
        <v>2041.8</v>
      </c>
      <c r="E4264" s="830"/>
      <c r="F4264" s="830"/>
    </row>
    <row r="4265" ht="15.75" customHeight="1">
      <c r="A4265" s="812">
        <v>11299.0</v>
      </c>
      <c r="B4265" s="813" t="s">
        <v>13339</v>
      </c>
      <c r="C4265" s="828" t="s">
        <v>826</v>
      </c>
      <c r="D4265" s="829">
        <v>691.1</v>
      </c>
      <c r="E4265" s="830"/>
      <c r="F4265" s="830"/>
    </row>
    <row r="4266" ht="15.75" customHeight="1">
      <c r="A4266" s="812">
        <v>11066.0</v>
      </c>
      <c r="B4266" s="813" t="s">
        <v>13340</v>
      </c>
      <c r="C4266" s="828" t="s">
        <v>826</v>
      </c>
      <c r="D4266" s="829">
        <v>13.58</v>
      </c>
      <c r="E4266" s="830"/>
      <c r="F4266" s="830"/>
    </row>
    <row r="4267" ht="15.75" customHeight="1">
      <c r="A4267" s="812">
        <v>11065.0</v>
      </c>
      <c r="B4267" s="813" t="s">
        <v>13341</v>
      </c>
      <c r="C4267" s="828" t="s">
        <v>826</v>
      </c>
      <c r="D4267" s="829">
        <v>15.57</v>
      </c>
      <c r="E4267" s="830"/>
      <c r="F4267" s="830"/>
    </row>
    <row r="4268" ht="15.75" customHeight="1">
      <c r="A4268" s="812">
        <v>11688.0</v>
      </c>
      <c r="B4268" s="813" t="s">
        <v>13342</v>
      </c>
      <c r="C4268" s="828" t="s">
        <v>826</v>
      </c>
      <c r="D4268" s="829">
        <v>397.08</v>
      </c>
      <c r="E4268" s="830"/>
      <c r="F4268" s="830"/>
    </row>
    <row r="4269" ht="15.75" customHeight="1">
      <c r="A4269" s="812">
        <v>37736.0</v>
      </c>
      <c r="B4269" s="813" t="s">
        <v>13343</v>
      </c>
      <c r="C4269" s="828" t="s">
        <v>826</v>
      </c>
      <c r="D4269" s="829">
        <v>60150.0</v>
      </c>
      <c r="E4269" s="830"/>
      <c r="F4269" s="830"/>
    </row>
    <row r="4270" ht="15.75" customHeight="1">
      <c r="A4270" s="812">
        <v>37739.0</v>
      </c>
      <c r="B4270" s="813" t="s">
        <v>13344</v>
      </c>
      <c r="C4270" s="828" t="s">
        <v>826</v>
      </c>
      <c r="D4270" s="829">
        <v>74030.76</v>
      </c>
      <c r="E4270" s="830"/>
      <c r="F4270" s="830"/>
    </row>
    <row r="4271" ht="15.75" customHeight="1">
      <c r="A4271" s="812">
        <v>37740.0</v>
      </c>
      <c r="B4271" s="813" t="s">
        <v>13345</v>
      </c>
      <c r="C4271" s="828" t="s">
        <v>826</v>
      </c>
      <c r="D4271" s="829">
        <v>42245.81</v>
      </c>
      <c r="E4271" s="830"/>
      <c r="F4271" s="830"/>
    </row>
    <row r="4272" ht="15.75" customHeight="1">
      <c r="A4272" s="812">
        <v>37738.0</v>
      </c>
      <c r="B4272" s="813" t="s">
        <v>13346</v>
      </c>
      <c r="C4272" s="828" t="s">
        <v>826</v>
      </c>
      <c r="D4272" s="829">
        <v>50192.05</v>
      </c>
      <c r="E4272" s="830"/>
      <c r="F4272" s="830"/>
    </row>
    <row r="4273" ht="15.75" customHeight="1">
      <c r="A4273" s="812">
        <v>37737.0</v>
      </c>
      <c r="B4273" s="813" t="s">
        <v>13347</v>
      </c>
      <c r="C4273" s="828" t="s">
        <v>826</v>
      </c>
      <c r="D4273" s="829">
        <v>39932.35</v>
      </c>
      <c r="E4273" s="830"/>
      <c r="F4273" s="830"/>
    </row>
    <row r="4274" ht="15.75" customHeight="1">
      <c r="A4274" s="812">
        <v>25014.0</v>
      </c>
      <c r="B4274" s="813" t="s">
        <v>13348</v>
      </c>
      <c r="C4274" s="828" t="s">
        <v>826</v>
      </c>
      <c r="D4274" s="829">
        <v>83636.66</v>
      </c>
      <c r="E4274" s="830"/>
      <c r="F4274" s="830"/>
    </row>
    <row r="4275" ht="15.75" customHeight="1">
      <c r="A4275" s="812">
        <v>25013.0</v>
      </c>
      <c r="B4275" s="813" t="s">
        <v>13349</v>
      </c>
      <c r="C4275" s="828" t="s">
        <v>826</v>
      </c>
      <c r="D4275" s="829">
        <v>87660.07</v>
      </c>
      <c r="E4275" s="830"/>
      <c r="F4275" s="830"/>
    </row>
    <row r="4276" ht="15.75" customHeight="1">
      <c r="A4276" s="812">
        <v>14405.0</v>
      </c>
      <c r="B4276" s="813" t="s">
        <v>13350</v>
      </c>
      <c r="C4276" s="828" t="s">
        <v>826</v>
      </c>
      <c r="D4276" s="829">
        <v>102898.74</v>
      </c>
      <c r="E4276" s="830"/>
      <c r="F4276" s="830"/>
    </row>
    <row r="4277" ht="15.75" customHeight="1">
      <c r="A4277" s="812">
        <v>36790.0</v>
      </c>
      <c r="B4277" s="813" t="s">
        <v>13351</v>
      </c>
      <c r="C4277" s="828" t="s">
        <v>826</v>
      </c>
      <c r="D4277" s="829">
        <v>216.66</v>
      </c>
      <c r="E4277" s="830"/>
      <c r="F4277" s="830"/>
    </row>
    <row r="4278" ht="15.75" customHeight="1">
      <c r="A4278" s="812">
        <v>20271.0</v>
      </c>
      <c r="B4278" s="813" t="s">
        <v>13352</v>
      </c>
      <c r="C4278" s="828" t="s">
        <v>826</v>
      </c>
      <c r="D4278" s="829">
        <v>672.39</v>
      </c>
      <c r="E4278" s="830"/>
      <c r="F4278" s="830"/>
    </row>
    <row r="4279" ht="15.75" customHeight="1">
      <c r="A4279" s="812">
        <v>10423.0</v>
      </c>
      <c r="B4279" s="813" t="s">
        <v>13353</v>
      </c>
      <c r="C4279" s="828" t="s">
        <v>826</v>
      </c>
      <c r="D4279" s="829">
        <v>417.04</v>
      </c>
      <c r="E4279" s="830"/>
      <c r="F4279" s="830"/>
    </row>
    <row r="4280" ht="15.75" customHeight="1">
      <c r="A4280" s="812">
        <v>37589.0</v>
      </c>
      <c r="B4280" s="813" t="s">
        <v>13354</v>
      </c>
      <c r="C4280" s="828" t="s">
        <v>826</v>
      </c>
      <c r="D4280" s="829">
        <v>265.46</v>
      </c>
      <c r="E4280" s="830"/>
      <c r="F4280" s="830"/>
    </row>
    <row r="4281" ht="15.75" customHeight="1">
      <c r="A4281" s="812">
        <v>11690.0</v>
      </c>
      <c r="B4281" s="813" t="s">
        <v>13355</v>
      </c>
      <c r="C4281" s="828" t="s">
        <v>826</v>
      </c>
      <c r="D4281" s="829">
        <v>141.02</v>
      </c>
      <c r="E4281" s="830"/>
      <c r="F4281" s="830"/>
    </row>
    <row r="4282" ht="15.75" customHeight="1">
      <c r="A4282" s="812">
        <v>20234.0</v>
      </c>
      <c r="B4282" s="813" t="s">
        <v>13356</v>
      </c>
      <c r="C4282" s="828" t="s">
        <v>826</v>
      </c>
      <c r="D4282" s="829">
        <v>178.46</v>
      </c>
      <c r="E4282" s="830"/>
      <c r="F4282" s="830"/>
    </row>
    <row r="4283" ht="15.75" customHeight="1">
      <c r="A4283" s="812">
        <v>4763.0</v>
      </c>
      <c r="B4283" s="813" t="s">
        <v>13357</v>
      </c>
      <c r="C4283" s="828" t="s">
        <v>621</v>
      </c>
      <c r="D4283" s="829">
        <v>20.29</v>
      </c>
      <c r="E4283" s="830"/>
      <c r="F4283" s="830"/>
    </row>
    <row r="4284" ht="15.75" customHeight="1">
      <c r="A4284" s="812">
        <v>41070.0</v>
      </c>
      <c r="B4284" s="813" t="s">
        <v>13358</v>
      </c>
      <c r="C4284" s="828" t="s">
        <v>9235</v>
      </c>
      <c r="D4284" s="829">
        <v>3571.11</v>
      </c>
      <c r="E4284" s="830"/>
      <c r="F4284" s="830"/>
    </row>
    <row r="4285" ht="15.75" customHeight="1">
      <c r="A4285" s="812">
        <v>14583.0</v>
      </c>
      <c r="B4285" s="813" t="s">
        <v>13359</v>
      </c>
      <c r="C4285" s="828" t="s">
        <v>1756</v>
      </c>
      <c r="D4285" s="829">
        <v>14.75</v>
      </c>
      <c r="E4285" s="830"/>
      <c r="F4285" s="830"/>
    </row>
    <row r="4286" ht="15.75" customHeight="1">
      <c r="A4286" s="812">
        <v>11457.0</v>
      </c>
      <c r="B4286" s="813" t="s">
        <v>13360</v>
      </c>
      <c r="C4286" s="828" t="s">
        <v>826</v>
      </c>
      <c r="D4286" s="829">
        <v>36.52</v>
      </c>
      <c r="E4286" s="830"/>
      <c r="F4286" s="830"/>
    </row>
    <row r="4287" ht="15.75" customHeight="1">
      <c r="A4287" s="812">
        <v>3593.0</v>
      </c>
      <c r="B4287" s="813" t="s">
        <v>13361</v>
      </c>
      <c r="C4287" s="828" t="s">
        <v>826</v>
      </c>
      <c r="D4287" s="829">
        <v>70.95</v>
      </c>
      <c r="E4287" s="830"/>
      <c r="F4287" s="830"/>
    </row>
    <row r="4288" ht="15.75" customHeight="1">
      <c r="A4288" s="812">
        <v>3588.0</v>
      </c>
      <c r="B4288" s="813" t="s">
        <v>13362</v>
      </c>
      <c r="C4288" s="828" t="s">
        <v>826</v>
      </c>
      <c r="D4288" s="829">
        <v>54.69</v>
      </c>
      <c r="E4288" s="830"/>
      <c r="F4288" s="830"/>
    </row>
    <row r="4289" ht="15.75" customHeight="1">
      <c r="A4289" s="812">
        <v>3587.0</v>
      </c>
      <c r="B4289" s="813" t="s">
        <v>13363</v>
      </c>
      <c r="C4289" s="828" t="s">
        <v>826</v>
      </c>
      <c r="D4289" s="829">
        <v>33.93</v>
      </c>
      <c r="E4289" s="830"/>
      <c r="F4289" s="830"/>
    </row>
    <row r="4290" ht="15.75" customHeight="1">
      <c r="A4290" s="812">
        <v>3585.0</v>
      </c>
      <c r="B4290" s="813" t="s">
        <v>13364</v>
      </c>
      <c r="C4290" s="828" t="s">
        <v>826</v>
      </c>
      <c r="D4290" s="829">
        <v>16.89</v>
      </c>
      <c r="E4290" s="830"/>
      <c r="F4290" s="830"/>
    </row>
    <row r="4291" ht="15.75" customHeight="1">
      <c r="A4291" s="812">
        <v>3590.0</v>
      </c>
      <c r="B4291" s="813" t="s">
        <v>13365</v>
      </c>
      <c r="C4291" s="828" t="s">
        <v>826</v>
      </c>
      <c r="D4291" s="829">
        <v>201.44</v>
      </c>
      <c r="E4291" s="830"/>
      <c r="F4291" s="830"/>
    </row>
    <row r="4292" ht="15.75" customHeight="1">
      <c r="A4292" s="812">
        <v>3589.0</v>
      </c>
      <c r="B4292" s="813" t="s">
        <v>13366</v>
      </c>
      <c r="C4292" s="828" t="s">
        <v>826</v>
      </c>
      <c r="D4292" s="829">
        <v>108.12</v>
      </c>
      <c r="E4292" s="830"/>
      <c r="F4292" s="830"/>
    </row>
    <row r="4293" ht="15.75" customHeight="1">
      <c r="A4293" s="812">
        <v>3592.0</v>
      </c>
      <c r="B4293" s="813" t="s">
        <v>13367</v>
      </c>
      <c r="C4293" s="828" t="s">
        <v>826</v>
      </c>
      <c r="D4293" s="829">
        <v>318.42</v>
      </c>
      <c r="E4293" s="830"/>
      <c r="F4293" s="830"/>
    </row>
    <row r="4294" ht="15.75" customHeight="1">
      <c r="A4294" s="812">
        <v>3586.0</v>
      </c>
      <c r="B4294" s="813" t="s">
        <v>13368</v>
      </c>
      <c r="C4294" s="828" t="s">
        <v>826</v>
      </c>
      <c r="D4294" s="829">
        <v>22.12</v>
      </c>
      <c r="E4294" s="830"/>
      <c r="F4294" s="830"/>
    </row>
    <row r="4295" ht="15.75" customHeight="1">
      <c r="A4295" s="812">
        <v>3591.0</v>
      </c>
      <c r="B4295" s="813" t="s">
        <v>13369</v>
      </c>
      <c r="C4295" s="828" t="s">
        <v>826</v>
      </c>
      <c r="D4295" s="829">
        <v>510.44</v>
      </c>
      <c r="E4295" s="830"/>
      <c r="F4295" s="830"/>
    </row>
    <row r="4296" ht="15.75" customHeight="1">
      <c r="A4296" s="812">
        <v>40396.0</v>
      </c>
      <c r="B4296" s="813" t="s">
        <v>13370</v>
      </c>
      <c r="C4296" s="828" t="s">
        <v>826</v>
      </c>
      <c r="D4296" s="829">
        <v>85.23</v>
      </c>
      <c r="E4296" s="830"/>
      <c r="F4296" s="830"/>
    </row>
    <row r="4297" ht="15.75" customHeight="1">
      <c r="A4297" s="812">
        <v>40395.0</v>
      </c>
      <c r="B4297" s="813" t="s">
        <v>13371</v>
      </c>
      <c r="C4297" s="828" t="s">
        <v>826</v>
      </c>
      <c r="D4297" s="829">
        <v>65.41</v>
      </c>
      <c r="E4297" s="830"/>
      <c r="F4297" s="830"/>
    </row>
    <row r="4298" ht="15.75" customHeight="1">
      <c r="A4298" s="812">
        <v>40394.0</v>
      </c>
      <c r="B4298" s="813" t="s">
        <v>13372</v>
      </c>
      <c r="C4298" s="828" t="s">
        <v>826</v>
      </c>
      <c r="D4298" s="829">
        <v>42.59</v>
      </c>
      <c r="E4298" s="830"/>
      <c r="F4298" s="830"/>
    </row>
    <row r="4299" ht="15.75" customHeight="1">
      <c r="A4299" s="812">
        <v>40392.0</v>
      </c>
      <c r="B4299" s="813" t="s">
        <v>13373</v>
      </c>
      <c r="C4299" s="828" t="s">
        <v>826</v>
      </c>
      <c r="D4299" s="829">
        <v>21.04</v>
      </c>
      <c r="E4299" s="830"/>
      <c r="F4299" s="830"/>
    </row>
    <row r="4300" ht="15.75" customHeight="1">
      <c r="A4300" s="812">
        <v>40398.0</v>
      </c>
      <c r="B4300" s="813" t="s">
        <v>13374</v>
      </c>
      <c r="C4300" s="828" t="s">
        <v>826</v>
      </c>
      <c r="D4300" s="829">
        <v>273.45</v>
      </c>
      <c r="E4300" s="830"/>
      <c r="F4300" s="830"/>
    </row>
    <row r="4301" ht="15.75" customHeight="1">
      <c r="A4301" s="812">
        <v>40397.0</v>
      </c>
      <c r="B4301" s="813" t="s">
        <v>13375</v>
      </c>
      <c r="C4301" s="828" t="s">
        <v>826</v>
      </c>
      <c r="D4301" s="829">
        <v>140.04</v>
      </c>
      <c r="E4301" s="830"/>
      <c r="F4301" s="830"/>
    </row>
    <row r="4302" ht="15.75" customHeight="1">
      <c r="A4302" s="812">
        <v>40399.0</v>
      </c>
      <c r="B4302" s="813" t="s">
        <v>13376</v>
      </c>
      <c r="C4302" s="828" t="s">
        <v>826</v>
      </c>
      <c r="D4302" s="829">
        <v>447.37</v>
      </c>
      <c r="E4302" s="830"/>
      <c r="F4302" s="830"/>
    </row>
    <row r="4303" ht="15.75" customHeight="1">
      <c r="A4303" s="812">
        <v>40393.0</v>
      </c>
      <c r="B4303" s="813" t="s">
        <v>13377</v>
      </c>
      <c r="C4303" s="828" t="s">
        <v>826</v>
      </c>
      <c r="D4303" s="829">
        <v>27.11</v>
      </c>
      <c r="E4303" s="830"/>
      <c r="F4303" s="830"/>
    </row>
    <row r="4304" ht="15.75" customHeight="1">
      <c r="A4304" s="812">
        <v>21121.0</v>
      </c>
      <c r="B4304" s="813" t="s">
        <v>13378</v>
      </c>
      <c r="C4304" s="828" t="s">
        <v>826</v>
      </c>
      <c r="D4304" s="829">
        <v>3.66</v>
      </c>
      <c r="E4304" s="830"/>
      <c r="F4304" s="830"/>
    </row>
    <row r="4305" ht="15.75" customHeight="1">
      <c r="A4305" s="812">
        <v>38010.0</v>
      </c>
      <c r="B4305" s="813" t="s">
        <v>13379</v>
      </c>
      <c r="C4305" s="828" t="s">
        <v>826</v>
      </c>
      <c r="D4305" s="829">
        <v>5.99</v>
      </c>
      <c r="E4305" s="830"/>
      <c r="F4305" s="830"/>
    </row>
    <row r="4306" ht="15.75" customHeight="1">
      <c r="A4306" s="812">
        <v>38011.0</v>
      </c>
      <c r="B4306" s="813" t="s">
        <v>13380</v>
      </c>
      <c r="C4306" s="828" t="s">
        <v>826</v>
      </c>
      <c r="D4306" s="829">
        <v>11.05</v>
      </c>
      <c r="E4306" s="830"/>
      <c r="F4306" s="830"/>
    </row>
    <row r="4307" ht="15.75" customHeight="1">
      <c r="A4307" s="812">
        <v>38012.0</v>
      </c>
      <c r="B4307" s="813" t="s">
        <v>13381</v>
      </c>
      <c r="C4307" s="828" t="s">
        <v>826</v>
      </c>
      <c r="D4307" s="829">
        <v>37.77</v>
      </c>
      <c r="E4307" s="830"/>
      <c r="F4307" s="830"/>
    </row>
    <row r="4308" ht="15.75" customHeight="1">
      <c r="A4308" s="812">
        <v>38013.0</v>
      </c>
      <c r="B4308" s="813" t="s">
        <v>13382</v>
      </c>
      <c r="C4308" s="828" t="s">
        <v>826</v>
      </c>
      <c r="D4308" s="829">
        <v>49.03</v>
      </c>
      <c r="E4308" s="830"/>
      <c r="F4308" s="830"/>
    </row>
    <row r="4309" ht="15.75" customHeight="1">
      <c r="A4309" s="812">
        <v>38014.0</v>
      </c>
      <c r="B4309" s="813" t="s">
        <v>13383</v>
      </c>
      <c r="C4309" s="828" t="s">
        <v>826</v>
      </c>
      <c r="D4309" s="829">
        <v>79.78</v>
      </c>
      <c r="E4309" s="830"/>
      <c r="F4309" s="830"/>
    </row>
    <row r="4310" ht="15.75" customHeight="1">
      <c r="A4310" s="812">
        <v>38015.0</v>
      </c>
      <c r="B4310" s="813" t="s">
        <v>13384</v>
      </c>
      <c r="C4310" s="828" t="s">
        <v>826</v>
      </c>
      <c r="D4310" s="829">
        <v>192.66</v>
      </c>
      <c r="E4310" s="830"/>
      <c r="F4310" s="830"/>
    </row>
    <row r="4311" ht="15.75" customHeight="1">
      <c r="A4311" s="812">
        <v>38016.0</v>
      </c>
      <c r="B4311" s="813" t="s">
        <v>13385</v>
      </c>
      <c r="C4311" s="828" t="s">
        <v>826</v>
      </c>
      <c r="D4311" s="829">
        <v>234.42</v>
      </c>
      <c r="E4311" s="830"/>
      <c r="F4311" s="830"/>
    </row>
    <row r="4312" ht="15.75" customHeight="1">
      <c r="A4312" s="812">
        <v>12741.0</v>
      </c>
      <c r="B4312" s="813" t="s">
        <v>13386</v>
      </c>
      <c r="C4312" s="828" t="s">
        <v>826</v>
      </c>
      <c r="D4312" s="829">
        <v>997.86</v>
      </c>
      <c r="E4312" s="830"/>
      <c r="F4312" s="830"/>
    </row>
    <row r="4313" ht="15.75" customHeight="1">
      <c r="A4313" s="812">
        <v>12733.0</v>
      </c>
      <c r="B4313" s="813" t="s">
        <v>13387</v>
      </c>
      <c r="C4313" s="828" t="s">
        <v>826</v>
      </c>
      <c r="D4313" s="829">
        <v>5.02</v>
      </c>
      <c r="E4313" s="830"/>
      <c r="F4313" s="830"/>
    </row>
    <row r="4314" ht="15.75" customHeight="1">
      <c r="A4314" s="812">
        <v>12734.0</v>
      </c>
      <c r="B4314" s="813" t="s">
        <v>13388</v>
      </c>
      <c r="C4314" s="828" t="s">
        <v>826</v>
      </c>
      <c r="D4314" s="829">
        <v>10.7</v>
      </c>
      <c r="E4314" s="830"/>
      <c r="F4314" s="830"/>
    </row>
    <row r="4315" ht="15.75" customHeight="1">
      <c r="A4315" s="812">
        <v>12735.0</v>
      </c>
      <c r="B4315" s="813" t="s">
        <v>13389</v>
      </c>
      <c r="C4315" s="828" t="s">
        <v>826</v>
      </c>
      <c r="D4315" s="829">
        <v>17.6</v>
      </c>
      <c r="E4315" s="830"/>
      <c r="F4315" s="830"/>
    </row>
    <row r="4316" ht="15.75" customHeight="1">
      <c r="A4316" s="812">
        <v>12736.0</v>
      </c>
      <c r="B4316" s="813" t="s">
        <v>13390</v>
      </c>
      <c r="C4316" s="828" t="s">
        <v>826</v>
      </c>
      <c r="D4316" s="829">
        <v>40.24</v>
      </c>
      <c r="E4316" s="830"/>
      <c r="F4316" s="830"/>
    </row>
    <row r="4317" ht="15.75" customHeight="1">
      <c r="A4317" s="812">
        <v>12737.0</v>
      </c>
      <c r="B4317" s="813" t="s">
        <v>13391</v>
      </c>
      <c r="C4317" s="828" t="s">
        <v>826</v>
      </c>
      <c r="D4317" s="829">
        <v>51.85</v>
      </c>
      <c r="E4317" s="830"/>
      <c r="F4317" s="830"/>
    </row>
    <row r="4318" ht="15.75" customHeight="1">
      <c r="A4318" s="812">
        <v>12738.0</v>
      </c>
      <c r="B4318" s="813" t="s">
        <v>13392</v>
      </c>
      <c r="C4318" s="828" t="s">
        <v>826</v>
      </c>
      <c r="D4318" s="829">
        <v>102.47</v>
      </c>
      <c r="E4318" s="830"/>
      <c r="F4318" s="830"/>
    </row>
    <row r="4319" ht="15.75" customHeight="1">
      <c r="A4319" s="812">
        <v>12739.0</v>
      </c>
      <c r="B4319" s="813" t="s">
        <v>13393</v>
      </c>
      <c r="C4319" s="828" t="s">
        <v>826</v>
      </c>
      <c r="D4319" s="829">
        <v>291.7</v>
      </c>
      <c r="E4319" s="830"/>
      <c r="F4319" s="830"/>
    </row>
    <row r="4320" ht="15.75" customHeight="1">
      <c r="A4320" s="812">
        <v>12740.0</v>
      </c>
      <c r="B4320" s="813" t="s">
        <v>13394</v>
      </c>
      <c r="C4320" s="828" t="s">
        <v>826</v>
      </c>
      <c r="D4320" s="829">
        <v>456.38</v>
      </c>
      <c r="E4320" s="830"/>
      <c r="F4320" s="830"/>
    </row>
    <row r="4321" ht="15.75" customHeight="1">
      <c r="A4321" s="812">
        <v>6297.0</v>
      </c>
      <c r="B4321" s="813" t="s">
        <v>13395</v>
      </c>
      <c r="C4321" s="828" t="s">
        <v>826</v>
      </c>
      <c r="D4321" s="829">
        <v>32.69</v>
      </c>
      <c r="E4321" s="830"/>
      <c r="F4321" s="830"/>
    </row>
    <row r="4322" ht="15.75" customHeight="1">
      <c r="A4322" s="812">
        <v>6296.0</v>
      </c>
      <c r="B4322" s="813" t="s">
        <v>13396</v>
      </c>
      <c r="C4322" s="828" t="s">
        <v>826</v>
      </c>
      <c r="D4322" s="829">
        <v>25.8</v>
      </c>
      <c r="E4322" s="830"/>
      <c r="F4322" s="830"/>
    </row>
    <row r="4323" ht="15.75" customHeight="1">
      <c r="A4323" s="812">
        <v>6323.0</v>
      </c>
      <c r="B4323" s="813" t="s">
        <v>13397</v>
      </c>
      <c r="C4323" s="828" t="s">
        <v>826</v>
      </c>
      <c r="D4323" s="829">
        <v>16.86</v>
      </c>
      <c r="E4323" s="830"/>
      <c r="F4323" s="830"/>
    </row>
    <row r="4324" ht="15.75" customHeight="1">
      <c r="A4324" s="812">
        <v>6294.0</v>
      </c>
      <c r="B4324" s="813" t="s">
        <v>13398</v>
      </c>
      <c r="C4324" s="828" t="s">
        <v>826</v>
      </c>
      <c r="D4324" s="829">
        <v>7.35</v>
      </c>
      <c r="E4324" s="830"/>
      <c r="F4324" s="830"/>
    </row>
    <row r="4325" ht="15.75" customHeight="1">
      <c r="A4325" s="812">
        <v>6299.0</v>
      </c>
      <c r="B4325" s="813" t="s">
        <v>13399</v>
      </c>
      <c r="C4325" s="828" t="s">
        <v>826</v>
      </c>
      <c r="D4325" s="829">
        <v>98.32</v>
      </c>
      <c r="E4325" s="830"/>
      <c r="F4325" s="830"/>
    </row>
    <row r="4326" ht="15.75" customHeight="1">
      <c r="A4326" s="812">
        <v>6298.0</v>
      </c>
      <c r="B4326" s="813" t="s">
        <v>13400</v>
      </c>
      <c r="C4326" s="828" t="s">
        <v>826</v>
      </c>
      <c r="D4326" s="829">
        <v>51.78</v>
      </c>
      <c r="E4326" s="830"/>
      <c r="F4326" s="830"/>
    </row>
    <row r="4327" ht="15.75" customHeight="1">
      <c r="A4327" s="812">
        <v>6322.0</v>
      </c>
      <c r="B4327" s="813" t="s">
        <v>13401</v>
      </c>
      <c r="C4327" s="828" t="s">
        <v>826</v>
      </c>
      <c r="D4327" s="829">
        <v>131.68</v>
      </c>
      <c r="E4327" s="830"/>
      <c r="F4327" s="830"/>
    </row>
    <row r="4328" ht="15.75" customHeight="1">
      <c r="A4328" s="812">
        <v>6295.0</v>
      </c>
      <c r="B4328" s="813" t="s">
        <v>13402</v>
      </c>
      <c r="C4328" s="828" t="s">
        <v>826</v>
      </c>
      <c r="D4328" s="829">
        <v>10.47</v>
      </c>
      <c r="E4328" s="830"/>
      <c r="F4328" s="830"/>
    </row>
    <row r="4329" ht="15.75" customHeight="1">
      <c r="A4329" s="812">
        <v>6300.0</v>
      </c>
      <c r="B4329" s="813" t="s">
        <v>13403</v>
      </c>
      <c r="C4329" s="828" t="s">
        <v>826</v>
      </c>
      <c r="D4329" s="829">
        <v>242.78</v>
      </c>
      <c r="E4329" s="830"/>
      <c r="F4329" s="830"/>
    </row>
    <row r="4330" ht="15.75" customHeight="1">
      <c r="A4330" s="812">
        <v>6321.0</v>
      </c>
      <c r="B4330" s="813" t="s">
        <v>13404</v>
      </c>
      <c r="C4330" s="828" t="s">
        <v>826</v>
      </c>
      <c r="D4330" s="829">
        <v>346.79</v>
      </c>
      <c r="E4330" s="830"/>
      <c r="F4330" s="830"/>
    </row>
    <row r="4331" ht="15.75" customHeight="1">
      <c r="A4331" s="812">
        <v>6301.0</v>
      </c>
      <c r="B4331" s="813" t="s">
        <v>13405</v>
      </c>
      <c r="C4331" s="828" t="s">
        <v>826</v>
      </c>
      <c r="D4331" s="829">
        <v>812.85</v>
      </c>
      <c r="E4331" s="830"/>
      <c r="F4331" s="830"/>
    </row>
    <row r="4332" ht="15.75" customHeight="1">
      <c r="A4332" s="812">
        <v>7105.0</v>
      </c>
      <c r="B4332" s="813" t="s">
        <v>13406</v>
      </c>
      <c r="C4332" s="828" t="s">
        <v>826</v>
      </c>
      <c r="D4332" s="829">
        <v>38.74</v>
      </c>
      <c r="E4332" s="830"/>
      <c r="F4332" s="830"/>
    </row>
    <row r="4333" ht="15.75" customHeight="1">
      <c r="A4333" s="812">
        <v>20183.0</v>
      </c>
      <c r="B4333" s="813" t="s">
        <v>13407</v>
      </c>
      <c r="C4333" s="828" t="s">
        <v>826</v>
      </c>
      <c r="D4333" s="829">
        <v>51.01</v>
      </c>
      <c r="E4333" s="830"/>
      <c r="F4333" s="830"/>
    </row>
    <row r="4334" ht="15.75" customHeight="1">
      <c r="A4334" s="812">
        <v>38448.0</v>
      </c>
      <c r="B4334" s="813" t="s">
        <v>13408</v>
      </c>
      <c r="C4334" s="828" t="s">
        <v>826</v>
      </c>
      <c r="D4334" s="829">
        <v>239.68</v>
      </c>
      <c r="E4334" s="830"/>
      <c r="F4334" s="830"/>
    </row>
    <row r="4335" ht="15.75" customHeight="1">
      <c r="A4335" s="812">
        <v>20182.0</v>
      </c>
      <c r="B4335" s="813" t="s">
        <v>13409</v>
      </c>
      <c r="C4335" s="828" t="s">
        <v>826</v>
      </c>
      <c r="D4335" s="829">
        <v>29.12</v>
      </c>
      <c r="E4335" s="830"/>
      <c r="F4335" s="830"/>
    </row>
    <row r="4336" ht="15.75" customHeight="1">
      <c r="A4336" s="812">
        <v>7119.0</v>
      </c>
      <c r="B4336" s="813" t="s">
        <v>13410</v>
      </c>
      <c r="C4336" s="828" t="s">
        <v>826</v>
      </c>
      <c r="D4336" s="829">
        <v>10.49</v>
      </c>
      <c r="E4336" s="830"/>
      <c r="F4336" s="830"/>
    </row>
    <row r="4337" ht="15.75" customHeight="1">
      <c r="A4337" s="812">
        <v>7120.0</v>
      </c>
      <c r="B4337" s="813" t="s">
        <v>13411</v>
      </c>
      <c r="C4337" s="828" t="s">
        <v>826</v>
      </c>
      <c r="D4337" s="829">
        <v>7.19</v>
      </c>
      <c r="E4337" s="830"/>
      <c r="F4337" s="830"/>
    </row>
    <row r="4338" ht="15.75" customHeight="1">
      <c r="A4338" s="812">
        <v>6319.0</v>
      </c>
      <c r="B4338" s="813" t="s">
        <v>13412</v>
      </c>
      <c r="C4338" s="828" t="s">
        <v>826</v>
      </c>
      <c r="D4338" s="829">
        <v>38.4</v>
      </c>
      <c r="E4338" s="830"/>
      <c r="F4338" s="830"/>
    </row>
    <row r="4339" ht="15.75" customHeight="1">
      <c r="A4339" s="812">
        <v>6304.0</v>
      </c>
      <c r="B4339" s="813" t="s">
        <v>13413</v>
      </c>
      <c r="C4339" s="828" t="s">
        <v>826</v>
      </c>
      <c r="D4339" s="829">
        <v>38.4</v>
      </c>
      <c r="E4339" s="830"/>
      <c r="F4339" s="830"/>
    </row>
    <row r="4340" ht="15.75" customHeight="1">
      <c r="A4340" s="812">
        <v>21116.0</v>
      </c>
      <c r="B4340" s="813" t="s">
        <v>13414</v>
      </c>
      <c r="C4340" s="828" t="s">
        <v>826</v>
      </c>
      <c r="D4340" s="829">
        <v>29.08</v>
      </c>
      <c r="E4340" s="830"/>
      <c r="F4340" s="830"/>
    </row>
    <row r="4341" ht="15.75" customHeight="1">
      <c r="A4341" s="812">
        <v>6320.0</v>
      </c>
      <c r="B4341" s="813" t="s">
        <v>13415</v>
      </c>
      <c r="C4341" s="828" t="s">
        <v>826</v>
      </c>
      <c r="D4341" s="829">
        <v>19.78</v>
      </c>
      <c r="E4341" s="830"/>
      <c r="F4341" s="830"/>
    </row>
    <row r="4342" ht="15.75" customHeight="1">
      <c r="A4342" s="812">
        <v>6303.0</v>
      </c>
      <c r="B4342" s="813" t="s">
        <v>13416</v>
      </c>
      <c r="C4342" s="828" t="s">
        <v>826</v>
      </c>
      <c r="D4342" s="829">
        <v>19.78</v>
      </c>
      <c r="E4342" s="830"/>
      <c r="F4342" s="830"/>
    </row>
    <row r="4343" ht="15.75" customHeight="1">
      <c r="A4343" s="812">
        <v>6308.0</v>
      </c>
      <c r="B4343" s="813" t="s">
        <v>13417</v>
      </c>
      <c r="C4343" s="828" t="s">
        <v>826</v>
      </c>
      <c r="D4343" s="829">
        <v>106.27</v>
      </c>
      <c r="E4343" s="830"/>
      <c r="F4343" s="830"/>
    </row>
    <row r="4344" ht="15.75" customHeight="1">
      <c r="A4344" s="812">
        <v>6317.0</v>
      </c>
      <c r="B4344" s="813" t="s">
        <v>13418</v>
      </c>
      <c r="C4344" s="828" t="s">
        <v>826</v>
      </c>
      <c r="D4344" s="829">
        <v>106.27</v>
      </c>
      <c r="E4344" s="830"/>
      <c r="F4344" s="830"/>
    </row>
    <row r="4345" ht="15.75" customHeight="1">
      <c r="A4345" s="812">
        <v>6307.0</v>
      </c>
      <c r="B4345" s="813" t="s">
        <v>13419</v>
      </c>
      <c r="C4345" s="828" t="s">
        <v>826</v>
      </c>
      <c r="D4345" s="829">
        <v>106.27</v>
      </c>
      <c r="E4345" s="830"/>
      <c r="F4345" s="830"/>
    </row>
    <row r="4346" ht="15.75" customHeight="1">
      <c r="A4346" s="812">
        <v>6309.0</v>
      </c>
      <c r="B4346" s="813" t="s">
        <v>13420</v>
      </c>
      <c r="C4346" s="828" t="s">
        <v>826</v>
      </c>
      <c r="D4346" s="829">
        <v>109.36</v>
      </c>
      <c r="E4346" s="830"/>
      <c r="F4346" s="830"/>
    </row>
    <row r="4347" ht="15.75" customHeight="1">
      <c r="A4347" s="812">
        <v>6318.0</v>
      </c>
      <c r="B4347" s="813" t="s">
        <v>13421</v>
      </c>
      <c r="C4347" s="828" t="s">
        <v>826</v>
      </c>
      <c r="D4347" s="829">
        <v>57.32</v>
      </c>
      <c r="E4347" s="830"/>
      <c r="F4347" s="830"/>
    </row>
    <row r="4348" ht="15.75" customHeight="1">
      <c r="A4348" s="812">
        <v>6306.0</v>
      </c>
      <c r="B4348" s="813" t="s">
        <v>13422</v>
      </c>
      <c r="C4348" s="828" t="s">
        <v>826</v>
      </c>
      <c r="D4348" s="829">
        <v>57.32</v>
      </c>
      <c r="E4348" s="830"/>
      <c r="F4348" s="830"/>
    </row>
    <row r="4349" ht="15.75" customHeight="1">
      <c r="A4349" s="812">
        <v>6305.0</v>
      </c>
      <c r="B4349" s="813" t="s">
        <v>13423</v>
      </c>
      <c r="C4349" s="828" t="s">
        <v>826</v>
      </c>
      <c r="D4349" s="829">
        <v>57.32</v>
      </c>
      <c r="E4349" s="830"/>
      <c r="F4349" s="830"/>
    </row>
    <row r="4350" ht="15.75" customHeight="1">
      <c r="A4350" s="812">
        <v>6312.0</v>
      </c>
      <c r="B4350" s="813" t="s">
        <v>13424</v>
      </c>
      <c r="C4350" s="828" t="s">
        <v>826</v>
      </c>
      <c r="D4350" s="829">
        <v>152.86</v>
      </c>
      <c r="E4350" s="830"/>
      <c r="F4350" s="830"/>
    </row>
    <row r="4351" ht="15.75" customHeight="1">
      <c r="A4351" s="812">
        <v>6311.0</v>
      </c>
      <c r="B4351" s="813" t="s">
        <v>13425</v>
      </c>
      <c r="C4351" s="828" t="s">
        <v>826</v>
      </c>
      <c r="D4351" s="829">
        <v>152.86</v>
      </c>
      <c r="E4351" s="830"/>
      <c r="F4351" s="830"/>
    </row>
    <row r="4352" ht="15.75" customHeight="1">
      <c r="A4352" s="812">
        <v>6310.0</v>
      </c>
      <c r="B4352" s="813" t="s">
        <v>13426</v>
      </c>
      <c r="C4352" s="828" t="s">
        <v>826</v>
      </c>
      <c r="D4352" s="829">
        <v>152.86</v>
      </c>
      <c r="E4352" s="830"/>
      <c r="F4352" s="830"/>
    </row>
    <row r="4353" ht="15.75" customHeight="1">
      <c r="A4353" s="812">
        <v>6314.0</v>
      </c>
      <c r="B4353" s="813" t="s">
        <v>13427</v>
      </c>
      <c r="C4353" s="828" t="s">
        <v>826</v>
      </c>
      <c r="D4353" s="829">
        <v>152.86</v>
      </c>
      <c r="E4353" s="830"/>
      <c r="F4353" s="830"/>
    </row>
    <row r="4354" ht="15.75" customHeight="1">
      <c r="A4354" s="812">
        <v>6313.0</v>
      </c>
      <c r="B4354" s="813" t="s">
        <v>13428</v>
      </c>
      <c r="C4354" s="828" t="s">
        <v>826</v>
      </c>
      <c r="D4354" s="829">
        <v>152.86</v>
      </c>
      <c r="E4354" s="830"/>
      <c r="F4354" s="830"/>
    </row>
    <row r="4355" ht="15.75" customHeight="1">
      <c r="A4355" s="812">
        <v>6302.0</v>
      </c>
      <c r="B4355" s="813" t="s">
        <v>13429</v>
      </c>
      <c r="C4355" s="828" t="s">
        <v>826</v>
      </c>
      <c r="D4355" s="829">
        <v>12.16</v>
      </c>
      <c r="E4355" s="830"/>
      <c r="F4355" s="830"/>
    </row>
    <row r="4356" ht="15.75" customHeight="1">
      <c r="A4356" s="812">
        <v>6315.0</v>
      </c>
      <c r="B4356" s="813" t="s">
        <v>13430</v>
      </c>
      <c r="C4356" s="828" t="s">
        <v>826</v>
      </c>
      <c r="D4356" s="829">
        <v>289.43</v>
      </c>
      <c r="E4356" s="830"/>
      <c r="F4356" s="830"/>
    </row>
    <row r="4357" ht="15.75" customHeight="1">
      <c r="A4357" s="812">
        <v>6316.0</v>
      </c>
      <c r="B4357" s="813" t="s">
        <v>13431</v>
      </c>
      <c r="C4357" s="828" t="s">
        <v>826</v>
      </c>
      <c r="D4357" s="829">
        <v>289.43</v>
      </c>
      <c r="E4357" s="830"/>
      <c r="F4357" s="830"/>
    </row>
    <row r="4358" ht="15.75" customHeight="1">
      <c r="A4358" s="812">
        <v>38878.0</v>
      </c>
      <c r="B4358" s="813" t="s">
        <v>13432</v>
      </c>
      <c r="C4358" s="828" t="s">
        <v>826</v>
      </c>
      <c r="D4358" s="829">
        <v>19.23</v>
      </c>
      <c r="E4358" s="830"/>
      <c r="F4358" s="830"/>
    </row>
    <row r="4359" ht="15.75" customHeight="1">
      <c r="A4359" s="812">
        <v>38879.0</v>
      </c>
      <c r="B4359" s="813" t="s">
        <v>13433</v>
      </c>
      <c r="C4359" s="828" t="s">
        <v>826</v>
      </c>
      <c r="D4359" s="829">
        <v>36.04</v>
      </c>
      <c r="E4359" s="830"/>
      <c r="F4359" s="830"/>
    </row>
    <row r="4360" ht="15.75" customHeight="1">
      <c r="A4360" s="812">
        <v>38881.0</v>
      </c>
      <c r="B4360" s="813" t="s">
        <v>13434</v>
      </c>
      <c r="C4360" s="828" t="s">
        <v>826</v>
      </c>
      <c r="D4360" s="829">
        <v>18.86</v>
      </c>
      <c r="E4360" s="830"/>
      <c r="F4360" s="830"/>
    </row>
    <row r="4361" ht="15.75" customHeight="1">
      <c r="A4361" s="812">
        <v>38880.0</v>
      </c>
      <c r="B4361" s="813" t="s">
        <v>13435</v>
      </c>
      <c r="C4361" s="828" t="s">
        <v>826</v>
      </c>
      <c r="D4361" s="829">
        <v>19.76</v>
      </c>
      <c r="E4361" s="830"/>
      <c r="F4361" s="830"/>
    </row>
    <row r="4362" ht="15.75" customHeight="1">
      <c r="A4362" s="812">
        <v>38882.0</v>
      </c>
      <c r="B4362" s="813" t="s">
        <v>13436</v>
      </c>
      <c r="C4362" s="828" t="s">
        <v>826</v>
      </c>
      <c r="D4362" s="829">
        <v>20.47</v>
      </c>
      <c r="E4362" s="830"/>
      <c r="F4362" s="830"/>
    </row>
    <row r="4363" ht="15.75" customHeight="1">
      <c r="A4363" s="812">
        <v>38883.0</v>
      </c>
      <c r="B4363" s="813" t="s">
        <v>13437</v>
      </c>
      <c r="C4363" s="828" t="s">
        <v>826</v>
      </c>
      <c r="D4363" s="829">
        <v>30.27</v>
      </c>
      <c r="E4363" s="830"/>
      <c r="F4363" s="830"/>
    </row>
    <row r="4364" ht="15.75" customHeight="1">
      <c r="A4364" s="812">
        <v>38884.0</v>
      </c>
      <c r="B4364" s="813" t="s">
        <v>13438</v>
      </c>
      <c r="C4364" s="828" t="s">
        <v>826</v>
      </c>
      <c r="D4364" s="829">
        <v>32.86</v>
      </c>
      <c r="E4364" s="830"/>
      <c r="F4364" s="830"/>
    </row>
    <row r="4365" ht="15.75" customHeight="1">
      <c r="A4365" s="812">
        <v>38885.0</v>
      </c>
      <c r="B4365" s="813" t="s">
        <v>13439</v>
      </c>
      <c r="C4365" s="828" t="s">
        <v>826</v>
      </c>
      <c r="D4365" s="829">
        <v>31.79</v>
      </c>
      <c r="E4365" s="830"/>
      <c r="F4365" s="830"/>
    </row>
    <row r="4366" ht="15.75" customHeight="1">
      <c r="A4366" s="812">
        <v>38886.0</v>
      </c>
      <c r="B4366" s="813" t="s">
        <v>13440</v>
      </c>
      <c r="C4366" s="828" t="s">
        <v>826</v>
      </c>
      <c r="D4366" s="829">
        <v>34.31</v>
      </c>
      <c r="E4366" s="830"/>
      <c r="F4366" s="830"/>
    </row>
    <row r="4367" ht="15.75" customHeight="1">
      <c r="A4367" s="812">
        <v>38887.0</v>
      </c>
      <c r="B4367" s="813" t="s">
        <v>13441</v>
      </c>
      <c r="C4367" s="828" t="s">
        <v>826</v>
      </c>
      <c r="D4367" s="829">
        <v>30.82</v>
      </c>
      <c r="E4367" s="830"/>
      <c r="F4367" s="830"/>
    </row>
    <row r="4368" ht="15.75" customHeight="1">
      <c r="A4368" s="812">
        <v>38888.0</v>
      </c>
      <c r="B4368" s="813" t="s">
        <v>13442</v>
      </c>
      <c r="C4368" s="828" t="s">
        <v>826</v>
      </c>
      <c r="D4368" s="829">
        <v>36.63</v>
      </c>
      <c r="E4368" s="830"/>
      <c r="F4368" s="830"/>
    </row>
    <row r="4369" ht="15.75" customHeight="1">
      <c r="A4369" s="812">
        <v>38890.0</v>
      </c>
      <c r="B4369" s="813" t="s">
        <v>13443</v>
      </c>
      <c r="C4369" s="828" t="s">
        <v>826</v>
      </c>
      <c r="D4369" s="829">
        <v>54.45</v>
      </c>
      <c r="E4369" s="830"/>
      <c r="F4369" s="830"/>
    </row>
    <row r="4370" ht="15.75" customHeight="1">
      <c r="A4370" s="812">
        <v>38893.0</v>
      </c>
      <c r="B4370" s="813" t="s">
        <v>13444</v>
      </c>
      <c r="C4370" s="828" t="s">
        <v>826</v>
      </c>
      <c r="D4370" s="829">
        <v>43.79</v>
      </c>
      <c r="E4370" s="830"/>
      <c r="F4370" s="830"/>
    </row>
    <row r="4371" ht="15.75" customHeight="1">
      <c r="A4371" s="812">
        <v>38894.0</v>
      </c>
      <c r="B4371" s="813" t="s">
        <v>13445</v>
      </c>
      <c r="C4371" s="828" t="s">
        <v>826</v>
      </c>
      <c r="D4371" s="829">
        <v>55.61</v>
      </c>
      <c r="E4371" s="830"/>
      <c r="F4371" s="830"/>
    </row>
    <row r="4372" ht="15.75" customHeight="1">
      <c r="A4372" s="812">
        <v>38896.0</v>
      </c>
      <c r="B4372" s="813" t="s">
        <v>13446</v>
      </c>
      <c r="C4372" s="828" t="s">
        <v>826</v>
      </c>
      <c r="D4372" s="829">
        <v>56.71</v>
      </c>
      <c r="E4372" s="830"/>
      <c r="F4372" s="830"/>
    </row>
    <row r="4373" ht="15.75" customHeight="1">
      <c r="A4373" s="812">
        <v>39324.0</v>
      </c>
      <c r="B4373" s="813" t="s">
        <v>13447</v>
      </c>
      <c r="C4373" s="828" t="s">
        <v>826</v>
      </c>
      <c r="D4373" s="829">
        <v>8.12</v>
      </c>
      <c r="E4373" s="830"/>
      <c r="F4373" s="830"/>
    </row>
    <row r="4374" ht="15.75" customHeight="1">
      <c r="A4374" s="812">
        <v>39325.0</v>
      </c>
      <c r="B4374" s="813" t="s">
        <v>13448</v>
      </c>
      <c r="C4374" s="828" t="s">
        <v>826</v>
      </c>
      <c r="D4374" s="829">
        <v>12.29</v>
      </c>
      <c r="E4374" s="830"/>
      <c r="F4374" s="830"/>
    </row>
    <row r="4375" ht="15.75" customHeight="1">
      <c r="A4375" s="812">
        <v>39326.0</v>
      </c>
      <c r="B4375" s="813" t="s">
        <v>13449</v>
      </c>
      <c r="C4375" s="828" t="s">
        <v>826</v>
      </c>
      <c r="D4375" s="829">
        <v>31.64</v>
      </c>
      <c r="E4375" s="830"/>
      <c r="F4375" s="830"/>
    </row>
    <row r="4376" ht="15.75" customHeight="1">
      <c r="A4376" s="812">
        <v>39327.0</v>
      </c>
      <c r="B4376" s="813" t="s">
        <v>13450</v>
      </c>
      <c r="C4376" s="828" t="s">
        <v>826</v>
      </c>
      <c r="D4376" s="829">
        <v>47.94</v>
      </c>
      <c r="E4376" s="830"/>
      <c r="F4376" s="830"/>
    </row>
    <row r="4377" ht="15.75" customHeight="1">
      <c r="A4377" s="812">
        <v>20176.0</v>
      </c>
      <c r="B4377" s="813" t="s">
        <v>13451</v>
      </c>
      <c r="C4377" s="828" t="s">
        <v>826</v>
      </c>
      <c r="D4377" s="829">
        <v>43.96</v>
      </c>
      <c r="E4377" s="830"/>
      <c r="F4377" s="830"/>
    </row>
    <row r="4378" ht="15.75" customHeight="1">
      <c r="A4378" s="812">
        <v>11378.0</v>
      </c>
      <c r="B4378" s="813" t="s">
        <v>13452</v>
      </c>
      <c r="C4378" s="828" t="s">
        <v>826</v>
      </c>
      <c r="D4378" s="829">
        <v>91.07</v>
      </c>
      <c r="E4378" s="830"/>
      <c r="F4378" s="830"/>
    </row>
    <row r="4379" ht="15.75" customHeight="1">
      <c r="A4379" s="812">
        <v>11379.0</v>
      </c>
      <c r="B4379" s="813" t="s">
        <v>13453</v>
      </c>
      <c r="C4379" s="828" t="s">
        <v>826</v>
      </c>
      <c r="D4379" s="829">
        <v>76.95</v>
      </c>
      <c r="E4379" s="830"/>
      <c r="F4379" s="830"/>
    </row>
    <row r="4380" ht="15.75" customHeight="1">
      <c r="A4380" s="812">
        <v>11493.0</v>
      </c>
      <c r="B4380" s="813" t="s">
        <v>13454</v>
      </c>
      <c r="C4380" s="828" t="s">
        <v>826</v>
      </c>
      <c r="D4380" s="829">
        <v>44.38</v>
      </c>
      <c r="E4380" s="830"/>
      <c r="F4380" s="830"/>
    </row>
    <row r="4381" ht="15.75" customHeight="1">
      <c r="A4381" s="812">
        <v>42717.0</v>
      </c>
      <c r="B4381" s="813" t="s">
        <v>13455</v>
      </c>
      <c r="C4381" s="828" t="s">
        <v>826</v>
      </c>
      <c r="D4381" s="829">
        <v>529.22</v>
      </c>
      <c r="E4381" s="830"/>
      <c r="F4381" s="830"/>
    </row>
    <row r="4382" ht="15.75" customHeight="1">
      <c r="A4382" s="812">
        <v>42718.0</v>
      </c>
      <c r="B4382" s="813" t="s">
        <v>13456</v>
      </c>
      <c r="C4382" s="828" t="s">
        <v>826</v>
      </c>
      <c r="D4382" s="829">
        <v>587.54</v>
      </c>
      <c r="E4382" s="830"/>
      <c r="F4382" s="830"/>
    </row>
    <row r="4383" ht="15.75" customHeight="1">
      <c r="A4383" s="812">
        <v>7106.0</v>
      </c>
      <c r="B4383" s="813" t="s">
        <v>13457</v>
      </c>
      <c r="C4383" s="828" t="s">
        <v>826</v>
      </c>
      <c r="D4383" s="829">
        <v>170.61</v>
      </c>
      <c r="E4383" s="830"/>
      <c r="F4383" s="830"/>
    </row>
    <row r="4384" ht="15.75" customHeight="1">
      <c r="A4384" s="812">
        <v>7104.0</v>
      </c>
      <c r="B4384" s="813" t="s">
        <v>13458</v>
      </c>
      <c r="C4384" s="828" t="s">
        <v>826</v>
      </c>
      <c r="D4384" s="829">
        <v>3.55</v>
      </c>
      <c r="E4384" s="830"/>
      <c r="F4384" s="830"/>
    </row>
    <row r="4385" ht="15.75" customHeight="1">
      <c r="A4385" s="812">
        <v>7136.0</v>
      </c>
      <c r="B4385" s="813" t="s">
        <v>13459</v>
      </c>
      <c r="C4385" s="828" t="s">
        <v>826</v>
      </c>
      <c r="D4385" s="829">
        <v>6.69</v>
      </c>
      <c r="E4385" s="830"/>
      <c r="F4385" s="830"/>
    </row>
    <row r="4386" ht="15.75" customHeight="1">
      <c r="A4386" s="812">
        <v>7128.0</v>
      </c>
      <c r="B4386" s="813" t="s">
        <v>13460</v>
      </c>
      <c r="C4386" s="828" t="s">
        <v>826</v>
      </c>
      <c r="D4386" s="829">
        <v>10.96</v>
      </c>
      <c r="E4386" s="830"/>
      <c r="F4386" s="830"/>
    </row>
    <row r="4387" ht="15.75" customHeight="1">
      <c r="A4387" s="812">
        <v>7108.0</v>
      </c>
      <c r="B4387" s="813" t="s">
        <v>13461</v>
      </c>
      <c r="C4387" s="828" t="s">
        <v>826</v>
      </c>
      <c r="D4387" s="829">
        <v>11.73</v>
      </c>
      <c r="E4387" s="830"/>
      <c r="F4387" s="830"/>
    </row>
    <row r="4388" ht="15.75" customHeight="1">
      <c r="A4388" s="812">
        <v>7129.0</v>
      </c>
      <c r="B4388" s="813" t="s">
        <v>13462</v>
      </c>
      <c r="C4388" s="828" t="s">
        <v>826</v>
      </c>
      <c r="D4388" s="829">
        <v>9.75</v>
      </c>
      <c r="E4388" s="830"/>
      <c r="F4388" s="830"/>
    </row>
    <row r="4389" ht="15.75" customHeight="1">
      <c r="A4389" s="812">
        <v>7130.0</v>
      </c>
      <c r="B4389" s="813" t="s">
        <v>13463</v>
      </c>
      <c r="C4389" s="828" t="s">
        <v>826</v>
      </c>
      <c r="D4389" s="829">
        <v>15.9</v>
      </c>
      <c r="E4389" s="830"/>
      <c r="F4389" s="830"/>
    </row>
    <row r="4390" ht="15.75" customHeight="1">
      <c r="A4390" s="812">
        <v>7131.0</v>
      </c>
      <c r="B4390" s="813" t="s">
        <v>13464</v>
      </c>
      <c r="C4390" s="828" t="s">
        <v>826</v>
      </c>
      <c r="D4390" s="829">
        <v>19.5</v>
      </c>
      <c r="E4390" s="830"/>
      <c r="F4390" s="830"/>
    </row>
    <row r="4391" ht="15.75" customHeight="1">
      <c r="A4391" s="812">
        <v>7132.0</v>
      </c>
      <c r="B4391" s="813" t="s">
        <v>13465</v>
      </c>
      <c r="C4391" s="828" t="s">
        <v>826</v>
      </c>
      <c r="D4391" s="829">
        <v>54.14</v>
      </c>
      <c r="E4391" s="830"/>
      <c r="F4391" s="830"/>
    </row>
    <row r="4392" ht="15.75" customHeight="1">
      <c r="A4392" s="812">
        <v>7133.0</v>
      </c>
      <c r="B4392" s="813" t="s">
        <v>13466</v>
      </c>
      <c r="C4392" s="828" t="s">
        <v>826</v>
      </c>
      <c r="D4392" s="829">
        <v>84.09</v>
      </c>
      <c r="E4392" s="830"/>
      <c r="F4392" s="830"/>
    </row>
    <row r="4393" ht="15.75" customHeight="1">
      <c r="A4393" s="812">
        <v>37422.0</v>
      </c>
      <c r="B4393" s="813" t="s">
        <v>13467</v>
      </c>
      <c r="C4393" s="828" t="s">
        <v>826</v>
      </c>
      <c r="D4393" s="829">
        <v>46.68</v>
      </c>
      <c r="E4393" s="830"/>
      <c r="F4393" s="830"/>
    </row>
    <row r="4394" ht="15.75" customHeight="1">
      <c r="A4394" s="812">
        <v>37420.0</v>
      </c>
      <c r="B4394" s="813" t="s">
        <v>13468</v>
      </c>
      <c r="C4394" s="828" t="s">
        <v>826</v>
      </c>
      <c r="D4394" s="829">
        <v>36.49</v>
      </c>
      <c r="E4394" s="830"/>
      <c r="F4394" s="830"/>
    </row>
    <row r="4395" ht="15.75" customHeight="1">
      <c r="A4395" s="812">
        <v>37421.0</v>
      </c>
      <c r="B4395" s="813" t="s">
        <v>13469</v>
      </c>
      <c r="C4395" s="828" t="s">
        <v>826</v>
      </c>
      <c r="D4395" s="829">
        <v>49.87</v>
      </c>
      <c r="E4395" s="830"/>
      <c r="F4395" s="830"/>
    </row>
    <row r="4396" ht="15.75" customHeight="1">
      <c r="A4396" s="812">
        <v>37443.0</v>
      </c>
      <c r="B4396" s="813" t="s">
        <v>13470</v>
      </c>
      <c r="C4396" s="828" t="s">
        <v>826</v>
      </c>
      <c r="D4396" s="829">
        <v>139.87</v>
      </c>
      <c r="E4396" s="830"/>
      <c r="F4396" s="830"/>
    </row>
    <row r="4397" ht="15.75" customHeight="1">
      <c r="A4397" s="812">
        <v>37444.0</v>
      </c>
      <c r="B4397" s="813" t="s">
        <v>13471</v>
      </c>
      <c r="C4397" s="828" t="s">
        <v>826</v>
      </c>
      <c r="D4397" s="829">
        <v>142.25</v>
      </c>
      <c r="E4397" s="830"/>
      <c r="F4397" s="830"/>
    </row>
    <row r="4398" ht="15.75" customHeight="1">
      <c r="A4398" s="812">
        <v>37445.0</v>
      </c>
      <c r="B4398" s="813" t="s">
        <v>13472</v>
      </c>
      <c r="C4398" s="828" t="s">
        <v>826</v>
      </c>
      <c r="D4398" s="829">
        <v>215.61</v>
      </c>
      <c r="E4398" s="830"/>
      <c r="F4398" s="830"/>
    </row>
    <row r="4399" ht="15.75" customHeight="1">
      <c r="A4399" s="812">
        <v>37446.0</v>
      </c>
      <c r="B4399" s="813" t="s">
        <v>13473</v>
      </c>
      <c r="C4399" s="828" t="s">
        <v>826</v>
      </c>
      <c r="D4399" s="829">
        <v>235.04</v>
      </c>
      <c r="E4399" s="830"/>
      <c r="F4399" s="830"/>
    </row>
    <row r="4400" ht="15.75" customHeight="1">
      <c r="A4400" s="812">
        <v>37447.0</v>
      </c>
      <c r="B4400" s="813" t="s">
        <v>13474</v>
      </c>
      <c r="C4400" s="828" t="s">
        <v>826</v>
      </c>
      <c r="D4400" s="829">
        <v>238.72</v>
      </c>
      <c r="E4400" s="830"/>
      <c r="F4400" s="830"/>
    </row>
    <row r="4401" ht="15.75" customHeight="1">
      <c r="A4401" s="812">
        <v>37448.0</v>
      </c>
      <c r="B4401" s="813" t="s">
        <v>13475</v>
      </c>
      <c r="C4401" s="828" t="s">
        <v>826</v>
      </c>
      <c r="D4401" s="829">
        <v>327.45</v>
      </c>
      <c r="E4401" s="830"/>
      <c r="F4401" s="830"/>
    </row>
    <row r="4402" ht="15.75" customHeight="1">
      <c r="A4402" s="812">
        <v>37440.0</v>
      </c>
      <c r="B4402" s="813" t="s">
        <v>13476</v>
      </c>
      <c r="C4402" s="828" t="s">
        <v>826</v>
      </c>
      <c r="D4402" s="829">
        <v>111.02</v>
      </c>
      <c r="E4402" s="830"/>
      <c r="F4402" s="830"/>
    </row>
    <row r="4403" ht="15.75" customHeight="1">
      <c r="A4403" s="812">
        <v>37441.0</v>
      </c>
      <c r="B4403" s="813" t="s">
        <v>13477</v>
      </c>
      <c r="C4403" s="828" t="s">
        <v>826</v>
      </c>
      <c r="D4403" s="829">
        <v>111.02</v>
      </c>
      <c r="E4403" s="830"/>
      <c r="F4403" s="830"/>
    </row>
    <row r="4404" ht="15.75" customHeight="1">
      <c r="A4404" s="812">
        <v>37442.0</v>
      </c>
      <c r="B4404" s="813" t="s">
        <v>13478</v>
      </c>
      <c r="C4404" s="828" t="s">
        <v>826</v>
      </c>
      <c r="D4404" s="829">
        <v>133.72</v>
      </c>
      <c r="E4404" s="830"/>
      <c r="F4404" s="830"/>
    </row>
    <row r="4405" ht="15.75" customHeight="1">
      <c r="A4405" s="812">
        <v>38017.0</v>
      </c>
      <c r="B4405" s="813" t="s">
        <v>13479</v>
      </c>
      <c r="C4405" s="828" t="s">
        <v>826</v>
      </c>
      <c r="D4405" s="829">
        <v>11.55</v>
      </c>
      <c r="E4405" s="830"/>
      <c r="F4405" s="830"/>
    </row>
    <row r="4406" ht="15.75" customHeight="1">
      <c r="A4406" s="812">
        <v>38018.0</v>
      </c>
      <c r="B4406" s="813" t="s">
        <v>13480</v>
      </c>
      <c r="C4406" s="828" t="s">
        <v>826</v>
      </c>
      <c r="D4406" s="829">
        <v>12.74</v>
      </c>
      <c r="E4406" s="830"/>
      <c r="F4406" s="830"/>
    </row>
    <row r="4407" ht="15.75" customHeight="1">
      <c r="A4407" s="812">
        <v>39895.0</v>
      </c>
      <c r="B4407" s="813" t="s">
        <v>13481</v>
      </c>
      <c r="C4407" s="828" t="s">
        <v>826</v>
      </c>
      <c r="D4407" s="829">
        <v>36.25</v>
      </c>
      <c r="E4407" s="830"/>
      <c r="F4407" s="830"/>
    </row>
    <row r="4408" ht="15.75" customHeight="1">
      <c r="A4408" s="812">
        <v>39896.0</v>
      </c>
      <c r="B4408" s="813" t="s">
        <v>13482</v>
      </c>
      <c r="C4408" s="828" t="s">
        <v>826</v>
      </c>
      <c r="D4408" s="829">
        <v>53.13</v>
      </c>
      <c r="E4408" s="830"/>
      <c r="F4408" s="830"/>
    </row>
    <row r="4409" ht="15.75" customHeight="1">
      <c r="A4409" s="812">
        <v>38873.0</v>
      </c>
      <c r="B4409" s="813" t="s">
        <v>13483</v>
      </c>
      <c r="C4409" s="828" t="s">
        <v>826</v>
      </c>
      <c r="D4409" s="829">
        <v>17.05</v>
      </c>
      <c r="E4409" s="830"/>
      <c r="F4409" s="830"/>
    </row>
    <row r="4410" ht="15.75" customHeight="1">
      <c r="A4410" s="812">
        <v>38874.0</v>
      </c>
      <c r="B4410" s="813" t="s">
        <v>13484</v>
      </c>
      <c r="C4410" s="828" t="s">
        <v>826</v>
      </c>
      <c r="D4410" s="829">
        <v>20.74</v>
      </c>
      <c r="E4410" s="830"/>
      <c r="F4410" s="830"/>
    </row>
    <row r="4411" ht="15.75" customHeight="1">
      <c r="A4411" s="812">
        <v>38875.0</v>
      </c>
      <c r="B4411" s="813" t="s">
        <v>13485</v>
      </c>
      <c r="C4411" s="828" t="s">
        <v>826</v>
      </c>
      <c r="D4411" s="829">
        <v>36.65</v>
      </c>
      <c r="E4411" s="830"/>
      <c r="F4411" s="830"/>
    </row>
    <row r="4412" ht="15.75" customHeight="1">
      <c r="A4412" s="812">
        <v>38876.0</v>
      </c>
      <c r="B4412" s="813" t="s">
        <v>13486</v>
      </c>
      <c r="C4412" s="828" t="s">
        <v>826</v>
      </c>
      <c r="D4412" s="829">
        <v>49.31</v>
      </c>
      <c r="E4412" s="830"/>
      <c r="F4412" s="830"/>
    </row>
    <row r="4413" ht="15.75" customHeight="1">
      <c r="A4413" s="812">
        <v>39000.0</v>
      </c>
      <c r="B4413" s="813" t="s">
        <v>13487</v>
      </c>
      <c r="C4413" s="828" t="s">
        <v>826</v>
      </c>
      <c r="D4413" s="829">
        <v>43.19</v>
      </c>
      <c r="E4413" s="830"/>
      <c r="F4413" s="830"/>
    </row>
    <row r="4414" ht="15.75" customHeight="1">
      <c r="A4414" s="812">
        <v>38674.0</v>
      </c>
      <c r="B4414" s="813" t="s">
        <v>13488</v>
      </c>
      <c r="C4414" s="828" t="s">
        <v>826</v>
      </c>
      <c r="D4414" s="829">
        <v>40.15</v>
      </c>
      <c r="E4414" s="830"/>
      <c r="F4414" s="830"/>
    </row>
    <row r="4415" ht="15.75" customHeight="1">
      <c r="A4415" s="812">
        <v>38911.0</v>
      </c>
      <c r="B4415" s="813" t="s">
        <v>13489</v>
      </c>
      <c r="C4415" s="828" t="s">
        <v>826</v>
      </c>
      <c r="D4415" s="829">
        <v>61.16</v>
      </c>
      <c r="E4415" s="830"/>
      <c r="F4415" s="830"/>
    </row>
    <row r="4416" ht="15.75" customHeight="1">
      <c r="A4416" s="812">
        <v>38912.0</v>
      </c>
      <c r="B4416" s="813" t="s">
        <v>13490</v>
      </c>
      <c r="C4416" s="828" t="s">
        <v>826</v>
      </c>
      <c r="D4416" s="829">
        <v>77.72</v>
      </c>
      <c r="E4416" s="830"/>
      <c r="F4416" s="830"/>
    </row>
    <row r="4417" ht="15.75" customHeight="1">
      <c r="A4417" s="812">
        <v>38019.0</v>
      </c>
      <c r="B4417" s="813" t="s">
        <v>13491</v>
      </c>
      <c r="C4417" s="828" t="s">
        <v>826</v>
      </c>
      <c r="D4417" s="829">
        <v>10.06</v>
      </c>
      <c r="E4417" s="830"/>
      <c r="F4417" s="830"/>
    </row>
    <row r="4418" ht="15.75" customHeight="1">
      <c r="A4418" s="812">
        <v>38020.0</v>
      </c>
      <c r="B4418" s="813" t="s">
        <v>13492</v>
      </c>
      <c r="C4418" s="828" t="s">
        <v>826</v>
      </c>
      <c r="D4418" s="829">
        <v>12.74</v>
      </c>
      <c r="E4418" s="830"/>
      <c r="F4418" s="830"/>
    </row>
    <row r="4419" ht="15.75" customHeight="1">
      <c r="A4419" s="812">
        <v>38454.0</v>
      </c>
      <c r="B4419" s="813" t="s">
        <v>13493</v>
      </c>
      <c r="C4419" s="828" t="s">
        <v>826</v>
      </c>
      <c r="D4419" s="829">
        <v>7.88</v>
      </c>
      <c r="E4419" s="830"/>
      <c r="F4419" s="830"/>
    </row>
    <row r="4420" ht="15.75" customHeight="1">
      <c r="A4420" s="812">
        <v>38455.0</v>
      </c>
      <c r="B4420" s="813" t="s">
        <v>13494</v>
      </c>
      <c r="C4420" s="828" t="s">
        <v>826</v>
      </c>
      <c r="D4420" s="829">
        <v>7.21</v>
      </c>
      <c r="E4420" s="830"/>
      <c r="F4420" s="830"/>
    </row>
    <row r="4421" ht="15.75" customHeight="1">
      <c r="A4421" s="812">
        <v>38462.0</v>
      </c>
      <c r="B4421" s="813" t="s">
        <v>13495</v>
      </c>
      <c r="C4421" s="828" t="s">
        <v>826</v>
      </c>
      <c r="D4421" s="829">
        <v>203.68</v>
      </c>
      <c r="E4421" s="830"/>
      <c r="F4421" s="830"/>
    </row>
    <row r="4422" ht="15.75" customHeight="1">
      <c r="A4422" s="812">
        <v>36362.0</v>
      </c>
      <c r="B4422" s="813" t="s">
        <v>13496</v>
      </c>
      <c r="C4422" s="828" t="s">
        <v>826</v>
      </c>
      <c r="D4422" s="829">
        <v>3.1</v>
      </c>
      <c r="E4422" s="830"/>
      <c r="F4422" s="830"/>
    </row>
    <row r="4423" ht="15.75" customHeight="1">
      <c r="A4423" s="812">
        <v>36298.0</v>
      </c>
      <c r="B4423" s="813" t="s">
        <v>13497</v>
      </c>
      <c r="C4423" s="828" t="s">
        <v>826</v>
      </c>
      <c r="D4423" s="829">
        <v>4.6</v>
      </c>
      <c r="E4423" s="830"/>
      <c r="F4423" s="830"/>
    </row>
    <row r="4424" ht="15.75" customHeight="1">
      <c r="A4424" s="812">
        <v>38456.0</v>
      </c>
      <c r="B4424" s="813" t="s">
        <v>13498</v>
      </c>
      <c r="C4424" s="828" t="s">
        <v>826</v>
      </c>
      <c r="D4424" s="829">
        <v>7.49</v>
      </c>
      <c r="E4424" s="830"/>
      <c r="F4424" s="830"/>
    </row>
    <row r="4425" ht="15.75" customHeight="1">
      <c r="A4425" s="812">
        <v>38457.0</v>
      </c>
      <c r="B4425" s="813" t="s">
        <v>13499</v>
      </c>
      <c r="C4425" s="828" t="s">
        <v>826</v>
      </c>
      <c r="D4425" s="829">
        <v>16.89</v>
      </c>
      <c r="E4425" s="830"/>
      <c r="F4425" s="830"/>
    </row>
    <row r="4426" ht="15.75" customHeight="1">
      <c r="A4426" s="812">
        <v>38458.0</v>
      </c>
      <c r="B4426" s="813" t="s">
        <v>13500</v>
      </c>
      <c r="C4426" s="828" t="s">
        <v>826</v>
      </c>
      <c r="D4426" s="829">
        <v>22.63</v>
      </c>
      <c r="E4426" s="830"/>
      <c r="F4426" s="830"/>
    </row>
    <row r="4427" ht="15.75" customHeight="1">
      <c r="A4427" s="812">
        <v>38459.0</v>
      </c>
      <c r="B4427" s="813" t="s">
        <v>13501</v>
      </c>
      <c r="C4427" s="828" t="s">
        <v>826</v>
      </c>
      <c r="D4427" s="829">
        <v>39.95</v>
      </c>
      <c r="E4427" s="830"/>
      <c r="F4427" s="830"/>
    </row>
    <row r="4428" ht="15.75" customHeight="1">
      <c r="A4428" s="812">
        <v>38460.0</v>
      </c>
      <c r="B4428" s="813" t="s">
        <v>13502</v>
      </c>
      <c r="C4428" s="828" t="s">
        <v>826</v>
      </c>
      <c r="D4428" s="829">
        <v>83.44</v>
      </c>
      <c r="E4428" s="830"/>
      <c r="F4428" s="830"/>
    </row>
    <row r="4429" ht="15.75" customHeight="1">
      <c r="A4429" s="812">
        <v>38461.0</v>
      </c>
      <c r="B4429" s="813" t="s">
        <v>13503</v>
      </c>
      <c r="C4429" s="828" t="s">
        <v>826</v>
      </c>
      <c r="D4429" s="829">
        <v>127.28</v>
      </c>
      <c r="E4429" s="830"/>
      <c r="F4429" s="830"/>
    </row>
    <row r="4430" ht="15.75" customHeight="1">
      <c r="A4430" s="812">
        <v>7094.0</v>
      </c>
      <c r="B4430" s="813" t="s">
        <v>13504</v>
      </c>
      <c r="C4430" s="828" t="s">
        <v>826</v>
      </c>
      <c r="D4430" s="829">
        <v>12.29</v>
      </c>
      <c r="E4430" s="830"/>
      <c r="F4430" s="830"/>
    </row>
    <row r="4431" ht="15.75" customHeight="1">
      <c r="A4431" s="812">
        <v>7116.0</v>
      </c>
      <c r="B4431" s="813" t="s">
        <v>13505</v>
      </c>
      <c r="C4431" s="828" t="s">
        <v>826</v>
      </c>
      <c r="D4431" s="829">
        <v>3.28</v>
      </c>
      <c r="E4431" s="830"/>
      <c r="F4431" s="830"/>
    </row>
    <row r="4432" ht="15.75" customHeight="1">
      <c r="A4432" s="812">
        <v>7118.0</v>
      </c>
      <c r="B4432" s="813" t="s">
        <v>13506</v>
      </c>
      <c r="C4432" s="828" t="s">
        <v>826</v>
      </c>
      <c r="D4432" s="829">
        <v>27.13</v>
      </c>
      <c r="E4432" s="830"/>
      <c r="F4432" s="830"/>
    </row>
    <row r="4433" ht="15.75" customHeight="1">
      <c r="A4433" s="812">
        <v>7117.0</v>
      </c>
      <c r="B4433" s="813" t="s">
        <v>13507</v>
      </c>
      <c r="C4433" s="828" t="s">
        <v>826</v>
      </c>
      <c r="D4433" s="829">
        <v>24.12</v>
      </c>
      <c r="E4433" s="830"/>
      <c r="F4433" s="830"/>
    </row>
    <row r="4434" ht="15.75" customHeight="1">
      <c r="A4434" s="812">
        <v>7098.0</v>
      </c>
      <c r="B4434" s="813" t="s">
        <v>13508</v>
      </c>
      <c r="C4434" s="828" t="s">
        <v>826</v>
      </c>
      <c r="D4434" s="829">
        <v>3.36</v>
      </c>
      <c r="E4434" s="830"/>
      <c r="F4434" s="830"/>
    </row>
    <row r="4435" ht="15.75" customHeight="1">
      <c r="A4435" s="812">
        <v>7110.0</v>
      </c>
      <c r="B4435" s="813" t="s">
        <v>13509</v>
      </c>
      <c r="C4435" s="828" t="s">
        <v>826</v>
      </c>
      <c r="D4435" s="829">
        <v>59.0</v>
      </c>
      <c r="E4435" s="830"/>
      <c r="F4435" s="830"/>
    </row>
    <row r="4436" ht="15.75" customHeight="1">
      <c r="A4436" s="812">
        <v>7123.0</v>
      </c>
      <c r="B4436" s="813" t="s">
        <v>13510</v>
      </c>
      <c r="C4436" s="828" t="s">
        <v>826</v>
      </c>
      <c r="D4436" s="829">
        <v>4.33</v>
      </c>
      <c r="E4436" s="830"/>
      <c r="F4436" s="830"/>
    </row>
    <row r="4437" ht="15.75" customHeight="1">
      <c r="A4437" s="812">
        <v>7121.0</v>
      </c>
      <c r="B4437" s="813" t="s">
        <v>13511</v>
      </c>
      <c r="C4437" s="828" t="s">
        <v>826</v>
      </c>
      <c r="D4437" s="829">
        <v>10.66</v>
      </c>
      <c r="E4437" s="830"/>
      <c r="F4437" s="830"/>
    </row>
    <row r="4438" ht="15.75" customHeight="1">
      <c r="A4438" s="812">
        <v>7137.0</v>
      </c>
      <c r="B4438" s="813" t="s">
        <v>13512</v>
      </c>
      <c r="C4438" s="828" t="s">
        <v>826</v>
      </c>
      <c r="D4438" s="829">
        <v>9.59</v>
      </c>
      <c r="E4438" s="830"/>
      <c r="F4438" s="830"/>
    </row>
    <row r="4439" ht="15.75" customHeight="1">
      <c r="A4439" s="812">
        <v>7122.0</v>
      </c>
      <c r="B4439" s="813" t="s">
        <v>13513</v>
      </c>
      <c r="C4439" s="828" t="s">
        <v>826</v>
      </c>
      <c r="D4439" s="829">
        <v>11.99</v>
      </c>
      <c r="E4439" s="830"/>
      <c r="F4439" s="830"/>
    </row>
    <row r="4440" ht="15.75" customHeight="1">
      <c r="A4440" s="812">
        <v>7114.0</v>
      </c>
      <c r="B4440" s="813" t="s">
        <v>13514</v>
      </c>
      <c r="C4440" s="828" t="s">
        <v>826</v>
      </c>
      <c r="D4440" s="829">
        <v>18.49</v>
      </c>
      <c r="E4440" s="830"/>
      <c r="F4440" s="830"/>
    </row>
    <row r="4441" ht="15.75" customHeight="1">
      <c r="A4441" s="812">
        <v>7109.0</v>
      </c>
      <c r="B4441" s="813" t="s">
        <v>13515</v>
      </c>
      <c r="C4441" s="828" t="s">
        <v>826</v>
      </c>
      <c r="D4441" s="829">
        <v>3.24</v>
      </c>
      <c r="E4441" s="830"/>
      <c r="F4441" s="830"/>
    </row>
    <row r="4442" ht="15.75" customHeight="1">
      <c r="A4442" s="812">
        <v>7135.0</v>
      </c>
      <c r="B4442" s="813" t="s">
        <v>13516</v>
      </c>
      <c r="C4442" s="828" t="s">
        <v>826</v>
      </c>
      <c r="D4442" s="829">
        <v>5.05</v>
      </c>
      <c r="E4442" s="830"/>
      <c r="F4442" s="830"/>
    </row>
    <row r="4443" ht="15.75" customHeight="1">
      <c r="A4443" s="812">
        <v>37947.0</v>
      </c>
      <c r="B4443" s="813" t="s">
        <v>13517</v>
      </c>
      <c r="C4443" s="828" t="s">
        <v>826</v>
      </c>
      <c r="D4443" s="829">
        <v>5.12</v>
      </c>
      <c r="E4443" s="830"/>
      <c r="F4443" s="830"/>
    </row>
    <row r="4444" ht="15.75" customHeight="1">
      <c r="A4444" s="812">
        <v>7103.0</v>
      </c>
      <c r="B4444" s="813" t="s">
        <v>13518</v>
      </c>
      <c r="C4444" s="828" t="s">
        <v>826</v>
      </c>
      <c r="D4444" s="829">
        <v>11.73</v>
      </c>
      <c r="E4444" s="830"/>
      <c r="F4444" s="830"/>
    </row>
    <row r="4445" ht="15.75" customHeight="1">
      <c r="A4445" s="812">
        <v>40419.0</v>
      </c>
      <c r="B4445" s="813" t="s">
        <v>13519</v>
      </c>
      <c r="C4445" s="828" t="s">
        <v>826</v>
      </c>
      <c r="D4445" s="829">
        <v>31.03</v>
      </c>
      <c r="E4445" s="830"/>
      <c r="F4445" s="830"/>
    </row>
    <row r="4446" ht="15.75" customHeight="1">
      <c r="A4446" s="812">
        <v>40420.0</v>
      </c>
      <c r="B4446" s="813" t="s">
        <v>13520</v>
      </c>
      <c r="C4446" s="828" t="s">
        <v>826</v>
      </c>
      <c r="D4446" s="829">
        <v>45.27</v>
      </c>
      <c r="E4446" s="830"/>
      <c r="F4446" s="830"/>
    </row>
    <row r="4447" ht="15.75" customHeight="1">
      <c r="A4447" s="812">
        <v>40421.0</v>
      </c>
      <c r="B4447" s="813" t="s">
        <v>13521</v>
      </c>
      <c r="C4447" s="828" t="s">
        <v>826</v>
      </c>
      <c r="D4447" s="829">
        <v>48.19</v>
      </c>
      <c r="E4447" s="830"/>
      <c r="F4447" s="830"/>
    </row>
    <row r="4448" ht="15.75" customHeight="1">
      <c r="A4448" s="812">
        <v>7126.0</v>
      </c>
      <c r="B4448" s="813" t="s">
        <v>13522</v>
      </c>
      <c r="C4448" s="828" t="s">
        <v>826</v>
      </c>
      <c r="D4448" s="829">
        <v>24.61</v>
      </c>
      <c r="E4448" s="830"/>
      <c r="F4448" s="830"/>
    </row>
    <row r="4449" ht="15.75" customHeight="1">
      <c r="A4449" s="812">
        <v>38905.0</v>
      </c>
      <c r="B4449" s="813" t="s">
        <v>13523</v>
      </c>
      <c r="C4449" s="828" t="s">
        <v>826</v>
      </c>
      <c r="D4449" s="829">
        <v>19.16</v>
      </c>
      <c r="E4449" s="830"/>
      <c r="F4449" s="830"/>
    </row>
    <row r="4450" ht="15.75" customHeight="1">
      <c r="A4450" s="812">
        <v>38907.0</v>
      </c>
      <c r="B4450" s="813" t="s">
        <v>13524</v>
      </c>
      <c r="C4450" s="828" t="s">
        <v>826</v>
      </c>
      <c r="D4450" s="829">
        <v>20.39</v>
      </c>
      <c r="E4450" s="830"/>
      <c r="F4450" s="830"/>
    </row>
    <row r="4451" ht="15.75" customHeight="1">
      <c r="A4451" s="812">
        <v>38908.0</v>
      </c>
      <c r="B4451" s="813" t="s">
        <v>13525</v>
      </c>
      <c r="C4451" s="828" t="s">
        <v>826</v>
      </c>
      <c r="D4451" s="829">
        <v>22.94</v>
      </c>
      <c r="E4451" s="830"/>
      <c r="F4451" s="830"/>
    </row>
    <row r="4452" ht="15.75" customHeight="1">
      <c r="A4452" s="812">
        <v>38909.0</v>
      </c>
      <c r="B4452" s="813" t="s">
        <v>13526</v>
      </c>
      <c r="C4452" s="828" t="s">
        <v>826</v>
      </c>
      <c r="D4452" s="829">
        <v>32.99</v>
      </c>
      <c r="E4452" s="830"/>
      <c r="F4452" s="830"/>
    </row>
    <row r="4453" ht="15.75" customHeight="1">
      <c r="A4453" s="812">
        <v>38910.0</v>
      </c>
      <c r="B4453" s="813" t="s">
        <v>13527</v>
      </c>
      <c r="C4453" s="828" t="s">
        <v>826</v>
      </c>
      <c r="D4453" s="829">
        <v>35.62</v>
      </c>
      <c r="E4453" s="830"/>
      <c r="F4453" s="830"/>
    </row>
    <row r="4454" ht="15.75" customHeight="1">
      <c r="A4454" s="812">
        <v>38897.0</v>
      </c>
      <c r="B4454" s="813" t="s">
        <v>13528</v>
      </c>
      <c r="C4454" s="828" t="s">
        <v>826</v>
      </c>
      <c r="D4454" s="829">
        <v>19.24</v>
      </c>
      <c r="E4454" s="830"/>
      <c r="F4454" s="830"/>
    </row>
    <row r="4455" ht="15.75" customHeight="1">
      <c r="A4455" s="812">
        <v>38899.0</v>
      </c>
      <c r="B4455" s="813" t="s">
        <v>13529</v>
      </c>
      <c r="C4455" s="828" t="s">
        <v>826</v>
      </c>
      <c r="D4455" s="829">
        <v>21.65</v>
      </c>
      <c r="E4455" s="830"/>
      <c r="F4455" s="830"/>
    </row>
    <row r="4456" ht="15.75" customHeight="1">
      <c r="A4456" s="812">
        <v>38900.0</v>
      </c>
      <c r="B4456" s="813" t="s">
        <v>13530</v>
      </c>
      <c r="C4456" s="828" t="s">
        <v>826</v>
      </c>
      <c r="D4456" s="829">
        <v>22.57</v>
      </c>
      <c r="E4456" s="830"/>
      <c r="F4456" s="830"/>
    </row>
    <row r="4457" ht="15.75" customHeight="1">
      <c r="A4457" s="812">
        <v>38901.0</v>
      </c>
      <c r="B4457" s="813" t="s">
        <v>13531</v>
      </c>
      <c r="C4457" s="828" t="s">
        <v>826</v>
      </c>
      <c r="D4457" s="829">
        <v>36.92</v>
      </c>
      <c r="E4457" s="830"/>
      <c r="F4457" s="830"/>
    </row>
    <row r="4458" ht="15.75" customHeight="1">
      <c r="A4458" s="812">
        <v>38904.0</v>
      </c>
      <c r="B4458" s="813" t="s">
        <v>13532</v>
      </c>
      <c r="C4458" s="828" t="s">
        <v>826</v>
      </c>
      <c r="D4458" s="829">
        <v>59.98</v>
      </c>
      <c r="E4458" s="830"/>
      <c r="F4458" s="830"/>
    </row>
    <row r="4459" ht="15.75" customHeight="1">
      <c r="A4459" s="812">
        <v>38903.0</v>
      </c>
      <c r="B4459" s="813" t="s">
        <v>13533</v>
      </c>
      <c r="C4459" s="828" t="s">
        <v>826</v>
      </c>
      <c r="D4459" s="829">
        <v>59.6</v>
      </c>
      <c r="E4459" s="830"/>
      <c r="F4459" s="830"/>
    </row>
    <row r="4460" ht="15.75" customHeight="1">
      <c r="A4460" s="812">
        <v>7091.0</v>
      </c>
      <c r="B4460" s="813" t="s">
        <v>13534</v>
      </c>
      <c r="C4460" s="828" t="s">
        <v>826</v>
      </c>
      <c r="D4460" s="829">
        <v>15.47</v>
      </c>
      <c r="E4460" s="830"/>
      <c r="F4460" s="830"/>
    </row>
    <row r="4461" ht="15.75" customHeight="1">
      <c r="A4461" s="812">
        <v>11655.0</v>
      </c>
      <c r="B4461" s="813" t="s">
        <v>13535</v>
      </c>
      <c r="C4461" s="828" t="s">
        <v>826</v>
      </c>
      <c r="D4461" s="829">
        <v>14.78</v>
      </c>
      <c r="E4461" s="830"/>
      <c r="F4461" s="830"/>
    </row>
    <row r="4462" ht="15.75" customHeight="1">
      <c r="A4462" s="812">
        <v>11656.0</v>
      </c>
      <c r="B4462" s="813" t="s">
        <v>13536</v>
      </c>
      <c r="C4462" s="828" t="s">
        <v>826</v>
      </c>
      <c r="D4462" s="829">
        <v>15.46</v>
      </c>
      <c r="E4462" s="830"/>
      <c r="F4462" s="830"/>
    </row>
    <row r="4463" ht="15.75" customHeight="1">
      <c r="A4463" s="812">
        <v>37948.0</v>
      </c>
      <c r="B4463" s="813" t="s">
        <v>13537</v>
      </c>
      <c r="C4463" s="828" t="s">
        <v>826</v>
      </c>
      <c r="D4463" s="829">
        <v>3.13</v>
      </c>
      <c r="E4463" s="830"/>
      <c r="F4463" s="830"/>
    </row>
    <row r="4464" ht="15.75" customHeight="1">
      <c r="A4464" s="812">
        <v>7097.0</v>
      </c>
      <c r="B4464" s="813" t="s">
        <v>13538</v>
      </c>
      <c r="C4464" s="828" t="s">
        <v>826</v>
      </c>
      <c r="D4464" s="829">
        <v>6.87</v>
      </c>
      <c r="E4464" s="830"/>
      <c r="F4464" s="830"/>
    </row>
    <row r="4465" ht="15.75" customHeight="1">
      <c r="A4465" s="812">
        <v>11657.0</v>
      </c>
      <c r="B4465" s="813" t="s">
        <v>13539</v>
      </c>
      <c r="C4465" s="828" t="s">
        <v>826</v>
      </c>
      <c r="D4465" s="829">
        <v>13.47</v>
      </c>
      <c r="E4465" s="830"/>
      <c r="F4465" s="830"/>
    </row>
    <row r="4466" ht="15.75" customHeight="1">
      <c r="A4466" s="812">
        <v>11658.0</v>
      </c>
      <c r="B4466" s="813" t="s">
        <v>13540</v>
      </c>
      <c r="C4466" s="828" t="s">
        <v>826</v>
      </c>
      <c r="D4466" s="829">
        <v>13.72</v>
      </c>
      <c r="E4466" s="830"/>
      <c r="F4466" s="830"/>
    </row>
    <row r="4467" ht="15.75" customHeight="1">
      <c r="A4467" s="812">
        <v>7146.0</v>
      </c>
      <c r="B4467" s="813" t="s">
        <v>13541</v>
      </c>
      <c r="C4467" s="828" t="s">
        <v>826</v>
      </c>
      <c r="D4467" s="829">
        <v>182.7</v>
      </c>
      <c r="E4467" s="830"/>
      <c r="F4467" s="830"/>
    </row>
    <row r="4468" ht="15.75" customHeight="1">
      <c r="A4468" s="812">
        <v>7138.0</v>
      </c>
      <c r="B4468" s="813" t="s">
        <v>13542</v>
      </c>
      <c r="C4468" s="828" t="s">
        <v>826</v>
      </c>
      <c r="D4468" s="829">
        <v>1.03</v>
      </c>
      <c r="E4468" s="830"/>
      <c r="F4468" s="830"/>
    </row>
    <row r="4469" ht="15.75" customHeight="1">
      <c r="A4469" s="812">
        <v>7139.0</v>
      </c>
      <c r="B4469" s="813" t="s">
        <v>13543</v>
      </c>
      <c r="C4469" s="828" t="s">
        <v>826</v>
      </c>
      <c r="D4469" s="829">
        <v>1.35</v>
      </c>
      <c r="E4469" s="830"/>
      <c r="F4469" s="830"/>
    </row>
    <row r="4470" ht="15.75" customHeight="1">
      <c r="A4470" s="812">
        <v>7140.0</v>
      </c>
      <c r="B4470" s="813" t="s">
        <v>13544</v>
      </c>
      <c r="C4470" s="828" t="s">
        <v>826</v>
      </c>
      <c r="D4470" s="829">
        <v>4.51</v>
      </c>
      <c r="E4470" s="830"/>
      <c r="F4470" s="830"/>
    </row>
    <row r="4471" ht="15.75" customHeight="1">
      <c r="A4471" s="812">
        <v>7141.0</v>
      </c>
      <c r="B4471" s="813" t="s">
        <v>13545</v>
      </c>
      <c r="C4471" s="828" t="s">
        <v>826</v>
      </c>
      <c r="D4471" s="829">
        <v>9.86</v>
      </c>
      <c r="E4471" s="830"/>
      <c r="F4471" s="830"/>
    </row>
    <row r="4472" ht="15.75" customHeight="1">
      <c r="A4472" s="812">
        <v>7143.0</v>
      </c>
      <c r="B4472" s="813" t="s">
        <v>13546</v>
      </c>
      <c r="C4472" s="828" t="s">
        <v>826</v>
      </c>
      <c r="D4472" s="829">
        <v>32.84</v>
      </c>
      <c r="E4472" s="830"/>
      <c r="F4472" s="830"/>
    </row>
    <row r="4473" ht="15.75" customHeight="1">
      <c r="A4473" s="812">
        <v>7144.0</v>
      </c>
      <c r="B4473" s="813" t="s">
        <v>13547</v>
      </c>
      <c r="C4473" s="828" t="s">
        <v>826</v>
      </c>
      <c r="D4473" s="829">
        <v>65.69</v>
      </c>
      <c r="E4473" s="830"/>
      <c r="F4473" s="830"/>
    </row>
    <row r="4474" ht="15.75" customHeight="1">
      <c r="A4474" s="812">
        <v>7145.0</v>
      </c>
      <c r="B4474" s="813" t="s">
        <v>13548</v>
      </c>
      <c r="C4474" s="828" t="s">
        <v>826</v>
      </c>
      <c r="D4474" s="829">
        <v>107.73</v>
      </c>
      <c r="E4474" s="830"/>
      <c r="F4474" s="830"/>
    </row>
    <row r="4475" ht="15.75" customHeight="1">
      <c r="A4475" s="812">
        <v>7142.0</v>
      </c>
      <c r="B4475" s="813" t="s">
        <v>13549</v>
      </c>
      <c r="C4475" s="828" t="s">
        <v>826</v>
      </c>
      <c r="D4475" s="829">
        <v>11.02</v>
      </c>
      <c r="E4475" s="830"/>
      <c r="F4475" s="830"/>
    </row>
    <row r="4476" ht="15.75" customHeight="1">
      <c r="A4476" s="812">
        <v>39322.0</v>
      </c>
      <c r="B4476" s="813" t="s">
        <v>13550</v>
      </c>
      <c r="C4476" s="828" t="s">
        <v>826</v>
      </c>
      <c r="D4476" s="829">
        <v>23.25</v>
      </c>
      <c r="E4476" s="830"/>
      <c r="F4476" s="830"/>
    </row>
    <row r="4477" ht="15.75" customHeight="1">
      <c r="A4477" s="812">
        <v>39289.0</v>
      </c>
      <c r="B4477" s="813" t="s">
        <v>13551</v>
      </c>
      <c r="C4477" s="828" t="s">
        <v>826</v>
      </c>
      <c r="D4477" s="829">
        <v>27.85</v>
      </c>
      <c r="E4477" s="830"/>
      <c r="F4477" s="830"/>
    </row>
    <row r="4478" ht="15.75" customHeight="1">
      <c r="A4478" s="812">
        <v>39290.0</v>
      </c>
      <c r="B4478" s="813" t="s">
        <v>13552</v>
      </c>
      <c r="C4478" s="828" t="s">
        <v>826</v>
      </c>
      <c r="D4478" s="829">
        <v>47.27</v>
      </c>
      <c r="E4478" s="830"/>
      <c r="F4478" s="830"/>
    </row>
    <row r="4479" ht="15.75" customHeight="1">
      <c r="A4479" s="812">
        <v>39291.0</v>
      </c>
      <c r="B4479" s="813" t="s">
        <v>13553</v>
      </c>
      <c r="C4479" s="828" t="s">
        <v>826</v>
      </c>
      <c r="D4479" s="829">
        <v>70.77</v>
      </c>
      <c r="E4479" s="830"/>
      <c r="F4479" s="830"/>
    </row>
    <row r="4480" ht="15.75" customHeight="1">
      <c r="A4480" s="812">
        <v>20174.0</v>
      </c>
      <c r="B4480" s="813" t="s">
        <v>13554</v>
      </c>
      <c r="C4480" s="828" t="s">
        <v>826</v>
      </c>
      <c r="D4480" s="829">
        <v>37.7</v>
      </c>
      <c r="E4480" s="830"/>
      <c r="F4480" s="830"/>
    </row>
    <row r="4481" ht="15.75" customHeight="1">
      <c r="A4481" s="812">
        <v>41892.0</v>
      </c>
      <c r="B4481" s="813" t="s">
        <v>13555</v>
      </c>
      <c r="C4481" s="828" t="s">
        <v>826</v>
      </c>
      <c r="D4481" s="829">
        <v>114.6</v>
      </c>
      <c r="E4481" s="830"/>
      <c r="F4481" s="830"/>
    </row>
    <row r="4482" ht="15.75" customHeight="1">
      <c r="A4482" s="812">
        <v>7048.0</v>
      </c>
      <c r="B4482" s="813" t="s">
        <v>13556</v>
      </c>
      <c r="C4482" s="828" t="s">
        <v>826</v>
      </c>
      <c r="D4482" s="829">
        <v>24.73</v>
      </c>
      <c r="E4482" s="830"/>
      <c r="F4482" s="830"/>
    </row>
    <row r="4483" ht="15.75" customHeight="1">
      <c r="A4483" s="812">
        <v>7088.0</v>
      </c>
      <c r="B4483" s="813" t="s">
        <v>13557</v>
      </c>
      <c r="C4483" s="828" t="s">
        <v>826</v>
      </c>
      <c r="D4483" s="829">
        <v>54.09</v>
      </c>
      <c r="E4483" s="830"/>
      <c r="F4483" s="830"/>
    </row>
    <row r="4484" ht="15.75" customHeight="1">
      <c r="A4484" s="812">
        <v>7082.0</v>
      </c>
      <c r="B4484" s="813" t="s">
        <v>13558</v>
      </c>
      <c r="C4484" s="828" t="s">
        <v>826</v>
      </c>
      <c r="D4484" s="829">
        <v>57.01</v>
      </c>
      <c r="E4484" s="830"/>
      <c r="F4484" s="830"/>
    </row>
    <row r="4485" ht="15.75" customHeight="1">
      <c r="A4485" s="812">
        <v>42707.0</v>
      </c>
      <c r="B4485" s="813" t="s">
        <v>13559</v>
      </c>
      <c r="C4485" s="828" t="s">
        <v>826</v>
      </c>
      <c r="D4485" s="829">
        <v>154.82</v>
      </c>
      <c r="E4485" s="830"/>
      <c r="F4485" s="830"/>
    </row>
    <row r="4486" ht="15.75" customHeight="1">
      <c r="A4486" s="812">
        <v>7069.0</v>
      </c>
      <c r="B4486" s="813" t="s">
        <v>13560</v>
      </c>
      <c r="C4486" s="828" t="s">
        <v>826</v>
      </c>
      <c r="D4486" s="829">
        <v>126.52</v>
      </c>
      <c r="E4486" s="830"/>
      <c r="F4486" s="830"/>
    </row>
    <row r="4487" ht="15.75" customHeight="1">
      <c r="A4487" s="812">
        <v>42708.0</v>
      </c>
      <c r="B4487" s="813" t="s">
        <v>13561</v>
      </c>
      <c r="C4487" s="828" t="s">
        <v>826</v>
      </c>
      <c r="D4487" s="829">
        <v>406.36</v>
      </c>
      <c r="E4487" s="830"/>
      <c r="F4487" s="830"/>
    </row>
    <row r="4488" ht="15.75" customHeight="1">
      <c r="A4488" s="812">
        <v>7070.0</v>
      </c>
      <c r="B4488" s="813" t="s">
        <v>13562</v>
      </c>
      <c r="C4488" s="828" t="s">
        <v>826</v>
      </c>
      <c r="D4488" s="829">
        <v>181.18</v>
      </c>
      <c r="E4488" s="830"/>
      <c r="F4488" s="830"/>
    </row>
    <row r="4489" ht="15.75" customHeight="1">
      <c r="A4489" s="812">
        <v>42709.0</v>
      </c>
      <c r="B4489" s="813" t="s">
        <v>13563</v>
      </c>
      <c r="C4489" s="828" t="s">
        <v>826</v>
      </c>
      <c r="D4489" s="829">
        <v>607.73</v>
      </c>
      <c r="E4489" s="830"/>
      <c r="F4489" s="830"/>
    </row>
    <row r="4490" ht="15.75" customHeight="1">
      <c r="A4490" s="812">
        <v>42710.0</v>
      </c>
      <c r="B4490" s="813" t="s">
        <v>13564</v>
      </c>
      <c r="C4490" s="828" t="s">
        <v>826</v>
      </c>
      <c r="D4490" s="829">
        <v>1746.92</v>
      </c>
      <c r="E4490" s="830"/>
      <c r="F4490" s="830"/>
    </row>
    <row r="4491" ht="15.75" customHeight="1">
      <c r="A4491" s="812">
        <v>42716.0</v>
      </c>
      <c r="B4491" s="813" t="s">
        <v>13565</v>
      </c>
      <c r="C4491" s="828" t="s">
        <v>826</v>
      </c>
      <c r="D4491" s="829">
        <v>2174.34</v>
      </c>
      <c r="E4491" s="830"/>
      <c r="F4491" s="830"/>
    </row>
    <row r="4492" ht="15.75" customHeight="1">
      <c r="A4492" s="812">
        <v>20172.0</v>
      </c>
      <c r="B4492" s="813" t="s">
        <v>13566</v>
      </c>
      <c r="C4492" s="828" t="s">
        <v>826</v>
      </c>
      <c r="D4492" s="829">
        <v>41.81</v>
      </c>
      <c r="E4492" s="830"/>
      <c r="F4492" s="830"/>
    </row>
    <row r="4493" ht="15.75" customHeight="1">
      <c r="A4493" s="812">
        <v>20179.0</v>
      </c>
      <c r="B4493" s="813" t="s">
        <v>13567</v>
      </c>
      <c r="C4493" s="828" t="s">
        <v>826</v>
      </c>
      <c r="D4493" s="829">
        <v>50.75</v>
      </c>
      <c r="E4493" s="830"/>
      <c r="F4493" s="830"/>
    </row>
    <row r="4494" ht="15.75" customHeight="1">
      <c r="A4494" s="812">
        <v>20178.0</v>
      </c>
      <c r="B4494" s="813" t="s">
        <v>13568</v>
      </c>
      <c r="C4494" s="828" t="s">
        <v>826</v>
      </c>
      <c r="D4494" s="829">
        <v>44.85</v>
      </c>
      <c r="E4494" s="830"/>
      <c r="F4494" s="830"/>
    </row>
    <row r="4495" ht="15.75" customHeight="1">
      <c r="A4495" s="812">
        <v>20180.0</v>
      </c>
      <c r="B4495" s="813" t="s">
        <v>13569</v>
      </c>
      <c r="C4495" s="828" t="s">
        <v>826</v>
      </c>
      <c r="D4495" s="829">
        <v>82.42</v>
      </c>
      <c r="E4495" s="830"/>
      <c r="F4495" s="830"/>
    </row>
    <row r="4496" ht="15.75" customHeight="1">
      <c r="A4496" s="812">
        <v>20181.0</v>
      </c>
      <c r="B4496" s="813" t="s">
        <v>13570</v>
      </c>
      <c r="C4496" s="828" t="s">
        <v>826</v>
      </c>
      <c r="D4496" s="829">
        <v>122.27</v>
      </c>
      <c r="E4496" s="830"/>
      <c r="F4496" s="830"/>
    </row>
    <row r="4497" ht="15.75" customHeight="1">
      <c r="A4497" s="812">
        <v>20177.0</v>
      </c>
      <c r="B4497" s="813" t="s">
        <v>13571</v>
      </c>
      <c r="C4497" s="828" t="s">
        <v>826</v>
      </c>
      <c r="D4497" s="829">
        <v>29.39</v>
      </c>
      <c r="E4497" s="830"/>
      <c r="F4497" s="830"/>
    </row>
    <row r="4498" ht="15.75" customHeight="1">
      <c r="A4498" s="812">
        <v>40945.0</v>
      </c>
      <c r="B4498" s="813" t="s">
        <v>13572</v>
      </c>
      <c r="C4498" s="828" t="s">
        <v>621</v>
      </c>
      <c r="D4498" s="829">
        <v>15.76</v>
      </c>
      <c r="E4498" s="830"/>
      <c r="F4498" s="830"/>
    </row>
    <row r="4499" ht="15.75" customHeight="1">
      <c r="A4499" s="812">
        <v>40946.0</v>
      </c>
      <c r="B4499" s="813" t="s">
        <v>13573</v>
      </c>
      <c r="C4499" s="828" t="s">
        <v>9235</v>
      </c>
      <c r="D4499" s="829">
        <v>2775.97</v>
      </c>
      <c r="E4499" s="830"/>
      <c r="F4499" s="830"/>
    </row>
    <row r="4500" ht="15.75" customHeight="1">
      <c r="A4500" s="812">
        <v>7153.0</v>
      </c>
      <c r="B4500" s="813" t="s">
        <v>13574</v>
      </c>
      <c r="C4500" s="828" t="s">
        <v>621</v>
      </c>
      <c r="D4500" s="829">
        <v>25.45</v>
      </c>
      <c r="E4500" s="830"/>
      <c r="F4500" s="830"/>
    </row>
    <row r="4501" ht="15.75" customHeight="1">
      <c r="A4501" s="812">
        <v>41089.0</v>
      </c>
      <c r="B4501" s="813" t="s">
        <v>13575</v>
      </c>
      <c r="C4501" s="828" t="s">
        <v>9235</v>
      </c>
      <c r="D4501" s="829">
        <v>4478.23</v>
      </c>
      <c r="E4501" s="830"/>
      <c r="F4501" s="830"/>
    </row>
    <row r="4502" ht="15.75" customHeight="1">
      <c r="A4502" s="812">
        <v>40943.0</v>
      </c>
      <c r="B4502" s="813" t="s">
        <v>13576</v>
      </c>
      <c r="C4502" s="828" t="s">
        <v>621</v>
      </c>
      <c r="D4502" s="829">
        <v>22.83</v>
      </c>
      <c r="E4502" s="830"/>
      <c r="F4502" s="830"/>
    </row>
    <row r="4503" ht="15.75" customHeight="1">
      <c r="A4503" s="812">
        <v>40944.0</v>
      </c>
      <c r="B4503" s="813" t="s">
        <v>13577</v>
      </c>
      <c r="C4503" s="828" t="s">
        <v>9235</v>
      </c>
      <c r="D4503" s="829">
        <v>4019.13</v>
      </c>
      <c r="E4503" s="830"/>
      <c r="F4503" s="830"/>
    </row>
    <row r="4504" ht="15.75" customHeight="1">
      <c r="A4504" s="812">
        <v>6175.0</v>
      </c>
      <c r="B4504" s="813" t="s">
        <v>13578</v>
      </c>
      <c r="C4504" s="828" t="s">
        <v>621</v>
      </c>
      <c r="D4504" s="829">
        <v>18.12</v>
      </c>
      <c r="E4504" s="830"/>
      <c r="F4504" s="830"/>
    </row>
    <row r="4505" ht="15.75" customHeight="1">
      <c r="A4505" s="812">
        <v>41092.0</v>
      </c>
      <c r="B4505" s="813" t="s">
        <v>13579</v>
      </c>
      <c r="C4505" s="828" t="s">
        <v>9235</v>
      </c>
      <c r="D4505" s="829">
        <v>3189.97</v>
      </c>
      <c r="E4505" s="830"/>
      <c r="F4505" s="830"/>
    </row>
    <row r="4506" ht="15.75" customHeight="1">
      <c r="A4506" s="812">
        <v>37712.0</v>
      </c>
      <c r="B4506" s="813" t="s">
        <v>13580</v>
      </c>
      <c r="C4506" s="828" t="s">
        <v>1700</v>
      </c>
      <c r="D4506" s="829">
        <v>61.49</v>
      </c>
      <c r="E4506" s="830"/>
      <c r="F4506" s="830"/>
    </row>
    <row r="4507" ht="15.75" customHeight="1">
      <c r="A4507" s="812">
        <v>34547.0</v>
      </c>
      <c r="B4507" s="813" t="s">
        <v>13581</v>
      </c>
      <c r="C4507" s="828" t="s">
        <v>735</v>
      </c>
      <c r="D4507" s="829">
        <v>5.48</v>
      </c>
      <c r="E4507" s="830"/>
      <c r="F4507" s="830"/>
    </row>
    <row r="4508" ht="15.75" customHeight="1">
      <c r="A4508" s="812">
        <v>34548.0</v>
      </c>
      <c r="B4508" s="813" t="s">
        <v>13582</v>
      </c>
      <c r="C4508" s="828" t="s">
        <v>735</v>
      </c>
      <c r="D4508" s="829">
        <v>8.99</v>
      </c>
      <c r="E4508" s="830"/>
      <c r="F4508" s="830"/>
    </row>
    <row r="4509" ht="15.75" customHeight="1">
      <c r="A4509" s="812">
        <v>34558.0</v>
      </c>
      <c r="B4509" s="813" t="s">
        <v>13583</v>
      </c>
      <c r="C4509" s="828" t="s">
        <v>735</v>
      </c>
      <c r="D4509" s="829">
        <v>4.46</v>
      </c>
      <c r="E4509" s="830"/>
      <c r="F4509" s="830"/>
    </row>
    <row r="4510" ht="15.75" customHeight="1">
      <c r="A4510" s="812">
        <v>34550.0</v>
      </c>
      <c r="B4510" s="813" t="s">
        <v>13584</v>
      </c>
      <c r="C4510" s="828" t="s">
        <v>735</v>
      </c>
      <c r="D4510" s="829">
        <v>2.37</v>
      </c>
      <c r="E4510" s="830"/>
      <c r="F4510" s="830"/>
    </row>
    <row r="4511" ht="15.75" customHeight="1">
      <c r="A4511" s="812">
        <v>34557.0</v>
      </c>
      <c r="B4511" s="813" t="s">
        <v>13585</v>
      </c>
      <c r="C4511" s="828" t="s">
        <v>735</v>
      </c>
      <c r="D4511" s="829">
        <v>3.47</v>
      </c>
      <c r="E4511" s="830"/>
      <c r="F4511" s="830"/>
    </row>
    <row r="4512" ht="15.75" customHeight="1">
      <c r="A4512" s="812">
        <v>37411.0</v>
      </c>
      <c r="B4512" s="813" t="s">
        <v>13586</v>
      </c>
      <c r="C4512" s="828" t="s">
        <v>1700</v>
      </c>
      <c r="D4512" s="829">
        <v>25.39</v>
      </c>
      <c r="E4512" s="830"/>
      <c r="F4512" s="830"/>
    </row>
    <row r="4513" ht="15.75" customHeight="1">
      <c r="A4513" s="812">
        <v>39508.0</v>
      </c>
      <c r="B4513" s="813" t="s">
        <v>13587</v>
      </c>
      <c r="C4513" s="828" t="s">
        <v>1700</v>
      </c>
      <c r="D4513" s="829">
        <v>14.26</v>
      </c>
      <c r="E4513" s="830"/>
      <c r="F4513" s="830"/>
    </row>
    <row r="4514" ht="15.75" customHeight="1">
      <c r="A4514" s="812">
        <v>39507.0</v>
      </c>
      <c r="B4514" s="813" t="s">
        <v>13588</v>
      </c>
      <c r="C4514" s="828" t="s">
        <v>1700</v>
      </c>
      <c r="D4514" s="829">
        <v>21.27</v>
      </c>
      <c r="E4514" s="830"/>
      <c r="F4514" s="830"/>
    </row>
    <row r="4515" ht="15.75" customHeight="1">
      <c r="A4515" s="812">
        <v>7155.0</v>
      </c>
      <c r="B4515" s="813" t="s">
        <v>13589</v>
      </c>
      <c r="C4515" s="828" t="s">
        <v>1700</v>
      </c>
      <c r="D4515" s="829">
        <v>27.31</v>
      </c>
      <c r="E4515" s="830"/>
      <c r="F4515" s="830"/>
    </row>
    <row r="4516" ht="15.75" customHeight="1">
      <c r="A4516" s="812">
        <v>42406.0</v>
      </c>
      <c r="B4516" s="813" t="s">
        <v>13590</v>
      </c>
      <c r="C4516" s="828" t="s">
        <v>1700</v>
      </c>
      <c r="D4516" s="829">
        <v>31.31</v>
      </c>
      <c r="E4516" s="830"/>
      <c r="F4516" s="830"/>
    </row>
    <row r="4517" ht="15.75" customHeight="1">
      <c r="A4517" s="812">
        <v>7156.0</v>
      </c>
      <c r="B4517" s="813" t="s">
        <v>13591</v>
      </c>
      <c r="C4517" s="828" t="s">
        <v>1700</v>
      </c>
      <c r="D4517" s="829">
        <v>39.18</v>
      </c>
      <c r="E4517" s="830"/>
      <c r="F4517" s="830"/>
    </row>
    <row r="4518" ht="15.75" customHeight="1">
      <c r="A4518" s="812">
        <v>43127.0</v>
      </c>
      <c r="B4518" s="813" t="s">
        <v>13592</v>
      </c>
      <c r="C4518" s="828" t="s">
        <v>1700</v>
      </c>
      <c r="D4518" s="829">
        <v>56.07</v>
      </c>
      <c r="E4518" s="830"/>
      <c r="F4518" s="830"/>
    </row>
    <row r="4519" ht="15.75" customHeight="1">
      <c r="A4519" s="812">
        <v>10917.0</v>
      </c>
      <c r="B4519" s="813" t="s">
        <v>13593</v>
      </c>
      <c r="C4519" s="828" t="s">
        <v>1700</v>
      </c>
      <c r="D4519" s="829">
        <v>11.83</v>
      </c>
      <c r="E4519" s="830"/>
      <c r="F4519" s="830"/>
    </row>
    <row r="4520" ht="15.75" customHeight="1">
      <c r="A4520" s="812">
        <v>21141.0</v>
      </c>
      <c r="B4520" s="813" t="s">
        <v>13594</v>
      </c>
      <c r="C4520" s="828" t="s">
        <v>1700</v>
      </c>
      <c r="D4520" s="829">
        <v>18.32</v>
      </c>
      <c r="E4520" s="830"/>
      <c r="F4520" s="830"/>
    </row>
    <row r="4521" ht="15.75" customHeight="1">
      <c r="A4521" s="812">
        <v>39509.0</v>
      </c>
      <c r="B4521" s="813" t="s">
        <v>13595</v>
      </c>
      <c r="C4521" s="828" t="s">
        <v>1700</v>
      </c>
      <c r="D4521" s="829">
        <v>17.62</v>
      </c>
      <c r="E4521" s="830"/>
      <c r="F4521" s="830"/>
    </row>
    <row r="4522" ht="15.75" customHeight="1">
      <c r="A4522" s="812">
        <v>25988.0</v>
      </c>
      <c r="B4522" s="813" t="s">
        <v>13596</v>
      </c>
      <c r="C4522" s="828" t="s">
        <v>1700</v>
      </c>
      <c r="D4522" s="829">
        <v>12.39</v>
      </c>
      <c r="E4522" s="830"/>
      <c r="F4522" s="830"/>
    </row>
    <row r="4523" ht="15.75" customHeight="1">
      <c r="A4523" s="812">
        <v>7167.0</v>
      </c>
      <c r="B4523" s="813" t="s">
        <v>13597</v>
      </c>
      <c r="C4523" s="828" t="s">
        <v>1700</v>
      </c>
      <c r="D4523" s="829">
        <v>23.03</v>
      </c>
      <c r="E4523" s="830"/>
      <c r="F4523" s="830"/>
    </row>
    <row r="4524" ht="15.75" customHeight="1">
      <c r="A4524" s="812">
        <v>10928.0</v>
      </c>
      <c r="B4524" s="813" t="s">
        <v>13598</v>
      </c>
      <c r="C4524" s="828" t="s">
        <v>1700</v>
      </c>
      <c r="D4524" s="829">
        <v>13.23</v>
      </c>
      <c r="E4524" s="830"/>
      <c r="F4524" s="830"/>
    </row>
    <row r="4525" ht="15.75" customHeight="1">
      <c r="A4525" s="812">
        <v>10933.0</v>
      </c>
      <c r="B4525" s="813" t="s">
        <v>13599</v>
      </c>
      <c r="C4525" s="828" t="s">
        <v>1700</v>
      </c>
      <c r="D4525" s="829">
        <v>19.96</v>
      </c>
      <c r="E4525" s="830"/>
      <c r="F4525" s="830"/>
    </row>
    <row r="4526" ht="15.75" customHeight="1">
      <c r="A4526" s="812">
        <v>7158.0</v>
      </c>
      <c r="B4526" s="813" t="s">
        <v>13600</v>
      </c>
      <c r="C4526" s="828" t="s">
        <v>1700</v>
      </c>
      <c r="D4526" s="829">
        <v>33.86</v>
      </c>
      <c r="E4526" s="830"/>
      <c r="F4526" s="830"/>
    </row>
    <row r="4527" ht="15.75" customHeight="1">
      <c r="A4527" s="812">
        <v>10927.0</v>
      </c>
      <c r="B4527" s="813" t="s">
        <v>13601</v>
      </c>
      <c r="C4527" s="828" t="s">
        <v>1700</v>
      </c>
      <c r="D4527" s="829">
        <v>21.65</v>
      </c>
      <c r="E4527" s="830"/>
      <c r="F4527" s="830"/>
    </row>
    <row r="4528" ht="15.75" customHeight="1">
      <c r="A4528" s="812">
        <v>7162.0</v>
      </c>
      <c r="B4528" s="813" t="s">
        <v>13602</v>
      </c>
      <c r="C4528" s="828" t="s">
        <v>1700</v>
      </c>
      <c r="D4528" s="829">
        <v>52.99</v>
      </c>
      <c r="E4528" s="830"/>
      <c r="F4528" s="830"/>
    </row>
    <row r="4529" ht="15.75" customHeight="1">
      <c r="A4529" s="812">
        <v>10932.0</v>
      </c>
      <c r="B4529" s="813" t="s">
        <v>13603</v>
      </c>
      <c r="C4529" s="828" t="s">
        <v>1700</v>
      </c>
      <c r="D4529" s="829">
        <v>92.16</v>
      </c>
      <c r="E4529" s="830"/>
      <c r="F4529" s="830"/>
    </row>
    <row r="4530" ht="15.75" customHeight="1">
      <c r="A4530" s="812">
        <v>10937.0</v>
      </c>
      <c r="B4530" s="813" t="s">
        <v>13604</v>
      </c>
      <c r="C4530" s="828" t="s">
        <v>1700</v>
      </c>
      <c r="D4530" s="829">
        <v>23.69</v>
      </c>
      <c r="E4530" s="830"/>
      <c r="F4530" s="830"/>
    </row>
    <row r="4531" ht="15.75" customHeight="1">
      <c r="A4531" s="812">
        <v>10935.0</v>
      </c>
      <c r="B4531" s="813" t="s">
        <v>13605</v>
      </c>
      <c r="C4531" s="828" t="s">
        <v>1700</v>
      </c>
      <c r="D4531" s="829">
        <v>41.08</v>
      </c>
      <c r="E4531" s="830"/>
      <c r="F4531" s="830"/>
    </row>
    <row r="4532" ht="15.75" customHeight="1">
      <c r="A4532" s="812">
        <v>10931.0</v>
      </c>
      <c r="B4532" s="813" t="s">
        <v>13606</v>
      </c>
      <c r="C4532" s="828" t="s">
        <v>1700</v>
      </c>
      <c r="D4532" s="829">
        <v>11.55</v>
      </c>
      <c r="E4532" s="830"/>
      <c r="F4532" s="830"/>
    </row>
    <row r="4533" ht="15.75" customHeight="1">
      <c r="A4533" s="812">
        <v>7164.0</v>
      </c>
      <c r="B4533" s="813" t="s">
        <v>13607</v>
      </c>
      <c r="C4533" s="828" t="s">
        <v>1700</v>
      </c>
      <c r="D4533" s="829">
        <v>38.24</v>
      </c>
      <c r="E4533" s="830"/>
      <c r="F4533" s="830"/>
    </row>
    <row r="4534" ht="15.75" customHeight="1">
      <c r="A4534" s="812">
        <v>36887.0</v>
      </c>
      <c r="B4534" s="813" t="s">
        <v>13608</v>
      </c>
      <c r="C4534" s="828" t="s">
        <v>1700</v>
      </c>
      <c r="D4534" s="829">
        <v>14.33</v>
      </c>
      <c r="E4534" s="830"/>
      <c r="F4534" s="830"/>
    </row>
    <row r="4535" ht="15.75" customHeight="1">
      <c r="A4535" s="812">
        <v>34630.0</v>
      </c>
      <c r="B4535" s="813" t="s">
        <v>13609</v>
      </c>
      <c r="C4535" s="828" t="s">
        <v>826</v>
      </c>
      <c r="D4535" s="829">
        <v>999.44</v>
      </c>
      <c r="E4535" s="830"/>
      <c r="F4535" s="830"/>
    </row>
    <row r="4536" ht="15.75" customHeight="1">
      <c r="A4536" s="812">
        <v>7161.0</v>
      </c>
      <c r="B4536" s="813" t="s">
        <v>13610</v>
      </c>
      <c r="C4536" s="828" t="s">
        <v>1700</v>
      </c>
      <c r="D4536" s="829">
        <v>4.76</v>
      </c>
      <c r="E4536" s="830"/>
      <c r="F4536" s="830"/>
    </row>
    <row r="4537" ht="15.75" customHeight="1">
      <c r="A4537" s="812">
        <v>7170.0</v>
      </c>
      <c r="B4537" s="813" t="s">
        <v>13611</v>
      </c>
      <c r="C4537" s="828" t="s">
        <v>1700</v>
      </c>
      <c r="D4537" s="829">
        <v>2.03</v>
      </c>
      <c r="E4537" s="830"/>
      <c r="F4537" s="830"/>
    </row>
    <row r="4538" ht="15.75" customHeight="1">
      <c r="A4538" s="812">
        <v>37524.0</v>
      </c>
      <c r="B4538" s="813" t="s">
        <v>13612</v>
      </c>
      <c r="C4538" s="828" t="s">
        <v>735</v>
      </c>
      <c r="D4538" s="829">
        <v>1.95</v>
      </c>
      <c r="E4538" s="830"/>
      <c r="F4538" s="830"/>
    </row>
    <row r="4539" ht="15.75" customHeight="1">
      <c r="A4539" s="812">
        <v>37525.0</v>
      </c>
      <c r="B4539" s="813" t="s">
        <v>13613</v>
      </c>
      <c r="C4539" s="828" t="s">
        <v>735</v>
      </c>
      <c r="D4539" s="829">
        <v>2.32</v>
      </c>
      <c r="E4539" s="830"/>
      <c r="F4539" s="830"/>
    </row>
    <row r="4540" ht="15.75" customHeight="1">
      <c r="A4540" s="812">
        <v>36789.0</v>
      </c>
      <c r="B4540" s="813" t="s">
        <v>13614</v>
      </c>
      <c r="C4540" s="828" t="s">
        <v>826</v>
      </c>
      <c r="D4540" s="829">
        <v>1.76</v>
      </c>
      <c r="E4540" s="830"/>
      <c r="F4540" s="830"/>
    </row>
    <row r="4541" ht="15.75" customHeight="1">
      <c r="A4541" s="812">
        <v>7173.0</v>
      </c>
      <c r="B4541" s="813" t="s">
        <v>13615</v>
      </c>
      <c r="C4541" s="828" t="s">
        <v>9580</v>
      </c>
      <c r="D4541" s="829">
        <v>1140.93</v>
      </c>
      <c r="E4541" s="830"/>
      <c r="F4541" s="830"/>
    </row>
    <row r="4542" ht="15.75" customHeight="1">
      <c r="A4542" s="812">
        <v>7175.0</v>
      </c>
      <c r="B4542" s="813" t="s">
        <v>13616</v>
      </c>
      <c r="C4542" s="828" t="s">
        <v>826</v>
      </c>
      <c r="D4542" s="829">
        <v>1.29</v>
      </c>
      <c r="E4542" s="830"/>
      <c r="F4542" s="830"/>
    </row>
    <row r="4543" ht="15.75" customHeight="1">
      <c r="A4543" s="812">
        <v>40741.0</v>
      </c>
      <c r="B4543" s="813" t="s">
        <v>13617</v>
      </c>
      <c r="C4543" s="828" t="s">
        <v>826</v>
      </c>
      <c r="D4543" s="829">
        <v>1.86</v>
      </c>
      <c r="E4543" s="830"/>
      <c r="F4543" s="830"/>
    </row>
    <row r="4544" ht="15.75" customHeight="1">
      <c r="A4544" s="812">
        <v>7184.0</v>
      </c>
      <c r="B4544" s="813" t="s">
        <v>13618</v>
      </c>
      <c r="C4544" s="828" t="s">
        <v>1700</v>
      </c>
      <c r="D4544" s="829">
        <v>31.15</v>
      </c>
      <c r="E4544" s="830"/>
      <c r="F4544" s="830"/>
    </row>
    <row r="4545" ht="15.75" customHeight="1">
      <c r="A4545" s="812">
        <v>34458.0</v>
      </c>
      <c r="B4545" s="813" t="s">
        <v>13619</v>
      </c>
      <c r="C4545" s="828" t="s">
        <v>826</v>
      </c>
      <c r="D4545" s="829">
        <v>131.13</v>
      </c>
      <c r="E4545" s="830"/>
      <c r="F4545" s="830"/>
    </row>
    <row r="4546" ht="15.75" customHeight="1">
      <c r="A4546" s="812">
        <v>34464.0</v>
      </c>
      <c r="B4546" s="813" t="s">
        <v>13620</v>
      </c>
      <c r="C4546" s="828" t="s">
        <v>826</v>
      </c>
      <c r="D4546" s="829">
        <v>175.93</v>
      </c>
      <c r="E4546" s="830"/>
      <c r="F4546" s="830"/>
    </row>
    <row r="4547" ht="15.75" customHeight="1">
      <c r="A4547" s="812">
        <v>34468.0</v>
      </c>
      <c r="B4547" s="813" t="s">
        <v>13621</v>
      </c>
      <c r="C4547" s="828" t="s">
        <v>826</v>
      </c>
      <c r="D4547" s="829">
        <v>203.04</v>
      </c>
      <c r="E4547" s="830"/>
      <c r="F4547" s="830"/>
    </row>
    <row r="4548" ht="15.75" customHeight="1">
      <c r="A4548" s="812">
        <v>34473.0</v>
      </c>
      <c r="B4548" s="813" t="s">
        <v>13622</v>
      </c>
      <c r="C4548" s="828" t="s">
        <v>826</v>
      </c>
      <c r="D4548" s="829">
        <v>166.05</v>
      </c>
      <c r="E4548" s="830"/>
      <c r="F4548" s="830"/>
    </row>
    <row r="4549" ht="15.75" customHeight="1">
      <c r="A4549" s="812">
        <v>34480.0</v>
      </c>
      <c r="B4549" s="813" t="s">
        <v>13623</v>
      </c>
      <c r="C4549" s="828" t="s">
        <v>826</v>
      </c>
      <c r="D4549" s="829">
        <v>226.44</v>
      </c>
      <c r="E4549" s="830"/>
      <c r="F4549" s="830"/>
    </row>
    <row r="4550" ht="15.75" customHeight="1">
      <c r="A4550" s="812">
        <v>34486.0</v>
      </c>
      <c r="B4550" s="813" t="s">
        <v>13624</v>
      </c>
      <c r="C4550" s="828" t="s">
        <v>826</v>
      </c>
      <c r="D4550" s="829">
        <v>253.62</v>
      </c>
      <c r="E4550" s="830"/>
      <c r="F4550" s="830"/>
    </row>
    <row r="4551" ht="15.75" customHeight="1">
      <c r="A4551" s="812">
        <v>7202.0</v>
      </c>
      <c r="B4551" s="813" t="s">
        <v>13625</v>
      </c>
      <c r="C4551" s="828" t="s">
        <v>1700</v>
      </c>
      <c r="D4551" s="829">
        <v>51.97</v>
      </c>
      <c r="E4551" s="830"/>
      <c r="F4551" s="830"/>
    </row>
    <row r="4552" ht="15.75" customHeight="1">
      <c r="A4552" s="812">
        <v>7190.0</v>
      </c>
      <c r="B4552" s="813" t="s">
        <v>13626</v>
      </c>
      <c r="C4552" s="828" t="s">
        <v>826</v>
      </c>
      <c r="D4552" s="829">
        <v>8.91</v>
      </c>
      <c r="E4552" s="830"/>
      <c r="F4552" s="830"/>
    </row>
    <row r="4553" ht="15.75" customHeight="1">
      <c r="A4553" s="812">
        <v>34417.0</v>
      </c>
      <c r="B4553" s="813" t="s">
        <v>13627</v>
      </c>
      <c r="C4553" s="828" t="s">
        <v>826</v>
      </c>
      <c r="D4553" s="829">
        <v>15.5</v>
      </c>
      <c r="E4553" s="830"/>
      <c r="F4553" s="830"/>
    </row>
    <row r="4554" ht="15.75" customHeight="1">
      <c r="A4554" s="812">
        <v>7191.0</v>
      </c>
      <c r="B4554" s="813" t="s">
        <v>13628</v>
      </c>
      <c r="C4554" s="828" t="s">
        <v>826</v>
      </c>
      <c r="D4554" s="829">
        <v>17.96</v>
      </c>
      <c r="E4554" s="830"/>
      <c r="F4554" s="830"/>
    </row>
    <row r="4555" ht="15.75" customHeight="1">
      <c r="A4555" s="812">
        <v>7213.0</v>
      </c>
      <c r="B4555" s="813" t="s">
        <v>13628</v>
      </c>
      <c r="C4555" s="828" t="s">
        <v>1700</v>
      </c>
      <c r="D4555" s="829">
        <v>14.72</v>
      </c>
      <c r="E4555" s="830"/>
      <c r="F4555" s="830"/>
    </row>
    <row r="4556" ht="15.75" customHeight="1">
      <c r="A4556" s="812">
        <v>7195.0</v>
      </c>
      <c r="B4556" s="813" t="s">
        <v>13629</v>
      </c>
      <c r="C4556" s="828" t="s">
        <v>826</v>
      </c>
      <c r="D4556" s="829">
        <v>42.79</v>
      </c>
      <c r="E4556" s="830"/>
      <c r="F4556" s="830"/>
    </row>
    <row r="4557" ht="15.75" customHeight="1">
      <c r="A4557" s="812">
        <v>7186.0</v>
      </c>
      <c r="B4557" s="813" t="s">
        <v>13630</v>
      </c>
      <c r="C4557" s="828" t="s">
        <v>826</v>
      </c>
      <c r="D4557" s="829">
        <v>51.2</v>
      </c>
      <c r="E4557" s="830"/>
      <c r="F4557" s="830"/>
    </row>
    <row r="4558" ht="15.75" customHeight="1">
      <c r="A4558" s="812">
        <v>7194.0</v>
      </c>
      <c r="B4558" s="813" t="s">
        <v>13631</v>
      </c>
      <c r="C4558" s="828" t="s">
        <v>1700</v>
      </c>
      <c r="D4558" s="829">
        <v>25.39</v>
      </c>
      <c r="E4558" s="830"/>
      <c r="F4558" s="830"/>
    </row>
    <row r="4559" ht="15.75" customHeight="1">
      <c r="A4559" s="812">
        <v>7207.0</v>
      </c>
      <c r="B4559" s="813" t="s">
        <v>13631</v>
      </c>
      <c r="C4559" s="828" t="s">
        <v>826</v>
      </c>
      <c r="D4559" s="829">
        <v>68.14</v>
      </c>
      <c r="E4559" s="830"/>
      <c r="F4559" s="830"/>
    </row>
    <row r="4560" ht="15.75" customHeight="1">
      <c r="A4560" s="812">
        <v>7197.0</v>
      </c>
      <c r="B4560" s="813" t="s">
        <v>13632</v>
      </c>
      <c r="C4560" s="828" t="s">
        <v>826</v>
      </c>
      <c r="D4560" s="829">
        <v>102.37</v>
      </c>
      <c r="E4560" s="830"/>
      <c r="F4560" s="830"/>
    </row>
    <row r="4561" ht="15.75" customHeight="1">
      <c r="A4561" s="812">
        <v>7192.0</v>
      </c>
      <c r="B4561" s="813" t="s">
        <v>13633</v>
      </c>
      <c r="C4561" s="828" t="s">
        <v>826</v>
      </c>
      <c r="D4561" s="829">
        <v>56.31</v>
      </c>
      <c r="E4561" s="830"/>
      <c r="F4561" s="830"/>
    </row>
    <row r="4562" ht="15.75" customHeight="1">
      <c r="A4562" s="812">
        <v>7193.0</v>
      </c>
      <c r="B4562" s="813" t="s">
        <v>13634</v>
      </c>
      <c r="C4562" s="828" t="s">
        <v>826</v>
      </c>
      <c r="D4562" s="829">
        <v>67.21</v>
      </c>
      <c r="E4562" s="830"/>
      <c r="F4562" s="830"/>
    </row>
    <row r="4563" ht="15.75" customHeight="1">
      <c r="A4563" s="812">
        <v>7189.0</v>
      </c>
      <c r="B4563" s="813" t="s">
        <v>13635</v>
      </c>
      <c r="C4563" s="828" t="s">
        <v>826</v>
      </c>
      <c r="D4563" s="829">
        <v>94.41</v>
      </c>
      <c r="E4563" s="830"/>
      <c r="F4563" s="830"/>
    </row>
    <row r="4564" ht="15.75" customHeight="1">
      <c r="A4564" s="812">
        <v>7198.0</v>
      </c>
      <c r="B4564" s="813" t="s">
        <v>13636</v>
      </c>
      <c r="C4564" s="828" t="s">
        <v>1700</v>
      </c>
      <c r="D4564" s="829">
        <v>35.14</v>
      </c>
      <c r="E4564" s="830"/>
      <c r="F4564" s="830"/>
    </row>
    <row r="4565" ht="15.75" customHeight="1">
      <c r="A4565" s="812">
        <v>34402.0</v>
      </c>
      <c r="B4565" s="813" t="s">
        <v>13636</v>
      </c>
      <c r="C4565" s="828" t="s">
        <v>826</v>
      </c>
      <c r="D4565" s="829">
        <v>141.51</v>
      </c>
      <c r="E4565" s="830"/>
      <c r="F4565" s="830"/>
    </row>
    <row r="4566" ht="15.75" customHeight="1">
      <c r="A4566" s="812">
        <v>7245.0</v>
      </c>
      <c r="B4566" s="813" t="s">
        <v>13637</v>
      </c>
      <c r="C4566" s="828" t="s">
        <v>826</v>
      </c>
      <c r="D4566" s="829">
        <v>34.02</v>
      </c>
      <c r="E4566" s="830"/>
      <c r="F4566" s="830"/>
    </row>
    <row r="4567" ht="15.75" customHeight="1">
      <c r="A4567" s="812">
        <v>34425.0</v>
      </c>
      <c r="B4567" s="813" t="s">
        <v>13638</v>
      </c>
      <c r="C4567" s="828" t="s">
        <v>826</v>
      </c>
      <c r="D4567" s="829">
        <v>87.5</v>
      </c>
      <c r="E4567" s="830"/>
      <c r="F4567" s="830"/>
    </row>
    <row r="4568" ht="15.75" customHeight="1">
      <c r="A4568" s="812">
        <v>7223.0</v>
      </c>
      <c r="B4568" s="813" t="s">
        <v>13639</v>
      </c>
      <c r="C4568" s="828" t="s">
        <v>826</v>
      </c>
      <c r="D4568" s="829">
        <v>101.98</v>
      </c>
      <c r="E4568" s="830"/>
      <c r="F4568" s="830"/>
    </row>
    <row r="4569" ht="15.75" customHeight="1">
      <c r="A4569" s="812">
        <v>7234.0</v>
      </c>
      <c r="B4569" s="813" t="s">
        <v>13640</v>
      </c>
      <c r="C4569" s="828" t="s">
        <v>826</v>
      </c>
      <c r="D4569" s="829">
        <v>147.1</v>
      </c>
      <c r="E4569" s="830"/>
      <c r="F4569" s="830"/>
    </row>
    <row r="4570" ht="15.75" customHeight="1">
      <c r="A4570" s="812">
        <v>7224.0</v>
      </c>
      <c r="B4570" s="813" t="s">
        <v>13641</v>
      </c>
      <c r="C4570" s="828" t="s">
        <v>826</v>
      </c>
      <c r="D4570" s="829">
        <v>162.47</v>
      </c>
      <c r="E4570" s="830"/>
      <c r="F4570" s="830"/>
    </row>
    <row r="4571" ht="15.75" customHeight="1">
      <c r="A4571" s="812">
        <v>7221.0</v>
      </c>
      <c r="B4571" s="813" t="s">
        <v>13642</v>
      </c>
      <c r="C4571" s="828" t="s">
        <v>1700</v>
      </c>
      <c r="D4571" s="829">
        <v>79.0</v>
      </c>
      <c r="E4571" s="830"/>
      <c r="F4571" s="830"/>
    </row>
    <row r="4572" ht="15.75" customHeight="1">
      <c r="A4572" s="812">
        <v>7210.0</v>
      </c>
      <c r="B4572" s="813" t="s">
        <v>13642</v>
      </c>
      <c r="C4572" s="828" t="s">
        <v>826</v>
      </c>
      <c r="D4572" s="829">
        <v>184.87</v>
      </c>
      <c r="E4572" s="830"/>
      <c r="F4572" s="830"/>
    </row>
    <row r="4573" ht="15.75" customHeight="1">
      <c r="A4573" s="812">
        <v>7225.0</v>
      </c>
      <c r="B4573" s="813" t="s">
        <v>13643</v>
      </c>
      <c r="C4573" s="828" t="s">
        <v>826</v>
      </c>
      <c r="D4573" s="829">
        <v>205.42</v>
      </c>
      <c r="E4573" s="830"/>
      <c r="F4573" s="830"/>
    </row>
    <row r="4574" ht="15.75" customHeight="1">
      <c r="A4574" s="812">
        <v>7226.0</v>
      </c>
      <c r="B4574" s="813" t="s">
        <v>13644</v>
      </c>
      <c r="C4574" s="828" t="s">
        <v>826</v>
      </c>
      <c r="D4574" s="829">
        <v>226.05</v>
      </c>
      <c r="E4574" s="830"/>
      <c r="F4574" s="830"/>
    </row>
    <row r="4575" ht="15.75" customHeight="1">
      <c r="A4575" s="812">
        <v>7236.0</v>
      </c>
      <c r="B4575" s="813" t="s">
        <v>13645</v>
      </c>
      <c r="C4575" s="828" t="s">
        <v>826</v>
      </c>
      <c r="D4575" s="829">
        <v>246.54</v>
      </c>
      <c r="E4575" s="830"/>
      <c r="F4575" s="830"/>
    </row>
    <row r="4576" ht="15.75" customHeight="1">
      <c r="A4576" s="812">
        <v>7227.0</v>
      </c>
      <c r="B4576" s="813" t="s">
        <v>13646</v>
      </c>
      <c r="C4576" s="828" t="s">
        <v>826</v>
      </c>
      <c r="D4576" s="829">
        <v>267.09</v>
      </c>
      <c r="E4576" s="830"/>
      <c r="F4576" s="830"/>
    </row>
    <row r="4577" ht="15.75" customHeight="1">
      <c r="A4577" s="812">
        <v>7212.0</v>
      </c>
      <c r="B4577" s="813" t="s">
        <v>13647</v>
      </c>
      <c r="C4577" s="828" t="s">
        <v>826</v>
      </c>
      <c r="D4577" s="829">
        <v>295.73</v>
      </c>
      <c r="E4577" s="830"/>
      <c r="F4577" s="830"/>
    </row>
    <row r="4578" ht="15.75" customHeight="1">
      <c r="A4578" s="812">
        <v>7229.0</v>
      </c>
      <c r="B4578" s="813" t="s">
        <v>13648</v>
      </c>
      <c r="C4578" s="828" t="s">
        <v>826</v>
      </c>
      <c r="D4578" s="829">
        <v>195.56</v>
      </c>
      <c r="E4578" s="830"/>
      <c r="F4578" s="830"/>
    </row>
    <row r="4579" ht="15.75" customHeight="1">
      <c r="A4579" s="812">
        <v>7230.0</v>
      </c>
      <c r="B4579" s="813" t="s">
        <v>13649</v>
      </c>
      <c r="C4579" s="828" t="s">
        <v>826</v>
      </c>
      <c r="D4579" s="829">
        <v>311.64</v>
      </c>
      <c r="E4579" s="830"/>
      <c r="F4579" s="830"/>
    </row>
    <row r="4580" ht="15.75" customHeight="1">
      <c r="A4580" s="812">
        <v>7231.0</v>
      </c>
      <c r="B4580" s="813" t="s">
        <v>13650</v>
      </c>
      <c r="C4580" s="828" t="s">
        <v>826</v>
      </c>
      <c r="D4580" s="829">
        <v>409.28</v>
      </c>
      <c r="E4580" s="830"/>
      <c r="F4580" s="830"/>
    </row>
    <row r="4581" ht="15.75" customHeight="1">
      <c r="A4581" s="812">
        <v>7220.0</v>
      </c>
      <c r="B4581" s="813" t="s">
        <v>13651</v>
      </c>
      <c r="C4581" s="828" t="s">
        <v>826</v>
      </c>
      <c r="D4581" s="829">
        <v>503.18</v>
      </c>
      <c r="E4581" s="830"/>
      <c r="F4581" s="830"/>
    </row>
    <row r="4582" ht="15.75" customHeight="1">
      <c r="A4582" s="812">
        <v>34447.0</v>
      </c>
      <c r="B4582" s="813" t="s">
        <v>13652</v>
      </c>
      <c r="C4582" s="828" t="s">
        <v>826</v>
      </c>
      <c r="D4582" s="829">
        <v>560.05</v>
      </c>
      <c r="E4582" s="830"/>
      <c r="F4582" s="830"/>
    </row>
    <row r="4583" ht="15.75" customHeight="1">
      <c r="A4583" s="812">
        <v>7233.0</v>
      </c>
      <c r="B4583" s="813" t="s">
        <v>13653</v>
      </c>
      <c r="C4583" s="828" t="s">
        <v>826</v>
      </c>
      <c r="D4583" s="829">
        <v>627.0</v>
      </c>
      <c r="E4583" s="830"/>
      <c r="F4583" s="830"/>
    </row>
    <row r="4584" ht="15.75" customHeight="1">
      <c r="A4584" s="812">
        <v>40740.0</v>
      </c>
      <c r="B4584" s="813" t="s">
        <v>13654</v>
      </c>
      <c r="C4584" s="828" t="s">
        <v>1700</v>
      </c>
      <c r="D4584" s="829">
        <v>203.39</v>
      </c>
      <c r="E4584" s="830"/>
      <c r="F4584" s="830"/>
    </row>
    <row r="4585" ht="15.75" customHeight="1">
      <c r="A4585" s="812">
        <v>25007.0</v>
      </c>
      <c r="B4585" s="813" t="s">
        <v>13655</v>
      </c>
      <c r="C4585" s="828" t="s">
        <v>1700</v>
      </c>
      <c r="D4585" s="829">
        <v>58.2</v>
      </c>
      <c r="E4585" s="830"/>
      <c r="F4585" s="830"/>
    </row>
    <row r="4586" ht="15.75" customHeight="1">
      <c r="A4586" s="812">
        <v>43071.0</v>
      </c>
      <c r="B4586" s="813" t="s">
        <v>13656</v>
      </c>
      <c r="C4586" s="828" t="s">
        <v>1700</v>
      </c>
      <c r="D4586" s="829">
        <v>229.02</v>
      </c>
      <c r="E4586" s="830"/>
      <c r="F4586" s="830"/>
    </row>
    <row r="4587" ht="15.75" customHeight="1">
      <c r="A4587" s="812">
        <v>39520.0</v>
      </c>
      <c r="B4587" s="813" t="s">
        <v>13657</v>
      </c>
      <c r="C4587" s="828" t="s">
        <v>1700</v>
      </c>
      <c r="D4587" s="829">
        <v>186.84</v>
      </c>
      <c r="E4587" s="830"/>
      <c r="F4587" s="830"/>
    </row>
    <row r="4588" ht="15.75" customHeight="1">
      <c r="A4588" s="812">
        <v>39521.0</v>
      </c>
      <c r="B4588" s="813" t="s">
        <v>13658</v>
      </c>
      <c r="C4588" s="828" t="s">
        <v>1700</v>
      </c>
      <c r="D4588" s="829">
        <v>192.95</v>
      </c>
      <c r="E4588" s="830"/>
      <c r="F4588" s="830"/>
    </row>
    <row r="4589" ht="15.75" customHeight="1">
      <c r="A4589" s="812">
        <v>39522.0</v>
      </c>
      <c r="B4589" s="813" t="s">
        <v>13659</v>
      </c>
      <c r="C4589" s="828" t="s">
        <v>1700</v>
      </c>
      <c r="D4589" s="829">
        <v>199.24</v>
      </c>
      <c r="E4589" s="830"/>
      <c r="F4589" s="830"/>
    </row>
    <row r="4590" ht="15.75" customHeight="1">
      <c r="A4590" s="812">
        <v>7243.0</v>
      </c>
      <c r="B4590" s="813" t="s">
        <v>13660</v>
      </c>
      <c r="C4590" s="828" t="s">
        <v>1700</v>
      </c>
      <c r="D4590" s="829">
        <v>60.82</v>
      </c>
      <c r="E4590" s="830"/>
      <c r="F4590" s="830"/>
    </row>
    <row r="4591" ht="15.75" customHeight="1">
      <c r="A4591" s="812">
        <v>11067.0</v>
      </c>
      <c r="B4591" s="813" t="s">
        <v>13661</v>
      </c>
      <c r="C4591" s="828" t="s">
        <v>826</v>
      </c>
      <c r="D4591" s="829">
        <v>354.38</v>
      </c>
      <c r="E4591" s="830"/>
      <c r="F4591" s="830"/>
    </row>
    <row r="4592" ht="15.75" customHeight="1">
      <c r="A4592" s="812">
        <v>11068.0</v>
      </c>
      <c r="B4592" s="813" t="s">
        <v>13662</v>
      </c>
      <c r="C4592" s="828" t="s">
        <v>826</v>
      </c>
      <c r="D4592" s="829">
        <v>447.71</v>
      </c>
      <c r="E4592" s="830"/>
      <c r="F4592" s="830"/>
    </row>
    <row r="4593" ht="15.75" customHeight="1">
      <c r="A4593" s="812">
        <v>7246.0</v>
      </c>
      <c r="B4593" s="813" t="s">
        <v>13663</v>
      </c>
      <c r="C4593" s="828" t="s">
        <v>826</v>
      </c>
      <c r="D4593" s="829">
        <v>31.66</v>
      </c>
      <c r="E4593" s="830"/>
      <c r="F4593" s="830"/>
    </row>
    <row r="4594" ht="15.75" customHeight="1">
      <c r="A4594" s="812">
        <v>12869.0</v>
      </c>
      <c r="B4594" s="813" t="s">
        <v>13664</v>
      </c>
      <c r="C4594" s="828" t="s">
        <v>621</v>
      </c>
      <c r="D4594" s="829">
        <v>15.26</v>
      </c>
      <c r="E4594" s="830"/>
      <c r="F4594" s="830"/>
    </row>
    <row r="4595" ht="15.75" customHeight="1">
      <c r="A4595" s="812">
        <v>41097.0</v>
      </c>
      <c r="B4595" s="813" t="s">
        <v>13665</v>
      </c>
      <c r="C4595" s="828" t="s">
        <v>9235</v>
      </c>
      <c r="D4595" s="829">
        <v>2686.93</v>
      </c>
      <c r="E4595" s="830"/>
      <c r="F4595" s="830"/>
    </row>
    <row r="4596" ht="15.75" customHeight="1">
      <c r="A4596" s="812">
        <v>1574.0</v>
      </c>
      <c r="B4596" s="813" t="s">
        <v>13666</v>
      </c>
      <c r="C4596" s="828" t="s">
        <v>826</v>
      </c>
      <c r="D4596" s="829">
        <v>1.42</v>
      </c>
      <c r="E4596" s="830"/>
      <c r="F4596" s="830"/>
    </row>
    <row r="4597" ht="15.75" customHeight="1">
      <c r="A4597" s="812">
        <v>1581.0</v>
      </c>
      <c r="B4597" s="813" t="s">
        <v>13667</v>
      </c>
      <c r="C4597" s="828" t="s">
        <v>826</v>
      </c>
      <c r="D4597" s="829">
        <v>9.86</v>
      </c>
      <c r="E4597" s="830"/>
      <c r="F4597" s="830"/>
    </row>
    <row r="4598" ht="15.75" customHeight="1">
      <c r="A4598" s="812">
        <v>1575.0</v>
      </c>
      <c r="B4598" s="813" t="s">
        <v>13668</v>
      </c>
      <c r="C4598" s="828" t="s">
        <v>826</v>
      </c>
      <c r="D4598" s="829">
        <v>1.69</v>
      </c>
      <c r="E4598" s="830"/>
      <c r="F4598" s="830"/>
    </row>
    <row r="4599" ht="15.75" customHeight="1">
      <c r="A4599" s="812">
        <v>1570.0</v>
      </c>
      <c r="B4599" s="813" t="s">
        <v>13669</v>
      </c>
      <c r="C4599" s="828" t="s">
        <v>826</v>
      </c>
      <c r="D4599" s="829">
        <v>0.85</v>
      </c>
      <c r="E4599" s="830"/>
      <c r="F4599" s="830"/>
    </row>
    <row r="4600" ht="15.75" customHeight="1">
      <c r="A4600" s="812">
        <v>1576.0</v>
      </c>
      <c r="B4600" s="813" t="s">
        <v>13670</v>
      </c>
      <c r="C4600" s="828" t="s">
        <v>826</v>
      </c>
      <c r="D4600" s="829">
        <v>2.33</v>
      </c>
      <c r="E4600" s="830"/>
      <c r="F4600" s="830"/>
    </row>
    <row r="4601" ht="15.75" customHeight="1">
      <c r="A4601" s="812">
        <v>1577.0</v>
      </c>
      <c r="B4601" s="813" t="s">
        <v>13671</v>
      </c>
      <c r="C4601" s="828" t="s">
        <v>826</v>
      </c>
      <c r="D4601" s="829">
        <v>2.63</v>
      </c>
      <c r="E4601" s="830"/>
      <c r="F4601" s="830"/>
    </row>
    <row r="4602" ht="15.75" customHeight="1">
      <c r="A4602" s="812">
        <v>1571.0</v>
      </c>
      <c r="B4602" s="813" t="s">
        <v>13672</v>
      </c>
      <c r="C4602" s="828" t="s">
        <v>826</v>
      </c>
      <c r="D4602" s="829">
        <v>1.1</v>
      </c>
      <c r="E4602" s="830"/>
      <c r="F4602" s="830"/>
    </row>
    <row r="4603" ht="15.75" customHeight="1">
      <c r="A4603" s="812">
        <v>1578.0</v>
      </c>
      <c r="B4603" s="813" t="s">
        <v>13673</v>
      </c>
      <c r="C4603" s="828" t="s">
        <v>826</v>
      </c>
      <c r="D4603" s="829">
        <v>4.57</v>
      </c>
      <c r="E4603" s="830"/>
      <c r="F4603" s="830"/>
    </row>
    <row r="4604" ht="15.75" customHeight="1">
      <c r="A4604" s="812">
        <v>1573.0</v>
      </c>
      <c r="B4604" s="813" t="s">
        <v>13674</v>
      </c>
      <c r="C4604" s="828" t="s">
        <v>826</v>
      </c>
      <c r="D4604" s="829">
        <v>1.31</v>
      </c>
      <c r="E4604" s="830"/>
      <c r="F4604" s="830"/>
    </row>
    <row r="4605" ht="15.75" customHeight="1">
      <c r="A4605" s="812">
        <v>1579.0</v>
      </c>
      <c r="B4605" s="813" t="s">
        <v>13675</v>
      </c>
      <c r="C4605" s="828" t="s">
        <v>826</v>
      </c>
      <c r="D4605" s="829">
        <v>5.69</v>
      </c>
      <c r="E4605" s="830"/>
      <c r="F4605" s="830"/>
    </row>
    <row r="4606" ht="15.75" customHeight="1">
      <c r="A4606" s="812">
        <v>1580.0</v>
      </c>
      <c r="B4606" s="813" t="s">
        <v>13676</v>
      </c>
      <c r="C4606" s="828" t="s">
        <v>826</v>
      </c>
      <c r="D4606" s="829">
        <v>7.01</v>
      </c>
      <c r="E4606" s="830"/>
      <c r="F4606" s="830"/>
    </row>
    <row r="4607" ht="15.75" customHeight="1">
      <c r="A4607" s="812">
        <v>7571.0</v>
      </c>
      <c r="B4607" s="813" t="s">
        <v>13677</v>
      </c>
      <c r="C4607" s="828" t="s">
        <v>826</v>
      </c>
      <c r="D4607" s="829">
        <v>8.0</v>
      </c>
      <c r="E4607" s="830"/>
      <c r="F4607" s="830"/>
    </row>
    <row r="4608" ht="15.75" customHeight="1">
      <c r="A4608" s="812">
        <v>39321.0</v>
      </c>
      <c r="B4608" s="813" t="s">
        <v>13678</v>
      </c>
      <c r="C4608" s="828" t="s">
        <v>826</v>
      </c>
      <c r="D4608" s="829">
        <v>17.03</v>
      </c>
      <c r="E4608" s="830"/>
      <c r="F4608" s="830"/>
    </row>
    <row r="4609" ht="15.75" customHeight="1">
      <c r="A4609" s="812">
        <v>39319.0</v>
      </c>
      <c r="B4609" s="813" t="s">
        <v>13679</v>
      </c>
      <c r="C4609" s="828" t="s">
        <v>826</v>
      </c>
      <c r="D4609" s="829">
        <v>6.65</v>
      </c>
      <c r="E4609" s="830"/>
      <c r="F4609" s="830"/>
    </row>
    <row r="4610" ht="15.75" customHeight="1">
      <c r="A4610" s="812">
        <v>39320.0</v>
      </c>
      <c r="B4610" s="813" t="s">
        <v>13680</v>
      </c>
      <c r="C4610" s="828" t="s">
        <v>826</v>
      </c>
      <c r="D4610" s="829">
        <v>11.06</v>
      </c>
      <c r="E4610" s="830"/>
      <c r="F4610" s="830"/>
    </row>
    <row r="4611" ht="15.75" customHeight="1">
      <c r="A4611" s="812">
        <v>1542.0</v>
      </c>
      <c r="B4611" s="813" t="s">
        <v>13681</v>
      </c>
      <c r="C4611" s="828" t="s">
        <v>826</v>
      </c>
      <c r="D4611" s="829">
        <v>19.43</v>
      </c>
      <c r="E4611" s="830"/>
      <c r="F4611" s="830"/>
    </row>
    <row r="4612" ht="15.75" customHeight="1">
      <c r="A4612" s="812">
        <v>1591.0</v>
      </c>
      <c r="B4612" s="813" t="s">
        <v>13682</v>
      </c>
      <c r="C4612" s="828" t="s">
        <v>826</v>
      </c>
      <c r="D4612" s="829">
        <v>21.74</v>
      </c>
      <c r="E4612" s="830"/>
      <c r="F4612" s="830"/>
    </row>
    <row r="4613" ht="15.75" customHeight="1">
      <c r="A4613" s="812">
        <v>1547.0</v>
      </c>
      <c r="B4613" s="813" t="s">
        <v>13683</v>
      </c>
      <c r="C4613" s="828" t="s">
        <v>826</v>
      </c>
      <c r="D4613" s="829">
        <v>113.95</v>
      </c>
      <c r="E4613" s="830"/>
      <c r="F4613" s="830"/>
    </row>
    <row r="4614" ht="15.75" customHeight="1">
      <c r="A4614" s="812">
        <v>38196.0</v>
      </c>
      <c r="B4614" s="813" t="s">
        <v>13684</v>
      </c>
      <c r="C4614" s="828" t="s">
        <v>826</v>
      </c>
      <c r="D4614" s="829">
        <v>22.19</v>
      </c>
      <c r="E4614" s="830"/>
      <c r="F4614" s="830"/>
    </row>
    <row r="4615" ht="15.75" customHeight="1">
      <c r="A4615" s="812">
        <v>1543.0</v>
      </c>
      <c r="B4615" s="813" t="s">
        <v>13685</v>
      </c>
      <c r="C4615" s="828" t="s">
        <v>826</v>
      </c>
      <c r="D4615" s="829">
        <v>23.58</v>
      </c>
      <c r="E4615" s="830"/>
      <c r="F4615" s="830"/>
    </row>
    <row r="4616" ht="15.75" customHeight="1">
      <c r="A4616" s="812">
        <v>1585.0</v>
      </c>
      <c r="B4616" s="813" t="s">
        <v>13686</v>
      </c>
      <c r="C4616" s="828" t="s">
        <v>826</v>
      </c>
      <c r="D4616" s="829">
        <v>4.57</v>
      </c>
      <c r="E4616" s="830"/>
      <c r="F4616" s="830"/>
    </row>
    <row r="4617" ht="15.75" customHeight="1">
      <c r="A4617" s="812">
        <v>1593.0</v>
      </c>
      <c r="B4617" s="813" t="s">
        <v>13687</v>
      </c>
      <c r="C4617" s="828" t="s">
        <v>826</v>
      </c>
      <c r="D4617" s="829">
        <v>24.25</v>
      </c>
      <c r="E4617" s="830"/>
      <c r="F4617" s="830"/>
    </row>
    <row r="4618" ht="15.75" customHeight="1">
      <c r="A4618" s="812">
        <v>11838.0</v>
      </c>
      <c r="B4618" s="813" t="s">
        <v>13688</v>
      </c>
      <c r="C4618" s="828" t="s">
        <v>826</v>
      </c>
      <c r="D4618" s="829">
        <v>32.0</v>
      </c>
      <c r="E4618" s="830"/>
      <c r="F4618" s="830"/>
    </row>
    <row r="4619" ht="15.75" customHeight="1">
      <c r="A4619" s="812">
        <v>1594.0</v>
      </c>
      <c r="B4619" s="813" t="s">
        <v>13689</v>
      </c>
      <c r="C4619" s="828" t="s">
        <v>826</v>
      </c>
      <c r="D4619" s="829">
        <v>32.35</v>
      </c>
      <c r="E4619" s="830"/>
      <c r="F4619" s="830"/>
    </row>
    <row r="4620" ht="15.75" customHeight="1">
      <c r="A4620" s="812">
        <v>1586.0</v>
      </c>
      <c r="B4620" s="813" t="s">
        <v>13690</v>
      </c>
      <c r="C4620" s="828" t="s">
        <v>826</v>
      </c>
      <c r="D4620" s="829">
        <v>5.78</v>
      </c>
      <c r="E4620" s="830"/>
      <c r="F4620" s="830"/>
    </row>
    <row r="4621" ht="15.75" customHeight="1">
      <c r="A4621" s="812">
        <v>11839.0</v>
      </c>
      <c r="B4621" s="813" t="s">
        <v>13691</v>
      </c>
      <c r="C4621" s="828" t="s">
        <v>826</v>
      </c>
      <c r="D4621" s="829">
        <v>46.56</v>
      </c>
      <c r="E4621" s="830"/>
      <c r="F4621" s="830"/>
    </row>
    <row r="4622" ht="15.75" customHeight="1">
      <c r="A4622" s="812">
        <v>1587.0</v>
      </c>
      <c r="B4622" s="813" t="s">
        <v>13692</v>
      </c>
      <c r="C4622" s="828" t="s">
        <v>826</v>
      </c>
      <c r="D4622" s="829">
        <v>5.88</v>
      </c>
      <c r="E4622" s="830"/>
      <c r="F4622" s="830"/>
    </row>
    <row r="4623" ht="15.75" customHeight="1">
      <c r="A4623" s="812">
        <v>1545.0</v>
      </c>
      <c r="B4623" s="813" t="s">
        <v>13693</v>
      </c>
      <c r="C4623" s="828" t="s">
        <v>826</v>
      </c>
      <c r="D4623" s="829">
        <v>55.88</v>
      </c>
      <c r="E4623" s="830"/>
      <c r="F4623" s="830"/>
    </row>
    <row r="4624" ht="15.75" customHeight="1">
      <c r="A4624" s="812">
        <v>1588.0</v>
      </c>
      <c r="B4624" s="813" t="s">
        <v>13694</v>
      </c>
      <c r="C4624" s="828" t="s">
        <v>826</v>
      </c>
      <c r="D4624" s="829">
        <v>8.07</v>
      </c>
      <c r="E4624" s="830"/>
      <c r="F4624" s="830"/>
    </row>
    <row r="4625" ht="15.75" customHeight="1">
      <c r="A4625" s="812">
        <v>1535.0</v>
      </c>
      <c r="B4625" s="813" t="s">
        <v>13695</v>
      </c>
      <c r="C4625" s="828" t="s">
        <v>826</v>
      </c>
      <c r="D4625" s="829">
        <v>4.65</v>
      </c>
      <c r="E4625" s="830"/>
      <c r="F4625" s="830"/>
    </row>
    <row r="4626" ht="15.75" customHeight="1">
      <c r="A4626" s="812">
        <v>1589.0</v>
      </c>
      <c r="B4626" s="813" t="s">
        <v>13696</v>
      </c>
      <c r="C4626" s="828" t="s">
        <v>826</v>
      </c>
      <c r="D4626" s="829">
        <v>8.33</v>
      </c>
      <c r="E4626" s="830"/>
      <c r="F4626" s="830"/>
    </row>
    <row r="4627" ht="15.75" customHeight="1">
      <c r="A4627" s="812">
        <v>1546.0</v>
      </c>
      <c r="B4627" s="813" t="s">
        <v>13697</v>
      </c>
      <c r="C4627" s="828" t="s">
        <v>826</v>
      </c>
      <c r="D4627" s="829">
        <v>94.29</v>
      </c>
      <c r="E4627" s="830"/>
      <c r="F4627" s="830"/>
    </row>
    <row r="4628" ht="15.75" customHeight="1">
      <c r="A4628" s="812">
        <v>1590.0</v>
      </c>
      <c r="B4628" s="813" t="s">
        <v>13698</v>
      </c>
      <c r="C4628" s="828" t="s">
        <v>826</v>
      </c>
      <c r="D4628" s="829">
        <v>14.66</v>
      </c>
      <c r="E4628" s="830"/>
      <c r="F4628" s="830"/>
    </row>
    <row r="4629" ht="15.75" customHeight="1">
      <c r="A4629" s="812">
        <v>38415.0</v>
      </c>
      <c r="B4629" s="813" t="s">
        <v>13699</v>
      </c>
      <c r="C4629" s="828" t="s">
        <v>826</v>
      </c>
      <c r="D4629" s="829">
        <v>1093.5</v>
      </c>
      <c r="E4629" s="830"/>
      <c r="F4629" s="830"/>
    </row>
    <row r="4630" ht="15.75" customHeight="1">
      <c r="A4630" s="812">
        <v>38414.0</v>
      </c>
      <c r="B4630" s="813" t="s">
        <v>13700</v>
      </c>
      <c r="C4630" s="828" t="s">
        <v>826</v>
      </c>
      <c r="D4630" s="829">
        <v>1534.74</v>
      </c>
      <c r="E4630" s="830"/>
      <c r="F4630" s="830"/>
    </row>
    <row r="4631" ht="15.75" customHeight="1">
      <c r="A4631" s="812">
        <v>38128.0</v>
      </c>
      <c r="B4631" s="813" t="s">
        <v>13701</v>
      </c>
      <c r="C4631" s="828" t="s">
        <v>2236</v>
      </c>
      <c r="D4631" s="829">
        <v>0.8</v>
      </c>
      <c r="E4631" s="830"/>
      <c r="F4631" s="830"/>
    </row>
    <row r="4632" ht="15.75" customHeight="1">
      <c r="A4632" s="812">
        <v>7253.0</v>
      </c>
      <c r="B4632" s="813" t="s">
        <v>13702</v>
      </c>
      <c r="C4632" s="828" t="s">
        <v>1756</v>
      </c>
      <c r="D4632" s="829">
        <v>171.42</v>
      </c>
      <c r="E4632" s="830"/>
      <c r="F4632" s="830"/>
    </row>
    <row r="4633" ht="15.75" customHeight="1">
      <c r="A4633" s="812">
        <v>4806.0</v>
      </c>
      <c r="B4633" s="813" t="s">
        <v>13703</v>
      </c>
      <c r="C4633" s="828" t="s">
        <v>735</v>
      </c>
      <c r="D4633" s="829">
        <v>14.68</v>
      </c>
      <c r="E4633" s="830"/>
      <c r="F4633" s="830"/>
    </row>
    <row r="4634" ht="15.75" customHeight="1">
      <c r="A4634" s="812">
        <v>34401.0</v>
      </c>
      <c r="B4634" s="813" t="s">
        <v>13704</v>
      </c>
      <c r="C4634" s="828" t="s">
        <v>826</v>
      </c>
      <c r="D4634" s="829">
        <v>1.4</v>
      </c>
      <c r="E4634" s="830"/>
      <c r="F4634" s="830"/>
    </row>
    <row r="4635" ht="15.75" customHeight="1">
      <c r="A4635" s="812">
        <v>7260.0</v>
      </c>
      <c r="B4635" s="813" t="s">
        <v>13705</v>
      </c>
      <c r="C4635" s="828" t="s">
        <v>826</v>
      </c>
      <c r="D4635" s="829">
        <v>1.24</v>
      </c>
      <c r="E4635" s="830"/>
      <c r="F4635" s="830"/>
    </row>
    <row r="4636" ht="15.75" customHeight="1">
      <c r="A4636" s="812">
        <v>7256.0</v>
      </c>
      <c r="B4636" s="813" t="s">
        <v>13706</v>
      </c>
      <c r="C4636" s="828" t="s">
        <v>826</v>
      </c>
      <c r="D4636" s="829">
        <v>1.23</v>
      </c>
      <c r="E4636" s="830"/>
      <c r="F4636" s="830"/>
    </row>
    <row r="4637" ht="15.75" customHeight="1">
      <c r="A4637" s="812">
        <v>7258.0</v>
      </c>
      <c r="B4637" s="813" t="s">
        <v>13707</v>
      </c>
      <c r="C4637" s="828" t="s">
        <v>826</v>
      </c>
      <c r="D4637" s="829">
        <v>0.5</v>
      </c>
      <c r="E4637" s="830"/>
      <c r="F4637" s="830"/>
    </row>
    <row r="4638" ht="15.75" customHeight="1">
      <c r="A4638" s="812">
        <v>34400.0</v>
      </c>
      <c r="B4638" s="813" t="s">
        <v>13708</v>
      </c>
      <c r="C4638" s="828" t="s">
        <v>826</v>
      </c>
      <c r="D4638" s="829">
        <v>2.16</v>
      </c>
      <c r="E4638" s="830"/>
      <c r="F4638" s="830"/>
    </row>
    <row r="4639" ht="15.75" customHeight="1">
      <c r="A4639" s="812">
        <v>10617.0</v>
      </c>
      <c r="B4639" s="813" t="s">
        <v>13709</v>
      </c>
      <c r="C4639" s="828" t="s">
        <v>826</v>
      </c>
      <c r="D4639" s="829">
        <v>4.14</v>
      </c>
      <c r="E4639" s="830"/>
      <c r="F4639" s="830"/>
    </row>
    <row r="4640" ht="15.75" customHeight="1">
      <c r="A4640" s="812">
        <v>7274.0</v>
      </c>
      <c r="B4640" s="813" t="s">
        <v>13710</v>
      </c>
      <c r="C4640" s="828" t="s">
        <v>826</v>
      </c>
      <c r="D4640" s="829">
        <v>50.31</v>
      </c>
      <c r="E4640" s="830"/>
      <c r="F4640" s="830"/>
    </row>
    <row r="4641" ht="15.75" customHeight="1">
      <c r="A4641" s="812">
        <v>11663.0</v>
      </c>
      <c r="B4641" s="813" t="s">
        <v>13711</v>
      </c>
      <c r="C4641" s="828" t="s">
        <v>826</v>
      </c>
      <c r="D4641" s="829">
        <v>413.85</v>
      </c>
      <c r="E4641" s="830"/>
      <c r="F4641" s="830"/>
    </row>
    <row r="4642" ht="15.75" customHeight="1">
      <c r="A4642" s="812">
        <v>154.0</v>
      </c>
      <c r="B4642" s="813" t="s">
        <v>13712</v>
      </c>
      <c r="C4642" s="828" t="s">
        <v>561</v>
      </c>
      <c r="D4642" s="829">
        <v>48.06</v>
      </c>
      <c r="E4642" s="830"/>
      <c r="F4642" s="830"/>
    </row>
    <row r="4643" ht="15.75" customHeight="1">
      <c r="A4643" s="812">
        <v>38121.0</v>
      </c>
      <c r="B4643" s="813" t="s">
        <v>13713</v>
      </c>
      <c r="C4643" s="828" t="s">
        <v>561</v>
      </c>
      <c r="D4643" s="829">
        <v>12.19</v>
      </c>
      <c r="E4643" s="830"/>
      <c r="F4643" s="830"/>
    </row>
    <row r="4644" ht="15.75" customHeight="1">
      <c r="A4644" s="812">
        <v>7343.0</v>
      </c>
      <c r="B4644" s="813" t="s">
        <v>13714</v>
      </c>
      <c r="C4644" s="828" t="s">
        <v>561</v>
      </c>
      <c r="D4644" s="829">
        <v>12.35</v>
      </c>
      <c r="E4644" s="830"/>
      <c r="F4644" s="830"/>
    </row>
    <row r="4645" ht="15.75" customHeight="1">
      <c r="A4645" s="812">
        <v>43776.0</v>
      </c>
      <c r="B4645" s="813" t="s">
        <v>13715</v>
      </c>
      <c r="C4645" s="828" t="s">
        <v>561</v>
      </c>
      <c r="D4645" s="829">
        <v>16.43</v>
      </c>
      <c r="E4645" s="830"/>
      <c r="F4645" s="830"/>
    </row>
    <row r="4646" ht="15.75" customHeight="1">
      <c r="A4646" s="812">
        <v>7350.0</v>
      </c>
      <c r="B4646" s="813" t="s">
        <v>13716</v>
      </c>
      <c r="C4646" s="828" t="s">
        <v>561</v>
      </c>
      <c r="D4646" s="829">
        <v>24.57</v>
      </c>
      <c r="E4646" s="830"/>
      <c r="F4646" s="830"/>
    </row>
    <row r="4647" ht="15.75" customHeight="1">
      <c r="A4647" s="812">
        <v>7348.0</v>
      </c>
      <c r="B4647" s="813" t="s">
        <v>13717</v>
      </c>
      <c r="C4647" s="828" t="s">
        <v>561</v>
      </c>
      <c r="D4647" s="829">
        <v>13.78</v>
      </c>
      <c r="E4647" s="830"/>
      <c r="F4647" s="830"/>
    </row>
    <row r="4648" ht="15.75" customHeight="1">
      <c r="A4648" s="812">
        <v>7356.0</v>
      </c>
      <c r="B4648" s="813" t="s">
        <v>13718</v>
      </c>
      <c r="C4648" s="828" t="s">
        <v>561</v>
      </c>
      <c r="D4648" s="829">
        <v>20.65</v>
      </c>
      <c r="E4648" s="830"/>
      <c r="F4648" s="830"/>
    </row>
    <row r="4649" ht="15.75" customHeight="1">
      <c r="A4649" s="812">
        <v>7313.0</v>
      </c>
      <c r="B4649" s="813" t="s">
        <v>13719</v>
      </c>
      <c r="C4649" s="828" t="s">
        <v>561</v>
      </c>
      <c r="D4649" s="829">
        <v>17.17</v>
      </c>
      <c r="E4649" s="830"/>
      <c r="F4649" s="830"/>
    </row>
    <row r="4650" ht="15.75" customHeight="1">
      <c r="A4650" s="812">
        <v>7319.0</v>
      </c>
      <c r="B4650" s="813" t="s">
        <v>13720</v>
      </c>
      <c r="C4650" s="828" t="s">
        <v>561</v>
      </c>
      <c r="D4650" s="829">
        <v>9.83</v>
      </c>
      <c r="E4650" s="830"/>
      <c r="F4650" s="830"/>
    </row>
    <row r="4651" ht="15.75" customHeight="1">
      <c r="A4651" s="812">
        <v>38119.0</v>
      </c>
      <c r="B4651" s="813" t="s">
        <v>13721</v>
      </c>
      <c r="C4651" s="828" t="s">
        <v>561</v>
      </c>
      <c r="D4651" s="829">
        <v>97.92</v>
      </c>
      <c r="E4651" s="830"/>
      <c r="F4651" s="830"/>
    </row>
    <row r="4652" ht="15.75" customHeight="1">
      <c r="A4652" s="812">
        <v>7314.0</v>
      </c>
      <c r="B4652" s="813" t="s">
        <v>13722</v>
      </c>
      <c r="C4652" s="828" t="s">
        <v>561</v>
      </c>
      <c r="D4652" s="829">
        <v>105.53</v>
      </c>
      <c r="E4652" s="830"/>
      <c r="F4652" s="830"/>
    </row>
    <row r="4653" ht="15.75" customHeight="1">
      <c r="A4653" s="812">
        <v>38131.0</v>
      </c>
      <c r="B4653" s="813" t="s">
        <v>13723</v>
      </c>
      <c r="C4653" s="828" t="s">
        <v>561</v>
      </c>
      <c r="D4653" s="829">
        <v>98.79</v>
      </c>
      <c r="E4653" s="830"/>
      <c r="F4653" s="830"/>
    </row>
    <row r="4654" ht="15.75" customHeight="1">
      <c r="A4654" s="812">
        <v>7304.0</v>
      </c>
      <c r="B4654" s="813" t="s">
        <v>13724</v>
      </c>
      <c r="C4654" s="828" t="s">
        <v>561</v>
      </c>
      <c r="D4654" s="829">
        <v>48.71</v>
      </c>
      <c r="E4654" s="830"/>
      <c r="F4654" s="830"/>
    </row>
    <row r="4655" ht="15.75" customHeight="1">
      <c r="A4655" s="812">
        <v>43649.0</v>
      </c>
      <c r="B4655" s="813" t="s">
        <v>13725</v>
      </c>
      <c r="C4655" s="828" t="s">
        <v>561</v>
      </c>
      <c r="D4655" s="829">
        <v>25.19</v>
      </c>
      <c r="E4655" s="830"/>
      <c r="F4655" s="830"/>
    </row>
    <row r="4656" ht="15.75" customHeight="1">
      <c r="A4656" s="812">
        <v>43650.0</v>
      </c>
      <c r="B4656" s="813" t="s">
        <v>13726</v>
      </c>
      <c r="C4656" s="828" t="s">
        <v>561</v>
      </c>
      <c r="D4656" s="829">
        <v>23.8</v>
      </c>
      <c r="E4656" s="830"/>
      <c r="F4656" s="830"/>
    </row>
    <row r="4657" ht="15.75" customHeight="1">
      <c r="A4657" s="812">
        <v>7311.0</v>
      </c>
      <c r="B4657" s="813" t="s">
        <v>13727</v>
      </c>
      <c r="C4657" s="828" t="s">
        <v>561</v>
      </c>
      <c r="D4657" s="829">
        <v>24.38</v>
      </c>
      <c r="E4657" s="830"/>
      <c r="F4657" s="830"/>
    </row>
    <row r="4658" ht="15.75" customHeight="1">
      <c r="A4658" s="812">
        <v>7292.0</v>
      </c>
      <c r="B4658" s="813" t="s">
        <v>13728</v>
      </c>
      <c r="C4658" s="828" t="s">
        <v>561</v>
      </c>
      <c r="D4658" s="829">
        <v>23.61</v>
      </c>
      <c r="E4658" s="830"/>
      <c r="F4658" s="830"/>
    </row>
    <row r="4659" ht="15.75" customHeight="1">
      <c r="A4659" s="812">
        <v>7293.0</v>
      </c>
      <c r="B4659" s="813" t="s">
        <v>13729</v>
      </c>
      <c r="C4659" s="828" t="s">
        <v>561</v>
      </c>
      <c r="D4659" s="829">
        <v>26.12</v>
      </c>
      <c r="E4659" s="830"/>
      <c r="F4659" s="830"/>
    </row>
    <row r="4660" ht="15.75" customHeight="1">
      <c r="A4660" s="812">
        <v>7306.0</v>
      </c>
      <c r="B4660" s="813" t="s">
        <v>13730</v>
      </c>
      <c r="C4660" s="828" t="s">
        <v>561</v>
      </c>
      <c r="D4660" s="829">
        <v>28.82</v>
      </c>
      <c r="E4660" s="830"/>
      <c r="F4660" s="830"/>
    </row>
    <row r="4661" ht="15.75" customHeight="1">
      <c r="A4661" s="812">
        <v>7288.0</v>
      </c>
      <c r="B4661" s="813" t="s">
        <v>13731</v>
      </c>
      <c r="C4661" s="828" t="s">
        <v>561</v>
      </c>
      <c r="D4661" s="829">
        <v>23.93</v>
      </c>
      <c r="E4661" s="830"/>
      <c r="F4661" s="830"/>
    </row>
    <row r="4662" ht="15.75" customHeight="1">
      <c r="A4662" s="812">
        <v>43625.0</v>
      </c>
      <c r="B4662" s="813" t="s">
        <v>13732</v>
      </c>
      <c r="C4662" s="828" t="s">
        <v>561</v>
      </c>
      <c r="D4662" s="829">
        <v>19.32</v>
      </c>
      <c r="E4662" s="830"/>
      <c r="F4662" s="830"/>
    </row>
    <row r="4663" ht="15.75" customHeight="1">
      <c r="A4663" s="812">
        <v>43647.0</v>
      </c>
      <c r="B4663" s="813" t="s">
        <v>13733</v>
      </c>
      <c r="C4663" s="828" t="s">
        <v>561</v>
      </c>
      <c r="D4663" s="829">
        <v>17.55</v>
      </c>
      <c r="E4663" s="830"/>
      <c r="F4663" s="830"/>
    </row>
    <row r="4664" ht="15.75" customHeight="1">
      <c r="A4664" s="812">
        <v>43648.0</v>
      </c>
      <c r="B4664" s="813" t="s">
        <v>13734</v>
      </c>
      <c r="C4664" s="828" t="s">
        <v>561</v>
      </c>
      <c r="D4664" s="829">
        <v>16.94</v>
      </c>
      <c r="E4664" s="830"/>
      <c r="F4664" s="830"/>
    </row>
    <row r="4665" ht="15.75" customHeight="1">
      <c r="A4665" s="812">
        <v>35693.0</v>
      </c>
      <c r="B4665" s="813" t="s">
        <v>13735</v>
      </c>
      <c r="C4665" s="828" t="s">
        <v>561</v>
      </c>
      <c r="D4665" s="829">
        <v>9.47</v>
      </c>
      <c r="E4665" s="830"/>
      <c r="F4665" s="830"/>
    </row>
    <row r="4666" ht="15.75" customHeight="1">
      <c r="A4666" s="812">
        <v>35692.0</v>
      </c>
      <c r="B4666" s="813" t="s">
        <v>13736</v>
      </c>
      <c r="C4666" s="828" t="s">
        <v>561</v>
      </c>
      <c r="D4666" s="829">
        <v>14.11</v>
      </c>
      <c r="E4666" s="830"/>
      <c r="F4666" s="830"/>
    </row>
    <row r="4667" ht="15.75" customHeight="1">
      <c r="A4667" s="812">
        <v>7344.0</v>
      </c>
      <c r="B4667" s="813" t="s">
        <v>13737</v>
      </c>
      <c r="C4667" s="828" t="s">
        <v>11384</v>
      </c>
      <c r="D4667" s="829">
        <v>64.28</v>
      </c>
      <c r="E4667" s="830"/>
      <c r="F4667" s="830"/>
    </row>
    <row r="4668" ht="15.75" customHeight="1">
      <c r="A4668" s="812">
        <v>7342.0</v>
      </c>
      <c r="B4668" s="813" t="s">
        <v>13738</v>
      </c>
      <c r="C4668" s="828" t="s">
        <v>2236</v>
      </c>
      <c r="D4668" s="829">
        <v>1.88</v>
      </c>
      <c r="E4668" s="830"/>
      <c r="F4668" s="830"/>
    </row>
    <row r="4669" ht="15.75" customHeight="1">
      <c r="A4669" s="812">
        <v>39574.0</v>
      </c>
      <c r="B4669" s="813" t="s">
        <v>13739</v>
      </c>
      <c r="C4669" s="828" t="s">
        <v>826</v>
      </c>
      <c r="D4669" s="829">
        <v>4.02</v>
      </c>
      <c r="E4669" s="830"/>
      <c r="F4669" s="830"/>
    </row>
    <row r="4670" ht="15.75" customHeight="1">
      <c r="A4670" s="812">
        <v>11060.0</v>
      </c>
      <c r="B4670" s="813" t="s">
        <v>13740</v>
      </c>
      <c r="C4670" s="828" t="s">
        <v>826</v>
      </c>
      <c r="D4670" s="829">
        <v>27.92</v>
      </c>
      <c r="E4670" s="830"/>
      <c r="F4670" s="830"/>
    </row>
    <row r="4671" ht="15.75" customHeight="1">
      <c r="A4671" s="812">
        <v>37401.0</v>
      </c>
      <c r="B4671" s="813" t="s">
        <v>13741</v>
      </c>
      <c r="C4671" s="828" t="s">
        <v>826</v>
      </c>
      <c r="D4671" s="829">
        <v>33.73</v>
      </c>
      <c r="E4671" s="830"/>
      <c r="F4671" s="830"/>
    </row>
    <row r="4672" ht="15.75" customHeight="1">
      <c r="A4672" s="812">
        <v>38101.0</v>
      </c>
      <c r="B4672" s="813" t="s">
        <v>13742</v>
      </c>
      <c r="C4672" s="828" t="s">
        <v>826</v>
      </c>
      <c r="D4672" s="829">
        <v>8.08</v>
      </c>
      <c r="E4672" s="830"/>
      <c r="F4672" s="830"/>
    </row>
    <row r="4673" ht="15.75" customHeight="1">
      <c r="A4673" s="812">
        <v>7528.0</v>
      </c>
      <c r="B4673" s="813" t="s">
        <v>13743</v>
      </c>
      <c r="C4673" s="828" t="s">
        <v>826</v>
      </c>
      <c r="D4673" s="829">
        <v>9.5</v>
      </c>
      <c r="E4673" s="830"/>
      <c r="F4673" s="830"/>
    </row>
    <row r="4674" ht="15.75" customHeight="1">
      <c r="A4674" s="812">
        <v>12147.0</v>
      </c>
      <c r="B4674" s="813" t="s">
        <v>13744</v>
      </c>
      <c r="C4674" s="828" t="s">
        <v>826</v>
      </c>
      <c r="D4674" s="829">
        <v>14.48</v>
      </c>
      <c r="E4674" s="830"/>
      <c r="F4674" s="830"/>
    </row>
    <row r="4675" ht="15.75" customHeight="1">
      <c r="A4675" s="812">
        <v>38075.0</v>
      </c>
      <c r="B4675" s="813" t="s">
        <v>13745</v>
      </c>
      <c r="C4675" s="828" t="s">
        <v>826</v>
      </c>
      <c r="D4675" s="829">
        <v>16.45</v>
      </c>
      <c r="E4675" s="830"/>
      <c r="F4675" s="830"/>
    </row>
    <row r="4676" ht="15.75" customHeight="1">
      <c r="A4676" s="812">
        <v>38102.0</v>
      </c>
      <c r="B4676" s="813" t="s">
        <v>13746</v>
      </c>
      <c r="C4676" s="828" t="s">
        <v>826</v>
      </c>
      <c r="D4676" s="829">
        <v>10.34</v>
      </c>
      <c r="E4676" s="830"/>
      <c r="F4676" s="830"/>
    </row>
    <row r="4677" ht="15.75" customHeight="1">
      <c r="A4677" s="812">
        <v>7525.0</v>
      </c>
      <c r="B4677" s="813" t="s">
        <v>13747</v>
      </c>
      <c r="C4677" s="828" t="s">
        <v>826</v>
      </c>
      <c r="D4677" s="829">
        <v>46.78</v>
      </c>
      <c r="E4677" s="830"/>
      <c r="F4677" s="830"/>
    </row>
    <row r="4678" ht="15.75" customHeight="1">
      <c r="A4678" s="812">
        <v>7524.0</v>
      </c>
      <c r="B4678" s="813" t="s">
        <v>13748</v>
      </c>
      <c r="C4678" s="828" t="s">
        <v>826</v>
      </c>
      <c r="D4678" s="829">
        <v>44.08</v>
      </c>
      <c r="E4678" s="830"/>
      <c r="F4678" s="830"/>
    </row>
    <row r="4679" ht="15.75" customHeight="1">
      <c r="A4679" s="812">
        <v>38105.0</v>
      </c>
      <c r="B4679" s="813" t="s">
        <v>13749</v>
      </c>
      <c r="C4679" s="828" t="s">
        <v>826</v>
      </c>
      <c r="D4679" s="829">
        <v>11.32</v>
      </c>
      <c r="E4679" s="830"/>
      <c r="F4679" s="830"/>
    </row>
    <row r="4680" ht="15.75" customHeight="1">
      <c r="A4680" s="812">
        <v>38084.0</v>
      </c>
      <c r="B4680" s="813" t="s">
        <v>1107</v>
      </c>
      <c r="C4680" s="828" t="s">
        <v>826</v>
      </c>
      <c r="D4680" s="829">
        <v>16.08</v>
      </c>
      <c r="E4680" s="830"/>
      <c r="F4680" s="830"/>
    </row>
    <row r="4681" ht="15.75" customHeight="1">
      <c r="A4681" s="812">
        <v>38103.0</v>
      </c>
      <c r="B4681" s="813" t="s">
        <v>13750</v>
      </c>
      <c r="C4681" s="828" t="s">
        <v>826</v>
      </c>
      <c r="D4681" s="829">
        <v>17.0</v>
      </c>
      <c r="E4681" s="830"/>
      <c r="F4681" s="830"/>
    </row>
    <row r="4682" ht="15.75" customHeight="1">
      <c r="A4682" s="812">
        <v>38082.0</v>
      </c>
      <c r="B4682" s="813" t="s">
        <v>13751</v>
      </c>
      <c r="C4682" s="828" t="s">
        <v>826</v>
      </c>
      <c r="D4682" s="829">
        <v>20.94</v>
      </c>
      <c r="E4682" s="830"/>
      <c r="F4682" s="830"/>
    </row>
    <row r="4683" ht="15.75" customHeight="1">
      <c r="A4683" s="812">
        <v>38104.0</v>
      </c>
      <c r="B4683" s="813" t="s">
        <v>13752</v>
      </c>
      <c r="C4683" s="828" t="s">
        <v>826</v>
      </c>
      <c r="D4683" s="829">
        <v>33.28</v>
      </c>
      <c r="E4683" s="830"/>
      <c r="F4683" s="830"/>
    </row>
    <row r="4684" ht="15.75" customHeight="1">
      <c r="A4684" s="812">
        <v>38083.0</v>
      </c>
      <c r="B4684" s="813" t="s">
        <v>13753</v>
      </c>
      <c r="C4684" s="828" t="s">
        <v>826</v>
      </c>
      <c r="D4684" s="829">
        <v>36.95</v>
      </c>
      <c r="E4684" s="830"/>
      <c r="F4684" s="830"/>
    </row>
    <row r="4685" ht="15.75" customHeight="1">
      <c r="A4685" s="812">
        <v>38076.0</v>
      </c>
      <c r="B4685" s="813" t="s">
        <v>13754</v>
      </c>
      <c r="C4685" s="828" t="s">
        <v>826</v>
      </c>
      <c r="D4685" s="829">
        <v>18.45</v>
      </c>
      <c r="E4685" s="830"/>
      <c r="F4685" s="830"/>
    </row>
    <row r="4686" ht="15.75" customHeight="1">
      <c r="A4686" s="812">
        <v>7592.0</v>
      </c>
      <c r="B4686" s="813" t="s">
        <v>13755</v>
      </c>
      <c r="C4686" s="828" t="s">
        <v>621</v>
      </c>
      <c r="D4686" s="829">
        <v>16.54</v>
      </c>
      <c r="E4686" s="830"/>
      <c r="F4686" s="830"/>
    </row>
    <row r="4687" ht="15.75" customHeight="1">
      <c r="A4687" s="812">
        <v>40820.0</v>
      </c>
      <c r="B4687" s="813" t="s">
        <v>13756</v>
      </c>
      <c r="C4687" s="828" t="s">
        <v>9235</v>
      </c>
      <c r="D4687" s="829">
        <v>2910.11</v>
      </c>
      <c r="E4687" s="830"/>
      <c r="F4687" s="830"/>
    </row>
    <row r="4688" ht="15.75" customHeight="1">
      <c r="A4688" s="812">
        <v>11762.0</v>
      </c>
      <c r="B4688" s="813" t="s">
        <v>13757</v>
      </c>
      <c r="C4688" s="828" t="s">
        <v>826</v>
      </c>
      <c r="D4688" s="829">
        <v>53.34</v>
      </c>
      <c r="E4688" s="830"/>
      <c r="F4688" s="830"/>
    </row>
    <row r="4689" ht="15.75" customHeight="1">
      <c r="A4689" s="812">
        <v>13418.0</v>
      </c>
      <c r="B4689" s="813" t="s">
        <v>13758</v>
      </c>
      <c r="C4689" s="828" t="s">
        <v>826</v>
      </c>
      <c r="D4689" s="829">
        <v>14.9</v>
      </c>
      <c r="E4689" s="830"/>
      <c r="F4689" s="830"/>
    </row>
    <row r="4690" ht="15.75" customHeight="1">
      <c r="A4690" s="812">
        <v>13984.0</v>
      </c>
      <c r="B4690" s="813" t="s">
        <v>13759</v>
      </c>
      <c r="C4690" s="828" t="s">
        <v>826</v>
      </c>
      <c r="D4690" s="829">
        <v>37.28</v>
      </c>
      <c r="E4690" s="830"/>
      <c r="F4690" s="830"/>
    </row>
    <row r="4691" ht="15.75" customHeight="1">
      <c r="A4691" s="812">
        <v>11772.0</v>
      </c>
      <c r="B4691" s="813" t="s">
        <v>13760</v>
      </c>
      <c r="C4691" s="828" t="s">
        <v>826</v>
      </c>
      <c r="D4691" s="829">
        <v>90.53</v>
      </c>
      <c r="E4691" s="830"/>
      <c r="F4691" s="830"/>
    </row>
    <row r="4692" ht="15.75" customHeight="1">
      <c r="A4692" s="812">
        <v>36795.0</v>
      </c>
      <c r="B4692" s="813" t="s">
        <v>13761</v>
      </c>
      <c r="C4692" s="828" t="s">
        <v>826</v>
      </c>
      <c r="D4692" s="829">
        <v>582.28</v>
      </c>
      <c r="E4692" s="830"/>
      <c r="F4692" s="830"/>
    </row>
    <row r="4693" ht="15.75" customHeight="1">
      <c r="A4693" s="812">
        <v>36796.0</v>
      </c>
      <c r="B4693" s="813" t="s">
        <v>13762</v>
      </c>
      <c r="C4693" s="828" t="s">
        <v>826</v>
      </c>
      <c r="D4693" s="829">
        <v>149.92</v>
      </c>
      <c r="E4693" s="830"/>
      <c r="F4693" s="830"/>
    </row>
    <row r="4694" ht="15.75" customHeight="1">
      <c r="A4694" s="812">
        <v>36791.0</v>
      </c>
      <c r="B4694" s="813" t="s">
        <v>13763</v>
      </c>
      <c r="C4694" s="828" t="s">
        <v>826</v>
      </c>
      <c r="D4694" s="829">
        <v>77.24</v>
      </c>
      <c r="E4694" s="830"/>
      <c r="F4694" s="830"/>
    </row>
    <row r="4695" ht="15.75" customHeight="1">
      <c r="A4695" s="812">
        <v>13415.0</v>
      </c>
      <c r="B4695" s="813" t="s">
        <v>13764</v>
      </c>
      <c r="C4695" s="828" t="s">
        <v>826</v>
      </c>
      <c r="D4695" s="829">
        <v>44.9</v>
      </c>
      <c r="E4695" s="830"/>
      <c r="F4695" s="830"/>
    </row>
    <row r="4696" ht="15.75" customHeight="1">
      <c r="A4696" s="812">
        <v>36792.0</v>
      </c>
      <c r="B4696" s="813" t="s">
        <v>13765</v>
      </c>
      <c r="C4696" s="828" t="s">
        <v>826</v>
      </c>
      <c r="D4696" s="829">
        <v>147.65</v>
      </c>
      <c r="E4696" s="830"/>
      <c r="F4696" s="830"/>
    </row>
    <row r="4697" ht="15.75" customHeight="1">
      <c r="A4697" s="812">
        <v>11773.0</v>
      </c>
      <c r="B4697" s="813" t="s">
        <v>13766</v>
      </c>
      <c r="C4697" s="828" t="s">
        <v>826</v>
      </c>
      <c r="D4697" s="829">
        <v>86.43</v>
      </c>
      <c r="E4697" s="830"/>
      <c r="F4697" s="830"/>
    </row>
    <row r="4698" ht="15.75" customHeight="1">
      <c r="A4698" s="812">
        <v>11775.0</v>
      </c>
      <c r="B4698" s="813" t="s">
        <v>13767</v>
      </c>
      <c r="C4698" s="828" t="s">
        <v>826</v>
      </c>
      <c r="D4698" s="829">
        <v>90.25</v>
      </c>
      <c r="E4698" s="830"/>
      <c r="F4698" s="830"/>
    </row>
    <row r="4699" ht="15.75" customHeight="1">
      <c r="A4699" s="812">
        <v>13983.0</v>
      </c>
      <c r="B4699" s="813" t="s">
        <v>13768</v>
      </c>
      <c r="C4699" s="828" t="s">
        <v>826</v>
      </c>
      <c r="D4699" s="829">
        <v>46.11</v>
      </c>
      <c r="E4699" s="830"/>
      <c r="F4699" s="830"/>
    </row>
    <row r="4700" ht="15.75" customHeight="1">
      <c r="A4700" s="812">
        <v>13416.0</v>
      </c>
      <c r="B4700" s="813" t="s">
        <v>13769</v>
      </c>
      <c r="C4700" s="828" t="s">
        <v>826</v>
      </c>
      <c r="D4700" s="829">
        <v>37.18</v>
      </c>
      <c r="E4700" s="830"/>
      <c r="F4700" s="830"/>
    </row>
    <row r="4701" ht="15.75" customHeight="1">
      <c r="A4701" s="812">
        <v>13417.0</v>
      </c>
      <c r="B4701" s="813" t="s">
        <v>13770</v>
      </c>
      <c r="C4701" s="828" t="s">
        <v>826</v>
      </c>
      <c r="D4701" s="829">
        <v>32.8</v>
      </c>
      <c r="E4701" s="830"/>
      <c r="F4701" s="830"/>
    </row>
    <row r="4702" ht="15.75" customHeight="1">
      <c r="A4702" s="812">
        <v>7604.0</v>
      </c>
      <c r="B4702" s="813" t="s">
        <v>13771</v>
      </c>
      <c r="C4702" s="828" t="s">
        <v>826</v>
      </c>
      <c r="D4702" s="829">
        <v>14.2</v>
      </c>
      <c r="E4702" s="830"/>
      <c r="F4702" s="830"/>
    </row>
    <row r="4703" ht="15.75" customHeight="1">
      <c r="A4703" s="812">
        <v>11825.0</v>
      </c>
      <c r="B4703" s="813" t="s">
        <v>13772</v>
      </c>
      <c r="C4703" s="828" t="s">
        <v>826</v>
      </c>
      <c r="D4703" s="829">
        <v>34.55</v>
      </c>
      <c r="E4703" s="830"/>
      <c r="F4703" s="830"/>
    </row>
    <row r="4704" ht="15.75" customHeight="1">
      <c r="A4704" s="812">
        <v>11763.0</v>
      </c>
      <c r="B4704" s="813" t="s">
        <v>13773</v>
      </c>
      <c r="C4704" s="828" t="s">
        <v>826</v>
      </c>
      <c r="D4704" s="829">
        <v>78.72</v>
      </c>
      <c r="E4704" s="830"/>
      <c r="F4704" s="830"/>
    </row>
    <row r="4705" ht="15.75" customHeight="1">
      <c r="A4705" s="812">
        <v>11764.0</v>
      </c>
      <c r="B4705" s="813" t="s">
        <v>13774</v>
      </c>
      <c r="C4705" s="828" t="s">
        <v>826</v>
      </c>
      <c r="D4705" s="829">
        <v>84.09</v>
      </c>
      <c r="E4705" s="830"/>
      <c r="F4705" s="830"/>
    </row>
    <row r="4706" ht="15.75" customHeight="1">
      <c r="A4706" s="812">
        <v>11829.0</v>
      </c>
      <c r="B4706" s="813" t="s">
        <v>13775</v>
      </c>
      <c r="C4706" s="828" t="s">
        <v>826</v>
      </c>
      <c r="D4706" s="829">
        <v>20.15</v>
      </c>
      <c r="E4706" s="830"/>
      <c r="F4706" s="830"/>
    </row>
    <row r="4707" ht="15.75" customHeight="1">
      <c r="A4707" s="812">
        <v>11767.0</v>
      </c>
      <c r="B4707" s="813" t="s">
        <v>13776</v>
      </c>
      <c r="C4707" s="828" t="s">
        <v>826</v>
      </c>
      <c r="D4707" s="829">
        <v>139.57</v>
      </c>
      <c r="E4707" s="830"/>
      <c r="F4707" s="830"/>
    </row>
    <row r="4708" ht="15.75" customHeight="1">
      <c r="A4708" s="812">
        <v>11830.0</v>
      </c>
      <c r="B4708" s="813" t="s">
        <v>13777</v>
      </c>
      <c r="C4708" s="828" t="s">
        <v>826</v>
      </c>
      <c r="D4708" s="829">
        <v>21.78</v>
      </c>
      <c r="E4708" s="830"/>
      <c r="F4708" s="830"/>
    </row>
    <row r="4709" ht="15.75" customHeight="1">
      <c r="A4709" s="812">
        <v>11765.0</v>
      </c>
      <c r="B4709" s="813" t="s">
        <v>13778</v>
      </c>
      <c r="C4709" s="828" t="s">
        <v>826</v>
      </c>
      <c r="D4709" s="829">
        <v>52.71</v>
      </c>
      <c r="E4709" s="830"/>
      <c r="F4709" s="830"/>
    </row>
    <row r="4710" ht="15.75" customHeight="1">
      <c r="A4710" s="812">
        <v>11766.0</v>
      </c>
      <c r="B4710" s="813" t="s">
        <v>13779</v>
      </c>
      <c r="C4710" s="828" t="s">
        <v>826</v>
      </c>
      <c r="D4710" s="829">
        <v>38.71</v>
      </c>
      <c r="E4710" s="830"/>
      <c r="F4710" s="830"/>
    </row>
    <row r="4711" ht="15.75" customHeight="1">
      <c r="A4711" s="812">
        <v>11824.0</v>
      </c>
      <c r="B4711" s="813" t="s">
        <v>13780</v>
      </c>
      <c r="C4711" s="828" t="s">
        <v>826</v>
      </c>
      <c r="D4711" s="829">
        <v>39.93</v>
      </c>
      <c r="E4711" s="830"/>
      <c r="F4711" s="830"/>
    </row>
    <row r="4712" ht="15.75" customHeight="1">
      <c r="A4712" s="812">
        <v>11777.0</v>
      </c>
      <c r="B4712" s="813" t="s">
        <v>13781</v>
      </c>
      <c r="C4712" s="828" t="s">
        <v>826</v>
      </c>
      <c r="D4712" s="829">
        <v>144.5</v>
      </c>
      <c r="E4712" s="830"/>
      <c r="F4712" s="830"/>
    </row>
    <row r="4713" ht="15.75" customHeight="1">
      <c r="A4713" s="812">
        <v>7602.0</v>
      </c>
      <c r="B4713" s="813" t="s">
        <v>13782</v>
      </c>
      <c r="C4713" s="828" t="s">
        <v>826</v>
      </c>
      <c r="D4713" s="829">
        <v>14.08</v>
      </c>
      <c r="E4713" s="830"/>
      <c r="F4713" s="830"/>
    </row>
    <row r="4714" ht="15.75" customHeight="1">
      <c r="A4714" s="812">
        <v>7603.0</v>
      </c>
      <c r="B4714" s="813" t="s">
        <v>13783</v>
      </c>
      <c r="C4714" s="828" t="s">
        <v>826</v>
      </c>
      <c r="D4714" s="829">
        <v>13.65</v>
      </c>
      <c r="E4714" s="830"/>
      <c r="F4714" s="830"/>
    </row>
    <row r="4715" ht="15.75" customHeight="1">
      <c r="A4715" s="812">
        <v>11826.0</v>
      </c>
      <c r="B4715" s="813" t="s">
        <v>13784</v>
      </c>
      <c r="C4715" s="828" t="s">
        <v>826</v>
      </c>
      <c r="D4715" s="829">
        <v>33.53</v>
      </c>
      <c r="E4715" s="830"/>
      <c r="F4715" s="830"/>
    </row>
    <row r="4716" ht="15.75" customHeight="1">
      <c r="A4716" s="812">
        <v>7606.0</v>
      </c>
      <c r="B4716" s="813" t="s">
        <v>13785</v>
      </c>
      <c r="C4716" s="828" t="s">
        <v>826</v>
      </c>
      <c r="D4716" s="829">
        <v>34.94</v>
      </c>
      <c r="E4716" s="830"/>
      <c r="F4716" s="830"/>
    </row>
    <row r="4717" ht="15.75" customHeight="1">
      <c r="A4717" s="812">
        <v>40329.0</v>
      </c>
      <c r="B4717" s="813" t="s">
        <v>13786</v>
      </c>
      <c r="C4717" s="828" t="s">
        <v>826</v>
      </c>
      <c r="D4717" s="829">
        <v>16.9</v>
      </c>
      <c r="E4717" s="830"/>
      <c r="F4717" s="830"/>
    </row>
    <row r="4718" ht="15.75" customHeight="1">
      <c r="A4718" s="812">
        <v>11823.0</v>
      </c>
      <c r="B4718" s="813" t="s">
        <v>13787</v>
      </c>
      <c r="C4718" s="828" t="s">
        <v>826</v>
      </c>
      <c r="D4718" s="829">
        <v>7.3</v>
      </c>
      <c r="E4718" s="830"/>
      <c r="F4718" s="830"/>
    </row>
    <row r="4719" ht="15.75" customHeight="1">
      <c r="A4719" s="812">
        <v>11822.0</v>
      </c>
      <c r="B4719" s="813" t="s">
        <v>13788</v>
      </c>
      <c r="C4719" s="828" t="s">
        <v>826</v>
      </c>
      <c r="D4719" s="829">
        <v>28.44</v>
      </c>
      <c r="E4719" s="830"/>
      <c r="F4719" s="830"/>
    </row>
    <row r="4720" ht="15.75" customHeight="1">
      <c r="A4720" s="812">
        <v>11831.0</v>
      </c>
      <c r="B4720" s="813" t="s">
        <v>13789</v>
      </c>
      <c r="C4720" s="828" t="s">
        <v>826</v>
      </c>
      <c r="D4720" s="829">
        <v>21.6</v>
      </c>
      <c r="E4720" s="830"/>
      <c r="F4720" s="830"/>
    </row>
    <row r="4721" ht="15.75" customHeight="1">
      <c r="A4721" s="812">
        <v>7613.0</v>
      </c>
      <c r="B4721" s="813" t="s">
        <v>13790</v>
      </c>
      <c r="C4721" s="828" t="s">
        <v>826</v>
      </c>
      <c r="D4721" s="829">
        <v>67944.93</v>
      </c>
      <c r="E4721" s="830"/>
      <c r="F4721" s="830"/>
    </row>
    <row r="4722" ht="15.75" customHeight="1">
      <c r="A4722" s="812">
        <v>7619.0</v>
      </c>
      <c r="B4722" s="813" t="s">
        <v>13791</v>
      </c>
      <c r="C4722" s="828" t="s">
        <v>826</v>
      </c>
      <c r="D4722" s="829">
        <v>10502.83</v>
      </c>
      <c r="E4722" s="830"/>
      <c r="F4722" s="830"/>
    </row>
    <row r="4723" ht="15.75" customHeight="1">
      <c r="A4723" s="812">
        <v>12076.0</v>
      </c>
      <c r="B4723" s="813" t="s">
        <v>13792</v>
      </c>
      <c r="C4723" s="828" t="s">
        <v>826</v>
      </c>
      <c r="D4723" s="829">
        <v>4817.81</v>
      </c>
      <c r="E4723" s="830"/>
      <c r="F4723" s="830"/>
    </row>
    <row r="4724" ht="15.75" customHeight="1">
      <c r="A4724" s="812">
        <v>7614.0</v>
      </c>
      <c r="B4724" s="813" t="s">
        <v>13793</v>
      </c>
      <c r="C4724" s="828" t="s">
        <v>826</v>
      </c>
      <c r="D4724" s="829">
        <v>13246.57</v>
      </c>
      <c r="E4724" s="830"/>
      <c r="F4724" s="830"/>
    </row>
    <row r="4725" ht="15.75" customHeight="1">
      <c r="A4725" s="812">
        <v>7618.0</v>
      </c>
      <c r="B4725" s="813" t="s">
        <v>13794</v>
      </c>
      <c r="C4725" s="828" t="s">
        <v>826</v>
      </c>
      <c r="D4725" s="829">
        <v>85914.0</v>
      </c>
      <c r="E4725" s="830"/>
      <c r="F4725" s="830"/>
    </row>
    <row r="4726" ht="15.75" customHeight="1">
      <c r="A4726" s="812">
        <v>7620.0</v>
      </c>
      <c r="B4726" s="813" t="s">
        <v>13795</v>
      </c>
      <c r="C4726" s="828" t="s">
        <v>826</v>
      </c>
      <c r="D4726" s="829">
        <v>18582.99</v>
      </c>
      <c r="E4726" s="830"/>
      <c r="F4726" s="830"/>
    </row>
    <row r="4727" ht="15.75" customHeight="1">
      <c r="A4727" s="812">
        <v>7610.0</v>
      </c>
      <c r="B4727" s="813" t="s">
        <v>13796</v>
      </c>
      <c r="C4727" s="828" t="s">
        <v>826</v>
      </c>
      <c r="D4727" s="829">
        <v>5884.61</v>
      </c>
      <c r="E4727" s="830"/>
      <c r="F4727" s="830"/>
    </row>
    <row r="4728" ht="15.75" customHeight="1">
      <c r="A4728" s="812">
        <v>7615.0</v>
      </c>
      <c r="B4728" s="813" t="s">
        <v>13797</v>
      </c>
      <c r="C4728" s="828" t="s">
        <v>826</v>
      </c>
      <c r="D4728" s="829">
        <v>21680.16</v>
      </c>
      <c r="E4728" s="830"/>
      <c r="F4728" s="830"/>
    </row>
    <row r="4729" ht="15.75" customHeight="1">
      <c r="A4729" s="812">
        <v>7617.0</v>
      </c>
      <c r="B4729" s="813" t="s">
        <v>13798</v>
      </c>
      <c r="C4729" s="828" t="s">
        <v>826</v>
      </c>
      <c r="D4729" s="829">
        <v>6572.87</v>
      </c>
      <c r="E4729" s="830"/>
      <c r="F4729" s="830"/>
    </row>
    <row r="4730" ht="15.75" customHeight="1">
      <c r="A4730" s="812">
        <v>7616.0</v>
      </c>
      <c r="B4730" s="813" t="s">
        <v>13799</v>
      </c>
      <c r="C4730" s="828" t="s">
        <v>826</v>
      </c>
      <c r="D4730" s="829">
        <v>35378.58</v>
      </c>
      <c r="E4730" s="830"/>
      <c r="F4730" s="830"/>
    </row>
    <row r="4731" ht="15.75" customHeight="1">
      <c r="A4731" s="812">
        <v>7611.0</v>
      </c>
      <c r="B4731" s="813" t="s">
        <v>13800</v>
      </c>
      <c r="C4731" s="828" t="s">
        <v>826</v>
      </c>
      <c r="D4731" s="829">
        <v>8500.0</v>
      </c>
      <c r="E4731" s="830"/>
      <c r="F4731" s="830"/>
    </row>
    <row r="4732" ht="15.75" customHeight="1">
      <c r="A4732" s="812">
        <v>7612.0</v>
      </c>
      <c r="B4732" s="813" t="s">
        <v>13801</v>
      </c>
      <c r="C4732" s="828" t="s">
        <v>826</v>
      </c>
      <c r="D4732" s="829">
        <v>48527.77</v>
      </c>
      <c r="E4732" s="830"/>
      <c r="F4732" s="830"/>
    </row>
    <row r="4733" ht="15.75" customHeight="1">
      <c r="A4733" s="812">
        <v>37371.0</v>
      </c>
      <c r="B4733" s="813" t="s">
        <v>13802</v>
      </c>
      <c r="C4733" s="828" t="s">
        <v>621</v>
      </c>
      <c r="D4733" s="829">
        <v>0.72</v>
      </c>
      <c r="E4733" s="830"/>
      <c r="F4733" s="830"/>
    </row>
    <row r="4734" ht="15.75" customHeight="1">
      <c r="A4734" s="812">
        <v>40861.0</v>
      </c>
      <c r="B4734" s="813" t="s">
        <v>13803</v>
      </c>
      <c r="C4734" s="828" t="s">
        <v>9235</v>
      </c>
      <c r="D4734" s="829">
        <v>135.2</v>
      </c>
      <c r="E4734" s="830"/>
      <c r="F4734" s="830"/>
    </row>
    <row r="4735" ht="15.75" customHeight="1">
      <c r="A4735" s="812">
        <v>36509.0</v>
      </c>
      <c r="B4735" s="813" t="s">
        <v>13804</v>
      </c>
      <c r="C4735" s="828" t="s">
        <v>826</v>
      </c>
      <c r="D4735" s="829">
        <v>710458.67</v>
      </c>
      <c r="E4735" s="830"/>
      <c r="F4735" s="830"/>
    </row>
    <row r="4736" ht="15.75" customHeight="1">
      <c r="A4736" s="812">
        <v>36510.0</v>
      </c>
      <c r="B4736" s="813" t="s">
        <v>13805</v>
      </c>
      <c r="C4736" s="828" t="s">
        <v>826</v>
      </c>
      <c r="D4736" s="829">
        <v>699694.16</v>
      </c>
      <c r="E4736" s="830"/>
      <c r="F4736" s="830"/>
    </row>
    <row r="4737" ht="15.75" customHeight="1">
      <c r="A4737" s="812">
        <v>25020.0</v>
      </c>
      <c r="B4737" s="813" t="s">
        <v>13806</v>
      </c>
      <c r="C4737" s="828" t="s">
        <v>826</v>
      </c>
      <c r="D4737" s="829">
        <v>2882493.76</v>
      </c>
      <c r="E4737" s="830"/>
      <c r="F4737" s="830"/>
    </row>
    <row r="4738" ht="15.75" customHeight="1">
      <c r="A4738" s="812">
        <v>7622.0</v>
      </c>
      <c r="B4738" s="813" t="s">
        <v>13807</v>
      </c>
      <c r="C4738" s="828" t="s">
        <v>826</v>
      </c>
      <c r="D4738" s="829">
        <v>678805.6</v>
      </c>
      <c r="E4738" s="830"/>
      <c r="F4738" s="830"/>
    </row>
    <row r="4739" ht="15.75" customHeight="1">
      <c r="A4739" s="812">
        <v>7624.0</v>
      </c>
      <c r="B4739" s="813" t="s">
        <v>13808</v>
      </c>
      <c r="C4739" s="828" t="s">
        <v>826</v>
      </c>
      <c r="D4739" s="829">
        <v>880000.0</v>
      </c>
      <c r="E4739" s="830"/>
      <c r="F4739" s="830"/>
    </row>
    <row r="4740" ht="15.75" customHeight="1">
      <c r="A4740" s="812">
        <v>7625.0</v>
      </c>
      <c r="B4740" s="813" t="s">
        <v>13809</v>
      </c>
      <c r="C4740" s="828" t="s">
        <v>826</v>
      </c>
      <c r="D4740" s="829">
        <v>874617.65</v>
      </c>
      <c r="E4740" s="830"/>
      <c r="F4740" s="830"/>
    </row>
    <row r="4741" ht="15.75" customHeight="1">
      <c r="A4741" s="812">
        <v>7623.0</v>
      </c>
      <c r="B4741" s="813" t="s">
        <v>13810</v>
      </c>
      <c r="C4741" s="828" t="s">
        <v>826</v>
      </c>
      <c r="D4741" s="829">
        <v>2882493.76</v>
      </c>
      <c r="E4741" s="830"/>
      <c r="F4741" s="830"/>
    </row>
    <row r="4742" ht="15.75" customHeight="1">
      <c r="A4742" s="812">
        <v>36508.0</v>
      </c>
      <c r="B4742" s="813" t="s">
        <v>13811</v>
      </c>
      <c r="C4742" s="828" t="s">
        <v>826</v>
      </c>
      <c r="D4742" s="829">
        <v>1296371.82</v>
      </c>
      <c r="E4742" s="830"/>
      <c r="F4742" s="830"/>
    </row>
    <row r="4743" ht="15.75" customHeight="1">
      <c r="A4743" s="812">
        <v>13238.0</v>
      </c>
      <c r="B4743" s="813" t="s">
        <v>13812</v>
      </c>
      <c r="C4743" s="828" t="s">
        <v>826</v>
      </c>
      <c r="D4743" s="829">
        <v>201364.47</v>
      </c>
      <c r="E4743" s="830"/>
      <c r="F4743" s="830"/>
    </row>
    <row r="4744" ht="15.75" customHeight="1">
      <c r="A4744" s="812">
        <v>36511.0</v>
      </c>
      <c r="B4744" s="813" t="s">
        <v>13813</v>
      </c>
      <c r="C4744" s="828" t="s">
        <v>826</v>
      </c>
      <c r="D4744" s="829">
        <v>233327.08</v>
      </c>
      <c r="E4744" s="830"/>
      <c r="F4744" s="830"/>
    </row>
    <row r="4745" ht="15.75" customHeight="1">
      <c r="A4745" s="812">
        <v>36515.0</v>
      </c>
      <c r="B4745" s="813" t="s">
        <v>13814</v>
      </c>
      <c r="C4745" s="828" t="s">
        <v>826</v>
      </c>
      <c r="D4745" s="829">
        <v>68719.61</v>
      </c>
      <c r="E4745" s="830"/>
      <c r="F4745" s="830"/>
    </row>
    <row r="4746" ht="15.75" customHeight="1">
      <c r="A4746" s="812">
        <v>10598.0</v>
      </c>
      <c r="B4746" s="813" t="s">
        <v>13815</v>
      </c>
      <c r="C4746" s="828" t="s">
        <v>826</v>
      </c>
      <c r="D4746" s="829">
        <v>111439.24</v>
      </c>
      <c r="E4746" s="830"/>
      <c r="F4746" s="830"/>
    </row>
    <row r="4747" ht="15.75" customHeight="1">
      <c r="A4747" s="812">
        <v>7640.0</v>
      </c>
      <c r="B4747" s="813" t="s">
        <v>13816</v>
      </c>
      <c r="C4747" s="828" t="s">
        <v>826</v>
      </c>
      <c r="D4747" s="829">
        <v>171000.0</v>
      </c>
      <c r="E4747" s="830"/>
      <c r="F4747" s="830"/>
    </row>
    <row r="4748" ht="15.75" customHeight="1">
      <c r="A4748" s="812">
        <v>36513.0</v>
      </c>
      <c r="B4748" s="813" t="s">
        <v>13817</v>
      </c>
      <c r="C4748" s="828" t="s">
        <v>826</v>
      </c>
      <c r="D4748" s="829">
        <v>164727.32</v>
      </c>
      <c r="E4748" s="830"/>
      <c r="F4748" s="830"/>
    </row>
    <row r="4749" ht="15.75" customHeight="1">
      <c r="A4749" s="812">
        <v>36514.0</v>
      </c>
      <c r="B4749" s="813" t="s">
        <v>13818</v>
      </c>
      <c r="C4749" s="828" t="s">
        <v>826</v>
      </c>
      <c r="D4749" s="829">
        <v>183785.03</v>
      </c>
      <c r="E4749" s="830"/>
      <c r="F4749" s="830"/>
    </row>
    <row r="4750" ht="15.75" customHeight="1">
      <c r="A4750" s="812">
        <v>11572.0</v>
      </c>
      <c r="B4750" s="813" t="s">
        <v>13819</v>
      </c>
      <c r="C4750" s="828" t="s">
        <v>826</v>
      </c>
      <c r="D4750" s="829">
        <v>24.82</v>
      </c>
      <c r="E4750" s="830"/>
      <c r="F4750" s="830"/>
    </row>
    <row r="4751" ht="15.75" customHeight="1">
      <c r="A4751" s="812">
        <v>36149.0</v>
      </c>
      <c r="B4751" s="813" t="s">
        <v>13820</v>
      </c>
      <c r="C4751" s="828" t="s">
        <v>826</v>
      </c>
      <c r="D4751" s="829">
        <v>158.86</v>
      </c>
      <c r="E4751" s="830"/>
      <c r="F4751" s="830"/>
    </row>
    <row r="4752" ht="15.75" customHeight="1">
      <c r="A4752" s="812">
        <v>42407.0</v>
      </c>
      <c r="B4752" s="813" t="s">
        <v>13821</v>
      </c>
      <c r="C4752" s="828" t="s">
        <v>735</v>
      </c>
      <c r="D4752" s="829">
        <v>8.94</v>
      </c>
      <c r="E4752" s="830"/>
      <c r="F4752" s="830"/>
    </row>
    <row r="4753" ht="15.75" customHeight="1">
      <c r="A4753" s="812">
        <v>11581.0</v>
      </c>
      <c r="B4753" s="813" t="s">
        <v>13822</v>
      </c>
      <c r="C4753" s="828" t="s">
        <v>735</v>
      </c>
      <c r="D4753" s="829">
        <v>16.38</v>
      </c>
      <c r="E4753" s="830"/>
      <c r="F4753" s="830"/>
    </row>
    <row r="4754" ht="15.75" customHeight="1">
      <c r="A4754" s="812">
        <v>43605.0</v>
      </c>
      <c r="B4754" s="813" t="s">
        <v>13823</v>
      </c>
      <c r="C4754" s="828" t="s">
        <v>826</v>
      </c>
      <c r="D4754" s="829">
        <v>33.52</v>
      </c>
      <c r="E4754" s="830"/>
      <c r="F4754" s="830"/>
    </row>
    <row r="4755" ht="15.75" customHeight="1">
      <c r="A4755" s="812">
        <v>11580.0</v>
      </c>
      <c r="B4755" s="813" t="s">
        <v>13824</v>
      </c>
      <c r="C4755" s="828" t="s">
        <v>735</v>
      </c>
      <c r="D4755" s="829">
        <v>6.57</v>
      </c>
      <c r="E4755" s="830"/>
      <c r="F4755" s="830"/>
    </row>
    <row r="4756" ht="15.75" customHeight="1">
      <c r="A4756" s="812">
        <v>10743.0</v>
      </c>
      <c r="B4756" s="813" t="s">
        <v>13825</v>
      </c>
      <c r="C4756" s="828" t="s">
        <v>826</v>
      </c>
      <c r="D4756" s="829">
        <v>621.13</v>
      </c>
      <c r="E4756" s="830"/>
      <c r="F4756" s="830"/>
    </row>
    <row r="4757" ht="15.75" customHeight="1">
      <c r="A4757" s="812">
        <v>39848.0</v>
      </c>
      <c r="B4757" s="813" t="s">
        <v>13826</v>
      </c>
      <c r="C4757" s="828" t="s">
        <v>735</v>
      </c>
      <c r="D4757" s="829">
        <v>1.33</v>
      </c>
      <c r="E4757" s="830"/>
      <c r="F4757" s="830"/>
    </row>
    <row r="4758" ht="15.75" customHeight="1">
      <c r="A4758" s="812">
        <v>7667.0</v>
      </c>
      <c r="B4758" s="813" t="s">
        <v>13827</v>
      </c>
      <c r="C4758" s="828" t="s">
        <v>735</v>
      </c>
      <c r="D4758" s="829">
        <v>2216.75</v>
      </c>
      <c r="E4758" s="830"/>
      <c r="F4758" s="830"/>
    </row>
    <row r="4759" ht="15.75" customHeight="1">
      <c r="A4759" s="812">
        <v>7660.0</v>
      </c>
      <c r="B4759" s="813" t="s">
        <v>13828</v>
      </c>
      <c r="C4759" s="828" t="s">
        <v>735</v>
      </c>
      <c r="D4759" s="829">
        <v>2825.83</v>
      </c>
      <c r="E4759" s="830"/>
      <c r="F4759" s="830"/>
    </row>
    <row r="4760" ht="15.75" customHeight="1">
      <c r="A4760" s="812">
        <v>7676.0</v>
      </c>
      <c r="B4760" s="813" t="s">
        <v>13829</v>
      </c>
      <c r="C4760" s="828" t="s">
        <v>735</v>
      </c>
      <c r="D4760" s="829">
        <v>2858.13</v>
      </c>
      <c r="E4760" s="830"/>
      <c r="F4760" s="830"/>
    </row>
    <row r="4761" ht="15.75" customHeight="1">
      <c r="A4761" s="812">
        <v>20999.0</v>
      </c>
      <c r="B4761" s="813" t="s">
        <v>13830</v>
      </c>
      <c r="C4761" s="828" t="s">
        <v>735</v>
      </c>
      <c r="D4761" s="829">
        <v>10.35</v>
      </c>
      <c r="E4761" s="830"/>
      <c r="F4761" s="830"/>
    </row>
    <row r="4762" ht="15.75" customHeight="1">
      <c r="A4762" s="812">
        <v>21001.0</v>
      </c>
      <c r="B4762" s="813" t="s">
        <v>13831</v>
      </c>
      <c r="C4762" s="828" t="s">
        <v>735</v>
      </c>
      <c r="D4762" s="829">
        <v>19.32</v>
      </c>
      <c r="E4762" s="830"/>
      <c r="F4762" s="830"/>
    </row>
    <row r="4763" ht="15.75" customHeight="1">
      <c r="A4763" s="812">
        <v>21003.0</v>
      </c>
      <c r="B4763" s="813" t="s">
        <v>13832</v>
      </c>
      <c r="C4763" s="828" t="s">
        <v>735</v>
      </c>
      <c r="D4763" s="829">
        <v>31.75</v>
      </c>
      <c r="E4763" s="830"/>
      <c r="F4763" s="830"/>
    </row>
    <row r="4764" ht="15.75" customHeight="1">
      <c r="A4764" s="812">
        <v>21006.0</v>
      </c>
      <c r="B4764" s="813" t="s">
        <v>13833</v>
      </c>
      <c r="C4764" s="828" t="s">
        <v>735</v>
      </c>
      <c r="D4764" s="829">
        <v>67.37</v>
      </c>
      <c r="E4764" s="830"/>
      <c r="F4764" s="830"/>
    </row>
    <row r="4765" ht="15.75" customHeight="1">
      <c r="A4765" s="812">
        <v>21019.0</v>
      </c>
      <c r="B4765" s="813" t="s">
        <v>13834</v>
      </c>
      <c r="C4765" s="828" t="s">
        <v>735</v>
      </c>
      <c r="D4765" s="829">
        <v>23.42</v>
      </c>
      <c r="E4765" s="830"/>
      <c r="F4765" s="830"/>
    </row>
    <row r="4766" ht="15.75" customHeight="1">
      <c r="A4766" s="812">
        <v>21021.0</v>
      </c>
      <c r="B4766" s="813" t="s">
        <v>13835</v>
      </c>
      <c r="C4766" s="828" t="s">
        <v>735</v>
      </c>
      <c r="D4766" s="829">
        <v>37.02</v>
      </c>
      <c r="E4766" s="830"/>
      <c r="F4766" s="830"/>
    </row>
    <row r="4767" ht="15.75" customHeight="1">
      <c r="A4767" s="812">
        <v>21024.0</v>
      </c>
      <c r="B4767" s="813" t="s">
        <v>13836</v>
      </c>
      <c r="C4767" s="828" t="s">
        <v>735</v>
      </c>
      <c r="D4767" s="829">
        <v>79.32</v>
      </c>
      <c r="E4767" s="830"/>
      <c r="F4767" s="830"/>
    </row>
    <row r="4768" ht="15.75" customHeight="1">
      <c r="A4768" s="812">
        <v>40624.0</v>
      </c>
      <c r="B4768" s="813" t="s">
        <v>13837</v>
      </c>
      <c r="C4768" s="828" t="s">
        <v>735</v>
      </c>
      <c r="D4768" s="829">
        <v>61.2</v>
      </c>
      <c r="E4768" s="830"/>
      <c r="F4768" s="830"/>
    </row>
    <row r="4769" ht="15.75" customHeight="1">
      <c r="A4769" s="812">
        <v>42575.0</v>
      </c>
      <c r="B4769" s="813" t="s">
        <v>13838</v>
      </c>
      <c r="C4769" s="828" t="s">
        <v>735</v>
      </c>
      <c r="D4769" s="829">
        <v>56.16</v>
      </c>
      <c r="E4769" s="830"/>
      <c r="F4769" s="830"/>
    </row>
    <row r="4770" ht="15.75" customHeight="1">
      <c r="A4770" s="812">
        <v>42574.0</v>
      </c>
      <c r="B4770" s="813" t="s">
        <v>13839</v>
      </c>
      <c r="C4770" s="828" t="s">
        <v>735</v>
      </c>
      <c r="D4770" s="829">
        <v>41.91</v>
      </c>
      <c r="E4770" s="830"/>
      <c r="F4770" s="830"/>
    </row>
    <row r="4771" ht="15.75" customHeight="1">
      <c r="A4771" s="812">
        <v>13127.0</v>
      </c>
      <c r="B4771" s="813" t="s">
        <v>13840</v>
      </c>
      <c r="C4771" s="828" t="s">
        <v>735</v>
      </c>
      <c r="D4771" s="829">
        <v>27.29</v>
      </c>
      <c r="E4771" s="830"/>
      <c r="F4771" s="830"/>
    </row>
    <row r="4772" ht="15.75" customHeight="1">
      <c r="A4772" s="812">
        <v>13137.0</v>
      </c>
      <c r="B4772" s="813" t="s">
        <v>13841</v>
      </c>
      <c r="C4772" s="828" t="s">
        <v>735</v>
      </c>
      <c r="D4772" s="829">
        <v>36.22</v>
      </c>
      <c r="E4772" s="830"/>
      <c r="F4772" s="830"/>
    </row>
    <row r="4773" ht="15.75" customHeight="1">
      <c r="A4773" s="812">
        <v>20989.0</v>
      </c>
      <c r="B4773" s="813" t="s">
        <v>13842</v>
      </c>
      <c r="C4773" s="828" t="s">
        <v>735</v>
      </c>
      <c r="D4773" s="829">
        <v>1297.74</v>
      </c>
      <c r="E4773" s="830"/>
      <c r="F4773" s="830"/>
    </row>
    <row r="4774" ht="15.75" customHeight="1">
      <c r="A4774" s="812">
        <v>21147.0</v>
      </c>
      <c r="B4774" s="813" t="s">
        <v>13843</v>
      </c>
      <c r="C4774" s="828" t="s">
        <v>735</v>
      </c>
      <c r="D4774" s="829">
        <v>121.68</v>
      </c>
      <c r="E4774" s="830"/>
      <c r="F4774" s="830"/>
    </row>
    <row r="4775" ht="15.75" customHeight="1">
      <c r="A4775" s="812">
        <v>21148.0</v>
      </c>
      <c r="B4775" s="813" t="s">
        <v>13844</v>
      </c>
      <c r="C4775" s="828" t="s">
        <v>735</v>
      </c>
      <c r="D4775" s="829">
        <v>75.1</v>
      </c>
      <c r="E4775" s="830"/>
      <c r="F4775" s="830"/>
    </row>
    <row r="4776" ht="15.75" customHeight="1">
      <c r="A4776" s="812">
        <v>20984.0</v>
      </c>
      <c r="B4776" s="813" t="s">
        <v>13845</v>
      </c>
      <c r="C4776" s="828" t="s">
        <v>735</v>
      </c>
      <c r="D4776" s="829">
        <v>2490.12</v>
      </c>
      <c r="E4776" s="830"/>
      <c r="F4776" s="830"/>
    </row>
    <row r="4777" ht="15.75" customHeight="1">
      <c r="A4777" s="812">
        <v>13042.0</v>
      </c>
      <c r="B4777" s="813" t="s">
        <v>13846</v>
      </c>
      <c r="C4777" s="828" t="s">
        <v>735</v>
      </c>
      <c r="D4777" s="829">
        <v>1379.89</v>
      </c>
      <c r="E4777" s="830"/>
      <c r="F4777" s="830"/>
    </row>
    <row r="4778" ht="15.75" customHeight="1">
      <c r="A4778" s="812">
        <v>42576.0</v>
      </c>
      <c r="B4778" s="813" t="s">
        <v>13847</v>
      </c>
      <c r="C4778" s="828" t="s">
        <v>735</v>
      </c>
      <c r="D4778" s="829">
        <v>153.19</v>
      </c>
      <c r="E4778" s="830"/>
      <c r="F4778" s="830"/>
    </row>
    <row r="4779" ht="15.75" customHeight="1">
      <c r="A4779" s="812">
        <v>21150.0</v>
      </c>
      <c r="B4779" s="813" t="s">
        <v>13848</v>
      </c>
      <c r="C4779" s="828" t="s">
        <v>735</v>
      </c>
      <c r="D4779" s="829">
        <v>37.24</v>
      </c>
      <c r="E4779" s="830"/>
      <c r="F4779" s="830"/>
    </row>
    <row r="4780" ht="15.75" customHeight="1">
      <c r="A4780" s="812">
        <v>13141.0</v>
      </c>
      <c r="B4780" s="813" t="s">
        <v>13849</v>
      </c>
      <c r="C4780" s="828" t="s">
        <v>735</v>
      </c>
      <c r="D4780" s="829">
        <v>46.92</v>
      </c>
      <c r="E4780" s="830"/>
      <c r="F4780" s="830"/>
    </row>
    <row r="4781" ht="15.75" customHeight="1">
      <c r="A4781" s="812">
        <v>21151.0</v>
      </c>
      <c r="B4781" s="813" t="s">
        <v>13850</v>
      </c>
      <c r="C4781" s="828" t="s">
        <v>735</v>
      </c>
      <c r="D4781" s="829">
        <v>222.89</v>
      </c>
      <c r="E4781" s="830"/>
      <c r="F4781" s="830"/>
    </row>
    <row r="4782" ht="15.75" customHeight="1">
      <c r="A4782" s="812">
        <v>13142.0</v>
      </c>
      <c r="B4782" s="813" t="s">
        <v>13851</v>
      </c>
      <c r="C4782" s="828" t="s">
        <v>735</v>
      </c>
      <c r="D4782" s="829">
        <v>318.65</v>
      </c>
      <c r="E4782" s="830"/>
      <c r="F4782" s="830"/>
    </row>
    <row r="4783" ht="15.75" customHeight="1">
      <c r="A4783" s="812">
        <v>42577.0</v>
      </c>
      <c r="B4783" s="813" t="s">
        <v>13852</v>
      </c>
      <c r="C4783" s="828" t="s">
        <v>735</v>
      </c>
      <c r="D4783" s="829">
        <v>349.64</v>
      </c>
      <c r="E4783" s="830"/>
      <c r="F4783" s="830"/>
    </row>
    <row r="4784" ht="15.75" customHeight="1">
      <c r="A4784" s="812">
        <v>20994.0</v>
      </c>
      <c r="B4784" s="813" t="s">
        <v>13853</v>
      </c>
      <c r="C4784" s="828" t="s">
        <v>735</v>
      </c>
      <c r="D4784" s="829">
        <v>600.79</v>
      </c>
      <c r="E4784" s="830"/>
      <c r="F4784" s="830"/>
    </row>
    <row r="4785" ht="15.75" customHeight="1">
      <c r="A4785" s="812">
        <v>7672.0</v>
      </c>
      <c r="B4785" s="813" t="s">
        <v>13854</v>
      </c>
      <c r="C4785" s="828" t="s">
        <v>735</v>
      </c>
      <c r="D4785" s="829">
        <v>393.58</v>
      </c>
      <c r="E4785" s="830"/>
      <c r="F4785" s="830"/>
    </row>
    <row r="4786" ht="15.75" customHeight="1">
      <c r="A4786" s="812">
        <v>20995.0</v>
      </c>
      <c r="B4786" s="813" t="s">
        <v>13855</v>
      </c>
      <c r="C4786" s="828" t="s">
        <v>735</v>
      </c>
      <c r="D4786" s="829">
        <v>789.55</v>
      </c>
      <c r="E4786" s="830"/>
      <c r="F4786" s="830"/>
    </row>
    <row r="4787" ht="15.75" customHeight="1">
      <c r="A4787" s="812">
        <v>7690.0</v>
      </c>
      <c r="B4787" s="813" t="s">
        <v>13856</v>
      </c>
      <c r="C4787" s="828" t="s">
        <v>735</v>
      </c>
      <c r="D4787" s="829">
        <v>456.65</v>
      </c>
      <c r="E4787" s="830"/>
      <c r="F4787" s="830"/>
    </row>
    <row r="4788" ht="15.75" customHeight="1">
      <c r="A4788" s="812">
        <v>20980.0</v>
      </c>
      <c r="B4788" s="813" t="s">
        <v>13857</v>
      </c>
      <c r="C4788" s="828" t="s">
        <v>735</v>
      </c>
      <c r="D4788" s="829">
        <v>498.16</v>
      </c>
      <c r="E4788" s="830"/>
      <c r="F4788" s="830"/>
    </row>
    <row r="4789" ht="15.75" customHeight="1">
      <c r="A4789" s="812">
        <v>7661.0</v>
      </c>
      <c r="B4789" s="813" t="s">
        <v>13858</v>
      </c>
      <c r="C4789" s="828" t="s">
        <v>735</v>
      </c>
      <c r="D4789" s="829">
        <v>592.6</v>
      </c>
      <c r="E4789" s="830"/>
      <c r="F4789" s="830"/>
    </row>
    <row r="4790" ht="15.75" customHeight="1">
      <c r="A4790" s="812">
        <v>21016.0</v>
      </c>
      <c r="B4790" s="813" t="s">
        <v>13859</v>
      </c>
      <c r="C4790" s="828" t="s">
        <v>735</v>
      </c>
      <c r="D4790" s="829">
        <v>161.54</v>
      </c>
      <c r="E4790" s="830"/>
      <c r="F4790" s="830"/>
    </row>
    <row r="4791" ht="15.75" customHeight="1">
      <c r="A4791" s="812">
        <v>21008.0</v>
      </c>
      <c r="B4791" s="813" t="s">
        <v>13860</v>
      </c>
      <c r="C4791" s="828" t="s">
        <v>735</v>
      </c>
      <c r="D4791" s="829">
        <v>18.87</v>
      </c>
      <c r="E4791" s="830"/>
      <c r="F4791" s="830"/>
    </row>
    <row r="4792" ht="15.75" customHeight="1">
      <c r="A4792" s="812">
        <v>21009.0</v>
      </c>
      <c r="B4792" s="813" t="s">
        <v>13861</v>
      </c>
      <c r="C4792" s="828" t="s">
        <v>735</v>
      </c>
      <c r="D4792" s="829">
        <v>24.57</v>
      </c>
      <c r="E4792" s="830"/>
      <c r="F4792" s="830"/>
    </row>
    <row r="4793" ht="15.75" customHeight="1">
      <c r="A4793" s="812">
        <v>21010.0</v>
      </c>
      <c r="B4793" s="813" t="s">
        <v>13862</v>
      </c>
      <c r="C4793" s="828" t="s">
        <v>735</v>
      </c>
      <c r="D4793" s="829">
        <v>32.99</v>
      </c>
      <c r="E4793" s="830"/>
      <c r="F4793" s="830"/>
    </row>
    <row r="4794" ht="15.75" customHeight="1">
      <c r="A4794" s="812">
        <v>21011.0</v>
      </c>
      <c r="B4794" s="813" t="s">
        <v>13863</v>
      </c>
      <c r="C4794" s="828" t="s">
        <v>735</v>
      </c>
      <c r="D4794" s="829">
        <v>48.08</v>
      </c>
      <c r="E4794" s="830"/>
      <c r="F4794" s="830"/>
    </row>
    <row r="4795" ht="15.75" customHeight="1">
      <c r="A4795" s="812">
        <v>21012.0</v>
      </c>
      <c r="B4795" s="813" t="s">
        <v>13864</v>
      </c>
      <c r="C4795" s="828" t="s">
        <v>735</v>
      </c>
      <c r="D4795" s="829">
        <v>53.13</v>
      </c>
      <c r="E4795" s="830"/>
      <c r="F4795" s="830"/>
    </row>
    <row r="4796" ht="15.75" customHeight="1">
      <c r="A4796" s="812">
        <v>21013.0</v>
      </c>
      <c r="B4796" s="813" t="s">
        <v>13865</v>
      </c>
      <c r="C4796" s="828" t="s">
        <v>735</v>
      </c>
      <c r="D4796" s="829">
        <v>69.34</v>
      </c>
      <c r="E4796" s="830"/>
      <c r="F4796" s="830"/>
    </row>
    <row r="4797" ht="15.75" customHeight="1">
      <c r="A4797" s="812">
        <v>21014.0</v>
      </c>
      <c r="B4797" s="813" t="s">
        <v>13866</v>
      </c>
      <c r="C4797" s="828" t="s">
        <v>735</v>
      </c>
      <c r="D4797" s="829">
        <v>97.02</v>
      </c>
      <c r="E4797" s="830"/>
      <c r="F4797" s="830"/>
    </row>
    <row r="4798" ht="15.75" customHeight="1">
      <c r="A4798" s="812">
        <v>21015.0</v>
      </c>
      <c r="B4798" s="813" t="s">
        <v>13867</v>
      </c>
      <c r="C4798" s="828" t="s">
        <v>735</v>
      </c>
      <c r="D4798" s="829">
        <v>111.46</v>
      </c>
      <c r="E4798" s="830"/>
      <c r="F4798" s="830"/>
    </row>
    <row r="4799" ht="15.75" customHeight="1">
      <c r="A4799" s="812">
        <v>40626.0</v>
      </c>
      <c r="B4799" s="813" t="s">
        <v>13868</v>
      </c>
      <c r="C4799" s="828" t="s">
        <v>735</v>
      </c>
      <c r="D4799" s="829">
        <v>36.3</v>
      </c>
      <c r="E4799" s="830"/>
      <c r="F4799" s="830"/>
    </row>
    <row r="4800" ht="15.75" customHeight="1">
      <c r="A4800" s="812">
        <v>7697.0</v>
      </c>
      <c r="B4800" s="813" t="s">
        <v>13869</v>
      </c>
      <c r="C4800" s="828" t="s">
        <v>735</v>
      </c>
      <c r="D4800" s="829">
        <v>53.19</v>
      </c>
      <c r="E4800" s="830"/>
      <c r="F4800" s="830"/>
    </row>
    <row r="4801" ht="15.75" customHeight="1">
      <c r="A4801" s="812">
        <v>7698.0</v>
      </c>
      <c r="B4801" s="813" t="s">
        <v>13870</v>
      </c>
      <c r="C4801" s="828" t="s">
        <v>735</v>
      </c>
      <c r="D4801" s="829">
        <v>45.78</v>
      </c>
      <c r="E4801" s="830"/>
      <c r="F4801" s="830"/>
    </row>
    <row r="4802" ht="15.75" customHeight="1">
      <c r="A4802" s="812">
        <v>7691.0</v>
      </c>
      <c r="B4802" s="813" t="s">
        <v>13871</v>
      </c>
      <c r="C4802" s="828" t="s">
        <v>735</v>
      </c>
      <c r="D4802" s="829">
        <v>19.34</v>
      </c>
      <c r="E4802" s="830"/>
      <c r="F4802" s="830"/>
    </row>
    <row r="4803" ht="15.75" customHeight="1">
      <c r="A4803" s="812">
        <v>7696.0</v>
      </c>
      <c r="B4803" s="813" t="s">
        <v>13872</v>
      </c>
      <c r="C4803" s="828" t="s">
        <v>735</v>
      </c>
      <c r="D4803" s="829">
        <v>76.7</v>
      </c>
      <c r="E4803" s="830"/>
      <c r="F4803" s="830"/>
    </row>
    <row r="4804" ht="15.75" customHeight="1">
      <c r="A4804" s="812">
        <v>7701.0</v>
      </c>
      <c r="B4804" s="813" t="s">
        <v>13873</v>
      </c>
      <c r="C4804" s="828" t="s">
        <v>735</v>
      </c>
      <c r="D4804" s="829">
        <v>95.18</v>
      </c>
      <c r="E4804" s="830"/>
      <c r="F4804" s="830"/>
    </row>
    <row r="4805" ht="15.75" customHeight="1">
      <c r="A4805" s="812">
        <v>7694.0</v>
      </c>
      <c r="B4805" s="813" t="s">
        <v>13874</v>
      </c>
      <c r="C4805" s="828" t="s">
        <v>735</v>
      </c>
      <c r="D4805" s="829">
        <v>128.08</v>
      </c>
      <c r="E4805" s="830"/>
      <c r="F4805" s="830"/>
    </row>
    <row r="4806" ht="15.75" customHeight="1">
      <c r="A4806" s="812">
        <v>7700.0</v>
      </c>
      <c r="B4806" s="813" t="s">
        <v>13875</v>
      </c>
      <c r="C4806" s="828" t="s">
        <v>735</v>
      </c>
      <c r="D4806" s="829">
        <v>24.47</v>
      </c>
      <c r="E4806" s="830"/>
      <c r="F4806" s="830"/>
    </row>
    <row r="4807" ht="15.75" customHeight="1">
      <c r="A4807" s="812">
        <v>7693.0</v>
      </c>
      <c r="B4807" s="813" t="s">
        <v>13876</v>
      </c>
      <c r="C4807" s="828" t="s">
        <v>735</v>
      </c>
      <c r="D4807" s="829">
        <v>176.4</v>
      </c>
      <c r="E4807" s="830"/>
      <c r="F4807" s="830"/>
    </row>
    <row r="4808" ht="15.75" customHeight="1">
      <c r="A4808" s="812">
        <v>7692.0</v>
      </c>
      <c r="B4808" s="813" t="s">
        <v>13877</v>
      </c>
      <c r="C4808" s="828" t="s">
        <v>735</v>
      </c>
      <c r="D4808" s="829">
        <v>264.1</v>
      </c>
      <c r="E4808" s="830"/>
      <c r="F4808" s="830"/>
    </row>
    <row r="4809" ht="15.75" customHeight="1">
      <c r="A4809" s="812">
        <v>7695.0</v>
      </c>
      <c r="B4809" s="813" t="s">
        <v>13878</v>
      </c>
      <c r="C4809" s="828" t="s">
        <v>735</v>
      </c>
      <c r="D4809" s="829">
        <v>286.42</v>
      </c>
      <c r="E4809" s="830"/>
      <c r="F4809" s="830"/>
    </row>
    <row r="4810" ht="15.75" customHeight="1">
      <c r="A4810" s="812">
        <v>13356.0</v>
      </c>
      <c r="B4810" s="813" t="s">
        <v>13879</v>
      </c>
      <c r="C4810" s="828" t="s">
        <v>735</v>
      </c>
      <c r="D4810" s="829">
        <v>20.77</v>
      </c>
      <c r="E4810" s="830"/>
      <c r="F4810" s="830"/>
    </row>
    <row r="4811" ht="15.75" customHeight="1">
      <c r="A4811" s="812">
        <v>36365.0</v>
      </c>
      <c r="B4811" s="813" t="s">
        <v>13880</v>
      </c>
      <c r="C4811" s="828" t="s">
        <v>735</v>
      </c>
      <c r="D4811" s="829">
        <v>30.78</v>
      </c>
      <c r="E4811" s="830"/>
      <c r="F4811" s="830"/>
    </row>
    <row r="4812" ht="15.75" customHeight="1">
      <c r="A4812" s="812">
        <v>41930.0</v>
      </c>
      <c r="B4812" s="813" t="s">
        <v>13881</v>
      </c>
      <c r="C4812" s="828" t="s">
        <v>735</v>
      </c>
      <c r="D4812" s="829">
        <v>99.64</v>
      </c>
      <c r="E4812" s="830"/>
      <c r="F4812" s="830"/>
    </row>
    <row r="4813" ht="15.75" customHeight="1">
      <c r="A4813" s="812">
        <v>41931.0</v>
      </c>
      <c r="B4813" s="813" t="s">
        <v>13882</v>
      </c>
      <c r="C4813" s="828" t="s">
        <v>735</v>
      </c>
      <c r="D4813" s="829">
        <v>169.91</v>
      </c>
      <c r="E4813" s="830"/>
      <c r="F4813" s="830"/>
    </row>
    <row r="4814" ht="15.75" customHeight="1">
      <c r="A4814" s="812">
        <v>41932.0</v>
      </c>
      <c r="B4814" s="813" t="s">
        <v>13883</v>
      </c>
      <c r="C4814" s="828" t="s">
        <v>735</v>
      </c>
      <c r="D4814" s="829">
        <v>274.43</v>
      </c>
      <c r="E4814" s="830"/>
      <c r="F4814" s="830"/>
    </row>
    <row r="4815" ht="15.75" customHeight="1">
      <c r="A4815" s="812">
        <v>41933.0</v>
      </c>
      <c r="B4815" s="813" t="s">
        <v>13884</v>
      </c>
      <c r="C4815" s="828" t="s">
        <v>735</v>
      </c>
      <c r="D4815" s="829">
        <v>339.88</v>
      </c>
      <c r="E4815" s="830"/>
      <c r="F4815" s="830"/>
    </row>
    <row r="4816" ht="15.75" customHeight="1">
      <c r="A4816" s="812">
        <v>41934.0</v>
      </c>
      <c r="B4816" s="813" t="s">
        <v>13885</v>
      </c>
      <c r="C4816" s="828" t="s">
        <v>735</v>
      </c>
      <c r="D4816" s="829">
        <v>440.23</v>
      </c>
      <c r="E4816" s="830"/>
      <c r="F4816" s="830"/>
    </row>
    <row r="4817" ht="15.75" customHeight="1">
      <c r="A4817" s="812">
        <v>41936.0</v>
      </c>
      <c r="B4817" s="813" t="s">
        <v>13886</v>
      </c>
      <c r="C4817" s="828" t="s">
        <v>735</v>
      </c>
      <c r="D4817" s="829">
        <v>66.37</v>
      </c>
      <c r="E4817" s="830"/>
      <c r="F4817" s="830"/>
    </row>
    <row r="4818" ht="15.75" customHeight="1">
      <c r="A4818" s="812">
        <v>41785.0</v>
      </c>
      <c r="B4818" s="813" t="s">
        <v>13887</v>
      </c>
      <c r="C4818" s="828" t="s">
        <v>735</v>
      </c>
      <c r="D4818" s="829">
        <v>1754.89</v>
      </c>
      <c r="E4818" s="830"/>
      <c r="F4818" s="830"/>
    </row>
    <row r="4819" ht="15.75" customHeight="1">
      <c r="A4819" s="812">
        <v>41781.0</v>
      </c>
      <c r="B4819" s="813" t="s">
        <v>13888</v>
      </c>
      <c r="C4819" s="828" t="s">
        <v>735</v>
      </c>
      <c r="D4819" s="829">
        <v>500.33</v>
      </c>
      <c r="E4819" s="830"/>
      <c r="F4819" s="830"/>
    </row>
    <row r="4820" ht="15.75" customHeight="1">
      <c r="A4820" s="812">
        <v>41783.0</v>
      </c>
      <c r="B4820" s="813" t="s">
        <v>13889</v>
      </c>
      <c r="C4820" s="828" t="s">
        <v>735</v>
      </c>
      <c r="D4820" s="829">
        <v>1320.3</v>
      </c>
      <c r="E4820" s="830"/>
      <c r="F4820" s="830"/>
    </row>
    <row r="4821" ht="15.75" customHeight="1">
      <c r="A4821" s="812">
        <v>41786.0</v>
      </c>
      <c r="B4821" s="813" t="s">
        <v>13890</v>
      </c>
      <c r="C4821" s="828" t="s">
        <v>735</v>
      </c>
      <c r="D4821" s="829">
        <v>2754.28</v>
      </c>
      <c r="E4821" s="830"/>
      <c r="F4821" s="830"/>
    </row>
    <row r="4822" ht="15.75" customHeight="1">
      <c r="A4822" s="812">
        <v>41779.0</v>
      </c>
      <c r="B4822" s="813" t="s">
        <v>13891</v>
      </c>
      <c r="C4822" s="828" t="s">
        <v>735</v>
      </c>
      <c r="D4822" s="829">
        <v>191.89</v>
      </c>
      <c r="E4822" s="830"/>
      <c r="F4822" s="830"/>
    </row>
    <row r="4823" ht="15.75" customHeight="1">
      <c r="A4823" s="812">
        <v>41780.0</v>
      </c>
      <c r="B4823" s="813" t="s">
        <v>13892</v>
      </c>
      <c r="C4823" s="828" t="s">
        <v>735</v>
      </c>
      <c r="D4823" s="829">
        <v>226.96</v>
      </c>
      <c r="E4823" s="830"/>
      <c r="F4823" s="830"/>
    </row>
    <row r="4824" ht="15.75" customHeight="1">
      <c r="A4824" s="812">
        <v>41782.0</v>
      </c>
      <c r="B4824" s="813" t="s">
        <v>13893</v>
      </c>
      <c r="C4824" s="828" t="s">
        <v>735</v>
      </c>
      <c r="D4824" s="829">
        <v>935.58</v>
      </c>
      <c r="E4824" s="830"/>
      <c r="F4824" s="830"/>
    </row>
    <row r="4825" ht="15.75" customHeight="1">
      <c r="A4825" s="812">
        <v>38130.0</v>
      </c>
      <c r="B4825" s="813" t="s">
        <v>13894</v>
      </c>
      <c r="C4825" s="828" t="s">
        <v>735</v>
      </c>
      <c r="D4825" s="829">
        <v>35.98</v>
      </c>
      <c r="E4825" s="830"/>
      <c r="F4825" s="830"/>
    </row>
    <row r="4826" ht="15.75" customHeight="1">
      <c r="A4826" s="812">
        <v>21123.0</v>
      </c>
      <c r="B4826" s="813" t="s">
        <v>13895</v>
      </c>
      <c r="C4826" s="828" t="s">
        <v>735</v>
      </c>
      <c r="D4826" s="829">
        <v>10.21</v>
      </c>
      <c r="E4826" s="830"/>
      <c r="F4826" s="830"/>
    </row>
    <row r="4827" ht="15.75" customHeight="1">
      <c r="A4827" s="812">
        <v>21124.0</v>
      </c>
      <c r="B4827" s="813" t="s">
        <v>13896</v>
      </c>
      <c r="C4827" s="828" t="s">
        <v>735</v>
      </c>
      <c r="D4827" s="829">
        <v>18.1</v>
      </c>
      <c r="E4827" s="830"/>
      <c r="F4827" s="830"/>
    </row>
    <row r="4828" ht="15.75" customHeight="1">
      <c r="A4828" s="812">
        <v>21125.0</v>
      </c>
      <c r="B4828" s="813" t="s">
        <v>13897</v>
      </c>
      <c r="C4828" s="828" t="s">
        <v>735</v>
      </c>
      <c r="D4828" s="829">
        <v>29.05</v>
      </c>
      <c r="E4828" s="830"/>
      <c r="F4828" s="830"/>
    </row>
    <row r="4829" ht="15.75" customHeight="1">
      <c r="A4829" s="812">
        <v>38028.0</v>
      </c>
      <c r="B4829" s="813" t="s">
        <v>13898</v>
      </c>
      <c r="C4829" s="828" t="s">
        <v>735</v>
      </c>
      <c r="D4829" s="829">
        <v>49.3</v>
      </c>
      <c r="E4829" s="830"/>
      <c r="F4829" s="830"/>
    </row>
    <row r="4830" ht="15.75" customHeight="1">
      <c r="A4830" s="812">
        <v>38029.0</v>
      </c>
      <c r="B4830" s="813" t="s">
        <v>13899</v>
      </c>
      <c r="C4830" s="828" t="s">
        <v>735</v>
      </c>
      <c r="D4830" s="829">
        <v>75.16</v>
      </c>
      <c r="E4830" s="830"/>
      <c r="F4830" s="830"/>
    </row>
    <row r="4831" ht="15.75" customHeight="1">
      <c r="A4831" s="812">
        <v>38030.0</v>
      </c>
      <c r="B4831" s="813" t="s">
        <v>13900</v>
      </c>
      <c r="C4831" s="828" t="s">
        <v>735</v>
      </c>
      <c r="D4831" s="829">
        <v>115.45</v>
      </c>
      <c r="E4831" s="830"/>
      <c r="F4831" s="830"/>
    </row>
    <row r="4832" ht="15.75" customHeight="1">
      <c r="A4832" s="812">
        <v>38031.0</v>
      </c>
      <c r="B4832" s="813" t="s">
        <v>13901</v>
      </c>
      <c r="C4832" s="828" t="s">
        <v>735</v>
      </c>
      <c r="D4832" s="829">
        <v>182.94</v>
      </c>
      <c r="E4832" s="830"/>
      <c r="F4832" s="830"/>
    </row>
    <row r="4833" ht="15.75" customHeight="1">
      <c r="A4833" s="812">
        <v>39735.0</v>
      </c>
      <c r="B4833" s="813" t="s">
        <v>13902</v>
      </c>
      <c r="C4833" s="828" t="s">
        <v>735</v>
      </c>
      <c r="D4833" s="829">
        <v>77.28</v>
      </c>
      <c r="E4833" s="830"/>
      <c r="F4833" s="830"/>
    </row>
    <row r="4834" ht="15.75" customHeight="1">
      <c r="A4834" s="812">
        <v>39734.0</v>
      </c>
      <c r="B4834" s="813" t="s">
        <v>13903</v>
      </c>
      <c r="C4834" s="828" t="s">
        <v>735</v>
      </c>
      <c r="D4834" s="829">
        <v>91.67</v>
      </c>
      <c r="E4834" s="830"/>
      <c r="F4834" s="830"/>
    </row>
    <row r="4835" ht="15.75" customHeight="1">
      <c r="A4835" s="812">
        <v>39736.0</v>
      </c>
      <c r="B4835" s="813" t="s">
        <v>13904</v>
      </c>
      <c r="C4835" s="828" t="s">
        <v>735</v>
      </c>
      <c r="D4835" s="829">
        <v>104.62</v>
      </c>
      <c r="E4835" s="830"/>
      <c r="F4835" s="830"/>
    </row>
    <row r="4836" ht="15.75" customHeight="1">
      <c r="A4836" s="812">
        <v>39739.0</v>
      </c>
      <c r="B4836" s="813" t="s">
        <v>13905</v>
      </c>
      <c r="C4836" s="828" t="s">
        <v>735</v>
      </c>
      <c r="D4836" s="829">
        <v>72.35</v>
      </c>
      <c r="E4836" s="830"/>
      <c r="F4836" s="830"/>
    </row>
    <row r="4837" ht="15.75" customHeight="1">
      <c r="A4837" s="812">
        <v>39737.0</v>
      </c>
      <c r="B4837" s="813" t="s">
        <v>13906</v>
      </c>
      <c r="C4837" s="828" t="s">
        <v>735</v>
      </c>
      <c r="D4837" s="829">
        <v>14.07</v>
      </c>
      <c r="E4837" s="830"/>
      <c r="F4837" s="830"/>
    </row>
    <row r="4838" ht="15.75" customHeight="1">
      <c r="A4838" s="812">
        <v>39738.0</v>
      </c>
      <c r="B4838" s="813" t="s">
        <v>13907</v>
      </c>
      <c r="C4838" s="828" t="s">
        <v>735</v>
      </c>
      <c r="D4838" s="829">
        <v>5.09</v>
      </c>
      <c r="E4838" s="830"/>
      <c r="F4838" s="830"/>
    </row>
    <row r="4839" ht="15.75" customHeight="1">
      <c r="A4839" s="812">
        <v>39733.0</v>
      </c>
      <c r="B4839" s="813" t="s">
        <v>13908</v>
      </c>
      <c r="C4839" s="828" t="s">
        <v>735</v>
      </c>
      <c r="D4839" s="829">
        <v>125.2</v>
      </c>
      <c r="E4839" s="830"/>
      <c r="F4839" s="830"/>
    </row>
    <row r="4840" ht="15.75" customHeight="1">
      <c r="A4840" s="812">
        <v>39854.0</v>
      </c>
      <c r="B4840" s="813" t="s">
        <v>13909</v>
      </c>
      <c r="C4840" s="828" t="s">
        <v>735</v>
      </c>
      <c r="D4840" s="829">
        <v>126.97</v>
      </c>
      <c r="E4840" s="830"/>
      <c r="F4840" s="830"/>
    </row>
    <row r="4841" ht="15.75" customHeight="1">
      <c r="A4841" s="812">
        <v>39740.0</v>
      </c>
      <c r="B4841" s="813" t="s">
        <v>13910</v>
      </c>
      <c r="C4841" s="828" t="s">
        <v>735</v>
      </c>
      <c r="D4841" s="829">
        <v>69.47</v>
      </c>
      <c r="E4841" s="830"/>
      <c r="F4841" s="830"/>
    </row>
    <row r="4842" ht="15.75" customHeight="1">
      <c r="A4842" s="812">
        <v>39741.0</v>
      </c>
      <c r="B4842" s="813" t="s">
        <v>13911</v>
      </c>
      <c r="C4842" s="828" t="s">
        <v>735</v>
      </c>
      <c r="D4842" s="829">
        <v>12.8</v>
      </c>
      <c r="E4842" s="830"/>
      <c r="F4842" s="830"/>
    </row>
    <row r="4843" ht="15.75" customHeight="1">
      <c r="A4843" s="812">
        <v>39853.0</v>
      </c>
      <c r="B4843" s="813" t="s">
        <v>13912</v>
      </c>
      <c r="C4843" s="828" t="s">
        <v>735</v>
      </c>
      <c r="D4843" s="829">
        <v>16.81</v>
      </c>
      <c r="E4843" s="830"/>
      <c r="F4843" s="830"/>
    </row>
    <row r="4844" ht="15.75" customHeight="1">
      <c r="A4844" s="812">
        <v>39742.0</v>
      </c>
      <c r="B4844" s="813" t="s">
        <v>13913</v>
      </c>
      <c r="C4844" s="828" t="s">
        <v>735</v>
      </c>
      <c r="D4844" s="829">
        <v>55.84</v>
      </c>
      <c r="E4844" s="830"/>
      <c r="F4844" s="830"/>
    </row>
    <row r="4845" ht="15.75" customHeight="1">
      <c r="A4845" s="812">
        <v>39749.0</v>
      </c>
      <c r="B4845" s="813" t="s">
        <v>13914</v>
      </c>
      <c r="C4845" s="828" t="s">
        <v>735</v>
      </c>
      <c r="D4845" s="829">
        <v>70.05</v>
      </c>
      <c r="E4845" s="830"/>
      <c r="F4845" s="830"/>
    </row>
    <row r="4846" ht="15.75" customHeight="1">
      <c r="A4846" s="812">
        <v>39751.0</v>
      </c>
      <c r="B4846" s="813" t="s">
        <v>13915</v>
      </c>
      <c r="C4846" s="828" t="s">
        <v>735</v>
      </c>
      <c r="D4846" s="829">
        <v>127.28</v>
      </c>
      <c r="E4846" s="830"/>
      <c r="F4846" s="830"/>
    </row>
    <row r="4847" ht="15.75" customHeight="1">
      <c r="A4847" s="812">
        <v>39750.0</v>
      </c>
      <c r="B4847" s="813" t="s">
        <v>13916</v>
      </c>
      <c r="C4847" s="828" t="s">
        <v>735</v>
      </c>
      <c r="D4847" s="829">
        <v>105.79</v>
      </c>
      <c r="E4847" s="830"/>
      <c r="F4847" s="830"/>
    </row>
    <row r="4848" ht="15.75" customHeight="1">
      <c r="A4848" s="812">
        <v>39747.0</v>
      </c>
      <c r="B4848" s="813" t="s">
        <v>13917</v>
      </c>
      <c r="C4848" s="828" t="s">
        <v>735</v>
      </c>
      <c r="D4848" s="829">
        <v>34.03</v>
      </c>
      <c r="E4848" s="830"/>
      <c r="F4848" s="830"/>
    </row>
    <row r="4849" ht="15.75" customHeight="1">
      <c r="A4849" s="812">
        <v>39753.0</v>
      </c>
      <c r="B4849" s="813" t="s">
        <v>13918</v>
      </c>
      <c r="C4849" s="828" t="s">
        <v>735</v>
      </c>
      <c r="D4849" s="829">
        <v>234.3</v>
      </c>
      <c r="E4849" s="830"/>
      <c r="F4849" s="830"/>
    </row>
    <row r="4850" ht="15.75" customHeight="1">
      <c r="A4850" s="812">
        <v>39754.0</v>
      </c>
      <c r="B4850" s="813" t="s">
        <v>13919</v>
      </c>
      <c r="C4850" s="828" t="s">
        <v>735</v>
      </c>
      <c r="D4850" s="829">
        <v>345.19</v>
      </c>
      <c r="E4850" s="830"/>
      <c r="F4850" s="830"/>
    </row>
    <row r="4851" ht="15.75" customHeight="1">
      <c r="A4851" s="812">
        <v>39748.0</v>
      </c>
      <c r="B4851" s="813" t="s">
        <v>13920</v>
      </c>
      <c r="C4851" s="828" t="s">
        <v>735</v>
      </c>
      <c r="D4851" s="829">
        <v>55.06</v>
      </c>
      <c r="E4851" s="830"/>
      <c r="F4851" s="830"/>
    </row>
    <row r="4852" ht="15.75" customHeight="1">
      <c r="A4852" s="812">
        <v>39755.0</v>
      </c>
      <c r="B4852" s="813" t="s">
        <v>13921</v>
      </c>
      <c r="C4852" s="828" t="s">
        <v>735</v>
      </c>
      <c r="D4852" s="829">
        <v>523.39</v>
      </c>
      <c r="E4852" s="830"/>
      <c r="F4852" s="830"/>
    </row>
    <row r="4853" ht="15.75" customHeight="1">
      <c r="A4853" s="812">
        <v>12742.0</v>
      </c>
      <c r="B4853" s="813" t="s">
        <v>13922</v>
      </c>
      <c r="C4853" s="828" t="s">
        <v>735</v>
      </c>
      <c r="D4853" s="829">
        <v>414.43</v>
      </c>
      <c r="E4853" s="830"/>
      <c r="F4853" s="830"/>
    </row>
    <row r="4854" ht="15.75" customHeight="1">
      <c r="A4854" s="812">
        <v>12713.0</v>
      </c>
      <c r="B4854" s="813" t="s">
        <v>13923</v>
      </c>
      <c r="C4854" s="828" t="s">
        <v>735</v>
      </c>
      <c r="D4854" s="829">
        <v>21.98</v>
      </c>
      <c r="E4854" s="830"/>
      <c r="F4854" s="830"/>
    </row>
    <row r="4855" ht="15.75" customHeight="1">
      <c r="A4855" s="812">
        <v>12743.0</v>
      </c>
      <c r="B4855" s="813" t="s">
        <v>13924</v>
      </c>
      <c r="C4855" s="828" t="s">
        <v>735</v>
      </c>
      <c r="D4855" s="829">
        <v>37.81</v>
      </c>
      <c r="E4855" s="830"/>
      <c r="F4855" s="830"/>
    </row>
    <row r="4856" ht="15.75" customHeight="1">
      <c r="A4856" s="812">
        <v>12744.0</v>
      </c>
      <c r="B4856" s="813" t="s">
        <v>13925</v>
      </c>
      <c r="C4856" s="828" t="s">
        <v>735</v>
      </c>
      <c r="D4856" s="829">
        <v>47.98</v>
      </c>
      <c r="E4856" s="830"/>
      <c r="F4856" s="830"/>
    </row>
    <row r="4857" ht="15.75" customHeight="1">
      <c r="A4857" s="812">
        <v>12745.0</v>
      </c>
      <c r="B4857" s="813" t="s">
        <v>13926</v>
      </c>
      <c r="C4857" s="828" t="s">
        <v>735</v>
      </c>
      <c r="D4857" s="829">
        <v>69.68</v>
      </c>
      <c r="E4857" s="830"/>
      <c r="F4857" s="830"/>
    </row>
    <row r="4858" ht="15.75" customHeight="1">
      <c r="A4858" s="812">
        <v>12746.0</v>
      </c>
      <c r="B4858" s="813" t="s">
        <v>13927</v>
      </c>
      <c r="C4858" s="828" t="s">
        <v>735</v>
      </c>
      <c r="D4858" s="829">
        <v>94.1</v>
      </c>
      <c r="E4858" s="830"/>
      <c r="F4858" s="830"/>
    </row>
    <row r="4859" ht="15.75" customHeight="1">
      <c r="A4859" s="812">
        <v>12747.0</v>
      </c>
      <c r="B4859" s="813" t="s">
        <v>13928</v>
      </c>
      <c r="C4859" s="828" t="s">
        <v>735</v>
      </c>
      <c r="D4859" s="829">
        <v>136.47</v>
      </c>
      <c r="E4859" s="830"/>
      <c r="F4859" s="830"/>
    </row>
    <row r="4860" ht="15.75" customHeight="1">
      <c r="A4860" s="812">
        <v>12748.0</v>
      </c>
      <c r="B4860" s="813" t="s">
        <v>13929</v>
      </c>
      <c r="C4860" s="828" t="s">
        <v>735</v>
      </c>
      <c r="D4860" s="829">
        <v>192.26</v>
      </c>
      <c r="E4860" s="830"/>
      <c r="F4860" s="830"/>
    </row>
    <row r="4861" ht="15.75" customHeight="1">
      <c r="A4861" s="812">
        <v>12749.0</v>
      </c>
      <c r="B4861" s="813" t="s">
        <v>13930</v>
      </c>
      <c r="C4861" s="828" t="s">
        <v>735</v>
      </c>
      <c r="D4861" s="829">
        <v>281.05</v>
      </c>
      <c r="E4861" s="830"/>
      <c r="F4861" s="830"/>
    </row>
    <row r="4862" ht="15.75" customHeight="1">
      <c r="A4862" s="812">
        <v>39726.0</v>
      </c>
      <c r="B4862" s="813" t="s">
        <v>13931</v>
      </c>
      <c r="C4862" s="828" t="s">
        <v>735</v>
      </c>
      <c r="D4862" s="829">
        <v>92.31</v>
      </c>
      <c r="E4862" s="830"/>
      <c r="F4862" s="830"/>
    </row>
    <row r="4863" ht="15.75" customHeight="1">
      <c r="A4863" s="812">
        <v>39728.0</v>
      </c>
      <c r="B4863" s="813" t="s">
        <v>13932</v>
      </c>
      <c r="C4863" s="828" t="s">
        <v>735</v>
      </c>
      <c r="D4863" s="829">
        <v>162.24</v>
      </c>
      <c r="E4863" s="830"/>
      <c r="F4863" s="830"/>
    </row>
    <row r="4864" ht="15.75" customHeight="1">
      <c r="A4864" s="812">
        <v>39727.0</v>
      </c>
      <c r="B4864" s="813" t="s">
        <v>13933</v>
      </c>
      <c r="C4864" s="828" t="s">
        <v>735</v>
      </c>
      <c r="D4864" s="829">
        <v>133.52</v>
      </c>
      <c r="E4864" s="830"/>
      <c r="F4864" s="830"/>
    </row>
    <row r="4865" ht="15.75" customHeight="1">
      <c r="A4865" s="812">
        <v>39724.0</v>
      </c>
      <c r="B4865" s="813" t="s">
        <v>13934</v>
      </c>
      <c r="C4865" s="828" t="s">
        <v>735</v>
      </c>
      <c r="D4865" s="829">
        <v>40.88</v>
      </c>
      <c r="E4865" s="830"/>
      <c r="F4865" s="830"/>
    </row>
    <row r="4866" ht="15.75" customHeight="1">
      <c r="A4866" s="812">
        <v>39729.0</v>
      </c>
      <c r="B4866" s="813" t="s">
        <v>13935</v>
      </c>
      <c r="C4866" s="828" t="s">
        <v>735</v>
      </c>
      <c r="D4866" s="829">
        <v>224.68</v>
      </c>
      <c r="E4866" s="830"/>
      <c r="F4866" s="830"/>
    </row>
    <row r="4867" ht="15.75" customHeight="1">
      <c r="A4867" s="812">
        <v>39730.0</v>
      </c>
      <c r="B4867" s="813" t="s">
        <v>13936</v>
      </c>
      <c r="C4867" s="828" t="s">
        <v>735</v>
      </c>
      <c r="D4867" s="829">
        <v>291.51</v>
      </c>
      <c r="E4867" s="830"/>
      <c r="F4867" s="830"/>
    </row>
    <row r="4868" ht="15.75" customHeight="1">
      <c r="A4868" s="812">
        <v>39731.0</v>
      </c>
      <c r="B4868" s="813" t="s">
        <v>13937</v>
      </c>
      <c r="C4868" s="828" t="s">
        <v>735</v>
      </c>
      <c r="D4868" s="829">
        <v>431.75</v>
      </c>
      <c r="E4868" s="830"/>
      <c r="F4868" s="830"/>
    </row>
    <row r="4869" ht="15.75" customHeight="1">
      <c r="A4869" s="812">
        <v>39725.0</v>
      </c>
      <c r="B4869" s="813" t="s">
        <v>13938</v>
      </c>
      <c r="C4869" s="828" t="s">
        <v>735</v>
      </c>
      <c r="D4869" s="829">
        <v>66.63</v>
      </c>
      <c r="E4869" s="830"/>
      <c r="F4869" s="830"/>
    </row>
    <row r="4870" ht="15.75" customHeight="1">
      <c r="A4870" s="812">
        <v>39732.0</v>
      </c>
      <c r="B4870" s="813" t="s">
        <v>13939</v>
      </c>
      <c r="C4870" s="828" t="s">
        <v>735</v>
      </c>
      <c r="D4870" s="829">
        <v>635.51</v>
      </c>
      <c r="E4870" s="830"/>
      <c r="F4870" s="830"/>
    </row>
    <row r="4871" ht="15.75" customHeight="1">
      <c r="A4871" s="812">
        <v>39660.0</v>
      </c>
      <c r="B4871" s="813" t="s">
        <v>13940</v>
      </c>
      <c r="C4871" s="828" t="s">
        <v>735</v>
      </c>
      <c r="D4871" s="829">
        <v>28.96</v>
      </c>
      <c r="E4871" s="830"/>
      <c r="F4871" s="830"/>
    </row>
    <row r="4872" ht="15.75" customHeight="1">
      <c r="A4872" s="812">
        <v>39662.0</v>
      </c>
      <c r="B4872" s="813" t="s">
        <v>13941</v>
      </c>
      <c r="C4872" s="828" t="s">
        <v>735</v>
      </c>
      <c r="D4872" s="829">
        <v>13.88</v>
      </c>
      <c r="E4872" s="830"/>
      <c r="F4872" s="830"/>
    </row>
    <row r="4873" ht="15.75" customHeight="1">
      <c r="A4873" s="812">
        <v>39661.0</v>
      </c>
      <c r="B4873" s="813" t="s">
        <v>13942</v>
      </c>
      <c r="C4873" s="828" t="s">
        <v>735</v>
      </c>
      <c r="D4873" s="829">
        <v>9.46</v>
      </c>
      <c r="E4873" s="830"/>
      <c r="F4873" s="830"/>
    </row>
    <row r="4874" ht="15.75" customHeight="1">
      <c r="A4874" s="812">
        <v>39666.0</v>
      </c>
      <c r="B4874" s="813" t="s">
        <v>13943</v>
      </c>
      <c r="C4874" s="828" t="s">
        <v>735</v>
      </c>
      <c r="D4874" s="829">
        <v>43.56</v>
      </c>
      <c r="E4874" s="830"/>
      <c r="F4874" s="830"/>
    </row>
    <row r="4875" ht="15.75" customHeight="1">
      <c r="A4875" s="812">
        <v>39664.0</v>
      </c>
      <c r="B4875" s="813" t="s">
        <v>13944</v>
      </c>
      <c r="C4875" s="828" t="s">
        <v>735</v>
      </c>
      <c r="D4875" s="829">
        <v>21.35</v>
      </c>
      <c r="E4875" s="830"/>
      <c r="F4875" s="830"/>
    </row>
    <row r="4876" ht="15.75" customHeight="1">
      <c r="A4876" s="812">
        <v>39663.0</v>
      </c>
      <c r="B4876" s="813" t="s">
        <v>13945</v>
      </c>
      <c r="C4876" s="828" t="s">
        <v>735</v>
      </c>
      <c r="D4876" s="829">
        <v>17.07</v>
      </c>
      <c r="E4876" s="830"/>
      <c r="F4876" s="830"/>
    </row>
    <row r="4877" ht="15.75" customHeight="1">
      <c r="A4877" s="812">
        <v>39665.0</v>
      </c>
      <c r="B4877" s="813" t="s">
        <v>13946</v>
      </c>
      <c r="C4877" s="828" t="s">
        <v>735</v>
      </c>
      <c r="D4877" s="829">
        <v>36.02</v>
      </c>
      <c r="E4877" s="830"/>
      <c r="F4877" s="830"/>
    </row>
    <row r="4878" ht="15.75" customHeight="1">
      <c r="A4878" s="812">
        <v>39752.0</v>
      </c>
      <c r="B4878" s="813" t="s">
        <v>13947</v>
      </c>
      <c r="C4878" s="828" t="s">
        <v>735</v>
      </c>
      <c r="D4878" s="829">
        <v>181.11</v>
      </c>
      <c r="E4878" s="830"/>
      <c r="F4878" s="830"/>
    </row>
    <row r="4879" ht="15.75" customHeight="1">
      <c r="A4879" s="812">
        <v>7725.0</v>
      </c>
      <c r="B4879" s="813" t="s">
        <v>13948</v>
      </c>
      <c r="C4879" s="828" t="s">
        <v>735</v>
      </c>
      <c r="D4879" s="829">
        <v>104.0</v>
      </c>
      <c r="E4879" s="830"/>
      <c r="F4879" s="830"/>
    </row>
    <row r="4880" ht="15.75" customHeight="1">
      <c r="A4880" s="812">
        <v>7753.0</v>
      </c>
      <c r="B4880" s="813" t="s">
        <v>13949</v>
      </c>
      <c r="C4880" s="828" t="s">
        <v>735</v>
      </c>
      <c r="D4880" s="829">
        <v>202.75</v>
      </c>
      <c r="E4880" s="830"/>
      <c r="F4880" s="830"/>
    </row>
    <row r="4881" ht="15.75" customHeight="1">
      <c r="A4881" s="812">
        <v>13256.0</v>
      </c>
      <c r="B4881" s="813" t="s">
        <v>13950</v>
      </c>
      <c r="C4881" s="828" t="s">
        <v>735</v>
      </c>
      <c r="D4881" s="829">
        <v>284.03</v>
      </c>
      <c r="E4881" s="830"/>
      <c r="F4881" s="830"/>
    </row>
    <row r="4882" ht="15.75" customHeight="1">
      <c r="A4882" s="812">
        <v>7757.0</v>
      </c>
      <c r="B4882" s="813" t="s">
        <v>13951</v>
      </c>
      <c r="C4882" s="828" t="s">
        <v>735</v>
      </c>
      <c r="D4882" s="829">
        <v>302.82</v>
      </c>
      <c r="E4882" s="830"/>
      <c r="F4882" s="830"/>
    </row>
    <row r="4883" ht="15.75" customHeight="1">
      <c r="A4883" s="812">
        <v>7758.0</v>
      </c>
      <c r="B4883" s="813" t="s">
        <v>13952</v>
      </c>
      <c r="C4883" s="828" t="s">
        <v>735</v>
      </c>
      <c r="D4883" s="829">
        <v>438.72</v>
      </c>
      <c r="E4883" s="830"/>
      <c r="F4883" s="830"/>
    </row>
    <row r="4884" ht="15.75" customHeight="1">
      <c r="A4884" s="812">
        <v>7759.0</v>
      </c>
      <c r="B4884" s="813" t="s">
        <v>13953</v>
      </c>
      <c r="C4884" s="828" t="s">
        <v>735</v>
      </c>
      <c r="D4884" s="829">
        <v>1215.69</v>
      </c>
      <c r="E4884" s="830"/>
      <c r="F4884" s="830"/>
    </row>
    <row r="4885" ht="15.75" customHeight="1">
      <c r="A4885" s="812">
        <v>40334.0</v>
      </c>
      <c r="B4885" s="813" t="s">
        <v>13954</v>
      </c>
      <c r="C4885" s="828" t="s">
        <v>735</v>
      </c>
      <c r="D4885" s="829">
        <v>47.63</v>
      </c>
      <c r="E4885" s="830"/>
      <c r="F4885" s="830"/>
    </row>
    <row r="4886" ht="15.75" customHeight="1">
      <c r="A4886" s="812">
        <v>7745.0</v>
      </c>
      <c r="B4886" s="813" t="s">
        <v>13955</v>
      </c>
      <c r="C4886" s="828" t="s">
        <v>735</v>
      </c>
      <c r="D4886" s="829">
        <v>53.74</v>
      </c>
      <c r="E4886" s="830"/>
      <c r="F4886" s="830"/>
    </row>
    <row r="4887" ht="15.75" customHeight="1">
      <c r="A4887" s="812">
        <v>7714.0</v>
      </c>
      <c r="B4887" s="813" t="s">
        <v>13956</v>
      </c>
      <c r="C4887" s="828" t="s">
        <v>735</v>
      </c>
      <c r="D4887" s="829">
        <v>64.23</v>
      </c>
      <c r="E4887" s="830"/>
      <c r="F4887" s="830"/>
    </row>
    <row r="4888" ht="15.75" customHeight="1">
      <c r="A4888" s="812">
        <v>7742.0</v>
      </c>
      <c r="B4888" s="813" t="s">
        <v>13957</v>
      </c>
      <c r="C4888" s="828" t="s">
        <v>735</v>
      </c>
      <c r="D4888" s="829">
        <v>141.75</v>
      </c>
      <c r="E4888" s="830"/>
      <c r="F4888" s="830"/>
    </row>
    <row r="4889" ht="15.75" customHeight="1">
      <c r="A4889" s="812">
        <v>7750.0</v>
      </c>
      <c r="B4889" s="813" t="s">
        <v>13958</v>
      </c>
      <c r="C4889" s="828" t="s">
        <v>735</v>
      </c>
      <c r="D4889" s="829">
        <v>173.04</v>
      </c>
      <c r="E4889" s="830"/>
      <c r="F4889" s="830"/>
    </row>
    <row r="4890" ht="15.75" customHeight="1">
      <c r="A4890" s="812">
        <v>7756.0</v>
      </c>
      <c r="B4890" s="813" t="s">
        <v>13959</v>
      </c>
      <c r="C4890" s="828" t="s">
        <v>735</v>
      </c>
      <c r="D4890" s="829">
        <v>198.82</v>
      </c>
      <c r="E4890" s="830"/>
      <c r="F4890" s="830"/>
    </row>
    <row r="4891" ht="15.75" customHeight="1">
      <c r="A4891" s="812">
        <v>7765.0</v>
      </c>
      <c r="B4891" s="813" t="s">
        <v>13960</v>
      </c>
      <c r="C4891" s="828" t="s">
        <v>735</v>
      </c>
      <c r="D4891" s="829">
        <v>222.85</v>
      </c>
      <c r="E4891" s="830"/>
      <c r="F4891" s="830"/>
    </row>
    <row r="4892" ht="15.75" customHeight="1">
      <c r="A4892" s="812">
        <v>12569.0</v>
      </c>
      <c r="B4892" s="813" t="s">
        <v>13961</v>
      </c>
      <c r="C4892" s="828" t="s">
        <v>735</v>
      </c>
      <c r="D4892" s="829">
        <v>307.63</v>
      </c>
      <c r="E4892" s="830"/>
      <c r="F4892" s="830"/>
    </row>
    <row r="4893" ht="15.75" customHeight="1">
      <c r="A4893" s="812">
        <v>7766.0</v>
      </c>
      <c r="B4893" s="813" t="s">
        <v>13962</v>
      </c>
      <c r="C4893" s="828" t="s">
        <v>735</v>
      </c>
      <c r="D4893" s="829">
        <v>326.85</v>
      </c>
      <c r="E4893" s="830"/>
      <c r="F4893" s="830"/>
    </row>
    <row r="4894" ht="15.75" customHeight="1">
      <c r="A4894" s="812">
        <v>7767.0</v>
      </c>
      <c r="B4894" s="813" t="s">
        <v>13963</v>
      </c>
      <c r="C4894" s="828" t="s">
        <v>735</v>
      </c>
      <c r="D4894" s="829">
        <v>469.31</v>
      </c>
      <c r="E4894" s="830"/>
      <c r="F4894" s="830"/>
    </row>
    <row r="4895" ht="15.75" customHeight="1">
      <c r="A4895" s="812">
        <v>7727.0</v>
      </c>
      <c r="B4895" s="813" t="s">
        <v>13964</v>
      </c>
      <c r="C4895" s="828" t="s">
        <v>735</v>
      </c>
      <c r="D4895" s="829">
        <v>1363.36</v>
      </c>
      <c r="E4895" s="830"/>
      <c r="F4895" s="830"/>
    </row>
    <row r="4896" ht="15.75" customHeight="1">
      <c r="A4896" s="812">
        <v>7760.0</v>
      </c>
      <c r="B4896" s="813" t="s">
        <v>13965</v>
      </c>
      <c r="C4896" s="828" t="s">
        <v>735</v>
      </c>
      <c r="D4896" s="829">
        <v>54.18</v>
      </c>
      <c r="E4896" s="830"/>
      <c r="F4896" s="830"/>
    </row>
    <row r="4897" ht="15.75" customHeight="1">
      <c r="A4897" s="812">
        <v>7761.0</v>
      </c>
      <c r="B4897" s="813" t="s">
        <v>13966</v>
      </c>
      <c r="C4897" s="828" t="s">
        <v>735</v>
      </c>
      <c r="D4897" s="829">
        <v>56.8</v>
      </c>
      <c r="E4897" s="830"/>
      <c r="F4897" s="830"/>
    </row>
    <row r="4898" ht="15.75" customHeight="1">
      <c r="A4898" s="812">
        <v>7752.0</v>
      </c>
      <c r="B4898" s="813" t="s">
        <v>13967</v>
      </c>
      <c r="C4898" s="828" t="s">
        <v>735</v>
      </c>
      <c r="D4898" s="829">
        <v>69.04</v>
      </c>
      <c r="E4898" s="830"/>
      <c r="F4898" s="830"/>
    </row>
    <row r="4899" ht="15.75" customHeight="1">
      <c r="A4899" s="812">
        <v>7762.0</v>
      </c>
      <c r="B4899" s="813" t="s">
        <v>13968</v>
      </c>
      <c r="C4899" s="828" t="s">
        <v>735</v>
      </c>
      <c r="D4899" s="829">
        <v>90.23</v>
      </c>
      <c r="E4899" s="830"/>
      <c r="F4899" s="830"/>
    </row>
    <row r="4900" ht="15.75" customHeight="1">
      <c r="A4900" s="812">
        <v>7722.0</v>
      </c>
      <c r="B4900" s="813" t="s">
        <v>13969</v>
      </c>
      <c r="C4900" s="828" t="s">
        <v>735</v>
      </c>
      <c r="D4900" s="829">
        <v>138.08</v>
      </c>
      <c r="E4900" s="830"/>
      <c r="F4900" s="830"/>
    </row>
    <row r="4901" ht="15.75" customHeight="1">
      <c r="A4901" s="812">
        <v>7763.0</v>
      </c>
      <c r="B4901" s="813" t="s">
        <v>13970</v>
      </c>
      <c r="C4901" s="828" t="s">
        <v>735</v>
      </c>
      <c r="D4901" s="829">
        <v>168.23</v>
      </c>
      <c r="E4901" s="830"/>
      <c r="F4901" s="830"/>
    </row>
    <row r="4902" ht="15.75" customHeight="1">
      <c r="A4902" s="812">
        <v>7764.0</v>
      </c>
      <c r="B4902" s="813" t="s">
        <v>13971</v>
      </c>
      <c r="C4902" s="828" t="s">
        <v>735</v>
      </c>
      <c r="D4902" s="829">
        <v>201.0</v>
      </c>
      <c r="E4902" s="830"/>
      <c r="F4902" s="830"/>
    </row>
    <row r="4903" ht="15.75" customHeight="1">
      <c r="A4903" s="812">
        <v>12572.0</v>
      </c>
      <c r="B4903" s="813" t="s">
        <v>13972</v>
      </c>
      <c r="C4903" s="828" t="s">
        <v>735</v>
      </c>
      <c r="D4903" s="829">
        <v>284.03</v>
      </c>
      <c r="E4903" s="830"/>
      <c r="F4903" s="830"/>
    </row>
    <row r="4904" ht="15.75" customHeight="1">
      <c r="A4904" s="812">
        <v>12573.0</v>
      </c>
      <c r="B4904" s="813" t="s">
        <v>13973</v>
      </c>
      <c r="C4904" s="828" t="s">
        <v>735</v>
      </c>
      <c r="D4904" s="829">
        <v>373.61</v>
      </c>
      <c r="E4904" s="830"/>
      <c r="F4904" s="830"/>
    </row>
    <row r="4905" ht="15.75" customHeight="1">
      <c r="A4905" s="812">
        <v>12574.0</v>
      </c>
      <c r="B4905" s="813" t="s">
        <v>13974</v>
      </c>
      <c r="C4905" s="828" t="s">
        <v>735</v>
      </c>
      <c r="D4905" s="829">
        <v>451.74</v>
      </c>
      <c r="E4905" s="830"/>
      <c r="F4905" s="830"/>
    </row>
    <row r="4906" ht="15.75" customHeight="1">
      <c r="A4906" s="812">
        <v>12575.0</v>
      </c>
      <c r="B4906" s="813" t="s">
        <v>13975</v>
      </c>
      <c r="C4906" s="828" t="s">
        <v>735</v>
      </c>
      <c r="D4906" s="829">
        <v>686.05</v>
      </c>
      <c r="E4906" s="830"/>
      <c r="F4906" s="830"/>
    </row>
    <row r="4907" ht="15.75" customHeight="1">
      <c r="A4907" s="812">
        <v>12576.0</v>
      </c>
      <c r="B4907" s="813" t="s">
        <v>13976</v>
      </c>
      <c r="C4907" s="828" t="s">
        <v>735</v>
      </c>
      <c r="D4907" s="829">
        <v>83.02</v>
      </c>
      <c r="E4907" s="830"/>
      <c r="F4907" s="830"/>
    </row>
    <row r="4908" ht="15.75" customHeight="1">
      <c r="A4908" s="812">
        <v>12577.0</v>
      </c>
      <c r="B4908" s="813" t="s">
        <v>13977</v>
      </c>
      <c r="C4908" s="828" t="s">
        <v>735</v>
      </c>
      <c r="D4908" s="829">
        <v>111.86</v>
      </c>
      <c r="E4908" s="830"/>
      <c r="F4908" s="830"/>
    </row>
    <row r="4909" ht="15.75" customHeight="1">
      <c r="A4909" s="812">
        <v>12578.0</v>
      </c>
      <c r="B4909" s="813" t="s">
        <v>13978</v>
      </c>
      <c r="C4909" s="828" t="s">
        <v>735</v>
      </c>
      <c r="D4909" s="829">
        <v>135.46</v>
      </c>
      <c r="E4909" s="830"/>
      <c r="F4909" s="830"/>
    </row>
    <row r="4910" ht="15.75" customHeight="1">
      <c r="A4910" s="812">
        <v>12579.0</v>
      </c>
      <c r="B4910" s="813" t="s">
        <v>13979</v>
      </c>
      <c r="C4910" s="828" t="s">
        <v>735</v>
      </c>
      <c r="D4910" s="829">
        <v>233.34</v>
      </c>
      <c r="E4910" s="830"/>
      <c r="F4910" s="830"/>
    </row>
    <row r="4911" ht="15.75" customHeight="1">
      <c r="A4911" s="812">
        <v>12580.0</v>
      </c>
      <c r="B4911" s="813" t="s">
        <v>13980</v>
      </c>
      <c r="C4911" s="828" t="s">
        <v>735</v>
      </c>
      <c r="D4911" s="829">
        <v>243.13</v>
      </c>
      <c r="E4911" s="830"/>
      <c r="F4911" s="830"/>
    </row>
    <row r="4912" ht="15.75" customHeight="1">
      <c r="A4912" s="812">
        <v>12581.0</v>
      </c>
      <c r="B4912" s="813" t="s">
        <v>13981</v>
      </c>
      <c r="C4912" s="828" t="s">
        <v>735</v>
      </c>
      <c r="D4912" s="829">
        <v>260.43</v>
      </c>
      <c r="E4912" s="830"/>
      <c r="F4912" s="830"/>
    </row>
    <row r="4913" ht="15.75" customHeight="1">
      <c r="A4913" s="812">
        <v>7720.0</v>
      </c>
      <c r="B4913" s="813" t="s">
        <v>13982</v>
      </c>
      <c r="C4913" s="828" t="s">
        <v>735</v>
      </c>
      <c r="D4913" s="829">
        <v>407.26</v>
      </c>
      <c r="E4913" s="830"/>
      <c r="F4913" s="830"/>
    </row>
    <row r="4914" ht="15.75" customHeight="1">
      <c r="A4914" s="812">
        <v>40335.0</v>
      </c>
      <c r="B4914" s="813" t="s">
        <v>13983</v>
      </c>
      <c r="C4914" s="828" t="s">
        <v>735</v>
      </c>
      <c r="D4914" s="829">
        <v>85.21</v>
      </c>
      <c r="E4914" s="830"/>
      <c r="F4914" s="830"/>
    </row>
    <row r="4915" ht="15.75" customHeight="1">
      <c r="A4915" s="812">
        <v>7740.0</v>
      </c>
      <c r="B4915" s="813" t="s">
        <v>13984</v>
      </c>
      <c r="C4915" s="828" t="s">
        <v>735</v>
      </c>
      <c r="D4915" s="829">
        <v>87.39</v>
      </c>
      <c r="E4915" s="830"/>
      <c r="F4915" s="830"/>
    </row>
    <row r="4916" ht="15.75" customHeight="1">
      <c r="A4916" s="812">
        <v>7741.0</v>
      </c>
      <c r="B4916" s="813" t="s">
        <v>13985</v>
      </c>
      <c r="C4916" s="828" t="s">
        <v>735</v>
      </c>
      <c r="D4916" s="829">
        <v>161.68</v>
      </c>
      <c r="E4916" s="830"/>
      <c r="F4916" s="830"/>
    </row>
    <row r="4917" ht="15.75" customHeight="1">
      <c r="A4917" s="812">
        <v>7774.0</v>
      </c>
      <c r="B4917" s="813" t="s">
        <v>13986</v>
      </c>
      <c r="C4917" s="828" t="s">
        <v>735</v>
      </c>
      <c r="D4917" s="829">
        <v>198.38</v>
      </c>
      <c r="E4917" s="830"/>
      <c r="F4917" s="830"/>
    </row>
    <row r="4918" ht="15.75" customHeight="1">
      <c r="A4918" s="812">
        <v>7744.0</v>
      </c>
      <c r="B4918" s="813" t="s">
        <v>13987</v>
      </c>
      <c r="C4918" s="828" t="s">
        <v>735</v>
      </c>
      <c r="D4918" s="829">
        <v>259.12</v>
      </c>
      <c r="E4918" s="830"/>
      <c r="F4918" s="830"/>
    </row>
    <row r="4919" ht="15.75" customHeight="1">
      <c r="A4919" s="812">
        <v>7773.0</v>
      </c>
      <c r="B4919" s="813" t="s">
        <v>13988</v>
      </c>
      <c r="C4919" s="828" t="s">
        <v>735</v>
      </c>
      <c r="D4919" s="829">
        <v>264.85</v>
      </c>
      <c r="E4919" s="830"/>
      <c r="F4919" s="830"/>
    </row>
    <row r="4920" ht="15.75" customHeight="1">
      <c r="A4920" s="812">
        <v>7754.0</v>
      </c>
      <c r="B4920" s="813" t="s">
        <v>13989</v>
      </c>
      <c r="C4920" s="828" t="s">
        <v>735</v>
      </c>
      <c r="D4920" s="829">
        <v>401.57</v>
      </c>
      <c r="E4920" s="830"/>
      <c r="F4920" s="830"/>
    </row>
    <row r="4921" ht="15.75" customHeight="1">
      <c r="A4921" s="812">
        <v>7735.0</v>
      </c>
      <c r="B4921" s="813" t="s">
        <v>13990</v>
      </c>
      <c r="C4921" s="828" t="s">
        <v>735</v>
      </c>
      <c r="D4921" s="829">
        <v>520.0</v>
      </c>
      <c r="E4921" s="830"/>
      <c r="F4921" s="830"/>
    </row>
    <row r="4922" ht="15.75" customHeight="1">
      <c r="A4922" s="812">
        <v>7755.0</v>
      </c>
      <c r="B4922" s="813" t="s">
        <v>13991</v>
      </c>
      <c r="C4922" s="828" t="s">
        <v>735</v>
      </c>
      <c r="D4922" s="829">
        <v>103.12</v>
      </c>
      <c r="E4922" s="830"/>
      <c r="F4922" s="830"/>
    </row>
    <row r="4923" ht="15.75" customHeight="1">
      <c r="A4923" s="812">
        <v>7776.0</v>
      </c>
      <c r="B4923" s="813" t="s">
        <v>13992</v>
      </c>
      <c r="C4923" s="828" t="s">
        <v>735</v>
      </c>
      <c r="D4923" s="829">
        <v>214.99</v>
      </c>
      <c r="E4923" s="830"/>
      <c r="F4923" s="830"/>
    </row>
    <row r="4924" ht="15.75" customHeight="1">
      <c r="A4924" s="812">
        <v>7743.0</v>
      </c>
      <c r="B4924" s="813" t="s">
        <v>13993</v>
      </c>
      <c r="C4924" s="828" t="s">
        <v>735</v>
      </c>
      <c r="D4924" s="829">
        <v>227.66</v>
      </c>
      <c r="E4924" s="830"/>
      <c r="F4924" s="830"/>
    </row>
    <row r="4925" ht="15.75" customHeight="1">
      <c r="A4925" s="812">
        <v>7733.0</v>
      </c>
      <c r="B4925" s="813" t="s">
        <v>13994</v>
      </c>
      <c r="C4925" s="828" t="s">
        <v>735</v>
      </c>
      <c r="D4925" s="829">
        <v>297.14</v>
      </c>
      <c r="E4925" s="830"/>
      <c r="F4925" s="830"/>
    </row>
    <row r="4926" ht="15.75" customHeight="1">
      <c r="A4926" s="812">
        <v>7775.0</v>
      </c>
      <c r="B4926" s="813" t="s">
        <v>13995</v>
      </c>
      <c r="C4926" s="828" t="s">
        <v>735</v>
      </c>
      <c r="D4926" s="829">
        <v>325.54</v>
      </c>
      <c r="E4926" s="830"/>
      <c r="F4926" s="830"/>
    </row>
    <row r="4927" ht="15.75" customHeight="1">
      <c r="A4927" s="812">
        <v>7734.0</v>
      </c>
      <c r="B4927" s="813" t="s">
        <v>13996</v>
      </c>
      <c r="C4927" s="828" t="s">
        <v>735</v>
      </c>
      <c r="D4927" s="829">
        <v>461.0</v>
      </c>
      <c r="E4927" s="830"/>
      <c r="F4927" s="830"/>
    </row>
    <row r="4928" ht="15.75" customHeight="1">
      <c r="A4928" s="812">
        <v>37449.0</v>
      </c>
      <c r="B4928" s="813" t="s">
        <v>13997</v>
      </c>
      <c r="C4928" s="828" t="s">
        <v>735</v>
      </c>
      <c r="D4928" s="829">
        <v>12.48</v>
      </c>
      <c r="E4928" s="830"/>
      <c r="F4928" s="830"/>
    </row>
    <row r="4929" ht="15.75" customHeight="1">
      <c r="A4929" s="812">
        <v>37450.0</v>
      </c>
      <c r="B4929" s="813" t="s">
        <v>13998</v>
      </c>
      <c r="C4929" s="828" t="s">
        <v>735</v>
      </c>
      <c r="D4929" s="829">
        <v>17.48</v>
      </c>
      <c r="E4929" s="830"/>
      <c r="F4929" s="830"/>
    </row>
    <row r="4930" ht="15.75" customHeight="1">
      <c r="A4930" s="812">
        <v>37451.0</v>
      </c>
      <c r="B4930" s="813" t="s">
        <v>13999</v>
      </c>
      <c r="C4930" s="828" t="s">
        <v>735</v>
      </c>
      <c r="D4930" s="829">
        <v>24.4</v>
      </c>
      <c r="E4930" s="830"/>
      <c r="F4930" s="830"/>
    </row>
    <row r="4931" ht="15.75" customHeight="1">
      <c r="A4931" s="812">
        <v>37452.0</v>
      </c>
      <c r="B4931" s="813" t="s">
        <v>14000</v>
      </c>
      <c r="C4931" s="828" t="s">
        <v>735</v>
      </c>
      <c r="D4931" s="829">
        <v>35.47</v>
      </c>
      <c r="E4931" s="830"/>
      <c r="F4931" s="830"/>
    </row>
    <row r="4932" ht="15.75" customHeight="1">
      <c r="A4932" s="812">
        <v>37453.0</v>
      </c>
      <c r="B4932" s="813" t="s">
        <v>14001</v>
      </c>
      <c r="C4932" s="828" t="s">
        <v>735</v>
      </c>
      <c r="D4932" s="829">
        <v>40.85</v>
      </c>
      <c r="E4932" s="830"/>
      <c r="F4932" s="830"/>
    </row>
    <row r="4933" ht="15.75" customHeight="1">
      <c r="A4933" s="812">
        <v>7778.0</v>
      </c>
      <c r="B4933" s="813" t="s">
        <v>14002</v>
      </c>
      <c r="C4933" s="828" t="s">
        <v>735</v>
      </c>
      <c r="D4933" s="829">
        <v>15.32</v>
      </c>
      <c r="E4933" s="830"/>
      <c r="F4933" s="830"/>
    </row>
    <row r="4934" ht="15.75" customHeight="1">
      <c r="A4934" s="812">
        <v>7796.0</v>
      </c>
      <c r="B4934" s="813" t="s">
        <v>14003</v>
      </c>
      <c r="C4934" s="828" t="s">
        <v>735</v>
      </c>
      <c r="D4934" s="829">
        <v>21.0</v>
      </c>
      <c r="E4934" s="830"/>
      <c r="F4934" s="830"/>
    </row>
    <row r="4935" ht="15.75" customHeight="1">
      <c r="A4935" s="812">
        <v>7781.0</v>
      </c>
      <c r="B4935" s="813" t="s">
        <v>14004</v>
      </c>
      <c r="C4935" s="828" t="s">
        <v>735</v>
      </c>
      <c r="D4935" s="829">
        <v>24.81</v>
      </c>
      <c r="E4935" s="830"/>
      <c r="F4935" s="830"/>
    </row>
    <row r="4936" ht="15.75" customHeight="1">
      <c r="A4936" s="812">
        <v>7795.0</v>
      </c>
      <c r="B4936" s="813" t="s">
        <v>14005</v>
      </c>
      <c r="C4936" s="828" t="s">
        <v>735</v>
      </c>
      <c r="D4936" s="829">
        <v>36.93</v>
      </c>
      <c r="E4936" s="830"/>
      <c r="F4936" s="830"/>
    </row>
    <row r="4937" ht="15.75" customHeight="1">
      <c r="A4937" s="812">
        <v>7791.0</v>
      </c>
      <c r="B4937" s="813" t="s">
        <v>14006</v>
      </c>
      <c r="C4937" s="828" t="s">
        <v>735</v>
      </c>
      <c r="D4937" s="829">
        <v>44.21</v>
      </c>
      <c r="E4937" s="830"/>
      <c r="F4937" s="830"/>
    </row>
    <row r="4938" ht="15.75" customHeight="1">
      <c r="A4938" s="812">
        <v>7783.0</v>
      </c>
      <c r="B4938" s="813" t="s">
        <v>14007</v>
      </c>
      <c r="C4938" s="828" t="s">
        <v>735</v>
      </c>
      <c r="D4938" s="829">
        <v>15.66</v>
      </c>
      <c r="E4938" s="830"/>
      <c r="F4938" s="830"/>
    </row>
    <row r="4939" ht="15.75" customHeight="1">
      <c r="A4939" s="812">
        <v>7790.0</v>
      </c>
      <c r="B4939" s="813" t="s">
        <v>14008</v>
      </c>
      <c r="C4939" s="828" t="s">
        <v>735</v>
      </c>
      <c r="D4939" s="829">
        <v>24.68</v>
      </c>
      <c r="E4939" s="830"/>
      <c r="F4939" s="830"/>
    </row>
    <row r="4940" ht="15.75" customHeight="1">
      <c r="A4940" s="812">
        <v>7785.0</v>
      </c>
      <c r="B4940" s="813" t="s">
        <v>14009</v>
      </c>
      <c r="C4940" s="828" t="s">
        <v>735</v>
      </c>
      <c r="D4940" s="829">
        <v>27.24</v>
      </c>
      <c r="E4940" s="830"/>
      <c r="F4940" s="830"/>
    </row>
    <row r="4941" ht="15.75" customHeight="1">
      <c r="A4941" s="812">
        <v>7792.0</v>
      </c>
      <c r="B4941" s="813" t="s">
        <v>14010</v>
      </c>
      <c r="C4941" s="828" t="s">
        <v>735</v>
      </c>
      <c r="D4941" s="829">
        <v>38.63</v>
      </c>
      <c r="E4941" s="830"/>
      <c r="F4941" s="830"/>
    </row>
    <row r="4942" ht="15.75" customHeight="1">
      <c r="A4942" s="812">
        <v>7793.0</v>
      </c>
      <c r="B4942" s="813" t="s">
        <v>14011</v>
      </c>
      <c r="C4942" s="828" t="s">
        <v>735</v>
      </c>
      <c r="D4942" s="829">
        <v>45.63</v>
      </c>
      <c r="E4942" s="830"/>
      <c r="F4942" s="830"/>
    </row>
    <row r="4943" ht="15.75" customHeight="1">
      <c r="A4943" s="812">
        <v>13159.0</v>
      </c>
      <c r="B4943" s="813" t="s">
        <v>14012</v>
      </c>
      <c r="C4943" s="828" t="s">
        <v>735</v>
      </c>
      <c r="D4943" s="829">
        <v>39.72</v>
      </c>
      <c r="E4943" s="830"/>
      <c r="F4943" s="830"/>
    </row>
    <row r="4944" ht="15.75" customHeight="1">
      <c r="A4944" s="812">
        <v>13168.0</v>
      </c>
      <c r="B4944" s="813" t="s">
        <v>14013</v>
      </c>
      <c r="C4944" s="828" t="s">
        <v>735</v>
      </c>
      <c r="D4944" s="829">
        <v>48.24</v>
      </c>
      <c r="E4944" s="830"/>
      <c r="F4944" s="830"/>
    </row>
    <row r="4945" ht="15.75" customHeight="1">
      <c r="A4945" s="812">
        <v>13173.0</v>
      </c>
      <c r="B4945" s="813" t="s">
        <v>14014</v>
      </c>
      <c r="C4945" s="828" t="s">
        <v>735</v>
      </c>
      <c r="D4945" s="829">
        <v>65.27</v>
      </c>
      <c r="E4945" s="830"/>
      <c r="F4945" s="830"/>
    </row>
    <row r="4946" ht="15.75" customHeight="1">
      <c r="A4946" s="812">
        <v>12583.0</v>
      </c>
      <c r="B4946" s="813" t="s">
        <v>14015</v>
      </c>
      <c r="C4946" s="828" t="s">
        <v>735</v>
      </c>
      <c r="D4946" s="829">
        <v>13.05</v>
      </c>
      <c r="E4946" s="830"/>
      <c r="F4946" s="830"/>
    </row>
    <row r="4947" ht="15.75" customHeight="1">
      <c r="A4947" s="812">
        <v>12584.0</v>
      </c>
      <c r="B4947" s="813" t="s">
        <v>14016</v>
      </c>
      <c r="C4947" s="828" t="s">
        <v>735</v>
      </c>
      <c r="D4947" s="829">
        <v>17.02</v>
      </c>
      <c r="E4947" s="830"/>
      <c r="F4947" s="830"/>
    </row>
    <row r="4948" ht="15.75" customHeight="1">
      <c r="A4948" s="812">
        <v>12613.0</v>
      </c>
      <c r="B4948" s="813" t="s">
        <v>14017</v>
      </c>
      <c r="C4948" s="828" t="s">
        <v>826</v>
      </c>
      <c r="D4948" s="829">
        <v>15.83</v>
      </c>
      <c r="E4948" s="830"/>
      <c r="F4948" s="830"/>
    </row>
    <row r="4949" ht="15.75" customHeight="1">
      <c r="A4949" s="812">
        <v>1031.0</v>
      </c>
      <c r="B4949" s="813" t="s">
        <v>14018</v>
      </c>
      <c r="C4949" s="828" t="s">
        <v>826</v>
      </c>
      <c r="D4949" s="829">
        <v>10.88</v>
      </c>
      <c r="E4949" s="830"/>
      <c r="F4949" s="830"/>
    </row>
    <row r="4950" ht="15.75" customHeight="1">
      <c r="A4950" s="812">
        <v>39707.0</v>
      </c>
      <c r="B4950" s="813" t="s">
        <v>14019</v>
      </c>
      <c r="C4950" s="828" t="s">
        <v>735</v>
      </c>
      <c r="D4950" s="829">
        <v>3.09</v>
      </c>
      <c r="E4950" s="830"/>
      <c r="F4950" s="830"/>
    </row>
    <row r="4951" ht="15.75" customHeight="1">
      <c r="A4951" s="812">
        <v>39708.0</v>
      </c>
      <c r="B4951" s="813" t="s">
        <v>14020</v>
      </c>
      <c r="C4951" s="828" t="s">
        <v>735</v>
      </c>
      <c r="D4951" s="829">
        <v>2.99</v>
      </c>
      <c r="E4951" s="830"/>
      <c r="F4951" s="830"/>
    </row>
    <row r="4952" ht="15.75" customHeight="1">
      <c r="A4952" s="812">
        <v>39710.0</v>
      </c>
      <c r="B4952" s="813" t="s">
        <v>14021</v>
      </c>
      <c r="C4952" s="828" t="s">
        <v>735</v>
      </c>
      <c r="D4952" s="829">
        <v>2.1</v>
      </c>
      <c r="E4952" s="830"/>
      <c r="F4952" s="830"/>
    </row>
    <row r="4953" ht="15.75" customHeight="1">
      <c r="A4953" s="812">
        <v>39709.0</v>
      </c>
      <c r="B4953" s="813" t="s">
        <v>14022</v>
      </c>
      <c r="C4953" s="828" t="s">
        <v>735</v>
      </c>
      <c r="D4953" s="829">
        <v>2.92</v>
      </c>
      <c r="E4953" s="830"/>
      <c r="F4953" s="830"/>
    </row>
    <row r="4954" ht="15.75" customHeight="1">
      <c r="A4954" s="812">
        <v>39711.0</v>
      </c>
      <c r="B4954" s="813" t="s">
        <v>14023</v>
      </c>
      <c r="C4954" s="828" t="s">
        <v>735</v>
      </c>
      <c r="D4954" s="829">
        <v>3.28</v>
      </c>
      <c r="E4954" s="830"/>
      <c r="F4954" s="830"/>
    </row>
    <row r="4955" ht="15.75" customHeight="1">
      <c r="A4955" s="812">
        <v>39714.0</v>
      </c>
      <c r="B4955" s="813" t="s">
        <v>14024</v>
      </c>
      <c r="C4955" s="828" t="s">
        <v>735</v>
      </c>
      <c r="D4955" s="829">
        <v>2.08</v>
      </c>
      <c r="E4955" s="830"/>
      <c r="F4955" s="830"/>
    </row>
    <row r="4956" ht="15.75" customHeight="1">
      <c r="A4956" s="812">
        <v>39712.0</v>
      </c>
      <c r="B4956" s="813" t="s">
        <v>14025</v>
      </c>
      <c r="C4956" s="828" t="s">
        <v>735</v>
      </c>
      <c r="D4956" s="829">
        <v>1.15</v>
      </c>
      <c r="E4956" s="830"/>
      <c r="F4956" s="830"/>
    </row>
    <row r="4957" ht="15.75" customHeight="1">
      <c r="A4957" s="812">
        <v>39713.0</v>
      </c>
      <c r="B4957" s="813" t="s">
        <v>14026</v>
      </c>
      <c r="C4957" s="828" t="s">
        <v>735</v>
      </c>
      <c r="D4957" s="829">
        <v>0.91</v>
      </c>
      <c r="E4957" s="830"/>
      <c r="F4957" s="830"/>
    </row>
    <row r="4958" ht="15.75" customHeight="1">
      <c r="A4958" s="812">
        <v>39715.0</v>
      </c>
      <c r="B4958" s="813" t="s">
        <v>14027</v>
      </c>
      <c r="C4958" s="828" t="s">
        <v>735</v>
      </c>
      <c r="D4958" s="829">
        <v>1.48</v>
      </c>
      <c r="E4958" s="830"/>
      <c r="F4958" s="830"/>
    </row>
    <row r="4959" ht="15.75" customHeight="1">
      <c r="A4959" s="812">
        <v>39716.0</v>
      </c>
      <c r="B4959" s="813" t="s">
        <v>14028</v>
      </c>
      <c r="C4959" s="828" t="s">
        <v>735</v>
      </c>
      <c r="D4959" s="829">
        <v>1.12</v>
      </c>
      <c r="E4959" s="830"/>
      <c r="F4959" s="830"/>
    </row>
    <row r="4960" ht="15.75" customHeight="1">
      <c r="A4960" s="812">
        <v>39718.0</v>
      </c>
      <c r="B4960" s="813" t="s">
        <v>14029</v>
      </c>
      <c r="C4960" s="828" t="s">
        <v>735</v>
      </c>
      <c r="D4960" s="829">
        <v>1.91</v>
      </c>
      <c r="E4960" s="830"/>
      <c r="F4960" s="830"/>
    </row>
    <row r="4961" ht="15.75" customHeight="1">
      <c r="A4961" s="812">
        <v>9813.0</v>
      </c>
      <c r="B4961" s="813" t="s">
        <v>14030</v>
      </c>
      <c r="C4961" s="828" t="s">
        <v>735</v>
      </c>
      <c r="D4961" s="829">
        <v>3.8</v>
      </c>
      <c r="E4961" s="830"/>
      <c r="F4961" s="830"/>
    </row>
    <row r="4962" ht="15.75" customHeight="1">
      <c r="A4962" s="812">
        <v>9815.0</v>
      </c>
      <c r="B4962" s="813" t="s">
        <v>14031</v>
      </c>
      <c r="C4962" s="828" t="s">
        <v>735</v>
      </c>
      <c r="D4962" s="829">
        <v>7.5</v>
      </c>
      <c r="E4962" s="830"/>
      <c r="F4962" s="830"/>
    </row>
    <row r="4963" ht="15.75" customHeight="1">
      <c r="A4963" s="812">
        <v>25876.0</v>
      </c>
      <c r="B4963" s="813" t="s">
        <v>14032</v>
      </c>
      <c r="C4963" s="828" t="s">
        <v>735</v>
      </c>
      <c r="D4963" s="829">
        <v>3734.13</v>
      </c>
      <c r="E4963" s="830"/>
      <c r="F4963" s="830"/>
    </row>
    <row r="4964" ht="15.75" customHeight="1">
      <c r="A4964" s="812">
        <v>25888.0</v>
      </c>
      <c r="B4964" s="813" t="s">
        <v>14033</v>
      </c>
      <c r="C4964" s="828" t="s">
        <v>735</v>
      </c>
      <c r="D4964" s="829">
        <v>91.52</v>
      </c>
      <c r="E4964" s="830"/>
      <c r="F4964" s="830"/>
    </row>
    <row r="4965" ht="15.75" customHeight="1">
      <c r="A4965" s="812">
        <v>25874.0</v>
      </c>
      <c r="B4965" s="813" t="s">
        <v>14034</v>
      </c>
      <c r="C4965" s="828" t="s">
        <v>735</v>
      </c>
      <c r="D4965" s="829">
        <v>6549.1</v>
      </c>
      <c r="E4965" s="830"/>
      <c r="F4965" s="830"/>
    </row>
    <row r="4966" ht="15.75" customHeight="1">
      <c r="A4966" s="812">
        <v>25877.0</v>
      </c>
      <c r="B4966" s="813" t="s">
        <v>14035</v>
      </c>
      <c r="C4966" s="828" t="s">
        <v>735</v>
      </c>
      <c r="D4966" s="829">
        <v>8936.5</v>
      </c>
      <c r="E4966" s="830"/>
      <c r="F4966" s="830"/>
    </row>
    <row r="4967" ht="15.75" customHeight="1">
      <c r="A4967" s="812">
        <v>25878.0</v>
      </c>
      <c r="B4967" s="813" t="s">
        <v>14036</v>
      </c>
      <c r="C4967" s="828" t="s">
        <v>735</v>
      </c>
      <c r="D4967" s="829">
        <v>196.44</v>
      </c>
      <c r="E4967" s="830"/>
      <c r="F4967" s="830"/>
    </row>
    <row r="4968" ht="15.75" customHeight="1">
      <c r="A4968" s="812">
        <v>25879.0</v>
      </c>
      <c r="B4968" s="813" t="s">
        <v>14037</v>
      </c>
      <c r="C4968" s="828" t="s">
        <v>735</v>
      </c>
      <c r="D4968" s="829">
        <v>8477.33</v>
      </c>
      <c r="E4968" s="830"/>
      <c r="F4968" s="830"/>
    </row>
    <row r="4969" ht="15.75" customHeight="1">
      <c r="A4969" s="812">
        <v>25887.0</v>
      </c>
      <c r="B4969" s="813" t="s">
        <v>14038</v>
      </c>
      <c r="C4969" s="828" t="s">
        <v>735</v>
      </c>
      <c r="D4969" s="829">
        <v>3386.83</v>
      </c>
      <c r="E4969" s="830"/>
      <c r="F4969" s="830"/>
    </row>
    <row r="4970" ht="15.75" customHeight="1">
      <c r="A4970" s="812">
        <v>25880.0</v>
      </c>
      <c r="B4970" s="813" t="s">
        <v>14039</v>
      </c>
      <c r="C4970" s="828" t="s">
        <v>735</v>
      </c>
      <c r="D4970" s="829">
        <v>306.23</v>
      </c>
      <c r="E4970" s="830"/>
      <c r="F4970" s="830"/>
    </row>
    <row r="4971" ht="15.75" customHeight="1">
      <c r="A4971" s="812">
        <v>25881.0</v>
      </c>
      <c r="B4971" s="813" t="s">
        <v>14040</v>
      </c>
      <c r="C4971" s="828" t="s">
        <v>735</v>
      </c>
      <c r="D4971" s="829">
        <v>750.35</v>
      </c>
      <c r="E4971" s="830"/>
      <c r="F4971" s="830"/>
    </row>
    <row r="4972" ht="15.75" customHeight="1">
      <c r="A4972" s="812">
        <v>25882.0</v>
      </c>
      <c r="B4972" s="813" t="s">
        <v>14041</v>
      </c>
      <c r="C4972" s="828" t="s">
        <v>735</v>
      </c>
      <c r="D4972" s="829">
        <v>1208.54</v>
      </c>
      <c r="E4972" s="830"/>
      <c r="F4972" s="830"/>
    </row>
    <row r="4973" ht="15.75" customHeight="1">
      <c r="A4973" s="812">
        <v>25883.0</v>
      </c>
      <c r="B4973" s="813" t="s">
        <v>14042</v>
      </c>
      <c r="C4973" s="828" t="s">
        <v>735</v>
      </c>
      <c r="D4973" s="829">
        <v>19.49</v>
      </c>
      <c r="E4973" s="830"/>
      <c r="F4973" s="830"/>
    </row>
    <row r="4974" ht="15.75" customHeight="1">
      <c r="A4974" s="812">
        <v>25884.0</v>
      </c>
      <c r="B4974" s="813" t="s">
        <v>14043</v>
      </c>
      <c r="C4974" s="828" t="s">
        <v>735</v>
      </c>
      <c r="D4974" s="829">
        <v>2121.76</v>
      </c>
      <c r="E4974" s="830"/>
      <c r="F4974" s="830"/>
    </row>
    <row r="4975" ht="15.75" customHeight="1">
      <c r="A4975" s="812">
        <v>25885.0</v>
      </c>
      <c r="B4975" s="813" t="s">
        <v>14044</v>
      </c>
      <c r="C4975" s="828" t="s">
        <v>735</v>
      </c>
      <c r="D4975" s="829">
        <v>3155.65</v>
      </c>
      <c r="E4975" s="830"/>
      <c r="F4975" s="830"/>
    </row>
    <row r="4976" ht="15.75" customHeight="1">
      <c r="A4976" s="812">
        <v>25889.0</v>
      </c>
      <c r="B4976" s="813" t="s">
        <v>14045</v>
      </c>
      <c r="C4976" s="828" t="s">
        <v>735</v>
      </c>
      <c r="D4976" s="829">
        <v>1582.48</v>
      </c>
      <c r="E4976" s="830"/>
      <c r="F4976" s="830"/>
    </row>
    <row r="4977" ht="15.75" customHeight="1">
      <c r="A4977" s="812">
        <v>25886.0</v>
      </c>
      <c r="B4977" s="813" t="s">
        <v>14046</v>
      </c>
      <c r="C4977" s="828" t="s">
        <v>735</v>
      </c>
      <c r="D4977" s="829">
        <v>43.6</v>
      </c>
      <c r="E4977" s="830"/>
      <c r="F4977" s="830"/>
    </row>
    <row r="4978" ht="15.75" customHeight="1">
      <c r="A4978" s="812">
        <v>25875.0</v>
      </c>
      <c r="B4978" s="813" t="s">
        <v>14047</v>
      </c>
      <c r="C4978" s="828" t="s">
        <v>735</v>
      </c>
      <c r="D4978" s="829">
        <v>2064.6</v>
      </c>
      <c r="E4978" s="830"/>
      <c r="F4978" s="830"/>
    </row>
    <row r="4979" ht="15.75" customHeight="1">
      <c r="A4979" s="812">
        <v>9876.0</v>
      </c>
      <c r="B4979" s="813" t="s">
        <v>14048</v>
      </c>
      <c r="C4979" s="828" t="s">
        <v>735</v>
      </c>
      <c r="D4979" s="829">
        <v>21.73</v>
      </c>
      <c r="E4979" s="830"/>
      <c r="F4979" s="830"/>
    </row>
    <row r="4980" ht="15.75" customHeight="1">
      <c r="A4980" s="812">
        <v>9877.0</v>
      </c>
      <c r="B4980" s="813" t="s">
        <v>14049</v>
      </c>
      <c r="C4980" s="828" t="s">
        <v>735</v>
      </c>
      <c r="D4980" s="829">
        <v>76.11</v>
      </c>
      <c r="E4980" s="830"/>
      <c r="F4980" s="830"/>
    </row>
    <row r="4981" ht="15.75" customHeight="1">
      <c r="A4981" s="812">
        <v>9878.0</v>
      </c>
      <c r="B4981" s="813" t="s">
        <v>14050</v>
      </c>
      <c r="C4981" s="828" t="s">
        <v>735</v>
      </c>
      <c r="D4981" s="829">
        <v>99.14</v>
      </c>
      <c r="E4981" s="830"/>
      <c r="F4981" s="830"/>
    </row>
    <row r="4982" ht="15.75" customHeight="1">
      <c r="A4982" s="812">
        <v>9879.0</v>
      </c>
      <c r="B4982" s="813" t="s">
        <v>14051</v>
      </c>
      <c r="C4982" s="828" t="s">
        <v>735</v>
      </c>
      <c r="D4982" s="829">
        <v>236.64</v>
      </c>
      <c r="E4982" s="830"/>
      <c r="F4982" s="830"/>
    </row>
    <row r="4983" ht="15.75" customHeight="1">
      <c r="A4983" s="812">
        <v>42001.0</v>
      </c>
      <c r="B4983" s="813" t="s">
        <v>14052</v>
      </c>
      <c r="C4983" s="828" t="s">
        <v>735</v>
      </c>
      <c r="D4983" s="829">
        <v>524.45</v>
      </c>
      <c r="E4983" s="830"/>
      <c r="F4983" s="830"/>
    </row>
    <row r="4984" ht="15.75" customHeight="1">
      <c r="A4984" s="812">
        <v>41986.0</v>
      </c>
      <c r="B4984" s="813" t="s">
        <v>14053</v>
      </c>
      <c r="C4984" s="828" t="s">
        <v>735</v>
      </c>
      <c r="D4984" s="829">
        <v>2348.73</v>
      </c>
      <c r="E4984" s="830"/>
      <c r="F4984" s="830"/>
    </row>
    <row r="4985" ht="15.75" customHeight="1">
      <c r="A4985" s="812">
        <v>43422.0</v>
      </c>
      <c r="B4985" s="813" t="s">
        <v>14054</v>
      </c>
      <c r="C4985" s="828" t="s">
        <v>735</v>
      </c>
      <c r="D4985" s="829">
        <v>2880.49</v>
      </c>
      <c r="E4985" s="830"/>
      <c r="F4985" s="830"/>
    </row>
    <row r="4986" ht="15.75" customHeight="1">
      <c r="A4986" s="812">
        <v>41987.0</v>
      </c>
      <c r="B4986" s="813" t="s">
        <v>14055</v>
      </c>
      <c r="C4986" s="828" t="s">
        <v>735</v>
      </c>
      <c r="D4986" s="829">
        <v>3338.72</v>
      </c>
      <c r="E4986" s="830"/>
      <c r="F4986" s="830"/>
    </row>
    <row r="4987" ht="15.75" customHeight="1">
      <c r="A4987" s="812">
        <v>41988.0</v>
      </c>
      <c r="B4987" s="813" t="s">
        <v>14056</v>
      </c>
      <c r="C4987" s="828" t="s">
        <v>735</v>
      </c>
      <c r="D4987" s="829">
        <v>4409.98</v>
      </c>
      <c r="E4987" s="830"/>
      <c r="F4987" s="830"/>
    </row>
    <row r="4988" ht="15.75" customHeight="1">
      <c r="A4988" s="812">
        <v>41697.0</v>
      </c>
      <c r="B4988" s="813" t="s">
        <v>14057</v>
      </c>
      <c r="C4988" s="828" t="s">
        <v>735</v>
      </c>
      <c r="D4988" s="829">
        <v>781.65</v>
      </c>
      <c r="E4988" s="830"/>
      <c r="F4988" s="830"/>
    </row>
    <row r="4989" ht="15.75" customHeight="1">
      <c r="A4989" s="812">
        <v>41985.0</v>
      </c>
      <c r="B4989" s="813" t="s">
        <v>14058</v>
      </c>
      <c r="C4989" s="828" t="s">
        <v>735</v>
      </c>
      <c r="D4989" s="829">
        <v>1088.63</v>
      </c>
      <c r="E4989" s="830"/>
      <c r="F4989" s="830"/>
    </row>
    <row r="4990" ht="15.75" customHeight="1">
      <c r="A4990" s="812">
        <v>41699.0</v>
      </c>
      <c r="B4990" s="813" t="s">
        <v>14059</v>
      </c>
      <c r="C4990" s="828" t="s">
        <v>735</v>
      </c>
      <c r="D4990" s="829">
        <v>1550.16</v>
      </c>
      <c r="E4990" s="830"/>
      <c r="F4990" s="830"/>
    </row>
    <row r="4991" ht="15.75" customHeight="1">
      <c r="A4991" s="812">
        <v>38053.0</v>
      </c>
      <c r="B4991" s="813" t="s">
        <v>14060</v>
      </c>
      <c r="C4991" s="828" t="s">
        <v>735</v>
      </c>
      <c r="D4991" s="829">
        <v>19.08</v>
      </c>
      <c r="E4991" s="830"/>
      <c r="F4991" s="830"/>
    </row>
    <row r="4992" ht="15.75" customHeight="1">
      <c r="A4992" s="812">
        <v>38054.0</v>
      </c>
      <c r="B4992" s="813" t="s">
        <v>14061</v>
      </c>
      <c r="C4992" s="828" t="s">
        <v>735</v>
      </c>
      <c r="D4992" s="829">
        <v>32.8</v>
      </c>
      <c r="E4992" s="830"/>
      <c r="F4992" s="830"/>
    </row>
    <row r="4993" ht="15.75" customHeight="1">
      <c r="A4993" s="812">
        <v>38052.0</v>
      </c>
      <c r="B4993" s="813" t="s">
        <v>14062</v>
      </c>
      <c r="C4993" s="828" t="s">
        <v>735</v>
      </c>
      <c r="D4993" s="829">
        <v>9.24</v>
      </c>
      <c r="E4993" s="830"/>
      <c r="F4993" s="830"/>
    </row>
    <row r="4994" ht="15.75" customHeight="1">
      <c r="A4994" s="812">
        <v>38051.0</v>
      </c>
      <c r="B4994" s="813" t="s">
        <v>14063</v>
      </c>
      <c r="C4994" s="828" t="s">
        <v>735</v>
      </c>
      <c r="D4994" s="829">
        <v>5.76</v>
      </c>
      <c r="E4994" s="830"/>
      <c r="F4994" s="830"/>
    </row>
    <row r="4995" ht="15.75" customHeight="1">
      <c r="A4995" s="812">
        <v>38787.0</v>
      </c>
      <c r="B4995" s="813" t="s">
        <v>14064</v>
      </c>
      <c r="C4995" s="828" t="s">
        <v>735</v>
      </c>
      <c r="D4995" s="829">
        <v>5.34</v>
      </c>
      <c r="E4995" s="830"/>
      <c r="F4995" s="830"/>
    </row>
    <row r="4996" ht="15.75" customHeight="1">
      <c r="A4996" s="812">
        <v>38825.0</v>
      </c>
      <c r="B4996" s="813" t="s">
        <v>14065</v>
      </c>
      <c r="C4996" s="828" t="s">
        <v>735</v>
      </c>
      <c r="D4996" s="829">
        <v>6.99</v>
      </c>
      <c r="E4996" s="830"/>
      <c r="F4996" s="830"/>
    </row>
    <row r="4997" ht="15.75" customHeight="1">
      <c r="A4997" s="812">
        <v>38826.0</v>
      </c>
      <c r="B4997" s="813" t="s">
        <v>14066</v>
      </c>
      <c r="C4997" s="828" t="s">
        <v>735</v>
      </c>
      <c r="D4997" s="829">
        <v>10.37</v>
      </c>
      <c r="E4997" s="830"/>
      <c r="F4997" s="830"/>
    </row>
    <row r="4998" ht="15.75" customHeight="1">
      <c r="A4998" s="812">
        <v>38827.0</v>
      </c>
      <c r="B4998" s="813" t="s">
        <v>14067</v>
      </c>
      <c r="C4998" s="828" t="s">
        <v>735</v>
      </c>
      <c r="D4998" s="829">
        <v>16.65</v>
      </c>
      <c r="E4998" s="830"/>
      <c r="F4998" s="830"/>
    </row>
    <row r="4999" ht="15.75" customHeight="1">
      <c r="A4999" s="812">
        <v>38830.0</v>
      </c>
      <c r="B4999" s="813" t="s">
        <v>14068</v>
      </c>
      <c r="C4999" s="828" t="s">
        <v>735</v>
      </c>
      <c r="D4999" s="829">
        <v>23.32</v>
      </c>
      <c r="E4999" s="830"/>
      <c r="F4999" s="830"/>
    </row>
    <row r="5000" ht="15.75" customHeight="1">
      <c r="A5000" s="812">
        <v>38828.0</v>
      </c>
      <c r="B5000" s="813" t="s">
        <v>14069</v>
      </c>
      <c r="C5000" s="828" t="s">
        <v>735</v>
      </c>
      <c r="D5000" s="829">
        <v>10.28</v>
      </c>
      <c r="E5000" s="830"/>
      <c r="F5000" s="830"/>
    </row>
    <row r="5001" ht="15.75" customHeight="1">
      <c r="A5001" s="812">
        <v>38829.0</v>
      </c>
      <c r="B5001" s="813" t="s">
        <v>14070</v>
      </c>
      <c r="C5001" s="828" t="s">
        <v>735</v>
      </c>
      <c r="D5001" s="829">
        <v>16.84</v>
      </c>
      <c r="E5001" s="830"/>
      <c r="F5001" s="830"/>
    </row>
    <row r="5002" ht="15.75" customHeight="1">
      <c r="A5002" s="812">
        <v>38831.0</v>
      </c>
      <c r="B5002" s="813" t="s">
        <v>14071</v>
      </c>
      <c r="C5002" s="828" t="s">
        <v>735</v>
      </c>
      <c r="D5002" s="829">
        <v>32.53</v>
      </c>
      <c r="E5002" s="830"/>
      <c r="F5002" s="830"/>
    </row>
    <row r="5003" ht="15.75" customHeight="1">
      <c r="A5003" s="812">
        <v>36274.0</v>
      </c>
      <c r="B5003" s="813" t="s">
        <v>14072</v>
      </c>
      <c r="C5003" s="828" t="s">
        <v>735</v>
      </c>
      <c r="D5003" s="829">
        <v>9.62</v>
      </c>
      <c r="E5003" s="830"/>
      <c r="F5003" s="830"/>
    </row>
    <row r="5004" ht="15.75" customHeight="1">
      <c r="A5004" s="812">
        <v>36278.0</v>
      </c>
      <c r="B5004" s="813" t="s">
        <v>14073</v>
      </c>
      <c r="C5004" s="828" t="s">
        <v>735</v>
      </c>
      <c r="D5004" s="829">
        <v>13.05</v>
      </c>
      <c r="E5004" s="830"/>
      <c r="F5004" s="830"/>
    </row>
    <row r="5005" ht="15.75" customHeight="1">
      <c r="A5005" s="812">
        <v>38977.0</v>
      </c>
      <c r="B5005" s="813" t="s">
        <v>14074</v>
      </c>
      <c r="C5005" s="828" t="s">
        <v>735</v>
      </c>
      <c r="D5005" s="829">
        <v>198.59</v>
      </c>
      <c r="E5005" s="830"/>
      <c r="F5005" s="830"/>
    </row>
    <row r="5006" ht="15.75" customHeight="1">
      <c r="A5006" s="812">
        <v>38971.0</v>
      </c>
      <c r="B5006" s="813" t="s">
        <v>14075</v>
      </c>
      <c r="C5006" s="828" t="s">
        <v>735</v>
      </c>
      <c r="D5006" s="829">
        <v>16.36</v>
      </c>
      <c r="E5006" s="830"/>
      <c r="F5006" s="830"/>
    </row>
    <row r="5007" ht="15.75" customHeight="1">
      <c r="A5007" s="812">
        <v>38972.0</v>
      </c>
      <c r="B5007" s="813" t="s">
        <v>14076</v>
      </c>
      <c r="C5007" s="828" t="s">
        <v>735</v>
      </c>
      <c r="D5007" s="829">
        <v>24.91</v>
      </c>
      <c r="E5007" s="830"/>
      <c r="F5007" s="830"/>
    </row>
    <row r="5008" ht="15.75" customHeight="1">
      <c r="A5008" s="812">
        <v>38973.0</v>
      </c>
      <c r="B5008" s="813" t="s">
        <v>14077</v>
      </c>
      <c r="C5008" s="828" t="s">
        <v>735</v>
      </c>
      <c r="D5008" s="829">
        <v>32.96</v>
      </c>
      <c r="E5008" s="830"/>
      <c r="F5008" s="830"/>
    </row>
    <row r="5009" ht="15.75" customHeight="1">
      <c r="A5009" s="812">
        <v>38974.0</v>
      </c>
      <c r="B5009" s="813" t="s">
        <v>14078</v>
      </c>
      <c r="C5009" s="828" t="s">
        <v>735</v>
      </c>
      <c r="D5009" s="829">
        <v>48.07</v>
      </c>
      <c r="E5009" s="830"/>
      <c r="F5009" s="830"/>
    </row>
    <row r="5010" ht="15.75" customHeight="1">
      <c r="A5010" s="812">
        <v>38975.0</v>
      </c>
      <c r="B5010" s="813" t="s">
        <v>14079</v>
      </c>
      <c r="C5010" s="828" t="s">
        <v>735</v>
      </c>
      <c r="D5010" s="829">
        <v>80.1</v>
      </c>
      <c r="E5010" s="830"/>
      <c r="F5010" s="830"/>
    </row>
    <row r="5011" ht="15.75" customHeight="1">
      <c r="A5011" s="812">
        <v>38976.0</v>
      </c>
      <c r="B5011" s="813" t="s">
        <v>14080</v>
      </c>
      <c r="C5011" s="828" t="s">
        <v>735</v>
      </c>
      <c r="D5011" s="829">
        <v>112.34</v>
      </c>
      <c r="E5011" s="830"/>
      <c r="F5011" s="830"/>
    </row>
    <row r="5012" ht="15.75" customHeight="1">
      <c r="A5012" s="812">
        <v>38986.0</v>
      </c>
      <c r="B5012" s="813" t="s">
        <v>14081</v>
      </c>
      <c r="C5012" s="828" t="s">
        <v>735</v>
      </c>
      <c r="D5012" s="829">
        <v>226.08</v>
      </c>
      <c r="E5012" s="830"/>
      <c r="F5012" s="830"/>
    </row>
    <row r="5013" ht="15.75" customHeight="1">
      <c r="A5013" s="812">
        <v>38978.0</v>
      </c>
      <c r="B5013" s="813" t="s">
        <v>14082</v>
      </c>
      <c r="C5013" s="828" t="s">
        <v>735</v>
      </c>
      <c r="D5013" s="829">
        <v>9.62</v>
      </c>
      <c r="E5013" s="830"/>
      <c r="F5013" s="830"/>
    </row>
    <row r="5014" ht="15.75" customHeight="1">
      <c r="A5014" s="812">
        <v>38979.0</v>
      </c>
      <c r="B5014" s="813" t="s">
        <v>14083</v>
      </c>
      <c r="C5014" s="828" t="s">
        <v>735</v>
      </c>
      <c r="D5014" s="829">
        <v>13.05</v>
      </c>
      <c r="E5014" s="830"/>
      <c r="F5014" s="830"/>
    </row>
    <row r="5015" ht="15.75" customHeight="1">
      <c r="A5015" s="812">
        <v>38980.0</v>
      </c>
      <c r="B5015" s="813" t="s">
        <v>14084</v>
      </c>
      <c r="C5015" s="828" t="s">
        <v>735</v>
      </c>
      <c r="D5015" s="829">
        <v>21.82</v>
      </c>
      <c r="E5015" s="830"/>
      <c r="F5015" s="830"/>
    </row>
    <row r="5016" ht="15.75" customHeight="1">
      <c r="A5016" s="812">
        <v>38981.0</v>
      </c>
      <c r="B5016" s="813" t="s">
        <v>14085</v>
      </c>
      <c r="C5016" s="828" t="s">
        <v>735</v>
      </c>
      <c r="D5016" s="829">
        <v>30.21</v>
      </c>
      <c r="E5016" s="830"/>
      <c r="F5016" s="830"/>
    </row>
    <row r="5017" ht="15.75" customHeight="1">
      <c r="A5017" s="812">
        <v>38982.0</v>
      </c>
      <c r="B5017" s="813" t="s">
        <v>14086</v>
      </c>
      <c r="C5017" s="828" t="s">
        <v>735</v>
      </c>
      <c r="D5017" s="829">
        <v>43.96</v>
      </c>
      <c r="E5017" s="830"/>
      <c r="F5017" s="830"/>
    </row>
    <row r="5018" ht="15.75" customHeight="1">
      <c r="A5018" s="812">
        <v>38983.0</v>
      </c>
      <c r="B5018" s="813" t="s">
        <v>14087</v>
      </c>
      <c r="C5018" s="828" t="s">
        <v>735</v>
      </c>
      <c r="D5018" s="829">
        <v>58.28</v>
      </c>
      <c r="E5018" s="830"/>
      <c r="F5018" s="830"/>
    </row>
    <row r="5019" ht="15.75" customHeight="1">
      <c r="A5019" s="812">
        <v>38984.0</v>
      </c>
      <c r="B5019" s="813" t="s">
        <v>14088</v>
      </c>
      <c r="C5019" s="828" t="s">
        <v>735</v>
      </c>
      <c r="D5019" s="829">
        <v>112.42</v>
      </c>
      <c r="E5019" s="830"/>
      <c r="F5019" s="830"/>
    </row>
    <row r="5020" ht="15.75" customHeight="1">
      <c r="A5020" s="812">
        <v>38985.0</v>
      </c>
      <c r="B5020" s="813" t="s">
        <v>14089</v>
      </c>
      <c r="C5020" s="828" t="s">
        <v>735</v>
      </c>
      <c r="D5020" s="829">
        <v>166.42</v>
      </c>
      <c r="E5020" s="830"/>
      <c r="F5020" s="830"/>
    </row>
    <row r="5021" ht="15.75" customHeight="1">
      <c r="A5021" s="812">
        <v>9836.0</v>
      </c>
      <c r="B5021" s="813" t="s">
        <v>14090</v>
      </c>
      <c r="C5021" s="828" t="s">
        <v>735</v>
      </c>
      <c r="D5021" s="829">
        <v>14.17</v>
      </c>
      <c r="E5021" s="830"/>
      <c r="F5021" s="830"/>
    </row>
    <row r="5022" ht="15.75" customHeight="1">
      <c r="A5022" s="812">
        <v>20065.0</v>
      </c>
      <c r="B5022" s="813" t="s">
        <v>14091</v>
      </c>
      <c r="C5022" s="828" t="s">
        <v>735</v>
      </c>
      <c r="D5022" s="829">
        <v>36.25</v>
      </c>
      <c r="E5022" s="830"/>
      <c r="F5022" s="830"/>
    </row>
    <row r="5023" ht="15.75" customHeight="1">
      <c r="A5023" s="812">
        <v>9835.0</v>
      </c>
      <c r="B5023" s="813" t="s">
        <v>14092</v>
      </c>
      <c r="C5023" s="828" t="s">
        <v>735</v>
      </c>
      <c r="D5023" s="829">
        <v>5.11</v>
      </c>
      <c r="E5023" s="830"/>
      <c r="F5023" s="830"/>
    </row>
    <row r="5024" ht="15.75" customHeight="1">
      <c r="A5024" s="812">
        <v>38032.0</v>
      </c>
      <c r="B5024" s="813" t="s">
        <v>14093</v>
      </c>
      <c r="C5024" s="828" t="s">
        <v>735</v>
      </c>
      <c r="D5024" s="829">
        <v>51.46</v>
      </c>
      <c r="E5024" s="830"/>
      <c r="F5024" s="830"/>
    </row>
    <row r="5025" ht="15.75" customHeight="1">
      <c r="A5025" s="812">
        <v>38033.0</v>
      </c>
      <c r="B5025" s="813" t="s">
        <v>14094</v>
      </c>
      <c r="C5025" s="828" t="s">
        <v>735</v>
      </c>
      <c r="D5025" s="829">
        <v>84.21</v>
      </c>
      <c r="E5025" s="830"/>
      <c r="F5025" s="830"/>
    </row>
    <row r="5026" ht="15.75" customHeight="1">
      <c r="A5026" s="812">
        <v>38034.0</v>
      </c>
      <c r="B5026" s="813" t="s">
        <v>14095</v>
      </c>
      <c r="C5026" s="828" t="s">
        <v>735</v>
      </c>
      <c r="D5026" s="829">
        <v>139.31</v>
      </c>
      <c r="E5026" s="830"/>
      <c r="F5026" s="830"/>
    </row>
    <row r="5027" ht="15.75" customHeight="1">
      <c r="A5027" s="812">
        <v>38035.0</v>
      </c>
      <c r="B5027" s="813" t="s">
        <v>14096</v>
      </c>
      <c r="C5027" s="828" t="s">
        <v>735</v>
      </c>
      <c r="D5027" s="829">
        <v>194.13</v>
      </c>
      <c r="E5027" s="830"/>
      <c r="F5027" s="830"/>
    </row>
    <row r="5028" ht="15.75" customHeight="1">
      <c r="A5028" s="812">
        <v>38036.0</v>
      </c>
      <c r="B5028" s="813" t="s">
        <v>14097</v>
      </c>
      <c r="C5028" s="828" t="s">
        <v>735</v>
      </c>
      <c r="D5028" s="829">
        <v>273.92</v>
      </c>
      <c r="E5028" s="830"/>
      <c r="F5028" s="830"/>
    </row>
    <row r="5029" ht="15.75" customHeight="1">
      <c r="A5029" s="812">
        <v>38037.0</v>
      </c>
      <c r="B5029" s="813" t="s">
        <v>14098</v>
      </c>
      <c r="C5029" s="828" t="s">
        <v>735</v>
      </c>
      <c r="D5029" s="829">
        <v>317.62</v>
      </c>
      <c r="E5029" s="830"/>
      <c r="F5029" s="830"/>
    </row>
    <row r="5030" ht="15.75" customHeight="1">
      <c r="A5030" s="812">
        <v>9850.0</v>
      </c>
      <c r="B5030" s="813" t="s">
        <v>14099</v>
      </c>
      <c r="C5030" s="828" t="s">
        <v>735</v>
      </c>
      <c r="D5030" s="829">
        <v>130.0</v>
      </c>
      <c r="E5030" s="830"/>
      <c r="F5030" s="830"/>
    </row>
    <row r="5031" ht="15.75" customHeight="1">
      <c r="A5031" s="812">
        <v>9853.0</v>
      </c>
      <c r="B5031" s="813" t="s">
        <v>14100</v>
      </c>
      <c r="C5031" s="828" t="s">
        <v>735</v>
      </c>
      <c r="D5031" s="829">
        <v>231.18</v>
      </c>
      <c r="E5031" s="830"/>
      <c r="F5031" s="830"/>
    </row>
    <row r="5032" ht="15.75" customHeight="1">
      <c r="A5032" s="812">
        <v>9854.0</v>
      </c>
      <c r="B5032" s="813" t="s">
        <v>14101</v>
      </c>
      <c r="C5032" s="828" t="s">
        <v>735</v>
      </c>
      <c r="D5032" s="829">
        <v>101.29</v>
      </c>
      <c r="E5032" s="830"/>
      <c r="F5032" s="830"/>
    </row>
    <row r="5033" ht="15.75" customHeight="1">
      <c r="A5033" s="812">
        <v>9851.0</v>
      </c>
      <c r="B5033" s="813" t="s">
        <v>14102</v>
      </c>
      <c r="C5033" s="828" t="s">
        <v>735</v>
      </c>
      <c r="D5033" s="829">
        <v>175.64</v>
      </c>
      <c r="E5033" s="830"/>
      <c r="F5033" s="830"/>
    </row>
    <row r="5034" ht="15.75" customHeight="1">
      <c r="A5034" s="812">
        <v>9855.0</v>
      </c>
      <c r="B5034" s="813" t="s">
        <v>14103</v>
      </c>
      <c r="C5034" s="828" t="s">
        <v>735</v>
      </c>
      <c r="D5034" s="829">
        <v>293.78</v>
      </c>
      <c r="E5034" s="830"/>
      <c r="F5034" s="830"/>
    </row>
    <row r="5035" ht="15.75" customHeight="1">
      <c r="A5035" s="812">
        <v>9825.0</v>
      </c>
      <c r="B5035" s="813" t="s">
        <v>14104</v>
      </c>
      <c r="C5035" s="828" t="s">
        <v>735</v>
      </c>
      <c r="D5035" s="829">
        <v>46.44</v>
      </c>
      <c r="E5035" s="830"/>
      <c r="F5035" s="830"/>
    </row>
    <row r="5036" ht="15.75" customHeight="1">
      <c r="A5036" s="812">
        <v>9828.0</v>
      </c>
      <c r="B5036" s="813" t="s">
        <v>14105</v>
      </c>
      <c r="C5036" s="828" t="s">
        <v>735</v>
      </c>
      <c r="D5036" s="829">
        <v>124.98</v>
      </c>
      <c r="E5036" s="830"/>
      <c r="F5036" s="830"/>
    </row>
    <row r="5037" ht="15.75" customHeight="1">
      <c r="A5037" s="812">
        <v>9829.0</v>
      </c>
      <c r="B5037" s="813" t="s">
        <v>14106</v>
      </c>
      <c r="C5037" s="828" t="s">
        <v>735</v>
      </c>
      <c r="D5037" s="829">
        <v>211.81</v>
      </c>
      <c r="E5037" s="830"/>
      <c r="F5037" s="830"/>
    </row>
    <row r="5038" ht="15.75" customHeight="1">
      <c r="A5038" s="812">
        <v>9826.0</v>
      </c>
      <c r="B5038" s="813" t="s">
        <v>14107</v>
      </c>
      <c r="C5038" s="828" t="s">
        <v>735</v>
      </c>
      <c r="D5038" s="829">
        <v>322.45</v>
      </c>
      <c r="E5038" s="830"/>
      <c r="F5038" s="830"/>
    </row>
    <row r="5039" ht="15.75" customHeight="1">
      <c r="A5039" s="812">
        <v>9827.0</v>
      </c>
      <c r="B5039" s="813" t="s">
        <v>14108</v>
      </c>
      <c r="C5039" s="828" t="s">
        <v>735</v>
      </c>
      <c r="D5039" s="829">
        <v>457.89</v>
      </c>
      <c r="E5039" s="830"/>
      <c r="F5039" s="830"/>
    </row>
    <row r="5040" ht="15.75" customHeight="1">
      <c r="A5040" s="812">
        <v>36374.0</v>
      </c>
      <c r="B5040" s="813" t="s">
        <v>14109</v>
      </c>
      <c r="C5040" s="828" t="s">
        <v>735</v>
      </c>
      <c r="D5040" s="829">
        <v>55.66</v>
      </c>
      <c r="E5040" s="830"/>
      <c r="F5040" s="830"/>
    </row>
    <row r="5041" ht="15.75" customHeight="1">
      <c r="A5041" s="812">
        <v>36084.0</v>
      </c>
      <c r="B5041" s="813" t="s">
        <v>14110</v>
      </c>
      <c r="C5041" s="828" t="s">
        <v>735</v>
      </c>
      <c r="D5041" s="829">
        <v>16.49</v>
      </c>
      <c r="E5041" s="830"/>
      <c r="F5041" s="830"/>
    </row>
    <row r="5042" ht="15.75" customHeight="1">
      <c r="A5042" s="812">
        <v>36373.0</v>
      </c>
      <c r="B5042" s="813" t="s">
        <v>14111</v>
      </c>
      <c r="C5042" s="828" t="s">
        <v>735</v>
      </c>
      <c r="D5042" s="829">
        <v>34.24</v>
      </c>
      <c r="E5042" s="830"/>
      <c r="F5042" s="830"/>
    </row>
    <row r="5043" ht="15.75" customHeight="1">
      <c r="A5043" s="812">
        <v>36377.0</v>
      </c>
      <c r="B5043" s="813" t="s">
        <v>14112</v>
      </c>
      <c r="C5043" s="828" t="s">
        <v>735</v>
      </c>
      <c r="D5043" s="829">
        <v>66.77</v>
      </c>
      <c r="E5043" s="830"/>
      <c r="F5043" s="830"/>
    </row>
    <row r="5044" ht="15.75" customHeight="1">
      <c r="A5044" s="812">
        <v>36375.0</v>
      </c>
      <c r="B5044" s="813" t="s">
        <v>14113</v>
      </c>
      <c r="C5044" s="828" t="s">
        <v>735</v>
      </c>
      <c r="D5044" s="829">
        <v>20.35</v>
      </c>
      <c r="E5044" s="830"/>
      <c r="F5044" s="830"/>
    </row>
    <row r="5045" ht="15.75" customHeight="1">
      <c r="A5045" s="812">
        <v>36376.0</v>
      </c>
      <c r="B5045" s="813" t="s">
        <v>14114</v>
      </c>
      <c r="C5045" s="828" t="s">
        <v>735</v>
      </c>
      <c r="D5045" s="829">
        <v>39.96</v>
      </c>
      <c r="E5045" s="830"/>
      <c r="F5045" s="830"/>
    </row>
    <row r="5046" ht="15.75" customHeight="1">
      <c r="A5046" s="812">
        <v>36380.0</v>
      </c>
      <c r="B5046" s="813" t="s">
        <v>14115</v>
      </c>
      <c r="C5046" s="828" t="s">
        <v>735</v>
      </c>
      <c r="D5046" s="829">
        <v>83.49</v>
      </c>
      <c r="E5046" s="830"/>
      <c r="F5046" s="830"/>
    </row>
    <row r="5047" ht="15.75" customHeight="1">
      <c r="A5047" s="812">
        <v>36378.0</v>
      </c>
      <c r="B5047" s="813" t="s">
        <v>14116</v>
      </c>
      <c r="C5047" s="828" t="s">
        <v>735</v>
      </c>
      <c r="D5047" s="829">
        <v>25.01</v>
      </c>
      <c r="E5047" s="830"/>
      <c r="F5047" s="830"/>
    </row>
    <row r="5048" ht="15.75" customHeight="1">
      <c r="A5048" s="812">
        <v>36379.0</v>
      </c>
      <c r="B5048" s="813" t="s">
        <v>14117</v>
      </c>
      <c r="C5048" s="828" t="s">
        <v>735</v>
      </c>
      <c r="D5048" s="829">
        <v>50.43</v>
      </c>
      <c r="E5048" s="830"/>
      <c r="F5048" s="830"/>
    </row>
    <row r="5049" ht="15.75" customHeight="1">
      <c r="A5049" s="812">
        <v>9859.0</v>
      </c>
      <c r="B5049" s="813" t="s">
        <v>14118</v>
      </c>
      <c r="C5049" s="828" t="s">
        <v>735</v>
      </c>
      <c r="D5049" s="829">
        <v>10.92</v>
      </c>
      <c r="E5049" s="830"/>
      <c r="F5049" s="830"/>
    </row>
    <row r="5050" ht="15.75" customHeight="1">
      <c r="A5050" s="812">
        <v>9838.0</v>
      </c>
      <c r="B5050" s="813" t="s">
        <v>14119</v>
      </c>
      <c r="C5050" s="828" t="s">
        <v>735</v>
      </c>
      <c r="D5050" s="829">
        <v>8.7</v>
      </c>
      <c r="E5050" s="830"/>
      <c r="F5050" s="830"/>
    </row>
    <row r="5051" ht="15.75" customHeight="1">
      <c r="A5051" s="812">
        <v>9837.0</v>
      </c>
      <c r="B5051" s="813" t="s">
        <v>14120</v>
      </c>
      <c r="C5051" s="828" t="s">
        <v>735</v>
      </c>
      <c r="D5051" s="829">
        <v>12.56</v>
      </c>
      <c r="E5051" s="830"/>
      <c r="F5051" s="830"/>
    </row>
    <row r="5052" ht="15.75" customHeight="1">
      <c r="A5052" s="812">
        <v>9833.0</v>
      </c>
      <c r="B5052" s="813" t="s">
        <v>14121</v>
      </c>
      <c r="C5052" s="828" t="s">
        <v>735</v>
      </c>
      <c r="D5052" s="829">
        <v>10.72</v>
      </c>
      <c r="E5052" s="830"/>
      <c r="F5052" s="830"/>
    </row>
    <row r="5053" ht="15.75" customHeight="1">
      <c r="A5053" s="812">
        <v>9830.0</v>
      </c>
      <c r="B5053" s="813" t="s">
        <v>14122</v>
      </c>
      <c r="C5053" s="828" t="s">
        <v>735</v>
      </c>
      <c r="D5053" s="829">
        <v>5.74</v>
      </c>
      <c r="E5053" s="830"/>
      <c r="F5053" s="830"/>
    </row>
    <row r="5054" ht="15.75" customHeight="1">
      <c r="A5054" s="812">
        <v>9834.0</v>
      </c>
      <c r="B5054" s="813" t="s">
        <v>14123</v>
      </c>
      <c r="C5054" s="828" t="s">
        <v>735</v>
      </c>
      <c r="D5054" s="829">
        <v>29.85</v>
      </c>
      <c r="E5054" s="830"/>
      <c r="F5054" s="830"/>
    </row>
    <row r="5055" ht="15.75" customHeight="1">
      <c r="A5055" s="812">
        <v>9863.0</v>
      </c>
      <c r="B5055" s="813" t="s">
        <v>14124</v>
      </c>
      <c r="C5055" s="828" t="s">
        <v>735</v>
      </c>
      <c r="D5055" s="829">
        <v>78.79</v>
      </c>
      <c r="E5055" s="830"/>
      <c r="F5055" s="830"/>
    </row>
    <row r="5056" ht="15.75" customHeight="1">
      <c r="A5056" s="812">
        <v>9860.0</v>
      </c>
      <c r="B5056" s="813" t="s">
        <v>14125</v>
      </c>
      <c r="C5056" s="828" t="s">
        <v>735</v>
      </c>
      <c r="D5056" s="829">
        <v>50.59</v>
      </c>
      <c r="E5056" s="830"/>
      <c r="F5056" s="830"/>
    </row>
    <row r="5057" ht="15.75" customHeight="1">
      <c r="A5057" s="812">
        <v>9862.0</v>
      </c>
      <c r="B5057" s="813" t="s">
        <v>14126</v>
      </c>
      <c r="C5057" s="828" t="s">
        <v>735</v>
      </c>
      <c r="D5057" s="829">
        <v>35.69</v>
      </c>
      <c r="E5057" s="830"/>
      <c r="F5057" s="830"/>
    </row>
    <row r="5058" ht="15.75" customHeight="1">
      <c r="A5058" s="812">
        <v>9861.0</v>
      </c>
      <c r="B5058" s="813" t="s">
        <v>14127</v>
      </c>
      <c r="C5058" s="828" t="s">
        <v>735</v>
      </c>
      <c r="D5058" s="829">
        <v>28.69</v>
      </c>
      <c r="E5058" s="830"/>
      <c r="F5058" s="830"/>
    </row>
    <row r="5059" ht="15.75" customHeight="1">
      <c r="A5059" s="812">
        <v>9866.0</v>
      </c>
      <c r="B5059" s="813" t="s">
        <v>14128</v>
      </c>
      <c r="C5059" s="828" t="s">
        <v>735</v>
      </c>
      <c r="D5059" s="829">
        <v>21.19</v>
      </c>
      <c r="E5059" s="830"/>
      <c r="F5059" s="830"/>
    </row>
    <row r="5060" ht="15.75" customHeight="1">
      <c r="A5060" s="812">
        <v>9856.0</v>
      </c>
      <c r="B5060" s="813" t="s">
        <v>14129</v>
      </c>
      <c r="C5060" s="828" t="s">
        <v>735</v>
      </c>
      <c r="D5060" s="829">
        <v>7.71</v>
      </c>
      <c r="E5060" s="830"/>
      <c r="F5060" s="830"/>
    </row>
    <row r="5061" ht="15.75" customHeight="1">
      <c r="A5061" s="812">
        <v>9857.0</v>
      </c>
      <c r="B5061" s="813" t="s">
        <v>14130</v>
      </c>
      <c r="C5061" s="828" t="s">
        <v>735</v>
      </c>
      <c r="D5061" s="829">
        <v>101.91</v>
      </c>
      <c r="E5061" s="830"/>
      <c r="F5061" s="830"/>
    </row>
    <row r="5062" ht="15.75" customHeight="1">
      <c r="A5062" s="812">
        <v>9864.0</v>
      </c>
      <c r="B5062" s="813" t="s">
        <v>14131</v>
      </c>
      <c r="C5062" s="828" t="s">
        <v>735</v>
      </c>
      <c r="D5062" s="829">
        <v>123.03</v>
      </c>
      <c r="E5062" s="830"/>
      <c r="F5062" s="830"/>
    </row>
    <row r="5063" ht="15.75" customHeight="1">
      <c r="A5063" s="812">
        <v>9865.0</v>
      </c>
      <c r="B5063" s="813" t="s">
        <v>14132</v>
      </c>
      <c r="C5063" s="828" t="s">
        <v>735</v>
      </c>
      <c r="D5063" s="829">
        <v>176.93</v>
      </c>
      <c r="E5063" s="830"/>
      <c r="F5063" s="830"/>
    </row>
    <row r="5064" ht="15.75" customHeight="1">
      <c r="A5064" s="812">
        <v>9858.0</v>
      </c>
      <c r="B5064" s="813" t="s">
        <v>14133</v>
      </c>
      <c r="C5064" s="828" t="s">
        <v>735</v>
      </c>
      <c r="D5064" s="829">
        <v>185.49</v>
      </c>
      <c r="E5064" s="830"/>
      <c r="F5064" s="830"/>
    </row>
    <row r="5065" ht="15.75" customHeight="1">
      <c r="A5065" s="812">
        <v>9841.0</v>
      </c>
      <c r="B5065" s="813" t="s">
        <v>14134</v>
      </c>
      <c r="C5065" s="828" t="s">
        <v>735</v>
      </c>
      <c r="D5065" s="829">
        <v>34.97</v>
      </c>
      <c r="E5065" s="830"/>
      <c r="F5065" s="830"/>
    </row>
    <row r="5066" ht="15.75" customHeight="1">
      <c r="A5066" s="812">
        <v>9840.0</v>
      </c>
      <c r="B5066" s="813" t="s">
        <v>14135</v>
      </c>
      <c r="C5066" s="828" t="s">
        <v>735</v>
      </c>
      <c r="D5066" s="829">
        <v>71.08</v>
      </c>
      <c r="E5066" s="830"/>
      <c r="F5066" s="830"/>
    </row>
    <row r="5067" ht="15.75" customHeight="1">
      <c r="A5067" s="812">
        <v>20067.0</v>
      </c>
      <c r="B5067" s="813" t="s">
        <v>14136</v>
      </c>
      <c r="C5067" s="828" t="s">
        <v>735</v>
      </c>
      <c r="D5067" s="829">
        <v>12.21</v>
      </c>
      <c r="E5067" s="830"/>
      <c r="F5067" s="830"/>
    </row>
    <row r="5068" ht="15.75" customHeight="1">
      <c r="A5068" s="812">
        <v>20068.0</v>
      </c>
      <c r="B5068" s="813" t="s">
        <v>14137</v>
      </c>
      <c r="C5068" s="828" t="s">
        <v>735</v>
      </c>
      <c r="D5068" s="829">
        <v>15.23</v>
      </c>
      <c r="E5068" s="830"/>
      <c r="F5068" s="830"/>
    </row>
    <row r="5069" ht="15.75" customHeight="1">
      <c r="A5069" s="812">
        <v>9839.0</v>
      </c>
      <c r="B5069" s="813" t="s">
        <v>14138</v>
      </c>
      <c r="C5069" s="828" t="s">
        <v>735</v>
      </c>
      <c r="D5069" s="829">
        <v>19.96</v>
      </c>
      <c r="E5069" s="830"/>
      <c r="F5069" s="830"/>
    </row>
    <row r="5070" ht="15.75" customHeight="1">
      <c r="A5070" s="812">
        <v>9870.0</v>
      </c>
      <c r="B5070" s="813" t="s">
        <v>14139</v>
      </c>
      <c r="C5070" s="828" t="s">
        <v>735</v>
      </c>
      <c r="D5070" s="829">
        <v>85.92</v>
      </c>
      <c r="E5070" s="830"/>
      <c r="F5070" s="830"/>
    </row>
    <row r="5071" ht="15.75" customHeight="1">
      <c r="A5071" s="812">
        <v>9867.0</v>
      </c>
      <c r="B5071" s="813" t="s">
        <v>14140</v>
      </c>
      <c r="C5071" s="828" t="s">
        <v>735</v>
      </c>
      <c r="D5071" s="829">
        <v>3.16</v>
      </c>
      <c r="E5071" s="830"/>
      <c r="F5071" s="830"/>
    </row>
    <row r="5072" ht="15.75" customHeight="1">
      <c r="A5072" s="812">
        <v>9868.0</v>
      </c>
      <c r="B5072" s="813" t="s">
        <v>14141</v>
      </c>
      <c r="C5072" s="828" t="s">
        <v>735</v>
      </c>
      <c r="D5072" s="829">
        <v>4.05</v>
      </c>
      <c r="E5072" s="830"/>
      <c r="F5072" s="830"/>
    </row>
    <row r="5073" ht="15.75" customHeight="1">
      <c r="A5073" s="812">
        <v>9869.0</v>
      </c>
      <c r="B5073" s="813" t="s">
        <v>14142</v>
      </c>
      <c r="C5073" s="828" t="s">
        <v>735</v>
      </c>
      <c r="D5073" s="829">
        <v>9.09</v>
      </c>
      <c r="E5073" s="830"/>
      <c r="F5073" s="830"/>
    </row>
    <row r="5074" ht="15.75" customHeight="1">
      <c r="A5074" s="812">
        <v>9874.0</v>
      </c>
      <c r="B5074" s="813" t="s">
        <v>14143</v>
      </c>
      <c r="C5074" s="828" t="s">
        <v>735</v>
      </c>
      <c r="D5074" s="829">
        <v>13.24</v>
      </c>
      <c r="E5074" s="830"/>
      <c r="F5074" s="830"/>
    </row>
    <row r="5075" ht="15.75" customHeight="1">
      <c r="A5075" s="812">
        <v>9875.0</v>
      </c>
      <c r="B5075" s="813" t="s">
        <v>14144</v>
      </c>
      <c r="C5075" s="828" t="s">
        <v>735</v>
      </c>
      <c r="D5075" s="829">
        <v>15.17</v>
      </c>
      <c r="E5075" s="830"/>
      <c r="F5075" s="830"/>
    </row>
    <row r="5076" ht="15.75" customHeight="1">
      <c r="A5076" s="812">
        <v>9873.0</v>
      </c>
      <c r="B5076" s="813" t="s">
        <v>14145</v>
      </c>
      <c r="C5076" s="828" t="s">
        <v>735</v>
      </c>
      <c r="D5076" s="829">
        <v>25.59</v>
      </c>
      <c r="E5076" s="830"/>
      <c r="F5076" s="830"/>
    </row>
    <row r="5077" ht="15.75" customHeight="1">
      <c r="A5077" s="812">
        <v>9871.0</v>
      </c>
      <c r="B5077" s="813" t="s">
        <v>14146</v>
      </c>
      <c r="C5077" s="828" t="s">
        <v>735</v>
      </c>
      <c r="D5077" s="829">
        <v>42.86</v>
      </c>
      <c r="E5077" s="830"/>
      <c r="F5077" s="830"/>
    </row>
    <row r="5078" ht="15.75" customHeight="1">
      <c r="A5078" s="812">
        <v>9872.0</v>
      </c>
      <c r="B5078" s="813" t="s">
        <v>14147</v>
      </c>
      <c r="C5078" s="828" t="s">
        <v>735</v>
      </c>
      <c r="D5078" s="829">
        <v>53.56</v>
      </c>
      <c r="E5078" s="830"/>
      <c r="F5078" s="830"/>
    </row>
    <row r="5079" ht="15.75" customHeight="1">
      <c r="A5079" s="812">
        <v>12425.0</v>
      </c>
      <c r="B5079" s="813" t="s">
        <v>14148</v>
      </c>
      <c r="C5079" s="828" t="s">
        <v>826</v>
      </c>
      <c r="D5079" s="829">
        <v>48.7</v>
      </c>
      <c r="E5079" s="830"/>
      <c r="F5079" s="830"/>
    </row>
    <row r="5080" ht="15.75" customHeight="1">
      <c r="A5080" s="812">
        <v>12426.0</v>
      </c>
      <c r="B5080" s="813" t="s">
        <v>14149</v>
      </c>
      <c r="C5080" s="828" t="s">
        <v>826</v>
      </c>
      <c r="D5080" s="829">
        <v>35.45</v>
      </c>
      <c r="E5080" s="830"/>
      <c r="F5080" s="830"/>
    </row>
    <row r="5081" ht="15.75" customHeight="1">
      <c r="A5081" s="812">
        <v>12428.0</v>
      </c>
      <c r="B5081" s="813" t="s">
        <v>14150</v>
      </c>
      <c r="C5081" s="828" t="s">
        <v>826</v>
      </c>
      <c r="D5081" s="829">
        <v>129.75</v>
      </c>
      <c r="E5081" s="830"/>
      <c r="F5081" s="830"/>
    </row>
    <row r="5082" ht="15.75" customHeight="1">
      <c r="A5082" s="812">
        <v>12427.0</v>
      </c>
      <c r="B5082" s="813" t="s">
        <v>14151</v>
      </c>
      <c r="C5082" s="828" t="s">
        <v>826</v>
      </c>
      <c r="D5082" s="829">
        <v>202.14</v>
      </c>
      <c r="E5082" s="830"/>
      <c r="F5082" s="830"/>
    </row>
    <row r="5083" ht="15.75" customHeight="1">
      <c r="A5083" s="812">
        <v>12429.0</v>
      </c>
      <c r="B5083" s="813" t="s">
        <v>14152</v>
      </c>
      <c r="C5083" s="828" t="s">
        <v>826</v>
      </c>
      <c r="D5083" s="829">
        <v>326.87</v>
      </c>
      <c r="E5083" s="830"/>
      <c r="F5083" s="830"/>
    </row>
    <row r="5084" ht="15.75" customHeight="1">
      <c r="A5084" s="812">
        <v>12430.0</v>
      </c>
      <c r="B5084" s="813" t="s">
        <v>14153</v>
      </c>
      <c r="C5084" s="828" t="s">
        <v>826</v>
      </c>
      <c r="D5084" s="829">
        <v>43.46</v>
      </c>
      <c r="E5084" s="830"/>
      <c r="F5084" s="830"/>
    </row>
    <row r="5085" ht="15.75" customHeight="1">
      <c r="A5085" s="812">
        <v>12431.0</v>
      </c>
      <c r="B5085" s="813" t="s">
        <v>14154</v>
      </c>
      <c r="C5085" s="828" t="s">
        <v>826</v>
      </c>
      <c r="D5085" s="829">
        <v>556.28</v>
      </c>
      <c r="E5085" s="830"/>
      <c r="F5085" s="830"/>
    </row>
    <row r="5086" ht="15.75" customHeight="1">
      <c r="A5086" s="812">
        <v>12432.0</v>
      </c>
      <c r="B5086" s="813" t="s">
        <v>14155</v>
      </c>
      <c r="C5086" s="828" t="s">
        <v>826</v>
      </c>
      <c r="D5086" s="829">
        <v>114.41</v>
      </c>
      <c r="E5086" s="830"/>
      <c r="F5086" s="830"/>
    </row>
    <row r="5087" ht="15.75" customHeight="1">
      <c r="A5087" s="812">
        <v>12433.0</v>
      </c>
      <c r="B5087" s="813" t="s">
        <v>14156</v>
      </c>
      <c r="C5087" s="828" t="s">
        <v>826</v>
      </c>
      <c r="D5087" s="829">
        <v>72.83</v>
      </c>
      <c r="E5087" s="830"/>
      <c r="F5087" s="830"/>
    </row>
    <row r="5088" ht="15.75" customHeight="1">
      <c r="A5088" s="812">
        <v>12434.0</v>
      </c>
      <c r="B5088" s="813" t="s">
        <v>14157</v>
      </c>
      <c r="C5088" s="828" t="s">
        <v>826</v>
      </c>
      <c r="D5088" s="829">
        <v>37.28</v>
      </c>
      <c r="E5088" s="830"/>
      <c r="F5088" s="830"/>
    </row>
    <row r="5089" ht="15.75" customHeight="1">
      <c r="A5089" s="812">
        <v>12435.0</v>
      </c>
      <c r="B5089" s="813" t="s">
        <v>14158</v>
      </c>
      <c r="C5089" s="828" t="s">
        <v>826</v>
      </c>
      <c r="D5089" s="829">
        <v>225.4</v>
      </c>
      <c r="E5089" s="830"/>
      <c r="F5089" s="830"/>
    </row>
    <row r="5090" ht="15.75" customHeight="1">
      <c r="A5090" s="812">
        <v>12437.0</v>
      </c>
      <c r="B5090" s="813" t="s">
        <v>14159</v>
      </c>
      <c r="C5090" s="828" t="s">
        <v>826</v>
      </c>
      <c r="D5090" s="829">
        <v>182.04</v>
      </c>
      <c r="E5090" s="830"/>
      <c r="F5090" s="830"/>
    </row>
    <row r="5091" ht="15.75" customHeight="1">
      <c r="A5091" s="812">
        <v>12438.0</v>
      </c>
      <c r="B5091" s="813" t="s">
        <v>14160</v>
      </c>
      <c r="C5091" s="828" t="s">
        <v>826</v>
      </c>
      <c r="D5091" s="829">
        <v>329.44</v>
      </c>
      <c r="E5091" s="830"/>
      <c r="F5091" s="830"/>
    </row>
    <row r="5092" ht="15.75" customHeight="1">
      <c r="A5092" s="812">
        <v>12439.0</v>
      </c>
      <c r="B5092" s="813" t="s">
        <v>14161</v>
      </c>
      <c r="C5092" s="828" t="s">
        <v>826</v>
      </c>
      <c r="D5092" s="829">
        <v>58.42</v>
      </c>
      <c r="E5092" s="830"/>
      <c r="F5092" s="830"/>
    </row>
    <row r="5093" ht="15.75" customHeight="1">
      <c r="A5093" s="812">
        <v>12436.0</v>
      </c>
      <c r="B5093" s="813" t="s">
        <v>14162</v>
      </c>
      <c r="C5093" s="828" t="s">
        <v>826</v>
      </c>
      <c r="D5093" s="829">
        <v>416.15</v>
      </c>
      <c r="E5093" s="830"/>
      <c r="F5093" s="830"/>
    </row>
    <row r="5094" ht="15.75" customHeight="1">
      <c r="A5094" s="812">
        <v>36357.0</v>
      </c>
      <c r="B5094" s="813" t="s">
        <v>14163</v>
      </c>
      <c r="C5094" s="828" t="s">
        <v>826</v>
      </c>
      <c r="D5094" s="829">
        <v>171.14</v>
      </c>
      <c r="E5094" s="830"/>
      <c r="F5094" s="830"/>
    </row>
    <row r="5095" ht="15.75" customHeight="1">
      <c r="A5095" s="812">
        <v>12424.0</v>
      </c>
      <c r="B5095" s="813" t="s">
        <v>14164</v>
      </c>
      <c r="C5095" s="828" t="s">
        <v>826</v>
      </c>
      <c r="D5095" s="829">
        <v>74.99</v>
      </c>
      <c r="E5095" s="830"/>
      <c r="F5095" s="830"/>
    </row>
    <row r="5096" ht="15.75" customHeight="1">
      <c r="A5096" s="812">
        <v>12440.0</v>
      </c>
      <c r="B5096" s="813" t="s">
        <v>14165</v>
      </c>
      <c r="C5096" s="828" t="s">
        <v>826</v>
      </c>
      <c r="D5096" s="829">
        <v>72.48</v>
      </c>
      <c r="E5096" s="830"/>
      <c r="F5096" s="830"/>
    </row>
    <row r="5097" ht="15.75" customHeight="1">
      <c r="A5097" s="812">
        <v>9884.0</v>
      </c>
      <c r="B5097" s="813" t="s">
        <v>14166</v>
      </c>
      <c r="C5097" s="828" t="s">
        <v>826</v>
      </c>
      <c r="D5097" s="829">
        <v>54.06</v>
      </c>
      <c r="E5097" s="830"/>
      <c r="F5097" s="830"/>
    </row>
    <row r="5098" ht="15.75" customHeight="1">
      <c r="A5098" s="812">
        <v>9888.0</v>
      </c>
      <c r="B5098" s="813" t="s">
        <v>14167</v>
      </c>
      <c r="C5098" s="828" t="s">
        <v>826</v>
      </c>
      <c r="D5098" s="829">
        <v>43.44</v>
      </c>
      <c r="E5098" s="830"/>
      <c r="F5098" s="830"/>
    </row>
    <row r="5099" ht="15.75" customHeight="1">
      <c r="A5099" s="812">
        <v>9886.0</v>
      </c>
      <c r="B5099" s="813" t="s">
        <v>14168</v>
      </c>
      <c r="C5099" s="828" t="s">
        <v>826</v>
      </c>
      <c r="D5099" s="829">
        <v>25.96</v>
      </c>
      <c r="E5099" s="830"/>
      <c r="F5099" s="830"/>
    </row>
    <row r="5100" ht="15.75" customHeight="1">
      <c r="A5100" s="812">
        <v>9883.0</v>
      </c>
      <c r="B5100" s="813" t="s">
        <v>14169</v>
      </c>
      <c r="C5100" s="828" t="s">
        <v>826</v>
      </c>
      <c r="D5100" s="829">
        <v>18.95</v>
      </c>
      <c r="E5100" s="830"/>
      <c r="F5100" s="830"/>
    </row>
    <row r="5101" ht="15.75" customHeight="1">
      <c r="A5101" s="812">
        <v>9889.0</v>
      </c>
      <c r="B5101" s="813" t="s">
        <v>14170</v>
      </c>
      <c r="C5101" s="828" t="s">
        <v>826</v>
      </c>
      <c r="D5101" s="829">
        <v>131.53</v>
      </c>
      <c r="E5101" s="830"/>
      <c r="F5101" s="830"/>
    </row>
    <row r="5102" ht="15.75" customHeight="1">
      <c r="A5102" s="812">
        <v>9887.0</v>
      </c>
      <c r="B5102" s="813" t="s">
        <v>14171</v>
      </c>
      <c r="C5102" s="828" t="s">
        <v>826</v>
      </c>
      <c r="D5102" s="829">
        <v>79.5</v>
      </c>
      <c r="E5102" s="830"/>
      <c r="F5102" s="830"/>
    </row>
    <row r="5103" ht="15.75" customHeight="1">
      <c r="A5103" s="812">
        <v>9890.0</v>
      </c>
      <c r="B5103" s="813" t="s">
        <v>14172</v>
      </c>
      <c r="C5103" s="828" t="s">
        <v>826</v>
      </c>
      <c r="D5103" s="829">
        <v>203.78</v>
      </c>
      <c r="E5103" s="830"/>
      <c r="F5103" s="830"/>
    </row>
    <row r="5104" ht="15.75" customHeight="1">
      <c r="A5104" s="812">
        <v>9885.0</v>
      </c>
      <c r="B5104" s="813" t="s">
        <v>14173</v>
      </c>
      <c r="C5104" s="828" t="s">
        <v>826</v>
      </c>
      <c r="D5104" s="829">
        <v>25.1</v>
      </c>
      <c r="E5104" s="830"/>
      <c r="F5104" s="830"/>
    </row>
    <row r="5105" ht="15.75" customHeight="1">
      <c r="A5105" s="812">
        <v>9891.0</v>
      </c>
      <c r="B5105" s="813" t="s">
        <v>14174</v>
      </c>
      <c r="C5105" s="828" t="s">
        <v>826</v>
      </c>
      <c r="D5105" s="829">
        <v>286.07</v>
      </c>
      <c r="E5105" s="830"/>
      <c r="F5105" s="830"/>
    </row>
    <row r="5106" ht="15.75" customHeight="1">
      <c r="A5106" s="812">
        <v>39292.0</v>
      </c>
      <c r="B5106" s="813" t="s">
        <v>14175</v>
      </c>
      <c r="C5106" s="828" t="s">
        <v>826</v>
      </c>
      <c r="D5106" s="829">
        <v>10.77</v>
      </c>
      <c r="E5106" s="830"/>
      <c r="F5106" s="830"/>
    </row>
    <row r="5107" ht="15.75" customHeight="1">
      <c r="A5107" s="812">
        <v>39293.0</v>
      </c>
      <c r="B5107" s="813" t="s">
        <v>14176</v>
      </c>
      <c r="C5107" s="828" t="s">
        <v>826</v>
      </c>
      <c r="D5107" s="829">
        <v>17.39</v>
      </c>
      <c r="E5107" s="830"/>
      <c r="F5107" s="830"/>
    </row>
    <row r="5108" ht="15.75" customHeight="1">
      <c r="A5108" s="812">
        <v>39294.0</v>
      </c>
      <c r="B5108" s="813" t="s">
        <v>14177</v>
      </c>
      <c r="C5108" s="828" t="s">
        <v>826</v>
      </c>
      <c r="D5108" s="829">
        <v>17.39</v>
      </c>
      <c r="E5108" s="830"/>
      <c r="F5108" s="830"/>
    </row>
    <row r="5109" ht="15.75" customHeight="1">
      <c r="A5109" s="812">
        <v>39295.0</v>
      </c>
      <c r="B5109" s="813" t="s">
        <v>14178</v>
      </c>
      <c r="C5109" s="828" t="s">
        <v>826</v>
      </c>
      <c r="D5109" s="829">
        <v>29.65</v>
      </c>
      <c r="E5109" s="830"/>
      <c r="F5109" s="830"/>
    </row>
    <row r="5110" ht="15.75" customHeight="1">
      <c r="A5110" s="812">
        <v>36313.0</v>
      </c>
      <c r="B5110" s="813" t="s">
        <v>14179</v>
      </c>
      <c r="C5110" s="828" t="s">
        <v>826</v>
      </c>
      <c r="D5110" s="829">
        <v>40.57</v>
      </c>
      <c r="E5110" s="830"/>
      <c r="F5110" s="830"/>
    </row>
    <row r="5111" ht="15.75" customHeight="1">
      <c r="A5111" s="812">
        <v>36316.0</v>
      </c>
      <c r="B5111" s="813" t="s">
        <v>14180</v>
      </c>
      <c r="C5111" s="828" t="s">
        <v>826</v>
      </c>
      <c r="D5111" s="829">
        <v>49.2</v>
      </c>
      <c r="E5111" s="830"/>
      <c r="F5111" s="830"/>
    </row>
    <row r="5112" ht="15.75" customHeight="1">
      <c r="A5112" s="812">
        <v>64.0</v>
      </c>
      <c r="B5112" s="813" t="s">
        <v>14181</v>
      </c>
      <c r="C5112" s="828" t="s">
        <v>826</v>
      </c>
      <c r="D5112" s="829">
        <v>4.34</v>
      </c>
      <c r="E5112" s="830"/>
      <c r="F5112" s="830"/>
    </row>
    <row r="5113" ht="15.75" customHeight="1">
      <c r="A5113" s="812">
        <v>37423.0</v>
      </c>
      <c r="B5113" s="813" t="s">
        <v>14182</v>
      </c>
      <c r="C5113" s="828" t="s">
        <v>826</v>
      </c>
      <c r="D5113" s="829">
        <v>10.72</v>
      </c>
      <c r="E5113" s="830"/>
      <c r="F5113" s="830"/>
    </row>
    <row r="5114" ht="15.75" customHeight="1">
      <c r="A5114" s="812">
        <v>39296.0</v>
      </c>
      <c r="B5114" s="813" t="s">
        <v>14183</v>
      </c>
      <c r="C5114" s="828" t="s">
        <v>826</v>
      </c>
      <c r="D5114" s="829">
        <v>8.32</v>
      </c>
      <c r="E5114" s="830"/>
      <c r="F5114" s="830"/>
    </row>
    <row r="5115" ht="15.75" customHeight="1">
      <c r="A5115" s="812">
        <v>39297.0</v>
      </c>
      <c r="B5115" s="813" t="s">
        <v>14184</v>
      </c>
      <c r="C5115" s="828" t="s">
        <v>826</v>
      </c>
      <c r="D5115" s="829">
        <v>11.9</v>
      </c>
      <c r="E5115" s="830"/>
      <c r="F5115" s="830"/>
    </row>
    <row r="5116" ht="15.75" customHeight="1">
      <c r="A5116" s="812">
        <v>39298.0</v>
      </c>
      <c r="B5116" s="813" t="s">
        <v>14185</v>
      </c>
      <c r="C5116" s="828" t="s">
        <v>826</v>
      </c>
      <c r="D5116" s="829">
        <v>20.96</v>
      </c>
      <c r="E5116" s="830"/>
      <c r="F5116" s="830"/>
    </row>
    <row r="5117" ht="15.75" customHeight="1">
      <c r="A5117" s="812">
        <v>39299.0</v>
      </c>
      <c r="B5117" s="813" t="s">
        <v>14186</v>
      </c>
      <c r="C5117" s="828" t="s">
        <v>826</v>
      </c>
      <c r="D5117" s="829">
        <v>35.67</v>
      </c>
      <c r="E5117" s="830"/>
      <c r="F5117" s="830"/>
    </row>
    <row r="5118" ht="15.75" customHeight="1">
      <c r="A5118" s="812">
        <v>9892.0</v>
      </c>
      <c r="B5118" s="813" t="s">
        <v>14187</v>
      </c>
      <c r="C5118" s="828" t="s">
        <v>826</v>
      </c>
      <c r="D5118" s="829">
        <v>6.88</v>
      </c>
      <c r="E5118" s="830"/>
      <c r="F5118" s="830"/>
    </row>
    <row r="5119" ht="15.75" customHeight="1">
      <c r="A5119" s="812">
        <v>9893.0</v>
      </c>
      <c r="B5119" s="813" t="s">
        <v>14188</v>
      </c>
      <c r="C5119" s="828" t="s">
        <v>826</v>
      </c>
      <c r="D5119" s="829">
        <v>93.46</v>
      </c>
      <c r="E5119" s="830"/>
      <c r="F5119" s="830"/>
    </row>
    <row r="5120" ht="15.75" customHeight="1">
      <c r="A5120" s="812">
        <v>9901.0</v>
      </c>
      <c r="B5120" s="813" t="s">
        <v>14189</v>
      </c>
      <c r="C5120" s="828" t="s">
        <v>826</v>
      </c>
      <c r="D5120" s="829">
        <v>41.47</v>
      </c>
      <c r="E5120" s="830"/>
      <c r="F5120" s="830"/>
    </row>
    <row r="5121" ht="15.75" customHeight="1">
      <c r="A5121" s="812">
        <v>9896.0</v>
      </c>
      <c r="B5121" s="813" t="s">
        <v>14190</v>
      </c>
      <c r="C5121" s="828" t="s">
        <v>826</v>
      </c>
      <c r="D5121" s="829">
        <v>37.38</v>
      </c>
      <c r="E5121" s="830"/>
      <c r="F5121" s="830"/>
    </row>
    <row r="5122" ht="15.75" customHeight="1">
      <c r="A5122" s="812">
        <v>9900.0</v>
      </c>
      <c r="B5122" s="813" t="s">
        <v>14191</v>
      </c>
      <c r="C5122" s="828" t="s">
        <v>826</v>
      </c>
      <c r="D5122" s="829">
        <v>22.68</v>
      </c>
      <c r="E5122" s="830"/>
      <c r="F5122" s="830"/>
    </row>
    <row r="5123" ht="15.75" customHeight="1">
      <c r="A5123" s="812">
        <v>9898.0</v>
      </c>
      <c r="B5123" s="813" t="s">
        <v>14192</v>
      </c>
      <c r="C5123" s="828" t="s">
        <v>826</v>
      </c>
      <c r="D5123" s="829">
        <v>192.17</v>
      </c>
      <c r="E5123" s="830"/>
      <c r="F5123" s="830"/>
    </row>
    <row r="5124" ht="15.75" customHeight="1">
      <c r="A5124" s="812">
        <v>9902.0</v>
      </c>
      <c r="B5124" s="813" t="s">
        <v>14193</v>
      </c>
      <c r="C5124" s="828" t="s">
        <v>826</v>
      </c>
      <c r="D5124" s="829">
        <v>243.35</v>
      </c>
      <c r="E5124" s="830"/>
      <c r="F5124" s="830"/>
    </row>
    <row r="5125" ht="15.75" customHeight="1">
      <c r="A5125" s="812">
        <v>9899.0</v>
      </c>
      <c r="B5125" s="813" t="s">
        <v>14194</v>
      </c>
      <c r="C5125" s="828" t="s">
        <v>826</v>
      </c>
      <c r="D5125" s="829">
        <v>12.38</v>
      </c>
      <c r="E5125" s="830"/>
      <c r="F5125" s="830"/>
    </row>
    <row r="5126" ht="15.75" customHeight="1">
      <c r="A5126" s="812">
        <v>9908.0</v>
      </c>
      <c r="B5126" s="813" t="s">
        <v>14195</v>
      </c>
      <c r="C5126" s="828" t="s">
        <v>826</v>
      </c>
      <c r="D5126" s="829">
        <v>485.22</v>
      </c>
      <c r="E5126" s="830"/>
      <c r="F5126" s="830"/>
    </row>
    <row r="5127" ht="15.75" customHeight="1">
      <c r="A5127" s="812">
        <v>9905.0</v>
      </c>
      <c r="B5127" s="813" t="s">
        <v>14196</v>
      </c>
      <c r="C5127" s="828" t="s">
        <v>826</v>
      </c>
      <c r="D5127" s="829">
        <v>8.11</v>
      </c>
      <c r="E5127" s="830"/>
      <c r="F5127" s="830"/>
    </row>
    <row r="5128" ht="15.75" customHeight="1">
      <c r="A5128" s="812">
        <v>9906.0</v>
      </c>
      <c r="B5128" s="813" t="s">
        <v>14197</v>
      </c>
      <c r="C5128" s="828" t="s">
        <v>826</v>
      </c>
      <c r="D5128" s="829">
        <v>9.71</v>
      </c>
      <c r="E5128" s="830"/>
      <c r="F5128" s="830"/>
    </row>
    <row r="5129" ht="15.75" customHeight="1">
      <c r="A5129" s="812">
        <v>9895.0</v>
      </c>
      <c r="B5129" s="813" t="s">
        <v>14198</v>
      </c>
      <c r="C5129" s="828" t="s">
        <v>826</v>
      </c>
      <c r="D5129" s="829">
        <v>15.94</v>
      </c>
      <c r="E5129" s="830"/>
      <c r="F5129" s="830"/>
    </row>
    <row r="5130" ht="15.75" customHeight="1">
      <c r="A5130" s="812">
        <v>9894.0</v>
      </c>
      <c r="B5130" s="813" t="s">
        <v>14199</v>
      </c>
      <c r="C5130" s="828" t="s">
        <v>826</v>
      </c>
      <c r="D5130" s="829">
        <v>31.05</v>
      </c>
      <c r="E5130" s="830"/>
      <c r="F5130" s="830"/>
    </row>
    <row r="5131" ht="15.75" customHeight="1">
      <c r="A5131" s="812">
        <v>9897.0</v>
      </c>
      <c r="B5131" s="813" t="s">
        <v>14200</v>
      </c>
      <c r="C5131" s="828" t="s">
        <v>826</v>
      </c>
      <c r="D5131" s="829">
        <v>33.62</v>
      </c>
      <c r="E5131" s="830"/>
      <c r="F5131" s="830"/>
    </row>
    <row r="5132" ht="15.75" customHeight="1">
      <c r="A5132" s="812">
        <v>9910.0</v>
      </c>
      <c r="B5132" s="813" t="s">
        <v>14201</v>
      </c>
      <c r="C5132" s="828" t="s">
        <v>826</v>
      </c>
      <c r="D5132" s="829">
        <v>84.62</v>
      </c>
      <c r="E5132" s="830"/>
      <c r="F5132" s="830"/>
    </row>
    <row r="5133" ht="15.75" customHeight="1">
      <c r="A5133" s="812">
        <v>9909.0</v>
      </c>
      <c r="B5133" s="813" t="s">
        <v>14202</v>
      </c>
      <c r="C5133" s="828" t="s">
        <v>826</v>
      </c>
      <c r="D5133" s="829">
        <v>170.75</v>
      </c>
      <c r="E5133" s="830"/>
      <c r="F5133" s="830"/>
    </row>
    <row r="5134" ht="15.75" customHeight="1">
      <c r="A5134" s="812">
        <v>9907.0</v>
      </c>
      <c r="B5134" s="813" t="s">
        <v>14203</v>
      </c>
      <c r="C5134" s="828" t="s">
        <v>826</v>
      </c>
      <c r="D5134" s="829">
        <v>262.55</v>
      </c>
      <c r="E5134" s="830"/>
      <c r="F5134" s="830"/>
    </row>
    <row r="5135" ht="15.75" customHeight="1">
      <c r="A5135" s="812">
        <v>20973.0</v>
      </c>
      <c r="B5135" s="813" t="s">
        <v>14204</v>
      </c>
      <c r="C5135" s="828" t="s">
        <v>826</v>
      </c>
      <c r="D5135" s="829">
        <v>120.47</v>
      </c>
      <c r="E5135" s="830"/>
      <c r="F5135" s="830"/>
    </row>
    <row r="5136" ht="15.75" customHeight="1">
      <c r="A5136" s="812">
        <v>20974.0</v>
      </c>
      <c r="B5136" s="813" t="s">
        <v>14205</v>
      </c>
      <c r="C5136" s="828" t="s">
        <v>826</v>
      </c>
      <c r="D5136" s="829">
        <v>172.36</v>
      </c>
      <c r="E5136" s="830"/>
      <c r="F5136" s="830"/>
    </row>
    <row r="5137" ht="15.75" customHeight="1">
      <c r="A5137" s="812">
        <v>37989.0</v>
      </c>
      <c r="B5137" s="813" t="s">
        <v>14206</v>
      </c>
      <c r="C5137" s="828" t="s">
        <v>826</v>
      </c>
      <c r="D5137" s="829">
        <v>13.12</v>
      </c>
      <c r="E5137" s="830"/>
      <c r="F5137" s="830"/>
    </row>
    <row r="5138" ht="15.75" customHeight="1">
      <c r="A5138" s="812">
        <v>37990.0</v>
      </c>
      <c r="B5138" s="813" t="s">
        <v>14207</v>
      </c>
      <c r="C5138" s="828" t="s">
        <v>826</v>
      </c>
      <c r="D5138" s="829">
        <v>15.24</v>
      </c>
      <c r="E5138" s="830"/>
      <c r="F5138" s="830"/>
    </row>
    <row r="5139" ht="15.75" customHeight="1">
      <c r="A5139" s="812">
        <v>37991.0</v>
      </c>
      <c r="B5139" s="813" t="s">
        <v>14208</v>
      </c>
      <c r="C5139" s="828" t="s">
        <v>826</v>
      </c>
      <c r="D5139" s="829">
        <v>24.12</v>
      </c>
      <c r="E5139" s="830"/>
      <c r="F5139" s="830"/>
    </row>
    <row r="5140" ht="15.75" customHeight="1">
      <c r="A5140" s="812">
        <v>37992.0</v>
      </c>
      <c r="B5140" s="813" t="s">
        <v>14209</v>
      </c>
      <c r="C5140" s="828" t="s">
        <v>826</v>
      </c>
      <c r="D5140" s="829">
        <v>36.83</v>
      </c>
      <c r="E5140" s="830"/>
      <c r="F5140" s="830"/>
    </row>
    <row r="5141" ht="15.75" customHeight="1">
      <c r="A5141" s="812">
        <v>37993.0</v>
      </c>
      <c r="B5141" s="813" t="s">
        <v>14210</v>
      </c>
      <c r="C5141" s="828" t="s">
        <v>826</v>
      </c>
      <c r="D5141" s="829">
        <v>54.67</v>
      </c>
      <c r="E5141" s="830"/>
      <c r="F5141" s="830"/>
    </row>
    <row r="5142" ht="15.75" customHeight="1">
      <c r="A5142" s="812">
        <v>37994.0</v>
      </c>
      <c r="B5142" s="813" t="s">
        <v>14211</v>
      </c>
      <c r="C5142" s="828" t="s">
        <v>826</v>
      </c>
      <c r="D5142" s="829">
        <v>131.38</v>
      </c>
      <c r="E5142" s="830"/>
      <c r="F5142" s="830"/>
    </row>
    <row r="5143" ht="15.75" customHeight="1">
      <c r="A5143" s="812">
        <v>37995.0</v>
      </c>
      <c r="B5143" s="813" t="s">
        <v>14212</v>
      </c>
      <c r="C5143" s="828" t="s">
        <v>826</v>
      </c>
      <c r="D5143" s="829">
        <v>190.68</v>
      </c>
      <c r="E5143" s="830"/>
      <c r="F5143" s="830"/>
    </row>
    <row r="5144" ht="15.75" customHeight="1">
      <c r="A5144" s="812">
        <v>37996.0</v>
      </c>
      <c r="B5144" s="813" t="s">
        <v>14213</v>
      </c>
      <c r="C5144" s="828" t="s">
        <v>826</v>
      </c>
      <c r="D5144" s="829">
        <v>281.15</v>
      </c>
      <c r="E5144" s="830"/>
      <c r="F5144" s="830"/>
    </row>
    <row r="5145" ht="15.75" customHeight="1">
      <c r="A5145" s="812">
        <v>13883.0</v>
      </c>
      <c r="B5145" s="813" t="s">
        <v>14214</v>
      </c>
      <c r="C5145" s="828" t="s">
        <v>826</v>
      </c>
      <c r="D5145" s="829">
        <v>81120.8</v>
      </c>
      <c r="E5145" s="830"/>
      <c r="F5145" s="830"/>
    </row>
    <row r="5146" ht="15.75" customHeight="1">
      <c r="A5146" s="812">
        <v>38604.0</v>
      </c>
      <c r="B5146" s="813" t="s">
        <v>14215</v>
      </c>
      <c r="C5146" s="828" t="s">
        <v>826</v>
      </c>
      <c r="D5146" s="829">
        <v>101034.88</v>
      </c>
      <c r="E5146" s="830"/>
      <c r="F5146" s="830"/>
    </row>
    <row r="5147" ht="15.75" customHeight="1">
      <c r="A5147" s="812">
        <v>10601.0</v>
      </c>
      <c r="B5147" s="813" t="s">
        <v>14216</v>
      </c>
      <c r="C5147" s="828" t="s">
        <v>826</v>
      </c>
      <c r="D5147" s="829">
        <v>1965329.92</v>
      </c>
      <c r="E5147" s="830"/>
      <c r="F5147" s="830"/>
    </row>
    <row r="5148" ht="15.75" customHeight="1">
      <c r="A5148" s="812">
        <v>26034.0</v>
      </c>
      <c r="B5148" s="813" t="s">
        <v>14217</v>
      </c>
      <c r="C5148" s="828" t="s">
        <v>826</v>
      </c>
      <c r="D5148" s="829">
        <v>5174644.32</v>
      </c>
      <c r="E5148" s="830"/>
      <c r="F5148" s="830"/>
    </row>
    <row r="5149" ht="15.75" customHeight="1">
      <c r="A5149" s="812">
        <v>13894.0</v>
      </c>
      <c r="B5149" s="813" t="s">
        <v>14218</v>
      </c>
      <c r="C5149" s="828" t="s">
        <v>826</v>
      </c>
      <c r="D5149" s="829">
        <v>392649.25</v>
      </c>
      <c r="E5149" s="830"/>
      <c r="F5149" s="830"/>
    </row>
    <row r="5150" ht="15.75" customHeight="1">
      <c r="A5150" s="812">
        <v>13895.0</v>
      </c>
      <c r="B5150" s="813" t="s">
        <v>14219</v>
      </c>
      <c r="C5150" s="828" t="s">
        <v>826</v>
      </c>
      <c r="D5150" s="829">
        <v>527982.35</v>
      </c>
      <c r="E5150" s="830"/>
      <c r="F5150" s="830"/>
    </row>
    <row r="5151" ht="15.75" customHeight="1">
      <c r="A5151" s="812">
        <v>13892.0</v>
      </c>
      <c r="B5151" s="813" t="s">
        <v>14220</v>
      </c>
      <c r="C5151" s="828" t="s">
        <v>826</v>
      </c>
      <c r="D5151" s="829">
        <v>647029.46</v>
      </c>
      <c r="E5151" s="830"/>
      <c r="F5151" s="830"/>
    </row>
    <row r="5152" ht="15.75" customHeight="1">
      <c r="A5152" s="812">
        <v>9914.0</v>
      </c>
      <c r="B5152" s="813" t="s">
        <v>14221</v>
      </c>
      <c r="C5152" s="828" t="s">
        <v>826</v>
      </c>
      <c r="D5152" s="829">
        <v>700000.0</v>
      </c>
      <c r="E5152" s="830"/>
      <c r="F5152" s="830"/>
    </row>
    <row r="5153" ht="15.75" customHeight="1">
      <c r="A5153" s="812">
        <v>36485.0</v>
      </c>
      <c r="B5153" s="813" t="s">
        <v>14222</v>
      </c>
      <c r="C5153" s="828" t="s">
        <v>826</v>
      </c>
      <c r="D5153" s="829">
        <v>424438.89</v>
      </c>
      <c r="E5153" s="830"/>
      <c r="F5153" s="830"/>
    </row>
    <row r="5154" ht="15.75" customHeight="1">
      <c r="A5154" s="812">
        <v>9912.0</v>
      </c>
      <c r="B5154" s="813" t="s">
        <v>14223</v>
      </c>
      <c r="C5154" s="828" t="s">
        <v>826</v>
      </c>
      <c r="D5154" s="829">
        <v>1600000.0</v>
      </c>
      <c r="E5154" s="830"/>
      <c r="F5154" s="830"/>
    </row>
    <row r="5155" ht="15.75" customHeight="1">
      <c r="A5155" s="812">
        <v>9921.0</v>
      </c>
      <c r="B5155" s="813" t="s">
        <v>14224</v>
      </c>
      <c r="C5155" s="828" t="s">
        <v>826</v>
      </c>
      <c r="D5155" s="829">
        <v>825355.68</v>
      </c>
      <c r="E5155" s="830"/>
      <c r="F5155" s="830"/>
    </row>
    <row r="5156" ht="15.75" customHeight="1">
      <c r="A5156" s="812">
        <v>21112.0</v>
      </c>
      <c r="B5156" s="813" t="s">
        <v>14225</v>
      </c>
      <c r="C5156" s="828" t="s">
        <v>826</v>
      </c>
      <c r="D5156" s="829">
        <v>205.42</v>
      </c>
      <c r="E5156" s="830"/>
      <c r="F5156" s="830"/>
    </row>
    <row r="5157" ht="15.75" customHeight="1">
      <c r="A5157" s="812">
        <v>10228.0</v>
      </c>
      <c r="B5157" s="813" t="s">
        <v>14226</v>
      </c>
      <c r="C5157" s="828" t="s">
        <v>826</v>
      </c>
      <c r="D5157" s="829">
        <v>238.64</v>
      </c>
      <c r="E5157" s="830"/>
      <c r="F5157" s="830"/>
    </row>
    <row r="5158" ht="15.75" customHeight="1">
      <c r="A5158" s="812">
        <v>11781.0</v>
      </c>
      <c r="B5158" s="813" t="s">
        <v>14227</v>
      </c>
      <c r="C5158" s="828" t="s">
        <v>826</v>
      </c>
      <c r="D5158" s="829">
        <v>193.32</v>
      </c>
      <c r="E5158" s="830"/>
      <c r="F5158" s="830"/>
    </row>
    <row r="5159" ht="15.75" customHeight="1">
      <c r="A5159" s="812">
        <v>11746.0</v>
      </c>
      <c r="B5159" s="813" t="s">
        <v>14228</v>
      </c>
      <c r="C5159" s="828" t="s">
        <v>826</v>
      </c>
      <c r="D5159" s="829">
        <v>55.8</v>
      </c>
      <c r="E5159" s="830"/>
      <c r="F5159" s="830"/>
    </row>
    <row r="5160" ht="15.75" customHeight="1">
      <c r="A5160" s="812">
        <v>11751.0</v>
      </c>
      <c r="B5160" s="813" t="s">
        <v>14229</v>
      </c>
      <c r="C5160" s="828" t="s">
        <v>826</v>
      </c>
      <c r="D5160" s="829">
        <v>100.22</v>
      </c>
      <c r="E5160" s="830"/>
      <c r="F5160" s="830"/>
    </row>
    <row r="5161" ht="15.75" customHeight="1">
      <c r="A5161" s="812">
        <v>11750.0</v>
      </c>
      <c r="B5161" s="813" t="s">
        <v>14230</v>
      </c>
      <c r="C5161" s="828" t="s">
        <v>826</v>
      </c>
      <c r="D5161" s="829">
        <v>83.17</v>
      </c>
      <c r="E5161" s="830"/>
      <c r="F5161" s="830"/>
    </row>
    <row r="5162" ht="15.75" customHeight="1">
      <c r="A5162" s="812">
        <v>11748.0</v>
      </c>
      <c r="B5162" s="813" t="s">
        <v>14231</v>
      </c>
      <c r="C5162" s="828" t="s">
        <v>826</v>
      </c>
      <c r="D5162" s="829">
        <v>35.81</v>
      </c>
      <c r="E5162" s="830"/>
      <c r="F5162" s="830"/>
    </row>
    <row r="5163" ht="15.75" customHeight="1">
      <c r="A5163" s="812">
        <v>11747.0</v>
      </c>
      <c r="B5163" s="813" t="s">
        <v>14232</v>
      </c>
      <c r="C5163" s="828" t="s">
        <v>826</v>
      </c>
      <c r="D5163" s="829">
        <v>154.54</v>
      </c>
      <c r="E5163" s="830"/>
      <c r="F5163" s="830"/>
    </row>
    <row r="5164" ht="15.75" customHeight="1">
      <c r="A5164" s="812">
        <v>11749.0</v>
      </c>
      <c r="B5164" s="813" t="s">
        <v>14233</v>
      </c>
      <c r="C5164" s="828" t="s">
        <v>826</v>
      </c>
      <c r="D5164" s="829">
        <v>41.33</v>
      </c>
      <c r="E5164" s="830"/>
      <c r="F5164" s="830"/>
    </row>
    <row r="5165" ht="15.75" customHeight="1">
      <c r="A5165" s="812">
        <v>10236.0</v>
      </c>
      <c r="B5165" s="813" t="s">
        <v>14234</v>
      </c>
      <c r="C5165" s="828" t="s">
        <v>826</v>
      </c>
      <c r="D5165" s="829">
        <v>89.91</v>
      </c>
      <c r="E5165" s="830"/>
      <c r="F5165" s="830"/>
    </row>
    <row r="5166" ht="15.75" customHeight="1">
      <c r="A5166" s="812">
        <v>10233.0</v>
      </c>
      <c r="B5166" s="813" t="s">
        <v>14235</v>
      </c>
      <c r="C5166" s="828" t="s">
        <v>826</v>
      </c>
      <c r="D5166" s="829">
        <v>84.25</v>
      </c>
      <c r="E5166" s="830"/>
      <c r="F5166" s="830"/>
    </row>
    <row r="5167" ht="15.75" customHeight="1">
      <c r="A5167" s="812">
        <v>10234.0</v>
      </c>
      <c r="B5167" s="813" t="s">
        <v>14236</v>
      </c>
      <c r="C5167" s="828" t="s">
        <v>826</v>
      </c>
      <c r="D5167" s="829">
        <v>53.07</v>
      </c>
      <c r="E5167" s="830"/>
      <c r="F5167" s="830"/>
    </row>
    <row r="5168" ht="15.75" customHeight="1">
      <c r="A5168" s="812">
        <v>10231.0</v>
      </c>
      <c r="B5168" s="813" t="s">
        <v>14237</v>
      </c>
      <c r="C5168" s="828" t="s">
        <v>826</v>
      </c>
      <c r="D5168" s="829">
        <v>243.39</v>
      </c>
      <c r="E5168" s="830"/>
      <c r="F5168" s="830"/>
    </row>
    <row r="5169" ht="15.75" customHeight="1">
      <c r="A5169" s="812">
        <v>10232.0</v>
      </c>
      <c r="B5169" s="813" t="s">
        <v>14238</v>
      </c>
      <c r="C5169" s="828" t="s">
        <v>826</v>
      </c>
      <c r="D5169" s="829">
        <v>136.19</v>
      </c>
      <c r="E5169" s="830"/>
      <c r="F5169" s="830"/>
    </row>
    <row r="5170" ht="15.75" customHeight="1">
      <c r="A5170" s="812">
        <v>10235.0</v>
      </c>
      <c r="B5170" s="813" t="s">
        <v>14239</v>
      </c>
      <c r="C5170" s="828" t="s">
        <v>826</v>
      </c>
      <c r="D5170" s="829">
        <v>333.66</v>
      </c>
      <c r="E5170" s="830"/>
      <c r="F5170" s="830"/>
    </row>
    <row r="5171" ht="15.75" customHeight="1">
      <c r="A5171" s="812">
        <v>10229.0</v>
      </c>
      <c r="B5171" s="813" t="s">
        <v>14240</v>
      </c>
      <c r="C5171" s="828" t="s">
        <v>826</v>
      </c>
      <c r="D5171" s="829">
        <v>48.0</v>
      </c>
      <c r="E5171" s="830"/>
      <c r="F5171" s="830"/>
    </row>
    <row r="5172" ht="15.75" customHeight="1">
      <c r="A5172" s="812">
        <v>10230.0</v>
      </c>
      <c r="B5172" s="813" t="s">
        <v>14241</v>
      </c>
      <c r="C5172" s="828" t="s">
        <v>826</v>
      </c>
      <c r="D5172" s="829">
        <v>587.2</v>
      </c>
      <c r="E5172" s="830"/>
      <c r="F5172" s="830"/>
    </row>
    <row r="5173" ht="15.75" customHeight="1">
      <c r="A5173" s="812">
        <v>10409.0</v>
      </c>
      <c r="B5173" s="813" t="s">
        <v>14242</v>
      </c>
      <c r="C5173" s="828" t="s">
        <v>826</v>
      </c>
      <c r="D5173" s="829">
        <v>174.45</v>
      </c>
      <c r="E5173" s="830"/>
      <c r="F5173" s="830"/>
    </row>
    <row r="5174" ht="15.75" customHeight="1">
      <c r="A5174" s="812">
        <v>10411.0</v>
      </c>
      <c r="B5174" s="813" t="s">
        <v>14243</v>
      </c>
      <c r="C5174" s="828" t="s">
        <v>826</v>
      </c>
      <c r="D5174" s="829">
        <v>156.1</v>
      </c>
      <c r="E5174" s="830"/>
      <c r="F5174" s="830"/>
    </row>
    <row r="5175" ht="15.75" customHeight="1">
      <c r="A5175" s="812">
        <v>10410.0</v>
      </c>
      <c r="B5175" s="813" t="s">
        <v>14244</v>
      </c>
      <c r="C5175" s="828" t="s">
        <v>826</v>
      </c>
      <c r="D5175" s="829">
        <v>104.27</v>
      </c>
      <c r="E5175" s="830"/>
      <c r="F5175" s="830"/>
    </row>
    <row r="5176" ht="15.75" customHeight="1">
      <c r="A5176" s="812">
        <v>10404.0</v>
      </c>
      <c r="B5176" s="813" t="s">
        <v>14245</v>
      </c>
      <c r="C5176" s="828" t="s">
        <v>826</v>
      </c>
      <c r="D5176" s="829">
        <v>63.3</v>
      </c>
      <c r="E5176" s="830"/>
      <c r="F5176" s="830"/>
    </row>
    <row r="5177" ht="15.75" customHeight="1">
      <c r="A5177" s="812">
        <v>10405.0</v>
      </c>
      <c r="B5177" s="813" t="s">
        <v>14246</v>
      </c>
      <c r="C5177" s="828" t="s">
        <v>826</v>
      </c>
      <c r="D5177" s="829">
        <v>349.51</v>
      </c>
      <c r="E5177" s="830"/>
      <c r="F5177" s="830"/>
    </row>
    <row r="5178" ht="15.75" customHeight="1">
      <c r="A5178" s="812">
        <v>10408.0</v>
      </c>
      <c r="B5178" s="813" t="s">
        <v>14247</v>
      </c>
      <c r="C5178" s="828" t="s">
        <v>826</v>
      </c>
      <c r="D5178" s="829">
        <v>244.41</v>
      </c>
      <c r="E5178" s="830"/>
      <c r="F5178" s="830"/>
    </row>
    <row r="5179" ht="15.75" customHeight="1">
      <c r="A5179" s="812">
        <v>10406.0</v>
      </c>
      <c r="B5179" s="813" t="s">
        <v>14248</v>
      </c>
      <c r="C5179" s="828" t="s">
        <v>826</v>
      </c>
      <c r="D5179" s="829">
        <v>482.75</v>
      </c>
      <c r="E5179" s="830"/>
      <c r="F5179" s="830"/>
    </row>
    <row r="5180" ht="15.75" customHeight="1">
      <c r="A5180" s="812">
        <v>10412.0</v>
      </c>
      <c r="B5180" s="813" t="s">
        <v>14249</v>
      </c>
      <c r="C5180" s="828" t="s">
        <v>826</v>
      </c>
      <c r="D5180" s="829">
        <v>76.72</v>
      </c>
      <c r="E5180" s="830"/>
      <c r="F5180" s="830"/>
    </row>
    <row r="5181" ht="15.75" customHeight="1">
      <c r="A5181" s="812">
        <v>10407.0</v>
      </c>
      <c r="B5181" s="813" t="s">
        <v>14250</v>
      </c>
      <c r="C5181" s="828" t="s">
        <v>826</v>
      </c>
      <c r="D5181" s="829">
        <v>748.75</v>
      </c>
      <c r="E5181" s="830"/>
      <c r="F5181" s="830"/>
    </row>
    <row r="5182" ht="15.75" customHeight="1">
      <c r="A5182" s="812">
        <v>10416.0</v>
      </c>
      <c r="B5182" s="813" t="s">
        <v>14251</v>
      </c>
      <c r="C5182" s="828" t="s">
        <v>826</v>
      </c>
      <c r="D5182" s="829">
        <v>92.87</v>
      </c>
      <c r="E5182" s="830"/>
      <c r="F5182" s="830"/>
    </row>
    <row r="5183" ht="15.75" customHeight="1">
      <c r="A5183" s="812">
        <v>10419.0</v>
      </c>
      <c r="B5183" s="813" t="s">
        <v>14252</v>
      </c>
      <c r="C5183" s="828" t="s">
        <v>826</v>
      </c>
      <c r="D5183" s="829">
        <v>80.61</v>
      </c>
      <c r="E5183" s="830"/>
      <c r="F5183" s="830"/>
    </row>
    <row r="5184" ht="15.75" customHeight="1">
      <c r="A5184" s="812">
        <v>10418.0</v>
      </c>
      <c r="B5184" s="813" t="s">
        <v>14253</v>
      </c>
      <c r="C5184" s="828" t="s">
        <v>826</v>
      </c>
      <c r="D5184" s="829">
        <v>53.73</v>
      </c>
      <c r="E5184" s="830"/>
      <c r="F5184" s="830"/>
    </row>
    <row r="5185" ht="15.75" customHeight="1">
      <c r="A5185" s="812">
        <v>21092.0</v>
      </c>
      <c r="B5185" s="813" t="s">
        <v>14254</v>
      </c>
      <c r="C5185" s="828" t="s">
        <v>826</v>
      </c>
      <c r="D5185" s="829">
        <v>46.09</v>
      </c>
      <c r="E5185" s="830"/>
      <c r="F5185" s="830"/>
    </row>
    <row r="5186" ht="15.75" customHeight="1">
      <c r="A5186" s="812">
        <v>12657.0</v>
      </c>
      <c r="B5186" s="813" t="s">
        <v>14255</v>
      </c>
      <c r="C5186" s="828" t="s">
        <v>826</v>
      </c>
      <c r="D5186" s="829">
        <v>216.84</v>
      </c>
      <c r="E5186" s="830"/>
      <c r="F5186" s="830"/>
    </row>
    <row r="5187" ht="15.75" customHeight="1">
      <c r="A5187" s="812">
        <v>10417.0</v>
      </c>
      <c r="B5187" s="813" t="s">
        <v>14256</v>
      </c>
      <c r="C5187" s="828" t="s">
        <v>826</v>
      </c>
      <c r="D5187" s="829">
        <v>135.32</v>
      </c>
      <c r="E5187" s="830"/>
      <c r="F5187" s="830"/>
    </row>
    <row r="5188" ht="15.75" customHeight="1">
      <c r="A5188" s="812">
        <v>10414.0</v>
      </c>
      <c r="B5188" s="813" t="s">
        <v>14257</v>
      </c>
      <c r="C5188" s="828" t="s">
        <v>826</v>
      </c>
      <c r="D5188" s="829">
        <v>296.11</v>
      </c>
      <c r="E5188" s="830"/>
      <c r="F5188" s="830"/>
    </row>
    <row r="5189" ht="15.75" customHeight="1">
      <c r="A5189" s="812">
        <v>10413.0</v>
      </c>
      <c r="B5189" s="813" t="s">
        <v>14258</v>
      </c>
      <c r="C5189" s="828" t="s">
        <v>826</v>
      </c>
      <c r="D5189" s="829">
        <v>49.18</v>
      </c>
      <c r="E5189" s="830"/>
      <c r="F5189" s="830"/>
    </row>
    <row r="5190" ht="15.75" customHeight="1">
      <c r="A5190" s="812">
        <v>10415.0</v>
      </c>
      <c r="B5190" s="813" t="s">
        <v>14259</v>
      </c>
      <c r="C5190" s="828" t="s">
        <v>826</v>
      </c>
      <c r="D5190" s="829">
        <v>513.91</v>
      </c>
      <c r="E5190" s="830"/>
      <c r="F5190" s="830"/>
    </row>
    <row r="5191" ht="15.75" customHeight="1">
      <c r="A5191" s="812">
        <v>38643.0</v>
      </c>
      <c r="B5191" s="813" t="s">
        <v>14260</v>
      </c>
      <c r="C5191" s="828" t="s">
        <v>826</v>
      </c>
      <c r="D5191" s="829">
        <v>42.5</v>
      </c>
      <c r="E5191" s="830"/>
      <c r="F5191" s="830"/>
    </row>
    <row r="5192" ht="15.75" customHeight="1">
      <c r="A5192" s="812">
        <v>6157.0</v>
      </c>
      <c r="B5192" s="813" t="s">
        <v>14261</v>
      </c>
      <c r="C5192" s="828" t="s">
        <v>826</v>
      </c>
      <c r="D5192" s="829">
        <v>58.06</v>
      </c>
      <c r="E5192" s="830"/>
      <c r="F5192" s="830"/>
    </row>
    <row r="5193" ht="15.75" customHeight="1">
      <c r="A5193" s="812">
        <v>37588.0</v>
      </c>
      <c r="B5193" s="813" t="s">
        <v>14262</v>
      </c>
      <c r="C5193" s="828" t="s">
        <v>826</v>
      </c>
      <c r="D5193" s="829">
        <v>20.29</v>
      </c>
      <c r="E5193" s="830"/>
      <c r="F5193" s="830"/>
    </row>
    <row r="5194" ht="15.75" customHeight="1">
      <c r="A5194" s="812">
        <v>6152.0</v>
      </c>
      <c r="B5194" s="813" t="s">
        <v>14263</v>
      </c>
      <c r="C5194" s="828" t="s">
        <v>826</v>
      </c>
      <c r="D5194" s="829">
        <v>2.88</v>
      </c>
      <c r="E5194" s="830"/>
      <c r="F5194" s="830"/>
    </row>
    <row r="5195" ht="15.75" customHeight="1">
      <c r="A5195" s="812">
        <v>6158.0</v>
      </c>
      <c r="B5195" s="813" t="s">
        <v>14264</v>
      </c>
      <c r="C5195" s="828" t="s">
        <v>826</v>
      </c>
      <c r="D5195" s="829">
        <v>3.48</v>
      </c>
      <c r="E5195" s="830"/>
      <c r="F5195" s="830"/>
    </row>
    <row r="5196" ht="15.75" customHeight="1">
      <c r="A5196" s="812">
        <v>6156.0</v>
      </c>
      <c r="B5196" s="813" t="s">
        <v>14265</v>
      </c>
      <c r="C5196" s="828" t="s">
        <v>826</v>
      </c>
      <c r="D5196" s="829">
        <v>3.42</v>
      </c>
      <c r="E5196" s="830"/>
      <c r="F5196" s="830"/>
    </row>
    <row r="5197" ht="15.75" customHeight="1">
      <c r="A5197" s="812">
        <v>6153.0</v>
      </c>
      <c r="B5197" s="813" t="s">
        <v>14266</v>
      </c>
      <c r="C5197" s="828" t="s">
        <v>826</v>
      </c>
      <c r="D5197" s="829">
        <v>2.71</v>
      </c>
      <c r="E5197" s="830"/>
      <c r="F5197" s="830"/>
    </row>
    <row r="5198" ht="15.75" customHeight="1">
      <c r="A5198" s="812">
        <v>6154.0</v>
      </c>
      <c r="B5198" s="813" t="s">
        <v>14267</v>
      </c>
      <c r="C5198" s="828" t="s">
        <v>826</v>
      </c>
      <c r="D5198" s="829">
        <v>6.45</v>
      </c>
      <c r="E5198" s="830"/>
      <c r="F5198" s="830"/>
    </row>
    <row r="5199" ht="15.75" customHeight="1">
      <c r="A5199" s="812">
        <v>6155.0</v>
      </c>
      <c r="B5199" s="813" t="s">
        <v>14268</v>
      </c>
      <c r="C5199" s="828" t="s">
        <v>826</v>
      </c>
      <c r="D5199" s="829">
        <v>13.35</v>
      </c>
      <c r="E5199" s="830"/>
      <c r="F5199" s="830"/>
    </row>
    <row r="5200" ht="15.75" customHeight="1">
      <c r="A5200" s="812">
        <v>43595.0</v>
      </c>
      <c r="B5200" s="813" t="s">
        <v>14269</v>
      </c>
      <c r="C5200" s="828" t="s">
        <v>826</v>
      </c>
      <c r="D5200" s="829">
        <v>14.84</v>
      </c>
      <c r="E5200" s="830"/>
      <c r="F5200" s="830"/>
    </row>
    <row r="5201" ht="15.75" customHeight="1">
      <c r="A5201" s="812">
        <v>43596.0</v>
      </c>
      <c r="B5201" s="813" t="s">
        <v>14270</v>
      </c>
      <c r="C5201" s="828" t="s">
        <v>826</v>
      </c>
      <c r="D5201" s="829">
        <v>17.16</v>
      </c>
      <c r="E5201" s="830"/>
      <c r="F5201" s="830"/>
    </row>
    <row r="5202" ht="15.75" customHeight="1">
      <c r="A5202" s="812">
        <v>38108.0</v>
      </c>
      <c r="B5202" s="813" t="s">
        <v>14271</v>
      </c>
      <c r="C5202" s="828" t="s">
        <v>826</v>
      </c>
      <c r="D5202" s="829">
        <v>49.47</v>
      </c>
      <c r="E5202" s="830"/>
      <c r="F5202" s="830"/>
    </row>
    <row r="5203" ht="15.75" customHeight="1">
      <c r="A5203" s="812">
        <v>38087.0</v>
      </c>
      <c r="B5203" s="813" t="s">
        <v>14272</v>
      </c>
      <c r="C5203" s="828" t="s">
        <v>826</v>
      </c>
      <c r="D5203" s="829">
        <v>63.63</v>
      </c>
      <c r="E5203" s="830"/>
      <c r="F5203" s="830"/>
    </row>
    <row r="5204" ht="15.75" customHeight="1">
      <c r="A5204" s="812">
        <v>38109.0</v>
      </c>
      <c r="B5204" s="813" t="s">
        <v>14273</v>
      </c>
      <c r="C5204" s="828" t="s">
        <v>826</v>
      </c>
      <c r="D5204" s="829">
        <v>79.07</v>
      </c>
      <c r="E5204" s="830"/>
      <c r="F5204" s="830"/>
    </row>
    <row r="5205" ht="15.75" customHeight="1">
      <c r="A5205" s="812">
        <v>38088.0</v>
      </c>
      <c r="B5205" s="813" t="s">
        <v>14274</v>
      </c>
      <c r="C5205" s="828" t="s">
        <v>826</v>
      </c>
      <c r="D5205" s="829">
        <v>83.14</v>
      </c>
      <c r="E5205" s="830"/>
      <c r="F5205" s="830"/>
    </row>
    <row r="5206" ht="15.75" customHeight="1">
      <c r="A5206" s="812">
        <v>38110.0</v>
      </c>
      <c r="B5206" s="813" t="s">
        <v>14275</v>
      </c>
      <c r="C5206" s="828" t="s">
        <v>826</v>
      </c>
      <c r="D5206" s="829">
        <v>30.42</v>
      </c>
      <c r="E5206" s="830"/>
      <c r="F5206" s="830"/>
    </row>
    <row r="5207" ht="15.75" customHeight="1">
      <c r="A5207" s="812">
        <v>38089.0</v>
      </c>
      <c r="B5207" s="813" t="s">
        <v>14276</v>
      </c>
      <c r="C5207" s="828" t="s">
        <v>826</v>
      </c>
      <c r="D5207" s="829">
        <v>53.0</v>
      </c>
      <c r="E5207" s="830"/>
      <c r="F5207" s="830"/>
    </row>
    <row r="5208" ht="15.75" customHeight="1">
      <c r="A5208" s="812">
        <v>38111.0</v>
      </c>
      <c r="B5208" s="813" t="s">
        <v>14277</v>
      </c>
      <c r="C5208" s="828" t="s">
        <v>826</v>
      </c>
      <c r="D5208" s="829">
        <v>34.01</v>
      </c>
      <c r="E5208" s="830"/>
      <c r="F5208" s="830"/>
    </row>
    <row r="5209" ht="15.75" customHeight="1">
      <c r="A5209" s="812">
        <v>38090.0</v>
      </c>
      <c r="B5209" s="813" t="s">
        <v>14278</v>
      </c>
      <c r="C5209" s="828" t="s">
        <v>826</v>
      </c>
      <c r="D5209" s="829">
        <v>54.78</v>
      </c>
      <c r="E5209" s="830"/>
      <c r="F5209" s="830"/>
    </row>
    <row r="5210" ht="15.75" customHeight="1">
      <c r="A5210" s="812">
        <v>11786.0</v>
      </c>
      <c r="B5210" s="813" t="s">
        <v>14279</v>
      </c>
      <c r="C5210" s="828" t="s">
        <v>826</v>
      </c>
      <c r="D5210" s="829">
        <v>346.86</v>
      </c>
      <c r="E5210" s="830"/>
      <c r="F5210" s="830"/>
    </row>
    <row r="5211" ht="15.75" customHeight="1">
      <c r="A5211" s="812">
        <v>38400.0</v>
      </c>
      <c r="B5211" s="813" t="s">
        <v>14280</v>
      </c>
      <c r="C5211" s="828" t="s">
        <v>826</v>
      </c>
      <c r="D5211" s="829">
        <v>12.89</v>
      </c>
      <c r="E5211" s="830"/>
      <c r="F5211" s="830"/>
    </row>
    <row r="5212" ht="15.75" customHeight="1">
      <c r="A5212" s="812">
        <v>13726.0</v>
      </c>
      <c r="B5212" s="813" t="s">
        <v>14281</v>
      </c>
      <c r="C5212" s="828" t="s">
        <v>826</v>
      </c>
      <c r="D5212" s="829">
        <v>45698.97</v>
      </c>
      <c r="E5212" s="830"/>
      <c r="F5212" s="830"/>
    </row>
    <row r="5213" ht="15.75" customHeight="1">
      <c r="A5213" s="812">
        <v>12627.0</v>
      </c>
      <c r="B5213" s="813" t="s">
        <v>14282</v>
      </c>
      <c r="C5213" s="828" t="s">
        <v>826</v>
      </c>
      <c r="D5213" s="829">
        <v>0.43</v>
      </c>
      <c r="E5213" s="830"/>
      <c r="F5213" s="830"/>
    </row>
    <row r="5214" ht="15.75" customHeight="1">
      <c r="A5214" s="812">
        <v>6138.0</v>
      </c>
      <c r="B5214" s="813" t="s">
        <v>14283</v>
      </c>
      <c r="C5214" s="828" t="s">
        <v>826</v>
      </c>
      <c r="D5214" s="829">
        <v>1.96</v>
      </c>
      <c r="E5214" s="830"/>
      <c r="F5214" s="830"/>
    </row>
    <row r="5215" ht="15.75" customHeight="1">
      <c r="A5215" s="812">
        <v>39996.0</v>
      </c>
      <c r="B5215" s="813" t="s">
        <v>14284</v>
      </c>
      <c r="C5215" s="828" t="s">
        <v>735</v>
      </c>
      <c r="D5215" s="829">
        <v>3.02</v>
      </c>
      <c r="E5215" s="830"/>
      <c r="F5215" s="830"/>
    </row>
    <row r="5216" ht="15.75" customHeight="1">
      <c r="A5216" s="812">
        <v>10478.0</v>
      </c>
      <c r="B5216" s="813" t="s">
        <v>14285</v>
      </c>
      <c r="C5216" s="828" t="s">
        <v>561</v>
      </c>
      <c r="D5216" s="829">
        <v>28.86</v>
      </c>
      <c r="E5216" s="830"/>
      <c r="F5216" s="830"/>
    </row>
    <row r="5217" ht="15.75" customHeight="1">
      <c r="A5217" s="812">
        <v>40514.0</v>
      </c>
      <c r="B5217" s="813" t="s">
        <v>14286</v>
      </c>
      <c r="C5217" s="828" t="s">
        <v>561</v>
      </c>
      <c r="D5217" s="829">
        <v>25.56</v>
      </c>
      <c r="E5217" s="830"/>
      <c r="F5217" s="830"/>
    </row>
    <row r="5218" ht="15.75" customHeight="1">
      <c r="A5218" s="812">
        <v>10475.0</v>
      </c>
      <c r="B5218" s="813" t="s">
        <v>14287</v>
      </c>
      <c r="C5218" s="828" t="s">
        <v>561</v>
      </c>
      <c r="D5218" s="829">
        <v>25.38</v>
      </c>
      <c r="E5218" s="830"/>
      <c r="F5218" s="830"/>
    </row>
    <row r="5219" ht="15.75" customHeight="1">
      <c r="A5219" s="812">
        <v>10481.0</v>
      </c>
      <c r="B5219" s="813" t="s">
        <v>14288</v>
      </c>
      <c r="C5219" s="828" t="s">
        <v>561</v>
      </c>
      <c r="D5219" s="829">
        <v>27.68</v>
      </c>
      <c r="E5219" s="830"/>
      <c r="F5219" s="830"/>
    </row>
    <row r="5220" ht="15.75" customHeight="1">
      <c r="A5220" s="812">
        <v>4031.0</v>
      </c>
      <c r="B5220" s="813" t="s">
        <v>14289</v>
      </c>
      <c r="C5220" s="828" t="s">
        <v>1700</v>
      </c>
      <c r="D5220" s="829">
        <v>21.82</v>
      </c>
      <c r="E5220" s="830"/>
      <c r="F5220" s="830"/>
    </row>
    <row r="5221" ht="15.75" customHeight="1">
      <c r="A5221" s="812">
        <v>4030.0</v>
      </c>
      <c r="B5221" s="813" t="s">
        <v>14290</v>
      </c>
      <c r="C5221" s="828" t="s">
        <v>1700</v>
      </c>
      <c r="D5221" s="829">
        <v>4.64</v>
      </c>
      <c r="E5221" s="830"/>
      <c r="F5221" s="830"/>
    </row>
    <row r="5222" ht="15.75" customHeight="1">
      <c r="A5222" s="812">
        <v>39399.0</v>
      </c>
      <c r="B5222" s="813" t="s">
        <v>14291</v>
      </c>
      <c r="C5222" s="828" t="s">
        <v>826</v>
      </c>
      <c r="D5222" s="829">
        <v>1200.82</v>
      </c>
      <c r="E5222" s="830"/>
      <c r="F5222" s="830"/>
    </row>
    <row r="5223" ht="15.75" customHeight="1">
      <c r="A5223" s="812">
        <v>39400.0</v>
      </c>
      <c r="B5223" s="813" t="s">
        <v>14292</v>
      </c>
      <c r="C5223" s="828" t="s">
        <v>826</v>
      </c>
      <c r="D5223" s="829">
        <v>1305.24</v>
      </c>
      <c r="E5223" s="830"/>
      <c r="F5223" s="830"/>
    </row>
    <row r="5224" ht="15.75" customHeight="1">
      <c r="A5224" s="812">
        <v>39401.0</v>
      </c>
      <c r="B5224" s="813" t="s">
        <v>14293</v>
      </c>
      <c r="C5224" s="828" t="s">
        <v>826</v>
      </c>
      <c r="D5224" s="829">
        <v>1464.17</v>
      </c>
      <c r="E5224" s="830"/>
      <c r="F5224" s="830"/>
    </row>
    <row r="5225" ht="15.75" customHeight="1">
      <c r="A5225" s="812">
        <v>11652.0</v>
      </c>
      <c r="B5225" s="813" t="s">
        <v>14294</v>
      </c>
      <c r="C5225" s="828" t="s">
        <v>826</v>
      </c>
      <c r="D5225" s="829">
        <v>3150.0</v>
      </c>
      <c r="E5225" s="830"/>
      <c r="F5225" s="830"/>
    </row>
    <row r="5226" ht="15.75" customHeight="1">
      <c r="A5226" s="812">
        <v>13475.0</v>
      </c>
      <c r="B5226" s="813" t="s">
        <v>14295</v>
      </c>
      <c r="C5226" s="828" t="s">
        <v>826</v>
      </c>
      <c r="D5226" s="829">
        <v>3442.19</v>
      </c>
      <c r="E5226" s="830"/>
      <c r="F5226" s="830"/>
    </row>
    <row r="5227" ht="15.75" customHeight="1">
      <c r="A5227" s="812">
        <v>13896.0</v>
      </c>
      <c r="B5227" s="813" t="s">
        <v>14296</v>
      </c>
      <c r="C5227" s="828" t="s">
        <v>826</v>
      </c>
      <c r="D5227" s="829">
        <v>2825.82</v>
      </c>
      <c r="E5227" s="830"/>
      <c r="F5227" s="830"/>
    </row>
    <row r="5228" ht="15.75" customHeight="1">
      <c r="A5228" s="812">
        <v>25970.0</v>
      </c>
      <c r="B5228" s="813" t="s">
        <v>14297</v>
      </c>
      <c r="C5228" s="828" t="s">
        <v>826</v>
      </c>
      <c r="D5228" s="829">
        <v>1229216.1</v>
      </c>
      <c r="E5228" s="830"/>
      <c r="F5228" s="830"/>
    </row>
    <row r="5229" ht="15.75" customHeight="1">
      <c r="A5229" s="812">
        <v>13476.0</v>
      </c>
      <c r="B5229" s="813" t="s">
        <v>14298</v>
      </c>
      <c r="C5229" s="828" t="s">
        <v>826</v>
      </c>
      <c r="D5229" s="829">
        <v>1238123.55</v>
      </c>
      <c r="E5229" s="830"/>
      <c r="F5229" s="830"/>
    </row>
    <row r="5230" ht="15.75" customHeight="1">
      <c r="A5230" s="812">
        <v>25971.0</v>
      </c>
      <c r="B5230" s="813" t="s">
        <v>14299</v>
      </c>
      <c r="C5230" s="828" t="s">
        <v>826</v>
      </c>
      <c r="D5230" s="829">
        <v>2919833.7</v>
      </c>
      <c r="E5230" s="830"/>
      <c r="F5230" s="830"/>
    </row>
    <row r="5231" ht="15.75" customHeight="1">
      <c r="A5231" s="812">
        <v>10488.0</v>
      </c>
      <c r="B5231" s="813" t="s">
        <v>14300</v>
      </c>
      <c r="C5231" s="828" t="s">
        <v>826</v>
      </c>
      <c r="D5231" s="829">
        <v>1500000.0</v>
      </c>
      <c r="E5231" s="830"/>
      <c r="F5231" s="830"/>
    </row>
    <row r="5232" ht="15.75" customHeight="1">
      <c r="A5232" s="812">
        <v>13606.0</v>
      </c>
      <c r="B5232" s="813" t="s">
        <v>14301</v>
      </c>
      <c r="C5232" s="828" t="s">
        <v>826</v>
      </c>
      <c r="D5232" s="829">
        <v>1328978.55</v>
      </c>
      <c r="E5232" s="830"/>
      <c r="F5232" s="830"/>
    </row>
    <row r="5233" ht="15.75" customHeight="1">
      <c r="A5233" s="812">
        <v>10489.0</v>
      </c>
      <c r="B5233" s="813" t="s">
        <v>14302</v>
      </c>
      <c r="C5233" s="828" t="s">
        <v>621</v>
      </c>
      <c r="D5233" s="829">
        <v>19.73</v>
      </c>
      <c r="E5233" s="830"/>
      <c r="F5233" s="830"/>
    </row>
    <row r="5234" ht="15.75" customHeight="1">
      <c r="A5234" s="812">
        <v>41073.0</v>
      </c>
      <c r="B5234" s="813" t="s">
        <v>14303</v>
      </c>
      <c r="C5234" s="828" t="s">
        <v>9235</v>
      </c>
      <c r="D5234" s="829">
        <v>3472.79</v>
      </c>
      <c r="E5234" s="830"/>
      <c r="F5234" s="830"/>
    </row>
    <row r="5235" ht="15.75" customHeight="1">
      <c r="A5235" s="812">
        <v>34391.0</v>
      </c>
      <c r="B5235" s="813" t="s">
        <v>14304</v>
      </c>
      <c r="C5235" s="828" t="s">
        <v>1700</v>
      </c>
      <c r="D5235" s="829">
        <v>638.21</v>
      </c>
      <c r="E5235" s="830"/>
      <c r="F5235" s="830"/>
    </row>
    <row r="5236" ht="15.75" customHeight="1">
      <c r="A5236" s="812">
        <v>10496.0</v>
      </c>
      <c r="B5236" s="813" t="s">
        <v>14305</v>
      </c>
      <c r="C5236" s="828" t="s">
        <v>1700</v>
      </c>
      <c r="D5236" s="829">
        <v>555.55</v>
      </c>
      <c r="E5236" s="830"/>
      <c r="F5236" s="830"/>
    </row>
    <row r="5237" ht="15.75" customHeight="1">
      <c r="A5237" s="812">
        <v>10497.0</v>
      </c>
      <c r="B5237" s="813" t="s">
        <v>14306</v>
      </c>
      <c r="C5237" s="828" t="s">
        <v>1700</v>
      </c>
      <c r="D5237" s="829">
        <v>1444.44</v>
      </c>
      <c r="E5237" s="830"/>
      <c r="F5237" s="830"/>
    </row>
    <row r="5238" ht="15.75" customHeight="1">
      <c r="A5238" s="812">
        <v>10504.0</v>
      </c>
      <c r="B5238" s="813" t="s">
        <v>14307</v>
      </c>
      <c r="C5238" s="828" t="s">
        <v>1700</v>
      </c>
      <c r="D5238" s="829">
        <v>1688.88</v>
      </c>
      <c r="E5238" s="830"/>
      <c r="F5238" s="830"/>
    </row>
    <row r="5239" ht="15.75" customHeight="1">
      <c r="A5239" s="812">
        <v>34390.0</v>
      </c>
      <c r="B5239" s="813" t="s">
        <v>14308</v>
      </c>
      <c r="C5239" s="828" t="s">
        <v>1700</v>
      </c>
      <c r="D5239" s="829">
        <v>497.77</v>
      </c>
      <c r="E5239" s="830"/>
      <c r="F5239" s="830"/>
    </row>
    <row r="5240" ht="15.75" customHeight="1">
      <c r="A5240" s="812">
        <v>34389.0</v>
      </c>
      <c r="B5240" s="813" t="s">
        <v>14309</v>
      </c>
      <c r="C5240" s="828" t="s">
        <v>1700</v>
      </c>
      <c r="D5240" s="829">
        <v>155.55</v>
      </c>
      <c r="E5240" s="830"/>
      <c r="F5240" s="830"/>
    </row>
    <row r="5241" ht="15.75" customHeight="1">
      <c r="A5241" s="812">
        <v>34388.0</v>
      </c>
      <c r="B5241" s="813" t="s">
        <v>14310</v>
      </c>
      <c r="C5241" s="828" t="s">
        <v>1700</v>
      </c>
      <c r="D5241" s="829">
        <v>221.07</v>
      </c>
      <c r="E5241" s="830"/>
      <c r="F5241" s="830"/>
    </row>
    <row r="5242" ht="15.75" customHeight="1">
      <c r="A5242" s="812">
        <v>34387.0</v>
      </c>
      <c r="B5242" s="813" t="s">
        <v>14311</v>
      </c>
      <c r="C5242" s="828" t="s">
        <v>1700</v>
      </c>
      <c r="D5242" s="829">
        <v>358.88</v>
      </c>
      <c r="E5242" s="830"/>
      <c r="F5242" s="830"/>
    </row>
    <row r="5243" ht="15.75" customHeight="1">
      <c r="A5243" s="812">
        <v>11188.0</v>
      </c>
      <c r="B5243" s="813" t="s">
        <v>14312</v>
      </c>
      <c r="C5243" s="828" t="s">
        <v>1700</v>
      </c>
      <c r="D5243" s="829">
        <v>177.77</v>
      </c>
      <c r="E5243" s="830"/>
      <c r="F5243" s="830"/>
    </row>
    <row r="5244" ht="15.75" customHeight="1">
      <c r="A5244" s="812">
        <v>11189.0</v>
      </c>
      <c r="B5244" s="813" t="s">
        <v>14313</v>
      </c>
      <c r="C5244" s="828" t="s">
        <v>1700</v>
      </c>
      <c r="D5244" s="829">
        <v>266.66</v>
      </c>
      <c r="E5244" s="830"/>
      <c r="F5244" s="830"/>
    </row>
    <row r="5245" ht="15.75" customHeight="1">
      <c r="A5245" s="812">
        <v>21107.0</v>
      </c>
      <c r="B5245" s="813" t="s">
        <v>14314</v>
      </c>
      <c r="C5245" s="828" t="s">
        <v>1700</v>
      </c>
      <c r="D5245" s="829">
        <v>191.9</v>
      </c>
      <c r="E5245" s="830"/>
      <c r="F5245" s="830"/>
    </row>
    <row r="5246" ht="15.75" customHeight="1">
      <c r="A5246" s="812">
        <v>34386.0</v>
      </c>
      <c r="B5246" s="813" t="s">
        <v>14315</v>
      </c>
      <c r="C5246" s="828" t="s">
        <v>1700</v>
      </c>
      <c r="D5246" s="829">
        <v>333.33</v>
      </c>
      <c r="E5246" s="830"/>
      <c r="F5246" s="830"/>
    </row>
    <row r="5247" ht="15.75" customHeight="1">
      <c r="A5247" s="812">
        <v>10490.0</v>
      </c>
      <c r="B5247" s="813" t="s">
        <v>14316</v>
      </c>
      <c r="C5247" s="828" t="s">
        <v>1700</v>
      </c>
      <c r="D5247" s="829">
        <v>100.0</v>
      </c>
      <c r="E5247" s="830"/>
      <c r="F5247" s="830"/>
    </row>
    <row r="5248" ht="15.75" customHeight="1">
      <c r="A5248" s="812">
        <v>10492.0</v>
      </c>
      <c r="B5248" s="813" t="s">
        <v>14317</v>
      </c>
      <c r="C5248" s="828" t="s">
        <v>1700</v>
      </c>
      <c r="D5248" s="829">
        <v>133.33</v>
      </c>
      <c r="E5248" s="830"/>
      <c r="F5248" s="830"/>
    </row>
    <row r="5249" ht="15.75" customHeight="1">
      <c r="A5249" s="812">
        <v>10493.0</v>
      </c>
      <c r="B5249" s="813" t="s">
        <v>14318</v>
      </c>
      <c r="C5249" s="828" t="s">
        <v>1700</v>
      </c>
      <c r="D5249" s="829">
        <v>155.55</v>
      </c>
      <c r="E5249" s="830"/>
      <c r="F5249" s="830"/>
    </row>
    <row r="5250" ht="15.75" customHeight="1">
      <c r="A5250" s="812">
        <v>10491.0</v>
      </c>
      <c r="B5250" s="813" t="s">
        <v>14319</v>
      </c>
      <c r="C5250" s="828" t="s">
        <v>1700</v>
      </c>
      <c r="D5250" s="829">
        <v>188.88</v>
      </c>
      <c r="E5250" s="830"/>
      <c r="F5250" s="830"/>
    </row>
    <row r="5251" ht="15.75" customHeight="1">
      <c r="A5251" s="812">
        <v>34385.0</v>
      </c>
      <c r="B5251" s="813" t="s">
        <v>14320</v>
      </c>
      <c r="C5251" s="828" t="s">
        <v>1700</v>
      </c>
      <c r="D5251" s="829">
        <v>275.55</v>
      </c>
      <c r="E5251" s="830"/>
      <c r="F5251" s="830"/>
    </row>
    <row r="5252" ht="15.75" customHeight="1">
      <c r="A5252" s="812">
        <v>10499.0</v>
      </c>
      <c r="B5252" s="813" t="s">
        <v>14321</v>
      </c>
      <c r="C5252" s="828" t="s">
        <v>1700</v>
      </c>
      <c r="D5252" s="829">
        <v>111.11</v>
      </c>
      <c r="E5252" s="830"/>
      <c r="F5252" s="830"/>
    </row>
    <row r="5253" ht="15.75" customHeight="1">
      <c r="A5253" s="812">
        <v>34384.0</v>
      </c>
      <c r="B5253" s="813" t="s">
        <v>14322</v>
      </c>
      <c r="C5253" s="828" t="s">
        <v>1700</v>
      </c>
      <c r="D5253" s="829">
        <v>333.33</v>
      </c>
      <c r="E5253" s="830"/>
      <c r="F5253" s="830"/>
    </row>
    <row r="5254" ht="15.75" customHeight="1">
      <c r="A5254" s="812">
        <v>11185.0</v>
      </c>
      <c r="B5254" s="813" t="s">
        <v>14323</v>
      </c>
      <c r="C5254" s="828" t="s">
        <v>1700</v>
      </c>
      <c r="D5254" s="829">
        <v>344.44</v>
      </c>
      <c r="E5254" s="830"/>
      <c r="F5254" s="830"/>
    </row>
    <row r="5255" ht="15.75" customHeight="1">
      <c r="A5255" s="812">
        <v>10507.0</v>
      </c>
      <c r="B5255" s="813" t="s">
        <v>14324</v>
      </c>
      <c r="C5255" s="828" t="s">
        <v>1700</v>
      </c>
      <c r="D5255" s="829">
        <v>221.89</v>
      </c>
      <c r="E5255" s="830"/>
      <c r="F5255" s="830"/>
    </row>
    <row r="5256" ht="15.75" customHeight="1">
      <c r="A5256" s="812">
        <v>10505.0</v>
      </c>
      <c r="B5256" s="813" t="s">
        <v>14325</v>
      </c>
      <c r="C5256" s="828" t="s">
        <v>1700</v>
      </c>
      <c r="D5256" s="829">
        <v>130.93</v>
      </c>
      <c r="E5256" s="830"/>
      <c r="F5256" s="830"/>
    </row>
    <row r="5257" ht="15.75" customHeight="1">
      <c r="A5257" s="812">
        <v>10506.0</v>
      </c>
      <c r="B5257" s="813" t="s">
        <v>14326</v>
      </c>
      <c r="C5257" s="828" t="s">
        <v>1700</v>
      </c>
      <c r="D5257" s="829">
        <v>170.92</v>
      </c>
      <c r="E5257" s="830"/>
      <c r="F5257" s="830"/>
    </row>
    <row r="5258" ht="15.75" customHeight="1">
      <c r="A5258" s="812">
        <v>5031.0</v>
      </c>
      <c r="B5258" s="813" t="s">
        <v>14327</v>
      </c>
      <c r="C5258" s="828" t="s">
        <v>1700</v>
      </c>
      <c r="D5258" s="829">
        <v>240.0</v>
      </c>
      <c r="E5258" s="830"/>
      <c r="F5258" s="830"/>
    </row>
    <row r="5259" ht="15.75" customHeight="1">
      <c r="A5259" s="812">
        <v>10502.0</v>
      </c>
      <c r="B5259" s="813" t="s">
        <v>14328</v>
      </c>
      <c r="C5259" s="828" t="s">
        <v>1700</v>
      </c>
      <c r="D5259" s="829">
        <v>279.65</v>
      </c>
      <c r="E5259" s="830"/>
      <c r="F5259" s="830"/>
    </row>
    <row r="5260" ht="15.75" customHeight="1">
      <c r="A5260" s="812">
        <v>10501.0</v>
      </c>
      <c r="B5260" s="813" t="s">
        <v>14329</v>
      </c>
      <c r="C5260" s="828" t="s">
        <v>1700</v>
      </c>
      <c r="D5260" s="829">
        <v>157.99</v>
      </c>
      <c r="E5260" s="830"/>
      <c r="F5260" s="830"/>
    </row>
    <row r="5261" ht="15.75" customHeight="1">
      <c r="A5261" s="812">
        <v>10503.0</v>
      </c>
      <c r="B5261" s="813" t="s">
        <v>14330</v>
      </c>
      <c r="C5261" s="828" t="s">
        <v>1700</v>
      </c>
      <c r="D5261" s="829">
        <v>213.45</v>
      </c>
      <c r="E5261" s="830"/>
      <c r="F5261" s="830"/>
    </row>
    <row r="5262" ht="15.75" customHeight="1">
      <c r="A5262" s="812">
        <v>4500.0</v>
      </c>
      <c r="B5262" s="813" t="s">
        <v>14331</v>
      </c>
      <c r="C5262" s="828" t="s">
        <v>735</v>
      </c>
      <c r="D5262" s="829">
        <v>9.01</v>
      </c>
      <c r="E5262" s="830"/>
      <c r="F5262" s="830"/>
    </row>
    <row r="5263" ht="15.75" customHeight="1">
      <c r="A5263" s="812">
        <v>4448.0</v>
      </c>
      <c r="B5263" s="813" t="s">
        <v>14332</v>
      </c>
      <c r="C5263" s="828" t="s">
        <v>735</v>
      </c>
      <c r="D5263" s="829">
        <v>12.37</v>
      </c>
      <c r="E5263" s="830"/>
      <c r="F5263" s="830"/>
    </row>
    <row r="5264" ht="15.75" customHeight="1">
      <c r="A5264" s="812">
        <v>20213.0</v>
      </c>
      <c r="B5264" s="813" t="s">
        <v>14333</v>
      </c>
      <c r="C5264" s="828" t="s">
        <v>735</v>
      </c>
      <c r="D5264" s="829">
        <v>24.64</v>
      </c>
      <c r="E5264" s="830"/>
      <c r="F5264" s="830"/>
    </row>
    <row r="5265" ht="15.75" customHeight="1">
      <c r="A5265" s="812">
        <v>20211.0</v>
      </c>
      <c r="B5265" s="813" t="s">
        <v>14334</v>
      </c>
      <c r="C5265" s="828" t="s">
        <v>735</v>
      </c>
      <c r="D5265" s="829">
        <v>32.62</v>
      </c>
      <c r="E5265" s="830"/>
      <c r="F5265" s="830"/>
    </row>
    <row r="5266" ht="15.75" customHeight="1">
      <c r="A5266" s="812">
        <v>40270.0</v>
      </c>
      <c r="B5266" s="813" t="s">
        <v>14335</v>
      </c>
      <c r="C5266" s="828" t="s">
        <v>735</v>
      </c>
      <c r="D5266" s="829">
        <v>69.08</v>
      </c>
      <c r="E5266" s="830"/>
      <c r="F5266" s="830"/>
    </row>
    <row r="5267" ht="15.75" customHeight="1">
      <c r="A5267" s="812">
        <v>4425.0</v>
      </c>
      <c r="B5267" s="813" t="s">
        <v>14336</v>
      </c>
      <c r="C5267" s="828" t="s">
        <v>735</v>
      </c>
      <c r="D5267" s="829">
        <v>26.97</v>
      </c>
      <c r="E5267" s="830"/>
      <c r="F5267" s="830"/>
    </row>
    <row r="5268" ht="15.75" customHeight="1">
      <c r="A5268" s="812">
        <v>4472.0</v>
      </c>
      <c r="B5268" s="813" t="s">
        <v>14337</v>
      </c>
      <c r="C5268" s="828" t="s">
        <v>735</v>
      </c>
      <c r="D5268" s="829">
        <v>33.69</v>
      </c>
      <c r="E5268" s="830"/>
      <c r="F5268" s="830"/>
    </row>
    <row r="5269" ht="15.75" customHeight="1">
      <c r="A5269" s="812">
        <v>35272.0</v>
      </c>
      <c r="B5269" s="813" t="s">
        <v>14338</v>
      </c>
      <c r="C5269" s="828" t="s">
        <v>735</v>
      </c>
      <c r="D5269" s="829">
        <v>48.7</v>
      </c>
      <c r="E5269" s="830"/>
      <c r="F5269" s="830"/>
    </row>
    <row r="5270" ht="15.75" customHeight="1">
      <c r="A5270" s="812">
        <v>4481.0</v>
      </c>
      <c r="B5270" s="813" t="s">
        <v>14339</v>
      </c>
      <c r="C5270" s="828" t="s">
        <v>735</v>
      </c>
      <c r="D5270" s="829">
        <v>52.12</v>
      </c>
      <c r="E5270" s="830"/>
      <c r="F5270" s="830"/>
    </row>
    <row r="5271" ht="15.75" customHeight="1">
      <c r="A5271" s="812">
        <v>34345.0</v>
      </c>
      <c r="B5271" s="813" t="s">
        <v>14340</v>
      </c>
      <c r="C5271" s="828" t="s">
        <v>621</v>
      </c>
      <c r="D5271" s="829">
        <v>12.16</v>
      </c>
      <c r="E5271" s="830"/>
      <c r="F5271" s="830"/>
    </row>
    <row r="5272" ht="15.75" customHeight="1">
      <c r="A5272" s="812">
        <v>41096.0</v>
      </c>
      <c r="B5272" s="813" t="s">
        <v>14341</v>
      </c>
      <c r="C5272" s="828" t="s">
        <v>9235</v>
      </c>
      <c r="D5272" s="829">
        <v>2141.8</v>
      </c>
      <c r="E5272" s="830"/>
      <c r="F5272" s="830"/>
    </row>
    <row r="5273" ht="15.75" customHeight="1">
      <c r="A5273" s="812">
        <v>41776.0</v>
      </c>
      <c r="B5273" s="813" t="s">
        <v>14342</v>
      </c>
      <c r="C5273" s="828" t="s">
        <v>621</v>
      </c>
      <c r="D5273" s="829">
        <v>16.67</v>
      </c>
      <c r="E5273" s="830"/>
      <c r="F5273" s="830"/>
    </row>
    <row r="5274" ht="15.75" customHeight="1">
      <c r="A5274" s="812">
        <v>11157.0</v>
      </c>
      <c r="B5274" s="813" t="s">
        <v>14343</v>
      </c>
      <c r="C5274" s="828" t="s">
        <v>11384</v>
      </c>
      <c r="D5274" s="829">
        <v>137.26</v>
      </c>
      <c r="E5274" s="830"/>
      <c r="F5274" s="830"/>
    </row>
    <row r="5275" ht="15.75" customHeight="1">
      <c r="A5275" s="831"/>
      <c r="B5275" s="832"/>
      <c r="C5275" s="833"/>
      <c r="D5275" s="834"/>
      <c r="E5275" s="830"/>
      <c r="F5275" s="830"/>
    </row>
    <row r="5276" ht="15.75" customHeight="1">
      <c r="A5276" s="831"/>
      <c r="B5276" s="832"/>
      <c r="C5276" s="833"/>
      <c r="D5276" s="834"/>
      <c r="E5276" s="830"/>
      <c r="F5276" s="830"/>
    </row>
    <row r="5277" ht="15.75" customHeight="1">
      <c r="A5277" s="831"/>
      <c r="B5277" s="832"/>
      <c r="C5277" s="833"/>
      <c r="D5277" s="834"/>
      <c r="E5277" s="830"/>
      <c r="F5277" s="830"/>
    </row>
    <row r="5278" ht="15.75" customHeight="1">
      <c r="A5278" s="831"/>
      <c r="B5278" s="832"/>
      <c r="C5278" s="833"/>
      <c r="D5278" s="834"/>
      <c r="E5278" s="830"/>
      <c r="F5278" s="830"/>
    </row>
    <row r="5279" ht="15.75" customHeight="1">
      <c r="A5279" s="831"/>
      <c r="B5279" s="832"/>
      <c r="C5279" s="833"/>
      <c r="D5279" s="834"/>
      <c r="E5279" s="830"/>
      <c r="F5279" s="830"/>
    </row>
    <row r="5280" ht="15.75" customHeight="1">
      <c r="A5280" s="831"/>
      <c r="B5280" s="832"/>
      <c r="C5280" s="833"/>
      <c r="D5280" s="834"/>
      <c r="E5280" s="830"/>
      <c r="F5280" s="830"/>
    </row>
    <row r="5281" ht="15.75" customHeight="1">
      <c r="A5281" s="831"/>
      <c r="B5281" s="832"/>
      <c r="C5281" s="833"/>
      <c r="D5281" s="834"/>
      <c r="E5281" s="830"/>
      <c r="F5281" s="830"/>
    </row>
    <row r="5282" ht="15.75" customHeight="1">
      <c r="A5282" s="831"/>
      <c r="B5282" s="832"/>
      <c r="C5282" s="833"/>
      <c r="D5282" s="834"/>
      <c r="E5282" s="830"/>
      <c r="F5282" s="830"/>
    </row>
    <row r="5283" ht="15.75" customHeight="1">
      <c r="A5283" s="831"/>
      <c r="B5283" s="832"/>
      <c r="C5283" s="833"/>
      <c r="D5283" s="834"/>
      <c r="E5283" s="830"/>
      <c r="F5283" s="830"/>
    </row>
    <row r="5284" ht="15.75" customHeight="1">
      <c r="A5284" s="831"/>
      <c r="B5284" s="832"/>
      <c r="C5284" s="833"/>
      <c r="D5284" s="834"/>
      <c r="E5284" s="830"/>
      <c r="F5284" s="830"/>
    </row>
    <row r="5285" ht="15.75" customHeight="1">
      <c r="A5285" s="831"/>
      <c r="B5285" s="832"/>
      <c r="C5285" s="833"/>
      <c r="D5285" s="834"/>
      <c r="E5285" s="830"/>
      <c r="F5285" s="830"/>
    </row>
    <row r="5286" ht="15.75" customHeight="1">
      <c r="A5286" s="831"/>
      <c r="B5286" s="832"/>
      <c r="C5286" s="833"/>
      <c r="D5286" s="834"/>
      <c r="E5286" s="830"/>
      <c r="F5286" s="830"/>
    </row>
    <row r="5287" ht="15.75" customHeight="1">
      <c r="A5287" s="831"/>
      <c r="B5287" s="832"/>
      <c r="C5287" s="833"/>
      <c r="D5287" s="834"/>
      <c r="E5287" s="830"/>
      <c r="F5287" s="830"/>
    </row>
    <row r="5288" ht="15.75" customHeight="1">
      <c r="A5288" s="831"/>
      <c r="B5288" s="832"/>
      <c r="C5288" s="833"/>
      <c r="D5288" s="834"/>
      <c r="E5288" s="830"/>
      <c r="F5288" s="830"/>
    </row>
    <row r="5289" ht="15.75" customHeight="1">
      <c r="A5289" s="831"/>
      <c r="B5289" s="832"/>
      <c r="C5289" s="833"/>
      <c r="D5289" s="834"/>
      <c r="E5289" s="830"/>
      <c r="F5289" s="830"/>
    </row>
    <row r="5290" ht="15.75" customHeight="1">
      <c r="A5290" s="835"/>
      <c r="B5290" s="836"/>
      <c r="C5290" s="837"/>
      <c r="D5290" s="838"/>
      <c r="E5290" s="830"/>
      <c r="F5290" s="830"/>
    </row>
    <row r="5291" ht="15.75" customHeight="1">
      <c r="A5291" s="835"/>
      <c r="B5291" s="836"/>
      <c r="C5291" s="837"/>
      <c r="D5291" s="838"/>
      <c r="E5291" s="830"/>
      <c r="F5291" s="830"/>
    </row>
    <row r="5292" ht="15.75" customHeight="1">
      <c r="A5292" s="835"/>
      <c r="B5292" s="836"/>
      <c r="C5292" s="837"/>
      <c r="D5292" s="838"/>
      <c r="E5292" s="830"/>
      <c r="F5292" s="830"/>
    </row>
    <row r="5293" ht="15.75" customHeight="1">
      <c r="A5293" s="835"/>
      <c r="B5293" s="836"/>
      <c r="C5293" s="837"/>
      <c r="D5293" s="838"/>
      <c r="E5293" s="830"/>
      <c r="F5293" s="830"/>
    </row>
    <row r="5294" ht="15.75" customHeight="1">
      <c r="A5294" s="835"/>
      <c r="B5294" s="836"/>
      <c r="C5294" s="837"/>
      <c r="D5294" s="838"/>
      <c r="E5294" s="830"/>
      <c r="F5294" s="830"/>
    </row>
    <row r="5295" ht="15.75" customHeight="1">
      <c r="A5295" s="835"/>
      <c r="B5295" s="836"/>
      <c r="C5295" s="837"/>
      <c r="D5295" s="838"/>
      <c r="E5295" s="830"/>
      <c r="F5295" s="830"/>
    </row>
    <row r="5296" ht="15.75" customHeight="1">
      <c r="A5296" s="835"/>
      <c r="B5296" s="836"/>
      <c r="C5296" s="837"/>
      <c r="D5296" s="838"/>
      <c r="E5296" s="830"/>
      <c r="F5296" s="830"/>
    </row>
    <row r="5297" ht="15.75" customHeight="1">
      <c r="A5297" s="835"/>
      <c r="B5297" s="836"/>
      <c r="C5297" s="837"/>
      <c r="D5297" s="838"/>
      <c r="E5297" s="830"/>
      <c r="F5297" s="830"/>
    </row>
    <row r="5298" ht="15.75" customHeight="1">
      <c r="A5298" s="835"/>
      <c r="B5298" s="836"/>
      <c r="C5298" s="837"/>
      <c r="D5298" s="838"/>
      <c r="E5298" s="830"/>
      <c r="F5298" s="830"/>
    </row>
    <row r="5299" ht="15.75" customHeight="1">
      <c r="A5299" s="835"/>
      <c r="B5299" s="836"/>
      <c r="C5299" s="837"/>
      <c r="D5299" s="838"/>
      <c r="E5299" s="830"/>
      <c r="F5299" s="830"/>
    </row>
    <row r="5300" ht="15.75" customHeight="1">
      <c r="A5300" s="835"/>
      <c r="B5300" s="836"/>
      <c r="C5300" s="837"/>
      <c r="D5300" s="838"/>
      <c r="E5300" s="830"/>
      <c r="F5300" s="830"/>
    </row>
    <row r="5301" ht="15.75" customHeight="1">
      <c r="A5301" s="835"/>
      <c r="B5301" s="836"/>
      <c r="C5301" s="837"/>
      <c r="D5301" s="838"/>
      <c r="E5301" s="830"/>
      <c r="F5301" s="830"/>
    </row>
    <row r="5302" ht="15.75" customHeight="1">
      <c r="A5302" s="835"/>
      <c r="B5302" s="836"/>
      <c r="C5302" s="837"/>
      <c r="D5302" s="838"/>
      <c r="E5302" s="830"/>
      <c r="F5302" s="830"/>
    </row>
    <row r="5303" ht="15.75" customHeight="1">
      <c r="A5303" s="835"/>
      <c r="B5303" s="836"/>
      <c r="C5303" s="837"/>
      <c r="D5303" s="838"/>
      <c r="E5303" s="830"/>
      <c r="F5303" s="830"/>
    </row>
    <row r="5304" ht="15.75" customHeight="1">
      <c r="A5304" s="835"/>
      <c r="B5304" s="836"/>
      <c r="C5304" s="837"/>
      <c r="D5304" s="838"/>
      <c r="E5304" s="830"/>
      <c r="F5304" s="830"/>
    </row>
    <row r="5305" ht="15.75" customHeight="1">
      <c r="A5305" s="835"/>
      <c r="B5305" s="836"/>
      <c r="C5305" s="837"/>
      <c r="D5305" s="838"/>
      <c r="E5305" s="830"/>
      <c r="F5305" s="830"/>
    </row>
    <row r="5306" ht="15.75" customHeight="1">
      <c r="A5306" s="835"/>
      <c r="B5306" s="836"/>
      <c r="C5306" s="837"/>
      <c r="D5306" s="838"/>
      <c r="E5306" s="830"/>
      <c r="F5306" s="830"/>
    </row>
    <row r="5307" ht="15.75" customHeight="1">
      <c r="A5307" s="835"/>
      <c r="B5307" s="836"/>
      <c r="C5307" s="837"/>
      <c r="D5307" s="838"/>
      <c r="E5307" s="830"/>
      <c r="F5307" s="830"/>
    </row>
    <row r="5308" ht="15.75" customHeight="1">
      <c r="A5308" s="835"/>
      <c r="B5308" s="836"/>
      <c r="C5308" s="837"/>
      <c r="D5308" s="838"/>
      <c r="E5308" s="830"/>
      <c r="F5308" s="830"/>
    </row>
    <row r="5309" ht="15.75" customHeight="1">
      <c r="A5309" s="835"/>
      <c r="B5309" s="836"/>
      <c r="C5309" s="837"/>
      <c r="D5309" s="838"/>
      <c r="E5309" s="830"/>
      <c r="F5309" s="830"/>
    </row>
    <row r="5310" ht="15.75" customHeight="1">
      <c r="A5310" s="835"/>
      <c r="B5310" s="836"/>
      <c r="C5310" s="837"/>
      <c r="D5310" s="838"/>
      <c r="E5310" s="830"/>
      <c r="F5310" s="830"/>
    </row>
    <row r="5311" ht="15.75" customHeight="1">
      <c r="A5311" s="835"/>
      <c r="B5311" s="836"/>
      <c r="C5311" s="837"/>
      <c r="D5311" s="838"/>
      <c r="E5311" s="830"/>
      <c r="F5311" s="830"/>
    </row>
    <row r="5312" ht="15.75" customHeight="1">
      <c r="A5312" s="835"/>
      <c r="B5312" s="836"/>
      <c r="C5312" s="837"/>
      <c r="D5312" s="838"/>
      <c r="E5312" s="830"/>
      <c r="F5312" s="830"/>
    </row>
    <row r="5313" ht="15.75" customHeight="1">
      <c r="A5313" s="835"/>
      <c r="B5313" s="836"/>
      <c r="C5313" s="837"/>
      <c r="D5313" s="838"/>
      <c r="E5313" s="830"/>
      <c r="F5313" s="830"/>
    </row>
    <row r="5314" ht="15.75" customHeight="1">
      <c r="A5314" s="835"/>
      <c r="B5314" s="836"/>
      <c r="C5314" s="837"/>
      <c r="D5314" s="838"/>
      <c r="E5314" s="830"/>
      <c r="F5314" s="830"/>
    </row>
    <row r="5315" ht="15.75" customHeight="1">
      <c r="A5315" s="835"/>
      <c r="B5315" s="836"/>
      <c r="C5315" s="837"/>
      <c r="D5315" s="838"/>
      <c r="E5315" s="830"/>
      <c r="F5315" s="830"/>
    </row>
    <row r="5316" ht="15.75" customHeight="1">
      <c r="A5316" s="835"/>
      <c r="B5316" s="836"/>
      <c r="C5316" s="837"/>
      <c r="D5316" s="838"/>
      <c r="E5316" s="830"/>
      <c r="F5316" s="830"/>
    </row>
    <row r="5317" ht="15.75" customHeight="1">
      <c r="A5317" s="835"/>
      <c r="B5317" s="836"/>
      <c r="C5317" s="837"/>
      <c r="D5317" s="838"/>
      <c r="E5317" s="830"/>
      <c r="F5317" s="830"/>
    </row>
    <row r="5318" ht="15.75" customHeight="1">
      <c r="A5318" s="835"/>
      <c r="B5318" s="836"/>
      <c r="C5318" s="837"/>
      <c r="D5318" s="838"/>
      <c r="E5318" s="830"/>
      <c r="F5318" s="830"/>
    </row>
    <row r="5319" ht="15.75" customHeight="1">
      <c r="A5319" s="835"/>
      <c r="B5319" s="836"/>
      <c r="C5319" s="837"/>
      <c r="D5319" s="838"/>
      <c r="E5319" s="830"/>
      <c r="F5319" s="830"/>
    </row>
    <row r="5320" ht="15.75" customHeight="1">
      <c r="A5320" s="835"/>
      <c r="B5320" s="836"/>
      <c r="C5320" s="837"/>
      <c r="D5320" s="838"/>
      <c r="E5320" s="830"/>
      <c r="F5320" s="830"/>
    </row>
    <row r="5321" ht="15.75" customHeight="1">
      <c r="A5321" s="835"/>
      <c r="B5321" s="836"/>
      <c r="C5321" s="837"/>
      <c r="D5321" s="838"/>
      <c r="E5321" s="830"/>
      <c r="F5321" s="830"/>
    </row>
    <row r="5322" ht="15.75" customHeight="1">
      <c r="A5322" s="835"/>
      <c r="B5322" s="836"/>
      <c r="C5322" s="837"/>
      <c r="D5322" s="838"/>
      <c r="E5322" s="830"/>
      <c r="F5322" s="830"/>
    </row>
    <row r="5323" ht="15.75" customHeight="1">
      <c r="A5323" s="835"/>
      <c r="B5323" s="836"/>
      <c r="C5323" s="837"/>
      <c r="D5323" s="838"/>
      <c r="E5323" s="830"/>
      <c r="F5323" s="830"/>
    </row>
    <row r="5324" ht="15.75" customHeight="1">
      <c r="A5324" s="835"/>
      <c r="B5324" s="836"/>
      <c r="C5324" s="837"/>
      <c r="D5324" s="838"/>
      <c r="E5324" s="830"/>
      <c r="F5324" s="830"/>
    </row>
    <row r="5325" ht="15.75" customHeight="1">
      <c r="A5325" s="835"/>
      <c r="B5325" s="836"/>
      <c r="C5325" s="837"/>
      <c r="D5325" s="838"/>
      <c r="E5325" s="830"/>
      <c r="F5325" s="830"/>
    </row>
    <row r="5326" ht="15.75" customHeight="1">
      <c r="A5326" s="835"/>
      <c r="B5326" s="836"/>
      <c r="C5326" s="837"/>
      <c r="D5326" s="838"/>
      <c r="E5326" s="830"/>
      <c r="F5326" s="830"/>
    </row>
    <row r="5327" ht="15.75" customHeight="1">
      <c r="A5327" s="835"/>
      <c r="B5327" s="836"/>
      <c r="C5327" s="837"/>
      <c r="D5327" s="838"/>
      <c r="E5327" s="830"/>
      <c r="F5327" s="830"/>
    </row>
    <row r="5328" ht="15.75" customHeight="1">
      <c r="A5328" s="835"/>
      <c r="B5328" s="836"/>
      <c r="C5328" s="837"/>
      <c r="D5328" s="838"/>
      <c r="E5328" s="830"/>
      <c r="F5328" s="830"/>
    </row>
    <row r="5329" ht="15.75" customHeight="1">
      <c r="A5329" s="835"/>
      <c r="B5329" s="836"/>
      <c r="C5329" s="837"/>
      <c r="D5329" s="838"/>
      <c r="E5329" s="830"/>
      <c r="F5329" s="830"/>
    </row>
    <row r="5330" ht="15.75" customHeight="1">
      <c r="A5330" s="835"/>
      <c r="B5330" s="836"/>
      <c r="C5330" s="837"/>
      <c r="D5330" s="838"/>
      <c r="E5330" s="830"/>
      <c r="F5330" s="830"/>
    </row>
    <row r="5331" ht="15.75" customHeight="1">
      <c r="A5331" s="835"/>
      <c r="B5331" s="836"/>
      <c r="C5331" s="837"/>
      <c r="D5331" s="838"/>
      <c r="E5331" s="830"/>
      <c r="F5331" s="830"/>
    </row>
    <row r="5332" ht="15.75" customHeight="1">
      <c r="A5332" s="835"/>
      <c r="B5332" s="836"/>
      <c r="C5332" s="837"/>
      <c r="D5332" s="838"/>
      <c r="E5332" s="830"/>
      <c r="F5332" s="830"/>
    </row>
    <row r="5333" ht="15.75" customHeight="1">
      <c r="A5333" s="835"/>
      <c r="B5333" s="836"/>
      <c r="C5333" s="837"/>
      <c r="D5333" s="838"/>
      <c r="E5333" s="830"/>
      <c r="F5333" s="830"/>
    </row>
    <row r="5334" ht="15.75" customHeight="1">
      <c r="A5334" s="835"/>
      <c r="B5334" s="836"/>
      <c r="C5334" s="837"/>
      <c r="D5334" s="838"/>
      <c r="E5334" s="830"/>
      <c r="F5334" s="830"/>
    </row>
    <row r="5335" ht="15.75" customHeight="1">
      <c r="A5335" s="835"/>
      <c r="B5335" s="836"/>
      <c r="C5335" s="837"/>
      <c r="D5335" s="838"/>
      <c r="E5335" s="830"/>
      <c r="F5335" s="830"/>
    </row>
    <row r="5336" ht="15.75" customHeight="1">
      <c r="A5336" s="835"/>
      <c r="B5336" s="836"/>
      <c r="C5336" s="837"/>
      <c r="D5336" s="838"/>
      <c r="E5336" s="830"/>
      <c r="F5336" s="830"/>
    </row>
    <row r="5337" ht="15.75" customHeight="1">
      <c r="A5337" s="835"/>
      <c r="B5337" s="836"/>
      <c r="C5337" s="837"/>
      <c r="D5337" s="838"/>
      <c r="E5337" s="830"/>
      <c r="F5337" s="830"/>
    </row>
    <row r="5338" ht="15.75" customHeight="1">
      <c r="A5338" s="835"/>
      <c r="B5338" s="836"/>
      <c r="C5338" s="837"/>
      <c r="D5338" s="838"/>
      <c r="E5338" s="830"/>
      <c r="F5338" s="830"/>
    </row>
    <row r="5339" ht="15.75" customHeight="1">
      <c r="A5339" s="835"/>
      <c r="B5339" s="836"/>
      <c r="C5339" s="837"/>
      <c r="D5339" s="838"/>
      <c r="E5339" s="830"/>
      <c r="F5339" s="830"/>
    </row>
    <row r="5340" ht="15.75" customHeight="1">
      <c r="A5340" s="835"/>
      <c r="B5340" s="836"/>
      <c r="C5340" s="837"/>
      <c r="D5340" s="838"/>
      <c r="E5340" s="830"/>
      <c r="F5340" s="830"/>
    </row>
    <row r="5341" ht="15.75" customHeight="1">
      <c r="A5341" s="835"/>
      <c r="B5341" s="836"/>
      <c r="C5341" s="837"/>
      <c r="D5341" s="838"/>
      <c r="E5341" s="830"/>
      <c r="F5341" s="830"/>
    </row>
    <row r="5342" ht="15.75" customHeight="1">
      <c r="A5342" s="835"/>
      <c r="B5342" s="836"/>
      <c r="C5342" s="837"/>
      <c r="D5342" s="838"/>
      <c r="E5342" s="830"/>
      <c r="F5342" s="830"/>
    </row>
    <row r="5343" ht="15.75" customHeight="1">
      <c r="A5343" s="835"/>
      <c r="B5343" s="836"/>
      <c r="C5343" s="837"/>
      <c r="D5343" s="838"/>
      <c r="E5343" s="830"/>
      <c r="F5343" s="830"/>
    </row>
    <row r="5344" ht="15.75" customHeight="1">
      <c r="A5344" s="835"/>
      <c r="B5344" s="836"/>
      <c r="C5344" s="837"/>
      <c r="D5344" s="838"/>
      <c r="E5344" s="830"/>
      <c r="F5344" s="830"/>
    </row>
    <row r="5345" ht="15.75" customHeight="1">
      <c r="A5345" s="835"/>
      <c r="B5345" s="836"/>
      <c r="C5345" s="837"/>
      <c r="D5345" s="838"/>
      <c r="E5345" s="830"/>
      <c r="F5345" s="830"/>
    </row>
    <row r="5346" ht="15.75" customHeight="1">
      <c r="A5346" s="835"/>
      <c r="B5346" s="836"/>
      <c r="C5346" s="837"/>
      <c r="D5346" s="838"/>
      <c r="E5346" s="830"/>
      <c r="F5346" s="830"/>
    </row>
    <row r="5347" ht="15.75" customHeight="1">
      <c r="A5347" s="835"/>
      <c r="B5347" s="836"/>
      <c r="C5347" s="837"/>
      <c r="D5347" s="838"/>
      <c r="E5347" s="830"/>
      <c r="F5347" s="830"/>
    </row>
    <row r="5348" ht="15.75" customHeight="1">
      <c r="A5348" s="835"/>
      <c r="B5348" s="836"/>
      <c r="C5348" s="837"/>
      <c r="D5348" s="838"/>
      <c r="E5348" s="830"/>
      <c r="F5348" s="830"/>
    </row>
    <row r="5349" ht="15.75" customHeight="1">
      <c r="A5349" s="835"/>
      <c r="B5349" s="836"/>
      <c r="C5349" s="837"/>
      <c r="D5349" s="838"/>
      <c r="E5349" s="830"/>
      <c r="F5349" s="830"/>
    </row>
    <row r="5350" ht="15.75" customHeight="1">
      <c r="A5350" s="835"/>
      <c r="B5350" s="836"/>
      <c r="C5350" s="837"/>
      <c r="D5350" s="838"/>
      <c r="E5350" s="830"/>
      <c r="F5350" s="830"/>
    </row>
    <row r="5351" ht="15.75" customHeight="1">
      <c r="A5351" s="835"/>
      <c r="B5351" s="836"/>
      <c r="C5351" s="837"/>
      <c r="D5351" s="838"/>
      <c r="E5351" s="830"/>
      <c r="F5351" s="830"/>
    </row>
    <row r="5352" ht="15.75" customHeight="1">
      <c r="A5352" s="835"/>
      <c r="B5352" s="836"/>
      <c r="C5352" s="837"/>
      <c r="D5352" s="838"/>
      <c r="E5352" s="830"/>
      <c r="F5352" s="830"/>
    </row>
    <row r="5353" ht="15.75" customHeight="1">
      <c r="A5353" s="835"/>
      <c r="B5353" s="836"/>
      <c r="C5353" s="837"/>
      <c r="D5353" s="838"/>
      <c r="E5353" s="830"/>
      <c r="F5353" s="830"/>
    </row>
    <row r="5354" ht="15.75" customHeight="1">
      <c r="A5354" s="835"/>
      <c r="B5354" s="836"/>
      <c r="C5354" s="837"/>
      <c r="D5354" s="838"/>
      <c r="E5354" s="830"/>
      <c r="F5354" s="830"/>
    </row>
    <row r="5355" ht="15.75" customHeight="1">
      <c r="A5355" s="835"/>
      <c r="B5355" s="836"/>
      <c r="C5355" s="837"/>
      <c r="D5355" s="838"/>
      <c r="E5355" s="830"/>
      <c r="F5355" s="830"/>
    </row>
    <row r="5356" ht="15.75" customHeight="1">
      <c r="A5356" s="835"/>
      <c r="B5356" s="836"/>
      <c r="C5356" s="837"/>
      <c r="D5356" s="838"/>
      <c r="E5356" s="830"/>
      <c r="F5356" s="830"/>
    </row>
    <row r="5357" ht="15.75" customHeight="1">
      <c r="A5357" s="835"/>
      <c r="B5357" s="836"/>
      <c r="C5357" s="837"/>
      <c r="D5357" s="838"/>
      <c r="E5357" s="830"/>
      <c r="F5357" s="830"/>
    </row>
    <row r="5358" ht="15.75" customHeight="1">
      <c r="A5358" s="835"/>
      <c r="B5358" s="836"/>
      <c r="C5358" s="837"/>
      <c r="D5358" s="838"/>
      <c r="E5358" s="830"/>
      <c r="F5358" s="830"/>
    </row>
    <row r="5359" ht="15.75" customHeight="1">
      <c r="A5359" s="835"/>
      <c r="B5359" s="836"/>
      <c r="C5359" s="837"/>
      <c r="D5359" s="838"/>
      <c r="E5359" s="830"/>
      <c r="F5359" s="830"/>
    </row>
    <row r="5360" ht="15.75" customHeight="1">
      <c r="A5360" s="835"/>
      <c r="B5360" s="836"/>
      <c r="C5360" s="837"/>
      <c r="D5360" s="838"/>
      <c r="E5360" s="830"/>
      <c r="F5360" s="830"/>
    </row>
    <row r="5361" ht="15.75" customHeight="1">
      <c r="A5361" s="835"/>
      <c r="B5361" s="836"/>
      <c r="C5361" s="837"/>
      <c r="D5361" s="838"/>
      <c r="E5361" s="830"/>
      <c r="F5361" s="830"/>
    </row>
    <row r="5362" ht="15.75" customHeight="1">
      <c r="A5362" s="835"/>
      <c r="B5362" s="836"/>
      <c r="C5362" s="837"/>
      <c r="D5362" s="838"/>
      <c r="E5362" s="830"/>
      <c r="F5362" s="830"/>
    </row>
    <row r="5363" ht="15.75" customHeight="1">
      <c r="A5363" s="835"/>
      <c r="B5363" s="836"/>
      <c r="C5363" s="837"/>
      <c r="D5363" s="838"/>
      <c r="E5363" s="830"/>
      <c r="F5363" s="830"/>
    </row>
    <row r="5364" ht="15.75" customHeight="1">
      <c r="A5364" s="835"/>
      <c r="B5364" s="836"/>
      <c r="C5364" s="837"/>
      <c r="D5364" s="838"/>
      <c r="E5364" s="830"/>
      <c r="F5364" s="830"/>
    </row>
    <row r="5365" ht="15.75" customHeight="1">
      <c r="A5365" s="835"/>
      <c r="B5365" s="836"/>
      <c r="C5365" s="837"/>
      <c r="D5365" s="838"/>
      <c r="E5365" s="830"/>
      <c r="F5365" s="830"/>
    </row>
    <row r="5366" ht="15.75" customHeight="1">
      <c r="A5366" s="835"/>
      <c r="B5366" s="836"/>
      <c r="C5366" s="837"/>
      <c r="D5366" s="838"/>
      <c r="E5366" s="830"/>
      <c r="F5366" s="830"/>
    </row>
    <row r="5367" ht="15.75" customHeight="1">
      <c r="A5367" s="835"/>
      <c r="B5367" s="836"/>
      <c r="C5367" s="837"/>
      <c r="D5367" s="838"/>
      <c r="E5367" s="830"/>
      <c r="F5367" s="830"/>
    </row>
    <row r="5368" ht="15.75" customHeight="1">
      <c r="A5368" s="835"/>
      <c r="B5368" s="836"/>
      <c r="C5368" s="837"/>
      <c r="D5368" s="838"/>
      <c r="E5368" s="830"/>
      <c r="F5368" s="830"/>
    </row>
    <row r="5369" ht="15.75" customHeight="1">
      <c r="A5369" s="835"/>
      <c r="B5369" s="836"/>
      <c r="C5369" s="837"/>
      <c r="D5369" s="838"/>
      <c r="E5369" s="830"/>
      <c r="F5369" s="830"/>
    </row>
    <row r="5370" ht="15.75" customHeight="1">
      <c r="A5370" s="835"/>
      <c r="B5370" s="836"/>
      <c r="C5370" s="837"/>
      <c r="D5370" s="838"/>
      <c r="E5370" s="830"/>
      <c r="F5370" s="830"/>
    </row>
    <row r="5371" ht="15.75" customHeight="1">
      <c r="A5371" s="835"/>
      <c r="B5371" s="836"/>
      <c r="C5371" s="837"/>
      <c r="D5371" s="838"/>
      <c r="E5371" s="830"/>
      <c r="F5371" s="830"/>
    </row>
    <row r="5372" ht="15.75" customHeight="1">
      <c r="A5372" s="835"/>
      <c r="B5372" s="836"/>
      <c r="C5372" s="837"/>
      <c r="D5372" s="838"/>
      <c r="E5372" s="830"/>
      <c r="F5372" s="830"/>
    </row>
    <row r="5373" ht="15.75" customHeight="1">
      <c r="A5373" s="835"/>
      <c r="B5373" s="836"/>
      <c r="C5373" s="837"/>
      <c r="D5373" s="838"/>
      <c r="E5373" s="830"/>
      <c r="F5373" s="830"/>
    </row>
    <row r="5374" ht="15.75" customHeight="1">
      <c r="A5374" s="835"/>
      <c r="B5374" s="836"/>
      <c r="C5374" s="837"/>
      <c r="D5374" s="838"/>
      <c r="E5374" s="830"/>
      <c r="F5374" s="830"/>
    </row>
    <row r="5375" ht="15.75" customHeight="1">
      <c r="A5375" s="835"/>
      <c r="B5375" s="836"/>
      <c r="C5375" s="837"/>
      <c r="D5375" s="838"/>
      <c r="E5375" s="830"/>
      <c r="F5375" s="830"/>
    </row>
    <row r="5376" ht="15.75" customHeight="1">
      <c r="A5376" s="835"/>
      <c r="B5376" s="836"/>
      <c r="C5376" s="837"/>
      <c r="D5376" s="838"/>
      <c r="E5376" s="830"/>
      <c r="F5376" s="830"/>
    </row>
    <row r="5377" ht="15.75" customHeight="1">
      <c r="A5377" s="835"/>
      <c r="B5377" s="836"/>
      <c r="C5377" s="837"/>
      <c r="D5377" s="838"/>
      <c r="E5377" s="830"/>
      <c r="F5377" s="830"/>
    </row>
    <row r="5378" ht="15.75" customHeight="1">
      <c r="A5378" s="835"/>
      <c r="B5378" s="836"/>
      <c r="C5378" s="837"/>
      <c r="D5378" s="838"/>
      <c r="E5378" s="830"/>
      <c r="F5378" s="830"/>
    </row>
    <row r="5379" ht="15.75" customHeight="1">
      <c r="A5379" s="835"/>
      <c r="B5379" s="836"/>
      <c r="C5379" s="837"/>
      <c r="D5379" s="838"/>
      <c r="E5379" s="830"/>
      <c r="F5379" s="830"/>
    </row>
    <row r="5380" ht="15.75" customHeight="1">
      <c r="A5380" s="835"/>
      <c r="B5380" s="836"/>
      <c r="C5380" s="837"/>
      <c r="D5380" s="838"/>
      <c r="E5380" s="830"/>
      <c r="F5380" s="830"/>
    </row>
    <row r="5381" ht="15.75" customHeight="1">
      <c r="A5381" s="835"/>
      <c r="B5381" s="836"/>
      <c r="C5381" s="837"/>
      <c r="D5381" s="838"/>
      <c r="E5381" s="830"/>
      <c r="F5381" s="830"/>
    </row>
    <row r="5382" ht="15.75" customHeight="1">
      <c r="A5382" s="835"/>
      <c r="B5382" s="836"/>
      <c r="C5382" s="837"/>
      <c r="D5382" s="838"/>
      <c r="E5382" s="830"/>
      <c r="F5382" s="830"/>
    </row>
    <row r="5383" ht="15.75" customHeight="1">
      <c r="A5383" s="835"/>
      <c r="B5383" s="836"/>
      <c r="C5383" s="837"/>
      <c r="D5383" s="838"/>
      <c r="E5383" s="830"/>
      <c r="F5383" s="830"/>
    </row>
    <row r="5384" ht="15.75" customHeight="1">
      <c r="A5384" s="835"/>
      <c r="B5384" s="836"/>
      <c r="C5384" s="837"/>
      <c r="D5384" s="838"/>
      <c r="E5384" s="830"/>
      <c r="F5384" s="830"/>
    </row>
    <row r="5385" ht="15.75" customHeight="1">
      <c r="A5385" s="835"/>
      <c r="B5385" s="836"/>
      <c r="C5385" s="837"/>
      <c r="D5385" s="838"/>
      <c r="E5385" s="830"/>
      <c r="F5385" s="830"/>
    </row>
    <row r="5386" ht="15.75" customHeight="1">
      <c r="A5386" s="835"/>
      <c r="B5386" s="836"/>
      <c r="C5386" s="837"/>
      <c r="D5386" s="838"/>
      <c r="E5386" s="830"/>
      <c r="F5386" s="830"/>
    </row>
    <row r="5387" ht="15.75" customHeight="1">
      <c r="A5387" s="835"/>
      <c r="B5387" s="836"/>
      <c r="C5387" s="837"/>
      <c r="D5387" s="838"/>
      <c r="E5387" s="830"/>
      <c r="F5387" s="830"/>
    </row>
    <row r="5388" ht="15.75" customHeight="1">
      <c r="A5388" s="835"/>
      <c r="B5388" s="836"/>
      <c r="C5388" s="837"/>
      <c r="D5388" s="838"/>
      <c r="E5388" s="830"/>
      <c r="F5388" s="830"/>
    </row>
    <row r="5389" ht="15.75" customHeight="1">
      <c r="A5389" s="835"/>
      <c r="B5389" s="836"/>
      <c r="C5389" s="837"/>
      <c r="D5389" s="838"/>
      <c r="E5389" s="830"/>
      <c r="F5389" s="830"/>
    </row>
    <row r="5390" ht="15.75" customHeight="1">
      <c r="A5390" s="835"/>
      <c r="B5390" s="836"/>
      <c r="C5390" s="837"/>
      <c r="D5390" s="838"/>
      <c r="E5390" s="830"/>
      <c r="F5390" s="830"/>
    </row>
    <row r="5391" ht="15.75" customHeight="1">
      <c r="A5391" s="835"/>
      <c r="B5391" s="836"/>
      <c r="C5391" s="837"/>
      <c r="D5391" s="838"/>
      <c r="E5391" s="830"/>
      <c r="F5391" s="830"/>
    </row>
    <row r="5392" ht="15.75" customHeight="1">
      <c r="A5392" s="835"/>
      <c r="B5392" s="836"/>
      <c r="C5392" s="837"/>
      <c r="D5392" s="838"/>
      <c r="E5392" s="830"/>
      <c r="F5392" s="830"/>
    </row>
    <row r="5393" ht="15.75" customHeight="1">
      <c r="A5393" s="835"/>
      <c r="B5393" s="836"/>
      <c r="C5393" s="837"/>
      <c r="D5393" s="838"/>
      <c r="E5393" s="830"/>
      <c r="F5393" s="830"/>
    </row>
    <row r="5394" ht="15.75" customHeight="1">
      <c r="A5394" s="835"/>
      <c r="B5394" s="836"/>
      <c r="C5394" s="837"/>
      <c r="D5394" s="838"/>
      <c r="E5394" s="830"/>
      <c r="F5394" s="830"/>
    </row>
    <row r="5395" ht="15.75" customHeight="1">
      <c r="A5395" s="835"/>
      <c r="B5395" s="836"/>
      <c r="C5395" s="837"/>
      <c r="D5395" s="838"/>
      <c r="E5395" s="830"/>
      <c r="F5395" s="830"/>
    </row>
    <row r="5396" ht="15.75" customHeight="1">
      <c r="A5396" s="835"/>
      <c r="B5396" s="836"/>
      <c r="C5396" s="837"/>
      <c r="D5396" s="838"/>
      <c r="E5396" s="830"/>
      <c r="F5396" s="830"/>
    </row>
    <row r="5397" ht="15.75" customHeight="1">
      <c r="A5397" s="835"/>
      <c r="B5397" s="836"/>
      <c r="C5397" s="837"/>
      <c r="D5397" s="838"/>
      <c r="E5397" s="830"/>
      <c r="F5397" s="830"/>
    </row>
    <row r="5398" ht="15.75" customHeight="1">
      <c r="A5398" s="835"/>
      <c r="B5398" s="836"/>
      <c r="C5398" s="837"/>
      <c r="D5398" s="838"/>
      <c r="E5398" s="830"/>
      <c r="F5398" s="830"/>
    </row>
    <row r="5399" ht="15.75" customHeight="1">
      <c r="A5399" s="835"/>
      <c r="B5399" s="836"/>
      <c r="C5399" s="837"/>
      <c r="D5399" s="838"/>
      <c r="E5399" s="830"/>
      <c r="F5399" s="830"/>
    </row>
    <row r="5400" ht="15.75" customHeight="1">
      <c r="A5400" s="835"/>
      <c r="B5400" s="836"/>
      <c r="C5400" s="837"/>
      <c r="D5400" s="838"/>
      <c r="E5400" s="830"/>
      <c r="F5400" s="830"/>
    </row>
    <row r="5401" ht="15.75" customHeight="1">
      <c r="A5401" s="835"/>
      <c r="B5401" s="836"/>
      <c r="C5401" s="837"/>
      <c r="D5401" s="838"/>
      <c r="E5401" s="830"/>
      <c r="F5401" s="830"/>
    </row>
    <row r="5402" ht="15.75" customHeight="1">
      <c r="A5402" s="835"/>
      <c r="B5402" s="836"/>
      <c r="C5402" s="837"/>
      <c r="D5402" s="838"/>
      <c r="E5402" s="830"/>
      <c r="F5402" s="830"/>
    </row>
    <row r="5403" ht="15.75" customHeight="1">
      <c r="A5403" s="835"/>
      <c r="B5403" s="836"/>
      <c r="C5403" s="837"/>
      <c r="D5403" s="838"/>
      <c r="E5403" s="830"/>
      <c r="F5403" s="830"/>
    </row>
    <row r="5404" ht="15.75" customHeight="1">
      <c r="A5404" s="835"/>
      <c r="B5404" s="836"/>
      <c r="C5404" s="837"/>
      <c r="D5404" s="838"/>
      <c r="E5404" s="830"/>
      <c r="F5404" s="830"/>
    </row>
    <row r="5405" ht="15.75" customHeight="1">
      <c r="A5405" s="835"/>
      <c r="B5405" s="836"/>
      <c r="C5405" s="837"/>
      <c r="D5405" s="838"/>
      <c r="E5405" s="830"/>
      <c r="F5405" s="830"/>
    </row>
    <row r="5406" ht="15.75" customHeight="1">
      <c r="A5406" s="835"/>
      <c r="B5406" s="836"/>
      <c r="C5406" s="837"/>
      <c r="D5406" s="838"/>
      <c r="E5406" s="830"/>
      <c r="F5406" s="830"/>
    </row>
    <row r="5407" ht="15.75" customHeight="1">
      <c r="A5407" s="835"/>
      <c r="B5407" s="836"/>
      <c r="C5407" s="837"/>
      <c r="D5407" s="838"/>
      <c r="E5407" s="830"/>
      <c r="F5407" s="830"/>
    </row>
    <row r="5408" ht="15.75" customHeight="1">
      <c r="A5408" s="835"/>
      <c r="B5408" s="836"/>
      <c r="C5408" s="837"/>
      <c r="D5408" s="838"/>
      <c r="E5408" s="830"/>
      <c r="F5408" s="830"/>
    </row>
    <row r="5409" ht="15.75" customHeight="1">
      <c r="A5409" s="835"/>
      <c r="B5409" s="836"/>
      <c r="C5409" s="837"/>
      <c r="D5409" s="838"/>
      <c r="E5409" s="830"/>
      <c r="F5409" s="830"/>
    </row>
    <row r="5410" ht="15.75" customHeight="1">
      <c r="A5410" s="835"/>
      <c r="B5410" s="836"/>
      <c r="C5410" s="837"/>
      <c r="D5410" s="838"/>
      <c r="E5410" s="830"/>
      <c r="F5410" s="830"/>
    </row>
    <row r="5411" ht="15.75" customHeight="1">
      <c r="A5411" s="835"/>
      <c r="B5411" s="836"/>
      <c r="C5411" s="837"/>
      <c r="D5411" s="838"/>
      <c r="E5411" s="830"/>
      <c r="F5411" s="830"/>
    </row>
    <row r="5412" ht="15.75" customHeight="1">
      <c r="A5412" s="835"/>
      <c r="B5412" s="836"/>
      <c r="C5412" s="837"/>
      <c r="D5412" s="838"/>
      <c r="E5412" s="830"/>
      <c r="F5412" s="830"/>
    </row>
    <row r="5413" ht="15.75" customHeight="1">
      <c r="A5413" s="835"/>
      <c r="B5413" s="836"/>
      <c r="C5413" s="837"/>
      <c r="D5413" s="838"/>
      <c r="E5413" s="830"/>
      <c r="F5413" s="830"/>
    </row>
    <row r="5414" ht="15.75" customHeight="1">
      <c r="A5414" s="835"/>
      <c r="B5414" s="836"/>
      <c r="C5414" s="837"/>
      <c r="D5414" s="838"/>
      <c r="E5414" s="830"/>
      <c r="F5414" s="830"/>
    </row>
    <row r="5415" ht="15.75" customHeight="1">
      <c r="A5415" s="835"/>
      <c r="B5415" s="836"/>
      <c r="C5415" s="837"/>
      <c r="D5415" s="838"/>
      <c r="E5415" s="830"/>
      <c r="F5415" s="830"/>
    </row>
    <row r="5416" ht="15.75" customHeight="1">
      <c r="A5416" s="835"/>
      <c r="B5416" s="836"/>
      <c r="C5416" s="837"/>
      <c r="D5416" s="838"/>
      <c r="E5416" s="830"/>
      <c r="F5416" s="830"/>
    </row>
    <row r="5417" ht="15.75" customHeight="1">
      <c r="A5417" s="835"/>
      <c r="B5417" s="836"/>
      <c r="C5417" s="837"/>
      <c r="D5417" s="838"/>
      <c r="E5417" s="830"/>
      <c r="F5417" s="830"/>
    </row>
    <row r="5418" ht="15.75" customHeight="1">
      <c r="A5418" s="835"/>
      <c r="B5418" s="836"/>
      <c r="C5418" s="837"/>
      <c r="D5418" s="838"/>
      <c r="E5418" s="830"/>
      <c r="F5418" s="830"/>
    </row>
    <row r="5419" ht="15.75" customHeight="1">
      <c r="A5419" s="835"/>
      <c r="B5419" s="836"/>
      <c r="C5419" s="837"/>
      <c r="D5419" s="838"/>
      <c r="E5419" s="830"/>
      <c r="F5419" s="830"/>
    </row>
    <row r="5420" ht="15.75" customHeight="1">
      <c r="A5420" s="835"/>
      <c r="B5420" s="836"/>
      <c r="C5420" s="837"/>
      <c r="D5420" s="838"/>
      <c r="E5420" s="830"/>
      <c r="F5420" s="830"/>
    </row>
    <row r="5421" ht="15.75" customHeight="1">
      <c r="A5421" s="835"/>
      <c r="B5421" s="836"/>
      <c r="C5421" s="837"/>
      <c r="D5421" s="838"/>
      <c r="E5421" s="830"/>
      <c r="F5421" s="830"/>
    </row>
    <row r="5422" ht="15.75" customHeight="1">
      <c r="A5422" s="835"/>
      <c r="B5422" s="836"/>
      <c r="C5422" s="837"/>
      <c r="D5422" s="838"/>
      <c r="E5422" s="830"/>
      <c r="F5422" s="830"/>
    </row>
    <row r="5423" ht="15.75" customHeight="1">
      <c r="A5423" s="835"/>
      <c r="B5423" s="836"/>
      <c r="C5423" s="837"/>
      <c r="D5423" s="838"/>
      <c r="E5423" s="830"/>
      <c r="F5423" s="830"/>
    </row>
    <row r="5424" ht="15.75" customHeight="1">
      <c r="A5424" s="835"/>
      <c r="B5424" s="836"/>
      <c r="C5424" s="837"/>
      <c r="D5424" s="838"/>
      <c r="E5424" s="830"/>
      <c r="F5424" s="830"/>
    </row>
    <row r="5425" ht="15.75" customHeight="1">
      <c r="A5425" s="835"/>
      <c r="B5425" s="836"/>
      <c r="C5425" s="837"/>
      <c r="D5425" s="838"/>
      <c r="E5425" s="830"/>
      <c r="F5425" s="830"/>
    </row>
    <row r="5426" ht="15.75" customHeight="1">
      <c r="A5426" s="835"/>
      <c r="B5426" s="836"/>
      <c r="C5426" s="837"/>
      <c r="D5426" s="838"/>
      <c r="E5426" s="830"/>
      <c r="F5426" s="830"/>
    </row>
    <row r="5427" ht="15.75" customHeight="1">
      <c r="A5427" s="835"/>
      <c r="B5427" s="836"/>
      <c r="C5427" s="837"/>
      <c r="D5427" s="838"/>
      <c r="E5427" s="830"/>
      <c r="F5427" s="830"/>
    </row>
    <row r="5428" ht="15.75" customHeight="1">
      <c r="A5428" s="835"/>
      <c r="B5428" s="836"/>
      <c r="C5428" s="837"/>
      <c r="D5428" s="838"/>
      <c r="E5428" s="830"/>
      <c r="F5428" s="830"/>
    </row>
    <row r="5429" ht="15.75" customHeight="1">
      <c r="A5429" s="835"/>
      <c r="B5429" s="836"/>
      <c r="C5429" s="837"/>
      <c r="D5429" s="838"/>
      <c r="E5429" s="830"/>
      <c r="F5429" s="830"/>
    </row>
    <row r="5430" ht="15.75" customHeight="1">
      <c r="A5430" s="835"/>
      <c r="B5430" s="836"/>
      <c r="C5430" s="837"/>
      <c r="D5430" s="838"/>
      <c r="E5430" s="830"/>
      <c r="F5430" s="830"/>
    </row>
    <row r="5431" ht="15.75" customHeight="1">
      <c r="A5431" s="835"/>
      <c r="B5431" s="836"/>
      <c r="C5431" s="837"/>
      <c r="D5431" s="838"/>
      <c r="E5431" s="830"/>
      <c r="F5431" s="830"/>
    </row>
    <row r="5432" ht="15.75" customHeight="1">
      <c r="A5432" s="835"/>
      <c r="B5432" s="836"/>
      <c r="C5432" s="837"/>
      <c r="D5432" s="838"/>
      <c r="E5432" s="830"/>
      <c r="F5432" s="830"/>
    </row>
    <row r="5433" ht="15.75" customHeight="1">
      <c r="A5433" s="835"/>
      <c r="B5433" s="836"/>
      <c r="C5433" s="837"/>
      <c r="D5433" s="838"/>
      <c r="E5433" s="830"/>
      <c r="F5433" s="830"/>
    </row>
    <row r="5434" ht="15.75" customHeight="1">
      <c r="A5434" s="835"/>
      <c r="B5434" s="836"/>
      <c r="C5434" s="837"/>
      <c r="D5434" s="838"/>
      <c r="E5434" s="830"/>
      <c r="F5434" s="830"/>
    </row>
    <row r="5435" ht="15.75" customHeight="1">
      <c r="A5435" s="835"/>
      <c r="B5435" s="836"/>
      <c r="C5435" s="837"/>
      <c r="D5435" s="838"/>
      <c r="E5435" s="830"/>
      <c r="F5435" s="830"/>
    </row>
    <row r="5436" ht="15.75" customHeight="1">
      <c r="A5436" s="835"/>
      <c r="B5436" s="836"/>
      <c r="C5436" s="837"/>
      <c r="D5436" s="838"/>
      <c r="E5436" s="830"/>
      <c r="F5436" s="830"/>
    </row>
    <row r="5437" ht="15.75" customHeight="1">
      <c r="A5437" s="835"/>
      <c r="B5437" s="836"/>
      <c r="C5437" s="837"/>
      <c r="D5437" s="838"/>
      <c r="E5437" s="830"/>
      <c r="F5437" s="830"/>
    </row>
    <row r="5438" ht="15.75" customHeight="1">
      <c r="A5438" s="835"/>
      <c r="B5438" s="836"/>
      <c r="C5438" s="837"/>
      <c r="D5438" s="838"/>
      <c r="E5438" s="830"/>
      <c r="F5438" s="830"/>
    </row>
    <row r="5439" ht="15.75" customHeight="1">
      <c r="A5439" s="835"/>
      <c r="B5439" s="836"/>
      <c r="C5439" s="837"/>
      <c r="D5439" s="838"/>
      <c r="E5439" s="830"/>
      <c r="F5439" s="830"/>
    </row>
    <row r="5440" ht="15.75" customHeight="1">
      <c r="A5440" s="835"/>
      <c r="B5440" s="836"/>
      <c r="C5440" s="837"/>
      <c r="D5440" s="838"/>
      <c r="E5440" s="830"/>
      <c r="F5440" s="830"/>
    </row>
    <row r="5441" ht="15.75" customHeight="1">
      <c r="A5441" s="835"/>
      <c r="B5441" s="836"/>
      <c r="C5441" s="837"/>
      <c r="D5441" s="838"/>
      <c r="E5441" s="830"/>
      <c r="F5441" s="830"/>
    </row>
    <row r="5442" ht="15.75" customHeight="1">
      <c r="A5442" s="835"/>
      <c r="B5442" s="836"/>
      <c r="C5442" s="837"/>
      <c r="D5442" s="838"/>
      <c r="E5442" s="830"/>
      <c r="F5442" s="830"/>
    </row>
    <row r="5443" ht="15.75" customHeight="1">
      <c r="A5443" s="835"/>
      <c r="B5443" s="836"/>
      <c r="C5443" s="837"/>
      <c r="D5443" s="838"/>
      <c r="E5443" s="830"/>
      <c r="F5443" s="830"/>
    </row>
    <row r="5444" ht="15.75" customHeight="1">
      <c r="A5444" s="835"/>
      <c r="B5444" s="836"/>
      <c r="C5444" s="837"/>
      <c r="D5444" s="838"/>
      <c r="E5444" s="830"/>
      <c r="F5444" s="830"/>
    </row>
    <row r="5445" ht="15.75" customHeight="1">
      <c r="A5445" s="835"/>
      <c r="B5445" s="836"/>
      <c r="C5445" s="837"/>
      <c r="D5445" s="838"/>
      <c r="E5445" s="830"/>
      <c r="F5445" s="830"/>
    </row>
    <row r="5446" ht="15.75" customHeight="1">
      <c r="A5446" s="835"/>
      <c r="B5446" s="836"/>
      <c r="C5446" s="837"/>
      <c r="D5446" s="838"/>
      <c r="E5446" s="830"/>
      <c r="F5446" s="830"/>
    </row>
    <row r="5447" ht="15.75" customHeight="1">
      <c r="A5447" s="835"/>
      <c r="B5447" s="836"/>
      <c r="C5447" s="837"/>
      <c r="D5447" s="838"/>
      <c r="E5447" s="830"/>
      <c r="F5447" s="830"/>
    </row>
    <row r="5448" ht="15.75" customHeight="1">
      <c r="A5448" s="835"/>
      <c r="B5448" s="836"/>
      <c r="C5448" s="837"/>
      <c r="D5448" s="838"/>
      <c r="E5448" s="830"/>
      <c r="F5448" s="830"/>
    </row>
    <row r="5449" ht="15.75" customHeight="1">
      <c r="A5449" s="835"/>
      <c r="B5449" s="836"/>
      <c r="C5449" s="837"/>
      <c r="D5449" s="838"/>
      <c r="E5449" s="830"/>
      <c r="F5449" s="830"/>
    </row>
    <row r="5450" ht="15.75" customHeight="1">
      <c r="A5450" s="835"/>
      <c r="B5450" s="836"/>
      <c r="C5450" s="837"/>
      <c r="D5450" s="838"/>
      <c r="E5450" s="830"/>
      <c r="F5450" s="830"/>
    </row>
    <row r="5451" ht="15.75" customHeight="1">
      <c r="A5451" s="835"/>
      <c r="B5451" s="836"/>
      <c r="C5451" s="837"/>
      <c r="D5451" s="838"/>
      <c r="E5451" s="830"/>
      <c r="F5451" s="830"/>
    </row>
    <row r="5452" ht="15.75" customHeight="1">
      <c r="A5452" s="835"/>
      <c r="B5452" s="836"/>
      <c r="C5452" s="837"/>
      <c r="D5452" s="838"/>
      <c r="E5452" s="830"/>
      <c r="F5452" s="830"/>
    </row>
    <row r="5453" ht="15.75" customHeight="1">
      <c r="A5453" s="835"/>
      <c r="B5453" s="836"/>
      <c r="C5453" s="837"/>
      <c r="D5453" s="838"/>
      <c r="E5453" s="830"/>
      <c r="F5453" s="830"/>
    </row>
    <row r="5454" ht="15.75" customHeight="1">
      <c r="A5454" s="835"/>
      <c r="B5454" s="836"/>
      <c r="C5454" s="837"/>
      <c r="D5454" s="838"/>
      <c r="E5454" s="830"/>
      <c r="F5454" s="830"/>
    </row>
    <row r="5455" ht="15.75" customHeight="1">
      <c r="A5455" s="835"/>
      <c r="B5455" s="836"/>
      <c r="C5455" s="837"/>
      <c r="D5455" s="838"/>
      <c r="E5455" s="830"/>
      <c r="F5455" s="830"/>
    </row>
    <row r="5456" ht="15.75" customHeight="1">
      <c r="A5456" s="835"/>
      <c r="B5456" s="836"/>
      <c r="C5456" s="837"/>
      <c r="D5456" s="838"/>
      <c r="E5456" s="830"/>
      <c r="F5456" s="830"/>
    </row>
    <row r="5457" ht="15.75" customHeight="1">
      <c r="A5457" s="835"/>
      <c r="B5457" s="836"/>
      <c r="C5457" s="837"/>
      <c r="D5457" s="838"/>
      <c r="E5457" s="830"/>
      <c r="F5457" s="830"/>
    </row>
    <row r="5458" ht="15.75" customHeight="1">
      <c r="A5458" s="835"/>
      <c r="B5458" s="836"/>
      <c r="C5458" s="837"/>
      <c r="D5458" s="838"/>
      <c r="E5458" s="830"/>
      <c r="F5458" s="830"/>
    </row>
    <row r="5459" ht="15.75" customHeight="1">
      <c r="A5459" s="835"/>
      <c r="B5459" s="836"/>
      <c r="C5459" s="837"/>
      <c r="D5459" s="838"/>
      <c r="E5459" s="830"/>
      <c r="F5459" s="830"/>
    </row>
    <row r="5460" ht="15.75" customHeight="1">
      <c r="A5460" s="835"/>
      <c r="B5460" s="836"/>
      <c r="C5460" s="837"/>
      <c r="D5460" s="838"/>
      <c r="E5460" s="830"/>
      <c r="F5460" s="830"/>
    </row>
    <row r="5461" ht="15.75" customHeight="1">
      <c r="A5461" s="835"/>
      <c r="B5461" s="836"/>
      <c r="C5461" s="837"/>
      <c r="D5461" s="838"/>
      <c r="E5461" s="830"/>
      <c r="F5461" s="830"/>
    </row>
    <row r="5462" ht="15.75" customHeight="1">
      <c r="A5462" s="835"/>
      <c r="B5462" s="836"/>
      <c r="C5462" s="837"/>
      <c r="D5462" s="838"/>
      <c r="E5462" s="830"/>
      <c r="F5462" s="830"/>
    </row>
    <row r="5463" ht="15.75" customHeight="1">
      <c r="A5463" s="835"/>
      <c r="B5463" s="836"/>
      <c r="C5463" s="837"/>
      <c r="D5463" s="838"/>
      <c r="E5463" s="830"/>
      <c r="F5463" s="830"/>
    </row>
    <row r="5464" ht="15.75" customHeight="1">
      <c r="A5464" s="835"/>
      <c r="B5464" s="836"/>
      <c r="C5464" s="837"/>
      <c r="D5464" s="838"/>
      <c r="E5464" s="830"/>
      <c r="F5464" s="830"/>
    </row>
    <row r="5465" ht="15.75" customHeight="1">
      <c r="A5465" s="835"/>
      <c r="B5465" s="836"/>
      <c r="C5465" s="837"/>
      <c r="D5465" s="838"/>
      <c r="E5465" s="830"/>
      <c r="F5465" s="830"/>
    </row>
    <row r="5466" ht="15.75" customHeight="1">
      <c r="A5466" s="835"/>
      <c r="B5466" s="836"/>
      <c r="C5466" s="837"/>
      <c r="D5466" s="838"/>
      <c r="E5466" s="830"/>
      <c r="F5466" s="830"/>
    </row>
    <row r="5467" ht="15.75" customHeight="1">
      <c r="A5467" s="835"/>
      <c r="B5467" s="836"/>
      <c r="C5467" s="837"/>
      <c r="D5467" s="838"/>
      <c r="E5467" s="830"/>
      <c r="F5467" s="830"/>
    </row>
    <row r="5468" ht="15.75" customHeight="1">
      <c r="A5468" s="835"/>
      <c r="B5468" s="836"/>
      <c r="C5468" s="837"/>
      <c r="D5468" s="838"/>
      <c r="E5468" s="830"/>
      <c r="F5468" s="830"/>
    </row>
    <row r="5469" ht="15.75" customHeight="1">
      <c r="A5469" s="835"/>
      <c r="B5469" s="836"/>
      <c r="C5469" s="837"/>
      <c r="D5469" s="838"/>
      <c r="E5469" s="830"/>
      <c r="F5469" s="830"/>
    </row>
    <row r="5470" ht="15.75" customHeight="1">
      <c r="A5470" s="835"/>
      <c r="B5470" s="836"/>
      <c r="C5470" s="837"/>
      <c r="D5470" s="838"/>
      <c r="E5470" s="830"/>
      <c r="F5470" s="830"/>
    </row>
    <row r="5471" ht="15.75" customHeight="1">
      <c r="A5471" s="835"/>
      <c r="B5471" s="836"/>
      <c r="C5471" s="837"/>
      <c r="D5471" s="838"/>
      <c r="E5471" s="830"/>
      <c r="F5471" s="830"/>
    </row>
    <row r="5472" ht="15.75" customHeight="1">
      <c r="A5472" s="835"/>
      <c r="B5472" s="836"/>
      <c r="C5472" s="837"/>
      <c r="D5472" s="838"/>
      <c r="E5472" s="830"/>
      <c r="F5472" s="830"/>
    </row>
    <row r="5473" ht="15.75" customHeight="1">
      <c r="A5473" s="835"/>
      <c r="B5473" s="836"/>
      <c r="C5473" s="837"/>
      <c r="D5473" s="838"/>
      <c r="E5473" s="830"/>
      <c r="F5473" s="830"/>
    </row>
    <row r="5474" ht="15.75" customHeight="1">
      <c r="A5474" s="835"/>
      <c r="B5474" s="836"/>
      <c r="C5474" s="837"/>
      <c r="D5474" s="838"/>
      <c r="E5474" s="830"/>
      <c r="F5474" s="830"/>
    </row>
    <row r="5475" ht="15.75" customHeight="1">
      <c r="A5475" s="835"/>
      <c r="B5475" s="836"/>
      <c r="C5475" s="837"/>
      <c r="D5475" s="838"/>
      <c r="E5475" s="830"/>
      <c r="F5475" s="830"/>
    </row>
    <row r="5476" ht="15.75" customHeight="1">
      <c r="A5476" s="835"/>
      <c r="B5476" s="836"/>
      <c r="C5476" s="837"/>
      <c r="D5476" s="838"/>
      <c r="E5476" s="830"/>
      <c r="F5476" s="830"/>
    </row>
    <row r="5477" ht="15.75" customHeight="1">
      <c r="A5477" s="835"/>
      <c r="B5477" s="836"/>
      <c r="C5477" s="837"/>
      <c r="D5477" s="838"/>
      <c r="E5477" s="830"/>
      <c r="F5477" s="830"/>
    </row>
    <row r="5478" ht="15.75" customHeight="1">
      <c r="A5478" s="835"/>
      <c r="B5478" s="836"/>
      <c r="C5478" s="837"/>
      <c r="D5478" s="838"/>
      <c r="E5478" s="830"/>
      <c r="F5478" s="830"/>
    </row>
    <row r="5479" ht="15.75" customHeight="1">
      <c r="A5479" s="835"/>
      <c r="B5479" s="836"/>
      <c r="C5479" s="837"/>
      <c r="D5479" s="838"/>
      <c r="E5479" s="830"/>
      <c r="F5479" s="830"/>
    </row>
    <row r="5480" ht="15.75" customHeight="1">
      <c r="A5480" s="835"/>
      <c r="B5480" s="836"/>
      <c r="C5480" s="837"/>
      <c r="D5480" s="838"/>
      <c r="E5480" s="830"/>
      <c r="F5480" s="830"/>
    </row>
    <row r="5481" ht="15.75" customHeight="1">
      <c r="A5481" s="835"/>
      <c r="B5481" s="836"/>
      <c r="C5481" s="837"/>
      <c r="D5481" s="838"/>
      <c r="E5481" s="830"/>
      <c r="F5481" s="830"/>
    </row>
    <row r="5482" ht="15.75" customHeight="1">
      <c r="A5482" s="835"/>
      <c r="B5482" s="836"/>
      <c r="C5482" s="837"/>
      <c r="D5482" s="838"/>
      <c r="E5482" s="830"/>
      <c r="F5482" s="830"/>
    </row>
    <row r="5483" ht="15.75" customHeight="1">
      <c r="A5483" s="835"/>
      <c r="B5483" s="836"/>
      <c r="C5483" s="837"/>
      <c r="D5483" s="838"/>
      <c r="E5483" s="830"/>
      <c r="F5483" s="830"/>
    </row>
    <row r="5484" ht="15.75" customHeight="1">
      <c r="A5484" s="835"/>
      <c r="B5484" s="836"/>
      <c r="C5484" s="837"/>
      <c r="D5484" s="838"/>
      <c r="E5484" s="830"/>
      <c r="F5484" s="830"/>
    </row>
    <row r="5485" ht="15.75" customHeight="1">
      <c r="A5485" s="835"/>
      <c r="B5485" s="836"/>
      <c r="C5485" s="837"/>
      <c r="D5485" s="838"/>
      <c r="E5485" s="830"/>
      <c r="F5485" s="830"/>
    </row>
    <row r="5486" ht="15.75" customHeight="1">
      <c r="A5486" s="835"/>
      <c r="B5486" s="836"/>
      <c r="C5486" s="837"/>
      <c r="D5486" s="838"/>
      <c r="E5486" s="830"/>
      <c r="F5486" s="830"/>
    </row>
    <row r="5487" ht="15.75" customHeight="1">
      <c r="A5487" s="835"/>
      <c r="B5487" s="836"/>
      <c r="C5487" s="837"/>
      <c r="D5487" s="838"/>
      <c r="E5487" s="830"/>
      <c r="F5487" s="830"/>
    </row>
    <row r="5488" ht="15.75" customHeight="1">
      <c r="A5488" s="835"/>
      <c r="B5488" s="836"/>
      <c r="C5488" s="837"/>
      <c r="D5488" s="838"/>
      <c r="E5488" s="830"/>
      <c r="F5488" s="830"/>
    </row>
    <row r="5489" ht="15.75" customHeight="1">
      <c r="A5489" s="835"/>
      <c r="B5489" s="836"/>
      <c r="C5489" s="837"/>
      <c r="D5489" s="838"/>
      <c r="E5489" s="830"/>
      <c r="F5489" s="830"/>
    </row>
    <row r="5490" ht="15.75" customHeight="1">
      <c r="A5490" s="835"/>
      <c r="B5490" s="836"/>
      <c r="C5490" s="837"/>
      <c r="D5490" s="838"/>
      <c r="E5490" s="830"/>
      <c r="F5490" s="830"/>
    </row>
    <row r="5491" ht="15.75" customHeight="1">
      <c r="A5491" s="835"/>
      <c r="B5491" s="836"/>
      <c r="C5491" s="837"/>
      <c r="D5491" s="838"/>
      <c r="E5491" s="830"/>
      <c r="F5491" s="830"/>
    </row>
    <row r="5492" ht="15.75" customHeight="1">
      <c r="A5492" s="835"/>
      <c r="B5492" s="836"/>
      <c r="C5492" s="837"/>
      <c r="D5492" s="838"/>
      <c r="E5492" s="830"/>
      <c r="F5492" s="830"/>
    </row>
    <row r="5493" ht="15.75" customHeight="1">
      <c r="A5493" s="835"/>
      <c r="B5493" s="836"/>
      <c r="C5493" s="837"/>
      <c r="D5493" s="838"/>
      <c r="E5493" s="830"/>
      <c r="F5493" s="830"/>
    </row>
    <row r="5494" ht="15.75" customHeight="1">
      <c r="A5494" s="835"/>
      <c r="B5494" s="836"/>
      <c r="C5494" s="837"/>
      <c r="D5494" s="838"/>
      <c r="E5494" s="830"/>
      <c r="F5494" s="830"/>
    </row>
    <row r="5495" ht="15.75" customHeight="1">
      <c r="A5495" s="835"/>
      <c r="B5495" s="836"/>
      <c r="C5495" s="837"/>
      <c r="D5495" s="838"/>
      <c r="E5495" s="830"/>
      <c r="F5495" s="830"/>
    </row>
    <row r="5496" ht="15.75" customHeight="1">
      <c r="A5496" s="835"/>
      <c r="B5496" s="836"/>
      <c r="C5496" s="837"/>
      <c r="D5496" s="838"/>
      <c r="E5496" s="830"/>
      <c r="F5496" s="830"/>
    </row>
    <row r="5497" ht="15.75" customHeight="1">
      <c r="A5497" s="835"/>
      <c r="B5497" s="836"/>
      <c r="C5497" s="837"/>
      <c r="D5497" s="838"/>
      <c r="E5497" s="830"/>
      <c r="F5497" s="830"/>
    </row>
    <row r="5498" ht="15.75" customHeight="1">
      <c r="A5498" s="835"/>
      <c r="B5498" s="836"/>
      <c r="C5498" s="837"/>
      <c r="D5498" s="838"/>
      <c r="E5498" s="830"/>
      <c r="F5498" s="830"/>
    </row>
    <row r="5499" ht="15.75" customHeight="1">
      <c r="A5499" s="835"/>
      <c r="B5499" s="836"/>
      <c r="C5499" s="837"/>
      <c r="D5499" s="838"/>
      <c r="E5499" s="830"/>
      <c r="F5499" s="830"/>
    </row>
    <row r="5500" ht="15.75" customHeight="1">
      <c r="A5500" s="835"/>
      <c r="B5500" s="836"/>
      <c r="C5500" s="837"/>
      <c r="D5500" s="838"/>
      <c r="E5500" s="830"/>
      <c r="F5500" s="830"/>
    </row>
    <row r="5501" ht="15.75" customHeight="1">
      <c r="A5501" s="835"/>
      <c r="B5501" s="836"/>
      <c r="C5501" s="837"/>
      <c r="D5501" s="838"/>
      <c r="E5501" s="830"/>
      <c r="F5501" s="830"/>
    </row>
    <row r="5502" ht="15.75" customHeight="1">
      <c r="A5502" s="835"/>
      <c r="B5502" s="836"/>
      <c r="C5502" s="837"/>
      <c r="D5502" s="838"/>
      <c r="E5502" s="830"/>
      <c r="F5502" s="830"/>
    </row>
    <row r="5503" ht="15.75" customHeight="1">
      <c r="A5503" s="835"/>
      <c r="B5503" s="836"/>
      <c r="C5503" s="837"/>
      <c r="D5503" s="838"/>
      <c r="E5503" s="830"/>
      <c r="F5503" s="830"/>
    </row>
    <row r="5504" ht="15.75" customHeight="1">
      <c r="A5504" s="835"/>
      <c r="B5504" s="836"/>
      <c r="C5504" s="837"/>
      <c r="D5504" s="838"/>
      <c r="E5504" s="830"/>
      <c r="F5504" s="830"/>
    </row>
    <row r="5505" ht="15.75" customHeight="1">
      <c r="A5505" s="835"/>
      <c r="B5505" s="836"/>
      <c r="C5505" s="837"/>
      <c r="D5505" s="838"/>
      <c r="E5505" s="830"/>
      <c r="F5505" s="830"/>
    </row>
    <row r="5506" ht="15.75" customHeight="1">
      <c r="A5506" s="835"/>
      <c r="B5506" s="836"/>
      <c r="C5506" s="837"/>
      <c r="D5506" s="838"/>
      <c r="E5506" s="830"/>
      <c r="F5506" s="830"/>
    </row>
    <row r="5507" ht="15.75" customHeight="1">
      <c r="A5507" s="835"/>
      <c r="B5507" s="836"/>
      <c r="C5507" s="837"/>
      <c r="D5507" s="838"/>
      <c r="E5507" s="830"/>
      <c r="F5507" s="830"/>
    </row>
    <row r="5508" ht="15.75" customHeight="1">
      <c r="A5508" s="835"/>
      <c r="B5508" s="836"/>
      <c r="C5508" s="837"/>
      <c r="D5508" s="838"/>
      <c r="E5508" s="830"/>
      <c r="F5508" s="830"/>
    </row>
    <row r="5509" ht="15.75" customHeight="1">
      <c r="A5509" s="835"/>
      <c r="B5509" s="836"/>
      <c r="C5509" s="837"/>
      <c r="D5509" s="838"/>
      <c r="E5509" s="830"/>
      <c r="F5509" s="830"/>
    </row>
    <row r="5510" ht="15.75" customHeight="1">
      <c r="A5510" s="835"/>
      <c r="B5510" s="836"/>
      <c r="C5510" s="837"/>
      <c r="D5510" s="838"/>
      <c r="E5510" s="830"/>
      <c r="F5510" s="830"/>
    </row>
    <row r="5511" ht="15.75" customHeight="1">
      <c r="A5511" s="835"/>
      <c r="B5511" s="836"/>
      <c r="C5511" s="837"/>
      <c r="D5511" s="838"/>
      <c r="E5511" s="830"/>
      <c r="F5511" s="830"/>
    </row>
    <row r="5512" ht="15.75" customHeight="1">
      <c r="A5512" s="835"/>
      <c r="B5512" s="836"/>
      <c r="C5512" s="837"/>
      <c r="D5512" s="838"/>
      <c r="E5512" s="830"/>
      <c r="F5512" s="830"/>
    </row>
    <row r="5513" ht="15.75" customHeight="1">
      <c r="A5513" s="835"/>
      <c r="B5513" s="836"/>
      <c r="C5513" s="837"/>
      <c r="D5513" s="838"/>
      <c r="E5513" s="830"/>
      <c r="F5513" s="830"/>
    </row>
    <row r="5514" ht="15.75" customHeight="1">
      <c r="A5514" s="835"/>
      <c r="B5514" s="836"/>
      <c r="C5514" s="837"/>
      <c r="D5514" s="838"/>
      <c r="E5514" s="830"/>
      <c r="F5514" s="830"/>
    </row>
    <row r="5515" ht="15.75" customHeight="1">
      <c r="A5515" s="835"/>
      <c r="B5515" s="836"/>
      <c r="C5515" s="837"/>
      <c r="D5515" s="838"/>
      <c r="E5515" s="830"/>
      <c r="F5515" s="830"/>
    </row>
    <row r="5516" ht="15.75" customHeight="1">
      <c r="A5516" s="835"/>
      <c r="B5516" s="836"/>
      <c r="C5516" s="837"/>
      <c r="D5516" s="838"/>
      <c r="E5516" s="830"/>
      <c r="F5516" s="830"/>
    </row>
    <row r="5517" ht="15.75" customHeight="1">
      <c r="A5517" s="835"/>
      <c r="B5517" s="836"/>
      <c r="C5517" s="837"/>
      <c r="D5517" s="838"/>
      <c r="E5517" s="830"/>
      <c r="F5517" s="830"/>
    </row>
    <row r="5518" ht="15.75" customHeight="1">
      <c r="A5518" s="835"/>
      <c r="B5518" s="836"/>
      <c r="C5518" s="837"/>
      <c r="D5518" s="838"/>
      <c r="E5518" s="830"/>
      <c r="F5518" s="830"/>
    </row>
    <row r="5519" ht="15.75" customHeight="1">
      <c r="A5519" s="835"/>
      <c r="B5519" s="836"/>
      <c r="C5519" s="837"/>
      <c r="D5519" s="838"/>
      <c r="E5519" s="830"/>
      <c r="F5519" s="830"/>
    </row>
    <row r="5520" ht="15.75" customHeight="1">
      <c r="A5520" s="835"/>
      <c r="B5520" s="836"/>
      <c r="C5520" s="837"/>
      <c r="D5520" s="838"/>
      <c r="E5520" s="830"/>
      <c r="F5520" s="830"/>
    </row>
    <row r="5521" ht="15.75" customHeight="1">
      <c r="A5521" s="835"/>
      <c r="B5521" s="836"/>
      <c r="C5521" s="837"/>
      <c r="D5521" s="838"/>
      <c r="E5521" s="830"/>
      <c r="F5521" s="830"/>
    </row>
    <row r="5522" ht="15.75" customHeight="1">
      <c r="A5522" s="835"/>
      <c r="B5522" s="836"/>
      <c r="C5522" s="837"/>
      <c r="D5522" s="838"/>
      <c r="E5522" s="830"/>
      <c r="F5522" s="830"/>
    </row>
    <row r="5523" ht="15.75" customHeight="1">
      <c r="A5523" s="835"/>
      <c r="B5523" s="836"/>
      <c r="C5523" s="837"/>
      <c r="D5523" s="838"/>
      <c r="E5523" s="830"/>
      <c r="F5523" s="830"/>
    </row>
    <row r="5524" ht="15.75" customHeight="1">
      <c r="A5524" s="835"/>
      <c r="B5524" s="836"/>
      <c r="C5524" s="837"/>
      <c r="D5524" s="838"/>
      <c r="E5524" s="830"/>
      <c r="F5524" s="830"/>
    </row>
    <row r="5525" ht="15.75" customHeight="1">
      <c r="A5525" s="835"/>
      <c r="B5525" s="836"/>
      <c r="C5525" s="837"/>
      <c r="D5525" s="838"/>
      <c r="E5525" s="830"/>
      <c r="F5525" s="830"/>
    </row>
    <row r="5526" ht="15.75" customHeight="1">
      <c r="A5526" s="835"/>
      <c r="B5526" s="836"/>
      <c r="C5526" s="837"/>
      <c r="D5526" s="838"/>
      <c r="E5526" s="830"/>
      <c r="F5526" s="830"/>
    </row>
    <row r="5527" ht="15.75" customHeight="1">
      <c r="A5527" s="835"/>
      <c r="B5527" s="836"/>
      <c r="C5527" s="837"/>
      <c r="D5527" s="838"/>
      <c r="E5527" s="830"/>
      <c r="F5527" s="830"/>
    </row>
    <row r="5528" ht="15.75" customHeight="1">
      <c r="A5528" s="835"/>
      <c r="B5528" s="836"/>
      <c r="C5528" s="837"/>
      <c r="D5528" s="838"/>
      <c r="E5528" s="830"/>
      <c r="F5528" s="830"/>
    </row>
    <row r="5529" ht="15.75" customHeight="1">
      <c r="A5529" s="835"/>
      <c r="B5529" s="836"/>
      <c r="C5529" s="837"/>
      <c r="D5529" s="838"/>
      <c r="E5529" s="830"/>
      <c r="F5529" s="830"/>
    </row>
    <row r="5530" ht="15.75" customHeight="1">
      <c r="A5530" s="835"/>
      <c r="B5530" s="836"/>
      <c r="C5530" s="837"/>
      <c r="D5530" s="838"/>
      <c r="E5530" s="830"/>
      <c r="F5530" s="830"/>
    </row>
    <row r="5531" ht="15.75" customHeight="1">
      <c r="A5531" s="835"/>
      <c r="B5531" s="836"/>
      <c r="C5531" s="837"/>
      <c r="D5531" s="838"/>
      <c r="E5531" s="830"/>
      <c r="F5531" s="830"/>
    </row>
    <row r="5532" ht="15.75" customHeight="1">
      <c r="A5532" s="835"/>
      <c r="B5532" s="836"/>
      <c r="C5532" s="837"/>
      <c r="D5532" s="838"/>
      <c r="E5532" s="830"/>
      <c r="F5532" s="830"/>
    </row>
    <row r="5533" ht="15.75" customHeight="1">
      <c r="A5533" s="835"/>
      <c r="B5533" s="836"/>
      <c r="C5533" s="837"/>
      <c r="D5533" s="838"/>
      <c r="E5533" s="830"/>
      <c r="F5533" s="830"/>
    </row>
    <row r="5534" ht="15.75" customHeight="1">
      <c r="A5534" s="835"/>
      <c r="B5534" s="836"/>
      <c r="C5534" s="837"/>
      <c r="D5534" s="838"/>
      <c r="E5534" s="830"/>
      <c r="F5534" s="830"/>
    </row>
    <row r="5535" ht="15.75" customHeight="1">
      <c r="A5535" s="835"/>
      <c r="B5535" s="836"/>
      <c r="C5535" s="837"/>
      <c r="D5535" s="838"/>
      <c r="E5535" s="830"/>
      <c r="F5535" s="830"/>
    </row>
    <row r="5536" ht="15.75" customHeight="1">
      <c r="A5536" s="835"/>
      <c r="B5536" s="836"/>
      <c r="C5536" s="837"/>
      <c r="D5536" s="838"/>
      <c r="E5536" s="830"/>
      <c r="F5536" s="830"/>
    </row>
    <row r="5537" ht="15.75" customHeight="1">
      <c r="A5537" s="835"/>
      <c r="B5537" s="836"/>
      <c r="C5537" s="837"/>
      <c r="D5537" s="838"/>
      <c r="E5537" s="830"/>
      <c r="F5537" s="830"/>
    </row>
    <row r="5538" ht="15.75" customHeight="1">
      <c r="A5538" s="835"/>
      <c r="B5538" s="836"/>
      <c r="C5538" s="837"/>
      <c r="D5538" s="838"/>
      <c r="E5538" s="830"/>
      <c r="F5538" s="830"/>
    </row>
    <row r="5539" ht="15.75" customHeight="1">
      <c r="A5539" s="835"/>
      <c r="B5539" s="836"/>
      <c r="C5539" s="837"/>
      <c r="D5539" s="838"/>
      <c r="E5539" s="830"/>
      <c r="F5539" s="830"/>
    </row>
    <row r="5540" ht="15.75" customHeight="1">
      <c r="A5540" s="835"/>
      <c r="B5540" s="836"/>
      <c r="C5540" s="837"/>
      <c r="D5540" s="838"/>
      <c r="E5540" s="830"/>
      <c r="F5540" s="830"/>
    </row>
    <row r="5541" ht="15.75" customHeight="1">
      <c r="A5541" s="835"/>
      <c r="B5541" s="836"/>
      <c r="C5541" s="837"/>
      <c r="D5541" s="838"/>
      <c r="E5541" s="830"/>
      <c r="F5541" s="830"/>
    </row>
    <row r="5542" ht="15.75" customHeight="1">
      <c r="A5542" s="835"/>
      <c r="B5542" s="836"/>
      <c r="C5542" s="837"/>
      <c r="D5542" s="838"/>
      <c r="E5542" s="830"/>
      <c r="F5542" s="830"/>
    </row>
    <row r="5543" ht="15.75" customHeight="1">
      <c r="A5543" s="835"/>
      <c r="B5543" s="836"/>
      <c r="C5543" s="837"/>
      <c r="D5543" s="838"/>
      <c r="E5543" s="830"/>
      <c r="F5543" s="830"/>
    </row>
    <row r="5544" ht="15.75" customHeight="1">
      <c r="A5544" s="835"/>
      <c r="B5544" s="836"/>
      <c r="C5544" s="837"/>
      <c r="D5544" s="838"/>
      <c r="E5544" s="830"/>
      <c r="F5544" s="830"/>
    </row>
    <row r="5545" ht="15.75" customHeight="1">
      <c r="A5545" s="835"/>
      <c r="B5545" s="836"/>
      <c r="C5545" s="837"/>
      <c r="D5545" s="838"/>
      <c r="E5545" s="830"/>
      <c r="F5545" s="830"/>
    </row>
    <row r="5546" ht="15.75" customHeight="1">
      <c r="A5546" s="835"/>
      <c r="B5546" s="836"/>
      <c r="C5546" s="837"/>
      <c r="D5546" s="838"/>
      <c r="E5546" s="830"/>
      <c r="F5546" s="830"/>
    </row>
    <row r="5547" ht="15.75" customHeight="1">
      <c r="A5547" s="835"/>
      <c r="B5547" s="836"/>
      <c r="C5547" s="837"/>
      <c r="D5547" s="838"/>
      <c r="E5547" s="830"/>
      <c r="F5547" s="830"/>
    </row>
    <row r="5548" ht="15.75" customHeight="1">
      <c r="A5548" s="835"/>
      <c r="B5548" s="836"/>
      <c r="C5548" s="837"/>
      <c r="D5548" s="838"/>
      <c r="E5548" s="830"/>
      <c r="F5548" s="830"/>
    </row>
    <row r="5549" ht="15.75" customHeight="1">
      <c r="A5549" s="835"/>
      <c r="B5549" s="836"/>
      <c r="C5549" s="837"/>
      <c r="D5549" s="838"/>
      <c r="E5549" s="830"/>
      <c r="F5549" s="830"/>
    </row>
    <row r="5550" ht="15.75" customHeight="1">
      <c r="A5550" s="835"/>
      <c r="B5550" s="836"/>
      <c r="C5550" s="837"/>
      <c r="D5550" s="838"/>
      <c r="E5550" s="830"/>
      <c r="F5550" s="830"/>
    </row>
    <row r="5551" ht="15.75" customHeight="1">
      <c r="A5551" s="835"/>
      <c r="B5551" s="836"/>
      <c r="C5551" s="837"/>
      <c r="D5551" s="838"/>
      <c r="E5551" s="830"/>
      <c r="F5551" s="830"/>
    </row>
    <row r="5552" ht="15.75" customHeight="1">
      <c r="A5552" s="835"/>
      <c r="B5552" s="836"/>
      <c r="C5552" s="837"/>
      <c r="D5552" s="838"/>
      <c r="E5552" s="830"/>
      <c r="F5552" s="830"/>
    </row>
    <row r="5553" ht="15.75" customHeight="1">
      <c r="A5553" s="835"/>
      <c r="B5553" s="836"/>
      <c r="C5553" s="837"/>
      <c r="D5553" s="838"/>
      <c r="E5553" s="830"/>
      <c r="F5553" s="830"/>
    </row>
    <row r="5554" ht="15.75" customHeight="1">
      <c r="A5554" s="835"/>
      <c r="B5554" s="836"/>
      <c r="C5554" s="837"/>
      <c r="D5554" s="838"/>
      <c r="E5554" s="830"/>
      <c r="F5554" s="830"/>
    </row>
    <row r="5555" ht="15.75" customHeight="1">
      <c r="A5555" s="835"/>
      <c r="B5555" s="836"/>
      <c r="C5555" s="837"/>
      <c r="D5555" s="838"/>
      <c r="E5555" s="830"/>
      <c r="F5555" s="830"/>
    </row>
    <row r="5556" ht="15.75" customHeight="1">
      <c r="A5556" s="835"/>
      <c r="B5556" s="836"/>
      <c r="C5556" s="837"/>
      <c r="D5556" s="838"/>
      <c r="E5556" s="830"/>
      <c r="F5556" s="830"/>
    </row>
    <row r="5557" ht="15.75" customHeight="1">
      <c r="A5557" s="835"/>
      <c r="B5557" s="836"/>
      <c r="C5557" s="837"/>
      <c r="D5557" s="838"/>
      <c r="E5557" s="830"/>
      <c r="F5557" s="830"/>
    </row>
    <row r="5558" ht="15.75" customHeight="1">
      <c r="A5558" s="835"/>
      <c r="B5558" s="836"/>
      <c r="C5558" s="837"/>
      <c r="D5558" s="838"/>
      <c r="E5558" s="830"/>
      <c r="F5558" s="830"/>
    </row>
    <row r="5559" ht="15.75" customHeight="1">
      <c r="A5559" s="835"/>
      <c r="B5559" s="836"/>
      <c r="C5559" s="837"/>
      <c r="D5559" s="838"/>
      <c r="E5559" s="830"/>
      <c r="F5559" s="830"/>
    </row>
    <row r="5560" ht="15.75" customHeight="1">
      <c r="A5560" s="835"/>
      <c r="B5560" s="836"/>
      <c r="C5560" s="837"/>
      <c r="D5560" s="838"/>
      <c r="E5560" s="830"/>
      <c r="F5560" s="830"/>
    </row>
    <row r="5561" ht="15.75" customHeight="1">
      <c r="A5561" s="835"/>
      <c r="B5561" s="836"/>
      <c r="C5561" s="837"/>
      <c r="D5561" s="838"/>
      <c r="E5561" s="830"/>
      <c r="F5561" s="830"/>
    </row>
    <row r="5562" ht="15.75" customHeight="1">
      <c r="A5562" s="835"/>
      <c r="B5562" s="836"/>
      <c r="C5562" s="837"/>
      <c r="D5562" s="838"/>
      <c r="E5562" s="830"/>
      <c r="F5562" s="830"/>
    </row>
    <row r="5563" ht="15.75" customHeight="1">
      <c r="A5563" s="835"/>
      <c r="B5563" s="836"/>
      <c r="C5563" s="837"/>
      <c r="D5563" s="838"/>
      <c r="E5563" s="830"/>
      <c r="F5563" s="830"/>
    </row>
    <row r="5564" ht="15.75" customHeight="1">
      <c r="A5564" s="835"/>
      <c r="B5564" s="836"/>
      <c r="C5564" s="837"/>
      <c r="D5564" s="838"/>
      <c r="E5564" s="830"/>
      <c r="F5564" s="830"/>
    </row>
    <row r="5565" ht="15.75" customHeight="1">
      <c r="A5565" s="835"/>
      <c r="B5565" s="836"/>
      <c r="C5565" s="837"/>
      <c r="D5565" s="838"/>
      <c r="E5565" s="830"/>
      <c r="F5565" s="830"/>
    </row>
    <row r="5566" ht="15.75" customHeight="1">
      <c r="A5566" s="835"/>
      <c r="B5566" s="836"/>
      <c r="C5566" s="837"/>
      <c r="D5566" s="838"/>
      <c r="E5566" s="830"/>
      <c r="F5566" s="830"/>
    </row>
    <row r="5567" ht="15.75" customHeight="1">
      <c r="A5567" s="835"/>
      <c r="B5567" s="836"/>
      <c r="C5567" s="837"/>
      <c r="D5567" s="838"/>
      <c r="E5567" s="830"/>
      <c r="F5567" s="830"/>
    </row>
    <row r="5568" ht="15.75" customHeight="1">
      <c r="A5568" s="835"/>
      <c r="B5568" s="836"/>
      <c r="C5568" s="837"/>
      <c r="D5568" s="838"/>
      <c r="E5568" s="830"/>
      <c r="F5568" s="830"/>
    </row>
    <row r="5569" ht="15.75" customHeight="1">
      <c r="A5569" s="835"/>
      <c r="B5569" s="836"/>
      <c r="C5569" s="837"/>
      <c r="D5569" s="838"/>
      <c r="E5569" s="830"/>
      <c r="F5569" s="830"/>
    </row>
    <row r="5570" ht="15.75" customHeight="1">
      <c r="A5570" s="835"/>
      <c r="B5570" s="836"/>
      <c r="C5570" s="837"/>
      <c r="D5570" s="838"/>
      <c r="E5570" s="830"/>
      <c r="F5570" s="830"/>
    </row>
    <row r="5571" ht="15.75" customHeight="1">
      <c r="A5571" s="835"/>
      <c r="B5571" s="836"/>
      <c r="C5571" s="837"/>
      <c r="D5571" s="838"/>
      <c r="E5571" s="830"/>
      <c r="F5571" s="830"/>
    </row>
    <row r="5572" ht="15.75" customHeight="1">
      <c r="A5572" s="835"/>
      <c r="B5572" s="836"/>
      <c r="C5572" s="837"/>
      <c r="D5572" s="838"/>
      <c r="E5572" s="830"/>
      <c r="F5572" s="830"/>
    </row>
    <row r="5573" ht="15.75" customHeight="1">
      <c r="A5573" s="835"/>
      <c r="B5573" s="836"/>
      <c r="C5573" s="837"/>
      <c r="D5573" s="838"/>
      <c r="E5573" s="830"/>
      <c r="F5573" s="830"/>
    </row>
    <row r="5574" ht="15.75" customHeight="1">
      <c r="A5574" s="835"/>
      <c r="B5574" s="836"/>
      <c r="C5574" s="837"/>
      <c r="D5574" s="838"/>
      <c r="E5574" s="830"/>
      <c r="F5574" s="830"/>
    </row>
    <row r="5575" ht="15.75" customHeight="1">
      <c r="A5575" s="835"/>
      <c r="B5575" s="836"/>
      <c r="C5575" s="837"/>
      <c r="D5575" s="838"/>
      <c r="E5575" s="830"/>
      <c r="F5575" s="830"/>
    </row>
    <row r="5576" ht="15.75" customHeight="1">
      <c r="A5576" s="835"/>
      <c r="B5576" s="836"/>
      <c r="C5576" s="837"/>
      <c r="D5576" s="838"/>
      <c r="E5576" s="830"/>
      <c r="F5576" s="830"/>
    </row>
    <row r="5577" ht="15.75" customHeight="1">
      <c r="A5577" s="835"/>
      <c r="B5577" s="836"/>
      <c r="C5577" s="837"/>
      <c r="D5577" s="838"/>
      <c r="E5577" s="830"/>
      <c r="F5577" s="830"/>
    </row>
    <row r="5578" ht="15.75" customHeight="1">
      <c r="A5578" s="835"/>
      <c r="B5578" s="836"/>
      <c r="C5578" s="837"/>
      <c r="D5578" s="838"/>
      <c r="E5578" s="830"/>
      <c r="F5578" s="830"/>
    </row>
    <row r="5579" ht="15.75" customHeight="1">
      <c r="A5579" s="835"/>
      <c r="B5579" s="836"/>
      <c r="C5579" s="837"/>
      <c r="D5579" s="838"/>
      <c r="E5579" s="830"/>
      <c r="F5579" s="830"/>
    </row>
    <row r="5580" ht="15.75" customHeight="1">
      <c r="A5580" s="835"/>
      <c r="B5580" s="836"/>
      <c r="C5580" s="837"/>
      <c r="D5580" s="838"/>
      <c r="E5580" s="830"/>
      <c r="F5580" s="830"/>
    </row>
    <row r="5581" ht="15.75" customHeight="1">
      <c r="A5581" s="835"/>
      <c r="B5581" s="836"/>
      <c r="C5581" s="837"/>
      <c r="D5581" s="838"/>
      <c r="E5581" s="830"/>
      <c r="F5581" s="830"/>
    </row>
    <row r="5582" ht="15.75" customHeight="1">
      <c r="A5582" s="835"/>
      <c r="B5582" s="836"/>
      <c r="C5582" s="837"/>
      <c r="D5582" s="838"/>
      <c r="E5582" s="830"/>
      <c r="F5582" s="830"/>
    </row>
    <row r="5583" ht="15.75" customHeight="1">
      <c r="A5583" s="835"/>
      <c r="B5583" s="836"/>
      <c r="C5583" s="837"/>
      <c r="D5583" s="838"/>
      <c r="E5583" s="830"/>
      <c r="F5583" s="830"/>
    </row>
    <row r="5584" ht="15.75" customHeight="1">
      <c r="A5584" s="835"/>
      <c r="B5584" s="836"/>
      <c r="C5584" s="837"/>
      <c r="D5584" s="838"/>
      <c r="E5584" s="830"/>
      <c r="F5584" s="830"/>
    </row>
    <row r="5585" ht="15.75" customHeight="1">
      <c r="A5585" s="835"/>
      <c r="B5585" s="836"/>
      <c r="C5585" s="837"/>
      <c r="D5585" s="838"/>
      <c r="E5585" s="830"/>
      <c r="F5585" s="830"/>
    </row>
    <row r="5586" ht="15.75" customHeight="1">
      <c r="A5586" s="835"/>
      <c r="B5586" s="836"/>
      <c r="C5586" s="837"/>
      <c r="D5586" s="838"/>
      <c r="E5586" s="830"/>
      <c r="F5586" s="830"/>
    </row>
    <row r="5587" ht="15.75" customHeight="1">
      <c r="A5587" s="835"/>
      <c r="B5587" s="836"/>
      <c r="C5587" s="837"/>
      <c r="D5587" s="838"/>
      <c r="E5587" s="830"/>
      <c r="F5587" s="830"/>
    </row>
    <row r="5588" ht="15.75" customHeight="1">
      <c r="A5588" s="835"/>
      <c r="B5588" s="836"/>
      <c r="C5588" s="837"/>
      <c r="D5588" s="838"/>
      <c r="E5588" s="830"/>
      <c r="F5588" s="830"/>
    </row>
    <row r="5589" ht="15.75" customHeight="1">
      <c r="A5589" s="835"/>
      <c r="B5589" s="836"/>
      <c r="C5589" s="837"/>
      <c r="D5589" s="838"/>
      <c r="E5589" s="830"/>
      <c r="F5589" s="830"/>
    </row>
    <row r="5590" ht="15.75" customHeight="1">
      <c r="A5590" s="835"/>
      <c r="B5590" s="836"/>
      <c r="C5590" s="837"/>
      <c r="D5590" s="838"/>
      <c r="E5590" s="830"/>
      <c r="F5590" s="830"/>
    </row>
    <row r="5591" ht="15.75" customHeight="1">
      <c r="A5591" s="835"/>
      <c r="B5591" s="836"/>
      <c r="C5591" s="837"/>
      <c r="D5591" s="838"/>
      <c r="E5591" s="830"/>
      <c r="F5591" s="830"/>
    </row>
    <row r="5592" ht="15.75" customHeight="1">
      <c r="A5592" s="835"/>
      <c r="B5592" s="836"/>
      <c r="C5592" s="837"/>
      <c r="D5592" s="838"/>
      <c r="E5592" s="830"/>
      <c r="F5592" s="830"/>
    </row>
    <row r="5593" ht="15.75" customHeight="1">
      <c r="A5593" s="835"/>
      <c r="B5593" s="836"/>
      <c r="C5593" s="837"/>
      <c r="D5593" s="838"/>
      <c r="E5593" s="830"/>
      <c r="F5593" s="830"/>
    </row>
    <row r="5594" ht="15.75" customHeight="1">
      <c r="A5594" s="835"/>
      <c r="B5594" s="836"/>
      <c r="C5594" s="837"/>
      <c r="D5594" s="838"/>
      <c r="E5594" s="830"/>
      <c r="F5594" s="830"/>
    </row>
    <row r="5595" ht="15.75" customHeight="1">
      <c r="A5595" s="835"/>
      <c r="B5595" s="836"/>
      <c r="C5595" s="837"/>
      <c r="D5595" s="838"/>
      <c r="E5595" s="830"/>
      <c r="F5595" s="830"/>
    </row>
    <row r="5596" ht="15.75" customHeight="1">
      <c r="A5596" s="835"/>
      <c r="B5596" s="836"/>
      <c r="C5596" s="837"/>
      <c r="D5596" s="838"/>
      <c r="E5596" s="830"/>
      <c r="F5596" s="830"/>
    </row>
    <row r="5597" ht="15.75" customHeight="1">
      <c r="A5597" s="835"/>
      <c r="B5597" s="836"/>
      <c r="C5597" s="837"/>
      <c r="D5597" s="838"/>
      <c r="E5597" s="830"/>
      <c r="F5597" s="830"/>
    </row>
    <row r="5598" ht="15.75" customHeight="1">
      <c r="A5598" s="835"/>
      <c r="B5598" s="836"/>
      <c r="C5598" s="837"/>
      <c r="D5598" s="838"/>
      <c r="E5598" s="830"/>
      <c r="F5598" s="830"/>
    </row>
    <row r="5599" ht="15.75" customHeight="1">
      <c r="A5599" s="835"/>
      <c r="B5599" s="836"/>
      <c r="C5599" s="837"/>
      <c r="D5599" s="838"/>
      <c r="E5599" s="830"/>
      <c r="F5599" s="830"/>
    </row>
    <row r="5600" ht="15.75" customHeight="1">
      <c r="A5600" s="835"/>
      <c r="B5600" s="836"/>
      <c r="C5600" s="837"/>
      <c r="D5600" s="838"/>
      <c r="E5600" s="830"/>
      <c r="F5600" s="830"/>
    </row>
    <row r="5601" ht="15.75" customHeight="1">
      <c r="A5601" s="835"/>
      <c r="B5601" s="836"/>
      <c r="C5601" s="837"/>
      <c r="D5601" s="838"/>
      <c r="E5601" s="830"/>
      <c r="F5601" s="830"/>
    </row>
    <row r="5602" ht="15.75" customHeight="1">
      <c r="A5602" s="835"/>
      <c r="B5602" s="836"/>
      <c r="C5602" s="837"/>
      <c r="D5602" s="838"/>
      <c r="E5602" s="830"/>
      <c r="F5602" s="830"/>
    </row>
    <row r="5603" ht="15.75" customHeight="1">
      <c r="A5603" s="835"/>
      <c r="B5603" s="836"/>
      <c r="C5603" s="837"/>
      <c r="D5603" s="838"/>
      <c r="E5603" s="830"/>
      <c r="F5603" s="830"/>
    </row>
    <row r="5604" ht="15.75" customHeight="1">
      <c r="A5604" s="835"/>
      <c r="B5604" s="836"/>
      <c r="C5604" s="837"/>
      <c r="D5604" s="838"/>
      <c r="E5604" s="830"/>
      <c r="F5604" s="830"/>
    </row>
    <row r="5605" ht="15.75" customHeight="1">
      <c r="A5605" s="835"/>
      <c r="B5605" s="836"/>
      <c r="C5605" s="837"/>
      <c r="D5605" s="838"/>
      <c r="E5605" s="830"/>
      <c r="F5605" s="830"/>
    </row>
    <row r="5606" ht="15.75" customHeight="1">
      <c r="A5606" s="835"/>
      <c r="B5606" s="836"/>
      <c r="C5606" s="837"/>
      <c r="D5606" s="838"/>
      <c r="E5606" s="830"/>
      <c r="F5606" s="830"/>
    </row>
    <row r="5607" ht="15.75" customHeight="1">
      <c r="A5607" s="835"/>
      <c r="B5607" s="836"/>
      <c r="C5607" s="837"/>
      <c r="D5607" s="838"/>
      <c r="E5607" s="830"/>
      <c r="F5607" s="830"/>
    </row>
    <row r="5608" ht="15.75" customHeight="1">
      <c r="A5608" s="835"/>
      <c r="B5608" s="836"/>
      <c r="C5608" s="837"/>
      <c r="D5608" s="838"/>
      <c r="E5608" s="830"/>
      <c r="F5608" s="830"/>
    </row>
    <row r="5609" ht="15.75" customHeight="1">
      <c r="A5609" s="835"/>
      <c r="B5609" s="836"/>
      <c r="C5609" s="837"/>
      <c r="D5609" s="838"/>
      <c r="E5609" s="830"/>
      <c r="F5609" s="830"/>
    </row>
    <row r="5610" ht="15.75" customHeight="1">
      <c r="A5610" s="835"/>
      <c r="B5610" s="836"/>
      <c r="C5610" s="837"/>
      <c r="D5610" s="838"/>
      <c r="E5610" s="830"/>
      <c r="F5610" s="830"/>
    </row>
    <row r="5611" ht="15.75" customHeight="1">
      <c r="A5611" s="835"/>
      <c r="B5611" s="836"/>
      <c r="C5611" s="837"/>
      <c r="D5611" s="838"/>
      <c r="E5611" s="830"/>
      <c r="F5611" s="830"/>
    </row>
    <row r="5612" ht="15.75" customHeight="1">
      <c r="A5612" s="835"/>
      <c r="B5612" s="836"/>
      <c r="C5612" s="837"/>
      <c r="D5612" s="838"/>
      <c r="E5612" s="830"/>
      <c r="F5612" s="830"/>
    </row>
    <row r="5613" ht="15.75" customHeight="1">
      <c r="A5613" s="835"/>
      <c r="B5613" s="836"/>
      <c r="C5613" s="837"/>
      <c r="D5613" s="838"/>
      <c r="E5613" s="830"/>
      <c r="F5613" s="830"/>
    </row>
    <row r="5614" ht="15.75" customHeight="1">
      <c r="A5614" s="835"/>
      <c r="B5614" s="836"/>
      <c r="C5614" s="837"/>
      <c r="D5614" s="838"/>
      <c r="E5614" s="830"/>
      <c r="F5614" s="830"/>
    </row>
    <row r="5615" ht="15.75" customHeight="1">
      <c r="A5615" s="835"/>
      <c r="B5615" s="836"/>
      <c r="C5615" s="837"/>
      <c r="D5615" s="838"/>
      <c r="E5615" s="830"/>
      <c r="F5615" s="830"/>
    </row>
    <row r="5616" ht="15.75" customHeight="1">
      <c r="A5616" s="835"/>
      <c r="B5616" s="836"/>
      <c r="C5616" s="837"/>
      <c r="D5616" s="838"/>
      <c r="E5616" s="830"/>
      <c r="F5616" s="830"/>
    </row>
    <row r="5617" ht="15.75" customHeight="1">
      <c r="A5617" s="835"/>
      <c r="B5617" s="836"/>
      <c r="C5617" s="837"/>
      <c r="D5617" s="838"/>
      <c r="E5617" s="830"/>
      <c r="F5617" s="830"/>
    </row>
    <row r="5618" ht="15.75" customHeight="1">
      <c r="A5618" s="835"/>
      <c r="B5618" s="836"/>
      <c r="C5618" s="837"/>
      <c r="D5618" s="838"/>
      <c r="E5618" s="830"/>
      <c r="F5618" s="830"/>
    </row>
    <row r="5619" ht="15.75" customHeight="1">
      <c r="A5619" s="835"/>
      <c r="B5619" s="836"/>
      <c r="C5619" s="837"/>
      <c r="D5619" s="838"/>
      <c r="E5619" s="830"/>
      <c r="F5619" s="830"/>
    </row>
    <row r="5620" ht="15.75" customHeight="1">
      <c r="A5620" s="835"/>
      <c r="B5620" s="836"/>
      <c r="C5620" s="837"/>
      <c r="D5620" s="838"/>
      <c r="E5620" s="830"/>
      <c r="F5620" s="830"/>
    </row>
    <row r="5621" ht="15.75" customHeight="1">
      <c r="A5621" s="835"/>
      <c r="B5621" s="836"/>
      <c r="C5621" s="837"/>
      <c r="D5621" s="838"/>
      <c r="E5621" s="830"/>
      <c r="F5621" s="830"/>
    </row>
    <row r="5622" ht="15.75" customHeight="1">
      <c r="A5622" s="835"/>
      <c r="B5622" s="836"/>
      <c r="C5622" s="837"/>
      <c r="D5622" s="838"/>
      <c r="E5622" s="830"/>
      <c r="F5622" s="830"/>
    </row>
    <row r="5623" ht="15.75" customHeight="1">
      <c r="A5623" s="835"/>
      <c r="B5623" s="836"/>
      <c r="C5623" s="837"/>
      <c r="D5623" s="838"/>
      <c r="E5623" s="830"/>
      <c r="F5623" s="830"/>
    </row>
    <row r="5624" ht="15.75" customHeight="1">
      <c r="A5624" s="835"/>
      <c r="B5624" s="836"/>
      <c r="C5624" s="837"/>
      <c r="D5624" s="838"/>
      <c r="E5624" s="830"/>
      <c r="F5624" s="830"/>
    </row>
    <row r="5625" ht="15.75" customHeight="1">
      <c r="A5625" s="835"/>
      <c r="B5625" s="836"/>
      <c r="C5625" s="837"/>
      <c r="D5625" s="838"/>
      <c r="E5625" s="830"/>
      <c r="F5625" s="830"/>
    </row>
    <row r="5626" ht="15.75" customHeight="1">
      <c r="A5626" s="835"/>
      <c r="B5626" s="836"/>
      <c r="C5626" s="837"/>
      <c r="D5626" s="838"/>
      <c r="E5626" s="830"/>
      <c r="F5626" s="830"/>
    </row>
    <row r="5627" ht="15.75" customHeight="1">
      <c r="A5627" s="835"/>
      <c r="B5627" s="836"/>
      <c r="C5627" s="837"/>
      <c r="D5627" s="838"/>
      <c r="E5627" s="830"/>
      <c r="F5627" s="830"/>
    </row>
    <row r="5628" ht="15.75" customHeight="1">
      <c r="A5628" s="835"/>
      <c r="B5628" s="836"/>
      <c r="C5628" s="837"/>
      <c r="D5628" s="838"/>
      <c r="E5628" s="830"/>
      <c r="F5628" s="830"/>
    </row>
    <row r="5629" ht="15.75" customHeight="1">
      <c r="A5629" s="835"/>
      <c r="B5629" s="836"/>
      <c r="C5629" s="837"/>
      <c r="D5629" s="838"/>
      <c r="E5629" s="830"/>
      <c r="F5629" s="830"/>
    </row>
    <row r="5630" ht="15.75" customHeight="1">
      <c r="A5630" s="835"/>
      <c r="B5630" s="836"/>
      <c r="C5630" s="837"/>
      <c r="D5630" s="838"/>
      <c r="E5630" s="830"/>
      <c r="F5630" s="830"/>
    </row>
    <row r="5631" ht="15.75" customHeight="1">
      <c r="A5631" s="835"/>
      <c r="B5631" s="836"/>
      <c r="C5631" s="837"/>
      <c r="D5631" s="838"/>
      <c r="E5631" s="830"/>
      <c r="F5631" s="830"/>
    </row>
    <row r="5632" ht="15.75" customHeight="1">
      <c r="A5632" s="835"/>
      <c r="B5632" s="836"/>
      <c r="C5632" s="837"/>
      <c r="D5632" s="838"/>
      <c r="E5632" s="830"/>
      <c r="F5632" s="830"/>
    </row>
    <row r="5633" ht="15.75" customHeight="1">
      <c r="A5633" s="835"/>
      <c r="B5633" s="836"/>
      <c r="C5633" s="837"/>
      <c r="D5633" s="838"/>
      <c r="E5633" s="830"/>
      <c r="F5633" s="830"/>
    </row>
    <row r="5634" ht="15.75" customHeight="1">
      <c r="A5634" s="835"/>
      <c r="B5634" s="836"/>
      <c r="C5634" s="837"/>
      <c r="D5634" s="838"/>
      <c r="E5634" s="830"/>
      <c r="F5634" s="830"/>
    </row>
    <row r="5635" ht="15.75" customHeight="1">
      <c r="A5635" s="835"/>
      <c r="B5635" s="836"/>
      <c r="C5635" s="837"/>
      <c r="D5635" s="838"/>
      <c r="E5635" s="830"/>
      <c r="F5635" s="830"/>
    </row>
    <row r="5636" ht="15.75" customHeight="1">
      <c r="A5636" s="835"/>
      <c r="B5636" s="836"/>
      <c r="C5636" s="837"/>
      <c r="D5636" s="838"/>
      <c r="E5636" s="830"/>
      <c r="F5636" s="830"/>
    </row>
    <row r="5637" ht="15.75" customHeight="1">
      <c r="A5637" s="835"/>
      <c r="B5637" s="836"/>
      <c r="C5637" s="837"/>
      <c r="D5637" s="838"/>
      <c r="E5637" s="830"/>
      <c r="F5637" s="830"/>
    </row>
    <row r="5638" ht="15.75" customHeight="1">
      <c r="A5638" s="835"/>
      <c r="B5638" s="836"/>
      <c r="C5638" s="837"/>
      <c r="D5638" s="838"/>
      <c r="E5638" s="830"/>
      <c r="F5638" s="830"/>
    </row>
    <row r="5639" ht="15.75" customHeight="1">
      <c r="A5639" s="835"/>
      <c r="B5639" s="836"/>
      <c r="C5639" s="837"/>
      <c r="D5639" s="838"/>
      <c r="E5639" s="830"/>
      <c r="F5639" s="830"/>
    </row>
    <row r="5640" ht="15.75" customHeight="1">
      <c r="A5640" s="835"/>
      <c r="B5640" s="836"/>
      <c r="C5640" s="837"/>
      <c r="D5640" s="838"/>
      <c r="E5640" s="830"/>
      <c r="F5640" s="830"/>
    </row>
    <row r="5641" ht="15.75" customHeight="1">
      <c r="A5641" s="835"/>
      <c r="B5641" s="836"/>
      <c r="C5641" s="837"/>
      <c r="D5641" s="838"/>
      <c r="E5641" s="830"/>
      <c r="F5641" s="830"/>
    </row>
    <row r="5642" ht="15.75" customHeight="1">
      <c r="A5642" s="835"/>
      <c r="B5642" s="836"/>
      <c r="C5642" s="837"/>
      <c r="D5642" s="838"/>
      <c r="E5642" s="830"/>
      <c r="F5642" s="830"/>
    </row>
    <row r="5643" ht="15.75" customHeight="1">
      <c r="A5643" s="835"/>
      <c r="B5643" s="836"/>
      <c r="C5643" s="837"/>
      <c r="D5643" s="838"/>
      <c r="E5643" s="830"/>
      <c r="F5643" s="830"/>
    </row>
    <row r="5644" ht="15.75" customHeight="1">
      <c r="A5644" s="835"/>
      <c r="B5644" s="836"/>
      <c r="C5644" s="837"/>
      <c r="D5644" s="838"/>
      <c r="E5644" s="830"/>
      <c r="F5644" s="830"/>
    </row>
    <row r="5645" ht="15.75" customHeight="1">
      <c r="A5645" s="835"/>
      <c r="B5645" s="836"/>
      <c r="C5645" s="837"/>
      <c r="D5645" s="838"/>
      <c r="E5645" s="830"/>
      <c r="F5645" s="830"/>
    </row>
    <row r="5646" ht="15.75" customHeight="1">
      <c r="A5646" s="835"/>
      <c r="B5646" s="836"/>
      <c r="C5646" s="837"/>
      <c r="D5646" s="838"/>
      <c r="E5646" s="830"/>
      <c r="F5646" s="830"/>
    </row>
    <row r="5647" ht="15.75" customHeight="1">
      <c r="A5647" s="835"/>
      <c r="B5647" s="836"/>
      <c r="C5647" s="837"/>
      <c r="D5647" s="838"/>
      <c r="E5647" s="830"/>
      <c r="F5647" s="830"/>
    </row>
    <row r="5648" ht="15.75" customHeight="1">
      <c r="A5648" s="835"/>
      <c r="B5648" s="836"/>
      <c r="C5648" s="837"/>
      <c r="D5648" s="838"/>
      <c r="E5648" s="830"/>
      <c r="F5648" s="830"/>
    </row>
    <row r="5649" ht="15.75" customHeight="1">
      <c r="A5649" s="835"/>
      <c r="B5649" s="836"/>
      <c r="C5649" s="837"/>
      <c r="D5649" s="838"/>
      <c r="E5649" s="830"/>
      <c r="F5649" s="830"/>
    </row>
    <row r="5650" ht="15.75" customHeight="1">
      <c r="A5650" s="835"/>
      <c r="B5650" s="836"/>
      <c r="C5650" s="837"/>
      <c r="D5650" s="838"/>
      <c r="E5650" s="830"/>
      <c r="F5650" s="830"/>
    </row>
    <row r="5651" ht="15.75" customHeight="1">
      <c r="A5651" s="835"/>
      <c r="B5651" s="836"/>
      <c r="C5651" s="837"/>
      <c r="D5651" s="838"/>
      <c r="E5651" s="830"/>
      <c r="F5651" s="830"/>
    </row>
    <row r="5652" ht="15.75" customHeight="1">
      <c r="A5652" s="835"/>
      <c r="B5652" s="836"/>
      <c r="C5652" s="837"/>
      <c r="D5652" s="838"/>
      <c r="E5652" s="830"/>
      <c r="F5652" s="830"/>
    </row>
    <row r="5653" ht="15.75" customHeight="1">
      <c r="A5653" s="835"/>
      <c r="B5653" s="836"/>
      <c r="C5653" s="837"/>
      <c r="D5653" s="838"/>
      <c r="E5653" s="830"/>
      <c r="F5653" s="830"/>
    </row>
    <row r="5654" ht="15.75" customHeight="1">
      <c r="A5654" s="835"/>
      <c r="B5654" s="836"/>
      <c r="C5654" s="837"/>
      <c r="D5654" s="838"/>
      <c r="E5654" s="830"/>
      <c r="F5654" s="830"/>
    </row>
    <row r="5655" ht="15.75" customHeight="1">
      <c r="A5655" s="835"/>
      <c r="B5655" s="836"/>
      <c r="C5655" s="837"/>
      <c r="D5655" s="838"/>
      <c r="E5655" s="830"/>
      <c r="F5655" s="830"/>
    </row>
    <row r="5656" ht="15.75" customHeight="1">
      <c r="A5656" s="835"/>
      <c r="B5656" s="836"/>
      <c r="C5656" s="837"/>
      <c r="D5656" s="838"/>
      <c r="E5656" s="830"/>
      <c r="F5656" s="830"/>
    </row>
    <row r="5657" ht="15.75" customHeight="1">
      <c r="A5657" s="835"/>
      <c r="B5657" s="836"/>
      <c r="C5657" s="837"/>
      <c r="D5657" s="838"/>
      <c r="E5657" s="830"/>
      <c r="F5657" s="830"/>
    </row>
    <row r="5658" ht="15.75" customHeight="1">
      <c r="A5658" s="835"/>
      <c r="B5658" s="836"/>
      <c r="C5658" s="837"/>
      <c r="D5658" s="838"/>
      <c r="E5658" s="830"/>
      <c r="F5658" s="830"/>
    </row>
    <row r="5659" ht="15.75" customHeight="1">
      <c r="A5659" s="835"/>
      <c r="B5659" s="836"/>
      <c r="C5659" s="837"/>
      <c r="D5659" s="838"/>
      <c r="E5659" s="830"/>
      <c r="F5659" s="830"/>
    </row>
    <row r="5660" ht="15.75" customHeight="1">
      <c r="A5660" s="835"/>
      <c r="B5660" s="836"/>
      <c r="C5660" s="837"/>
      <c r="D5660" s="838"/>
      <c r="E5660" s="830"/>
      <c r="F5660" s="830"/>
    </row>
    <row r="5661" ht="15.75" customHeight="1">
      <c r="A5661" s="835"/>
      <c r="B5661" s="836"/>
      <c r="C5661" s="837"/>
      <c r="D5661" s="838"/>
      <c r="E5661" s="830"/>
      <c r="F5661" s="830"/>
    </row>
    <row r="5662" ht="15.75" customHeight="1">
      <c r="A5662" s="835"/>
      <c r="B5662" s="836"/>
      <c r="C5662" s="837"/>
      <c r="D5662" s="838"/>
      <c r="E5662" s="830"/>
      <c r="F5662" s="830"/>
    </row>
    <row r="5663" ht="15.75" customHeight="1">
      <c r="A5663" s="835"/>
      <c r="B5663" s="836"/>
      <c r="C5663" s="837"/>
      <c r="D5663" s="838"/>
      <c r="E5663" s="830"/>
      <c r="F5663" s="830"/>
    </row>
    <row r="5664" ht="15.75" customHeight="1">
      <c r="A5664" s="835"/>
      <c r="B5664" s="836"/>
      <c r="C5664" s="837"/>
      <c r="D5664" s="838"/>
      <c r="E5664" s="830"/>
      <c r="F5664" s="830"/>
    </row>
    <row r="5665" ht="15.75" customHeight="1">
      <c r="A5665" s="835"/>
      <c r="B5665" s="836"/>
      <c r="C5665" s="837"/>
      <c r="D5665" s="838"/>
      <c r="E5665" s="830"/>
      <c r="F5665" s="830"/>
    </row>
    <row r="5666" ht="15.75" customHeight="1">
      <c r="A5666" s="835"/>
      <c r="B5666" s="836"/>
      <c r="C5666" s="837"/>
      <c r="D5666" s="838"/>
      <c r="E5666" s="830"/>
      <c r="F5666" s="830"/>
    </row>
    <row r="5667" ht="15.75" customHeight="1">
      <c r="A5667" s="835"/>
      <c r="B5667" s="836"/>
      <c r="C5667" s="837"/>
      <c r="D5667" s="838"/>
      <c r="E5667" s="830"/>
      <c r="F5667" s="830"/>
    </row>
    <row r="5668" ht="15.75" customHeight="1">
      <c r="A5668" s="835"/>
      <c r="B5668" s="836"/>
      <c r="C5668" s="837"/>
      <c r="D5668" s="838"/>
      <c r="E5668" s="830"/>
      <c r="F5668" s="830"/>
    </row>
    <row r="5669" ht="15.75" customHeight="1">
      <c r="A5669" s="835"/>
      <c r="B5669" s="836"/>
      <c r="C5669" s="837"/>
      <c r="D5669" s="838"/>
      <c r="E5669" s="830"/>
      <c r="F5669" s="830"/>
    </row>
    <row r="5670" ht="15.75" customHeight="1">
      <c r="A5670" s="835"/>
      <c r="B5670" s="836"/>
      <c r="C5670" s="837"/>
      <c r="D5670" s="838"/>
      <c r="E5670" s="830"/>
      <c r="F5670" s="830"/>
    </row>
    <row r="5671" ht="15.75" customHeight="1">
      <c r="A5671" s="835"/>
      <c r="B5671" s="836"/>
      <c r="C5671" s="837"/>
      <c r="D5671" s="838"/>
      <c r="E5671" s="830"/>
      <c r="F5671" s="830"/>
    </row>
    <row r="5672" ht="15.75" customHeight="1">
      <c r="A5672" s="835"/>
      <c r="B5672" s="836"/>
      <c r="C5672" s="837"/>
      <c r="D5672" s="838"/>
      <c r="E5672" s="830"/>
      <c r="F5672" s="830"/>
    </row>
    <row r="5673" ht="15.75" customHeight="1">
      <c r="A5673" s="835"/>
      <c r="B5673" s="836"/>
      <c r="C5673" s="837"/>
      <c r="D5673" s="838"/>
      <c r="E5673" s="830"/>
      <c r="F5673" s="830"/>
    </row>
    <row r="5674" ht="15.75" customHeight="1">
      <c r="A5674" s="835"/>
      <c r="B5674" s="836"/>
      <c r="C5674" s="837"/>
      <c r="D5674" s="838"/>
      <c r="E5674" s="830"/>
      <c r="F5674" s="830"/>
    </row>
    <row r="5675" ht="15.75" customHeight="1">
      <c r="A5675" s="835"/>
      <c r="B5675" s="836"/>
      <c r="C5675" s="837"/>
      <c r="D5675" s="838"/>
      <c r="E5675" s="830"/>
      <c r="F5675" s="830"/>
    </row>
    <row r="5676" ht="15.75" customHeight="1">
      <c r="A5676" s="835"/>
      <c r="B5676" s="836"/>
      <c r="C5676" s="837"/>
      <c r="D5676" s="838"/>
      <c r="E5676" s="830"/>
      <c r="F5676" s="830"/>
    </row>
    <row r="5677" ht="15.75" customHeight="1">
      <c r="A5677" s="835"/>
      <c r="B5677" s="836"/>
      <c r="C5677" s="837"/>
      <c r="D5677" s="838"/>
      <c r="E5677" s="830"/>
      <c r="F5677" s="830"/>
    </row>
    <row r="5678" ht="15.75" customHeight="1">
      <c r="A5678" s="835"/>
      <c r="B5678" s="836"/>
      <c r="C5678" s="837"/>
      <c r="D5678" s="838"/>
      <c r="E5678" s="830"/>
      <c r="F5678" s="830"/>
    </row>
    <row r="5679" ht="15.75" customHeight="1">
      <c r="A5679" s="835"/>
      <c r="B5679" s="836"/>
      <c r="C5679" s="837"/>
      <c r="D5679" s="838"/>
      <c r="E5679" s="830"/>
      <c r="F5679" s="830"/>
    </row>
    <row r="5680" ht="15.75" customHeight="1">
      <c r="A5680" s="835"/>
      <c r="B5680" s="836"/>
      <c r="C5680" s="837"/>
      <c r="D5680" s="838"/>
      <c r="E5680" s="830"/>
      <c r="F5680" s="830"/>
    </row>
    <row r="5681" ht="15.75" customHeight="1">
      <c r="A5681" s="835"/>
      <c r="B5681" s="836"/>
      <c r="C5681" s="837"/>
      <c r="D5681" s="838"/>
      <c r="E5681" s="830"/>
      <c r="F5681" s="830"/>
    </row>
    <row r="5682" ht="15.75" customHeight="1">
      <c r="A5682" s="835"/>
      <c r="B5682" s="836"/>
      <c r="C5682" s="837"/>
      <c r="D5682" s="838"/>
      <c r="E5682" s="830"/>
      <c r="F5682" s="830"/>
    </row>
    <row r="5683" ht="15.75" customHeight="1">
      <c r="A5683" s="835"/>
      <c r="B5683" s="836"/>
      <c r="C5683" s="837"/>
      <c r="D5683" s="838"/>
      <c r="E5683" s="830"/>
      <c r="F5683" s="830"/>
    </row>
    <row r="5684" ht="15.75" customHeight="1">
      <c r="A5684" s="835"/>
      <c r="B5684" s="836"/>
      <c r="C5684" s="837"/>
      <c r="D5684" s="838"/>
      <c r="E5684" s="830"/>
      <c r="F5684" s="830"/>
    </row>
    <row r="5685" ht="15.75" customHeight="1">
      <c r="A5685" s="835"/>
      <c r="B5685" s="836"/>
      <c r="C5685" s="837"/>
      <c r="D5685" s="838"/>
      <c r="E5685" s="830"/>
      <c r="F5685" s="830"/>
    </row>
    <row r="5686" ht="15.75" customHeight="1">
      <c r="A5686" s="835"/>
      <c r="B5686" s="836"/>
      <c r="C5686" s="837"/>
      <c r="D5686" s="838"/>
      <c r="E5686" s="830"/>
      <c r="F5686" s="830"/>
    </row>
    <row r="5687" ht="15.75" customHeight="1">
      <c r="A5687" s="835"/>
      <c r="B5687" s="836"/>
      <c r="C5687" s="837"/>
      <c r="D5687" s="838"/>
      <c r="E5687" s="830"/>
      <c r="F5687" s="830"/>
    </row>
    <row r="5688" ht="15.75" customHeight="1">
      <c r="A5688" s="835"/>
      <c r="B5688" s="836"/>
      <c r="C5688" s="837"/>
      <c r="D5688" s="838"/>
      <c r="E5688" s="830"/>
      <c r="F5688" s="830"/>
    </row>
    <row r="5689" ht="15.75" customHeight="1">
      <c r="A5689" s="835"/>
      <c r="B5689" s="836"/>
      <c r="C5689" s="837"/>
      <c r="D5689" s="838"/>
      <c r="E5689" s="830"/>
      <c r="F5689" s="830"/>
    </row>
    <row r="5690" ht="15.75" customHeight="1">
      <c r="A5690" s="835"/>
      <c r="B5690" s="836"/>
      <c r="C5690" s="837"/>
      <c r="D5690" s="838"/>
      <c r="E5690" s="830"/>
      <c r="F5690" s="830"/>
    </row>
    <row r="5691" ht="15.75" customHeight="1">
      <c r="A5691" s="835"/>
      <c r="B5691" s="836"/>
      <c r="C5691" s="837"/>
      <c r="D5691" s="838"/>
      <c r="E5691" s="830"/>
      <c r="F5691" s="830"/>
    </row>
    <row r="5692" ht="15.75" customHeight="1">
      <c r="A5692" s="835"/>
      <c r="B5692" s="836"/>
      <c r="C5692" s="837"/>
      <c r="D5692" s="838"/>
      <c r="E5692" s="830"/>
      <c r="F5692" s="830"/>
    </row>
    <row r="5693" ht="15.75" customHeight="1">
      <c r="A5693" s="835"/>
      <c r="B5693" s="836"/>
      <c r="C5693" s="837"/>
      <c r="D5693" s="838"/>
      <c r="E5693" s="830"/>
      <c r="F5693" s="830"/>
    </row>
    <row r="5694" ht="15.75" customHeight="1">
      <c r="A5694" s="835"/>
      <c r="B5694" s="836"/>
      <c r="C5694" s="837"/>
      <c r="D5694" s="838"/>
      <c r="E5694" s="830"/>
      <c r="F5694" s="830"/>
    </row>
    <row r="5695" ht="15.75" customHeight="1">
      <c r="A5695" s="835"/>
      <c r="B5695" s="836"/>
      <c r="C5695" s="837"/>
      <c r="D5695" s="838"/>
      <c r="E5695" s="830"/>
      <c r="F5695" s="830"/>
    </row>
    <row r="5696" ht="15.75" customHeight="1">
      <c r="A5696" s="835"/>
      <c r="B5696" s="836"/>
      <c r="C5696" s="837"/>
      <c r="D5696" s="838"/>
      <c r="E5696" s="830"/>
      <c r="F5696" s="830"/>
    </row>
    <row r="5697" ht="15.75" customHeight="1">
      <c r="A5697" s="835"/>
      <c r="B5697" s="836"/>
      <c r="C5697" s="837"/>
      <c r="D5697" s="838"/>
      <c r="E5697" s="830"/>
      <c r="F5697" s="830"/>
    </row>
    <row r="5698" ht="15.75" customHeight="1">
      <c r="A5698" s="835"/>
      <c r="B5698" s="836"/>
      <c r="C5698" s="837"/>
      <c r="D5698" s="838"/>
      <c r="E5698" s="830"/>
      <c r="F5698" s="830"/>
    </row>
    <row r="5699" ht="15.75" customHeight="1">
      <c r="A5699" s="835"/>
      <c r="B5699" s="836"/>
      <c r="C5699" s="837"/>
      <c r="D5699" s="838"/>
      <c r="E5699" s="830"/>
      <c r="F5699" s="830"/>
    </row>
    <row r="5700" ht="15.75" customHeight="1">
      <c r="A5700" s="835"/>
      <c r="B5700" s="836"/>
      <c r="C5700" s="837"/>
      <c r="D5700" s="838"/>
      <c r="E5700" s="830"/>
      <c r="F5700" s="830"/>
    </row>
    <row r="5701" ht="15.75" customHeight="1">
      <c r="A5701" s="835"/>
      <c r="B5701" s="836"/>
      <c r="C5701" s="837"/>
      <c r="D5701" s="838"/>
      <c r="E5701" s="830"/>
      <c r="F5701" s="830"/>
    </row>
    <row r="5702" ht="15.75" customHeight="1">
      <c r="A5702" s="835"/>
      <c r="B5702" s="836"/>
      <c r="C5702" s="837"/>
      <c r="D5702" s="838"/>
      <c r="E5702" s="830"/>
      <c r="F5702" s="830"/>
    </row>
    <row r="5703" ht="15.75" customHeight="1">
      <c r="A5703" s="835"/>
      <c r="B5703" s="836"/>
      <c r="C5703" s="837"/>
      <c r="D5703" s="838"/>
      <c r="E5703" s="830"/>
      <c r="F5703" s="830"/>
    </row>
    <row r="5704" ht="15.75" customHeight="1">
      <c r="A5704" s="835"/>
      <c r="B5704" s="836"/>
      <c r="C5704" s="837"/>
      <c r="D5704" s="838"/>
      <c r="E5704" s="830"/>
      <c r="F5704" s="830"/>
    </row>
    <row r="5705" ht="15.75" customHeight="1">
      <c r="A5705" s="835"/>
      <c r="B5705" s="836"/>
      <c r="C5705" s="837"/>
      <c r="D5705" s="838"/>
      <c r="E5705" s="830"/>
      <c r="F5705" s="830"/>
    </row>
    <row r="5706" ht="15.75" customHeight="1">
      <c r="A5706" s="835"/>
      <c r="B5706" s="836"/>
      <c r="C5706" s="837"/>
      <c r="D5706" s="838"/>
      <c r="E5706" s="830"/>
      <c r="F5706" s="830"/>
    </row>
    <row r="5707" ht="15.75" customHeight="1">
      <c r="A5707" s="835"/>
      <c r="B5707" s="836"/>
      <c r="C5707" s="837"/>
      <c r="D5707" s="838"/>
      <c r="E5707" s="830"/>
      <c r="F5707" s="830"/>
    </row>
    <row r="5708" ht="15.75" customHeight="1">
      <c r="A5708" s="835"/>
      <c r="B5708" s="836"/>
      <c r="C5708" s="837"/>
      <c r="D5708" s="838"/>
      <c r="E5708" s="830"/>
      <c r="F5708" s="830"/>
    </row>
    <row r="5709" ht="15.75" customHeight="1">
      <c r="A5709" s="835"/>
      <c r="B5709" s="836"/>
      <c r="C5709" s="837"/>
      <c r="D5709" s="838"/>
      <c r="E5709" s="830"/>
      <c r="F5709" s="830"/>
    </row>
    <row r="5710" ht="15.75" customHeight="1">
      <c r="A5710" s="835"/>
      <c r="B5710" s="836"/>
      <c r="C5710" s="837"/>
      <c r="D5710" s="838"/>
      <c r="E5710" s="830"/>
      <c r="F5710" s="830"/>
    </row>
    <row r="5711" ht="15.75" customHeight="1">
      <c r="A5711" s="835"/>
      <c r="B5711" s="836"/>
      <c r="C5711" s="837"/>
      <c r="D5711" s="838"/>
      <c r="E5711" s="830"/>
      <c r="F5711" s="830"/>
    </row>
    <row r="5712" ht="15.75" customHeight="1">
      <c r="A5712" s="835"/>
      <c r="B5712" s="836"/>
      <c r="C5712" s="837"/>
      <c r="D5712" s="838"/>
      <c r="E5712" s="830"/>
      <c r="F5712" s="830"/>
    </row>
    <row r="5713" ht="15.75" customHeight="1">
      <c r="A5713" s="835"/>
      <c r="B5713" s="836"/>
      <c r="C5713" s="837"/>
      <c r="D5713" s="838"/>
      <c r="E5713" s="830"/>
      <c r="F5713" s="830"/>
    </row>
    <row r="5714" ht="15.75" customHeight="1">
      <c r="A5714" s="835"/>
      <c r="B5714" s="836"/>
      <c r="C5714" s="837"/>
      <c r="D5714" s="838"/>
      <c r="E5714" s="830"/>
      <c r="F5714" s="830"/>
    </row>
    <row r="5715" ht="15.75" customHeight="1">
      <c r="A5715" s="835"/>
      <c r="B5715" s="836"/>
      <c r="C5715" s="837"/>
      <c r="D5715" s="838"/>
      <c r="E5715" s="830"/>
      <c r="F5715" s="830"/>
    </row>
    <row r="5716" ht="15.75" customHeight="1">
      <c r="A5716" s="835"/>
      <c r="B5716" s="836"/>
      <c r="C5716" s="837"/>
      <c r="D5716" s="838"/>
      <c r="E5716" s="830"/>
      <c r="F5716" s="830"/>
    </row>
    <row r="5717" ht="15.75" customHeight="1">
      <c r="A5717" s="835"/>
      <c r="B5717" s="836"/>
      <c r="C5717" s="837"/>
      <c r="D5717" s="838"/>
      <c r="E5717" s="830"/>
      <c r="F5717" s="830"/>
    </row>
    <row r="5718" ht="15.75" customHeight="1">
      <c r="A5718" s="835"/>
      <c r="B5718" s="836"/>
      <c r="C5718" s="837"/>
      <c r="D5718" s="838"/>
      <c r="E5718" s="830"/>
      <c r="F5718" s="830"/>
    </row>
    <row r="5719" ht="15.75" customHeight="1">
      <c r="A5719" s="835"/>
      <c r="B5719" s="836"/>
      <c r="C5719" s="837"/>
      <c r="D5719" s="838"/>
      <c r="E5719" s="830"/>
      <c r="F5719" s="830"/>
    </row>
    <row r="5720" ht="15.75" customHeight="1">
      <c r="A5720" s="835"/>
      <c r="B5720" s="836"/>
      <c r="C5720" s="837"/>
      <c r="D5720" s="838"/>
      <c r="E5720" s="830"/>
      <c r="F5720" s="830"/>
    </row>
    <row r="5721" ht="15.75" customHeight="1">
      <c r="A5721" s="835"/>
      <c r="B5721" s="836"/>
      <c r="C5721" s="837"/>
      <c r="D5721" s="838"/>
      <c r="E5721" s="830"/>
      <c r="F5721" s="830"/>
    </row>
    <row r="5722" ht="15.75" customHeight="1">
      <c r="A5722" s="835"/>
      <c r="B5722" s="836"/>
      <c r="C5722" s="837"/>
      <c r="D5722" s="838"/>
      <c r="E5722" s="830"/>
      <c r="F5722" s="830"/>
    </row>
    <row r="5723" ht="15.75" customHeight="1">
      <c r="A5723" s="835"/>
      <c r="B5723" s="836"/>
      <c r="C5723" s="837"/>
      <c r="D5723" s="838"/>
      <c r="E5723" s="830"/>
      <c r="F5723" s="830"/>
    </row>
    <row r="5724" ht="15.75" customHeight="1">
      <c r="A5724" s="835"/>
      <c r="B5724" s="836"/>
      <c r="C5724" s="837"/>
      <c r="D5724" s="838"/>
      <c r="E5724" s="830"/>
      <c r="F5724" s="830"/>
    </row>
    <row r="5725" ht="15.75" customHeight="1">
      <c r="A5725" s="835"/>
      <c r="B5725" s="836"/>
      <c r="C5725" s="837"/>
      <c r="D5725" s="838"/>
      <c r="E5725" s="830"/>
      <c r="F5725" s="830"/>
    </row>
    <row r="5726" ht="15.75" customHeight="1">
      <c r="A5726" s="835"/>
      <c r="B5726" s="836"/>
      <c r="C5726" s="837"/>
      <c r="D5726" s="838"/>
      <c r="E5726" s="830"/>
      <c r="F5726" s="830"/>
    </row>
    <row r="5727" ht="15.75" customHeight="1">
      <c r="A5727" s="835"/>
      <c r="B5727" s="836"/>
      <c r="C5727" s="837"/>
      <c r="D5727" s="838"/>
      <c r="E5727" s="830"/>
      <c r="F5727" s="830"/>
    </row>
    <row r="5728" ht="15.75" customHeight="1">
      <c r="A5728" s="835"/>
      <c r="B5728" s="836"/>
      <c r="C5728" s="837"/>
      <c r="D5728" s="838"/>
      <c r="E5728" s="830"/>
      <c r="F5728" s="830"/>
    </row>
    <row r="5729" ht="15.75" customHeight="1">
      <c r="A5729" s="835"/>
      <c r="B5729" s="836"/>
      <c r="C5729" s="837"/>
      <c r="D5729" s="838"/>
      <c r="E5729" s="830"/>
      <c r="F5729" s="830"/>
    </row>
    <row r="5730" ht="15.75" customHeight="1">
      <c r="A5730" s="835"/>
      <c r="B5730" s="836"/>
      <c r="C5730" s="837"/>
      <c r="D5730" s="838"/>
      <c r="E5730" s="830"/>
      <c r="F5730" s="830"/>
    </row>
    <row r="5731" ht="15.75" customHeight="1">
      <c r="A5731" s="835"/>
      <c r="B5731" s="836"/>
      <c r="C5731" s="837"/>
      <c r="D5731" s="838"/>
      <c r="E5731" s="830"/>
      <c r="F5731" s="830"/>
    </row>
    <row r="5732" ht="15.75" customHeight="1">
      <c r="A5732" s="835"/>
      <c r="B5732" s="836"/>
      <c r="C5732" s="837"/>
      <c r="D5732" s="838"/>
      <c r="E5732" s="830"/>
      <c r="F5732" s="830"/>
    </row>
    <row r="5733" ht="15.75" customHeight="1">
      <c r="A5733" s="835"/>
      <c r="B5733" s="836"/>
      <c r="C5733" s="837"/>
      <c r="D5733" s="838"/>
      <c r="E5733" s="830"/>
      <c r="F5733" s="830"/>
    </row>
    <row r="5734" ht="15.75" customHeight="1">
      <c r="A5734" s="835"/>
      <c r="B5734" s="836"/>
      <c r="C5734" s="837"/>
      <c r="D5734" s="838"/>
      <c r="E5734" s="830"/>
      <c r="F5734" s="830"/>
    </row>
    <row r="5735" ht="15.75" customHeight="1">
      <c r="A5735" s="835"/>
      <c r="B5735" s="836"/>
      <c r="C5735" s="837"/>
      <c r="D5735" s="838"/>
      <c r="E5735" s="830"/>
      <c r="F5735" s="830"/>
    </row>
    <row r="5736" ht="15.75" customHeight="1">
      <c r="A5736" s="835"/>
      <c r="B5736" s="836"/>
      <c r="C5736" s="837"/>
      <c r="D5736" s="838"/>
      <c r="E5736" s="830"/>
      <c r="F5736" s="830"/>
    </row>
    <row r="5737" ht="15.75" customHeight="1">
      <c r="A5737" s="835"/>
      <c r="B5737" s="836"/>
      <c r="C5737" s="837"/>
      <c r="D5737" s="838"/>
      <c r="E5737" s="830"/>
      <c r="F5737" s="830"/>
    </row>
    <row r="5738" ht="15.75" customHeight="1">
      <c r="A5738" s="835"/>
      <c r="B5738" s="836"/>
      <c r="C5738" s="837"/>
      <c r="D5738" s="838"/>
      <c r="E5738" s="830"/>
      <c r="F5738" s="830"/>
    </row>
    <row r="5739" ht="15.75" customHeight="1">
      <c r="A5739" s="835"/>
      <c r="B5739" s="836"/>
      <c r="C5739" s="837"/>
      <c r="D5739" s="838"/>
      <c r="E5739" s="830"/>
      <c r="F5739" s="830"/>
    </row>
    <row r="5740" ht="15.75" customHeight="1">
      <c r="A5740" s="835"/>
      <c r="B5740" s="836"/>
      <c r="C5740" s="837"/>
      <c r="D5740" s="838"/>
      <c r="E5740" s="830"/>
      <c r="F5740" s="830"/>
    </row>
    <row r="5741" ht="15.75" customHeight="1">
      <c r="A5741" s="835"/>
      <c r="B5741" s="836"/>
      <c r="C5741" s="837"/>
      <c r="D5741" s="838"/>
      <c r="E5741" s="830"/>
      <c r="F5741" s="830"/>
    </row>
    <row r="5742" ht="15.75" customHeight="1">
      <c r="A5742" s="835"/>
      <c r="B5742" s="836"/>
      <c r="C5742" s="837"/>
      <c r="D5742" s="838"/>
      <c r="E5742" s="830"/>
      <c r="F5742" s="830"/>
    </row>
    <row r="5743" ht="15.75" customHeight="1">
      <c r="A5743" s="835"/>
      <c r="B5743" s="836"/>
      <c r="C5743" s="837"/>
      <c r="D5743" s="838"/>
      <c r="E5743" s="830"/>
      <c r="F5743" s="830"/>
    </row>
    <row r="5744" ht="15.75" customHeight="1">
      <c r="A5744" s="835"/>
      <c r="B5744" s="836"/>
      <c r="C5744" s="837"/>
      <c r="D5744" s="838"/>
      <c r="E5744" s="830"/>
      <c r="F5744" s="830"/>
    </row>
    <row r="5745" ht="15.75" customHeight="1">
      <c r="A5745" s="835"/>
      <c r="B5745" s="836"/>
      <c r="C5745" s="837"/>
      <c r="D5745" s="838"/>
      <c r="E5745" s="830"/>
      <c r="F5745" s="830"/>
    </row>
    <row r="5746" ht="15.75" customHeight="1">
      <c r="A5746" s="835"/>
      <c r="B5746" s="836"/>
      <c r="C5746" s="837"/>
      <c r="D5746" s="838"/>
      <c r="E5746" s="830"/>
      <c r="F5746" s="830"/>
    </row>
    <row r="5747" ht="15.75" customHeight="1">
      <c r="A5747" s="835"/>
      <c r="B5747" s="836"/>
      <c r="C5747" s="837"/>
      <c r="D5747" s="838"/>
      <c r="E5747" s="830"/>
      <c r="F5747" s="830"/>
    </row>
    <row r="5748" ht="15.75" customHeight="1">
      <c r="A5748" s="835"/>
      <c r="B5748" s="836"/>
      <c r="C5748" s="837"/>
      <c r="D5748" s="838"/>
      <c r="E5748" s="830"/>
      <c r="F5748" s="830"/>
    </row>
    <row r="5749" ht="15.75" customHeight="1">
      <c r="A5749" s="835"/>
      <c r="B5749" s="836"/>
      <c r="C5749" s="837"/>
      <c r="D5749" s="838"/>
      <c r="E5749" s="830"/>
      <c r="F5749" s="830"/>
    </row>
    <row r="5750" ht="15.75" customHeight="1">
      <c r="A5750" s="835"/>
      <c r="B5750" s="836"/>
      <c r="C5750" s="837"/>
      <c r="D5750" s="838"/>
      <c r="E5750" s="830"/>
      <c r="F5750" s="830"/>
    </row>
    <row r="5751" ht="15.75" customHeight="1">
      <c r="A5751" s="835"/>
      <c r="B5751" s="836"/>
      <c r="C5751" s="837"/>
      <c r="D5751" s="838"/>
      <c r="E5751" s="830"/>
      <c r="F5751" s="830"/>
    </row>
    <row r="5752" ht="15.75" customHeight="1">
      <c r="A5752" s="835"/>
      <c r="B5752" s="836"/>
      <c r="C5752" s="837"/>
      <c r="D5752" s="838"/>
      <c r="E5752" s="830"/>
      <c r="F5752" s="830"/>
    </row>
    <row r="5753" ht="15.75" customHeight="1">
      <c r="A5753" s="835"/>
      <c r="B5753" s="836"/>
      <c r="C5753" s="837"/>
      <c r="D5753" s="838"/>
      <c r="E5753" s="830"/>
      <c r="F5753" s="830"/>
    </row>
    <row r="5754" ht="15.75" customHeight="1">
      <c r="A5754" s="835"/>
      <c r="B5754" s="836"/>
      <c r="C5754" s="837"/>
      <c r="D5754" s="838"/>
      <c r="E5754" s="830"/>
      <c r="F5754" s="830"/>
    </row>
    <row r="5755" ht="15.75" customHeight="1">
      <c r="A5755" s="835"/>
      <c r="B5755" s="836"/>
      <c r="C5755" s="837"/>
      <c r="D5755" s="838"/>
      <c r="E5755" s="830"/>
      <c r="F5755" s="830"/>
    </row>
    <row r="5756" ht="15.75" customHeight="1">
      <c r="A5756" s="835"/>
      <c r="B5756" s="836"/>
      <c r="C5756" s="837"/>
      <c r="D5756" s="838"/>
      <c r="E5756" s="830"/>
      <c r="F5756" s="830"/>
    </row>
    <row r="5757" ht="15.75" customHeight="1">
      <c r="A5757" s="835"/>
      <c r="B5757" s="836"/>
      <c r="C5757" s="837"/>
      <c r="D5757" s="838"/>
      <c r="E5757" s="830"/>
      <c r="F5757" s="830"/>
    </row>
    <row r="5758" ht="15.75" customHeight="1">
      <c r="A5758" s="835"/>
      <c r="B5758" s="836"/>
      <c r="C5758" s="837"/>
      <c r="D5758" s="838"/>
      <c r="E5758" s="830"/>
      <c r="F5758" s="830"/>
    </row>
    <row r="5759" ht="15.75" customHeight="1">
      <c r="A5759" s="835"/>
      <c r="B5759" s="836"/>
      <c r="C5759" s="837"/>
      <c r="D5759" s="838"/>
      <c r="E5759" s="830"/>
      <c r="F5759" s="830"/>
    </row>
    <row r="5760" ht="15.75" customHeight="1">
      <c r="A5760" s="835"/>
      <c r="B5760" s="836"/>
      <c r="C5760" s="837"/>
      <c r="D5760" s="838"/>
      <c r="E5760" s="830"/>
      <c r="F5760" s="830"/>
    </row>
    <row r="5761" ht="15.75" customHeight="1">
      <c r="A5761" s="835"/>
      <c r="B5761" s="836"/>
      <c r="C5761" s="837"/>
      <c r="D5761" s="838"/>
      <c r="E5761" s="830"/>
      <c r="F5761" s="830"/>
    </row>
    <row r="5762" ht="15.75" customHeight="1">
      <c r="A5762" s="835"/>
      <c r="B5762" s="836"/>
      <c r="C5762" s="837"/>
      <c r="D5762" s="838"/>
      <c r="E5762" s="830"/>
      <c r="F5762" s="830"/>
    </row>
    <row r="5763" ht="15.75" customHeight="1">
      <c r="A5763" s="835"/>
      <c r="B5763" s="836"/>
      <c r="C5763" s="837"/>
      <c r="D5763" s="838"/>
      <c r="E5763" s="830"/>
      <c r="F5763" s="830"/>
    </row>
    <row r="5764" ht="15.75" customHeight="1">
      <c r="A5764" s="835"/>
      <c r="B5764" s="836"/>
      <c r="C5764" s="837"/>
      <c r="D5764" s="838"/>
      <c r="E5764" s="830"/>
      <c r="F5764" s="830"/>
    </row>
    <row r="5765" ht="15.75" customHeight="1">
      <c r="A5765" s="835"/>
      <c r="B5765" s="836"/>
      <c r="C5765" s="837"/>
      <c r="D5765" s="838"/>
      <c r="E5765" s="830"/>
      <c r="F5765" s="830"/>
    </row>
    <row r="5766" ht="15.75" customHeight="1">
      <c r="A5766" s="835"/>
      <c r="B5766" s="836"/>
      <c r="C5766" s="837"/>
      <c r="D5766" s="838"/>
      <c r="E5766" s="830"/>
      <c r="F5766" s="830"/>
    </row>
    <row r="5767" ht="15.75" customHeight="1">
      <c r="A5767" s="835"/>
      <c r="B5767" s="836"/>
      <c r="C5767" s="837"/>
      <c r="D5767" s="838"/>
      <c r="E5767" s="830"/>
      <c r="F5767" s="830"/>
    </row>
    <row r="5768" ht="15.75" customHeight="1">
      <c r="A5768" s="835"/>
      <c r="B5768" s="836"/>
      <c r="C5768" s="837"/>
      <c r="D5768" s="838"/>
      <c r="E5768" s="830"/>
      <c r="F5768" s="830"/>
    </row>
    <row r="5769" ht="15.75" customHeight="1">
      <c r="A5769" s="835"/>
      <c r="B5769" s="836"/>
      <c r="C5769" s="837"/>
      <c r="D5769" s="838"/>
      <c r="E5769" s="830"/>
      <c r="F5769" s="830"/>
    </row>
    <row r="5770" ht="15.75" customHeight="1">
      <c r="A5770" s="835"/>
      <c r="B5770" s="836"/>
      <c r="C5770" s="837"/>
      <c r="D5770" s="838"/>
      <c r="E5770" s="830"/>
      <c r="F5770" s="830"/>
    </row>
    <row r="5771" ht="15.75" customHeight="1">
      <c r="A5771" s="835"/>
      <c r="B5771" s="836"/>
      <c r="C5771" s="837"/>
      <c r="D5771" s="838"/>
      <c r="E5771" s="830"/>
      <c r="F5771" s="830"/>
    </row>
    <row r="5772" ht="15.75" customHeight="1">
      <c r="A5772" s="835"/>
      <c r="B5772" s="836"/>
      <c r="C5772" s="837"/>
      <c r="D5772" s="838"/>
      <c r="E5772" s="830"/>
      <c r="F5772" s="830"/>
    </row>
    <row r="5773" ht="15.75" customHeight="1">
      <c r="A5773" s="835"/>
      <c r="B5773" s="836"/>
      <c r="C5773" s="837"/>
      <c r="D5773" s="838"/>
      <c r="E5773" s="830"/>
      <c r="F5773" s="830"/>
    </row>
    <row r="5774" ht="15.75" customHeight="1">
      <c r="A5774" s="835"/>
      <c r="B5774" s="836"/>
      <c r="C5774" s="837"/>
      <c r="D5774" s="838"/>
      <c r="E5774" s="830"/>
      <c r="F5774" s="830"/>
    </row>
    <row r="5775" ht="15.75" customHeight="1">
      <c r="A5775" s="835"/>
      <c r="B5775" s="836"/>
      <c r="C5775" s="837"/>
      <c r="D5775" s="838"/>
      <c r="E5775" s="830"/>
      <c r="F5775" s="830"/>
    </row>
    <row r="5776" ht="15.75" customHeight="1">
      <c r="A5776" s="835"/>
      <c r="B5776" s="836"/>
      <c r="C5776" s="837"/>
      <c r="D5776" s="838"/>
      <c r="E5776" s="830"/>
      <c r="F5776" s="830"/>
    </row>
    <row r="5777" ht="15.75" customHeight="1">
      <c r="A5777" s="835"/>
      <c r="B5777" s="836"/>
      <c r="C5777" s="837"/>
      <c r="D5777" s="838"/>
      <c r="E5777" s="830"/>
      <c r="F5777" s="830"/>
    </row>
    <row r="5778" ht="15.75" customHeight="1">
      <c r="A5778" s="835"/>
      <c r="B5778" s="836"/>
      <c r="C5778" s="837"/>
      <c r="D5778" s="838"/>
      <c r="E5778" s="830"/>
      <c r="F5778" s="830"/>
    </row>
    <row r="5779" ht="15.75" customHeight="1">
      <c r="A5779" s="835"/>
      <c r="B5779" s="836"/>
      <c r="C5779" s="837"/>
      <c r="D5779" s="838"/>
      <c r="E5779" s="830"/>
      <c r="F5779" s="830"/>
    </row>
    <row r="5780" ht="15.75" customHeight="1">
      <c r="A5780" s="835"/>
      <c r="B5780" s="836"/>
      <c r="C5780" s="837"/>
      <c r="D5780" s="838"/>
      <c r="E5780" s="830"/>
      <c r="F5780" s="830"/>
    </row>
    <row r="5781" ht="15.75" customHeight="1">
      <c r="A5781" s="835"/>
      <c r="B5781" s="836"/>
      <c r="C5781" s="837"/>
      <c r="D5781" s="838"/>
      <c r="E5781" s="830"/>
      <c r="F5781" s="830"/>
    </row>
    <row r="5782" ht="15.75" customHeight="1">
      <c r="A5782" s="835"/>
      <c r="B5782" s="836"/>
      <c r="C5782" s="837"/>
      <c r="D5782" s="838"/>
      <c r="E5782" s="830"/>
      <c r="F5782" s="830"/>
    </row>
    <row r="5783" ht="15.75" customHeight="1">
      <c r="A5783" s="835"/>
      <c r="B5783" s="836"/>
      <c r="C5783" s="837"/>
      <c r="D5783" s="838"/>
      <c r="E5783" s="830"/>
      <c r="F5783" s="830"/>
    </row>
    <row r="5784" ht="15.75" customHeight="1">
      <c r="A5784" s="835"/>
      <c r="B5784" s="836"/>
      <c r="C5784" s="837"/>
      <c r="D5784" s="838"/>
      <c r="E5784" s="830"/>
      <c r="F5784" s="830"/>
    </row>
    <row r="5785" ht="15.75" customHeight="1">
      <c r="A5785" s="835"/>
      <c r="B5785" s="836"/>
      <c r="C5785" s="837"/>
      <c r="D5785" s="838"/>
      <c r="E5785" s="830"/>
      <c r="F5785" s="830"/>
    </row>
    <row r="5786" ht="15.75" customHeight="1">
      <c r="A5786" s="835"/>
      <c r="B5786" s="836"/>
      <c r="C5786" s="837"/>
      <c r="D5786" s="838"/>
      <c r="E5786" s="830"/>
      <c r="F5786" s="830"/>
    </row>
    <row r="5787" ht="15.75" customHeight="1">
      <c r="A5787" s="835"/>
      <c r="B5787" s="836"/>
      <c r="C5787" s="837"/>
      <c r="D5787" s="838"/>
      <c r="E5787" s="830"/>
      <c r="F5787" s="830"/>
    </row>
    <row r="5788" ht="15.75" customHeight="1">
      <c r="A5788" s="835"/>
      <c r="B5788" s="836"/>
      <c r="C5788" s="837"/>
      <c r="D5788" s="838"/>
      <c r="E5788" s="830"/>
      <c r="F5788" s="830"/>
    </row>
    <row r="5789" ht="15.75" customHeight="1">
      <c r="A5789" s="835"/>
      <c r="B5789" s="836"/>
      <c r="C5789" s="837"/>
      <c r="D5789" s="838"/>
      <c r="E5789" s="830"/>
      <c r="F5789" s="830"/>
    </row>
    <row r="5790" ht="15.75" customHeight="1">
      <c r="A5790" s="835"/>
      <c r="B5790" s="836"/>
      <c r="C5790" s="837"/>
      <c r="D5790" s="838"/>
      <c r="E5790" s="830"/>
      <c r="F5790" s="830"/>
    </row>
    <row r="5791" ht="15.75" customHeight="1">
      <c r="A5791" s="835"/>
      <c r="B5791" s="836"/>
      <c r="C5791" s="837"/>
      <c r="D5791" s="838"/>
      <c r="E5791" s="830"/>
      <c r="F5791" s="830"/>
    </row>
    <row r="5792" ht="15.75" customHeight="1">
      <c r="A5792" s="835"/>
      <c r="B5792" s="836"/>
      <c r="C5792" s="837"/>
      <c r="D5792" s="838"/>
      <c r="E5792" s="830"/>
      <c r="F5792" s="830"/>
    </row>
    <row r="5793" ht="15.75" customHeight="1">
      <c r="A5793" s="835"/>
      <c r="B5793" s="836"/>
      <c r="C5793" s="837"/>
      <c r="D5793" s="838"/>
      <c r="E5793" s="830"/>
      <c r="F5793" s="830"/>
    </row>
    <row r="5794" ht="15.75" customHeight="1">
      <c r="A5794" s="835"/>
      <c r="B5794" s="836"/>
      <c r="C5794" s="837"/>
      <c r="D5794" s="838"/>
      <c r="E5794" s="830"/>
      <c r="F5794" s="830"/>
    </row>
    <row r="5795" ht="15.75" customHeight="1">
      <c r="A5795" s="835"/>
      <c r="B5795" s="836"/>
      <c r="C5795" s="837"/>
      <c r="D5795" s="838"/>
      <c r="E5795" s="830"/>
      <c r="F5795" s="830"/>
    </row>
    <row r="5796" ht="15.75" customHeight="1">
      <c r="A5796" s="835"/>
      <c r="B5796" s="836"/>
      <c r="C5796" s="837"/>
      <c r="D5796" s="838"/>
      <c r="E5796" s="830"/>
      <c r="F5796" s="830"/>
    </row>
    <row r="5797" ht="15.75" customHeight="1">
      <c r="A5797" s="835"/>
      <c r="B5797" s="836"/>
      <c r="C5797" s="837"/>
      <c r="D5797" s="838"/>
      <c r="E5797" s="830"/>
      <c r="F5797" s="830"/>
    </row>
    <row r="5798" ht="15.75" customHeight="1">
      <c r="A5798" s="835"/>
      <c r="B5798" s="836"/>
      <c r="C5798" s="837"/>
      <c r="D5798" s="838"/>
      <c r="E5798" s="830"/>
      <c r="F5798" s="830"/>
    </row>
    <row r="5799" ht="15.75" customHeight="1">
      <c r="A5799" s="835"/>
      <c r="B5799" s="836"/>
      <c r="C5799" s="837"/>
      <c r="D5799" s="838"/>
      <c r="E5799" s="830"/>
      <c r="F5799" s="830"/>
    </row>
    <row r="5800" ht="15.75" customHeight="1">
      <c r="A5800" s="835"/>
      <c r="B5800" s="836"/>
      <c r="C5800" s="837"/>
      <c r="D5800" s="838"/>
      <c r="E5800" s="830"/>
      <c r="F5800" s="830"/>
    </row>
    <row r="5801" ht="15.75" customHeight="1">
      <c r="A5801" s="835"/>
      <c r="B5801" s="836"/>
      <c r="C5801" s="837"/>
      <c r="D5801" s="838"/>
      <c r="E5801" s="830"/>
      <c r="F5801" s="830"/>
    </row>
    <row r="5802" ht="15.75" customHeight="1">
      <c r="A5802" s="835"/>
      <c r="B5802" s="836"/>
      <c r="C5802" s="837"/>
      <c r="D5802" s="838"/>
      <c r="E5802" s="830"/>
      <c r="F5802" s="830"/>
    </row>
    <row r="5803" ht="15.75" customHeight="1">
      <c r="A5803" s="835"/>
      <c r="B5803" s="836"/>
      <c r="C5803" s="837"/>
      <c r="D5803" s="838"/>
      <c r="E5803" s="830"/>
      <c r="F5803" s="830"/>
    </row>
    <row r="5804" ht="15.75" customHeight="1">
      <c r="A5804" s="835"/>
      <c r="B5804" s="836"/>
      <c r="C5804" s="837"/>
      <c r="D5804" s="838"/>
      <c r="E5804" s="830"/>
      <c r="F5804" s="830"/>
    </row>
    <row r="5805" ht="15.75" customHeight="1">
      <c r="A5805" s="835"/>
      <c r="B5805" s="836"/>
      <c r="C5805" s="837"/>
      <c r="D5805" s="838"/>
      <c r="E5805" s="830"/>
      <c r="F5805" s="830"/>
    </row>
    <row r="5806" ht="15.75" customHeight="1">
      <c r="A5806" s="835"/>
      <c r="B5806" s="836"/>
      <c r="C5806" s="837"/>
      <c r="D5806" s="838"/>
      <c r="E5806" s="830"/>
      <c r="F5806" s="830"/>
    </row>
    <row r="5807" ht="15.75" customHeight="1">
      <c r="A5807" s="835"/>
      <c r="B5807" s="836"/>
      <c r="C5807" s="837"/>
      <c r="D5807" s="838"/>
      <c r="E5807" s="830"/>
      <c r="F5807" s="830"/>
    </row>
    <row r="5808" ht="15.75" customHeight="1">
      <c r="A5808" s="835"/>
      <c r="B5808" s="836"/>
      <c r="C5808" s="837"/>
      <c r="D5808" s="838"/>
      <c r="E5808" s="830"/>
      <c r="F5808" s="830"/>
    </row>
    <row r="5809" ht="15.75" customHeight="1">
      <c r="A5809" s="835"/>
      <c r="B5809" s="836"/>
      <c r="C5809" s="837"/>
      <c r="D5809" s="838"/>
      <c r="E5809" s="830"/>
      <c r="F5809" s="830"/>
    </row>
    <row r="5810" ht="15.75" customHeight="1">
      <c r="A5810" s="835"/>
      <c r="B5810" s="836"/>
      <c r="C5810" s="837"/>
      <c r="D5810" s="838"/>
      <c r="E5810" s="830"/>
      <c r="F5810" s="830"/>
    </row>
    <row r="5811" ht="15.75" customHeight="1">
      <c r="A5811" s="835"/>
      <c r="B5811" s="836"/>
      <c r="C5811" s="837"/>
      <c r="D5811" s="838"/>
      <c r="E5811" s="830"/>
      <c r="F5811" s="830"/>
    </row>
    <row r="5812" ht="15.75" customHeight="1">
      <c r="A5812" s="835"/>
      <c r="B5812" s="836"/>
      <c r="C5812" s="837"/>
      <c r="D5812" s="838"/>
      <c r="E5812" s="830"/>
      <c r="F5812" s="830"/>
    </row>
    <row r="5813" ht="15.75" customHeight="1">
      <c r="A5813" s="835"/>
      <c r="B5813" s="836"/>
      <c r="C5813" s="837"/>
      <c r="D5813" s="838"/>
      <c r="E5813" s="830"/>
      <c r="F5813" s="830"/>
    </row>
    <row r="5814" ht="15.75" customHeight="1">
      <c r="A5814" s="835"/>
      <c r="B5814" s="836"/>
      <c r="C5814" s="837"/>
      <c r="D5814" s="838"/>
      <c r="E5814" s="830"/>
      <c r="F5814" s="830"/>
    </row>
    <row r="5815" ht="15.75" customHeight="1">
      <c r="A5815" s="835"/>
      <c r="B5815" s="836"/>
      <c r="C5815" s="837"/>
      <c r="D5815" s="838"/>
      <c r="E5815" s="830"/>
      <c r="F5815" s="830"/>
    </row>
    <row r="5816" ht="15.75" customHeight="1">
      <c r="A5816" s="835"/>
      <c r="B5816" s="836"/>
      <c r="C5816" s="837"/>
      <c r="D5816" s="838"/>
      <c r="E5816" s="830"/>
      <c r="F5816" s="830"/>
    </row>
    <row r="5817" ht="15.75" customHeight="1">
      <c r="A5817" s="835"/>
      <c r="B5817" s="836"/>
      <c r="C5817" s="837"/>
      <c r="D5817" s="838"/>
      <c r="E5817" s="830"/>
      <c r="F5817" s="830"/>
    </row>
    <row r="5818" ht="15.75" customHeight="1">
      <c r="A5818" s="835"/>
      <c r="B5818" s="836"/>
      <c r="C5818" s="837"/>
      <c r="D5818" s="838"/>
      <c r="E5818" s="830"/>
      <c r="F5818" s="830"/>
    </row>
    <row r="5819" ht="15.75" customHeight="1">
      <c r="A5819" s="835"/>
      <c r="B5819" s="836"/>
      <c r="C5819" s="837"/>
      <c r="D5819" s="838"/>
      <c r="E5819" s="830"/>
      <c r="F5819" s="830"/>
    </row>
    <row r="5820" ht="15.75" customHeight="1">
      <c r="A5820" s="835"/>
      <c r="B5820" s="836"/>
      <c r="C5820" s="837"/>
      <c r="D5820" s="838"/>
      <c r="E5820" s="830"/>
      <c r="F5820" s="830"/>
    </row>
    <row r="5821" ht="15.75" customHeight="1">
      <c r="A5821" s="835"/>
      <c r="B5821" s="836"/>
      <c r="C5821" s="837"/>
      <c r="D5821" s="838"/>
      <c r="E5821" s="830"/>
      <c r="F5821" s="830"/>
    </row>
    <row r="5822" ht="15.75" customHeight="1">
      <c r="A5822" s="835"/>
      <c r="B5822" s="836"/>
      <c r="C5822" s="837"/>
      <c r="D5822" s="838"/>
      <c r="E5822" s="830"/>
      <c r="F5822" s="830"/>
    </row>
    <row r="5823" ht="15.75" customHeight="1">
      <c r="A5823" s="835"/>
      <c r="B5823" s="836"/>
      <c r="C5823" s="837"/>
      <c r="D5823" s="838"/>
      <c r="E5823" s="830"/>
      <c r="F5823" s="830"/>
    </row>
    <row r="5824" ht="15.75" customHeight="1">
      <c r="A5824" s="835"/>
      <c r="B5824" s="836"/>
      <c r="C5824" s="837"/>
      <c r="D5824" s="838"/>
      <c r="E5824" s="830"/>
      <c r="F5824" s="830"/>
    </row>
    <row r="5825" ht="15.75" customHeight="1">
      <c r="A5825" s="835"/>
      <c r="B5825" s="836"/>
      <c r="C5825" s="837"/>
      <c r="D5825" s="838"/>
      <c r="E5825" s="830"/>
      <c r="F5825" s="830"/>
    </row>
    <row r="5826" ht="15.75" customHeight="1">
      <c r="A5826" s="835"/>
      <c r="B5826" s="836"/>
      <c r="C5826" s="837"/>
      <c r="D5826" s="838"/>
      <c r="E5826" s="830"/>
      <c r="F5826" s="830"/>
    </row>
    <row r="5827" ht="15.75" customHeight="1">
      <c r="A5827" s="835"/>
      <c r="B5827" s="836"/>
      <c r="C5827" s="837"/>
      <c r="D5827" s="838"/>
      <c r="E5827" s="830"/>
      <c r="F5827" s="830"/>
    </row>
    <row r="5828" ht="15.75" customHeight="1">
      <c r="A5828" s="835"/>
      <c r="B5828" s="836"/>
      <c r="C5828" s="837"/>
      <c r="D5828" s="838"/>
      <c r="E5828" s="830"/>
      <c r="F5828" s="830"/>
    </row>
    <row r="5829" ht="15.75" customHeight="1">
      <c r="A5829" s="835"/>
      <c r="B5829" s="836"/>
      <c r="C5829" s="837"/>
      <c r="D5829" s="838"/>
      <c r="E5829" s="830"/>
      <c r="F5829" s="830"/>
    </row>
    <row r="5830" ht="15.75" customHeight="1">
      <c r="A5830" s="835"/>
      <c r="B5830" s="836"/>
      <c r="C5830" s="837"/>
      <c r="D5830" s="838"/>
      <c r="E5830" s="830"/>
      <c r="F5830" s="830"/>
    </row>
    <row r="5831" ht="15.75" customHeight="1">
      <c r="A5831" s="835"/>
      <c r="B5831" s="836"/>
      <c r="C5831" s="837"/>
      <c r="D5831" s="838"/>
      <c r="E5831" s="830"/>
      <c r="F5831" s="830"/>
    </row>
    <row r="5832" ht="15.75" customHeight="1">
      <c r="A5832" s="835"/>
      <c r="B5832" s="836"/>
      <c r="C5832" s="837"/>
      <c r="D5832" s="838"/>
      <c r="E5832" s="830"/>
      <c r="F5832" s="830"/>
    </row>
    <row r="5833" ht="15.75" customHeight="1">
      <c r="A5833" s="835"/>
      <c r="B5833" s="836"/>
      <c r="C5833" s="837"/>
      <c r="D5833" s="838"/>
      <c r="E5833" s="830"/>
      <c r="F5833" s="830"/>
    </row>
    <row r="5834" ht="15.75" customHeight="1">
      <c r="A5834" s="835"/>
      <c r="B5834" s="836"/>
      <c r="C5834" s="837"/>
      <c r="D5834" s="838"/>
      <c r="E5834" s="830"/>
      <c r="F5834" s="830"/>
    </row>
    <row r="5835" ht="15.75" customHeight="1">
      <c r="A5835" s="835"/>
      <c r="B5835" s="836"/>
      <c r="C5835" s="837"/>
      <c r="D5835" s="838"/>
      <c r="E5835" s="830"/>
      <c r="F5835" s="830"/>
    </row>
    <row r="5836" ht="15.75" customHeight="1">
      <c r="A5836" s="835"/>
      <c r="B5836" s="836"/>
      <c r="C5836" s="837"/>
      <c r="D5836" s="838"/>
      <c r="E5836" s="830"/>
      <c r="F5836" s="830"/>
    </row>
    <row r="5837" ht="15.75" customHeight="1">
      <c r="A5837" s="835"/>
      <c r="B5837" s="836"/>
      <c r="C5837" s="837"/>
      <c r="D5837" s="838"/>
      <c r="E5837" s="830"/>
      <c r="F5837" s="830"/>
    </row>
    <row r="5838" ht="15.75" customHeight="1">
      <c r="A5838" s="835"/>
      <c r="B5838" s="836"/>
      <c r="C5838" s="837"/>
      <c r="D5838" s="838"/>
      <c r="E5838" s="830"/>
      <c r="F5838" s="830"/>
    </row>
    <row r="5839" ht="15.75" customHeight="1">
      <c r="A5839" s="835"/>
      <c r="B5839" s="836"/>
      <c r="C5839" s="837"/>
      <c r="D5839" s="838"/>
      <c r="E5839" s="830"/>
      <c r="F5839" s="830"/>
    </row>
    <row r="5840" ht="15.75" customHeight="1">
      <c r="A5840" s="835"/>
      <c r="B5840" s="836"/>
      <c r="C5840" s="837"/>
      <c r="D5840" s="838"/>
      <c r="E5840" s="830"/>
      <c r="F5840" s="830"/>
    </row>
    <row r="5841" ht="15.75" customHeight="1">
      <c r="A5841" s="835"/>
      <c r="B5841" s="836"/>
      <c r="C5841" s="837"/>
      <c r="D5841" s="838"/>
      <c r="E5841" s="830"/>
      <c r="F5841" s="830"/>
    </row>
    <row r="5842" ht="15.75" customHeight="1">
      <c r="A5842" s="835"/>
      <c r="B5842" s="836"/>
      <c r="C5842" s="837"/>
      <c r="D5842" s="838"/>
      <c r="E5842" s="830"/>
      <c r="F5842" s="830"/>
    </row>
    <row r="5843" ht="15.75" customHeight="1">
      <c r="A5843" s="835"/>
      <c r="B5843" s="836"/>
      <c r="C5843" s="837"/>
      <c r="D5843" s="838"/>
      <c r="E5843" s="830"/>
      <c r="F5843" s="830"/>
    </row>
    <row r="5844" ht="15.75" customHeight="1">
      <c r="A5844" s="835"/>
      <c r="B5844" s="836"/>
      <c r="C5844" s="837"/>
      <c r="D5844" s="838"/>
      <c r="E5844" s="830"/>
      <c r="F5844" s="830"/>
    </row>
    <row r="5845" ht="15.75" customHeight="1">
      <c r="A5845" s="835"/>
      <c r="B5845" s="836"/>
      <c r="C5845" s="837"/>
      <c r="D5845" s="838"/>
      <c r="E5845" s="830"/>
      <c r="F5845" s="830"/>
    </row>
    <row r="5846" ht="15.75" customHeight="1">
      <c r="A5846" s="835"/>
      <c r="B5846" s="836"/>
      <c r="C5846" s="837"/>
      <c r="D5846" s="838"/>
      <c r="E5846" s="830"/>
      <c r="F5846" s="830"/>
    </row>
    <row r="5847" ht="15.75" customHeight="1">
      <c r="A5847" s="835"/>
      <c r="B5847" s="836"/>
      <c r="C5847" s="837"/>
      <c r="D5847" s="838"/>
      <c r="E5847" s="830"/>
      <c r="F5847" s="830"/>
    </row>
    <row r="5848" ht="15.75" customHeight="1">
      <c r="A5848" s="835"/>
      <c r="B5848" s="836"/>
      <c r="C5848" s="837"/>
      <c r="D5848" s="838"/>
      <c r="E5848" s="830"/>
      <c r="F5848" s="830"/>
    </row>
    <row r="5849" ht="15.75" customHeight="1">
      <c r="A5849" s="835"/>
      <c r="B5849" s="836"/>
      <c r="C5849" s="837"/>
      <c r="D5849" s="838"/>
      <c r="E5849" s="830"/>
      <c r="F5849" s="830"/>
    </row>
    <row r="5850" ht="15.75" customHeight="1">
      <c r="A5850" s="835"/>
      <c r="B5850" s="836"/>
      <c r="C5850" s="837"/>
      <c r="D5850" s="838"/>
      <c r="E5850" s="830"/>
      <c r="F5850" s="830"/>
    </row>
    <row r="5851" ht="15.75" customHeight="1">
      <c r="A5851" s="835"/>
      <c r="B5851" s="836"/>
      <c r="C5851" s="837"/>
      <c r="D5851" s="838"/>
      <c r="E5851" s="830"/>
      <c r="F5851" s="830"/>
    </row>
    <row r="5852" ht="15.75" customHeight="1">
      <c r="A5852" s="835"/>
      <c r="B5852" s="836"/>
      <c r="C5852" s="837"/>
      <c r="D5852" s="838"/>
      <c r="E5852" s="830"/>
      <c r="F5852" s="830"/>
    </row>
    <row r="5853" ht="15.75" customHeight="1">
      <c r="A5853" s="835"/>
      <c r="B5853" s="836"/>
      <c r="C5853" s="837"/>
      <c r="D5853" s="838"/>
      <c r="E5853" s="830"/>
      <c r="F5853" s="830"/>
    </row>
    <row r="5854" ht="15.75" customHeight="1">
      <c r="A5854" s="835"/>
      <c r="B5854" s="836"/>
      <c r="C5854" s="837"/>
      <c r="D5854" s="838"/>
      <c r="E5854" s="830"/>
      <c r="F5854" s="830"/>
    </row>
    <row r="5855" ht="15.75" customHeight="1">
      <c r="A5855" s="835"/>
      <c r="B5855" s="836"/>
      <c r="C5855" s="837"/>
      <c r="D5855" s="838"/>
      <c r="E5855" s="830"/>
      <c r="F5855" s="830"/>
    </row>
    <row r="5856" ht="15.75" customHeight="1">
      <c r="A5856" s="835"/>
      <c r="B5856" s="836"/>
      <c r="C5856" s="837"/>
      <c r="D5856" s="838"/>
      <c r="E5856" s="830"/>
      <c r="F5856" s="830"/>
    </row>
    <row r="5857" ht="15.75" customHeight="1">
      <c r="A5857" s="835"/>
      <c r="B5857" s="836"/>
      <c r="C5857" s="837"/>
      <c r="D5857" s="838"/>
      <c r="E5857" s="830"/>
      <c r="F5857" s="830"/>
    </row>
    <row r="5858" ht="15.75" customHeight="1">
      <c r="A5858" s="835"/>
      <c r="B5858" s="836"/>
      <c r="C5858" s="837"/>
      <c r="D5858" s="838"/>
      <c r="E5858" s="830"/>
      <c r="F5858" s="830"/>
    </row>
    <row r="5859" ht="15.75" customHeight="1">
      <c r="A5859" s="835"/>
      <c r="B5859" s="836"/>
      <c r="C5859" s="837"/>
      <c r="D5859" s="838"/>
      <c r="E5859" s="830"/>
      <c r="F5859" s="830"/>
    </row>
    <row r="5860" ht="15.75" customHeight="1">
      <c r="A5860" s="835"/>
      <c r="B5860" s="836"/>
      <c r="C5860" s="837"/>
      <c r="D5860" s="838"/>
      <c r="E5860" s="830"/>
      <c r="F5860" s="830"/>
    </row>
    <row r="5861" ht="15.75" customHeight="1">
      <c r="A5861" s="835"/>
      <c r="B5861" s="836"/>
      <c r="C5861" s="837"/>
      <c r="D5861" s="838"/>
      <c r="E5861" s="830"/>
      <c r="F5861" s="830"/>
    </row>
    <row r="5862" ht="15.75" customHeight="1">
      <c r="A5862" s="835"/>
      <c r="B5862" s="836"/>
      <c r="C5862" s="837"/>
      <c r="D5862" s="838"/>
      <c r="E5862" s="830"/>
      <c r="F5862" s="830"/>
    </row>
    <row r="5863" ht="15.75" customHeight="1">
      <c r="A5863" s="835"/>
      <c r="B5863" s="836"/>
      <c r="C5863" s="837"/>
      <c r="D5863" s="838"/>
      <c r="E5863" s="830"/>
      <c r="F5863" s="830"/>
    </row>
    <row r="5864" ht="15.75" customHeight="1">
      <c r="A5864" s="835"/>
      <c r="B5864" s="836"/>
      <c r="C5864" s="837"/>
      <c r="D5864" s="838"/>
      <c r="E5864" s="830"/>
      <c r="F5864" s="830"/>
    </row>
    <row r="5865" ht="15.75" customHeight="1">
      <c r="A5865" s="835"/>
      <c r="B5865" s="836"/>
      <c r="C5865" s="837"/>
      <c r="D5865" s="838"/>
      <c r="E5865" s="830"/>
      <c r="F5865" s="830"/>
    </row>
    <row r="5866" ht="15.75" customHeight="1">
      <c r="A5866" s="835"/>
      <c r="B5866" s="836"/>
      <c r="C5866" s="837"/>
      <c r="D5866" s="838"/>
      <c r="E5866" s="830"/>
      <c r="F5866" s="830"/>
    </row>
    <row r="5867" ht="15.75" customHeight="1">
      <c r="A5867" s="835"/>
      <c r="B5867" s="836"/>
      <c r="C5867" s="837"/>
      <c r="D5867" s="838"/>
      <c r="E5867" s="830"/>
      <c r="F5867" s="830"/>
    </row>
    <row r="5868" ht="15.75" customHeight="1">
      <c r="A5868" s="835"/>
      <c r="B5868" s="836"/>
      <c r="C5868" s="837"/>
      <c r="D5868" s="838"/>
      <c r="E5868" s="830"/>
      <c r="F5868" s="830"/>
    </row>
    <row r="5869" ht="15.75" customHeight="1">
      <c r="A5869" s="835"/>
      <c r="B5869" s="836"/>
      <c r="C5869" s="837"/>
      <c r="D5869" s="838"/>
      <c r="E5869" s="830"/>
      <c r="F5869" s="830"/>
    </row>
    <row r="5870" ht="15.75" customHeight="1">
      <c r="A5870" s="835"/>
      <c r="B5870" s="836"/>
      <c r="C5870" s="837"/>
      <c r="D5870" s="838"/>
      <c r="E5870" s="830"/>
      <c r="F5870" s="830"/>
    </row>
    <row r="5871" ht="15.75" customHeight="1">
      <c r="A5871" s="835"/>
      <c r="B5871" s="836"/>
      <c r="C5871" s="837"/>
      <c r="D5871" s="838"/>
      <c r="E5871" s="830"/>
      <c r="F5871" s="830"/>
    </row>
    <row r="5872" ht="15.75" customHeight="1">
      <c r="A5872" s="835"/>
      <c r="B5872" s="836"/>
      <c r="C5872" s="837"/>
      <c r="D5872" s="838"/>
      <c r="E5872" s="830"/>
      <c r="F5872" s="830"/>
    </row>
    <row r="5873" ht="15.75" customHeight="1">
      <c r="A5873" s="835"/>
      <c r="B5873" s="836"/>
      <c r="C5873" s="837"/>
      <c r="D5873" s="838"/>
      <c r="E5873" s="830"/>
      <c r="F5873" s="830"/>
    </row>
    <row r="5874" ht="15.75" customHeight="1">
      <c r="A5874" s="835"/>
      <c r="B5874" s="836"/>
      <c r="C5874" s="837"/>
      <c r="D5874" s="838"/>
      <c r="E5874" s="830"/>
      <c r="F5874" s="830"/>
    </row>
    <row r="5875" ht="15.75" customHeight="1">
      <c r="A5875" s="835"/>
      <c r="B5875" s="836"/>
      <c r="C5875" s="837"/>
      <c r="D5875" s="838"/>
      <c r="E5875" s="830"/>
      <c r="F5875" s="830"/>
    </row>
    <row r="5876" ht="15.75" customHeight="1">
      <c r="A5876" s="835"/>
      <c r="B5876" s="836"/>
      <c r="C5876" s="837"/>
      <c r="D5876" s="838"/>
      <c r="E5876" s="830"/>
      <c r="F5876" s="830"/>
    </row>
    <row r="5877" ht="15.75" customHeight="1">
      <c r="A5877" s="835"/>
      <c r="B5877" s="836"/>
      <c r="C5877" s="837"/>
      <c r="D5877" s="838"/>
      <c r="E5877" s="830"/>
      <c r="F5877" s="830"/>
    </row>
    <row r="5878" ht="15.75" customHeight="1">
      <c r="A5878" s="835"/>
      <c r="B5878" s="836"/>
      <c r="C5878" s="837"/>
      <c r="D5878" s="838"/>
      <c r="E5878" s="830"/>
      <c r="F5878" s="830"/>
    </row>
    <row r="5879" ht="15.75" customHeight="1">
      <c r="A5879" s="835"/>
      <c r="B5879" s="836"/>
      <c r="C5879" s="837"/>
      <c r="D5879" s="838"/>
      <c r="E5879" s="830"/>
      <c r="F5879" s="830"/>
    </row>
    <row r="5880" ht="15.75" customHeight="1">
      <c r="A5880" s="835"/>
      <c r="B5880" s="836"/>
      <c r="C5880" s="837"/>
      <c r="D5880" s="838"/>
      <c r="E5880" s="830"/>
      <c r="F5880" s="830"/>
    </row>
    <row r="5881" ht="15.75" customHeight="1">
      <c r="A5881" s="835"/>
      <c r="B5881" s="836"/>
      <c r="C5881" s="837"/>
      <c r="D5881" s="838"/>
      <c r="E5881" s="830"/>
      <c r="F5881" s="830"/>
    </row>
    <row r="5882" ht="15.75" customHeight="1">
      <c r="A5882" s="835"/>
      <c r="B5882" s="836"/>
      <c r="C5882" s="837"/>
      <c r="D5882" s="838"/>
      <c r="E5882" s="830"/>
      <c r="F5882" s="830"/>
    </row>
    <row r="5883" ht="15.75" customHeight="1">
      <c r="A5883" s="835"/>
      <c r="B5883" s="836"/>
      <c r="C5883" s="837"/>
      <c r="D5883" s="838"/>
      <c r="E5883" s="830"/>
      <c r="F5883" s="830"/>
    </row>
    <row r="5884" ht="15.75" customHeight="1">
      <c r="A5884" s="835"/>
      <c r="B5884" s="836"/>
      <c r="C5884" s="837"/>
      <c r="D5884" s="838"/>
      <c r="E5884" s="830"/>
      <c r="F5884" s="830"/>
    </row>
    <row r="5885" ht="15.75" customHeight="1">
      <c r="A5885" s="835"/>
      <c r="B5885" s="836"/>
      <c r="C5885" s="837"/>
      <c r="D5885" s="838"/>
      <c r="E5885" s="830"/>
      <c r="F5885" s="830"/>
    </row>
    <row r="5886" ht="15.75" customHeight="1">
      <c r="A5886" s="835"/>
      <c r="B5886" s="836"/>
      <c r="C5886" s="837"/>
      <c r="D5886" s="838"/>
      <c r="E5886" s="830"/>
      <c r="F5886" s="830"/>
    </row>
    <row r="5887" ht="15.75" customHeight="1">
      <c r="A5887" s="835"/>
      <c r="B5887" s="836"/>
      <c r="C5887" s="837"/>
      <c r="D5887" s="838"/>
      <c r="E5887" s="830"/>
      <c r="F5887" s="830"/>
    </row>
    <row r="5888" ht="15.75" customHeight="1">
      <c r="A5888" s="835"/>
      <c r="B5888" s="836"/>
      <c r="C5888" s="837"/>
      <c r="D5888" s="838"/>
      <c r="E5888" s="830"/>
      <c r="F5888" s="830"/>
    </row>
    <row r="5889" ht="15.75" customHeight="1">
      <c r="A5889" s="835"/>
      <c r="B5889" s="836"/>
      <c r="C5889" s="837"/>
      <c r="D5889" s="838"/>
      <c r="E5889" s="830"/>
      <c r="F5889" s="830"/>
    </row>
    <row r="5890" ht="15.75" customHeight="1">
      <c r="A5890" s="835"/>
      <c r="B5890" s="836"/>
      <c r="C5890" s="837"/>
      <c r="D5890" s="838"/>
      <c r="E5890" s="830"/>
      <c r="F5890" s="830"/>
    </row>
    <row r="5891" ht="15.75" customHeight="1">
      <c r="A5891" s="835"/>
      <c r="B5891" s="836"/>
      <c r="C5891" s="837"/>
      <c r="D5891" s="838"/>
      <c r="E5891" s="830"/>
      <c r="F5891" s="830"/>
    </row>
    <row r="5892" ht="15.75" customHeight="1">
      <c r="A5892" s="835"/>
      <c r="B5892" s="836"/>
      <c r="C5892" s="837"/>
      <c r="D5892" s="838"/>
      <c r="E5892" s="830"/>
      <c r="F5892" s="830"/>
    </row>
    <row r="5893" ht="15.75" customHeight="1">
      <c r="A5893" s="835"/>
      <c r="B5893" s="836"/>
      <c r="C5893" s="837"/>
      <c r="D5893" s="838"/>
      <c r="E5893" s="830"/>
      <c r="F5893" s="830"/>
    </row>
    <row r="5894" ht="15.75" customHeight="1">
      <c r="A5894" s="835"/>
      <c r="B5894" s="836"/>
      <c r="C5894" s="837"/>
      <c r="D5894" s="838"/>
      <c r="E5894" s="830"/>
      <c r="F5894" s="830"/>
    </row>
    <row r="5895" ht="15.75" customHeight="1">
      <c r="A5895" s="835"/>
      <c r="B5895" s="836"/>
      <c r="C5895" s="837"/>
      <c r="D5895" s="838"/>
      <c r="E5895" s="830"/>
      <c r="F5895" s="830"/>
    </row>
    <row r="5896" ht="15.75" customHeight="1">
      <c r="A5896" s="835"/>
      <c r="B5896" s="836"/>
      <c r="C5896" s="837"/>
      <c r="D5896" s="838"/>
      <c r="E5896" s="830"/>
      <c r="F5896" s="830"/>
    </row>
    <row r="5897" ht="15.75" customHeight="1">
      <c r="A5897" s="835"/>
      <c r="B5897" s="836"/>
      <c r="C5897" s="837"/>
      <c r="D5897" s="838"/>
      <c r="E5897" s="830"/>
      <c r="F5897" s="830"/>
    </row>
    <row r="5898" ht="15.75" customHeight="1">
      <c r="A5898" s="835"/>
      <c r="B5898" s="836"/>
      <c r="C5898" s="837"/>
      <c r="D5898" s="838"/>
      <c r="E5898" s="830"/>
      <c r="F5898" s="830"/>
    </row>
    <row r="5899" ht="15.75" customHeight="1">
      <c r="A5899" s="835"/>
      <c r="B5899" s="836"/>
      <c r="C5899" s="837"/>
      <c r="D5899" s="838"/>
      <c r="E5899" s="830"/>
      <c r="F5899" s="830"/>
    </row>
    <row r="5900" ht="15.75" customHeight="1">
      <c r="A5900" s="835"/>
      <c r="B5900" s="836"/>
      <c r="C5900" s="837"/>
      <c r="D5900" s="838"/>
      <c r="E5900" s="830"/>
      <c r="F5900" s="830"/>
    </row>
    <row r="5901" ht="15.75" customHeight="1">
      <c r="A5901" s="835"/>
      <c r="B5901" s="836"/>
      <c r="C5901" s="837"/>
      <c r="D5901" s="838"/>
      <c r="E5901" s="830"/>
      <c r="F5901" s="830"/>
    </row>
    <row r="5902" ht="15.75" customHeight="1">
      <c r="A5902" s="835"/>
      <c r="B5902" s="836"/>
      <c r="C5902" s="837"/>
      <c r="D5902" s="838"/>
      <c r="E5902" s="830"/>
      <c r="F5902" s="830"/>
    </row>
    <row r="5903" ht="15.75" customHeight="1">
      <c r="A5903" s="835"/>
      <c r="B5903" s="836"/>
      <c r="C5903" s="837"/>
      <c r="D5903" s="838"/>
      <c r="E5903" s="830"/>
      <c r="F5903" s="830"/>
    </row>
    <row r="5904" ht="15.75" customHeight="1">
      <c r="A5904" s="835"/>
      <c r="B5904" s="836"/>
      <c r="C5904" s="837"/>
      <c r="D5904" s="838"/>
      <c r="E5904" s="830"/>
      <c r="F5904" s="830"/>
    </row>
    <row r="5905" ht="15.75" customHeight="1">
      <c r="A5905" s="835"/>
      <c r="B5905" s="836"/>
      <c r="C5905" s="837"/>
      <c r="D5905" s="838"/>
      <c r="E5905" s="830"/>
      <c r="F5905" s="830"/>
    </row>
    <row r="5906" ht="15.75" customHeight="1">
      <c r="A5906" s="835"/>
      <c r="B5906" s="836"/>
      <c r="C5906" s="837"/>
      <c r="D5906" s="838"/>
      <c r="E5906" s="830"/>
      <c r="F5906" s="830"/>
    </row>
    <row r="5907" ht="15.75" customHeight="1">
      <c r="A5907" s="835"/>
      <c r="B5907" s="836"/>
      <c r="C5907" s="837"/>
      <c r="D5907" s="838"/>
      <c r="E5907" s="830"/>
      <c r="F5907" s="830"/>
    </row>
    <row r="5908" ht="15.75" customHeight="1">
      <c r="A5908" s="835"/>
      <c r="B5908" s="836"/>
      <c r="C5908" s="837"/>
      <c r="D5908" s="838"/>
      <c r="E5908" s="830"/>
      <c r="F5908" s="830"/>
    </row>
    <row r="5909" ht="15.75" customHeight="1">
      <c r="A5909" s="835"/>
      <c r="B5909" s="836"/>
      <c r="C5909" s="837"/>
      <c r="D5909" s="838"/>
      <c r="E5909" s="830"/>
      <c r="F5909" s="830"/>
    </row>
    <row r="5910" ht="15.75" customHeight="1">
      <c r="A5910" s="835"/>
      <c r="B5910" s="836"/>
      <c r="C5910" s="837"/>
      <c r="D5910" s="838"/>
      <c r="E5910" s="830"/>
      <c r="F5910" s="830"/>
    </row>
    <row r="5911" ht="15.75" customHeight="1">
      <c r="A5911" s="835"/>
      <c r="B5911" s="836"/>
      <c r="C5911" s="837"/>
      <c r="D5911" s="838"/>
      <c r="E5911" s="830"/>
      <c r="F5911" s="830"/>
    </row>
    <row r="5912" ht="15.75" customHeight="1">
      <c r="A5912" s="835"/>
      <c r="B5912" s="836"/>
      <c r="C5912" s="837"/>
      <c r="D5912" s="838"/>
      <c r="E5912" s="830"/>
      <c r="F5912" s="830"/>
    </row>
    <row r="5913" ht="15.75" customHeight="1">
      <c r="A5913" s="835"/>
      <c r="B5913" s="836"/>
      <c r="C5913" s="837"/>
      <c r="D5913" s="838"/>
      <c r="E5913" s="830"/>
      <c r="F5913" s="830"/>
    </row>
    <row r="5914" ht="15.75" customHeight="1">
      <c r="A5914" s="835"/>
      <c r="B5914" s="836"/>
      <c r="C5914" s="837"/>
      <c r="D5914" s="838"/>
      <c r="E5914" s="830"/>
      <c r="F5914" s="830"/>
    </row>
    <row r="5915" ht="15.75" customHeight="1">
      <c r="A5915" s="835"/>
      <c r="B5915" s="836"/>
      <c r="C5915" s="837"/>
      <c r="D5915" s="838"/>
      <c r="E5915" s="830"/>
      <c r="F5915" s="830"/>
    </row>
    <row r="5916" ht="15.75" customHeight="1">
      <c r="A5916" s="835"/>
      <c r="B5916" s="836"/>
      <c r="C5916" s="837"/>
      <c r="D5916" s="838"/>
      <c r="E5916" s="830"/>
      <c r="F5916" s="830"/>
    </row>
    <row r="5917" ht="15.75" customHeight="1">
      <c r="A5917" s="835"/>
      <c r="B5917" s="836"/>
      <c r="C5917" s="837"/>
      <c r="D5917" s="838"/>
      <c r="E5917" s="830"/>
      <c r="F5917" s="830"/>
    </row>
    <row r="5918" ht="15.75" customHeight="1">
      <c r="A5918" s="835"/>
      <c r="B5918" s="836"/>
      <c r="C5918" s="837"/>
      <c r="D5918" s="838"/>
      <c r="E5918" s="830"/>
      <c r="F5918" s="830"/>
    </row>
    <row r="5919" ht="15.75" customHeight="1">
      <c r="A5919" s="835"/>
      <c r="B5919" s="836"/>
      <c r="C5919" s="837"/>
      <c r="D5919" s="838"/>
      <c r="E5919" s="830"/>
      <c r="F5919" s="830"/>
    </row>
    <row r="5920" ht="15.75" customHeight="1">
      <c r="A5920" s="835"/>
      <c r="B5920" s="836"/>
      <c r="C5920" s="837"/>
      <c r="D5920" s="838"/>
      <c r="E5920" s="830"/>
      <c r="F5920" s="830"/>
    </row>
    <row r="5921" ht="15.75" customHeight="1">
      <c r="A5921" s="835"/>
      <c r="B5921" s="836"/>
      <c r="C5921" s="837"/>
      <c r="D5921" s="838"/>
      <c r="E5921" s="830"/>
      <c r="F5921" s="830"/>
    </row>
    <row r="5922" ht="15.75" customHeight="1">
      <c r="A5922" s="835"/>
      <c r="B5922" s="836"/>
      <c r="C5922" s="837"/>
      <c r="D5922" s="838"/>
      <c r="E5922" s="830"/>
      <c r="F5922" s="830"/>
    </row>
    <row r="5923" ht="15.75" customHeight="1">
      <c r="A5923" s="835"/>
      <c r="B5923" s="836"/>
      <c r="C5923" s="837"/>
      <c r="D5923" s="838"/>
      <c r="E5923" s="830"/>
      <c r="F5923" s="830"/>
    </row>
    <row r="5924" ht="15.75" customHeight="1">
      <c r="A5924" s="835"/>
      <c r="B5924" s="836"/>
      <c r="C5924" s="837"/>
      <c r="D5924" s="838"/>
      <c r="E5924" s="830"/>
      <c r="F5924" s="830"/>
    </row>
    <row r="5925" ht="15.75" customHeight="1">
      <c r="A5925" s="835"/>
      <c r="B5925" s="836"/>
      <c r="C5925" s="837"/>
      <c r="D5925" s="838"/>
      <c r="E5925" s="830"/>
      <c r="F5925" s="830"/>
    </row>
    <row r="5926" ht="15.75" customHeight="1">
      <c r="A5926" s="835"/>
      <c r="B5926" s="836"/>
      <c r="C5926" s="837"/>
      <c r="D5926" s="838"/>
      <c r="E5926" s="830"/>
      <c r="F5926" s="830"/>
    </row>
    <row r="5927" ht="15.75" customHeight="1">
      <c r="A5927" s="835"/>
      <c r="B5927" s="836"/>
      <c r="C5927" s="837"/>
      <c r="D5927" s="838"/>
      <c r="E5927" s="830"/>
      <c r="F5927" s="830"/>
    </row>
    <row r="5928" ht="15.75" customHeight="1">
      <c r="A5928" s="835"/>
      <c r="B5928" s="836"/>
      <c r="C5928" s="837"/>
      <c r="D5928" s="838"/>
      <c r="E5928" s="830"/>
      <c r="F5928" s="830"/>
    </row>
    <row r="5929" ht="15.75" customHeight="1">
      <c r="A5929" s="835"/>
      <c r="B5929" s="836"/>
      <c r="C5929" s="837"/>
      <c r="D5929" s="838"/>
      <c r="E5929" s="830"/>
      <c r="F5929" s="830"/>
    </row>
    <row r="5930" ht="15.75" customHeight="1">
      <c r="A5930" s="835"/>
      <c r="B5930" s="836"/>
      <c r="C5930" s="837"/>
      <c r="D5930" s="838"/>
      <c r="E5930" s="830"/>
      <c r="F5930" s="830"/>
    </row>
    <row r="5931" ht="15.75" customHeight="1">
      <c r="A5931" s="835"/>
      <c r="B5931" s="836"/>
      <c r="C5931" s="837"/>
      <c r="D5931" s="838"/>
      <c r="E5931" s="830"/>
      <c r="F5931" s="830"/>
    </row>
    <row r="5932" ht="15.75" customHeight="1">
      <c r="A5932" s="835"/>
      <c r="B5932" s="836"/>
      <c r="C5932" s="837"/>
      <c r="D5932" s="838"/>
      <c r="E5932" s="830"/>
      <c r="F5932" s="830"/>
    </row>
    <row r="5933" ht="15.75" customHeight="1">
      <c r="A5933" s="835"/>
      <c r="B5933" s="836"/>
      <c r="C5933" s="837"/>
      <c r="D5933" s="838"/>
      <c r="E5933" s="830"/>
      <c r="F5933" s="830"/>
    </row>
    <row r="5934" ht="15.75" customHeight="1">
      <c r="A5934" s="835"/>
      <c r="B5934" s="836"/>
      <c r="C5934" s="837"/>
      <c r="D5934" s="838"/>
      <c r="E5934" s="830"/>
      <c r="F5934" s="830"/>
    </row>
    <row r="5935" ht="15.75" customHeight="1">
      <c r="A5935" s="835"/>
      <c r="B5935" s="836"/>
      <c r="C5935" s="837"/>
      <c r="D5935" s="838"/>
      <c r="E5935" s="830"/>
      <c r="F5935" s="830"/>
    </row>
    <row r="5936" ht="15.75" customHeight="1">
      <c r="A5936" s="835"/>
      <c r="B5936" s="836"/>
      <c r="C5936" s="837"/>
      <c r="D5936" s="838"/>
      <c r="E5936" s="830"/>
      <c r="F5936" s="830"/>
    </row>
    <row r="5937" ht="15.75" customHeight="1">
      <c r="A5937" s="835"/>
      <c r="B5937" s="836"/>
      <c r="C5937" s="837"/>
      <c r="D5937" s="838"/>
      <c r="E5937" s="830"/>
      <c r="F5937" s="830"/>
    </row>
    <row r="5938" ht="15.75" customHeight="1">
      <c r="A5938" s="835"/>
      <c r="B5938" s="836"/>
      <c r="C5938" s="837"/>
      <c r="D5938" s="838"/>
      <c r="E5938" s="830"/>
      <c r="F5938" s="830"/>
    </row>
    <row r="5939" ht="15.75" customHeight="1">
      <c r="A5939" s="835"/>
      <c r="B5939" s="836"/>
      <c r="C5939" s="837"/>
      <c r="D5939" s="838"/>
      <c r="E5939" s="830"/>
      <c r="F5939" s="830"/>
    </row>
    <row r="5940" ht="15.75" customHeight="1">
      <c r="A5940" s="835"/>
      <c r="B5940" s="836"/>
      <c r="C5940" s="837"/>
      <c r="D5940" s="838"/>
      <c r="E5940" s="830"/>
      <c r="F5940" s="830"/>
    </row>
    <row r="5941" ht="15.75" customHeight="1">
      <c r="A5941" s="835"/>
      <c r="B5941" s="836"/>
      <c r="C5941" s="837"/>
      <c r="D5941" s="838"/>
      <c r="E5941" s="830"/>
      <c r="F5941" s="830"/>
    </row>
    <row r="5942" ht="15.75" customHeight="1">
      <c r="A5942" s="835"/>
      <c r="B5942" s="836"/>
      <c r="C5942" s="837"/>
      <c r="D5942" s="838"/>
      <c r="E5942" s="830"/>
      <c r="F5942" s="830"/>
    </row>
    <row r="5943" ht="15.75" customHeight="1">
      <c r="A5943" s="835"/>
      <c r="B5943" s="836"/>
      <c r="C5943" s="837"/>
      <c r="D5943" s="838"/>
      <c r="E5943" s="830"/>
      <c r="F5943" s="830"/>
    </row>
    <row r="5944" ht="15.75" customHeight="1">
      <c r="A5944" s="835"/>
      <c r="B5944" s="836"/>
      <c r="C5944" s="837"/>
      <c r="D5944" s="838"/>
      <c r="E5944" s="830"/>
      <c r="F5944" s="830"/>
    </row>
    <row r="5945" ht="15.75" customHeight="1">
      <c r="A5945" s="835"/>
      <c r="B5945" s="836"/>
      <c r="C5945" s="837"/>
      <c r="D5945" s="838"/>
      <c r="E5945" s="830"/>
      <c r="F5945" s="830"/>
    </row>
    <row r="5946" ht="15.75" customHeight="1">
      <c r="A5946" s="835"/>
      <c r="B5946" s="836"/>
      <c r="C5946" s="837"/>
      <c r="D5946" s="838"/>
      <c r="E5946" s="830"/>
      <c r="F5946" s="830"/>
    </row>
    <row r="5947" ht="15.75" customHeight="1">
      <c r="A5947" s="835"/>
      <c r="B5947" s="836"/>
      <c r="C5947" s="837"/>
      <c r="D5947" s="838"/>
      <c r="E5947" s="830"/>
      <c r="F5947" s="830"/>
    </row>
    <row r="5948" ht="15.75" customHeight="1">
      <c r="A5948" s="835"/>
      <c r="B5948" s="836"/>
      <c r="C5948" s="837"/>
      <c r="D5948" s="838"/>
      <c r="E5948" s="830"/>
      <c r="F5948" s="830"/>
    </row>
    <row r="5949" ht="15.75" customHeight="1">
      <c r="A5949" s="835"/>
      <c r="B5949" s="836"/>
      <c r="C5949" s="837"/>
      <c r="D5949" s="838"/>
      <c r="E5949" s="830"/>
      <c r="F5949" s="830"/>
    </row>
    <row r="5950" ht="15.75" customHeight="1">
      <c r="A5950" s="835"/>
      <c r="B5950" s="836"/>
      <c r="C5950" s="837"/>
      <c r="D5950" s="838"/>
      <c r="E5950" s="830"/>
      <c r="F5950" s="830"/>
    </row>
    <row r="5951" ht="15.75" customHeight="1">
      <c r="A5951" s="835"/>
      <c r="B5951" s="836"/>
      <c r="C5951" s="837"/>
      <c r="D5951" s="838"/>
      <c r="E5951" s="830"/>
      <c r="F5951" s="830"/>
    </row>
    <row r="5952" ht="15.75" customHeight="1">
      <c r="A5952" s="835"/>
      <c r="B5952" s="836"/>
      <c r="C5952" s="837"/>
      <c r="D5952" s="838"/>
      <c r="E5952" s="830"/>
      <c r="F5952" s="830"/>
    </row>
    <row r="5953" ht="15.75" customHeight="1">
      <c r="A5953" s="835"/>
      <c r="B5953" s="836"/>
      <c r="C5953" s="837"/>
      <c r="D5953" s="838"/>
      <c r="E5953" s="830"/>
      <c r="F5953" s="830"/>
    </row>
    <row r="5954" ht="15.75" customHeight="1">
      <c r="A5954" s="835"/>
      <c r="B5954" s="836"/>
      <c r="C5954" s="837"/>
      <c r="D5954" s="838"/>
      <c r="E5954" s="830"/>
      <c r="F5954" s="830"/>
    </row>
    <row r="5955" ht="15.75" customHeight="1">
      <c r="A5955" s="835"/>
      <c r="B5955" s="836"/>
      <c r="C5955" s="837"/>
      <c r="D5955" s="838"/>
      <c r="E5955" s="830"/>
      <c r="F5955" s="830"/>
    </row>
    <row r="5956" ht="15.75" customHeight="1">
      <c r="A5956" s="835"/>
      <c r="B5956" s="836"/>
      <c r="C5956" s="837"/>
      <c r="D5956" s="838"/>
      <c r="E5956" s="830"/>
      <c r="F5956" s="830"/>
    </row>
    <row r="5957" ht="15.75" customHeight="1">
      <c r="A5957" s="835"/>
      <c r="B5957" s="836"/>
      <c r="C5957" s="837"/>
      <c r="D5957" s="838"/>
      <c r="E5957" s="830"/>
      <c r="F5957" s="830"/>
    </row>
    <row r="5958" ht="15.75" customHeight="1">
      <c r="A5958" s="835"/>
      <c r="B5958" s="836"/>
      <c r="C5958" s="837"/>
      <c r="D5958" s="838"/>
      <c r="E5958" s="830"/>
      <c r="F5958" s="830"/>
    </row>
    <row r="5959" ht="15.75" customHeight="1">
      <c r="A5959" s="835"/>
      <c r="B5959" s="836"/>
      <c r="C5959" s="837"/>
      <c r="D5959" s="838"/>
      <c r="E5959" s="830"/>
      <c r="F5959" s="830"/>
    </row>
    <row r="5960" ht="15.75" customHeight="1">
      <c r="A5960" s="835"/>
      <c r="B5960" s="836"/>
      <c r="C5960" s="837"/>
      <c r="D5960" s="838"/>
      <c r="E5960" s="830"/>
      <c r="F5960" s="830"/>
    </row>
    <row r="5961" ht="15.75" customHeight="1">
      <c r="A5961" s="835"/>
      <c r="B5961" s="836"/>
      <c r="C5961" s="837"/>
      <c r="D5961" s="838"/>
      <c r="E5961" s="830"/>
      <c r="F5961" s="830"/>
    </row>
    <row r="5962" ht="15.75" customHeight="1">
      <c r="A5962" s="835"/>
      <c r="B5962" s="836"/>
      <c r="C5962" s="837"/>
      <c r="D5962" s="838"/>
      <c r="E5962" s="830"/>
      <c r="F5962" s="830"/>
    </row>
    <row r="5963" ht="15.75" customHeight="1">
      <c r="A5963" s="835"/>
      <c r="B5963" s="836"/>
      <c r="C5963" s="837"/>
      <c r="D5963" s="838"/>
      <c r="E5963" s="830"/>
      <c r="F5963" s="830"/>
    </row>
    <row r="5964" ht="15.75" customHeight="1">
      <c r="A5964" s="835"/>
      <c r="B5964" s="836"/>
      <c r="C5964" s="837"/>
      <c r="D5964" s="838"/>
      <c r="E5964" s="830"/>
      <c r="F5964" s="830"/>
    </row>
    <row r="5965" ht="15.75" customHeight="1">
      <c r="A5965" s="835"/>
      <c r="B5965" s="836"/>
      <c r="C5965" s="837"/>
      <c r="D5965" s="838"/>
      <c r="E5965" s="830"/>
      <c r="F5965" s="830"/>
    </row>
    <row r="5966" ht="15.75" customHeight="1">
      <c r="A5966" s="835"/>
      <c r="B5966" s="836"/>
      <c r="C5966" s="837"/>
      <c r="D5966" s="838"/>
      <c r="E5966" s="830"/>
      <c r="F5966" s="830"/>
    </row>
    <row r="5967" ht="15.75" customHeight="1">
      <c r="A5967" s="835"/>
      <c r="B5967" s="836"/>
      <c r="C5967" s="837"/>
      <c r="D5967" s="838"/>
      <c r="E5967" s="830"/>
      <c r="F5967" s="830"/>
    </row>
    <row r="5968" ht="15.75" customHeight="1">
      <c r="A5968" s="835"/>
      <c r="B5968" s="836"/>
      <c r="C5968" s="837"/>
      <c r="D5968" s="838"/>
      <c r="E5968" s="830"/>
      <c r="F5968" s="830"/>
    </row>
    <row r="5969" ht="15.75" customHeight="1">
      <c r="A5969" s="835"/>
      <c r="B5969" s="836"/>
      <c r="C5969" s="837"/>
      <c r="D5969" s="838"/>
      <c r="E5969" s="830"/>
      <c r="F5969" s="830"/>
    </row>
    <row r="5970" ht="15.75" customHeight="1">
      <c r="A5970" s="835"/>
      <c r="B5970" s="836"/>
      <c r="C5970" s="837"/>
      <c r="D5970" s="838"/>
      <c r="E5970" s="830"/>
      <c r="F5970" s="830"/>
    </row>
    <row r="5971" ht="15.75" customHeight="1">
      <c r="A5971" s="835"/>
      <c r="B5971" s="836"/>
      <c r="C5971" s="837"/>
      <c r="D5971" s="838"/>
      <c r="E5971" s="830"/>
      <c r="F5971" s="830"/>
    </row>
    <row r="5972" ht="15.75" customHeight="1">
      <c r="A5972" s="835"/>
      <c r="B5972" s="836"/>
      <c r="C5972" s="837"/>
      <c r="D5972" s="838"/>
      <c r="E5972" s="830"/>
      <c r="F5972" s="830"/>
    </row>
    <row r="5973" ht="15.75" customHeight="1">
      <c r="A5973" s="835"/>
      <c r="B5973" s="836"/>
      <c r="C5973" s="837"/>
      <c r="D5973" s="838"/>
      <c r="E5973" s="830"/>
      <c r="F5973" s="830"/>
    </row>
    <row r="5974" ht="15.75" customHeight="1">
      <c r="A5974" s="835"/>
      <c r="B5974" s="836"/>
      <c r="C5974" s="837"/>
      <c r="D5974" s="838"/>
      <c r="E5974" s="830"/>
      <c r="F5974" s="830"/>
    </row>
    <row r="5975" ht="15.75" customHeight="1">
      <c r="A5975" s="835"/>
      <c r="B5975" s="836"/>
      <c r="C5975" s="837"/>
      <c r="D5975" s="838"/>
      <c r="E5975" s="830"/>
      <c r="F5975" s="830"/>
    </row>
    <row r="5976" ht="15.75" customHeight="1">
      <c r="A5976" s="835"/>
      <c r="B5976" s="836"/>
      <c r="C5976" s="837"/>
      <c r="D5976" s="838"/>
      <c r="E5976" s="830"/>
      <c r="F5976" s="830"/>
    </row>
    <row r="5977" ht="15.75" customHeight="1">
      <c r="A5977" s="835"/>
      <c r="B5977" s="836"/>
      <c r="C5977" s="837"/>
      <c r="D5977" s="838"/>
      <c r="E5977" s="830"/>
      <c r="F5977" s="830"/>
    </row>
    <row r="5978" ht="15.75" customHeight="1">
      <c r="A5978" s="835"/>
      <c r="B5978" s="836"/>
      <c r="C5978" s="837"/>
      <c r="D5978" s="838"/>
      <c r="E5978" s="830"/>
      <c r="F5978" s="830"/>
    </row>
    <row r="5979" ht="15.75" customHeight="1">
      <c r="A5979" s="835"/>
      <c r="B5979" s="836"/>
      <c r="C5979" s="837"/>
      <c r="D5979" s="838"/>
      <c r="E5979" s="830"/>
      <c r="F5979" s="830"/>
    </row>
    <row r="5980" ht="15.75" customHeight="1">
      <c r="A5980" s="835"/>
      <c r="B5980" s="836"/>
      <c r="C5980" s="837"/>
      <c r="D5980" s="838"/>
      <c r="E5980" s="830"/>
      <c r="F5980" s="830"/>
    </row>
    <row r="5981" ht="15.75" customHeight="1">
      <c r="A5981" s="835"/>
      <c r="B5981" s="836"/>
      <c r="C5981" s="837"/>
      <c r="D5981" s="838"/>
      <c r="E5981" s="830"/>
      <c r="F5981" s="830"/>
    </row>
    <row r="5982" ht="15.75" customHeight="1">
      <c r="A5982" s="835"/>
      <c r="B5982" s="836"/>
      <c r="C5982" s="837"/>
      <c r="D5982" s="838"/>
      <c r="E5982" s="830"/>
      <c r="F5982" s="830"/>
    </row>
    <row r="5983" ht="15.75" customHeight="1">
      <c r="A5983" s="835"/>
      <c r="B5983" s="836"/>
      <c r="C5983" s="837"/>
      <c r="D5983" s="838"/>
      <c r="E5983" s="830"/>
      <c r="F5983" s="830"/>
    </row>
    <row r="5984" ht="15.75" customHeight="1">
      <c r="A5984" s="835"/>
      <c r="B5984" s="836"/>
      <c r="C5984" s="837"/>
      <c r="D5984" s="838"/>
      <c r="E5984" s="830"/>
      <c r="F5984" s="830"/>
    </row>
    <row r="5985" ht="15.75" customHeight="1">
      <c r="A5985" s="835"/>
      <c r="B5985" s="836"/>
      <c r="C5985" s="837"/>
      <c r="D5985" s="838"/>
      <c r="E5985" s="830"/>
      <c r="F5985" s="830"/>
    </row>
    <row r="5986" ht="15.75" customHeight="1">
      <c r="A5986" s="835"/>
      <c r="B5986" s="836"/>
      <c r="C5986" s="837"/>
      <c r="D5986" s="838"/>
      <c r="E5986" s="830"/>
      <c r="F5986" s="830"/>
    </row>
    <row r="5987" ht="15.75" customHeight="1">
      <c r="A5987" s="835"/>
      <c r="B5987" s="836"/>
      <c r="C5987" s="837"/>
      <c r="D5987" s="838"/>
      <c r="E5987" s="830"/>
      <c r="F5987" s="830"/>
    </row>
    <row r="5988" ht="15.75" customHeight="1">
      <c r="A5988" s="835"/>
      <c r="B5988" s="836"/>
      <c r="C5988" s="837"/>
      <c r="D5988" s="838"/>
      <c r="E5988" s="830"/>
      <c r="F5988" s="830"/>
    </row>
    <row r="5989" ht="15.75" customHeight="1">
      <c r="A5989" s="835"/>
      <c r="B5989" s="836"/>
      <c r="C5989" s="837"/>
      <c r="D5989" s="838"/>
      <c r="E5989" s="830"/>
      <c r="F5989" s="830"/>
    </row>
    <row r="5990" ht="15.75" customHeight="1">
      <c r="A5990" s="835"/>
      <c r="B5990" s="836"/>
      <c r="C5990" s="837"/>
      <c r="D5990" s="838"/>
      <c r="E5990" s="830"/>
      <c r="F5990" s="830"/>
    </row>
    <row r="5991" ht="15.75" customHeight="1">
      <c r="A5991" s="835"/>
      <c r="B5991" s="836"/>
      <c r="C5991" s="837"/>
      <c r="D5991" s="838"/>
      <c r="E5991" s="830"/>
      <c r="F5991" s="830"/>
    </row>
    <row r="5992" ht="15.75" customHeight="1">
      <c r="A5992" s="835"/>
      <c r="B5992" s="836"/>
      <c r="C5992" s="837"/>
      <c r="D5992" s="838"/>
      <c r="E5992" s="830"/>
      <c r="F5992" s="830"/>
    </row>
    <row r="5993" ht="15.75" customHeight="1">
      <c r="A5993" s="835"/>
      <c r="B5993" s="836"/>
      <c r="C5993" s="837"/>
      <c r="D5993" s="838"/>
      <c r="E5993" s="830"/>
      <c r="F5993" s="830"/>
    </row>
    <row r="5994" ht="15.75" customHeight="1">
      <c r="A5994" s="835"/>
      <c r="B5994" s="836"/>
      <c r="C5994" s="837"/>
      <c r="D5994" s="838"/>
      <c r="E5994" s="830"/>
      <c r="F5994" s="830"/>
    </row>
    <row r="5995" ht="15.75" customHeight="1">
      <c r="A5995" s="835"/>
      <c r="B5995" s="836"/>
      <c r="C5995" s="837"/>
      <c r="D5995" s="838"/>
      <c r="E5995" s="830"/>
      <c r="F5995" s="830"/>
    </row>
    <row r="5996" ht="15.75" customHeight="1">
      <c r="A5996" s="835"/>
      <c r="B5996" s="836"/>
      <c r="C5996" s="837"/>
      <c r="D5996" s="838"/>
      <c r="E5996" s="830"/>
      <c r="F5996" s="830"/>
    </row>
    <row r="5997" ht="15.75" customHeight="1">
      <c r="A5997" s="835"/>
      <c r="B5997" s="836"/>
      <c r="C5997" s="837"/>
      <c r="D5997" s="838"/>
      <c r="E5997" s="830"/>
      <c r="F5997" s="830"/>
    </row>
    <row r="5998" ht="15.75" customHeight="1">
      <c r="A5998" s="835"/>
      <c r="B5998" s="836"/>
      <c r="C5998" s="837"/>
      <c r="D5998" s="838"/>
      <c r="E5998" s="830"/>
      <c r="F5998" s="830"/>
    </row>
    <row r="5999" ht="15.75" customHeight="1">
      <c r="A5999" s="835"/>
      <c r="B5999" s="836"/>
      <c r="C5999" s="837"/>
      <c r="D5999" s="838"/>
      <c r="E5999" s="830"/>
      <c r="F5999" s="830"/>
    </row>
    <row r="6000" ht="15.75" customHeight="1">
      <c r="A6000" s="835"/>
      <c r="B6000" s="836"/>
      <c r="C6000" s="837"/>
      <c r="D6000" s="838"/>
      <c r="E6000" s="830"/>
      <c r="F6000" s="830"/>
    </row>
    <row r="6001" ht="15.75" customHeight="1">
      <c r="A6001" s="835"/>
      <c r="B6001" s="836"/>
      <c r="C6001" s="837"/>
      <c r="D6001" s="838"/>
      <c r="E6001" s="830"/>
      <c r="F6001" s="830"/>
    </row>
    <row r="6002" ht="15.75" customHeight="1">
      <c r="A6002" s="835"/>
      <c r="B6002" s="836"/>
      <c r="C6002" s="837"/>
      <c r="D6002" s="838"/>
      <c r="E6002" s="830"/>
      <c r="F6002" s="830"/>
    </row>
    <row r="6003" ht="15.75" customHeight="1">
      <c r="A6003" s="835"/>
      <c r="B6003" s="836"/>
      <c r="C6003" s="837"/>
      <c r="D6003" s="838"/>
      <c r="E6003" s="830"/>
      <c r="F6003" s="830"/>
    </row>
    <row r="6004" ht="15.75" customHeight="1">
      <c r="A6004" s="835"/>
      <c r="B6004" s="836"/>
      <c r="C6004" s="837"/>
      <c r="D6004" s="838"/>
      <c r="E6004" s="830"/>
      <c r="F6004" s="830"/>
    </row>
    <row r="6005" ht="15.75" customHeight="1">
      <c r="A6005" s="835"/>
      <c r="B6005" s="836"/>
      <c r="C6005" s="837"/>
      <c r="D6005" s="838"/>
      <c r="E6005" s="830"/>
      <c r="F6005" s="830"/>
    </row>
    <row r="6006" ht="15.75" customHeight="1">
      <c r="A6006" s="835"/>
      <c r="B6006" s="836"/>
      <c r="C6006" s="837"/>
      <c r="D6006" s="838"/>
      <c r="E6006" s="830"/>
      <c r="F6006" s="830"/>
    </row>
    <row r="6007" ht="15.75" customHeight="1">
      <c r="A6007" s="835"/>
      <c r="B6007" s="836"/>
      <c r="C6007" s="837"/>
      <c r="D6007" s="838"/>
      <c r="E6007" s="830"/>
      <c r="F6007" s="830"/>
    </row>
    <row r="6008" ht="15.75" customHeight="1">
      <c r="A6008" s="835"/>
      <c r="B6008" s="836"/>
      <c r="C6008" s="837"/>
      <c r="D6008" s="838"/>
      <c r="E6008" s="830"/>
      <c r="F6008" s="830"/>
    </row>
    <row r="6009" ht="15.75" customHeight="1">
      <c r="A6009" s="835"/>
      <c r="B6009" s="836"/>
      <c r="C6009" s="837"/>
      <c r="D6009" s="838"/>
      <c r="E6009" s="830"/>
      <c r="F6009" s="830"/>
    </row>
    <row r="6010" ht="15.75" customHeight="1">
      <c r="A6010" s="835"/>
      <c r="B6010" s="836"/>
      <c r="C6010" s="837"/>
      <c r="D6010" s="838"/>
      <c r="E6010" s="830"/>
      <c r="F6010" s="830"/>
    </row>
    <row r="6011" ht="15.75" customHeight="1">
      <c r="A6011" s="835"/>
      <c r="B6011" s="836"/>
      <c r="C6011" s="837"/>
      <c r="D6011" s="838"/>
      <c r="E6011" s="830"/>
      <c r="F6011" s="830"/>
    </row>
    <row r="6012" ht="15.75" customHeight="1">
      <c r="A6012" s="835"/>
      <c r="B6012" s="836"/>
      <c r="C6012" s="837"/>
      <c r="D6012" s="838"/>
      <c r="E6012" s="830"/>
      <c r="F6012" s="830"/>
    </row>
    <row r="6013" ht="15.75" customHeight="1">
      <c r="A6013" s="835"/>
      <c r="B6013" s="836"/>
      <c r="C6013" s="837"/>
      <c r="D6013" s="838"/>
      <c r="E6013" s="830"/>
      <c r="F6013" s="830"/>
    </row>
    <row r="6014" ht="15.75" customHeight="1">
      <c r="A6014" s="835"/>
      <c r="B6014" s="836"/>
      <c r="C6014" s="837"/>
      <c r="D6014" s="838"/>
      <c r="E6014" s="830"/>
      <c r="F6014" s="830"/>
    </row>
    <row r="6015" ht="15.75" customHeight="1">
      <c r="A6015" s="835"/>
      <c r="B6015" s="836"/>
      <c r="C6015" s="837"/>
      <c r="D6015" s="838"/>
      <c r="E6015" s="830"/>
      <c r="F6015" s="830"/>
    </row>
    <row r="6016" ht="15.75" customHeight="1">
      <c r="A6016" s="835"/>
      <c r="B6016" s="836"/>
      <c r="C6016" s="837"/>
      <c r="D6016" s="838"/>
      <c r="E6016" s="830"/>
      <c r="F6016" s="830"/>
    </row>
    <row r="6017" ht="15.75" customHeight="1">
      <c r="A6017" s="835"/>
      <c r="B6017" s="836"/>
      <c r="C6017" s="837"/>
      <c r="D6017" s="838"/>
      <c r="E6017" s="830"/>
      <c r="F6017" s="830"/>
    </row>
    <row r="6018" ht="15.75" customHeight="1">
      <c r="A6018" s="835"/>
      <c r="B6018" s="836"/>
      <c r="C6018" s="837"/>
      <c r="D6018" s="838"/>
      <c r="E6018" s="830"/>
      <c r="F6018" s="830"/>
    </row>
    <row r="6019" ht="15.75" customHeight="1">
      <c r="A6019" s="835"/>
      <c r="B6019" s="836"/>
      <c r="C6019" s="837"/>
      <c r="D6019" s="838"/>
      <c r="E6019" s="830"/>
      <c r="F6019" s="830"/>
    </row>
    <row r="6020" ht="15.75" customHeight="1">
      <c r="A6020" s="835"/>
      <c r="B6020" s="836"/>
      <c r="C6020" s="837"/>
      <c r="D6020" s="838"/>
      <c r="E6020" s="830"/>
      <c r="F6020" s="830"/>
    </row>
    <row r="6021" ht="15.75" customHeight="1">
      <c r="A6021" s="835"/>
      <c r="B6021" s="836"/>
      <c r="C6021" s="837"/>
      <c r="D6021" s="838"/>
      <c r="E6021" s="830"/>
      <c r="F6021" s="830"/>
    </row>
    <row r="6022" ht="15.75" customHeight="1">
      <c r="A6022" s="835"/>
      <c r="B6022" s="836"/>
      <c r="C6022" s="837"/>
      <c r="D6022" s="838"/>
      <c r="E6022" s="830"/>
      <c r="F6022" s="830"/>
    </row>
    <row r="6023" ht="15.75" customHeight="1">
      <c r="A6023" s="835"/>
      <c r="B6023" s="836"/>
      <c r="C6023" s="837"/>
      <c r="D6023" s="838"/>
      <c r="E6023" s="830"/>
      <c r="F6023" s="830"/>
    </row>
    <row r="6024" ht="15.75" customHeight="1">
      <c r="A6024" s="835"/>
      <c r="B6024" s="836"/>
      <c r="C6024" s="837"/>
      <c r="D6024" s="838"/>
      <c r="E6024" s="830"/>
      <c r="F6024" s="830"/>
    </row>
    <row r="6025" ht="15.75" customHeight="1">
      <c r="A6025" s="835"/>
      <c r="B6025" s="836"/>
      <c r="C6025" s="837"/>
      <c r="D6025" s="838"/>
      <c r="E6025" s="830"/>
      <c r="F6025" s="830"/>
    </row>
    <row r="6026" ht="15.75" customHeight="1">
      <c r="A6026" s="835"/>
      <c r="B6026" s="836"/>
      <c r="C6026" s="837"/>
      <c r="D6026" s="838"/>
      <c r="E6026" s="830"/>
      <c r="F6026" s="830"/>
    </row>
    <row r="6027" ht="15.75" customHeight="1">
      <c r="A6027" s="835"/>
      <c r="B6027" s="836"/>
      <c r="C6027" s="837"/>
      <c r="D6027" s="838"/>
      <c r="E6027" s="830"/>
      <c r="F6027" s="830"/>
    </row>
    <row r="6028" ht="15.75" customHeight="1">
      <c r="A6028" s="835"/>
      <c r="B6028" s="836"/>
      <c r="C6028" s="837"/>
      <c r="D6028" s="838"/>
      <c r="E6028" s="830"/>
      <c r="F6028" s="830"/>
    </row>
    <row r="6029" ht="15.75" customHeight="1">
      <c r="A6029" s="835"/>
      <c r="B6029" s="836"/>
      <c r="C6029" s="837"/>
      <c r="D6029" s="838"/>
      <c r="E6029" s="830"/>
      <c r="F6029" s="830"/>
    </row>
    <row r="6030" ht="15.75" customHeight="1">
      <c r="A6030" s="835"/>
      <c r="B6030" s="836"/>
      <c r="C6030" s="837"/>
      <c r="D6030" s="838"/>
      <c r="E6030" s="830"/>
      <c r="F6030" s="830"/>
    </row>
    <row r="6031" ht="15.75" customHeight="1">
      <c r="A6031" s="835"/>
      <c r="B6031" s="836"/>
      <c r="C6031" s="837"/>
      <c r="D6031" s="838"/>
      <c r="E6031" s="830"/>
      <c r="F6031" s="830"/>
    </row>
    <row r="6032" ht="15.75" customHeight="1">
      <c r="A6032" s="835"/>
      <c r="B6032" s="836"/>
      <c r="C6032" s="837"/>
      <c r="D6032" s="838"/>
      <c r="E6032" s="830"/>
      <c r="F6032" s="830"/>
    </row>
    <row r="6033" ht="15.75" customHeight="1">
      <c r="A6033" s="835"/>
      <c r="B6033" s="836"/>
      <c r="C6033" s="837"/>
      <c r="D6033" s="838"/>
      <c r="E6033" s="830"/>
      <c r="F6033" s="830"/>
    </row>
    <row r="6034" ht="15.75" customHeight="1">
      <c r="A6034" s="835"/>
      <c r="B6034" s="836"/>
      <c r="C6034" s="837"/>
      <c r="D6034" s="838"/>
      <c r="E6034" s="830"/>
      <c r="F6034" s="830"/>
    </row>
    <row r="6035" ht="15.75" customHeight="1">
      <c r="A6035" s="835"/>
      <c r="B6035" s="836"/>
      <c r="C6035" s="837"/>
      <c r="D6035" s="838"/>
      <c r="E6035" s="830"/>
      <c r="F6035" s="830"/>
    </row>
    <row r="6036" ht="15.75" customHeight="1">
      <c r="A6036" s="835"/>
      <c r="B6036" s="836"/>
      <c r="C6036" s="837"/>
      <c r="D6036" s="838"/>
      <c r="E6036" s="830"/>
      <c r="F6036" s="830"/>
    </row>
    <row r="6037" ht="15.75" customHeight="1">
      <c r="A6037" s="835"/>
      <c r="B6037" s="836"/>
      <c r="C6037" s="837"/>
      <c r="D6037" s="838"/>
      <c r="E6037" s="830"/>
      <c r="F6037" s="830"/>
    </row>
    <row r="6038" ht="15.75" customHeight="1">
      <c r="A6038" s="835"/>
      <c r="B6038" s="836"/>
      <c r="C6038" s="837"/>
      <c r="D6038" s="838"/>
      <c r="E6038" s="830"/>
      <c r="F6038" s="830"/>
    </row>
    <row r="6039" ht="15.75" customHeight="1">
      <c r="A6039" s="835"/>
      <c r="B6039" s="836"/>
      <c r="C6039" s="837"/>
      <c r="D6039" s="838"/>
      <c r="E6039" s="830"/>
      <c r="F6039" s="830"/>
    </row>
    <row r="6040" ht="15.75" customHeight="1">
      <c r="A6040" s="835"/>
      <c r="B6040" s="836"/>
      <c r="C6040" s="837"/>
      <c r="D6040" s="838"/>
      <c r="E6040" s="830"/>
      <c r="F6040" s="830"/>
    </row>
    <row r="6041" ht="15.75" customHeight="1">
      <c r="A6041" s="835"/>
      <c r="B6041" s="836"/>
      <c r="C6041" s="837"/>
      <c r="D6041" s="838"/>
      <c r="E6041" s="830"/>
      <c r="F6041" s="830"/>
    </row>
    <row r="6042" ht="15.75" customHeight="1">
      <c r="A6042" s="835"/>
      <c r="B6042" s="836"/>
      <c r="C6042" s="837"/>
      <c r="D6042" s="838"/>
      <c r="E6042" s="830"/>
      <c r="F6042" s="830"/>
    </row>
    <row r="6043" ht="15.75" customHeight="1">
      <c r="A6043" s="835"/>
      <c r="B6043" s="836"/>
      <c r="C6043" s="837"/>
      <c r="D6043" s="838"/>
      <c r="E6043" s="830"/>
      <c r="F6043" s="830"/>
    </row>
    <row r="6044" ht="15.75" customHeight="1">
      <c r="A6044" s="835"/>
      <c r="B6044" s="836"/>
      <c r="C6044" s="837"/>
      <c r="D6044" s="838"/>
      <c r="E6044" s="830"/>
      <c r="F6044" s="830"/>
    </row>
    <row r="6045" ht="15.75" customHeight="1">
      <c r="A6045" s="835"/>
      <c r="B6045" s="836"/>
      <c r="C6045" s="837"/>
      <c r="D6045" s="838"/>
      <c r="E6045" s="830"/>
      <c r="F6045" s="830"/>
    </row>
    <row r="6046" ht="15.75" customHeight="1">
      <c r="A6046" s="835"/>
      <c r="B6046" s="836"/>
      <c r="C6046" s="837"/>
      <c r="D6046" s="838"/>
      <c r="E6046" s="830"/>
      <c r="F6046" s="830"/>
    </row>
    <row r="6047" ht="15.75" customHeight="1">
      <c r="A6047" s="835"/>
      <c r="B6047" s="836"/>
      <c r="C6047" s="837"/>
      <c r="D6047" s="838"/>
      <c r="E6047" s="830"/>
      <c r="F6047" s="830"/>
    </row>
    <row r="6048" ht="15.75" customHeight="1">
      <c r="A6048" s="835"/>
      <c r="B6048" s="836"/>
      <c r="C6048" s="837"/>
      <c r="D6048" s="838"/>
      <c r="E6048" s="830"/>
      <c r="F6048" s="830"/>
    </row>
    <row r="6049" ht="15.75" customHeight="1">
      <c r="A6049" s="835"/>
      <c r="B6049" s="836"/>
      <c r="C6049" s="837"/>
      <c r="D6049" s="838"/>
      <c r="E6049" s="830"/>
      <c r="F6049" s="830"/>
    </row>
    <row r="6050" ht="15.75" customHeight="1">
      <c r="A6050" s="835"/>
      <c r="B6050" s="836"/>
      <c r="C6050" s="837"/>
      <c r="D6050" s="838"/>
      <c r="E6050" s="830"/>
      <c r="F6050" s="830"/>
    </row>
    <row r="6051" ht="15.75" customHeight="1">
      <c r="A6051" s="835"/>
      <c r="B6051" s="836"/>
      <c r="C6051" s="837"/>
      <c r="D6051" s="838"/>
      <c r="E6051" s="830"/>
      <c r="F6051" s="830"/>
    </row>
    <row r="6052" ht="15.75" customHeight="1">
      <c r="A6052" s="835"/>
      <c r="B6052" s="836"/>
      <c r="C6052" s="837"/>
      <c r="D6052" s="838"/>
      <c r="E6052" s="830"/>
      <c r="F6052" s="830"/>
    </row>
    <row r="6053" ht="15.75" customHeight="1">
      <c r="A6053" s="835"/>
      <c r="B6053" s="836"/>
      <c r="C6053" s="837"/>
      <c r="D6053" s="838"/>
      <c r="E6053" s="830"/>
      <c r="F6053" s="830"/>
    </row>
    <row r="6054" ht="15.75" customHeight="1">
      <c r="A6054" s="835"/>
      <c r="B6054" s="836"/>
      <c r="C6054" s="837"/>
      <c r="D6054" s="838"/>
      <c r="E6054" s="830"/>
      <c r="F6054" s="830"/>
    </row>
    <row r="6055" ht="15.75" customHeight="1">
      <c r="A6055" s="835"/>
      <c r="B6055" s="836"/>
      <c r="C6055" s="837"/>
      <c r="D6055" s="838"/>
      <c r="E6055" s="830"/>
      <c r="F6055" s="830"/>
    </row>
    <row r="6056" ht="15.75" customHeight="1">
      <c r="A6056" s="835"/>
      <c r="B6056" s="836"/>
      <c r="C6056" s="837"/>
      <c r="D6056" s="838"/>
      <c r="E6056" s="830"/>
      <c r="F6056" s="830"/>
    </row>
    <row r="6057" ht="15.75" customHeight="1">
      <c r="A6057" s="835"/>
      <c r="B6057" s="836"/>
      <c r="C6057" s="837"/>
      <c r="D6057" s="838"/>
      <c r="E6057" s="830"/>
      <c r="F6057" s="830"/>
    </row>
    <row r="6058" ht="15.75" customHeight="1">
      <c r="A6058" s="835"/>
      <c r="B6058" s="836"/>
      <c r="C6058" s="837"/>
      <c r="D6058" s="838"/>
      <c r="E6058" s="830"/>
      <c r="F6058" s="830"/>
    </row>
    <row r="6059" ht="15.75" customHeight="1">
      <c r="A6059" s="835"/>
      <c r="B6059" s="836"/>
      <c r="C6059" s="837"/>
      <c r="D6059" s="838"/>
      <c r="E6059" s="830"/>
      <c r="F6059" s="830"/>
    </row>
    <row r="6060" ht="15.75" customHeight="1">
      <c r="A6060" s="835"/>
      <c r="B6060" s="836"/>
      <c r="C6060" s="837"/>
      <c r="D6060" s="838"/>
      <c r="E6060" s="830"/>
      <c r="F6060" s="830"/>
    </row>
    <row r="6061" ht="15.75" customHeight="1">
      <c r="A6061" s="835"/>
      <c r="B6061" s="836"/>
      <c r="C6061" s="837"/>
      <c r="D6061" s="838"/>
      <c r="E6061" s="830"/>
      <c r="F6061" s="830"/>
    </row>
    <row r="6062" ht="15.75" customHeight="1">
      <c r="A6062" s="835"/>
      <c r="B6062" s="836"/>
      <c r="C6062" s="837"/>
      <c r="D6062" s="838"/>
      <c r="E6062" s="830"/>
      <c r="F6062" s="830"/>
    </row>
    <row r="6063" ht="15.75" customHeight="1">
      <c r="A6063" s="835"/>
      <c r="B6063" s="836"/>
      <c r="C6063" s="837"/>
      <c r="D6063" s="838"/>
      <c r="E6063" s="830"/>
      <c r="F6063" s="830"/>
    </row>
    <row r="6064" ht="15.75" customHeight="1">
      <c r="A6064" s="835"/>
      <c r="B6064" s="836"/>
      <c r="C6064" s="837"/>
      <c r="D6064" s="838"/>
      <c r="E6064" s="830"/>
      <c r="F6064" s="830"/>
    </row>
    <row r="6065" ht="15.75" customHeight="1">
      <c r="A6065" s="835"/>
      <c r="B6065" s="836"/>
      <c r="C6065" s="837"/>
      <c r="D6065" s="838"/>
      <c r="E6065" s="830"/>
      <c r="F6065" s="830"/>
    </row>
    <row r="6066" ht="15.75" customHeight="1">
      <c r="A6066" s="835"/>
      <c r="B6066" s="836"/>
      <c r="C6066" s="837"/>
      <c r="D6066" s="838"/>
      <c r="E6066" s="830"/>
      <c r="F6066" s="830"/>
    </row>
    <row r="6067" ht="15.75" customHeight="1">
      <c r="A6067" s="835"/>
      <c r="B6067" s="836"/>
      <c r="C6067" s="837"/>
      <c r="D6067" s="838"/>
      <c r="E6067" s="830"/>
      <c r="F6067" s="830"/>
    </row>
    <row r="6068" ht="15.75" customHeight="1">
      <c r="A6068" s="835"/>
      <c r="B6068" s="836"/>
      <c r="C6068" s="837"/>
      <c r="D6068" s="838"/>
      <c r="E6068" s="830"/>
      <c r="F6068" s="830"/>
    </row>
    <row r="6069" ht="15.75" customHeight="1">
      <c r="A6069" s="835"/>
      <c r="B6069" s="836"/>
      <c r="C6069" s="837"/>
      <c r="D6069" s="838"/>
      <c r="E6069" s="830"/>
      <c r="F6069" s="830"/>
    </row>
    <row r="6070" ht="15.75" customHeight="1">
      <c r="A6070" s="835"/>
      <c r="B6070" s="836"/>
      <c r="C6070" s="837"/>
      <c r="D6070" s="838"/>
      <c r="E6070" s="830"/>
      <c r="F6070" s="830"/>
    </row>
    <row r="6071" ht="15.75" customHeight="1">
      <c r="A6071" s="835"/>
      <c r="B6071" s="836"/>
      <c r="C6071" s="837"/>
      <c r="D6071" s="838"/>
      <c r="E6071" s="830"/>
      <c r="F6071" s="830"/>
    </row>
    <row r="6072" ht="15.75" customHeight="1">
      <c r="A6072" s="835"/>
      <c r="B6072" s="836"/>
      <c r="C6072" s="837"/>
      <c r="D6072" s="838"/>
      <c r="E6072" s="830"/>
      <c r="F6072" s="830"/>
    </row>
    <row r="6073" ht="15.75" customHeight="1">
      <c r="A6073" s="835"/>
      <c r="B6073" s="836"/>
      <c r="C6073" s="837"/>
      <c r="D6073" s="838"/>
      <c r="E6073" s="830"/>
      <c r="F6073" s="830"/>
    </row>
    <row r="6074" ht="15.75" customHeight="1">
      <c r="A6074" s="835"/>
      <c r="B6074" s="836"/>
      <c r="C6074" s="837"/>
      <c r="D6074" s="838"/>
      <c r="E6074" s="830"/>
      <c r="F6074" s="830"/>
    </row>
    <row r="6075" ht="15.75" customHeight="1">
      <c r="A6075" s="835"/>
      <c r="B6075" s="836"/>
      <c r="C6075" s="837"/>
      <c r="D6075" s="838"/>
      <c r="E6075" s="830"/>
      <c r="F6075" s="830"/>
    </row>
    <row r="6076" ht="15.75" customHeight="1">
      <c r="A6076" s="835"/>
      <c r="B6076" s="836"/>
      <c r="C6076" s="837"/>
      <c r="D6076" s="838"/>
      <c r="E6076" s="830"/>
      <c r="F6076" s="830"/>
    </row>
    <row r="6077" ht="15.75" customHeight="1">
      <c r="A6077" s="835"/>
      <c r="B6077" s="836"/>
      <c r="C6077" s="837"/>
      <c r="D6077" s="838"/>
      <c r="E6077" s="830"/>
      <c r="F6077" s="830"/>
    </row>
    <row r="6078" ht="15.75" customHeight="1">
      <c r="A6078" s="835"/>
      <c r="B6078" s="836"/>
      <c r="C6078" s="837"/>
      <c r="D6078" s="838"/>
      <c r="E6078" s="830"/>
      <c r="F6078" s="830"/>
    </row>
    <row r="6079" ht="15.75" customHeight="1">
      <c r="A6079" s="835"/>
      <c r="B6079" s="836"/>
      <c r="C6079" s="837"/>
      <c r="D6079" s="838"/>
      <c r="E6079" s="830"/>
      <c r="F6079" s="830"/>
    </row>
    <row r="6080" ht="15.75" customHeight="1">
      <c r="A6080" s="835"/>
      <c r="B6080" s="836"/>
      <c r="C6080" s="837"/>
      <c r="D6080" s="838"/>
      <c r="E6080" s="830"/>
      <c r="F6080" s="830"/>
    </row>
    <row r="6081" ht="15.75" customHeight="1">
      <c r="A6081" s="835"/>
      <c r="B6081" s="836"/>
      <c r="C6081" s="837"/>
      <c r="D6081" s="838"/>
      <c r="E6081" s="830"/>
      <c r="F6081" s="830"/>
    </row>
    <row r="6082" ht="15.75" customHeight="1">
      <c r="A6082" s="835"/>
      <c r="B6082" s="836"/>
      <c r="C6082" s="837"/>
      <c r="D6082" s="838"/>
      <c r="E6082" s="830"/>
      <c r="F6082" s="830"/>
    </row>
    <row r="6083" ht="15.75" customHeight="1">
      <c r="A6083" s="835"/>
      <c r="B6083" s="836"/>
      <c r="C6083" s="837"/>
      <c r="D6083" s="838"/>
      <c r="E6083" s="830"/>
      <c r="F6083" s="830"/>
    </row>
    <row r="6084" ht="15.75" customHeight="1">
      <c r="A6084" s="835"/>
      <c r="B6084" s="836"/>
      <c r="C6084" s="837"/>
      <c r="D6084" s="838"/>
      <c r="E6084" s="830"/>
      <c r="F6084" s="830"/>
    </row>
    <row r="6085" ht="15.75" customHeight="1">
      <c r="A6085" s="835"/>
      <c r="B6085" s="836"/>
      <c r="C6085" s="837"/>
      <c r="D6085" s="838"/>
      <c r="E6085" s="830"/>
      <c r="F6085" s="830"/>
    </row>
    <row r="6086" ht="15.75" customHeight="1">
      <c r="A6086" s="835"/>
      <c r="B6086" s="836"/>
      <c r="C6086" s="837"/>
      <c r="D6086" s="838"/>
      <c r="E6086" s="830"/>
      <c r="F6086" s="830"/>
    </row>
    <row r="6087" ht="15.75" customHeight="1">
      <c r="A6087" s="835"/>
      <c r="B6087" s="836"/>
      <c r="C6087" s="837"/>
      <c r="D6087" s="838"/>
      <c r="E6087" s="830"/>
      <c r="F6087" s="830"/>
    </row>
    <row r="6088" ht="15.75" customHeight="1">
      <c r="A6088" s="835"/>
      <c r="B6088" s="836"/>
      <c r="C6088" s="837"/>
      <c r="D6088" s="838"/>
      <c r="E6088" s="830"/>
      <c r="F6088" s="830"/>
    </row>
    <row r="6089" ht="15.75" customHeight="1">
      <c r="A6089" s="835"/>
      <c r="B6089" s="836"/>
      <c r="C6089" s="837"/>
      <c r="D6089" s="838"/>
      <c r="E6089" s="830"/>
      <c r="F6089" s="830"/>
    </row>
    <row r="6090" ht="15.75" customHeight="1">
      <c r="A6090" s="835"/>
      <c r="B6090" s="836"/>
      <c r="C6090" s="837"/>
      <c r="D6090" s="838"/>
      <c r="E6090" s="830"/>
      <c r="F6090" s="830"/>
    </row>
    <row r="6091" ht="15.75" customHeight="1">
      <c r="A6091" s="835"/>
      <c r="B6091" s="836"/>
      <c r="C6091" s="837"/>
      <c r="D6091" s="838"/>
      <c r="E6091" s="830"/>
      <c r="F6091" s="830"/>
    </row>
    <row r="6092" ht="15.75" customHeight="1">
      <c r="A6092" s="835"/>
      <c r="B6092" s="836"/>
      <c r="C6092" s="837"/>
      <c r="D6092" s="838"/>
      <c r="E6092" s="830"/>
      <c r="F6092" s="830"/>
    </row>
    <row r="6093" ht="15.75" customHeight="1">
      <c r="A6093" s="835"/>
      <c r="B6093" s="836"/>
      <c r="C6093" s="837"/>
      <c r="D6093" s="838"/>
      <c r="E6093" s="830"/>
      <c r="F6093" s="830"/>
    </row>
    <row r="6094" ht="15.75" customHeight="1">
      <c r="A6094" s="835"/>
      <c r="B6094" s="836"/>
      <c r="C6094" s="837"/>
      <c r="D6094" s="838"/>
      <c r="E6094" s="830"/>
      <c r="F6094" s="830"/>
    </row>
    <row r="6095" ht="15.75" customHeight="1">
      <c r="A6095" s="835"/>
      <c r="B6095" s="836"/>
      <c r="C6095" s="837"/>
      <c r="D6095" s="838"/>
      <c r="E6095" s="830"/>
      <c r="F6095" s="830"/>
    </row>
    <row r="6096" ht="15.75" customHeight="1">
      <c r="A6096" s="835"/>
      <c r="B6096" s="836"/>
      <c r="C6096" s="837"/>
      <c r="D6096" s="838"/>
      <c r="E6096" s="830"/>
      <c r="F6096" s="830"/>
    </row>
    <row r="6097" ht="15.75" customHeight="1">
      <c r="A6097" s="835"/>
      <c r="B6097" s="836"/>
      <c r="C6097" s="837"/>
      <c r="D6097" s="838"/>
      <c r="E6097" s="830"/>
      <c r="F6097" s="830"/>
    </row>
    <row r="6098" ht="15.75" customHeight="1">
      <c r="A6098" s="835"/>
      <c r="B6098" s="836"/>
      <c r="C6098" s="837"/>
      <c r="D6098" s="838"/>
      <c r="E6098" s="830"/>
      <c r="F6098" s="830"/>
    </row>
    <row r="6099" ht="15.75" customHeight="1">
      <c r="A6099" s="835"/>
      <c r="B6099" s="836"/>
      <c r="C6099" s="837"/>
      <c r="D6099" s="838"/>
      <c r="E6099" s="830"/>
      <c r="F6099" s="830"/>
    </row>
    <row r="6100" ht="15.75" customHeight="1">
      <c r="A6100" s="835"/>
      <c r="B6100" s="836"/>
      <c r="C6100" s="837"/>
      <c r="D6100" s="838"/>
      <c r="E6100" s="830"/>
      <c r="F6100" s="830"/>
    </row>
    <row r="6101" ht="15.75" customHeight="1">
      <c r="A6101" s="835"/>
      <c r="B6101" s="836"/>
      <c r="C6101" s="837"/>
      <c r="D6101" s="838"/>
      <c r="E6101" s="830"/>
      <c r="F6101" s="830"/>
    </row>
    <row r="6102" ht="15.75" customHeight="1">
      <c r="A6102" s="835"/>
      <c r="B6102" s="836"/>
      <c r="C6102" s="837"/>
      <c r="D6102" s="838"/>
      <c r="E6102" s="830"/>
      <c r="F6102" s="830"/>
    </row>
    <row r="6103" ht="15.75" customHeight="1">
      <c r="A6103" s="835"/>
      <c r="B6103" s="836"/>
      <c r="C6103" s="837"/>
      <c r="D6103" s="838"/>
      <c r="E6103" s="830"/>
      <c r="F6103" s="830"/>
    </row>
    <row r="6104" ht="15.75" customHeight="1">
      <c r="A6104" s="835"/>
      <c r="B6104" s="836"/>
      <c r="C6104" s="837"/>
      <c r="D6104" s="838"/>
      <c r="E6104" s="830"/>
      <c r="F6104" s="830"/>
    </row>
    <row r="6105" ht="15.75" customHeight="1">
      <c r="A6105" s="835"/>
      <c r="B6105" s="836"/>
      <c r="C6105" s="837"/>
      <c r="D6105" s="838"/>
      <c r="E6105" s="830"/>
      <c r="F6105" s="830"/>
    </row>
    <row r="6106" ht="15.75" customHeight="1">
      <c r="A6106" s="835"/>
      <c r="B6106" s="836"/>
      <c r="C6106" s="837"/>
      <c r="D6106" s="838"/>
      <c r="E6106" s="830"/>
      <c r="F6106" s="830"/>
    </row>
    <row r="6107" ht="15.75" customHeight="1">
      <c r="A6107" s="835"/>
      <c r="B6107" s="836"/>
      <c r="C6107" s="837"/>
      <c r="D6107" s="838"/>
      <c r="E6107" s="830"/>
      <c r="F6107" s="830"/>
    </row>
    <row r="6108" ht="15.75" customHeight="1">
      <c r="A6108" s="835"/>
      <c r="B6108" s="836"/>
      <c r="C6108" s="837"/>
      <c r="D6108" s="838"/>
      <c r="E6108" s="830"/>
      <c r="F6108" s="830"/>
    </row>
    <row r="6109" ht="15.75" customHeight="1">
      <c r="A6109" s="835"/>
      <c r="B6109" s="836"/>
      <c r="C6109" s="837"/>
      <c r="D6109" s="838"/>
      <c r="E6109" s="830"/>
      <c r="F6109" s="830"/>
    </row>
    <row r="6110" ht="15.75" customHeight="1">
      <c r="A6110" s="835"/>
      <c r="B6110" s="836"/>
      <c r="C6110" s="837"/>
      <c r="D6110" s="838"/>
      <c r="E6110" s="830"/>
      <c r="F6110" s="830"/>
    </row>
    <row r="6111" ht="15.75" customHeight="1">
      <c r="A6111" s="835"/>
      <c r="B6111" s="836"/>
      <c r="C6111" s="837"/>
      <c r="D6111" s="838"/>
      <c r="E6111" s="830"/>
      <c r="F6111" s="830"/>
    </row>
    <row r="6112" ht="15.75" customHeight="1">
      <c r="A6112" s="835"/>
      <c r="B6112" s="836"/>
      <c r="C6112" s="837"/>
      <c r="D6112" s="838"/>
      <c r="E6112" s="830"/>
      <c r="F6112" s="830"/>
    </row>
    <row r="6113" ht="15.75" customHeight="1">
      <c r="A6113" s="835"/>
      <c r="B6113" s="836"/>
      <c r="C6113" s="837"/>
      <c r="D6113" s="838"/>
      <c r="E6113" s="830"/>
      <c r="F6113" s="830"/>
    </row>
    <row r="6114" ht="15.75" customHeight="1">
      <c r="A6114" s="835"/>
      <c r="B6114" s="836"/>
      <c r="C6114" s="837"/>
      <c r="D6114" s="838"/>
      <c r="E6114" s="830"/>
      <c r="F6114" s="830"/>
    </row>
    <row r="6115" ht="15.75" customHeight="1">
      <c r="A6115" s="835"/>
      <c r="B6115" s="836"/>
      <c r="C6115" s="837"/>
      <c r="D6115" s="838"/>
      <c r="E6115" s="830"/>
      <c r="F6115" s="830"/>
    </row>
    <row r="6116" ht="15.75" customHeight="1">
      <c r="A6116" s="835"/>
      <c r="B6116" s="836"/>
      <c r="C6116" s="837"/>
      <c r="D6116" s="838"/>
      <c r="E6116" s="830"/>
      <c r="F6116" s="830"/>
    </row>
    <row r="6117" ht="15.75" customHeight="1">
      <c r="A6117" s="835"/>
      <c r="B6117" s="836"/>
      <c r="C6117" s="837"/>
      <c r="D6117" s="838"/>
      <c r="E6117" s="830"/>
      <c r="F6117" s="830"/>
    </row>
    <row r="6118" ht="15.75" customHeight="1">
      <c r="A6118" s="835"/>
      <c r="B6118" s="836"/>
      <c r="C6118" s="837"/>
      <c r="D6118" s="838"/>
      <c r="E6118" s="830"/>
      <c r="F6118" s="830"/>
    </row>
    <row r="6119" ht="15.75" customHeight="1">
      <c r="A6119" s="835"/>
      <c r="B6119" s="836"/>
      <c r="C6119" s="837"/>
      <c r="D6119" s="838"/>
      <c r="E6119" s="830"/>
      <c r="F6119" s="830"/>
    </row>
    <row r="6120" ht="15.75" customHeight="1">
      <c r="A6120" s="835"/>
      <c r="B6120" s="836"/>
      <c r="C6120" s="837"/>
      <c r="D6120" s="838"/>
      <c r="E6120" s="830"/>
      <c r="F6120" s="830"/>
    </row>
    <row r="6121" ht="15.75" customHeight="1">
      <c r="A6121" s="835"/>
      <c r="B6121" s="836"/>
      <c r="C6121" s="837"/>
      <c r="D6121" s="838"/>
      <c r="E6121" s="830"/>
      <c r="F6121" s="830"/>
    </row>
    <row r="6122" ht="15.75" customHeight="1">
      <c r="A6122" s="835"/>
      <c r="B6122" s="836"/>
      <c r="C6122" s="837"/>
      <c r="D6122" s="838"/>
      <c r="E6122" s="830"/>
      <c r="F6122" s="830"/>
    </row>
    <row r="6123" ht="15.75" customHeight="1">
      <c r="A6123" s="835"/>
      <c r="B6123" s="836"/>
      <c r="C6123" s="837"/>
      <c r="D6123" s="838"/>
      <c r="E6123" s="830"/>
      <c r="F6123" s="830"/>
    </row>
    <row r="6124" ht="15.75" customHeight="1">
      <c r="A6124" s="835"/>
      <c r="B6124" s="836"/>
      <c r="C6124" s="837"/>
      <c r="D6124" s="838"/>
      <c r="E6124" s="830"/>
      <c r="F6124" s="830"/>
    </row>
    <row r="6125" ht="15.75" customHeight="1">
      <c r="A6125" s="835"/>
      <c r="B6125" s="836"/>
      <c r="C6125" s="837"/>
      <c r="D6125" s="838"/>
      <c r="E6125" s="830"/>
      <c r="F6125" s="830"/>
    </row>
    <row r="6126" ht="15.75" customHeight="1">
      <c r="A6126" s="835"/>
      <c r="B6126" s="836"/>
      <c r="C6126" s="837"/>
      <c r="D6126" s="838"/>
      <c r="E6126" s="830"/>
      <c r="F6126" s="830"/>
    </row>
    <row r="6127" ht="15.75" customHeight="1">
      <c r="A6127" s="835"/>
      <c r="B6127" s="836"/>
      <c r="C6127" s="837"/>
      <c r="D6127" s="838"/>
      <c r="E6127" s="830"/>
      <c r="F6127" s="830"/>
    </row>
    <row r="6128" ht="15.75" customHeight="1">
      <c r="A6128" s="835"/>
      <c r="B6128" s="836"/>
      <c r="C6128" s="837"/>
      <c r="D6128" s="838"/>
      <c r="E6128" s="830"/>
      <c r="F6128" s="830"/>
    </row>
    <row r="6129" ht="15.75" customHeight="1">
      <c r="A6129" s="835"/>
      <c r="B6129" s="836"/>
      <c r="C6129" s="837"/>
      <c r="D6129" s="838"/>
      <c r="E6129" s="830"/>
      <c r="F6129" s="830"/>
    </row>
    <row r="6130" ht="15.75" customHeight="1">
      <c r="A6130" s="835"/>
      <c r="B6130" s="836"/>
      <c r="C6130" s="837"/>
      <c r="D6130" s="838"/>
      <c r="E6130" s="830"/>
      <c r="F6130" s="830"/>
    </row>
    <row r="6131" ht="15.75" customHeight="1">
      <c r="A6131" s="835"/>
      <c r="B6131" s="836"/>
      <c r="C6131" s="837"/>
      <c r="D6131" s="838"/>
      <c r="E6131" s="830"/>
      <c r="F6131" s="830"/>
    </row>
    <row r="6132" ht="15.75" customHeight="1">
      <c r="A6132" s="835"/>
      <c r="B6132" s="836"/>
      <c r="C6132" s="837"/>
      <c r="D6132" s="838"/>
      <c r="E6132" s="830"/>
      <c r="F6132" s="830"/>
    </row>
    <row r="6133" ht="15.75" customHeight="1">
      <c r="A6133" s="835"/>
      <c r="B6133" s="836"/>
      <c r="C6133" s="837"/>
      <c r="D6133" s="838"/>
      <c r="E6133" s="830"/>
      <c r="F6133" s="830"/>
    </row>
    <row r="6134" ht="15.75" customHeight="1">
      <c r="A6134" s="835"/>
      <c r="B6134" s="836"/>
      <c r="C6134" s="837"/>
      <c r="D6134" s="838"/>
      <c r="E6134" s="830"/>
      <c r="F6134" s="830"/>
    </row>
    <row r="6135" ht="15.75" customHeight="1">
      <c r="A6135" s="835"/>
      <c r="B6135" s="836"/>
      <c r="C6135" s="837"/>
      <c r="D6135" s="838"/>
      <c r="E6135" s="830"/>
      <c r="F6135" s="830"/>
    </row>
    <row r="6136" ht="15.75" customHeight="1">
      <c r="A6136" s="835"/>
      <c r="B6136" s="836"/>
      <c r="C6136" s="837"/>
      <c r="D6136" s="838"/>
      <c r="E6136" s="830"/>
      <c r="F6136" s="830"/>
    </row>
    <row r="6137" ht="15.75" customHeight="1">
      <c r="A6137" s="835"/>
      <c r="B6137" s="836"/>
      <c r="C6137" s="837"/>
      <c r="D6137" s="838"/>
      <c r="E6137" s="830"/>
      <c r="F6137" s="830"/>
    </row>
    <row r="6138" ht="15.75" customHeight="1">
      <c r="A6138" s="835"/>
      <c r="B6138" s="836"/>
      <c r="C6138" s="837"/>
      <c r="D6138" s="838"/>
      <c r="E6138" s="830"/>
      <c r="F6138" s="830"/>
    </row>
    <row r="6139" ht="15.75" customHeight="1">
      <c r="A6139" s="835"/>
      <c r="B6139" s="836"/>
      <c r="C6139" s="837"/>
      <c r="D6139" s="838"/>
      <c r="E6139" s="830"/>
      <c r="F6139" s="830"/>
    </row>
    <row r="6140" ht="15.75" customHeight="1">
      <c r="A6140" s="835"/>
      <c r="B6140" s="836"/>
      <c r="C6140" s="837"/>
      <c r="D6140" s="838"/>
      <c r="E6140" s="830"/>
      <c r="F6140" s="830"/>
    </row>
    <row r="6141" ht="15.75" customHeight="1">
      <c r="A6141" s="835"/>
      <c r="B6141" s="836"/>
      <c r="C6141" s="837"/>
      <c r="D6141" s="838"/>
      <c r="E6141" s="830"/>
      <c r="F6141" s="830"/>
    </row>
    <row r="6142" ht="15.75" customHeight="1">
      <c r="A6142" s="835"/>
      <c r="B6142" s="836"/>
      <c r="C6142" s="837"/>
      <c r="D6142" s="838"/>
      <c r="E6142" s="830"/>
      <c r="F6142" s="830"/>
    </row>
    <row r="6143" ht="15.75" customHeight="1">
      <c r="A6143" s="835"/>
      <c r="B6143" s="836"/>
      <c r="C6143" s="837"/>
      <c r="D6143" s="838"/>
      <c r="E6143" s="830"/>
      <c r="F6143" s="830"/>
    </row>
    <row r="6144" ht="15.75" customHeight="1">
      <c r="A6144" s="835"/>
      <c r="B6144" s="836"/>
      <c r="C6144" s="837"/>
      <c r="D6144" s="838"/>
      <c r="E6144" s="830"/>
      <c r="F6144" s="830"/>
    </row>
    <row r="6145" ht="15.75" customHeight="1">
      <c r="A6145" s="835"/>
      <c r="B6145" s="836"/>
      <c r="C6145" s="837"/>
      <c r="D6145" s="838"/>
      <c r="E6145" s="830"/>
      <c r="F6145" s="830"/>
    </row>
    <row r="6146" ht="15.75" customHeight="1">
      <c r="A6146" s="835"/>
      <c r="B6146" s="836"/>
      <c r="C6146" s="837"/>
      <c r="D6146" s="838"/>
      <c r="E6146" s="830"/>
      <c r="F6146" s="830"/>
    </row>
    <row r="6147" ht="15.75" customHeight="1">
      <c r="A6147" s="835"/>
      <c r="B6147" s="836"/>
      <c r="C6147" s="837"/>
      <c r="D6147" s="838"/>
      <c r="E6147" s="830"/>
      <c r="F6147" s="830"/>
    </row>
    <row r="6148" ht="15.75" customHeight="1">
      <c r="A6148" s="835"/>
      <c r="B6148" s="836"/>
      <c r="C6148" s="837"/>
      <c r="D6148" s="838"/>
      <c r="E6148" s="830"/>
      <c r="F6148" s="830"/>
    </row>
    <row r="6149" ht="15.75" customHeight="1">
      <c r="A6149" s="835"/>
      <c r="B6149" s="836"/>
      <c r="C6149" s="837"/>
      <c r="D6149" s="838"/>
      <c r="E6149" s="830"/>
      <c r="F6149" s="830"/>
    </row>
    <row r="6150" ht="15.75" customHeight="1">
      <c r="A6150" s="835"/>
      <c r="B6150" s="836"/>
      <c r="C6150" s="837"/>
      <c r="D6150" s="838"/>
      <c r="E6150" s="830"/>
      <c r="F6150" s="830"/>
    </row>
    <row r="6151" ht="15.75" customHeight="1">
      <c r="A6151" s="835"/>
      <c r="B6151" s="836"/>
      <c r="C6151" s="837"/>
      <c r="D6151" s="838"/>
      <c r="E6151" s="830"/>
      <c r="F6151" s="830"/>
    </row>
    <row r="6152" ht="15.75" customHeight="1">
      <c r="A6152" s="835"/>
      <c r="B6152" s="836"/>
      <c r="C6152" s="837"/>
      <c r="D6152" s="838"/>
      <c r="E6152" s="830"/>
      <c r="F6152" s="830"/>
    </row>
    <row r="6153" ht="15.75" customHeight="1">
      <c r="A6153" s="835"/>
      <c r="B6153" s="836"/>
      <c r="C6153" s="837"/>
      <c r="D6153" s="838"/>
      <c r="E6153" s="830"/>
      <c r="F6153" s="830"/>
    </row>
    <row r="6154" ht="15.75" customHeight="1">
      <c r="A6154" s="835"/>
      <c r="B6154" s="836"/>
      <c r="C6154" s="837"/>
      <c r="D6154" s="838"/>
      <c r="E6154" s="830"/>
      <c r="F6154" s="830"/>
    </row>
    <row r="6155" ht="15.75" customHeight="1">
      <c r="A6155" s="835"/>
      <c r="B6155" s="836"/>
      <c r="C6155" s="837"/>
      <c r="D6155" s="838"/>
      <c r="E6155" s="830"/>
      <c r="F6155" s="830"/>
    </row>
    <row r="6156" ht="15.75" customHeight="1">
      <c r="A6156" s="835"/>
      <c r="B6156" s="836"/>
      <c r="C6156" s="837"/>
      <c r="D6156" s="838"/>
      <c r="E6156" s="830"/>
      <c r="F6156" s="830"/>
    </row>
    <row r="6157" ht="15.75" customHeight="1">
      <c r="A6157" s="835"/>
      <c r="B6157" s="836"/>
      <c r="C6157" s="837"/>
      <c r="D6157" s="838"/>
      <c r="E6157" s="830"/>
      <c r="F6157" s="830"/>
    </row>
    <row r="6158" ht="15.75" customHeight="1">
      <c r="A6158" s="835"/>
      <c r="B6158" s="836"/>
      <c r="C6158" s="837"/>
      <c r="D6158" s="838"/>
      <c r="E6158" s="830"/>
      <c r="F6158" s="830"/>
    </row>
    <row r="6159" ht="15.75" customHeight="1">
      <c r="A6159" s="835"/>
      <c r="B6159" s="836"/>
      <c r="C6159" s="837"/>
      <c r="D6159" s="838"/>
      <c r="E6159" s="830"/>
      <c r="F6159" s="830"/>
    </row>
    <row r="6160" ht="15.75" customHeight="1">
      <c r="A6160" s="835"/>
      <c r="B6160" s="836"/>
      <c r="C6160" s="837"/>
      <c r="D6160" s="838"/>
      <c r="E6160" s="830"/>
      <c r="F6160" s="830"/>
    </row>
    <row r="6161" ht="15.75" customHeight="1">
      <c r="A6161" s="835"/>
      <c r="B6161" s="836"/>
      <c r="C6161" s="837"/>
      <c r="D6161" s="838"/>
      <c r="E6161" s="830"/>
      <c r="F6161" s="830"/>
    </row>
    <row r="6162" ht="15.75" customHeight="1">
      <c r="A6162" s="835"/>
      <c r="B6162" s="836"/>
      <c r="C6162" s="837"/>
      <c r="D6162" s="838"/>
      <c r="E6162" s="830"/>
      <c r="F6162" s="830"/>
    </row>
    <row r="6163" ht="15.75" customHeight="1">
      <c r="A6163" s="835"/>
      <c r="B6163" s="836"/>
      <c r="C6163" s="837"/>
      <c r="D6163" s="838"/>
      <c r="E6163" s="830"/>
      <c r="F6163" s="830"/>
    </row>
    <row r="6164" ht="15.75" customHeight="1">
      <c r="A6164" s="835"/>
      <c r="B6164" s="836"/>
      <c r="C6164" s="837"/>
      <c r="D6164" s="838"/>
      <c r="E6164" s="830"/>
      <c r="F6164" s="830"/>
    </row>
    <row r="6165" ht="15.75" customHeight="1">
      <c r="A6165" s="835"/>
      <c r="B6165" s="836"/>
      <c r="C6165" s="837"/>
      <c r="D6165" s="838"/>
      <c r="E6165" s="830"/>
      <c r="F6165" s="830"/>
    </row>
    <row r="6166" ht="15.75" customHeight="1">
      <c r="A6166" s="835"/>
      <c r="B6166" s="836"/>
      <c r="C6166" s="837"/>
      <c r="D6166" s="838"/>
      <c r="E6166" s="830"/>
      <c r="F6166" s="830"/>
    </row>
    <row r="6167" ht="15.75" customHeight="1">
      <c r="A6167" s="835"/>
      <c r="B6167" s="836"/>
      <c r="C6167" s="837"/>
      <c r="D6167" s="838"/>
      <c r="E6167" s="830"/>
      <c r="F6167" s="830"/>
    </row>
    <row r="6168" ht="15.75" customHeight="1">
      <c r="A6168" s="835"/>
      <c r="B6168" s="836"/>
      <c r="C6168" s="837"/>
      <c r="D6168" s="838"/>
      <c r="E6168" s="830"/>
      <c r="F6168" s="830"/>
    </row>
    <row r="6169" ht="15.75" customHeight="1">
      <c r="A6169" s="835"/>
      <c r="B6169" s="836"/>
      <c r="C6169" s="837"/>
      <c r="D6169" s="838"/>
      <c r="E6169" s="830"/>
      <c r="F6169" s="830"/>
    </row>
    <row r="6170" ht="15.75" customHeight="1">
      <c r="A6170" s="835"/>
      <c r="B6170" s="836"/>
      <c r="C6170" s="837"/>
      <c r="D6170" s="838"/>
      <c r="E6170" s="830"/>
      <c r="F6170" s="830"/>
    </row>
    <row r="6171" ht="15.75" customHeight="1">
      <c r="A6171" s="835"/>
      <c r="B6171" s="836"/>
      <c r="C6171" s="837"/>
      <c r="D6171" s="838"/>
      <c r="E6171" s="830"/>
      <c r="F6171" s="830"/>
    </row>
    <row r="6172" ht="15.75" customHeight="1">
      <c r="A6172" s="835"/>
      <c r="B6172" s="836"/>
      <c r="C6172" s="837"/>
      <c r="D6172" s="838"/>
      <c r="E6172" s="830"/>
      <c r="F6172" s="830"/>
    </row>
    <row r="6173" ht="15.75" customHeight="1">
      <c r="A6173" s="835"/>
      <c r="B6173" s="836"/>
      <c r="C6173" s="837"/>
      <c r="D6173" s="838"/>
      <c r="E6173" s="830"/>
      <c r="F6173" s="830"/>
    </row>
    <row r="6174" ht="15.75" customHeight="1">
      <c r="A6174" s="835"/>
      <c r="B6174" s="836"/>
      <c r="C6174" s="837"/>
      <c r="D6174" s="838"/>
      <c r="E6174" s="830"/>
      <c r="F6174" s="830"/>
    </row>
    <row r="6175" ht="15.75" customHeight="1">
      <c r="A6175" s="835"/>
      <c r="B6175" s="836"/>
      <c r="C6175" s="837"/>
      <c r="D6175" s="838"/>
      <c r="E6175" s="830"/>
      <c r="F6175" s="830"/>
    </row>
    <row r="6176" ht="15.75" customHeight="1">
      <c r="A6176" s="835"/>
      <c r="B6176" s="836"/>
      <c r="C6176" s="837"/>
      <c r="D6176" s="838"/>
      <c r="E6176" s="830"/>
      <c r="F6176" s="830"/>
    </row>
    <row r="6177" ht="15.75" customHeight="1">
      <c r="A6177" s="835"/>
      <c r="B6177" s="836"/>
      <c r="C6177" s="837"/>
      <c r="D6177" s="838"/>
      <c r="E6177" s="830"/>
      <c r="F6177" s="830"/>
    </row>
    <row r="6178" ht="15.75" customHeight="1">
      <c r="A6178" s="835"/>
      <c r="B6178" s="836"/>
      <c r="C6178" s="837"/>
      <c r="D6178" s="838"/>
      <c r="E6178" s="830"/>
      <c r="F6178" s="830"/>
    </row>
    <row r="6179" ht="15.75" customHeight="1">
      <c r="A6179" s="835"/>
      <c r="B6179" s="836"/>
      <c r="C6179" s="837"/>
      <c r="D6179" s="838"/>
      <c r="E6179" s="830"/>
      <c r="F6179" s="830"/>
    </row>
    <row r="6180" ht="15.75" customHeight="1">
      <c r="A6180" s="835"/>
      <c r="B6180" s="836"/>
      <c r="C6180" s="837"/>
      <c r="D6180" s="838"/>
      <c r="E6180" s="830"/>
      <c r="F6180" s="830"/>
    </row>
    <row r="6181" ht="15.75" customHeight="1">
      <c r="A6181" s="835"/>
      <c r="B6181" s="836"/>
      <c r="C6181" s="837"/>
      <c r="D6181" s="838"/>
      <c r="E6181" s="830"/>
      <c r="F6181" s="830"/>
    </row>
    <row r="6182" ht="15.75" customHeight="1">
      <c r="A6182" s="835"/>
      <c r="B6182" s="836"/>
      <c r="C6182" s="837"/>
      <c r="D6182" s="838"/>
      <c r="E6182" s="830"/>
      <c r="F6182" s="830"/>
    </row>
    <row r="6183" ht="15.75" customHeight="1">
      <c r="A6183" s="835"/>
      <c r="B6183" s="836"/>
      <c r="C6183" s="837"/>
      <c r="D6183" s="838"/>
      <c r="E6183" s="830"/>
      <c r="F6183" s="830"/>
    </row>
    <row r="6184" ht="15.75" customHeight="1">
      <c r="A6184" s="835"/>
      <c r="B6184" s="836"/>
      <c r="C6184" s="837"/>
      <c r="D6184" s="838"/>
      <c r="E6184" s="830"/>
      <c r="F6184" s="830"/>
    </row>
    <row r="6185" ht="15.75" customHeight="1">
      <c r="A6185" s="835"/>
      <c r="B6185" s="836"/>
      <c r="C6185" s="837"/>
      <c r="D6185" s="838"/>
      <c r="E6185" s="830"/>
      <c r="F6185" s="830"/>
    </row>
    <row r="6186" ht="15.75" customHeight="1">
      <c r="A6186" s="835"/>
      <c r="B6186" s="836"/>
      <c r="C6186" s="837"/>
      <c r="D6186" s="838"/>
      <c r="E6186" s="830"/>
      <c r="F6186" s="830"/>
    </row>
    <row r="6187" ht="15.75" customHeight="1">
      <c r="A6187" s="835"/>
      <c r="B6187" s="836"/>
      <c r="C6187" s="837"/>
      <c r="D6187" s="838"/>
      <c r="E6187" s="830"/>
      <c r="F6187" s="830"/>
    </row>
    <row r="6188" ht="15.75" customHeight="1">
      <c r="A6188" s="835"/>
      <c r="B6188" s="836"/>
      <c r="C6188" s="837"/>
      <c r="D6188" s="838"/>
      <c r="E6188" s="830"/>
      <c r="F6188" s="830"/>
    </row>
    <row r="6189" ht="15.75" customHeight="1">
      <c r="A6189" s="835"/>
      <c r="B6189" s="836"/>
      <c r="C6189" s="837"/>
      <c r="D6189" s="838"/>
      <c r="E6189" s="830"/>
      <c r="F6189" s="830"/>
    </row>
    <row r="6190" ht="15.75" customHeight="1">
      <c r="A6190" s="835"/>
      <c r="B6190" s="836"/>
      <c r="C6190" s="837"/>
      <c r="D6190" s="838"/>
      <c r="E6190" s="830"/>
      <c r="F6190" s="830"/>
    </row>
    <row r="6191" ht="15.75" customHeight="1">
      <c r="A6191" s="835"/>
      <c r="B6191" s="836"/>
      <c r="C6191" s="837"/>
      <c r="D6191" s="838"/>
      <c r="E6191" s="830"/>
      <c r="F6191" s="830"/>
    </row>
    <row r="6192" ht="15.75" customHeight="1">
      <c r="A6192" s="835"/>
      <c r="B6192" s="836"/>
      <c r="C6192" s="837"/>
      <c r="D6192" s="838"/>
      <c r="E6192" s="830"/>
      <c r="F6192" s="830"/>
    </row>
    <row r="6193" ht="15.75" customHeight="1">
      <c r="A6193" s="835"/>
      <c r="B6193" s="836"/>
      <c r="C6193" s="837"/>
      <c r="D6193" s="838"/>
      <c r="E6193" s="830"/>
      <c r="F6193" s="830"/>
    </row>
    <row r="6194" ht="15.75" customHeight="1">
      <c r="A6194" s="835"/>
      <c r="B6194" s="836"/>
      <c r="C6194" s="837"/>
      <c r="D6194" s="838"/>
      <c r="E6194" s="830"/>
      <c r="F6194" s="830"/>
    </row>
    <row r="6195" ht="15.75" customHeight="1">
      <c r="A6195" s="835"/>
      <c r="B6195" s="836"/>
      <c r="C6195" s="837"/>
      <c r="D6195" s="838"/>
      <c r="E6195" s="830"/>
      <c r="F6195" s="830"/>
    </row>
    <row r="6196" ht="15.75" customHeight="1">
      <c r="A6196" s="835"/>
      <c r="B6196" s="836"/>
      <c r="C6196" s="837"/>
      <c r="D6196" s="838"/>
      <c r="E6196" s="830"/>
      <c r="F6196" s="830"/>
    </row>
    <row r="6197" ht="15.75" customHeight="1">
      <c r="A6197" s="835"/>
      <c r="B6197" s="836"/>
      <c r="C6197" s="837"/>
      <c r="D6197" s="838"/>
      <c r="E6197" s="830"/>
      <c r="F6197" s="830"/>
    </row>
    <row r="6198" ht="15.75" customHeight="1">
      <c r="A6198" s="835"/>
      <c r="B6198" s="836"/>
      <c r="C6198" s="837"/>
      <c r="D6198" s="838"/>
      <c r="E6198" s="830"/>
      <c r="F6198" s="830"/>
    </row>
    <row r="6199" ht="15.75" customHeight="1">
      <c r="A6199" s="835"/>
      <c r="B6199" s="836"/>
      <c r="C6199" s="837"/>
      <c r="D6199" s="838"/>
      <c r="E6199" s="830"/>
      <c r="F6199" s="830"/>
    </row>
    <row r="6200" ht="15.75" customHeight="1">
      <c r="A6200" s="835"/>
      <c r="B6200" s="836"/>
      <c r="C6200" s="837"/>
      <c r="D6200" s="838"/>
      <c r="E6200" s="830"/>
      <c r="F6200" s="830"/>
    </row>
    <row r="6201" ht="15.75" customHeight="1">
      <c r="A6201" s="835"/>
      <c r="B6201" s="836"/>
      <c r="C6201" s="837"/>
      <c r="D6201" s="838"/>
      <c r="E6201" s="830"/>
      <c r="F6201" s="830"/>
    </row>
    <row r="6202" ht="15.75" customHeight="1">
      <c r="A6202" s="835"/>
      <c r="B6202" s="836"/>
      <c r="C6202" s="837"/>
      <c r="D6202" s="838"/>
      <c r="E6202" s="830"/>
      <c r="F6202" s="830"/>
    </row>
    <row r="6203" ht="15.75" customHeight="1">
      <c r="A6203" s="835"/>
      <c r="B6203" s="836"/>
      <c r="C6203" s="837"/>
      <c r="D6203" s="838"/>
      <c r="E6203" s="830"/>
      <c r="F6203" s="830"/>
    </row>
    <row r="6204" ht="15.75" customHeight="1">
      <c r="A6204" s="835"/>
      <c r="B6204" s="836"/>
      <c r="C6204" s="837"/>
      <c r="D6204" s="838"/>
      <c r="E6204" s="830"/>
      <c r="F6204" s="830"/>
    </row>
    <row r="6205" ht="15.75" customHeight="1">
      <c r="A6205" s="835"/>
      <c r="B6205" s="836"/>
      <c r="C6205" s="837"/>
      <c r="D6205" s="838"/>
      <c r="E6205" s="830"/>
      <c r="F6205" s="830"/>
    </row>
    <row r="6206" ht="15.75" customHeight="1">
      <c r="A6206" s="835"/>
      <c r="B6206" s="836"/>
      <c r="C6206" s="837"/>
      <c r="D6206" s="838"/>
      <c r="E6206" s="830"/>
      <c r="F6206" s="830"/>
    </row>
    <row r="6207" ht="15.75" customHeight="1">
      <c r="A6207" s="835"/>
      <c r="B6207" s="836"/>
      <c r="C6207" s="837"/>
      <c r="D6207" s="838"/>
      <c r="E6207" s="830"/>
      <c r="F6207" s="830"/>
    </row>
    <row r="6208" ht="15.75" customHeight="1">
      <c r="A6208" s="835"/>
      <c r="B6208" s="836"/>
      <c r="C6208" s="837"/>
      <c r="D6208" s="838"/>
      <c r="E6208" s="830"/>
      <c r="F6208" s="830"/>
    </row>
    <row r="6209" ht="15.75" customHeight="1">
      <c r="A6209" s="835"/>
      <c r="B6209" s="836"/>
      <c r="C6209" s="837"/>
      <c r="D6209" s="838"/>
      <c r="E6209" s="830"/>
      <c r="F6209" s="830"/>
    </row>
    <row r="6210" ht="15.75" customHeight="1">
      <c r="A6210" s="835"/>
      <c r="B6210" s="836"/>
      <c r="C6210" s="837"/>
      <c r="D6210" s="838"/>
      <c r="E6210" s="830"/>
      <c r="F6210" s="830"/>
    </row>
    <row r="6211" ht="15.75" customHeight="1">
      <c r="A6211" s="835"/>
      <c r="B6211" s="836"/>
      <c r="C6211" s="837"/>
      <c r="D6211" s="838"/>
      <c r="E6211" s="830"/>
      <c r="F6211" s="830"/>
    </row>
    <row r="6212" ht="15.75" customHeight="1">
      <c r="A6212" s="835"/>
      <c r="B6212" s="836"/>
      <c r="C6212" s="837"/>
      <c r="D6212" s="838"/>
      <c r="E6212" s="830"/>
      <c r="F6212" s="830"/>
    </row>
    <row r="6213" ht="15.75" customHeight="1">
      <c r="A6213" s="835"/>
      <c r="B6213" s="836"/>
      <c r="C6213" s="837"/>
      <c r="D6213" s="838"/>
      <c r="E6213" s="830"/>
      <c r="F6213" s="830"/>
    </row>
    <row r="6214" ht="15.75" customHeight="1">
      <c r="A6214" s="835"/>
      <c r="B6214" s="836"/>
      <c r="C6214" s="837"/>
      <c r="D6214" s="838"/>
      <c r="E6214" s="830"/>
      <c r="F6214" s="830"/>
    </row>
    <row r="6215" ht="15.75" customHeight="1">
      <c r="A6215" s="835"/>
      <c r="B6215" s="836"/>
      <c r="C6215" s="837"/>
      <c r="D6215" s="838"/>
      <c r="E6215" s="830"/>
      <c r="F6215" s="830"/>
    </row>
    <row r="6216" ht="15.75" customHeight="1">
      <c r="A6216" s="835"/>
      <c r="B6216" s="836"/>
      <c r="C6216" s="837"/>
      <c r="D6216" s="838"/>
      <c r="E6216" s="830"/>
      <c r="F6216" s="830"/>
    </row>
    <row r="6217" ht="15.75" customHeight="1">
      <c r="A6217" s="835"/>
      <c r="B6217" s="836"/>
      <c r="C6217" s="837"/>
      <c r="D6217" s="838"/>
      <c r="E6217" s="830"/>
      <c r="F6217" s="830"/>
    </row>
    <row r="6218" ht="15.75" customHeight="1">
      <c r="A6218" s="835"/>
      <c r="B6218" s="836"/>
      <c r="C6218" s="837"/>
      <c r="D6218" s="838"/>
      <c r="E6218" s="830"/>
      <c r="F6218" s="830"/>
    </row>
    <row r="6219" ht="15.75" customHeight="1">
      <c r="A6219" s="835"/>
      <c r="B6219" s="836"/>
      <c r="C6219" s="837"/>
      <c r="D6219" s="838"/>
      <c r="E6219" s="830"/>
      <c r="F6219" s="830"/>
    </row>
    <row r="6220" ht="15.75" customHeight="1">
      <c r="A6220" s="835"/>
      <c r="B6220" s="836"/>
      <c r="C6220" s="837"/>
      <c r="D6220" s="838"/>
      <c r="E6220" s="830"/>
      <c r="F6220" s="830"/>
    </row>
    <row r="6221" ht="15.75" customHeight="1">
      <c r="A6221" s="835"/>
      <c r="B6221" s="836"/>
      <c r="C6221" s="837"/>
      <c r="D6221" s="838"/>
      <c r="E6221" s="830"/>
      <c r="F6221" s="830"/>
    </row>
    <row r="6222" ht="15.75" customHeight="1">
      <c r="A6222" s="835"/>
      <c r="B6222" s="836"/>
      <c r="C6222" s="837"/>
      <c r="D6222" s="838"/>
      <c r="E6222" s="830"/>
      <c r="F6222" s="830"/>
    </row>
    <row r="6223" ht="15.75" customHeight="1">
      <c r="A6223" s="835"/>
      <c r="B6223" s="836"/>
      <c r="C6223" s="837"/>
      <c r="D6223" s="838"/>
      <c r="E6223" s="830"/>
      <c r="F6223" s="830"/>
    </row>
    <row r="6224" ht="15.75" customHeight="1">
      <c r="A6224" s="835"/>
      <c r="B6224" s="836"/>
      <c r="C6224" s="837"/>
      <c r="D6224" s="838"/>
      <c r="E6224" s="830"/>
      <c r="F6224" s="830"/>
    </row>
    <row r="6225" ht="15.75" customHeight="1">
      <c r="A6225" s="835"/>
      <c r="B6225" s="836"/>
      <c r="C6225" s="837"/>
      <c r="D6225" s="838"/>
      <c r="E6225" s="830"/>
      <c r="F6225" s="830"/>
    </row>
    <row r="6226" ht="15.75" customHeight="1">
      <c r="A6226" s="835"/>
      <c r="B6226" s="836"/>
      <c r="C6226" s="837"/>
      <c r="D6226" s="838"/>
      <c r="E6226" s="830"/>
      <c r="F6226" s="830"/>
    </row>
    <row r="6227" ht="15.75" customHeight="1">
      <c r="A6227" s="835"/>
      <c r="B6227" s="836"/>
      <c r="C6227" s="837"/>
      <c r="D6227" s="838"/>
      <c r="E6227" s="830"/>
      <c r="F6227" s="830"/>
    </row>
    <row r="6228" ht="15.75" customHeight="1">
      <c r="A6228" s="835"/>
      <c r="B6228" s="836"/>
      <c r="C6228" s="837"/>
      <c r="D6228" s="838"/>
      <c r="E6228" s="830"/>
      <c r="F6228" s="830"/>
    </row>
    <row r="6229" ht="15.75" customHeight="1">
      <c r="A6229" s="835"/>
      <c r="B6229" s="836"/>
      <c r="C6229" s="837"/>
      <c r="D6229" s="838"/>
      <c r="E6229" s="830"/>
      <c r="F6229" s="830"/>
    </row>
    <row r="6230" ht="15.75" customHeight="1">
      <c r="A6230" s="835"/>
      <c r="B6230" s="836"/>
      <c r="C6230" s="837"/>
      <c r="D6230" s="838"/>
      <c r="E6230" s="830"/>
      <c r="F6230" s="830"/>
    </row>
    <row r="6231" ht="15.75" customHeight="1">
      <c r="A6231" s="835"/>
      <c r="B6231" s="836"/>
      <c r="C6231" s="837"/>
      <c r="D6231" s="838"/>
      <c r="E6231" s="830"/>
      <c r="F6231" s="830"/>
    </row>
    <row r="6232" ht="15.75" customHeight="1">
      <c r="A6232" s="835"/>
      <c r="B6232" s="836"/>
      <c r="C6232" s="837"/>
      <c r="D6232" s="838"/>
      <c r="E6232" s="830"/>
      <c r="F6232" s="830"/>
    </row>
    <row r="6233" ht="15.75" customHeight="1">
      <c r="A6233" s="835"/>
      <c r="B6233" s="836"/>
      <c r="C6233" s="837"/>
      <c r="D6233" s="838"/>
      <c r="E6233" s="830"/>
      <c r="F6233" s="830"/>
    </row>
    <row r="6234" ht="15.75" customHeight="1">
      <c r="A6234" s="835"/>
      <c r="B6234" s="836"/>
      <c r="C6234" s="837"/>
      <c r="D6234" s="838"/>
      <c r="E6234" s="830"/>
      <c r="F6234" s="830"/>
    </row>
    <row r="6235" ht="15.75" customHeight="1">
      <c r="A6235" s="835"/>
      <c r="B6235" s="836"/>
      <c r="C6235" s="837"/>
      <c r="D6235" s="838"/>
      <c r="E6235" s="830"/>
      <c r="F6235" s="830"/>
    </row>
    <row r="6236" ht="15.75" customHeight="1">
      <c r="A6236" s="835"/>
      <c r="B6236" s="836"/>
      <c r="C6236" s="837"/>
      <c r="D6236" s="838"/>
      <c r="E6236" s="830"/>
      <c r="F6236" s="830"/>
    </row>
    <row r="6237" ht="15.75" customHeight="1">
      <c r="A6237" s="835"/>
      <c r="B6237" s="836"/>
      <c r="C6237" s="837"/>
      <c r="D6237" s="838"/>
      <c r="E6237" s="830"/>
      <c r="F6237" s="830"/>
    </row>
    <row r="6238" ht="15.75" customHeight="1">
      <c r="A6238" s="835"/>
      <c r="B6238" s="836"/>
      <c r="C6238" s="837"/>
      <c r="D6238" s="838"/>
      <c r="E6238" s="830"/>
      <c r="F6238" s="830"/>
    </row>
    <row r="6239" ht="15.75" customHeight="1">
      <c r="A6239" s="835"/>
      <c r="B6239" s="836"/>
      <c r="C6239" s="837"/>
      <c r="D6239" s="838"/>
      <c r="E6239" s="830"/>
      <c r="F6239" s="830"/>
    </row>
    <row r="6240" ht="15.75" customHeight="1">
      <c r="A6240" s="835"/>
      <c r="B6240" s="836"/>
      <c r="C6240" s="837"/>
      <c r="D6240" s="838"/>
      <c r="E6240" s="830"/>
      <c r="F6240" s="830"/>
    </row>
    <row r="6241" ht="15.75" customHeight="1">
      <c r="A6241" s="835"/>
      <c r="B6241" s="836"/>
      <c r="C6241" s="837"/>
      <c r="D6241" s="838"/>
      <c r="E6241" s="830"/>
      <c r="F6241" s="830"/>
    </row>
    <row r="6242" ht="15.75" customHeight="1">
      <c r="A6242" s="835"/>
      <c r="B6242" s="836"/>
      <c r="C6242" s="837"/>
      <c r="D6242" s="838"/>
      <c r="E6242" s="830"/>
      <c r="F6242" s="830"/>
    </row>
    <row r="6243" ht="15.75" customHeight="1">
      <c r="A6243" s="835"/>
      <c r="B6243" s="836"/>
      <c r="C6243" s="837"/>
      <c r="D6243" s="838"/>
      <c r="E6243" s="830"/>
      <c r="F6243" s="830"/>
    </row>
    <row r="6244" ht="15.75" customHeight="1">
      <c r="A6244" s="835"/>
      <c r="B6244" s="836"/>
      <c r="C6244" s="837"/>
      <c r="D6244" s="838"/>
      <c r="E6244" s="830"/>
      <c r="F6244" s="830"/>
    </row>
    <row r="6245" ht="15.75" customHeight="1">
      <c r="A6245" s="835"/>
      <c r="B6245" s="836"/>
      <c r="C6245" s="837"/>
      <c r="D6245" s="838"/>
      <c r="E6245" s="830"/>
      <c r="F6245" s="830"/>
    </row>
    <row r="6246" ht="15.75" customHeight="1">
      <c r="A6246" s="835"/>
      <c r="B6246" s="836"/>
      <c r="C6246" s="837"/>
      <c r="D6246" s="838"/>
      <c r="E6246" s="830"/>
      <c r="F6246" s="830"/>
    </row>
    <row r="6247" ht="15.75" customHeight="1">
      <c r="A6247" s="835"/>
      <c r="B6247" s="836"/>
      <c r="C6247" s="837"/>
      <c r="D6247" s="838"/>
      <c r="E6247" s="830"/>
      <c r="F6247" s="830"/>
    </row>
    <row r="6248" ht="15.75" customHeight="1">
      <c r="A6248" s="835"/>
      <c r="B6248" s="836"/>
      <c r="C6248" s="837"/>
      <c r="D6248" s="838"/>
      <c r="E6248" s="830"/>
      <c r="F6248" s="830"/>
    </row>
    <row r="6249" ht="15.75" customHeight="1">
      <c r="A6249" s="835"/>
      <c r="B6249" s="836"/>
      <c r="C6249" s="837"/>
      <c r="D6249" s="838"/>
      <c r="E6249" s="830"/>
      <c r="F6249" s="830"/>
    </row>
    <row r="6250" ht="15.75" customHeight="1">
      <c r="A6250" s="835"/>
      <c r="B6250" s="836"/>
      <c r="C6250" s="837"/>
      <c r="D6250" s="838"/>
      <c r="E6250" s="830"/>
      <c r="F6250" s="830"/>
    </row>
    <row r="6251" ht="15.75" customHeight="1">
      <c r="A6251" s="835"/>
      <c r="B6251" s="836"/>
      <c r="C6251" s="837"/>
      <c r="D6251" s="838"/>
      <c r="E6251" s="830"/>
      <c r="F6251" s="830"/>
    </row>
    <row r="6252" ht="15.75" customHeight="1">
      <c r="A6252" s="835"/>
      <c r="B6252" s="836"/>
      <c r="C6252" s="837"/>
      <c r="D6252" s="838"/>
      <c r="E6252" s="830"/>
      <c r="F6252" s="830"/>
    </row>
    <row r="6253" ht="15.75" customHeight="1">
      <c r="A6253" s="835"/>
      <c r="B6253" s="836"/>
      <c r="C6253" s="837"/>
      <c r="D6253" s="838"/>
      <c r="E6253" s="830"/>
      <c r="F6253" s="830"/>
    </row>
    <row r="6254" ht="15.75" customHeight="1">
      <c r="A6254" s="835"/>
      <c r="B6254" s="836"/>
      <c r="C6254" s="837"/>
      <c r="D6254" s="838"/>
      <c r="E6254" s="830"/>
      <c r="F6254" s="830"/>
    </row>
    <row r="6255" ht="15.75" customHeight="1">
      <c r="A6255" s="835"/>
      <c r="B6255" s="836"/>
      <c r="C6255" s="837"/>
      <c r="D6255" s="838"/>
      <c r="E6255" s="830"/>
      <c r="F6255" s="830"/>
    </row>
    <row r="6256" ht="15.75" customHeight="1">
      <c r="A6256" s="835"/>
      <c r="B6256" s="836"/>
      <c r="C6256" s="837"/>
      <c r="D6256" s="838"/>
      <c r="E6256" s="830"/>
      <c r="F6256" s="830"/>
    </row>
    <row r="6257" ht="15.75" customHeight="1">
      <c r="A6257" s="835"/>
      <c r="B6257" s="836"/>
      <c r="C6257" s="837"/>
      <c r="D6257" s="838"/>
      <c r="E6257" s="830"/>
      <c r="F6257" s="830"/>
    </row>
    <row r="6258" ht="15.75" customHeight="1">
      <c r="A6258" s="835"/>
      <c r="B6258" s="836"/>
      <c r="C6258" s="837"/>
      <c r="D6258" s="838"/>
      <c r="E6258" s="830"/>
      <c r="F6258" s="830"/>
    </row>
    <row r="6259" ht="15.75" customHeight="1">
      <c r="A6259" s="835"/>
      <c r="B6259" s="836"/>
      <c r="C6259" s="837"/>
      <c r="D6259" s="838"/>
      <c r="E6259" s="830"/>
      <c r="F6259" s="830"/>
    </row>
    <row r="6260" ht="15.75" customHeight="1">
      <c r="A6260" s="835"/>
      <c r="B6260" s="836"/>
      <c r="C6260" s="837"/>
      <c r="D6260" s="838"/>
      <c r="E6260" s="830"/>
      <c r="F6260" s="830"/>
    </row>
    <row r="6261" ht="15.75" customHeight="1">
      <c r="A6261" s="835"/>
      <c r="B6261" s="836"/>
      <c r="C6261" s="837"/>
      <c r="D6261" s="838"/>
      <c r="E6261" s="830"/>
      <c r="F6261" s="830"/>
    </row>
    <row r="6262" ht="15.75" customHeight="1">
      <c r="A6262" s="835"/>
      <c r="B6262" s="836"/>
      <c r="C6262" s="837"/>
      <c r="D6262" s="838"/>
      <c r="E6262" s="830"/>
      <c r="F6262" s="830"/>
    </row>
    <row r="6263" ht="15.75" customHeight="1">
      <c r="A6263" s="835"/>
      <c r="B6263" s="836"/>
      <c r="C6263" s="837"/>
      <c r="D6263" s="838"/>
      <c r="E6263" s="830"/>
      <c r="F6263" s="830"/>
    </row>
    <row r="6264" ht="15.75" customHeight="1">
      <c r="A6264" s="835"/>
      <c r="B6264" s="836"/>
      <c r="C6264" s="837"/>
      <c r="D6264" s="838"/>
      <c r="E6264" s="830"/>
      <c r="F6264" s="830"/>
    </row>
    <row r="6265" ht="15.75" customHeight="1">
      <c r="A6265" s="835"/>
      <c r="B6265" s="836"/>
      <c r="C6265" s="837"/>
      <c r="D6265" s="838"/>
      <c r="E6265" s="830"/>
      <c r="F6265" s="830"/>
    </row>
    <row r="6266" ht="15.75" customHeight="1">
      <c r="A6266" s="835"/>
      <c r="B6266" s="836"/>
      <c r="C6266" s="837"/>
      <c r="D6266" s="838"/>
      <c r="E6266" s="830"/>
      <c r="F6266" s="830"/>
    </row>
    <row r="6267" ht="15.75" customHeight="1">
      <c r="A6267" s="835"/>
      <c r="B6267" s="836"/>
      <c r="C6267" s="837"/>
      <c r="D6267" s="838"/>
      <c r="E6267" s="830"/>
      <c r="F6267" s="830"/>
    </row>
    <row r="6268" ht="15.75" customHeight="1">
      <c r="A6268" s="835"/>
      <c r="B6268" s="836"/>
      <c r="C6268" s="837"/>
      <c r="D6268" s="838"/>
      <c r="E6268" s="830"/>
      <c r="F6268" s="830"/>
    </row>
    <row r="6269" ht="15.75" customHeight="1">
      <c r="A6269" s="835"/>
      <c r="B6269" s="836"/>
      <c r="C6269" s="837"/>
      <c r="D6269" s="838"/>
      <c r="E6269" s="830"/>
      <c r="F6269" s="830"/>
    </row>
    <row r="6270" ht="15.75" customHeight="1">
      <c r="A6270" s="835"/>
      <c r="B6270" s="836"/>
      <c r="C6270" s="837"/>
      <c r="D6270" s="838"/>
      <c r="E6270" s="830"/>
      <c r="F6270" s="830"/>
    </row>
    <row r="6271" ht="15.75" customHeight="1">
      <c r="A6271" s="835"/>
      <c r="B6271" s="836"/>
      <c r="C6271" s="837"/>
      <c r="D6271" s="838"/>
      <c r="E6271" s="830"/>
      <c r="F6271" s="830"/>
    </row>
    <row r="6272" ht="15.75" customHeight="1">
      <c r="A6272" s="835"/>
      <c r="B6272" s="836"/>
      <c r="C6272" s="837"/>
      <c r="D6272" s="838"/>
      <c r="E6272" s="830"/>
      <c r="F6272" s="830"/>
    </row>
    <row r="6273" ht="15.75" customHeight="1">
      <c r="A6273" s="835"/>
      <c r="B6273" s="836"/>
      <c r="C6273" s="837"/>
      <c r="D6273" s="838"/>
      <c r="E6273" s="830"/>
      <c r="F6273" s="830"/>
    </row>
    <row r="6274" ht="15.75" customHeight="1">
      <c r="A6274" s="835"/>
      <c r="B6274" s="836"/>
      <c r="C6274" s="837"/>
      <c r="D6274" s="838"/>
      <c r="E6274" s="830"/>
      <c r="F6274" s="830"/>
    </row>
    <row r="6275" ht="15.75" customHeight="1">
      <c r="A6275" s="835"/>
      <c r="B6275" s="836"/>
      <c r="C6275" s="837"/>
      <c r="D6275" s="838"/>
      <c r="E6275" s="830"/>
      <c r="F6275" s="830"/>
    </row>
    <row r="6276" ht="15.75" customHeight="1">
      <c r="A6276" s="835"/>
      <c r="B6276" s="836"/>
      <c r="C6276" s="837"/>
      <c r="D6276" s="838"/>
      <c r="E6276" s="830"/>
      <c r="F6276" s="830"/>
    </row>
    <row r="6277" ht="15.75" customHeight="1">
      <c r="A6277" s="835"/>
      <c r="B6277" s="836"/>
      <c r="C6277" s="837"/>
      <c r="D6277" s="838"/>
      <c r="E6277" s="830"/>
      <c r="F6277" s="830"/>
    </row>
    <row r="6278" ht="15.75" customHeight="1">
      <c r="A6278" s="835"/>
      <c r="B6278" s="836"/>
      <c r="C6278" s="837"/>
      <c r="D6278" s="838"/>
      <c r="E6278" s="830"/>
      <c r="F6278" s="830"/>
    </row>
    <row r="6279" ht="15.75" customHeight="1">
      <c r="A6279" s="835"/>
      <c r="B6279" s="836"/>
      <c r="C6279" s="837"/>
      <c r="D6279" s="838"/>
      <c r="E6279" s="830"/>
      <c r="F6279" s="830"/>
    </row>
    <row r="6280" ht="15.75" customHeight="1">
      <c r="A6280" s="835"/>
      <c r="B6280" s="836"/>
      <c r="C6280" s="837"/>
      <c r="D6280" s="838"/>
      <c r="E6280" s="830"/>
      <c r="F6280" s="830"/>
    </row>
    <row r="6281" ht="15.75" customHeight="1">
      <c r="A6281" s="835"/>
      <c r="B6281" s="836"/>
      <c r="C6281" s="837"/>
      <c r="D6281" s="838"/>
      <c r="E6281" s="830"/>
      <c r="F6281" s="830"/>
    </row>
    <row r="6282" ht="15.75" customHeight="1">
      <c r="A6282" s="835"/>
      <c r="B6282" s="836"/>
      <c r="C6282" s="837"/>
      <c r="D6282" s="838"/>
      <c r="E6282" s="830"/>
      <c r="F6282" s="830"/>
    </row>
    <row r="6283" ht="15.75" customHeight="1">
      <c r="A6283" s="835"/>
      <c r="B6283" s="836"/>
      <c r="C6283" s="837"/>
      <c r="D6283" s="838"/>
      <c r="E6283" s="830"/>
      <c r="F6283" s="830"/>
    </row>
    <row r="6284" ht="15.75" customHeight="1">
      <c r="A6284" s="835"/>
      <c r="B6284" s="836"/>
      <c r="C6284" s="837"/>
      <c r="D6284" s="838"/>
      <c r="E6284" s="830"/>
      <c r="F6284" s="830"/>
    </row>
    <row r="6285" ht="15.75" customHeight="1">
      <c r="A6285" s="835"/>
      <c r="B6285" s="836"/>
      <c r="C6285" s="837"/>
      <c r="D6285" s="838"/>
      <c r="E6285" s="830"/>
      <c r="F6285" s="830"/>
    </row>
    <row r="6286" ht="15.75" customHeight="1">
      <c r="A6286" s="835"/>
      <c r="B6286" s="836"/>
      <c r="C6286" s="837"/>
      <c r="D6286" s="838"/>
      <c r="E6286" s="830"/>
      <c r="F6286" s="830"/>
    </row>
    <row r="6287" ht="15.75" customHeight="1">
      <c r="A6287" s="835"/>
      <c r="B6287" s="836"/>
      <c r="C6287" s="837"/>
      <c r="D6287" s="838"/>
      <c r="E6287" s="830"/>
      <c r="F6287" s="830"/>
    </row>
    <row r="6288" ht="15.75" customHeight="1">
      <c r="A6288" s="835"/>
      <c r="B6288" s="836"/>
      <c r="C6288" s="837"/>
      <c r="D6288" s="838"/>
      <c r="E6288" s="830"/>
      <c r="F6288" s="830"/>
    </row>
    <row r="6289" ht="15.75" customHeight="1">
      <c r="A6289" s="835"/>
      <c r="B6289" s="836"/>
      <c r="C6289" s="837"/>
      <c r="D6289" s="838"/>
      <c r="E6289" s="830"/>
      <c r="F6289" s="830"/>
    </row>
  </sheetData>
  <autoFilter ref="$A$2:$D$5289"/>
  <printOptions gridLines="1" horizontalCentered="1" verticalCentered="1"/>
  <pageMargins bottom="0.7874015748031497" footer="0.0" header="0.0" left="0.984251968503937" right="0.3937007874015748" top="0.7874015748031497"/>
  <pageSetup paperSize="9" scale="67" orientation="portrait"/>
  <headerFooter>
    <oddFooter>&amp;CPágina &amp;P de </oddFooter>
  </headerFooter>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2" width="8.71"/>
    <col customWidth="1" min="3" max="4" width="15.86"/>
    <col customWidth="1" min="5" max="5" width="14.57"/>
    <col customWidth="1" min="6" max="6" width="18.86"/>
    <col customWidth="1" min="7" max="7" width="12.0"/>
    <col customWidth="1" min="8" max="8" width="19.14"/>
    <col customWidth="1" min="9" max="26" width="8.71"/>
  </cols>
  <sheetData>
    <row r="1">
      <c r="C1" s="839"/>
    </row>
    <row r="2">
      <c r="C2" s="839">
        <f>SUM(C4:C284)</f>
        <v>2637015.08</v>
      </c>
      <c r="D2" s="839" t="str">
        <f>'PLANILHA_SINTÉTICA'!R6</f>
        <v/>
      </c>
      <c r="E2" s="840">
        <f>C2-D2</f>
        <v>2637015.08</v>
      </c>
      <c r="F2" s="840" t="str">
        <f>SUM(F4:F284)</f>
        <v>#N/A</v>
      </c>
      <c r="G2" s="840" t="str">
        <f>C2-F2</f>
        <v>#N/A</v>
      </c>
    </row>
    <row r="3">
      <c r="C3" s="839"/>
    </row>
    <row r="4">
      <c r="B4" s="841" t="s">
        <v>14344</v>
      </c>
      <c r="C4" s="839">
        <f>SUMIF('PLANILHA_SINTÉTICA'!$B$11:$B$571,auxiliar!B4,'PLANILHA_SINTÉTICA'!$K$11:$K$596)</f>
        <v>0</v>
      </c>
      <c r="E4" s="841" t="s">
        <v>14344</v>
      </c>
      <c r="F4" s="839" t="str">
        <f>SUMIF(#REF!,auxiliar!E4,#REF!)</f>
        <v>#N/A</v>
      </c>
      <c r="H4" s="839" t="str">
        <f t="shared" ref="H4:H284" si="1">C4-F4</f>
        <v>#N/A</v>
      </c>
    </row>
    <row r="5">
      <c r="B5" s="841">
        <v>89173.0</v>
      </c>
      <c r="C5" s="839">
        <f>SUMIF('PLANILHA_SINTÉTICA'!$B$11:$B$571,auxiliar!B5,'PLANILHA_SINTÉTICA'!$K$11:$K$596)</f>
        <v>141915.54</v>
      </c>
      <c r="E5" s="841">
        <v>89173.0</v>
      </c>
      <c r="F5" s="839" t="str">
        <f>SUMIF(#REF!,auxiliar!E5,#REF!)</f>
        <v>#N/A</v>
      </c>
      <c r="H5" s="839" t="str">
        <f t="shared" si="1"/>
        <v>#N/A</v>
      </c>
    </row>
    <row r="6">
      <c r="B6" s="842">
        <v>94216.0</v>
      </c>
      <c r="C6" s="839">
        <f>SUMIF('PLANILHA_SINTÉTICA'!$B$11:$B$571,auxiliar!B6,'PLANILHA_SINTÉTICA'!$K$11:$K$596)</f>
        <v>188902.4</v>
      </c>
      <c r="E6" s="842">
        <v>94216.0</v>
      </c>
      <c r="F6" s="839" t="str">
        <f>SUMIF(#REF!,auxiliar!E6,#REF!)</f>
        <v>#N/A</v>
      </c>
      <c r="H6" s="839" t="str">
        <f t="shared" si="1"/>
        <v>#N/A</v>
      </c>
    </row>
    <row r="7">
      <c r="B7" s="842">
        <v>93572.0</v>
      </c>
      <c r="C7" s="839">
        <f>SUMIF('PLANILHA_SINTÉTICA'!$B$11:$B$571,auxiliar!B7,'PLANILHA_SINTÉTICA'!$K$11:$K$596)</f>
        <v>93366.72</v>
      </c>
      <c r="E7" s="842">
        <v>93572.0</v>
      </c>
      <c r="F7" s="839" t="str">
        <f>SUMIF(#REF!,auxiliar!E7,#REF!)</f>
        <v>#N/A</v>
      </c>
      <c r="H7" s="839" t="str">
        <f t="shared" si="1"/>
        <v>#N/A</v>
      </c>
    </row>
    <row r="8">
      <c r="B8" s="842">
        <v>92779.0</v>
      </c>
      <c r="C8" s="839">
        <f>SUMIF('PLANILHA_SINTÉTICA'!$B$11:$B$571,auxiliar!B8,'PLANILHA_SINTÉTICA'!$K$11:$K$596)</f>
        <v>179994.75</v>
      </c>
      <c r="E8" s="842">
        <v>92779.0</v>
      </c>
      <c r="F8" s="839" t="str">
        <f>SUMIF(#REF!,auxiliar!E8,#REF!)</f>
        <v>#N/A</v>
      </c>
      <c r="H8" s="839" t="str">
        <f t="shared" si="1"/>
        <v>#N/A</v>
      </c>
    </row>
    <row r="9">
      <c r="B9" s="842">
        <v>92467.0</v>
      </c>
      <c r="C9" s="839">
        <f>SUMIF('PLANILHA_SINTÉTICA'!$B$11:$B$571,auxiliar!B9,'PLANILHA_SINTÉTICA'!$K$11:$K$596)</f>
        <v>119081.6</v>
      </c>
      <c r="E9" s="842">
        <v>92467.0</v>
      </c>
      <c r="F9" s="839" t="str">
        <f>SUMIF(#REF!,auxiliar!E9,#REF!)</f>
        <v>#N/A</v>
      </c>
      <c r="H9" s="839" t="str">
        <f t="shared" si="1"/>
        <v>#N/A</v>
      </c>
    </row>
    <row r="10">
      <c r="B10" s="841" t="s">
        <v>1219</v>
      </c>
      <c r="C10" s="839">
        <f>SUMIF('PLANILHA_SINTÉTICA'!$B$11:$B$571,auxiliar!B10,'PLANILHA_SINTÉTICA'!$K$11:$K$596)</f>
        <v>98441.5</v>
      </c>
      <c r="E10" s="841" t="s">
        <v>1219</v>
      </c>
      <c r="F10" s="839" t="str">
        <f>SUMIF(#REF!,auxiliar!E10,#REF!)</f>
        <v>#N/A</v>
      </c>
      <c r="H10" s="839" t="str">
        <f t="shared" si="1"/>
        <v>#N/A</v>
      </c>
    </row>
    <row r="11">
      <c r="B11" s="842">
        <v>93563.0</v>
      </c>
      <c r="C11" s="839">
        <f>SUMIF('PLANILHA_SINTÉTICA'!$B$11:$B$571,auxiliar!B11,'PLANILHA_SINTÉTICA'!$K$11:$K$596)</f>
        <v>56696.04</v>
      </c>
      <c r="E11" s="842">
        <v>93563.0</v>
      </c>
      <c r="F11" s="839" t="str">
        <f>SUMIF(#REF!,auxiliar!E11,#REF!)</f>
        <v>#N/A</v>
      </c>
      <c r="H11" s="839" t="str">
        <f t="shared" si="1"/>
        <v>#N/A</v>
      </c>
    </row>
    <row r="12">
      <c r="B12" s="842">
        <v>92580.0</v>
      </c>
      <c r="C12" s="839">
        <f>SUMIF('PLANILHA_SINTÉTICA'!$B$11:$B$571,auxiliar!B12,'PLANILHA_SINTÉTICA'!$K$11:$K$596)</f>
        <v>76272.54</v>
      </c>
      <c r="E12" s="842">
        <v>92580.0</v>
      </c>
      <c r="F12" s="839" t="str">
        <f>SUMIF(#REF!,auxiliar!E12,#REF!)</f>
        <v>#N/A</v>
      </c>
      <c r="H12" s="839" t="str">
        <f t="shared" si="1"/>
        <v>#N/A</v>
      </c>
    </row>
    <row r="13">
      <c r="B13" s="841">
        <v>94569.0</v>
      </c>
      <c r="C13" s="839">
        <f>SUMIF('PLANILHA_SINTÉTICA'!$B$11:$B$571,auxiliar!B13,'PLANILHA_SINTÉTICA'!$K$11:$K$596)</f>
        <v>79564.57</v>
      </c>
      <c r="E13" s="841">
        <v>94569.0</v>
      </c>
      <c r="F13" s="839" t="str">
        <f>SUMIF(#REF!,auxiliar!E13,#REF!)</f>
        <v>#N/A</v>
      </c>
      <c r="H13" s="839" t="str">
        <f t="shared" si="1"/>
        <v>#N/A</v>
      </c>
    </row>
    <row r="14">
      <c r="B14" s="841">
        <v>96361.0</v>
      </c>
      <c r="C14" s="839">
        <f>SUMIF('PLANILHA_SINTÉTICA'!$B$11:$B$571,auxiliar!B14,'PLANILHA_SINTÉTICA'!$K$11:$K$596)</f>
        <v>59370.96</v>
      </c>
      <c r="E14" s="841">
        <v>96361.0</v>
      </c>
      <c r="F14" s="839" t="str">
        <f>SUMIF(#REF!,auxiliar!E14,#REF!)</f>
        <v>#N/A</v>
      </c>
      <c r="H14" s="839" t="str">
        <f t="shared" si="1"/>
        <v>#N/A</v>
      </c>
    </row>
    <row r="15">
      <c r="B15" s="842">
        <v>94965.0</v>
      </c>
      <c r="C15" s="839">
        <f>SUMIF('PLANILHA_SINTÉTICA'!$B$11:$B$571,auxiliar!B15,'PLANILHA_SINTÉTICA'!$K$11:$K$596)</f>
        <v>67873.27</v>
      </c>
      <c r="E15" s="842">
        <v>94965.0</v>
      </c>
      <c r="F15" s="839" t="str">
        <f>SUMIF(#REF!,auxiliar!E15,#REF!)</f>
        <v>#N/A</v>
      </c>
      <c r="H15" s="839" t="str">
        <f t="shared" si="1"/>
        <v>#N/A</v>
      </c>
    </row>
    <row r="16">
      <c r="B16" s="842">
        <v>87479.0</v>
      </c>
      <c r="C16" s="839">
        <f>SUMIF('PLANILHA_SINTÉTICA'!$B$11:$B$571,auxiliar!B16,'PLANILHA_SINTÉTICA'!$K$11:$K$596)</f>
        <v>65764.75</v>
      </c>
      <c r="E16" s="842">
        <v>87479.0</v>
      </c>
      <c r="F16" s="839" t="str">
        <f>SUMIF(#REF!,auxiliar!E16,#REF!)</f>
        <v>#N/A</v>
      </c>
      <c r="H16" s="839" t="str">
        <f t="shared" si="1"/>
        <v>#N/A</v>
      </c>
    </row>
    <row r="17">
      <c r="B17" s="842">
        <v>92620.0</v>
      </c>
      <c r="C17" s="839">
        <f>SUMIF('PLANILHA_SINTÉTICA'!$B$11:$B$571,auxiliar!B17,'PLANILHA_SINTÉTICA'!$K$11:$K$596)</f>
        <v>65720.64</v>
      </c>
      <c r="E17" s="842">
        <v>92620.0</v>
      </c>
      <c r="F17" s="839" t="str">
        <f>SUMIF(#REF!,auxiliar!E17,#REF!)</f>
        <v>#N/A</v>
      </c>
      <c r="H17" s="839" t="str">
        <f t="shared" si="1"/>
        <v>#N/A</v>
      </c>
    </row>
    <row r="18">
      <c r="B18" s="841">
        <v>100896.0</v>
      </c>
      <c r="C18" s="839">
        <f>SUMIF('PLANILHA_SINTÉTICA'!$B$11:$B$571,auxiliar!B18,'PLANILHA_SINTÉTICA'!$K$11:$K$596)</f>
        <v>62543.34</v>
      </c>
      <c r="E18" s="841">
        <v>100896.0</v>
      </c>
      <c r="F18" s="839" t="str">
        <f>SUMIF(#REF!,auxiliar!E18,#REF!)</f>
        <v>#N/A</v>
      </c>
      <c r="H18" s="839" t="str">
        <f t="shared" si="1"/>
        <v>#N/A</v>
      </c>
    </row>
    <row r="19">
      <c r="B19" s="841">
        <v>87620.0</v>
      </c>
      <c r="C19" s="839">
        <f>SUMIF('PLANILHA_SINTÉTICA'!$B$11:$B$571,auxiliar!B19,'PLANILHA_SINTÉTICA'!$K$11:$K$596)</f>
        <v>47575.68</v>
      </c>
      <c r="E19" s="841">
        <v>87620.0</v>
      </c>
      <c r="F19" s="839" t="str">
        <f>SUMIF(#REF!,auxiliar!E19,#REF!)</f>
        <v>#N/A</v>
      </c>
      <c r="H19" s="839" t="str">
        <f t="shared" si="1"/>
        <v>#N/A</v>
      </c>
    </row>
    <row r="20">
      <c r="B20" s="842">
        <v>94213.0</v>
      </c>
      <c r="C20" s="839">
        <f>SUMIF('PLANILHA_SINTÉTICA'!$B$11:$B$571,auxiliar!B20,'PLANILHA_SINTÉTICA'!$K$11:$K$596)</f>
        <v>62658.7</v>
      </c>
      <c r="E20" s="842">
        <v>94213.0</v>
      </c>
      <c r="F20" s="839" t="str">
        <f>SUMIF(#REF!,auxiliar!E20,#REF!)</f>
        <v>#N/A</v>
      </c>
      <c r="H20" s="839" t="str">
        <f t="shared" si="1"/>
        <v>#N/A</v>
      </c>
    </row>
    <row r="21" ht="15.75" customHeight="1">
      <c r="B21" s="842">
        <v>90778.0</v>
      </c>
      <c r="C21" s="839">
        <f>SUMIF('PLANILHA_SINTÉTICA'!$B$11:$B$571,auxiliar!B21,'PLANILHA_SINTÉTICA'!$K$11:$K$596)</f>
        <v>36764</v>
      </c>
      <c r="E21" s="842">
        <v>90778.0</v>
      </c>
      <c r="F21" s="839" t="str">
        <f>SUMIF(#REF!,auxiliar!E21,#REF!)</f>
        <v>#N/A</v>
      </c>
      <c r="H21" s="839" t="str">
        <f t="shared" si="1"/>
        <v>#N/A</v>
      </c>
    </row>
    <row r="22" ht="15.75" customHeight="1">
      <c r="B22" s="843">
        <v>98458.0</v>
      </c>
      <c r="C22" s="839">
        <f>SUMIF('PLANILHA_SINTÉTICA'!$B$11:$B$571,auxiliar!B22,'PLANILHA_SINTÉTICA'!$K$11:$K$596)</f>
        <v>46048</v>
      </c>
      <c r="E22" s="843">
        <v>98458.0</v>
      </c>
      <c r="F22" s="839" t="str">
        <f>SUMIF(#REF!,auxiliar!E22,#REF!)</f>
        <v>#N/A</v>
      </c>
      <c r="H22" s="839" t="str">
        <f t="shared" si="1"/>
        <v>#N/A</v>
      </c>
    </row>
    <row r="23" ht="15.75" customHeight="1">
      <c r="B23" s="842">
        <v>87503.0</v>
      </c>
      <c r="C23" s="839">
        <f>SUMIF('PLANILHA_SINTÉTICA'!$B$11:$B$571,auxiliar!B23,'PLANILHA_SINTÉTICA'!$K$11:$K$596)</f>
        <v>33794.25</v>
      </c>
      <c r="E23" s="842">
        <v>87503.0</v>
      </c>
      <c r="F23" s="839" t="str">
        <f>SUMIF(#REF!,auxiliar!E23,#REF!)</f>
        <v>#N/A</v>
      </c>
      <c r="H23" s="839" t="str">
        <f t="shared" si="1"/>
        <v>#N/A</v>
      </c>
    </row>
    <row r="24" ht="15.75" customHeight="1">
      <c r="B24" s="842">
        <v>96547.0</v>
      </c>
      <c r="C24" s="839">
        <f>SUMIF('PLANILHA_SINTÉTICA'!$B$11:$B$571,auxiliar!B24,'PLANILHA_SINTÉTICA'!$K$11:$K$596)</f>
        <v>48831</v>
      </c>
      <c r="E24" s="842">
        <v>96547.0</v>
      </c>
      <c r="F24" s="839" t="str">
        <f>SUMIF(#REF!,auxiliar!E24,#REF!)</f>
        <v>#N/A</v>
      </c>
      <c r="H24" s="839" t="str">
        <f t="shared" si="1"/>
        <v>#N/A</v>
      </c>
    </row>
    <row r="25" ht="15.75" customHeight="1">
      <c r="B25" s="842">
        <v>92419.0</v>
      </c>
      <c r="C25" s="839">
        <f>SUMIF('PLANILHA_SINTÉTICA'!$B$11:$B$571,auxiliar!B25,'PLANILHA_SINTÉTICA'!$K$11:$K$596)</f>
        <v>31627.54</v>
      </c>
      <c r="E25" s="842">
        <v>92419.0</v>
      </c>
      <c r="F25" s="839" t="str">
        <f>SUMIF(#REF!,auxiliar!E25,#REF!)</f>
        <v>#N/A</v>
      </c>
      <c r="H25" s="839" t="str">
        <f t="shared" si="1"/>
        <v>#N/A</v>
      </c>
    </row>
    <row r="26" ht="15.75" customHeight="1">
      <c r="B26" s="844" t="s">
        <v>14345</v>
      </c>
      <c r="C26" s="839">
        <f>SUMIF('PLANILHA_SINTÉTICA'!$B$11:$B$571,auxiliar!B26,'PLANILHA_SINTÉTICA'!$K$11:$K$596)</f>
        <v>0</v>
      </c>
      <c r="E26" s="844" t="s">
        <v>14345</v>
      </c>
      <c r="F26" s="839" t="str">
        <f>SUMIF(#REF!,auxiliar!E26,#REF!)</f>
        <v>#N/A</v>
      </c>
      <c r="H26" s="839" t="str">
        <f t="shared" si="1"/>
        <v>#N/A</v>
      </c>
    </row>
    <row r="27" ht="15.75" customHeight="1">
      <c r="B27" s="842">
        <v>88489.0</v>
      </c>
      <c r="C27" s="839">
        <f>SUMIF('PLANILHA_SINTÉTICA'!$B$11:$B$571,auxiliar!B27,'PLANILHA_SINTÉTICA'!$K$11:$K$596)</f>
        <v>30605.05</v>
      </c>
      <c r="E27" s="842">
        <v>88489.0</v>
      </c>
      <c r="F27" s="839" t="str">
        <f>SUMIF(#REF!,auxiliar!E27,#REF!)</f>
        <v>#N/A</v>
      </c>
      <c r="H27" s="839" t="str">
        <f t="shared" si="1"/>
        <v>#N/A</v>
      </c>
    </row>
    <row r="28" ht="15.75" customHeight="1">
      <c r="B28" s="842">
        <v>94229.0</v>
      </c>
      <c r="C28" s="839">
        <f>SUMIF('PLANILHA_SINTÉTICA'!$B$11:$B$571,auxiliar!B28,'PLANILHA_SINTÉTICA'!$K$11:$K$596)</f>
        <v>32564</v>
      </c>
      <c r="E28" s="842">
        <v>94229.0</v>
      </c>
      <c r="F28" s="839" t="str">
        <f>SUMIF(#REF!,auxiliar!E28,#REF!)</f>
        <v>#N/A</v>
      </c>
      <c r="H28" s="839" t="str">
        <f t="shared" si="1"/>
        <v>#N/A</v>
      </c>
    </row>
    <row r="29" ht="15.75" customHeight="1">
      <c r="B29" s="841">
        <v>87273.0</v>
      </c>
      <c r="C29" s="839">
        <f>SUMIF('PLANILHA_SINTÉTICA'!$B$11:$B$571,auxiliar!B29,'PLANILHA_SINTÉTICA'!$K$11:$K$596)</f>
        <v>36100.08</v>
      </c>
      <c r="E29" s="841">
        <v>87273.0</v>
      </c>
      <c r="F29" s="839" t="str">
        <f>SUMIF(#REF!,auxiliar!E29,#REF!)</f>
        <v>#N/A</v>
      </c>
      <c r="H29" s="839" t="str">
        <f t="shared" si="1"/>
        <v>#N/A</v>
      </c>
    </row>
    <row r="30" ht="15.75" customHeight="1">
      <c r="B30" s="842">
        <v>88495.0</v>
      </c>
      <c r="C30" s="839">
        <f>SUMIF('PLANILHA_SINTÉTICA'!$B$11:$B$571,auxiliar!B30,'PLANILHA_SINTÉTICA'!$K$11:$K$596)</f>
        <v>23985.2</v>
      </c>
      <c r="E30" s="842">
        <v>88495.0</v>
      </c>
      <c r="F30" s="839" t="str">
        <f>SUMIF(#REF!,auxiliar!E30,#REF!)</f>
        <v>#N/A</v>
      </c>
      <c r="H30" s="839" t="str">
        <f t="shared" si="1"/>
        <v>#N/A</v>
      </c>
    </row>
    <row r="31" ht="15.75" customHeight="1">
      <c r="B31" s="841" t="s">
        <v>14346</v>
      </c>
      <c r="C31" s="839">
        <f>SUMIF('PLANILHA_SINTÉTICA'!$B$11:$B$571,auxiliar!B31,'PLANILHA_SINTÉTICA'!$K$11:$K$596)</f>
        <v>0</v>
      </c>
      <c r="E31" s="841" t="s">
        <v>14346</v>
      </c>
      <c r="F31" s="839" t="str">
        <f>SUMIF(#REF!,auxiliar!E31,#REF!)</f>
        <v>#N/A</v>
      </c>
      <c r="H31" s="839" t="str">
        <f t="shared" si="1"/>
        <v>#N/A</v>
      </c>
    </row>
    <row r="32" ht="15.75" customHeight="1">
      <c r="B32" s="841" t="s">
        <v>1147</v>
      </c>
      <c r="C32" s="839">
        <f>SUMIF('PLANILHA_SINTÉTICA'!$B$11:$B$571,auxiliar!B32,'PLANILHA_SINTÉTICA'!$K$11:$K$596)</f>
        <v>32853.45</v>
      </c>
      <c r="E32" s="841" t="s">
        <v>1147</v>
      </c>
      <c r="F32" s="839" t="str">
        <f>SUMIF(#REF!,auxiliar!E32,#REF!)</f>
        <v>#N/A</v>
      </c>
      <c r="H32" s="839" t="str">
        <f t="shared" si="1"/>
        <v>#N/A</v>
      </c>
    </row>
    <row r="33" ht="15.75" customHeight="1">
      <c r="B33" s="841">
        <v>96536.0</v>
      </c>
      <c r="C33" s="839">
        <f>SUMIF('PLANILHA_SINTÉTICA'!$B$11:$B$571,auxiliar!B33,'PLANILHA_SINTÉTICA'!$K$11:$K$596)</f>
        <v>29645.9</v>
      </c>
      <c r="E33" s="841">
        <v>96536.0</v>
      </c>
      <c r="F33" s="839" t="str">
        <f>SUMIF(#REF!,auxiliar!E33,#REF!)</f>
        <v>#N/A</v>
      </c>
      <c r="H33" s="839" t="str">
        <f t="shared" si="1"/>
        <v>#N/A</v>
      </c>
    </row>
    <row r="34" ht="15.75" customHeight="1">
      <c r="B34" s="842">
        <v>85662.0</v>
      </c>
      <c r="C34" s="839">
        <f>SUMIF('PLANILHA_SINTÉTICA'!$B$11:$B$571,auxiliar!B34,'PLANILHA_SINTÉTICA'!$K$11:$K$596)</f>
        <v>0</v>
      </c>
      <c r="E34" s="842">
        <v>85662.0</v>
      </c>
      <c r="F34" s="839" t="str">
        <f>SUMIF(#REF!,auxiliar!E34,#REF!)</f>
        <v>#N/A</v>
      </c>
      <c r="H34" s="839" t="str">
        <f t="shared" si="1"/>
        <v>#N/A</v>
      </c>
    </row>
    <row r="35" ht="15.75" customHeight="1">
      <c r="B35" s="845">
        <v>94962.0</v>
      </c>
      <c r="C35" s="839">
        <f>SUMIF('PLANILHA_SINTÉTICA'!$B$11:$B$571,auxiliar!B35,'PLANILHA_SINTÉTICA'!$K$11:$K$596)</f>
        <v>22960.61</v>
      </c>
      <c r="E35" s="845">
        <v>94962.0</v>
      </c>
      <c r="F35" s="839" t="str">
        <f>SUMIF(#REF!,auxiliar!E35,#REF!)</f>
        <v>#N/A</v>
      </c>
      <c r="H35" s="839" t="str">
        <f t="shared" si="1"/>
        <v>#N/A</v>
      </c>
    </row>
    <row r="36" ht="15.75" customHeight="1">
      <c r="B36" s="842">
        <v>94964.0</v>
      </c>
      <c r="C36" s="839">
        <f>SUMIF('PLANILHA_SINTÉTICA'!$B$11:$B$571,auxiliar!B36,'PLANILHA_SINTÉTICA'!$K$11:$K$596)</f>
        <v>22694</v>
      </c>
      <c r="E36" s="842">
        <v>94964.0</v>
      </c>
      <c r="F36" s="839" t="str">
        <f>SUMIF(#REF!,auxiliar!E36,#REF!)</f>
        <v>#N/A</v>
      </c>
      <c r="H36" s="839" t="str">
        <f t="shared" si="1"/>
        <v>#N/A</v>
      </c>
    </row>
    <row r="37" ht="15.75" customHeight="1">
      <c r="B37" s="842">
        <v>91341.0</v>
      </c>
      <c r="C37" s="839">
        <f>SUMIF('PLANILHA_SINTÉTICA'!$B$11:$B$571,auxiliar!B37,'PLANILHA_SINTÉTICA'!$K$11:$K$596)</f>
        <v>15512.43</v>
      </c>
      <c r="E37" s="842">
        <v>91341.0</v>
      </c>
      <c r="F37" s="839" t="str">
        <f>SUMIF(#REF!,auxiliar!E37,#REF!)</f>
        <v>#N/A</v>
      </c>
      <c r="H37" s="839" t="str">
        <f t="shared" si="1"/>
        <v>#N/A</v>
      </c>
    </row>
    <row r="38" ht="15.75" customHeight="1">
      <c r="B38" s="841">
        <v>98557.0</v>
      </c>
      <c r="C38" s="839">
        <f>SUMIF('PLANILHA_SINTÉTICA'!$B$11:$B$571,auxiliar!B38,'PLANILHA_SINTÉTICA'!$K$11:$K$596)</f>
        <v>25965</v>
      </c>
      <c r="E38" s="841">
        <v>98557.0</v>
      </c>
      <c r="F38" s="839" t="str">
        <f>SUMIF(#REF!,auxiliar!E38,#REF!)</f>
        <v>#N/A</v>
      </c>
      <c r="H38" s="839" t="str">
        <f t="shared" si="1"/>
        <v>#N/A</v>
      </c>
    </row>
    <row r="39" ht="15.75" customHeight="1">
      <c r="B39" s="841">
        <v>98688.0</v>
      </c>
      <c r="C39" s="839">
        <f>SUMIF('PLANILHA_SINTÉTICA'!$B$11:$B$571,auxiliar!B39,'PLANILHA_SINTÉTICA'!$K$11:$K$596)</f>
        <v>21109.2</v>
      </c>
      <c r="E39" s="841">
        <v>98688.0</v>
      </c>
      <c r="F39" s="839" t="str">
        <f>SUMIF(#REF!,auxiliar!E39,#REF!)</f>
        <v>#N/A</v>
      </c>
      <c r="H39" s="839" t="str">
        <f t="shared" si="1"/>
        <v>#N/A</v>
      </c>
    </row>
    <row r="40" ht="15.75" customHeight="1">
      <c r="B40" s="842">
        <v>99264.0</v>
      </c>
      <c r="C40" s="839">
        <f>SUMIF('PLANILHA_SINTÉTICA'!$B$11:$B$571,auxiliar!B40,'PLANILHA_SINTÉTICA'!$K$11:$K$596)</f>
        <v>18546.37</v>
      </c>
      <c r="E40" s="842">
        <v>99264.0</v>
      </c>
      <c r="F40" s="839" t="str">
        <f>SUMIF(#REF!,auxiliar!E40,#REF!)</f>
        <v>#N/A</v>
      </c>
      <c r="H40" s="839" t="str">
        <f t="shared" si="1"/>
        <v>#N/A</v>
      </c>
    </row>
    <row r="41" ht="15.75" customHeight="1">
      <c r="B41" s="844" t="s">
        <v>14347</v>
      </c>
      <c r="C41" s="839">
        <f>SUMIF('PLANILHA_SINTÉTICA'!$B$11:$B$571,auxiliar!B41,'PLANILHA_SINTÉTICA'!$K$11:$K$596)</f>
        <v>0</v>
      </c>
      <c r="E41" s="844" t="s">
        <v>14347</v>
      </c>
      <c r="F41" s="839" t="str">
        <f>SUMIF(#REF!,auxiliar!E41,#REF!)</f>
        <v>#N/A</v>
      </c>
      <c r="H41" s="839" t="str">
        <f t="shared" si="1"/>
        <v>#N/A</v>
      </c>
    </row>
    <row r="42" ht="15.75" customHeight="1">
      <c r="B42" s="842">
        <v>95568.0</v>
      </c>
      <c r="C42" s="839">
        <f>SUMIF('PLANILHA_SINTÉTICA'!$B$11:$B$571,auxiliar!B42,'PLANILHA_SINTÉTICA'!$K$11:$K$596)</f>
        <v>16140</v>
      </c>
      <c r="E42" s="842">
        <v>95568.0</v>
      </c>
      <c r="F42" s="839" t="str">
        <f>SUMIF(#REF!,auxiliar!E42,#REF!)</f>
        <v>#N/A</v>
      </c>
      <c r="H42" s="839" t="str">
        <f t="shared" si="1"/>
        <v>#N/A</v>
      </c>
    </row>
    <row r="43" ht="15.75" customHeight="1">
      <c r="B43" s="842">
        <v>92486.0</v>
      </c>
      <c r="C43" s="839">
        <f>SUMIF('PLANILHA_SINTÉTICA'!$B$11:$B$571,auxiliar!B43,'PLANILHA_SINTÉTICA'!$K$11:$K$596)</f>
        <v>22110.4</v>
      </c>
      <c r="E43" s="842">
        <v>92486.0</v>
      </c>
      <c r="F43" s="839" t="str">
        <f>SUMIF(#REF!,auxiliar!E43,#REF!)</f>
        <v>#N/A</v>
      </c>
      <c r="H43" s="839" t="str">
        <f t="shared" si="1"/>
        <v>#N/A</v>
      </c>
    </row>
    <row r="44" ht="15.75" customHeight="1">
      <c r="B44" s="841">
        <v>87879.0</v>
      </c>
      <c r="C44" s="839">
        <f>SUMIF('PLANILHA_SINTÉTICA'!$B$11:$B$571,auxiliar!B44,'PLANILHA_SINTÉTICA'!$K$11:$K$596)</f>
        <v>17153.46</v>
      </c>
      <c r="E44" s="841">
        <v>87879.0</v>
      </c>
      <c r="F44" s="839" t="str">
        <f>SUMIF(#REF!,auxiliar!E44,#REF!)</f>
        <v>#N/A</v>
      </c>
      <c r="H44" s="839" t="str">
        <f t="shared" si="1"/>
        <v>#N/A</v>
      </c>
    </row>
    <row r="45" ht="15.75" customHeight="1">
      <c r="B45" s="841">
        <v>89977.0</v>
      </c>
      <c r="C45" s="839">
        <f>SUMIF('PLANILHA_SINTÉTICA'!$B$11:$B$571,auxiliar!B45,'PLANILHA_SINTÉTICA'!$K$11:$K$596)</f>
        <v>18180.48</v>
      </c>
      <c r="E45" s="841">
        <v>89977.0</v>
      </c>
      <c r="F45" s="839" t="str">
        <f>SUMIF(#REF!,auxiliar!E45,#REF!)</f>
        <v>#N/A</v>
      </c>
      <c r="H45" s="839" t="str">
        <f t="shared" si="1"/>
        <v>#N/A</v>
      </c>
    </row>
    <row r="46" ht="15.75" customHeight="1">
      <c r="B46" s="841" t="s">
        <v>14348</v>
      </c>
      <c r="C46" s="839">
        <f>SUMIF('PLANILHA_SINTÉTICA'!$B$11:$B$571,auxiliar!B46,'PLANILHA_SINTÉTICA'!$K$11:$K$596)</f>
        <v>0</v>
      </c>
      <c r="E46" s="841" t="s">
        <v>14348</v>
      </c>
      <c r="F46" s="839" t="str">
        <f>SUMIF(#REF!,auxiliar!E46,#REF!)</f>
        <v>#N/A</v>
      </c>
      <c r="H46" s="839" t="str">
        <f t="shared" si="1"/>
        <v>#N/A</v>
      </c>
    </row>
    <row r="47" ht="15.75" customHeight="1">
      <c r="B47" s="842">
        <v>94231.0</v>
      </c>
      <c r="C47" s="839">
        <f>SUMIF('PLANILHA_SINTÉTICA'!$B$11:$B$571,auxiliar!B47,'PLANILHA_SINTÉTICA'!$K$11:$K$596)</f>
        <v>21319.35</v>
      </c>
      <c r="E47" s="842">
        <v>94231.0</v>
      </c>
      <c r="F47" s="839" t="str">
        <f>SUMIF(#REF!,auxiliar!E47,#REF!)</f>
        <v>#N/A</v>
      </c>
      <c r="H47" s="839" t="str">
        <f t="shared" si="1"/>
        <v>#N/A</v>
      </c>
    </row>
    <row r="48" ht="15.75" customHeight="1">
      <c r="B48" s="842">
        <v>88486.0</v>
      </c>
      <c r="C48" s="839">
        <f>SUMIF('PLANILHA_SINTÉTICA'!$B$11:$B$571,auxiliar!B48,'PLANILHA_SINTÉTICA'!$K$11:$K$596)</f>
        <v>17240.5</v>
      </c>
      <c r="E48" s="842">
        <v>88486.0</v>
      </c>
      <c r="F48" s="839" t="str">
        <f>SUMIF(#REF!,auxiliar!E48,#REF!)</f>
        <v>#N/A</v>
      </c>
      <c r="H48" s="839" t="str">
        <f t="shared" si="1"/>
        <v>#N/A</v>
      </c>
    </row>
    <row r="49" ht="15.75" customHeight="1">
      <c r="B49" s="846">
        <v>98555.0</v>
      </c>
      <c r="C49" s="839">
        <f>SUMIF('PLANILHA_SINTÉTICA'!$B$11:$B$571,auxiliar!B49,'PLANILHA_SINTÉTICA'!$K$11:$K$596)</f>
        <v>12354.4</v>
      </c>
      <c r="E49" s="846">
        <v>98555.0</v>
      </c>
      <c r="F49" s="839" t="str">
        <f>SUMIF(#REF!,auxiliar!E49,#REF!)</f>
        <v>#N/A</v>
      </c>
      <c r="H49" s="839" t="str">
        <f t="shared" si="1"/>
        <v>#N/A</v>
      </c>
    </row>
    <row r="50" ht="15.75" customHeight="1">
      <c r="B50" s="842">
        <v>96372.0</v>
      </c>
      <c r="C50" s="839">
        <f>SUMIF('PLANILHA_SINTÉTICA'!$B$11:$B$571,auxiliar!B50,'PLANILHA_SINTÉTICA'!$K$11:$K$596)</f>
        <v>13556.16</v>
      </c>
      <c r="E50" s="842">
        <v>96372.0</v>
      </c>
      <c r="F50" s="839" t="str">
        <f>SUMIF(#REF!,auxiliar!E50,#REF!)</f>
        <v>#N/A</v>
      </c>
      <c r="H50" s="839" t="str">
        <f t="shared" si="1"/>
        <v>#N/A</v>
      </c>
    </row>
    <row r="51" ht="15.75" customHeight="1">
      <c r="B51" s="847">
        <v>79466.0</v>
      </c>
      <c r="C51" s="839">
        <f>SUMIF('PLANILHA_SINTÉTICA'!$B$11:$B$571,auxiliar!B51,'PLANILHA_SINTÉTICA'!$K$11:$K$596)</f>
        <v>0</v>
      </c>
      <c r="E51" s="847">
        <v>79466.0</v>
      </c>
      <c r="F51" s="839" t="str">
        <f>SUMIF(#REF!,auxiliar!E51,#REF!)</f>
        <v>#N/A</v>
      </c>
      <c r="H51" s="839" t="str">
        <f t="shared" si="1"/>
        <v>#N/A</v>
      </c>
    </row>
    <row r="52" ht="15.75" customHeight="1">
      <c r="B52" s="842">
        <v>97583.0</v>
      </c>
      <c r="C52" s="839">
        <f>SUMIF('PLANILHA_SINTÉTICA'!$B$11:$B$571,auxiliar!B52,'PLANILHA_SINTÉTICA'!$K$11:$K$596)</f>
        <v>13941.6</v>
      </c>
      <c r="E52" s="842">
        <v>97583.0</v>
      </c>
      <c r="F52" s="839" t="str">
        <f>SUMIF(#REF!,auxiliar!E52,#REF!)</f>
        <v>#N/A</v>
      </c>
      <c r="H52" s="839" t="str">
        <f t="shared" si="1"/>
        <v>#N/A</v>
      </c>
    </row>
    <row r="53" ht="15.75" customHeight="1">
      <c r="B53" s="842">
        <v>95745.0</v>
      </c>
      <c r="C53" s="839">
        <f>SUMIF('PLANILHA_SINTÉTICA'!$B$11:$B$571,auxiliar!B53,'PLANILHA_SINTÉTICA'!$K$11:$K$596)</f>
        <v>11242.78</v>
      </c>
      <c r="E53" s="842">
        <v>95745.0</v>
      </c>
      <c r="F53" s="839" t="str">
        <f>SUMIF(#REF!,auxiliar!E53,#REF!)</f>
        <v>#N/A</v>
      </c>
      <c r="H53" s="839" t="str">
        <f t="shared" si="1"/>
        <v>#N/A</v>
      </c>
    </row>
    <row r="54" ht="15.75" customHeight="1">
      <c r="B54" s="841">
        <v>84088.0</v>
      </c>
      <c r="C54" s="839">
        <f>SUMIF('PLANILHA_SINTÉTICA'!$B$11:$B$571,auxiliar!B54,'PLANILHA_SINTÉTICA'!$K$11:$K$596)</f>
        <v>0</v>
      </c>
      <c r="E54" s="841">
        <v>84088.0</v>
      </c>
      <c r="F54" s="839" t="str">
        <f>SUMIF(#REF!,auxiliar!E54,#REF!)</f>
        <v>#N/A</v>
      </c>
      <c r="H54" s="839" t="str">
        <f t="shared" si="1"/>
        <v>#N/A</v>
      </c>
    </row>
    <row r="55" ht="15.75" customHeight="1">
      <c r="B55" s="842">
        <v>92455.0</v>
      </c>
      <c r="C55" s="839">
        <f>SUMIF('PLANILHA_SINTÉTICA'!$B$11:$B$571,auxiliar!B55,'PLANILHA_SINTÉTICA'!$K$11:$K$596)</f>
        <v>16267.4</v>
      </c>
      <c r="E55" s="842">
        <v>92455.0</v>
      </c>
      <c r="F55" s="839" t="str">
        <f>SUMIF(#REF!,auxiliar!E55,#REF!)</f>
        <v>#N/A</v>
      </c>
      <c r="H55" s="839" t="str">
        <f t="shared" si="1"/>
        <v>#N/A</v>
      </c>
    </row>
    <row r="56" ht="15.75" customHeight="1">
      <c r="B56" s="841" t="s">
        <v>14349</v>
      </c>
      <c r="C56" s="839">
        <f>SUMIF('PLANILHA_SINTÉTICA'!$B$11:$B$571,auxiliar!B56,'PLANILHA_SINTÉTICA'!$K$11:$K$596)</f>
        <v>0</v>
      </c>
      <c r="E56" s="841" t="s">
        <v>14349</v>
      </c>
      <c r="F56" s="839" t="str">
        <f>SUMIF(#REF!,auxiliar!E56,#REF!)</f>
        <v>#N/A</v>
      </c>
      <c r="H56" s="839" t="str">
        <f t="shared" si="1"/>
        <v>#N/A</v>
      </c>
    </row>
    <row r="57" ht="15.75" customHeight="1">
      <c r="B57" s="841" t="s">
        <v>14350</v>
      </c>
      <c r="C57" s="839">
        <f>SUMIF('PLANILHA_SINTÉTICA'!$B$11:$B$571,auxiliar!B57,'PLANILHA_SINTÉTICA'!$K$11:$K$596)</f>
        <v>0</v>
      </c>
      <c r="E57" s="841" t="s">
        <v>14350</v>
      </c>
      <c r="F57" s="839" t="str">
        <f>SUMIF(#REF!,auxiliar!E57,#REF!)</f>
        <v>#N/A</v>
      </c>
      <c r="H57" s="839" t="str">
        <f t="shared" si="1"/>
        <v>#N/A</v>
      </c>
    </row>
    <row r="58" ht="15.75" customHeight="1">
      <c r="B58" s="844" t="s">
        <v>14351</v>
      </c>
      <c r="C58" s="839">
        <f>SUMIF('PLANILHA_SINTÉTICA'!$B$11:$B$571,auxiliar!B58,'PLANILHA_SINTÉTICA'!$K$11:$K$596)</f>
        <v>0</v>
      </c>
      <c r="E58" s="844" t="s">
        <v>14351</v>
      </c>
      <c r="F58" s="839" t="str">
        <f>SUMIF(#REF!,auxiliar!E58,#REF!)</f>
        <v>#N/A</v>
      </c>
      <c r="H58" s="839" t="str">
        <f t="shared" si="1"/>
        <v>#N/A</v>
      </c>
    </row>
    <row r="59" ht="15.75" customHeight="1">
      <c r="B59" s="842">
        <v>96534.0</v>
      </c>
      <c r="C59" s="839">
        <f>SUMIF('PLANILHA_SINTÉTICA'!$B$11:$B$571,auxiliar!B59,'PLANILHA_SINTÉTICA'!$K$11:$K$596)</f>
        <v>13831.2</v>
      </c>
      <c r="E59" s="842">
        <v>96534.0</v>
      </c>
      <c r="F59" s="839" t="str">
        <f>SUMIF(#REF!,auxiliar!E59,#REF!)</f>
        <v>#N/A</v>
      </c>
      <c r="H59" s="839" t="str">
        <f t="shared" si="1"/>
        <v>#N/A</v>
      </c>
    </row>
    <row r="60" ht="15.75" customHeight="1">
      <c r="B60" s="842">
        <v>89714.0</v>
      </c>
      <c r="C60" s="839">
        <f>SUMIF('PLANILHA_SINTÉTICA'!$B$11:$B$571,auxiliar!B60,'PLANILHA_SINTÉTICA'!$K$11:$K$596)</f>
        <v>12059.46</v>
      </c>
      <c r="E60" s="842">
        <v>89714.0</v>
      </c>
      <c r="F60" s="839" t="str">
        <f>SUMIF(#REF!,auxiliar!E60,#REF!)</f>
        <v>#N/A</v>
      </c>
      <c r="H60" s="839" t="str">
        <f t="shared" si="1"/>
        <v>#N/A</v>
      </c>
    </row>
    <row r="61" ht="15.75" customHeight="1">
      <c r="B61" s="841" t="s">
        <v>1174</v>
      </c>
      <c r="C61" s="839">
        <f>SUMIF('PLANILHA_SINTÉTICA'!$B$11:$B$571,auxiliar!B61,'PLANILHA_SINTÉTICA'!$K$11:$K$596)</f>
        <v>10447.92</v>
      </c>
      <c r="E61" s="841" t="s">
        <v>1174</v>
      </c>
      <c r="F61" s="839" t="str">
        <f>SUMIF(#REF!,auxiliar!E61,#REF!)</f>
        <v>#N/A</v>
      </c>
      <c r="H61" s="839" t="str">
        <f t="shared" si="1"/>
        <v>#N/A</v>
      </c>
    </row>
    <row r="62" ht="15.75" customHeight="1">
      <c r="B62" s="842">
        <v>91927.0</v>
      </c>
      <c r="C62" s="839">
        <f>SUMIF('PLANILHA_SINTÉTICA'!$B$11:$B$571,auxiliar!B62,'PLANILHA_SINTÉTICA'!$K$11:$K$596)</f>
        <v>12433.46</v>
      </c>
      <c r="E62" s="842">
        <v>91927.0</v>
      </c>
      <c r="F62" s="839" t="str">
        <f>SUMIF(#REF!,auxiliar!E62,#REF!)</f>
        <v>#N/A</v>
      </c>
      <c r="H62" s="839" t="str">
        <f t="shared" si="1"/>
        <v>#N/A</v>
      </c>
    </row>
    <row r="63" ht="15.75" customHeight="1">
      <c r="B63" s="842">
        <v>92785.0</v>
      </c>
      <c r="C63" s="839">
        <f>SUMIF('PLANILHA_SINTÉTICA'!$B$11:$B$571,auxiliar!B63,'PLANILHA_SINTÉTICA'!$K$11:$K$596)</f>
        <v>15750</v>
      </c>
      <c r="E63" s="842">
        <v>92785.0</v>
      </c>
      <c r="F63" s="839" t="str">
        <f>SUMIF(#REF!,auxiliar!E63,#REF!)</f>
        <v>#N/A</v>
      </c>
      <c r="H63" s="839" t="str">
        <f t="shared" si="1"/>
        <v>#N/A</v>
      </c>
    </row>
    <row r="64" ht="15.75" customHeight="1">
      <c r="B64" s="841" t="s">
        <v>1233</v>
      </c>
      <c r="C64" s="839">
        <f>SUMIF('PLANILHA_SINTÉTICA'!$B$11:$B$571,auxiliar!B64,'PLANILHA_SINTÉTICA'!$K$11:$K$596)</f>
        <v>10094.28</v>
      </c>
      <c r="E64" s="841" t="s">
        <v>1233</v>
      </c>
      <c r="F64" s="839" t="str">
        <f>SUMIF(#REF!,auxiliar!E64,#REF!)</f>
        <v>#N/A</v>
      </c>
      <c r="H64" s="839" t="str">
        <f t="shared" si="1"/>
        <v>#N/A</v>
      </c>
    </row>
    <row r="65" ht="15.75" customHeight="1">
      <c r="B65" s="842">
        <v>91834.0</v>
      </c>
      <c r="C65" s="839">
        <f>SUMIF('PLANILHA_SINTÉTICA'!$B$11:$B$571,auxiliar!B65,'PLANILHA_SINTÉTICA'!$K$11:$K$596)</f>
        <v>9979.9</v>
      </c>
      <c r="E65" s="842">
        <v>91834.0</v>
      </c>
      <c r="F65" s="839" t="str">
        <f>SUMIF(#REF!,auxiliar!E65,#REF!)</f>
        <v>#N/A</v>
      </c>
      <c r="H65" s="839" t="str">
        <f t="shared" si="1"/>
        <v>#N/A</v>
      </c>
    </row>
    <row r="66" ht="15.75" customHeight="1">
      <c r="B66" s="848">
        <v>90790.0</v>
      </c>
      <c r="C66" s="839">
        <f>SUMIF('PLANILHA_SINTÉTICA'!$B$11:$B$571,auxiliar!B66,'PLANILHA_SINTÉTICA'!$K$11:$K$596)</f>
        <v>10824.4</v>
      </c>
      <c r="E66" s="848">
        <v>90790.0</v>
      </c>
      <c r="F66" s="839" t="str">
        <f>SUMIF(#REF!,auxiliar!E66,#REF!)</f>
        <v>#N/A</v>
      </c>
      <c r="H66" s="839" t="str">
        <f t="shared" si="1"/>
        <v>#N/A</v>
      </c>
    </row>
    <row r="67" ht="15.75" customHeight="1">
      <c r="B67" s="844" t="s">
        <v>14352</v>
      </c>
      <c r="C67" s="839">
        <f>SUMIF('PLANILHA_SINTÉTICA'!$B$11:$B$571,auxiliar!B67,'PLANILHA_SINTÉTICA'!$K$11:$K$596)</f>
        <v>0</v>
      </c>
      <c r="E67" s="844" t="s">
        <v>14352</v>
      </c>
      <c r="F67" s="839" t="str">
        <f>SUMIF(#REF!,auxiliar!E67,#REF!)</f>
        <v>#N/A</v>
      </c>
      <c r="H67" s="839" t="str">
        <f t="shared" si="1"/>
        <v>#N/A</v>
      </c>
    </row>
    <row r="68" ht="15.75" customHeight="1">
      <c r="B68" s="841" t="s">
        <v>1431</v>
      </c>
      <c r="C68" s="839">
        <f>SUMIF('PLANILHA_SINTÉTICA'!$B$11:$B$571,auxiliar!B68,'PLANILHA_SINTÉTICA'!$K$11:$K$596)</f>
        <v>2757.15</v>
      </c>
      <c r="E68" s="841" t="s">
        <v>1431</v>
      </c>
      <c r="F68" s="839" t="str">
        <f>SUMIF(#REF!,auxiliar!E68,#REF!)</f>
        <v>#N/A</v>
      </c>
      <c r="H68" s="839" t="str">
        <f t="shared" si="1"/>
        <v>#N/A</v>
      </c>
    </row>
    <row r="69" ht="15.75" customHeight="1">
      <c r="B69" s="841">
        <v>92874.0</v>
      </c>
      <c r="C69" s="839">
        <f>SUMIF('PLANILHA_SINTÉTICA'!$B$11:$B$571,auxiliar!B69,'PLANILHA_SINTÉTICA'!$K$11:$K$596)</f>
        <v>8136.86</v>
      </c>
      <c r="E69" s="841">
        <v>92874.0</v>
      </c>
      <c r="F69" s="839" t="str">
        <f>SUMIF(#REF!,auxiliar!E69,#REF!)</f>
        <v>#N/A</v>
      </c>
      <c r="H69" s="839" t="str">
        <f t="shared" si="1"/>
        <v>#N/A</v>
      </c>
    </row>
    <row r="70" ht="15.75" customHeight="1">
      <c r="B70" s="844" t="s">
        <v>14353</v>
      </c>
      <c r="C70" s="839">
        <f>SUMIF('PLANILHA_SINTÉTICA'!$B$11:$B$571,auxiliar!B70,'PLANILHA_SINTÉTICA'!$K$11:$K$596)</f>
        <v>0</v>
      </c>
      <c r="E70" s="844" t="s">
        <v>14353</v>
      </c>
      <c r="F70" s="839" t="str">
        <f>SUMIF(#REF!,auxiliar!E70,#REF!)</f>
        <v>#N/A</v>
      </c>
      <c r="H70" s="839" t="str">
        <f t="shared" si="1"/>
        <v>#N/A</v>
      </c>
    </row>
    <row r="71" ht="15.75" customHeight="1">
      <c r="B71" s="841" t="s">
        <v>1160</v>
      </c>
      <c r="C71" s="839">
        <f>SUMIF('PLANILHA_SINTÉTICA'!$B$11:$B$571,auxiliar!B71,'PLANILHA_SINTÉTICA'!$K$11:$K$596)</f>
        <v>10824.4</v>
      </c>
      <c r="E71" s="841" t="s">
        <v>1160</v>
      </c>
      <c r="F71" s="839" t="str">
        <f>SUMIF(#REF!,auxiliar!E71,#REF!)</f>
        <v>#N/A</v>
      </c>
      <c r="H71" s="839" t="str">
        <f t="shared" si="1"/>
        <v>#N/A</v>
      </c>
    </row>
    <row r="72" ht="15.75" customHeight="1">
      <c r="B72" s="842">
        <v>89578.0</v>
      </c>
      <c r="C72" s="839">
        <f>SUMIF('PLANILHA_SINTÉTICA'!$B$11:$B$571,auxiliar!B72,'PLANILHA_SINTÉTICA'!$K$11:$K$596)</f>
        <v>11972.16</v>
      </c>
      <c r="E72" s="842">
        <v>89578.0</v>
      </c>
      <c r="F72" s="839" t="str">
        <f>SUMIF(#REF!,auxiliar!E72,#REF!)</f>
        <v>#N/A</v>
      </c>
      <c r="H72" s="839" t="str">
        <f t="shared" si="1"/>
        <v>#N/A</v>
      </c>
    </row>
    <row r="73" ht="15.75" customHeight="1">
      <c r="B73" s="841" t="s">
        <v>14354</v>
      </c>
      <c r="C73" s="839">
        <f>SUMIF('PLANILHA_SINTÉTICA'!$B$11:$B$571,auxiliar!B73,'PLANILHA_SINTÉTICA'!$K$11:$K$596)</f>
        <v>0</v>
      </c>
      <c r="E73" s="841" t="s">
        <v>14354</v>
      </c>
      <c r="F73" s="839" t="str">
        <f>SUMIF(#REF!,auxiliar!E73,#REF!)</f>
        <v>#N/A</v>
      </c>
      <c r="H73" s="839" t="str">
        <f t="shared" si="1"/>
        <v>#N/A</v>
      </c>
    </row>
    <row r="74" ht="15.75" customHeight="1">
      <c r="B74" s="841" t="s">
        <v>824</v>
      </c>
      <c r="C74" s="839">
        <f>SUMIF('PLANILHA_SINTÉTICA'!$B$11:$B$571,auxiliar!B74,'PLANILHA_SINTÉTICA'!$K$11:$K$596)</f>
        <v>8840.26</v>
      </c>
      <c r="E74" s="841" t="s">
        <v>824</v>
      </c>
      <c r="F74" s="839" t="str">
        <f>SUMIF(#REF!,auxiliar!E74,#REF!)</f>
        <v>#N/A</v>
      </c>
      <c r="H74" s="839" t="str">
        <f t="shared" si="1"/>
        <v>#N/A</v>
      </c>
    </row>
    <row r="75" ht="15.75" customHeight="1">
      <c r="B75" s="841">
        <v>94991.0</v>
      </c>
      <c r="C75" s="839">
        <f>SUMIF('PLANILHA_SINTÉTICA'!$B$11:$B$571,auxiliar!B75,'PLANILHA_SINTÉTICA'!$K$11:$K$596)</f>
        <v>9913.16</v>
      </c>
      <c r="E75" s="841">
        <v>94991.0</v>
      </c>
      <c r="F75" s="839" t="str">
        <f>SUMIF(#REF!,auxiliar!E75,#REF!)</f>
        <v>#N/A</v>
      </c>
      <c r="H75" s="839" t="str">
        <f t="shared" si="1"/>
        <v>#N/A</v>
      </c>
    </row>
    <row r="76" ht="15.75" customHeight="1">
      <c r="B76" s="842">
        <v>88417.0</v>
      </c>
      <c r="C76" s="839">
        <f>SUMIF('PLANILHA_SINTÉTICA'!$B$11:$B$571,auxiliar!B76,'PLANILHA_SINTÉTICA'!$K$11:$K$596)</f>
        <v>8592</v>
      </c>
      <c r="E76" s="842">
        <v>88417.0</v>
      </c>
      <c r="F76" s="839" t="str">
        <f>SUMIF(#REF!,auxiliar!E76,#REF!)</f>
        <v>#N/A</v>
      </c>
      <c r="H76" s="839" t="str">
        <f t="shared" si="1"/>
        <v>#N/A</v>
      </c>
    </row>
    <row r="77" ht="15.75" customHeight="1">
      <c r="B77" s="842">
        <v>93210.0</v>
      </c>
      <c r="C77" s="839">
        <f>SUMIF('PLANILHA_SINTÉTICA'!$B$11:$B$571,auxiliar!B77,'PLANILHA_SINTÉTICA'!$K$11:$K$596)</f>
        <v>9698.2</v>
      </c>
      <c r="E77" s="842">
        <v>93210.0</v>
      </c>
      <c r="F77" s="839" t="str">
        <f>SUMIF(#REF!,auxiliar!E77,#REF!)</f>
        <v>#N/A</v>
      </c>
      <c r="H77" s="839" t="str">
        <f t="shared" si="1"/>
        <v>#N/A</v>
      </c>
    </row>
    <row r="78" ht="15.75" customHeight="1">
      <c r="B78" s="842">
        <v>94228.0</v>
      </c>
      <c r="C78" s="839">
        <f>SUMIF('PLANILHA_SINTÉTICA'!$B$11:$B$571,auxiliar!B78,'PLANILHA_SINTÉTICA'!$K$11:$K$596)</f>
        <v>9087.12</v>
      </c>
      <c r="E78" s="842">
        <v>94228.0</v>
      </c>
      <c r="F78" s="839" t="str">
        <f>SUMIF(#REF!,auxiliar!E78,#REF!)</f>
        <v>#N/A</v>
      </c>
      <c r="H78" s="839" t="str">
        <f t="shared" si="1"/>
        <v>#N/A</v>
      </c>
    </row>
    <row r="79" ht="15.75" customHeight="1">
      <c r="B79" s="842">
        <v>99059.0</v>
      </c>
      <c r="C79" s="839">
        <f>SUMIF('PLANILHA_SINTÉTICA'!$B$11:$B$571,auxiliar!B79,'PLANILHA_SINTÉTICA'!$K$11:$K$596)</f>
        <v>8947.92</v>
      </c>
      <c r="E79" s="842">
        <v>99059.0</v>
      </c>
      <c r="F79" s="839" t="str">
        <f>SUMIF(#REF!,auxiliar!E79,#REF!)</f>
        <v>#N/A</v>
      </c>
      <c r="H79" s="839" t="str">
        <f t="shared" si="1"/>
        <v>#N/A</v>
      </c>
    </row>
    <row r="80" ht="15.75" customHeight="1">
      <c r="B80" s="842">
        <v>75220.0</v>
      </c>
      <c r="C80" s="839">
        <f>SUMIF('PLANILHA_SINTÉTICA'!$B$11:$B$571,auxiliar!B80,'PLANILHA_SINTÉTICA'!$K$11:$K$596)</f>
        <v>0</v>
      </c>
      <c r="E80" s="842">
        <v>75220.0</v>
      </c>
      <c r="F80" s="839" t="str">
        <f>SUMIF(#REF!,auxiliar!E80,#REF!)</f>
        <v>#N/A</v>
      </c>
      <c r="H80" s="839" t="str">
        <f t="shared" si="1"/>
        <v>#N/A</v>
      </c>
    </row>
    <row r="81" ht="15.75" customHeight="1">
      <c r="B81" s="841" t="s">
        <v>1163</v>
      </c>
      <c r="C81" s="839">
        <f>SUMIF('PLANILHA_SINTÉTICA'!$B$11:$B$571,auxiliar!B81,'PLANILHA_SINTÉTICA'!$K$11:$K$596)</f>
        <v>9416.82</v>
      </c>
      <c r="E81" s="841" t="s">
        <v>1163</v>
      </c>
      <c r="F81" s="839" t="str">
        <f>SUMIF(#REF!,auxiliar!E81,#REF!)</f>
        <v>#N/A</v>
      </c>
      <c r="H81" s="839" t="str">
        <f t="shared" si="1"/>
        <v>#N/A</v>
      </c>
    </row>
    <row r="82" ht="15.75" customHeight="1">
      <c r="B82" s="842">
        <v>91924.0</v>
      </c>
      <c r="C82" s="839">
        <f>SUMIF('PLANILHA_SINTÉTICA'!$B$11:$B$571,auxiliar!B82,'PLANILHA_SINTÉTICA'!$K$11:$K$596)</f>
        <v>8210.92</v>
      </c>
      <c r="E82" s="842">
        <v>91924.0</v>
      </c>
      <c r="F82" s="839" t="str">
        <f>SUMIF(#REF!,auxiliar!E82,#REF!)</f>
        <v>#N/A</v>
      </c>
      <c r="H82" s="839" t="str">
        <f t="shared" si="1"/>
        <v>#N/A</v>
      </c>
    </row>
    <row r="83" ht="15.75" customHeight="1">
      <c r="B83" s="842">
        <v>97669.0</v>
      </c>
      <c r="C83" s="839">
        <f>SUMIF('PLANILHA_SINTÉTICA'!$B$11:$B$571,auxiliar!B83,'PLANILHA_SINTÉTICA'!$K$11:$K$596)</f>
        <v>7663.52</v>
      </c>
      <c r="E83" s="842">
        <v>97669.0</v>
      </c>
      <c r="F83" s="839" t="str">
        <f>SUMIF(#REF!,auxiliar!E83,#REF!)</f>
        <v>#N/A</v>
      </c>
      <c r="H83" s="839" t="str">
        <f t="shared" si="1"/>
        <v>#N/A</v>
      </c>
    </row>
    <row r="84" ht="15.75" customHeight="1">
      <c r="B84" s="841" t="s">
        <v>1299</v>
      </c>
      <c r="C84" s="839">
        <f>SUMIF('PLANILHA_SINTÉTICA'!$B$11:$B$571,auxiliar!B84,'PLANILHA_SINTÉTICA'!$K$11:$K$596)</f>
        <v>9532.41</v>
      </c>
      <c r="E84" s="841" t="s">
        <v>1299</v>
      </c>
      <c r="F84" s="839" t="str">
        <f>SUMIF(#REF!,auxiliar!E84,#REF!)</f>
        <v>#N/A</v>
      </c>
      <c r="H84" s="839" t="str">
        <f t="shared" si="1"/>
        <v>#N/A</v>
      </c>
    </row>
    <row r="85" ht="15.75" customHeight="1">
      <c r="B85" s="841">
        <v>96995.0</v>
      </c>
      <c r="C85" s="839">
        <f>SUMIF('PLANILHA_SINTÉTICA'!$B$11:$B$571,auxiliar!B85,'PLANILHA_SINTÉTICA'!$K$11:$K$596)</f>
        <v>6303</v>
      </c>
      <c r="E85" s="841">
        <v>96995.0</v>
      </c>
      <c r="F85" s="839" t="str">
        <f>SUMIF(#REF!,auxiliar!E85,#REF!)</f>
        <v>#N/A</v>
      </c>
      <c r="H85" s="839" t="str">
        <f t="shared" si="1"/>
        <v>#N/A</v>
      </c>
    </row>
    <row r="86" ht="15.75" customHeight="1">
      <c r="B86" s="841">
        <v>98504.0</v>
      </c>
      <c r="C86" s="839">
        <f>SUMIF('PLANILHA_SINTÉTICA'!$B$11:$B$571,auxiliar!B86,'PLANILHA_SINTÉTICA'!$K$11:$K$596)</f>
        <v>9851.5</v>
      </c>
      <c r="E86" s="841">
        <v>98504.0</v>
      </c>
      <c r="F86" s="839" t="str">
        <f>SUMIF(#REF!,auxiliar!E86,#REF!)</f>
        <v>#N/A</v>
      </c>
      <c r="H86" s="839" t="str">
        <f t="shared" si="1"/>
        <v>#N/A</v>
      </c>
    </row>
    <row r="87" ht="15.75" customHeight="1">
      <c r="B87" s="841" t="s">
        <v>14355</v>
      </c>
      <c r="C87" s="839">
        <f>SUMIF('PLANILHA_SINTÉTICA'!$B$11:$B$571,auxiliar!B87,'PLANILHA_SINTÉTICA'!$K$11:$K$596)</f>
        <v>0</v>
      </c>
      <c r="E87" s="841" t="s">
        <v>14355</v>
      </c>
      <c r="F87" s="839" t="str">
        <f>SUMIF(#REF!,auxiliar!E87,#REF!)</f>
        <v>#N/A</v>
      </c>
      <c r="H87" s="839" t="str">
        <f t="shared" si="1"/>
        <v>#N/A</v>
      </c>
    </row>
    <row r="88" ht="15.75" customHeight="1">
      <c r="B88" s="841">
        <v>92398.0</v>
      </c>
      <c r="C88" s="839">
        <f>SUMIF('PLANILHA_SINTÉTICA'!$B$11:$B$571,auxiliar!B88,'PLANILHA_SINTÉTICA'!$K$11:$K$596)</f>
        <v>5992.65</v>
      </c>
      <c r="E88" s="841">
        <v>92398.0</v>
      </c>
      <c r="F88" s="839" t="str">
        <f>SUMIF(#REF!,auxiliar!E88,#REF!)</f>
        <v>#N/A</v>
      </c>
      <c r="H88" s="839" t="str">
        <f t="shared" si="1"/>
        <v>#N/A</v>
      </c>
    </row>
    <row r="89" ht="15.75" customHeight="1">
      <c r="B89" s="842">
        <v>97906.0</v>
      </c>
      <c r="C89" s="839">
        <f>SUMIF('PLANILHA_SINTÉTICA'!$B$11:$B$571,auxiliar!B89,'PLANILHA_SINTÉTICA'!$K$11:$K$596)</f>
        <v>6215.54</v>
      </c>
      <c r="E89" s="842">
        <v>97906.0</v>
      </c>
      <c r="F89" s="839" t="str">
        <f>SUMIF(#REF!,auxiliar!E89,#REF!)</f>
        <v>#N/A</v>
      </c>
      <c r="H89" s="839" t="str">
        <f t="shared" si="1"/>
        <v>#N/A</v>
      </c>
    </row>
    <row r="90" ht="15.75" customHeight="1">
      <c r="B90" s="849">
        <v>92924.0</v>
      </c>
      <c r="C90" s="839">
        <f>SUMIF('PLANILHA_SINTÉTICA'!$B$11:$B$571,auxiliar!B90,'PLANILHA_SINTÉTICA'!$K$11:$K$596)</f>
        <v>11124</v>
      </c>
      <c r="E90" s="849">
        <v>92924.0</v>
      </c>
      <c r="F90" s="839" t="str">
        <f>SUMIF(#REF!,auxiliar!E90,#REF!)</f>
        <v>#N/A</v>
      </c>
      <c r="H90" s="839" t="str">
        <f t="shared" si="1"/>
        <v>#N/A</v>
      </c>
    </row>
    <row r="91" ht="15.75" customHeight="1">
      <c r="B91" s="842">
        <v>94651.0</v>
      </c>
      <c r="C91" s="839">
        <f>SUMIF('PLANILHA_SINTÉTICA'!$B$11:$B$571,auxiliar!B91,'PLANILHA_SINTÉTICA'!$K$11:$K$596)</f>
        <v>7172.88</v>
      </c>
      <c r="E91" s="842">
        <v>94651.0</v>
      </c>
      <c r="F91" s="839" t="str">
        <f>SUMIF(#REF!,auxiliar!E91,#REF!)</f>
        <v>#N/A</v>
      </c>
      <c r="H91" s="839" t="str">
        <f t="shared" si="1"/>
        <v>#N/A</v>
      </c>
    </row>
    <row r="92" ht="15.75" customHeight="1">
      <c r="B92" s="842">
        <v>91677.0</v>
      </c>
      <c r="C92" s="839">
        <f>SUMIF('PLANILHA_SINTÉTICA'!$B$11:$B$571,auxiliar!B92,'PLANILHA_SINTÉTICA'!$K$11:$K$596)</f>
        <v>5657.4</v>
      </c>
      <c r="E92" s="842">
        <v>91677.0</v>
      </c>
      <c r="F92" s="839" t="str">
        <f>SUMIF(#REF!,auxiliar!E92,#REF!)</f>
        <v>#N/A</v>
      </c>
      <c r="H92" s="839" t="str">
        <f t="shared" si="1"/>
        <v>#N/A</v>
      </c>
    </row>
    <row r="93" ht="15.75" customHeight="1">
      <c r="B93" s="841">
        <v>89636.0</v>
      </c>
      <c r="C93" s="839">
        <f>SUMIF('PLANILHA_SINTÉTICA'!$B$11:$B$571,auxiliar!B93,'PLANILHA_SINTÉTICA'!$K$11:$K$596)</f>
        <v>6515.9</v>
      </c>
      <c r="E93" s="841">
        <v>89636.0</v>
      </c>
      <c r="F93" s="839" t="str">
        <f>SUMIF(#REF!,auxiliar!E93,#REF!)</f>
        <v>#N/A</v>
      </c>
      <c r="H93" s="839" t="str">
        <f t="shared" si="1"/>
        <v>#N/A</v>
      </c>
    </row>
    <row r="94" ht="15.75" customHeight="1">
      <c r="B94" s="842">
        <v>91928.0</v>
      </c>
      <c r="C94" s="839">
        <f>SUMIF('PLANILHA_SINTÉTICA'!$B$11:$B$571,auxiliar!B94,'PLANILHA_SINTÉTICA'!$K$11:$K$596)</f>
        <v>6674.64</v>
      </c>
      <c r="E94" s="842">
        <v>91928.0</v>
      </c>
      <c r="F94" s="839" t="str">
        <f>SUMIF(#REF!,auxiliar!E94,#REF!)</f>
        <v>#N/A</v>
      </c>
      <c r="H94" s="839" t="str">
        <f t="shared" si="1"/>
        <v>#N/A</v>
      </c>
    </row>
    <row r="95" ht="15.75" customHeight="1">
      <c r="B95" s="841" t="s">
        <v>1097</v>
      </c>
      <c r="C95" s="839">
        <f>SUMIF('PLANILHA_SINTÉTICA'!$B$11:$B$571,auxiliar!B95,'PLANILHA_SINTÉTICA'!$K$11:$K$596)</f>
        <v>6556</v>
      </c>
      <c r="E95" s="841" t="s">
        <v>1097</v>
      </c>
      <c r="F95" s="839" t="str">
        <f>SUMIF(#REF!,auxiliar!E95,#REF!)</f>
        <v>#N/A</v>
      </c>
      <c r="H95" s="839" t="str">
        <f t="shared" si="1"/>
        <v>#N/A</v>
      </c>
    </row>
    <row r="96" ht="15.75" customHeight="1">
      <c r="B96" s="842">
        <v>91934.0</v>
      </c>
      <c r="C96" s="839">
        <f>SUMIF('PLANILHA_SINTÉTICA'!$B$11:$B$571,auxiliar!B96,'PLANILHA_SINTÉTICA'!$K$11:$K$596)</f>
        <v>6424.44</v>
      </c>
      <c r="E96" s="842">
        <v>91934.0</v>
      </c>
      <c r="F96" s="839" t="str">
        <f>SUMIF(#REF!,auxiliar!E96,#REF!)</f>
        <v>#N/A</v>
      </c>
      <c r="H96" s="839" t="str">
        <f t="shared" si="1"/>
        <v>#N/A</v>
      </c>
    </row>
    <row r="97" ht="15.75" customHeight="1">
      <c r="B97" s="844" t="s">
        <v>14356</v>
      </c>
      <c r="C97" s="839">
        <f>SUMIF('PLANILHA_SINTÉTICA'!$B$11:$B$571,auxiliar!B97,'PLANILHA_SINTÉTICA'!$K$11:$K$596)</f>
        <v>0</v>
      </c>
      <c r="E97" s="844" t="s">
        <v>14356</v>
      </c>
      <c r="F97" s="839" t="str">
        <f>SUMIF(#REF!,auxiliar!E97,#REF!)</f>
        <v>#N/A</v>
      </c>
      <c r="H97" s="839" t="str">
        <f t="shared" si="1"/>
        <v>#N/A</v>
      </c>
    </row>
    <row r="98" ht="15.75" customHeight="1">
      <c r="B98" s="841" t="s">
        <v>14357</v>
      </c>
      <c r="C98" s="839">
        <f>SUMIF('PLANILHA_SINTÉTICA'!$B$11:$B$571,auxiliar!B98,'PLANILHA_SINTÉTICA'!$K$11:$K$596)</f>
        <v>0</v>
      </c>
      <c r="E98" s="841" t="s">
        <v>14357</v>
      </c>
      <c r="F98" s="839" t="str">
        <f>SUMIF(#REF!,auxiliar!E98,#REF!)</f>
        <v>#N/A</v>
      </c>
      <c r="H98" s="839" t="str">
        <f t="shared" si="1"/>
        <v>#N/A</v>
      </c>
    </row>
    <row r="99" ht="15.75" customHeight="1">
      <c r="B99" s="841" t="s">
        <v>14358</v>
      </c>
      <c r="C99" s="839">
        <f>SUMIF('PLANILHA_SINTÉTICA'!$B$11:$B$571,auxiliar!B99,'PLANILHA_SINTÉTICA'!$K$11:$K$596)</f>
        <v>0</v>
      </c>
      <c r="E99" s="841" t="s">
        <v>14358</v>
      </c>
      <c r="F99" s="839" t="str">
        <f>SUMIF(#REF!,auxiliar!E99,#REF!)</f>
        <v>#N/A</v>
      </c>
      <c r="H99" s="839" t="str">
        <f t="shared" si="1"/>
        <v>#N/A</v>
      </c>
    </row>
    <row r="100" ht="15.75" customHeight="1">
      <c r="B100" s="841" t="s">
        <v>14359</v>
      </c>
      <c r="C100" s="839">
        <f>SUMIF('PLANILHA_SINTÉTICA'!$B$11:$B$571,auxiliar!B100,'PLANILHA_SINTÉTICA'!$K$11:$K$596)</f>
        <v>0</v>
      </c>
      <c r="E100" s="841" t="s">
        <v>14359</v>
      </c>
      <c r="F100" s="839" t="str">
        <f>SUMIF(#REF!,auxiliar!E100,#REF!)</f>
        <v>#N/A</v>
      </c>
      <c r="H100" s="839" t="str">
        <f t="shared" si="1"/>
        <v>#N/A</v>
      </c>
    </row>
    <row r="101" ht="15.75" customHeight="1">
      <c r="B101" s="842">
        <v>88482.0</v>
      </c>
      <c r="C101" s="839">
        <f>SUMIF('PLANILHA_SINTÉTICA'!$B$11:$B$571,auxiliar!B101,'PLANILHA_SINTÉTICA'!$K$11:$K$596)</f>
        <v>4509.5</v>
      </c>
      <c r="E101" s="842">
        <v>88482.0</v>
      </c>
      <c r="F101" s="839" t="str">
        <f>SUMIF(#REF!,auxiliar!E101,#REF!)</f>
        <v>#N/A</v>
      </c>
      <c r="H101" s="839" t="str">
        <f t="shared" si="1"/>
        <v>#N/A</v>
      </c>
    </row>
    <row r="102" ht="15.75" customHeight="1">
      <c r="B102" s="844" t="s">
        <v>1228</v>
      </c>
      <c r="C102" s="839">
        <f>SUMIF('PLANILHA_SINTÉTICA'!$B$11:$B$571,auxiliar!B102,'PLANILHA_SINTÉTICA'!$K$11:$K$596)</f>
        <v>5948.95</v>
      </c>
      <c r="E102" s="844" t="s">
        <v>1228</v>
      </c>
      <c r="F102" s="839" t="str">
        <f>SUMIF(#REF!,auxiliar!E102,#REF!)</f>
        <v>#N/A</v>
      </c>
      <c r="H102" s="839" t="str">
        <f t="shared" si="1"/>
        <v>#N/A</v>
      </c>
    </row>
    <row r="103" ht="15.75" customHeight="1">
      <c r="B103" s="842">
        <v>99635.0</v>
      </c>
      <c r="C103" s="839">
        <f>SUMIF('PLANILHA_SINTÉTICA'!$B$11:$B$571,auxiliar!B103,'PLANILHA_SINTÉTICA'!$K$11:$K$596)</f>
        <v>5128.86</v>
      </c>
      <c r="E103" s="842">
        <v>99635.0</v>
      </c>
      <c r="F103" s="839" t="str">
        <f>SUMIF(#REF!,auxiliar!E103,#REF!)</f>
        <v>#N/A</v>
      </c>
      <c r="H103" s="839" t="str">
        <f t="shared" si="1"/>
        <v>#N/A</v>
      </c>
    </row>
    <row r="104" ht="15.75" customHeight="1">
      <c r="B104" s="841">
        <v>94570.0</v>
      </c>
      <c r="C104" s="839">
        <f>SUMIF('PLANILHA_SINTÉTICA'!$B$11:$B$571,auxiliar!B104,'PLANILHA_SINTÉTICA'!$K$11:$K$596)</f>
        <v>5298.83</v>
      </c>
      <c r="E104" s="841">
        <v>94570.0</v>
      </c>
      <c r="F104" s="839" t="str">
        <f>SUMIF(#REF!,auxiliar!E104,#REF!)</f>
        <v>#N/A</v>
      </c>
      <c r="H104" s="839" t="str">
        <f t="shared" si="1"/>
        <v>#N/A</v>
      </c>
    </row>
    <row r="105" ht="15.75" customHeight="1">
      <c r="B105" s="841" t="s">
        <v>14360</v>
      </c>
      <c r="C105" s="839">
        <f>SUMIF('PLANILHA_SINTÉTICA'!$B$11:$B$571,auxiliar!B105,'PLANILHA_SINTÉTICA'!$K$11:$K$596)</f>
        <v>0</v>
      </c>
      <c r="E105" s="841" t="s">
        <v>14360</v>
      </c>
      <c r="F105" s="839" t="str">
        <f>SUMIF(#REF!,auxiliar!E105,#REF!)</f>
        <v>#N/A</v>
      </c>
      <c r="H105" s="839" t="str">
        <f t="shared" si="1"/>
        <v>#N/A</v>
      </c>
    </row>
    <row r="106" ht="15.75" customHeight="1">
      <c r="B106" s="842">
        <v>88483.0</v>
      </c>
      <c r="C106" s="839">
        <f>SUMIF('PLANILHA_SINTÉTICA'!$B$11:$B$571,auxiliar!B106,'PLANILHA_SINTÉTICA'!$K$11:$K$596)</f>
        <v>3990</v>
      </c>
      <c r="E106" s="842">
        <v>88483.0</v>
      </c>
      <c r="F106" s="839" t="str">
        <f>SUMIF(#REF!,auxiliar!E106,#REF!)</f>
        <v>#N/A</v>
      </c>
      <c r="H106" s="839" t="str">
        <f t="shared" si="1"/>
        <v>#N/A</v>
      </c>
    </row>
    <row r="107" ht="15.75" customHeight="1">
      <c r="B107" s="842">
        <v>95470.0</v>
      </c>
      <c r="C107" s="839">
        <f>SUMIF('PLANILHA_SINTÉTICA'!$B$11:$B$571,auxiliar!B107,'PLANILHA_SINTÉTICA'!$K$11:$K$596)</f>
        <v>4175.82</v>
      </c>
      <c r="E107" s="842">
        <v>95470.0</v>
      </c>
      <c r="F107" s="839" t="str">
        <f>SUMIF(#REF!,auxiliar!E107,#REF!)</f>
        <v>#N/A</v>
      </c>
      <c r="H107" s="839" t="str">
        <f t="shared" si="1"/>
        <v>#N/A</v>
      </c>
    </row>
    <row r="108" ht="15.75" customHeight="1">
      <c r="B108" s="842">
        <v>92985.0</v>
      </c>
      <c r="C108" s="839">
        <f>SUMIF('PLANILHA_SINTÉTICA'!$B$11:$B$571,auxiliar!B108,'PLANILHA_SINTÉTICA'!$K$11:$K$596)</f>
        <v>5187</v>
      </c>
      <c r="E108" s="842">
        <v>92985.0</v>
      </c>
      <c r="F108" s="839" t="str">
        <f>SUMIF(#REF!,auxiliar!E108,#REF!)</f>
        <v>#N/A</v>
      </c>
      <c r="H108" s="839" t="str">
        <f t="shared" si="1"/>
        <v>#N/A</v>
      </c>
    </row>
    <row r="109" ht="15.75" customHeight="1">
      <c r="B109" s="842">
        <v>91996.0</v>
      </c>
      <c r="C109" s="839">
        <f>SUMIF('PLANILHA_SINTÉTICA'!$B$11:$B$571,auxiliar!B109,'PLANILHA_SINTÉTICA'!$K$11:$K$596)</f>
        <v>4133.64</v>
      </c>
      <c r="E109" s="842">
        <v>91996.0</v>
      </c>
      <c r="F109" s="839" t="str">
        <f>SUMIF(#REF!,auxiliar!E109,#REF!)</f>
        <v>#N/A</v>
      </c>
      <c r="H109" s="839" t="str">
        <f t="shared" si="1"/>
        <v>#N/A</v>
      </c>
    </row>
    <row r="110" ht="15.75" customHeight="1">
      <c r="B110" s="842">
        <v>95778.0</v>
      </c>
      <c r="C110" s="839">
        <f>SUMIF('PLANILHA_SINTÉTICA'!$B$11:$B$571,auxiliar!B110,'PLANILHA_SINTÉTICA'!$K$11:$K$596)</f>
        <v>3779.53</v>
      </c>
      <c r="E110" s="842">
        <v>95778.0</v>
      </c>
      <c r="F110" s="839" t="str">
        <f>SUMIF(#REF!,auxiliar!E110,#REF!)</f>
        <v>#N/A</v>
      </c>
      <c r="H110" s="839" t="str">
        <f t="shared" si="1"/>
        <v>#N/A</v>
      </c>
    </row>
    <row r="111" ht="15.75" customHeight="1">
      <c r="B111" s="841">
        <v>91304.0</v>
      </c>
      <c r="C111" s="839">
        <f>SUMIF('PLANILHA_SINTÉTICA'!$B$11:$B$571,auxiliar!B111,'PLANILHA_SINTÉTICA'!$K$11:$K$596)</f>
        <v>4172</v>
      </c>
      <c r="E111" s="841">
        <v>91304.0</v>
      </c>
      <c r="F111" s="839" t="str">
        <f>SUMIF(#REF!,auxiliar!E111,#REF!)</f>
        <v>#N/A</v>
      </c>
      <c r="H111" s="839" t="str">
        <f t="shared" si="1"/>
        <v>#N/A</v>
      </c>
    </row>
    <row r="112" ht="15.75" customHeight="1">
      <c r="B112" s="841" t="s">
        <v>14361</v>
      </c>
      <c r="C112" s="839">
        <f>SUMIF('PLANILHA_SINTÉTICA'!$B$11:$B$571,auxiliar!B112,'PLANILHA_SINTÉTICA'!$K$11:$K$596)</f>
        <v>0</v>
      </c>
      <c r="E112" s="841" t="s">
        <v>14361</v>
      </c>
      <c r="F112" s="839" t="str">
        <f>SUMIF(#REF!,auxiliar!E112,#REF!)</f>
        <v>#N/A</v>
      </c>
      <c r="H112" s="839" t="str">
        <f t="shared" si="1"/>
        <v>#N/A</v>
      </c>
    </row>
    <row r="113" ht="15.75" customHeight="1">
      <c r="B113" s="841" t="s">
        <v>1110</v>
      </c>
      <c r="C113" s="839">
        <f>SUMIF('PLANILHA_SINTÉTICA'!$B$11:$B$571,auxiliar!B113,'PLANILHA_SINTÉTICA'!$K$11:$K$596)</f>
        <v>3904.56</v>
      </c>
      <c r="E113" s="841" t="s">
        <v>1110</v>
      </c>
      <c r="F113" s="839" t="str">
        <f>SUMIF(#REF!,auxiliar!E113,#REF!)</f>
        <v>#N/A</v>
      </c>
      <c r="H113" s="839" t="str">
        <f t="shared" si="1"/>
        <v>#N/A</v>
      </c>
    </row>
    <row r="114" ht="15.75" customHeight="1">
      <c r="B114" s="842">
        <v>83446.0</v>
      </c>
      <c r="C114" s="839">
        <f>SUMIF('PLANILHA_SINTÉTICA'!$B$11:$B$571,auxiliar!B114,'PLANILHA_SINTÉTICA'!$K$11:$K$596)</f>
        <v>0</v>
      </c>
      <c r="E114" s="842">
        <v>83446.0</v>
      </c>
      <c r="F114" s="839" t="str">
        <f>SUMIF(#REF!,auxiliar!E114,#REF!)</f>
        <v>#N/A</v>
      </c>
      <c r="H114" s="839" t="str">
        <f t="shared" si="1"/>
        <v>#N/A</v>
      </c>
    </row>
    <row r="115" ht="15.75" customHeight="1">
      <c r="B115" s="844" t="s">
        <v>1089</v>
      </c>
      <c r="C115" s="839">
        <f>SUMIF('PLANILHA_SINTÉTICA'!$B$11:$B$571,auxiliar!B115,'PLANILHA_SINTÉTICA'!$K$11:$K$596)</f>
        <v>3308.59</v>
      </c>
      <c r="E115" s="844" t="s">
        <v>1089</v>
      </c>
      <c r="F115" s="839" t="str">
        <f>SUMIF(#REF!,auxiliar!E115,#REF!)</f>
        <v>#N/A</v>
      </c>
      <c r="H115" s="839" t="str">
        <f t="shared" si="1"/>
        <v>#N/A</v>
      </c>
    </row>
    <row r="116" ht="15.75" customHeight="1">
      <c r="B116" s="844" t="s">
        <v>1086</v>
      </c>
      <c r="C116" s="839">
        <f>SUMIF('PLANILHA_SINTÉTICA'!$B$11:$B$571,auxiliar!B116,'PLANILHA_SINTÉTICA'!$K$11:$K$596)</f>
        <v>5228.67</v>
      </c>
      <c r="E116" s="844" t="s">
        <v>1086</v>
      </c>
      <c r="F116" s="839" t="str">
        <f>SUMIF(#REF!,auxiliar!E116,#REF!)</f>
        <v>#N/A</v>
      </c>
      <c r="H116" s="839" t="str">
        <f t="shared" si="1"/>
        <v>#N/A</v>
      </c>
    </row>
    <row r="117" ht="15.75" customHeight="1">
      <c r="B117" s="842">
        <v>89356.0</v>
      </c>
      <c r="C117" s="839">
        <f>SUMIF('PLANILHA_SINTÉTICA'!$B$11:$B$571,auxiliar!B117,'PLANILHA_SINTÉTICA'!$K$11:$K$596)</f>
        <v>3416.4</v>
      </c>
      <c r="E117" s="842">
        <v>89356.0</v>
      </c>
      <c r="F117" s="839" t="str">
        <f>SUMIF(#REF!,auxiliar!E117,#REF!)</f>
        <v>#N/A</v>
      </c>
      <c r="H117" s="839" t="str">
        <f t="shared" si="1"/>
        <v>#N/A</v>
      </c>
    </row>
    <row r="118" ht="15.75" customHeight="1">
      <c r="B118" s="842">
        <v>88503.0</v>
      </c>
      <c r="C118" s="839">
        <f>SUMIF('PLANILHA_SINTÉTICA'!$B$11:$B$571,auxiliar!B118,'PLANILHA_SINTÉTICA'!$K$11:$K$596)</f>
        <v>3478.64</v>
      </c>
      <c r="E118" s="842">
        <v>88503.0</v>
      </c>
      <c r="F118" s="839" t="str">
        <f>SUMIF(#REF!,auxiliar!E118,#REF!)</f>
        <v>#N/A</v>
      </c>
      <c r="H118" s="839" t="str">
        <f t="shared" si="1"/>
        <v>#N/A</v>
      </c>
    </row>
    <row r="119" ht="15.75" customHeight="1">
      <c r="B119" s="842">
        <v>97343.0</v>
      </c>
      <c r="C119" s="839">
        <f>SUMIF('PLANILHA_SINTÉTICA'!$B$11:$B$571,auxiliar!B119,'PLANILHA_SINTÉTICA'!$K$11:$K$596)</f>
        <v>3501</v>
      </c>
      <c r="E119" s="842">
        <v>97343.0</v>
      </c>
      <c r="F119" s="839" t="str">
        <f>SUMIF(#REF!,auxiliar!E119,#REF!)</f>
        <v>#N/A</v>
      </c>
      <c r="H119" s="839" t="str">
        <f t="shared" si="1"/>
        <v>#N/A</v>
      </c>
    </row>
    <row r="120" ht="15.75" customHeight="1">
      <c r="B120" s="842">
        <v>91930.0</v>
      </c>
      <c r="C120" s="839">
        <f>SUMIF('PLANILHA_SINTÉTICA'!$B$11:$B$571,auxiliar!B120,'PLANILHA_SINTÉTICA'!$K$11:$K$596)</f>
        <v>3712.5</v>
      </c>
      <c r="E120" s="842">
        <v>91930.0</v>
      </c>
      <c r="F120" s="839" t="str">
        <f>SUMIF(#REF!,auxiliar!E120,#REF!)</f>
        <v>#N/A</v>
      </c>
      <c r="H120" s="839" t="str">
        <f t="shared" si="1"/>
        <v>#N/A</v>
      </c>
    </row>
    <row r="121" ht="15.75" customHeight="1">
      <c r="B121" s="842">
        <v>98307.0</v>
      </c>
      <c r="C121" s="839">
        <f>SUMIF('PLANILHA_SINTÉTICA'!$B$11:$B$571,auxiliar!B121,'PLANILHA_SINTÉTICA'!$K$11:$K$596)</f>
        <v>3306.17</v>
      </c>
      <c r="E121" s="842">
        <v>98307.0</v>
      </c>
      <c r="F121" s="839" t="str">
        <f>SUMIF(#REF!,auxiliar!E121,#REF!)</f>
        <v>#N/A</v>
      </c>
      <c r="H121" s="839" t="str">
        <f t="shared" si="1"/>
        <v>#N/A</v>
      </c>
    </row>
    <row r="122" ht="15.75" customHeight="1">
      <c r="B122" s="841" t="s">
        <v>14362</v>
      </c>
      <c r="C122" s="839">
        <f>SUMIF('PLANILHA_SINTÉTICA'!$B$11:$B$571,auxiliar!B122,'PLANILHA_SINTÉTICA'!$K$11:$K$596)</f>
        <v>0</v>
      </c>
      <c r="E122" s="841" t="s">
        <v>14362</v>
      </c>
      <c r="F122" s="839" t="str">
        <f>SUMIF(#REF!,auxiliar!E122,#REF!)</f>
        <v>#N/A</v>
      </c>
      <c r="H122" s="839" t="str">
        <f t="shared" si="1"/>
        <v>#N/A</v>
      </c>
    </row>
    <row r="123" ht="15.75" customHeight="1">
      <c r="B123" s="842">
        <v>98297.0</v>
      </c>
      <c r="C123" s="839">
        <f>SUMIF('PLANILHA_SINTÉTICA'!$B$11:$B$571,auxiliar!B123,'PLANILHA_SINTÉTICA'!$K$11:$K$596)</f>
        <v>3150</v>
      </c>
      <c r="E123" s="842">
        <v>98297.0</v>
      </c>
      <c r="F123" s="839" t="str">
        <f>SUMIF(#REF!,auxiliar!E123,#REF!)</f>
        <v>#N/A</v>
      </c>
      <c r="H123" s="839" t="str">
        <f t="shared" si="1"/>
        <v>#N/A</v>
      </c>
    </row>
    <row r="124" ht="15.75" customHeight="1">
      <c r="B124" s="844" t="s">
        <v>14363</v>
      </c>
      <c r="C124" s="839">
        <f>SUMIF('PLANILHA_SINTÉTICA'!$B$11:$B$571,auxiliar!B124,'PLANILHA_SINTÉTICA'!$K$11:$K$596)</f>
        <v>0</v>
      </c>
      <c r="E124" s="844" t="s">
        <v>14363</v>
      </c>
      <c r="F124" s="839" t="str">
        <f>SUMIF(#REF!,auxiliar!E124,#REF!)</f>
        <v>#N/A</v>
      </c>
      <c r="H124" s="839" t="str">
        <f t="shared" si="1"/>
        <v>#N/A</v>
      </c>
    </row>
    <row r="125" ht="15.75" customHeight="1">
      <c r="B125" s="847">
        <v>85005.0</v>
      </c>
      <c r="C125" s="839">
        <f>SUMIF('PLANILHA_SINTÉTICA'!$B$11:$B$571,auxiliar!B125,'PLANILHA_SINTÉTICA'!$K$11:$K$596)</f>
        <v>2806.85</v>
      </c>
      <c r="E125" s="847">
        <v>85005.0</v>
      </c>
      <c r="F125" s="839" t="str">
        <f>SUMIF(#REF!,auxiliar!E125,#REF!)</f>
        <v>#N/A</v>
      </c>
      <c r="H125" s="839" t="str">
        <f t="shared" si="1"/>
        <v>#N/A</v>
      </c>
    </row>
    <row r="126" ht="15.75" customHeight="1">
      <c r="B126" s="842">
        <v>98268.0</v>
      </c>
      <c r="C126" s="839">
        <f>SUMIF('PLANILHA_SINTÉTICA'!$B$11:$B$571,auxiliar!B126,'PLANILHA_SINTÉTICA'!$K$11:$K$596)</f>
        <v>3000</v>
      </c>
      <c r="E126" s="842">
        <v>98268.0</v>
      </c>
      <c r="F126" s="839" t="str">
        <f>SUMIF(#REF!,auxiliar!E126,#REF!)</f>
        <v>#N/A</v>
      </c>
      <c r="H126" s="839" t="str">
        <f t="shared" si="1"/>
        <v>#N/A</v>
      </c>
    </row>
    <row r="127" ht="15.75" customHeight="1">
      <c r="B127" s="842">
        <v>94648.0</v>
      </c>
      <c r="C127" s="839">
        <f>SUMIF('PLANILHA_SINTÉTICA'!$B$11:$B$571,auxiliar!B127,'PLANILHA_SINTÉTICA'!$K$11:$K$596)</f>
        <v>3017.6</v>
      </c>
      <c r="E127" s="842">
        <v>94648.0</v>
      </c>
      <c r="F127" s="839" t="str">
        <f>SUMIF(#REF!,auxiliar!E127,#REF!)</f>
        <v>#N/A</v>
      </c>
      <c r="H127" s="839" t="str">
        <f t="shared" si="1"/>
        <v>#N/A</v>
      </c>
    </row>
    <row r="128" ht="15.75" customHeight="1">
      <c r="B128" s="841" t="s">
        <v>878</v>
      </c>
      <c r="C128" s="839">
        <f>SUMIF('PLANILHA_SINTÉTICA'!$B$11:$B$571,auxiliar!B128,'PLANILHA_SINTÉTICA'!$K$11:$K$596)</f>
        <v>2563.8</v>
      </c>
      <c r="E128" s="841" t="s">
        <v>878</v>
      </c>
      <c r="F128" s="839" t="str">
        <f>SUMIF(#REF!,auxiliar!E128,#REF!)</f>
        <v>#N/A</v>
      </c>
      <c r="H128" s="839" t="str">
        <f t="shared" si="1"/>
        <v>#N/A</v>
      </c>
    </row>
    <row r="129" ht="15.75" customHeight="1">
      <c r="B129" s="842">
        <v>68050.0</v>
      </c>
      <c r="C129" s="839">
        <f>SUMIF('PLANILHA_SINTÉTICA'!$B$11:$B$571,auxiliar!B129,'PLANILHA_SINTÉTICA'!$K$11:$K$596)</f>
        <v>0</v>
      </c>
      <c r="E129" s="842">
        <v>68050.0</v>
      </c>
      <c r="F129" s="839" t="str">
        <f>SUMIF(#REF!,auxiliar!E129,#REF!)</f>
        <v>#N/A</v>
      </c>
      <c r="H129" s="839" t="str">
        <f t="shared" si="1"/>
        <v>#N/A</v>
      </c>
    </row>
    <row r="130" ht="15.75" customHeight="1">
      <c r="B130" s="841" t="s">
        <v>1027</v>
      </c>
      <c r="C130" s="839">
        <f>SUMIF('PLANILHA_SINTÉTICA'!$B$11:$B$571,auxiliar!B130,'PLANILHA_SINTÉTICA'!$K$11:$K$596)</f>
        <v>1124.48</v>
      </c>
      <c r="E130" s="841" t="s">
        <v>1027</v>
      </c>
      <c r="F130" s="839" t="str">
        <f>SUMIF(#REF!,auxiliar!E130,#REF!)</f>
        <v>#N/A</v>
      </c>
      <c r="H130" s="839" t="str">
        <f t="shared" si="1"/>
        <v>#N/A</v>
      </c>
    </row>
    <row r="131" ht="15.75" customHeight="1">
      <c r="B131" s="842">
        <v>91953.0</v>
      </c>
      <c r="C131" s="839">
        <f>SUMIF('PLANILHA_SINTÉTICA'!$B$11:$B$571,auxiliar!B131,'PLANILHA_SINTÉTICA'!$K$11:$K$596)</f>
        <v>2547.72</v>
      </c>
      <c r="E131" s="842">
        <v>91953.0</v>
      </c>
      <c r="F131" s="839" t="str">
        <f>SUMIF(#REF!,auxiliar!E131,#REF!)</f>
        <v>#N/A</v>
      </c>
      <c r="H131" s="839" t="str">
        <f t="shared" si="1"/>
        <v>#N/A</v>
      </c>
    </row>
    <row r="132" ht="15.75" customHeight="1">
      <c r="B132" s="841" t="s">
        <v>1022</v>
      </c>
      <c r="C132" s="839">
        <f>SUMIF('PLANILHA_SINTÉTICA'!$B$11:$B$571,auxiliar!B132,'PLANILHA_SINTÉTICA'!$K$11:$K$596)</f>
        <v>2111.06</v>
      </c>
      <c r="E132" s="841" t="s">
        <v>1022</v>
      </c>
      <c r="F132" s="839" t="str">
        <f>SUMIF(#REF!,auxiliar!E132,#REF!)</f>
        <v>#N/A</v>
      </c>
      <c r="H132" s="839" t="str">
        <f t="shared" si="1"/>
        <v>#N/A</v>
      </c>
    </row>
    <row r="133" ht="15.75" customHeight="1">
      <c r="B133" s="841" t="s">
        <v>14364</v>
      </c>
      <c r="C133" s="839">
        <f>SUMIF('PLANILHA_SINTÉTICA'!$B$11:$B$571,auxiliar!B133,'PLANILHA_SINTÉTICA'!$K$11:$K$596)</f>
        <v>0</v>
      </c>
      <c r="E133" s="841" t="s">
        <v>14364</v>
      </c>
      <c r="F133" s="839" t="str">
        <f>SUMIF(#REF!,auxiliar!E133,#REF!)</f>
        <v>#N/A</v>
      </c>
      <c r="H133" s="839" t="str">
        <f t="shared" si="1"/>
        <v>#N/A</v>
      </c>
    </row>
    <row r="134" ht="15.75" customHeight="1">
      <c r="B134" s="841" t="s">
        <v>14365</v>
      </c>
      <c r="C134" s="839">
        <f>SUMIF('PLANILHA_SINTÉTICA'!$B$11:$B$571,auxiliar!B134,'PLANILHA_SINTÉTICA'!$K$11:$K$596)</f>
        <v>0</v>
      </c>
      <c r="E134" s="841" t="s">
        <v>14365</v>
      </c>
      <c r="F134" s="839" t="str">
        <f>SUMIF(#REF!,auxiliar!E134,#REF!)</f>
        <v>#N/A</v>
      </c>
      <c r="H134" s="839" t="str">
        <f t="shared" si="1"/>
        <v>#N/A</v>
      </c>
    </row>
    <row r="135" ht="15.75" customHeight="1">
      <c r="B135" s="844" t="s">
        <v>1092</v>
      </c>
      <c r="C135" s="839">
        <f>SUMIF('PLANILHA_SINTÉTICA'!$B$11:$B$571,auxiliar!B135,'PLANILHA_SINTÉTICA'!$K$11:$K$596)</f>
        <v>2028.15</v>
      </c>
      <c r="E135" s="844" t="s">
        <v>1092</v>
      </c>
      <c r="F135" s="839" t="str">
        <f>SUMIF(#REF!,auxiliar!E135,#REF!)</f>
        <v>#N/A</v>
      </c>
      <c r="H135" s="839" t="str">
        <f t="shared" si="1"/>
        <v>#N/A</v>
      </c>
    </row>
    <row r="136" ht="15.75" customHeight="1">
      <c r="B136" s="844" t="s">
        <v>14366</v>
      </c>
      <c r="C136" s="839">
        <f>SUMIF('PLANILHA_SINTÉTICA'!$B$11:$B$571,auxiliar!B136,'PLANILHA_SINTÉTICA'!$K$11:$K$596)</f>
        <v>0</v>
      </c>
      <c r="E136" s="844" t="s">
        <v>14366</v>
      </c>
      <c r="F136" s="839" t="str">
        <f>SUMIF(#REF!,auxiliar!E136,#REF!)</f>
        <v>#N/A</v>
      </c>
      <c r="H136" s="839" t="str">
        <f t="shared" si="1"/>
        <v>#N/A</v>
      </c>
    </row>
    <row r="137" ht="15.75" customHeight="1">
      <c r="B137" s="844" t="s">
        <v>1236</v>
      </c>
      <c r="C137" s="839">
        <f>SUMIF('PLANILHA_SINTÉTICA'!$B$11:$B$571,auxiliar!B137,'PLANILHA_SINTÉTICA'!$K$11:$K$596)</f>
        <v>1867.03</v>
      </c>
      <c r="E137" s="844" t="s">
        <v>1236</v>
      </c>
      <c r="F137" s="839" t="str">
        <f>SUMIF(#REF!,auxiliar!E137,#REF!)</f>
        <v>#N/A</v>
      </c>
      <c r="H137" s="839" t="str">
        <f t="shared" si="1"/>
        <v>#N/A</v>
      </c>
    </row>
    <row r="138" ht="15.75" customHeight="1">
      <c r="B138" s="842">
        <v>89712.0</v>
      </c>
      <c r="C138" s="839">
        <f>SUMIF('PLANILHA_SINTÉTICA'!$B$11:$B$571,auxiliar!B138,'PLANILHA_SINTÉTICA'!$K$11:$K$596)</f>
        <v>2162.15</v>
      </c>
      <c r="E138" s="842">
        <v>89712.0</v>
      </c>
      <c r="F138" s="839" t="str">
        <f>SUMIF(#REF!,auxiliar!E138,#REF!)</f>
        <v>#N/A</v>
      </c>
      <c r="H138" s="839" t="str">
        <f t="shared" si="1"/>
        <v>#N/A</v>
      </c>
    </row>
    <row r="139" ht="15.75" customHeight="1">
      <c r="B139" s="841">
        <v>96624.0</v>
      </c>
      <c r="C139" s="839">
        <f>SUMIF('PLANILHA_SINTÉTICA'!$B$11:$B$571,auxiliar!B139,'PLANILHA_SINTÉTICA'!$K$11:$K$596)</f>
        <v>1866.46</v>
      </c>
      <c r="E139" s="841">
        <v>96624.0</v>
      </c>
      <c r="F139" s="839" t="str">
        <f>SUMIF(#REF!,auxiliar!E139,#REF!)</f>
        <v>#N/A</v>
      </c>
      <c r="H139" s="839" t="str">
        <f t="shared" si="1"/>
        <v>#N/A</v>
      </c>
    </row>
    <row r="140" ht="15.75" customHeight="1">
      <c r="B140" s="841" t="s">
        <v>14367</v>
      </c>
      <c r="C140" s="839">
        <f>SUMIF('PLANILHA_SINTÉTICA'!$B$11:$B$571,auxiliar!B140,'PLANILHA_SINTÉTICA'!$K$11:$K$596)</f>
        <v>0</v>
      </c>
      <c r="E140" s="841" t="s">
        <v>14367</v>
      </c>
      <c r="F140" s="839" t="str">
        <f>SUMIF(#REF!,auxiliar!E140,#REF!)</f>
        <v>#N/A</v>
      </c>
      <c r="H140" s="839" t="str">
        <f t="shared" si="1"/>
        <v>#N/A</v>
      </c>
    </row>
    <row r="141" ht="15.75" customHeight="1">
      <c r="B141" s="842">
        <v>94706.0</v>
      </c>
      <c r="C141" s="839">
        <f>SUMIF('PLANILHA_SINTÉTICA'!$B$11:$B$571,auxiliar!B141,'PLANILHA_SINTÉTICA'!$K$11:$K$596)</f>
        <v>2437.8</v>
      </c>
      <c r="E141" s="842">
        <v>94706.0</v>
      </c>
      <c r="F141" s="839" t="str">
        <f>SUMIF(#REF!,auxiliar!E141,#REF!)</f>
        <v>#N/A</v>
      </c>
      <c r="H141" s="839" t="str">
        <f t="shared" si="1"/>
        <v>#N/A</v>
      </c>
    </row>
    <row r="142" ht="15.75" customHeight="1">
      <c r="B142" s="842">
        <v>97892.0</v>
      </c>
      <c r="C142" s="839">
        <f>SUMIF('PLANILHA_SINTÉTICA'!$B$11:$B$571,auxiliar!B142,'PLANILHA_SINTÉTICA'!$K$11:$K$596)</f>
        <v>1859.82</v>
      </c>
      <c r="E142" s="842">
        <v>97892.0</v>
      </c>
      <c r="F142" s="839" t="str">
        <f>SUMIF(#REF!,auxiliar!E142,#REF!)</f>
        <v>#N/A</v>
      </c>
      <c r="H142" s="839" t="str">
        <f t="shared" si="1"/>
        <v>#N/A</v>
      </c>
    </row>
    <row r="143" ht="15.75" customHeight="1">
      <c r="B143" s="841">
        <v>96977.0</v>
      </c>
      <c r="C143" s="839">
        <f>SUMIF('PLANILHA_SINTÉTICA'!$B$11:$B$571,auxiliar!B143,'PLANILHA_SINTÉTICA'!$K$11:$K$596)</f>
        <v>2532</v>
      </c>
      <c r="E143" s="841">
        <v>96977.0</v>
      </c>
      <c r="F143" s="839" t="str">
        <f>SUMIF(#REF!,auxiliar!E143,#REF!)</f>
        <v>#N/A</v>
      </c>
      <c r="H143" s="839" t="str">
        <f t="shared" si="1"/>
        <v>#N/A</v>
      </c>
    </row>
    <row r="144" ht="15.75" customHeight="1">
      <c r="B144" s="842">
        <v>97084.0</v>
      </c>
      <c r="C144" s="839">
        <f>SUMIF('PLANILHA_SINTÉTICA'!$B$11:$B$571,auxiliar!B144,'PLANILHA_SINTÉTICA'!$K$11:$K$596)</f>
        <v>1764</v>
      </c>
      <c r="E144" s="842">
        <v>97084.0</v>
      </c>
      <c r="F144" s="839" t="str">
        <f>SUMIF(#REF!,auxiliar!E144,#REF!)</f>
        <v>#N/A</v>
      </c>
      <c r="H144" s="839" t="str">
        <f t="shared" si="1"/>
        <v>#N/A</v>
      </c>
    </row>
    <row r="145" ht="15.75" customHeight="1">
      <c r="B145" s="842">
        <v>83716.0</v>
      </c>
      <c r="C145" s="839">
        <f>SUMIF('PLANILHA_SINTÉTICA'!$B$11:$B$571,auxiliar!B145,'PLANILHA_SINTÉTICA'!$K$11:$K$596)</f>
        <v>2166.45</v>
      </c>
      <c r="E145" s="842">
        <v>83716.0</v>
      </c>
      <c r="F145" s="839" t="str">
        <f>SUMIF(#REF!,auxiliar!E145,#REF!)</f>
        <v>#N/A</v>
      </c>
      <c r="H145" s="839" t="str">
        <f t="shared" si="1"/>
        <v>#N/A</v>
      </c>
    </row>
    <row r="146" ht="15.75" customHeight="1">
      <c r="B146" s="841">
        <v>94438.0</v>
      </c>
      <c r="C146" s="839">
        <f>SUMIF('PLANILHA_SINTÉTICA'!$B$11:$B$571,auxiliar!B146,'PLANILHA_SINTÉTICA'!$K$11:$K$596)</f>
        <v>1884.96</v>
      </c>
      <c r="E146" s="841">
        <v>94438.0</v>
      </c>
      <c r="F146" s="839" t="str">
        <f>SUMIF(#REF!,auxiliar!E146,#REF!)</f>
        <v>#N/A</v>
      </c>
      <c r="H146" s="839" t="str">
        <f t="shared" si="1"/>
        <v>#N/A</v>
      </c>
    </row>
    <row r="147" ht="15.75" customHeight="1">
      <c r="B147" s="842">
        <v>94794.0</v>
      </c>
      <c r="C147" s="839">
        <f>SUMIF('PLANILHA_SINTÉTICA'!$B$11:$B$571,auxiliar!B147,'PLANILHA_SINTÉTICA'!$K$11:$K$596)</f>
        <v>2110.8</v>
      </c>
      <c r="E147" s="842">
        <v>94794.0</v>
      </c>
      <c r="F147" s="839" t="str">
        <f>SUMIF(#REF!,auxiliar!E147,#REF!)</f>
        <v>#N/A</v>
      </c>
      <c r="H147" s="839" t="str">
        <f t="shared" si="1"/>
        <v>#N/A</v>
      </c>
    </row>
    <row r="148" ht="15.75" customHeight="1">
      <c r="B148" s="842">
        <v>95779.0</v>
      </c>
      <c r="C148" s="839">
        <f>SUMIF('PLANILHA_SINTÉTICA'!$B$11:$B$571,auxiliar!B148,'PLANILHA_SINTÉTICA'!$K$11:$K$596)</f>
        <v>1679.73</v>
      </c>
      <c r="E148" s="842">
        <v>95779.0</v>
      </c>
      <c r="F148" s="839" t="str">
        <f>SUMIF(#REF!,auxiliar!E148,#REF!)</f>
        <v>#N/A</v>
      </c>
      <c r="H148" s="839" t="str">
        <f t="shared" si="1"/>
        <v>#N/A</v>
      </c>
    </row>
    <row r="149" ht="15.75" customHeight="1">
      <c r="B149" s="842">
        <v>89849.0</v>
      </c>
      <c r="C149" s="839">
        <f>SUMIF('PLANILHA_SINTÉTICA'!$B$11:$B$571,auxiliar!B149,'PLANILHA_SINTÉTICA'!$K$11:$K$596)</f>
        <v>2231.6</v>
      </c>
      <c r="E149" s="842">
        <v>89849.0</v>
      </c>
      <c r="F149" s="839" t="str">
        <f>SUMIF(#REF!,auxiliar!E149,#REF!)</f>
        <v>#N/A</v>
      </c>
      <c r="H149" s="839" t="str">
        <f t="shared" si="1"/>
        <v>#N/A</v>
      </c>
    </row>
    <row r="150" ht="15.75" customHeight="1">
      <c r="B150" s="842">
        <v>98267.0</v>
      </c>
      <c r="C150" s="839">
        <f>SUMIF('PLANILHA_SINTÉTICA'!$B$11:$B$571,auxiliar!B150,'PLANILHA_SINTÉTICA'!$K$11:$K$596)</f>
        <v>1856</v>
      </c>
      <c r="E150" s="842">
        <v>98267.0</v>
      </c>
      <c r="F150" s="839" t="str">
        <f>SUMIF(#REF!,auxiliar!E150,#REF!)</f>
        <v>#N/A</v>
      </c>
      <c r="H150" s="839" t="str">
        <f t="shared" si="1"/>
        <v>#N/A</v>
      </c>
    </row>
    <row r="151" ht="15.75" customHeight="1">
      <c r="B151" s="841" t="s">
        <v>1030</v>
      </c>
      <c r="C151" s="839">
        <f>SUMIF('PLANILHA_SINTÉTICA'!$B$11:$B$571,auxiliar!B151,'PLANILHA_SINTÉTICA'!$K$11:$K$596)</f>
        <v>1542.43</v>
      </c>
      <c r="E151" s="841" t="s">
        <v>1030</v>
      </c>
      <c r="F151" s="839" t="str">
        <f>SUMIF(#REF!,auxiliar!E151,#REF!)</f>
        <v>#N/A</v>
      </c>
      <c r="H151" s="839" t="str">
        <f t="shared" si="1"/>
        <v>#N/A</v>
      </c>
    </row>
    <row r="152" ht="15.75" customHeight="1">
      <c r="B152" s="842">
        <v>98525.0</v>
      </c>
      <c r="C152" s="839">
        <f>SUMIF('PLANILHA_SINTÉTICA'!$B$11:$B$571,auxiliar!B152,'PLANILHA_SINTÉTICA'!$K$11:$K$596)</f>
        <v>1450</v>
      </c>
      <c r="E152" s="842">
        <v>98525.0</v>
      </c>
      <c r="F152" s="839" t="str">
        <f>SUMIF(#REF!,auxiliar!E152,#REF!)</f>
        <v>#N/A</v>
      </c>
      <c r="H152" s="839" t="str">
        <f t="shared" si="1"/>
        <v>#N/A</v>
      </c>
    </row>
    <row r="153" ht="15.75" customHeight="1">
      <c r="B153" s="847">
        <v>96121.0</v>
      </c>
      <c r="C153" s="839">
        <f>SUMIF('PLANILHA_SINTÉTICA'!$B$11:$B$571,auxiliar!B153,'PLANILHA_SINTÉTICA'!$K$11:$K$596)</f>
        <v>1815.17</v>
      </c>
      <c r="E153" s="847">
        <v>96121.0</v>
      </c>
      <c r="F153" s="839" t="str">
        <f>SUMIF(#REF!,auxiliar!E153,#REF!)</f>
        <v>#N/A</v>
      </c>
      <c r="H153" s="839" t="str">
        <f t="shared" si="1"/>
        <v>#N/A</v>
      </c>
    </row>
    <row r="154" ht="15.75" customHeight="1">
      <c r="B154" s="842">
        <v>91933.0</v>
      </c>
      <c r="C154" s="839">
        <f>SUMIF('PLANILHA_SINTÉTICA'!$B$11:$B$571,auxiliar!B154,'PLANILHA_SINTÉTICA'!$K$11:$K$596)</f>
        <v>1909.65</v>
      </c>
      <c r="E154" s="842">
        <v>91933.0</v>
      </c>
      <c r="F154" s="839" t="str">
        <f>SUMIF(#REF!,auxiliar!E154,#REF!)</f>
        <v>#N/A</v>
      </c>
      <c r="H154" s="839" t="str">
        <f t="shared" si="1"/>
        <v>#N/A</v>
      </c>
    </row>
    <row r="155" ht="15.75" customHeight="1">
      <c r="B155" s="842">
        <v>41598.0</v>
      </c>
      <c r="C155" s="839">
        <f>SUMIF('PLANILHA_SINTÉTICA'!$B$11:$B$571,auxiliar!B155,'PLANILHA_SINTÉTICA'!$K$11:$K$596)</f>
        <v>0</v>
      </c>
      <c r="E155" s="842">
        <v>41598.0</v>
      </c>
      <c r="F155" s="839" t="str">
        <f>SUMIF(#REF!,auxiliar!E155,#REF!)</f>
        <v>#N/A</v>
      </c>
      <c r="H155" s="839" t="str">
        <f t="shared" si="1"/>
        <v>#N/A</v>
      </c>
    </row>
    <row r="156" ht="15.75" customHeight="1">
      <c r="B156" s="841" t="s">
        <v>14368</v>
      </c>
      <c r="C156" s="839">
        <f>SUMIF('PLANILHA_SINTÉTICA'!$B$11:$B$571,auxiliar!B156,'PLANILHA_SINTÉTICA'!$K$11:$K$596)</f>
        <v>0</v>
      </c>
      <c r="E156" s="841" t="s">
        <v>14368</v>
      </c>
      <c r="F156" s="839" t="str">
        <f>SUMIF(#REF!,auxiliar!E156,#REF!)</f>
        <v>#N/A</v>
      </c>
      <c r="H156" s="839" t="str">
        <f t="shared" si="1"/>
        <v>#N/A</v>
      </c>
    </row>
    <row r="157" ht="15.75" customHeight="1">
      <c r="B157" s="844" t="s">
        <v>1076</v>
      </c>
      <c r="C157" s="839">
        <f>SUMIF('PLANILHA_SINTÉTICA'!$B$11:$B$571,auxiliar!B157,'PLANILHA_SINTÉTICA'!$K$11:$K$596)</f>
        <v>1294.31</v>
      </c>
      <c r="E157" s="844" t="s">
        <v>1076</v>
      </c>
      <c r="F157" s="839" t="str">
        <f>SUMIF(#REF!,auxiliar!E157,#REF!)</f>
        <v>#N/A</v>
      </c>
      <c r="H157" s="839" t="str">
        <f t="shared" si="1"/>
        <v>#N/A</v>
      </c>
    </row>
    <row r="158" ht="15.75" customHeight="1">
      <c r="B158" s="842">
        <v>98689.0</v>
      </c>
      <c r="C158" s="839">
        <f>SUMIF('PLANILHA_SINTÉTICA'!$B$11:$B$571,auxiliar!B158,'PLANILHA_SINTÉTICA'!$K$11:$K$596)</f>
        <v>1375.16</v>
      </c>
      <c r="E158" s="842">
        <v>98689.0</v>
      </c>
      <c r="F158" s="839" t="str">
        <f>SUMIF(#REF!,auxiliar!E158,#REF!)</f>
        <v>#N/A</v>
      </c>
      <c r="H158" s="839" t="str">
        <f t="shared" si="1"/>
        <v>#N/A</v>
      </c>
    </row>
    <row r="159" ht="15.75" customHeight="1">
      <c r="B159" s="847">
        <v>95547.0</v>
      </c>
      <c r="C159" s="839">
        <f>SUMIF('PLANILHA_SINTÉTICA'!$B$11:$B$571,auxiliar!B159,'PLANILHA_SINTÉTICA'!$K$11:$K$596)</f>
        <v>1069.12</v>
      </c>
      <c r="E159" s="847">
        <v>95547.0</v>
      </c>
      <c r="F159" s="839" t="str">
        <f>SUMIF(#REF!,auxiliar!E159,#REF!)</f>
        <v>#N/A</v>
      </c>
      <c r="H159" s="839" t="str">
        <f t="shared" si="1"/>
        <v>#N/A</v>
      </c>
    </row>
    <row r="160" ht="15.75" customHeight="1">
      <c r="B160" s="844">
        <v>72897.0</v>
      </c>
      <c r="C160" s="839">
        <f>SUMIF('PLANILHA_SINTÉTICA'!$B$11:$B$571,auxiliar!B160,'PLANILHA_SINTÉTICA'!$K$11:$K$596)</f>
        <v>0</v>
      </c>
      <c r="E160" s="844">
        <v>72897.0</v>
      </c>
      <c r="F160" s="839" t="str">
        <f>SUMIF(#REF!,auxiliar!E160,#REF!)</f>
        <v>#N/A</v>
      </c>
      <c r="H160" s="839" t="str">
        <f t="shared" si="1"/>
        <v>#N/A</v>
      </c>
    </row>
    <row r="161" ht="15.75" customHeight="1">
      <c r="B161" s="841" t="s">
        <v>14369</v>
      </c>
      <c r="C161" s="839">
        <f>SUMIF('PLANILHA_SINTÉTICA'!$B$11:$B$571,auxiliar!B161,'PLANILHA_SINTÉTICA'!$K$11:$K$596)</f>
        <v>0</v>
      </c>
      <c r="E161" s="841" t="s">
        <v>14369</v>
      </c>
      <c r="F161" s="839" t="str">
        <f>SUMIF(#REF!,auxiliar!E161,#REF!)</f>
        <v>#N/A</v>
      </c>
      <c r="H161" s="839" t="str">
        <f t="shared" si="1"/>
        <v>#N/A</v>
      </c>
    </row>
    <row r="162" ht="15.75" customHeight="1">
      <c r="B162" s="842">
        <v>86925.0</v>
      </c>
      <c r="C162" s="839">
        <f>SUMIF('PLANILHA_SINTÉTICA'!$B$11:$B$571,auxiliar!B162,'PLANILHA_SINTÉTICA'!$K$11:$K$596)</f>
        <v>1231.8</v>
      </c>
      <c r="E162" s="842">
        <v>86925.0</v>
      </c>
      <c r="F162" s="839" t="str">
        <f>SUMIF(#REF!,auxiliar!E162,#REF!)</f>
        <v>#N/A</v>
      </c>
      <c r="H162" s="839" t="str">
        <f t="shared" si="1"/>
        <v>#N/A</v>
      </c>
    </row>
    <row r="163" ht="15.75" customHeight="1">
      <c r="B163" s="842">
        <v>89529.0</v>
      </c>
      <c r="C163" s="839">
        <f>SUMIF('PLANILHA_SINTÉTICA'!$B$11:$B$571,auxiliar!B163,'PLANILHA_SINTÉTICA'!$K$11:$K$596)</f>
        <v>1903.68</v>
      </c>
      <c r="E163" s="842">
        <v>89529.0</v>
      </c>
      <c r="F163" s="839" t="str">
        <f>SUMIF(#REF!,auxiliar!E163,#REF!)</f>
        <v>#N/A</v>
      </c>
      <c r="H163" s="839" t="str">
        <f t="shared" si="1"/>
        <v>#N/A</v>
      </c>
    </row>
    <row r="164" ht="15.75" customHeight="1">
      <c r="B164" s="842">
        <v>88485.0</v>
      </c>
      <c r="C164" s="839">
        <f>SUMIF('PLANILHA_SINTÉTICA'!$B$11:$B$571,auxiliar!B164,'PLANILHA_SINTÉTICA'!$K$11:$K$596)</f>
        <v>1338</v>
      </c>
      <c r="E164" s="842">
        <v>88485.0</v>
      </c>
      <c r="F164" s="839" t="str">
        <f>SUMIF(#REF!,auxiliar!E164,#REF!)</f>
        <v>#N/A</v>
      </c>
      <c r="H164" s="839" t="str">
        <f t="shared" si="1"/>
        <v>#N/A</v>
      </c>
    </row>
    <row r="165" ht="15.75" customHeight="1">
      <c r="B165" s="847">
        <v>98301.0</v>
      </c>
      <c r="C165" s="839">
        <f>SUMIF('PLANILHA_SINTÉTICA'!$B$11:$B$571,auxiliar!B165,'PLANILHA_SINTÉTICA'!$K$11:$K$596)</f>
        <v>1343.79</v>
      </c>
      <c r="E165" s="847">
        <v>98301.0</v>
      </c>
      <c r="F165" s="839" t="str">
        <f>SUMIF(#REF!,auxiliar!E165,#REF!)</f>
        <v>#N/A</v>
      </c>
      <c r="H165" s="839" t="str">
        <f t="shared" si="1"/>
        <v>#N/A</v>
      </c>
    </row>
    <row r="166" ht="15.75" customHeight="1">
      <c r="B166" s="850" t="s">
        <v>1402</v>
      </c>
      <c r="C166" s="839">
        <f>SUMIF('PLANILHA_SINTÉTICA'!$B$11:$B$571,auxiliar!B166,'PLANILHA_SINTÉTICA'!$K$11:$K$596)</f>
        <v>1044.94</v>
      </c>
      <c r="E166" s="850" t="s">
        <v>1402</v>
      </c>
      <c r="F166" s="839" t="str">
        <f>SUMIF(#REF!,auxiliar!E166,#REF!)</f>
        <v>#N/A</v>
      </c>
      <c r="H166" s="839" t="str">
        <f t="shared" si="1"/>
        <v>#N/A</v>
      </c>
    </row>
    <row r="167" ht="15.75" customHeight="1">
      <c r="B167" s="841">
        <v>90789.0</v>
      </c>
      <c r="C167" s="839">
        <f>SUMIF('PLANILHA_SINTÉTICA'!$B$11:$B$571,auxiliar!B167,'PLANILHA_SINTÉTICA'!$K$11:$K$596)</f>
        <v>1573.68</v>
      </c>
      <c r="E167" s="841">
        <v>90789.0</v>
      </c>
      <c r="F167" s="839" t="str">
        <f>SUMIF(#REF!,auxiliar!E167,#REF!)</f>
        <v>#N/A</v>
      </c>
      <c r="H167" s="839" t="str">
        <f t="shared" si="1"/>
        <v>#N/A</v>
      </c>
    </row>
    <row r="168" ht="15.75" customHeight="1">
      <c r="B168" s="842">
        <v>89711.0</v>
      </c>
      <c r="C168" s="839">
        <f>SUMIF('PLANILHA_SINTÉTICA'!$B$11:$B$571,auxiliar!B168,'PLANILHA_SINTÉTICA'!$K$11:$K$596)</f>
        <v>1348.62</v>
      </c>
      <c r="E168" s="842">
        <v>89711.0</v>
      </c>
      <c r="F168" s="839" t="str">
        <f>SUMIF(#REF!,auxiliar!E168,#REF!)</f>
        <v>#N/A</v>
      </c>
      <c r="H168" s="839" t="str">
        <f t="shared" si="1"/>
        <v>#N/A</v>
      </c>
    </row>
    <row r="169" ht="15.75" customHeight="1">
      <c r="B169" s="842">
        <v>89686.0</v>
      </c>
      <c r="C169" s="839">
        <f>SUMIF('PLANILHA_SINTÉTICA'!$B$11:$B$571,auxiliar!B169,'PLANILHA_SINTÉTICA'!$K$11:$K$596)</f>
        <v>2067.72</v>
      </c>
      <c r="E169" s="842">
        <v>89686.0</v>
      </c>
      <c r="F169" s="839" t="str">
        <f>SUMIF(#REF!,auxiliar!E169,#REF!)</f>
        <v>#N/A</v>
      </c>
      <c r="H169" s="839" t="str">
        <f t="shared" si="1"/>
        <v>#N/A</v>
      </c>
    </row>
    <row r="170" ht="15.75" customHeight="1">
      <c r="B170" s="842">
        <v>89403.0</v>
      </c>
      <c r="C170" s="839">
        <f>SUMIF('PLANILHA_SINTÉTICA'!$B$11:$B$571,auxiliar!B170,'PLANILHA_SINTÉTICA'!$K$11:$K$596)</f>
        <v>1497</v>
      </c>
      <c r="E170" s="842">
        <v>89403.0</v>
      </c>
      <c r="F170" s="839" t="str">
        <f>SUMIF(#REF!,auxiliar!E170,#REF!)</f>
        <v>#N/A</v>
      </c>
      <c r="H170" s="839" t="str">
        <f t="shared" si="1"/>
        <v>#N/A</v>
      </c>
    </row>
    <row r="171" ht="15.75" customHeight="1">
      <c r="B171" s="842">
        <v>92983.0</v>
      </c>
      <c r="C171" s="839">
        <f>SUMIF('PLANILHA_SINTÉTICA'!$B$11:$B$571,auxiliar!B171,'PLANILHA_SINTÉTICA'!$K$11:$K$596)</f>
        <v>1540</v>
      </c>
      <c r="E171" s="842">
        <v>92983.0</v>
      </c>
      <c r="F171" s="839" t="str">
        <f>SUMIF(#REF!,auxiliar!E171,#REF!)</f>
        <v>#N/A</v>
      </c>
      <c r="H171" s="839" t="str">
        <f t="shared" si="1"/>
        <v>#N/A</v>
      </c>
    </row>
    <row r="172" ht="15.75" customHeight="1">
      <c r="B172" s="844" t="s">
        <v>14370</v>
      </c>
      <c r="C172" s="839">
        <f>SUMIF('PLANILHA_SINTÉTICA'!$B$11:$B$571,auxiliar!B172,'PLANILHA_SINTÉTICA'!$K$11:$K$596)</f>
        <v>0</v>
      </c>
      <c r="E172" s="844" t="s">
        <v>14370</v>
      </c>
      <c r="F172" s="839" t="str">
        <f>SUMIF(#REF!,auxiliar!E172,#REF!)</f>
        <v>#N/A</v>
      </c>
      <c r="H172" s="839" t="str">
        <f t="shared" si="1"/>
        <v>#N/A</v>
      </c>
    </row>
    <row r="173" ht="15.75" customHeight="1">
      <c r="B173" s="842">
        <v>89797.0</v>
      </c>
      <c r="C173" s="839">
        <f>SUMIF('PLANILHA_SINTÉTICA'!$B$11:$B$571,auxiliar!B173,'PLANILHA_SINTÉTICA'!$K$11:$K$596)</f>
        <v>1426.64</v>
      </c>
      <c r="E173" s="842">
        <v>89797.0</v>
      </c>
      <c r="F173" s="839" t="str">
        <f>SUMIF(#REF!,auxiliar!E173,#REF!)</f>
        <v>#N/A</v>
      </c>
      <c r="H173" s="839" t="str">
        <f t="shared" si="1"/>
        <v>#N/A</v>
      </c>
    </row>
    <row r="174" ht="15.75" customHeight="1">
      <c r="B174" s="842">
        <v>89713.0</v>
      </c>
      <c r="C174" s="839">
        <f>SUMIF('PLANILHA_SINTÉTICA'!$B$11:$B$571,auxiliar!B174,'PLANILHA_SINTÉTICA'!$K$11:$K$596)</f>
        <v>1269.12</v>
      </c>
      <c r="E174" s="842">
        <v>89713.0</v>
      </c>
      <c r="F174" s="839" t="str">
        <f>SUMIF(#REF!,auxiliar!E174,#REF!)</f>
        <v>#N/A</v>
      </c>
      <c r="H174" s="839" t="str">
        <f t="shared" si="1"/>
        <v>#N/A</v>
      </c>
    </row>
    <row r="175" ht="15.75" customHeight="1">
      <c r="B175" s="842">
        <v>72553.0</v>
      </c>
      <c r="C175" s="839">
        <f>SUMIF('PLANILHA_SINTÉTICA'!$B$11:$B$571,auxiliar!B175,'PLANILHA_SINTÉTICA'!$K$11:$K$596)</f>
        <v>0</v>
      </c>
      <c r="E175" s="842">
        <v>72553.0</v>
      </c>
      <c r="F175" s="839" t="str">
        <f>SUMIF(#REF!,auxiliar!E175,#REF!)</f>
        <v>#N/A</v>
      </c>
      <c r="H175" s="839" t="str">
        <f t="shared" si="1"/>
        <v>#N/A</v>
      </c>
    </row>
    <row r="176" ht="15.75" customHeight="1">
      <c r="B176" s="841" t="s">
        <v>14371</v>
      </c>
      <c r="C176" s="839">
        <f>SUMIF('PLANILHA_SINTÉTICA'!$B$11:$B$571,auxiliar!B176,'PLANILHA_SINTÉTICA'!$K$11:$K$596)</f>
        <v>0</v>
      </c>
      <c r="E176" s="841" t="s">
        <v>14371</v>
      </c>
      <c r="F176" s="839" t="str">
        <f>SUMIF(#REF!,auxiliar!E176,#REF!)</f>
        <v>#N/A</v>
      </c>
      <c r="H176" s="839" t="str">
        <f t="shared" si="1"/>
        <v>#N/A</v>
      </c>
    </row>
    <row r="177" ht="15.75" customHeight="1">
      <c r="B177" s="844" t="s">
        <v>1073</v>
      </c>
      <c r="C177" s="839">
        <f>SUMIF('PLANILHA_SINTÉTICA'!$B$11:$B$571,auxiliar!B177,'PLANILHA_SINTÉTICA'!$K$11:$K$596)</f>
        <v>1173.29</v>
      </c>
      <c r="E177" s="844" t="s">
        <v>1073</v>
      </c>
      <c r="F177" s="839" t="str">
        <f>SUMIF(#REF!,auxiliar!E177,#REF!)</f>
        <v>#N/A</v>
      </c>
      <c r="H177" s="839" t="str">
        <f t="shared" si="1"/>
        <v>#N/A</v>
      </c>
    </row>
    <row r="178" ht="15.75" customHeight="1">
      <c r="B178" s="841" t="s">
        <v>14372</v>
      </c>
      <c r="C178" s="839">
        <f>SUMIF('PLANILHA_SINTÉTICA'!$B$11:$B$571,auxiliar!B178,'PLANILHA_SINTÉTICA'!$K$11:$K$596)</f>
        <v>0</v>
      </c>
      <c r="E178" s="841" t="s">
        <v>14372</v>
      </c>
      <c r="F178" s="839" t="str">
        <f>SUMIF(#REF!,auxiliar!E178,#REF!)</f>
        <v>#N/A</v>
      </c>
      <c r="H178" s="839" t="str">
        <f t="shared" si="1"/>
        <v>#N/A</v>
      </c>
    </row>
    <row r="179" ht="15.75" customHeight="1">
      <c r="B179" s="841" t="s">
        <v>14373</v>
      </c>
      <c r="C179" s="839">
        <f>SUMIF('PLANILHA_SINTÉTICA'!$B$11:$B$571,auxiliar!B179,'PLANILHA_SINTÉTICA'!$K$11:$K$596)</f>
        <v>0</v>
      </c>
      <c r="E179" s="841" t="s">
        <v>14373</v>
      </c>
      <c r="F179" s="839" t="str">
        <f>SUMIF(#REF!,auxiliar!E179,#REF!)</f>
        <v>#N/A</v>
      </c>
      <c r="H179" s="839" t="str">
        <f t="shared" si="1"/>
        <v>#N/A</v>
      </c>
    </row>
    <row r="180" ht="15.75" customHeight="1">
      <c r="B180" s="844" t="s">
        <v>1405</v>
      </c>
      <c r="C180" s="839">
        <f>SUMIF('PLANILHA_SINTÉTICA'!$B$11:$B$571,auxiliar!B180,'PLANILHA_SINTÉTICA'!$K$11:$K$596)</f>
        <v>763.61</v>
      </c>
      <c r="E180" s="844" t="s">
        <v>1405</v>
      </c>
      <c r="F180" s="839" t="str">
        <f>SUMIF(#REF!,auxiliar!E180,#REF!)</f>
        <v>#N/A</v>
      </c>
      <c r="H180" s="839" t="str">
        <f t="shared" si="1"/>
        <v>#N/A</v>
      </c>
    </row>
    <row r="181" ht="15.75" customHeight="1">
      <c r="B181" s="842">
        <v>91941.0</v>
      </c>
      <c r="C181" s="839">
        <f>SUMIF('PLANILHA_SINTÉTICA'!$B$11:$B$571,auxiliar!B181,'PLANILHA_SINTÉTICA'!$K$11:$K$596)</f>
        <v>1038.2</v>
      </c>
      <c r="E181" s="842">
        <v>91941.0</v>
      </c>
      <c r="F181" s="839" t="str">
        <f>SUMIF(#REF!,auxiliar!E181,#REF!)</f>
        <v>#N/A</v>
      </c>
      <c r="H181" s="839" t="str">
        <f t="shared" si="1"/>
        <v>#N/A</v>
      </c>
    </row>
    <row r="182" ht="15.75" customHeight="1">
      <c r="B182" s="841" t="s">
        <v>1419</v>
      </c>
      <c r="C182" s="839">
        <f>SUMIF('PLANILHA_SINTÉTICA'!$B$11:$B$571,auxiliar!B182,'PLANILHA_SINTÉTICA'!$K$11:$K$596)</f>
        <v>1121.93</v>
      </c>
      <c r="E182" s="841" t="s">
        <v>1419</v>
      </c>
      <c r="F182" s="839" t="str">
        <f>SUMIF(#REF!,auxiliar!E182,#REF!)</f>
        <v>#N/A</v>
      </c>
      <c r="H182" s="839" t="str">
        <f t="shared" si="1"/>
        <v>#N/A</v>
      </c>
    </row>
    <row r="183" ht="15.75" customHeight="1">
      <c r="B183" s="841" t="s">
        <v>14374</v>
      </c>
      <c r="C183" s="839">
        <f>SUMIF('PLANILHA_SINTÉTICA'!$B$11:$B$571,auxiliar!B183,'PLANILHA_SINTÉTICA'!$K$11:$K$596)</f>
        <v>0</v>
      </c>
      <c r="E183" s="841" t="s">
        <v>14374</v>
      </c>
      <c r="F183" s="839" t="str">
        <f>SUMIF(#REF!,auxiliar!E183,#REF!)</f>
        <v>#N/A</v>
      </c>
      <c r="H183" s="839" t="str">
        <f t="shared" si="1"/>
        <v>#N/A</v>
      </c>
    </row>
    <row r="184" ht="15.75" customHeight="1">
      <c r="B184" s="841" t="s">
        <v>14375</v>
      </c>
      <c r="C184" s="839">
        <f>SUMIF('PLANILHA_SINTÉTICA'!$B$11:$B$571,auxiliar!B184,'PLANILHA_SINTÉTICA'!$K$11:$K$596)</f>
        <v>0</v>
      </c>
      <c r="E184" s="841" t="s">
        <v>14375</v>
      </c>
      <c r="F184" s="839" t="str">
        <f>SUMIF(#REF!,auxiliar!E184,#REF!)</f>
        <v>#N/A</v>
      </c>
      <c r="H184" s="839" t="str">
        <f t="shared" si="1"/>
        <v>#N/A</v>
      </c>
    </row>
    <row r="185" ht="15.75" customHeight="1">
      <c r="B185" s="842">
        <v>87476.0</v>
      </c>
      <c r="C185" s="839">
        <f>SUMIF('PLANILHA_SINTÉTICA'!$B$11:$B$571,auxiliar!B185,'PLANILHA_SINTÉTICA'!$K$11:$K$596)</f>
        <v>1009.51</v>
      </c>
      <c r="E185" s="842">
        <v>87476.0</v>
      </c>
      <c r="F185" s="839" t="str">
        <f>SUMIF(#REF!,auxiliar!E185,#REF!)</f>
        <v>#N/A</v>
      </c>
      <c r="H185" s="839" t="str">
        <f t="shared" si="1"/>
        <v>#N/A</v>
      </c>
    </row>
    <row r="186" ht="15.75" customHeight="1">
      <c r="B186" s="847">
        <v>68325.0</v>
      </c>
      <c r="C186" s="839">
        <f>SUMIF('PLANILHA_SINTÉTICA'!$B$11:$B$571,auxiliar!B186,'PLANILHA_SINTÉTICA'!$K$11:$K$596)</f>
        <v>0</v>
      </c>
      <c r="E186" s="847">
        <v>68325.0</v>
      </c>
      <c r="F186" s="839" t="str">
        <f>SUMIF(#REF!,auxiliar!E186,#REF!)</f>
        <v>#N/A</v>
      </c>
      <c r="H186" s="839" t="str">
        <f t="shared" si="1"/>
        <v>#N/A</v>
      </c>
    </row>
    <row r="187" ht="15.75" customHeight="1">
      <c r="B187" s="842">
        <v>68054.0</v>
      </c>
      <c r="C187" s="839">
        <f>SUMIF('PLANILHA_SINTÉTICA'!$B$11:$B$571,auxiliar!B187,'PLANILHA_SINTÉTICA'!$K$11:$K$596)</f>
        <v>0</v>
      </c>
      <c r="E187" s="842">
        <v>68054.0</v>
      </c>
      <c r="F187" s="839" t="str">
        <f>SUMIF(#REF!,auxiliar!E187,#REF!)</f>
        <v>#N/A</v>
      </c>
      <c r="H187" s="839" t="str">
        <f t="shared" si="1"/>
        <v>#N/A</v>
      </c>
    </row>
    <row r="188" ht="15.75" customHeight="1">
      <c r="B188" s="841" t="s">
        <v>14376</v>
      </c>
      <c r="C188" s="839">
        <f>SUMIF('PLANILHA_SINTÉTICA'!$B$11:$B$571,auxiliar!B188,'PLANILHA_SINTÉTICA'!$K$11:$K$596)</f>
        <v>0</v>
      </c>
      <c r="E188" s="841" t="s">
        <v>14376</v>
      </c>
      <c r="F188" s="839" t="str">
        <f>SUMIF(#REF!,auxiliar!E188,#REF!)</f>
        <v>#N/A</v>
      </c>
      <c r="H188" s="839" t="str">
        <f t="shared" si="1"/>
        <v>#N/A</v>
      </c>
    </row>
    <row r="189" ht="15.75" customHeight="1">
      <c r="B189" s="842">
        <v>93366.0</v>
      </c>
      <c r="C189" s="839">
        <f>SUMIF('PLANILHA_SINTÉTICA'!$B$11:$B$571,auxiliar!B189,'PLANILHA_SINTÉTICA'!$K$11:$K$596)</f>
        <v>797.65</v>
      </c>
      <c r="E189" s="842">
        <v>93366.0</v>
      </c>
      <c r="F189" s="839" t="str">
        <f>SUMIF(#REF!,auxiliar!E189,#REF!)</f>
        <v>#N/A</v>
      </c>
      <c r="H189" s="839" t="str">
        <f t="shared" si="1"/>
        <v>#N/A</v>
      </c>
    </row>
    <row r="190" ht="15.75" customHeight="1">
      <c r="B190" s="842">
        <v>83338.0</v>
      </c>
      <c r="C190" s="839">
        <f>SUMIF('PLANILHA_SINTÉTICA'!$B$11:$B$571,auxiliar!B190,'PLANILHA_SINTÉTICA'!$K$11:$K$596)</f>
        <v>0</v>
      </c>
      <c r="E190" s="842">
        <v>83338.0</v>
      </c>
      <c r="F190" s="839" t="str">
        <f>SUMIF(#REF!,auxiliar!E190,#REF!)</f>
        <v>#N/A</v>
      </c>
      <c r="H190" s="839" t="str">
        <f t="shared" si="1"/>
        <v>#N/A</v>
      </c>
    </row>
    <row r="191" ht="15.75" customHeight="1">
      <c r="B191" s="841" t="s">
        <v>14377</v>
      </c>
      <c r="C191" s="839">
        <f>SUMIF('PLANILHA_SINTÉTICA'!$B$11:$B$571,auxiliar!B191,'PLANILHA_SINTÉTICA'!$K$11:$K$596)</f>
        <v>0</v>
      </c>
      <c r="E191" s="841" t="s">
        <v>14377</v>
      </c>
      <c r="F191" s="839" t="str">
        <f>SUMIF(#REF!,auxiliar!E191,#REF!)</f>
        <v>#N/A</v>
      </c>
      <c r="H191" s="839" t="str">
        <f t="shared" si="1"/>
        <v>#N/A</v>
      </c>
    </row>
    <row r="192" ht="15.75" customHeight="1">
      <c r="B192" s="841" t="s">
        <v>940</v>
      </c>
      <c r="C192" s="839">
        <f>SUMIF('PLANILHA_SINTÉTICA'!$B$11:$B$571,auxiliar!B192,'PLANILHA_SINTÉTICA'!$K$11:$K$596)</f>
        <v>1095.5</v>
      </c>
      <c r="E192" s="841" t="s">
        <v>940</v>
      </c>
      <c r="F192" s="839" t="str">
        <f>SUMIF(#REF!,auxiliar!E192,#REF!)</f>
        <v>#N/A</v>
      </c>
      <c r="H192" s="839" t="str">
        <f t="shared" si="1"/>
        <v>#N/A</v>
      </c>
    </row>
    <row r="193" ht="15.75" customHeight="1">
      <c r="B193" s="842">
        <v>95749.0</v>
      </c>
      <c r="C193" s="839">
        <f>SUMIF('PLANILHA_SINTÉTICA'!$B$11:$B$571,auxiliar!B193,'PLANILHA_SINTÉTICA'!$K$11:$K$596)</f>
        <v>606.6</v>
      </c>
      <c r="E193" s="842">
        <v>95749.0</v>
      </c>
      <c r="F193" s="839" t="str">
        <f>SUMIF(#REF!,auxiliar!E193,#REF!)</f>
        <v>#N/A</v>
      </c>
      <c r="H193" s="839" t="str">
        <f t="shared" si="1"/>
        <v>#N/A</v>
      </c>
    </row>
    <row r="194" ht="15.75" customHeight="1">
      <c r="B194" s="842">
        <v>9535.0</v>
      </c>
      <c r="C194" s="839">
        <f>SUMIF('PLANILHA_SINTÉTICA'!$B$11:$B$571,auxiliar!B194,'PLANILHA_SINTÉTICA'!$K$11:$K$596)</f>
        <v>0</v>
      </c>
      <c r="E194" s="842">
        <v>9535.0</v>
      </c>
      <c r="F194" s="839" t="str">
        <f>SUMIF(#REF!,auxiliar!E194,#REF!)</f>
        <v>#N/A</v>
      </c>
      <c r="H194" s="839" t="str">
        <f t="shared" si="1"/>
        <v>#N/A</v>
      </c>
    </row>
    <row r="195" ht="15.75" customHeight="1">
      <c r="B195" s="842">
        <v>10527.0</v>
      </c>
      <c r="C195" s="839">
        <f>SUMIF('PLANILHA_SINTÉTICA'!$B$11:$B$571,auxiliar!B195,'PLANILHA_SINTÉTICA'!$K$11:$K$596)</f>
        <v>750</v>
      </c>
      <c r="E195" s="842">
        <v>10527.0</v>
      </c>
      <c r="F195" s="839" t="str">
        <f>SUMIF(#REF!,auxiliar!E195,#REF!)</f>
        <v>#N/A</v>
      </c>
      <c r="H195" s="839" t="str">
        <f t="shared" si="1"/>
        <v>#N/A</v>
      </c>
    </row>
    <row r="196" ht="15.75" customHeight="1">
      <c r="B196" s="844" t="s">
        <v>1058</v>
      </c>
      <c r="C196" s="839">
        <f>SUMIF('PLANILHA_SINTÉTICA'!$B$11:$B$571,auxiliar!B196,'PLANILHA_SINTÉTICA'!$K$11:$K$596)</f>
        <v>836.35</v>
      </c>
      <c r="E196" s="844" t="s">
        <v>1058</v>
      </c>
      <c r="F196" s="839" t="str">
        <f>SUMIF(#REF!,auxiliar!E196,#REF!)</f>
        <v>#N/A</v>
      </c>
      <c r="H196" s="839" t="str">
        <f t="shared" si="1"/>
        <v>#N/A</v>
      </c>
    </row>
    <row r="197" ht="15.75" customHeight="1">
      <c r="B197" s="842">
        <v>89987.0</v>
      </c>
      <c r="C197" s="839">
        <f>SUMIF('PLANILHA_SINTÉTICA'!$B$11:$B$571,auxiliar!B197,'PLANILHA_SINTÉTICA'!$K$11:$K$596)</f>
        <v>794.86</v>
      </c>
      <c r="E197" s="842">
        <v>89987.0</v>
      </c>
      <c r="F197" s="839" t="str">
        <f>SUMIF(#REF!,auxiliar!E197,#REF!)</f>
        <v>#N/A</v>
      </c>
      <c r="H197" s="839" t="str">
        <f t="shared" si="1"/>
        <v>#N/A</v>
      </c>
    </row>
    <row r="198" ht="15.75" customHeight="1">
      <c r="B198" s="841">
        <v>89649.0</v>
      </c>
      <c r="C198" s="839">
        <f>SUMIF('PLANILHA_SINTÉTICA'!$B$11:$B$571,auxiliar!B198,'PLANILHA_SINTÉTICA'!$K$11:$K$596)</f>
        <v>866.7</v>
      </c>
      <c r="E198" s="841">
        <v>89649.0</v>
      </c>
      <c r="F198" s="839" t="str">
        <f>SUMIF(#REF!,auxiliar!E198,#REF!)</f>
        <v>#N/A</v>
      </c>
      <c r="H198" s="839" t="str">
        <f t="shared" si="1"/>
        <v>#N/A</v>
      </c>
    </row>
    <row r="199" ht="15.75" customHeight="1">
      <c r="B199" s="842">
        <v>97599.0</v>
      </c>
      <c r="C199" s="839">
        <f>SUMIF('PLANILHA_SINTÉTICA'!$B$11:$B$571,auxiliar!B199,'PLANILHA_SINTÉTICA'!$K$11:$K$596)</f>
        <v>481.92</v>
      </c>
      <c r="E199" s="842">
        <v>97599.0</v>
      </c>
      <c r="F199" s="839" t="str">
        <f>SUMIF(#REF!,auxiliar!E199,#REF!)</f>
        <v>#N/A</v>
      </c>
      <c r="H199" s="839" t="str">
        <f t="shared" si="1"/>
        <v>#N/A</v>
      </c>
    </row>
    <row r="200" ht="15.75" customHeight="1">
      <c r="B200" s="842">
        <v>4813.0</v>
      </c>
      <c r="C200" s="839">
        <f>SUMIF('PLANILHA_SINTÉTICA'!$B$11:$B$571,auxiliar!B200,'PLANILHA_SINTÉTICA'!$K$11:$K$596)</f>
        <v>560</v>
      </c>
      <c r="E200" s="842">
        <v>4813.0</v>
      </c>
      <c r="F200" s="839" t="str">
        <f>SUMIF(#REF!,auxiliar!E200,#REF!)</f>
        <v>#N/A</v>
      </c>
      <c r="H200" s="839" t="str">
        <f t="shared" si="1"/>
        <v>#N/A</v>
      </c>
    </row>
    <row r="201" ht="15.75" customHeight="1">
      <c r="B201" s="847">
        <v>88571.0</v>
      </c>
      <c r="C201" s="839">
        <f>SUMIF('PLANILHA_SINTÉTICA'!$B$11:$B$571,auxiliar!B201,'PLANILHA_SINTÉTICA'!$K$11:$K$596)</f>
        <v>0</v>
      </c>
      <c r="E201" s="847">
        <v>88571.0</v>
      </c>
      <c r="F201" s="839" t="str">
        <f>SUMIF(#REF!,auxiliar!E201,#REF!)</f>
        <v>#N/A</v>
      </c>
      <c r="H201" s="839" t="str">
        <f t="shared" si="1"/>
        <v>#N/A</v>
      </c>
    </row>
    <row r="202" ht="15.75" customHeight="1">
      <c r="B202" s="842">
        <v>94695.0</v>
      </c>
      <c r="C202" s="839">
        <f>SUMIF('PLANILHA_SINTÉTICA'!$B$11:$B$571,auxiliar!B202,'PLANILHA_SINTÉTICA'!$K$11:$K$596)</f>
        <v>749.8</v>
      </c>
      <c r="E202" s="842">
        <v>94695.0</v>
      </c>
      <c r="F202" s="839" t="str">
        <f>SUMIF(#REF!,auxiliar!E202,#REF!)</f>
        <v>#N/A</v>
      </c>
      <c r="H202" s="839" t="str">
        <f t="shared" si="1"/>
        <v>#N/A</v>
      </c>
    </row>
    <row r="203" ht="15.75" customHeight="1">
      <c r="B203" s="842">
        <v>89362.0</v>
      </c>
      <c r="C203" s="839">
        <f>SUMIF('PLANILHA_SINTÉTICA'!$B$11:$B$571,auxiliar!B203,'PLANILHA_SINTÉTICA'!$K$11:$K$596)</f>
        <v>558.72</v>
      </c>
      <c r="E203" s="842">
        <v>89362.0</v>
      </c>
      <c r="F203" s="839" t="str">
        <f>SUMIF(#REF!,auxiliar!E203,#REF!)</f>
        <v>#N/A</v>
      </c>
      <c r="H203" s="839" t="str">
        <f t="shared" si="1"/>
        <v>#N/A</v>
      </c>
    </row>
    <row r="204" ht="15.75" customHeight="1">
      <c r="B204" s="842">
        <v>83399.0</v>
      </c>
      <c r="C204" s="839">
        <f>SUMIF('PLANILHA_SINTÉTICA'!$B$11:$B$571,auxiliar!B204,'PLANILHA_SINTÉTICA'!$K$11:$K$596)</f>
        <v>0</v>
      </c>
      <c r="E204" s="842">
        <v>83399.0</v>
      </c>
      <c r="F204" s="839" t="str">
        <f>SUMIF(#REF!,auxiliar!E204,#REF!)</f>
        <v>#N/A</v>
      </c>
      <c r="H204" s="839" t="str">
        <f t="shared" si="1"/>
        <v>#N/A</v>
      </c>
    </row>
    <row r="205" ht="15.75" customHeight="1">
      <c r="B205" s="841">
        <v>94264.0</v>
      </c>
      <c r="C205" s="839">
        <f>SUMIF('PLANILHA_SINTÉTICA'!$B$11:$B$571,auxiliar!B205,'PLANILHA_SINTÉTICA'!$K$11:$K$596)</f>
        <v>571</v>
      </c>
      <c r="E205" s="841">
        <v>94264.0</v>
      </c>
      <c r="F205" s="839" t="str">
        <f>SUMIF(#REF!,auxiliar!E205,#REF!)</f>
        <v>#N/A</v>
      </c>
      <c r="H205" s="839" t="str">
        <f t="shared" si="1"/>
        <v>#N/A</v>
      </c>
    </row>
    <row r="206" ht="15.75" customHeight="1">
      <c r="B206" s="842">
        <v>94496.0</v>
      </c>
      <c r="C206" s="839">
        <f>SUMIF('PLANILHA_SINTÉTICA'!$B$11:$B$571,auxiliar!B206,'PLANILHA_SINTÉTICA'!$K$11:$K$596)</f>
        <v>598.5</v>
      </c>
      <c r="E206" s="842">
        <v>94496.0</v>
      </c>
      <c r="F206" s="839" t="str">
        <f>SUMIF(#REF!,auxiliar!E206,#REF!)</f>
        <v>#N/A</v>
      </c>
      <c r="H206" s="839" t="str">
        <f t="shared" si="1"/>
        <v>#N/A</v>
      </c>
    </row>
    <row r="207" ht="15.75" customHeight="1">
      <c r="B207" s="847">
        <v>377.0</v>
      </c>
      <c r="C207" s="839">
        <f>SUMIF('PLANILHA_SINTÉTICA'!$B$11:$B$571,auxiliar!B207,'PLANILHA_SINTÉTICA'!$K$11:$K$596)</f>
        <v>0</v>
      </c>
      <c r="E207" s="847">
        <v>377.0</v>
      </c>
      <c r="F207" s="839" t="str">
        <f>SUMIF(#REF!,auxiliar!E207,#REF!)</f>
        <v>#N/A</v>
      </c>
      <c r="H207" s="839" t="str">
        <f t="shared" si="1"/>
        <v>#N/A</v>
      </c>
    </row>
    <row r="208" ht="15.75" customHeight="1">
      <c r="B208" s="842">
        <v>97667.0</v>
      </c>
      <c r="C208" s="839">
        <f>SUMIF('PLANILHA_SINTÉTICA'!$B$11:$B$571,auxiliar!B208,'PLANILHA_SINTÉTICA'!$K$11:$K$596)</f>
        <v>583.66</v>
      </c>
      <c r="E208" s="842">
        <v>97667.0</v>
      </c>
      <c r="F208" s="839" t="str">
        <f>SUMIF(#REF!,auxiliar!E208,#REF!)</f>
        <v>#N/A</v>
      </c>
      <c r="H208" s="839" t="str">
        <f t="shared" si="1"/>
        <v>#N/A</v>
      </c>
    </row>
    <row r="209" ht="15.75" customHeight="1">
      <c r="B209" s="841" t="s">
        <v>1166</v>
      </c>
      <c r="C209" s="839">
        <f>SUMIF('PLANILHA_SINTÉTICA'!$B$11:$B$571,auxiliar!B209,'PLANILHA_SINTÉTICA'!$K$11:$K$596)</f>
        <v>746.62</v>
      </c>
      <c r="E209" s="841" t="s">
        <v>1166</v>
      </c>
      <c r="F209" s="839" t="str">
        <f>SUMIF(#REF!,auxiliar!E209,#REF!)</f>
        <v>#N/A</v>
      </c>
      <c r="H209" s="839" t="str">
        <f t="shared" si="1"/>
        <v>#N/A</v>
      </c>
    </row>
    <row r="210" ht="15.75" customHeight="1">
      <c r="B210" s="847">
        <v>84660.0</v>
      </c>
      <c r="C210" s="839">
        <f>SUMIF('PLANILHA_SINTÉTICA'!$B$11:$B$571,auxiliar!B210,'PLANILHA_SINTÉTICA'!$K$11:$K$596)</f>
        <v>0</v>
      </c>
      <c r="E210" s="847">
        <v>84660.0</v>
      </c>
      <c r="F210" s="839" t="str">
        <f>SUMIF(#REF!,auxiliar!E210,#REF!)</f>
        <v>#N/A</v>
      </c>
      <c r="H210" s="839" t="str">
        <f t="shared" si="1"/>
        <v>#N/A</v>
      </c>
    </row>
    <row r="211" ht="15.75" customHeight="1">
      <c r="B211" s="842">
        <v>94703.0</v>
      </c>
      <c r="C211" s="839">
        <f>SUMIF('PLANILHA_SINTÉTICA'!$B$11:$B$571,auxiliar!B211,'PLANILHA_SINTÉTICA'!$K$11:$K$596)</f>
        <v>616</v>
      </c>
      <c r="E211" s="842">
        <v>94703.0</v>
      </c>
      <c r="F211" s="839" t="str">
        <f>SUMIF(#REF!,auxiliar!E211,#REF!)</f>
        <v>#N/A</v>
      </c>
      <c r="H211" s="839" t="str">
        <f t="shared" si="1"/>
        <v>#N/A</v>
      </c>
    </row>
    <row r="212" ht="15.75" customHeight="1">
      <c r="B212" s="842">
        <v>97668.0</v>
      </c>
      <c r="C212" s="839">
        <f>SUMIF('PLANILHA_SINTÉTICA'!$B$11:$B$571,auxiliar!B212,'PLANILHA_SINTÉTICA'!$K$11:$K$596)</f>
        <v>518.85</v>
      </c>
      <c r="E212" s="842">
        <v>97668.0</v>
      </c>
      <c r="F212" s="839" t="str">
        <f>SUMIF(#REF!,auxiliar!E212,#REF!)</f>
        <v>#N/A</v>
      </c>
      <c r="H212" s="839" t="str">
        <f t="shared" si="1"/>
        <v>#N/A</v>
      </c>
    </row>
    <row r="213" ht="15.75" customHeight="1">
      <c r="B213" s="842">
        <v>98110.0</v>
      </c>
      <c r="C213" s="839">
        <f>SUMIF('PLANILHA_SINTÉTICA'!$B$11:$B$571,auxiliar!B213,'PLANILHA_SINTÉTICA'!$K$11:$K$596)</f>
        <v>425.83</v>
      </c>
      <c r="E213" s="842">
        <v>98110.0</v>
      </c>
      <c r="F213" s="839" t="str">
        <f>SUMIF(#REF!,auxiliar!E213,#REF!)</f>
        <v>#N/A</v>
      </c>
      <c r="H213" s="839" t="str">
        <f t="shared" si="1"/>
        <v>#N/A</v>
      </c>
    </row>
    <row r="214" ht="15.75" customHeight="1">
      <c r="B214" s="842">
        <v>95754.0</v>
      </c>
      <c r="C214" s="839">
        <f>SUMIF('PLANILHA_SINTÉTICA'!$B$11:$B$571,auxiliar!B214,'PLANILHA_SINTÉTICA'!$K$11:$K$596)</f>
        <v>400.2</v>
      </c>
      <c r="E214" s="842">
        <v>95754.0</v>
      </c>
      <c r="F214" s="839" t="str">
        <f>SUMIF(#REF!,auxiliar!E214,#REF!)</f>
        <v>#N/A</v>
      </c>
      <c r="H214" s="839" t="str">
        <f t="shared" si="1"/>
        <v>#N/A</v>
      </c>
    </row>
    <row r="215" ht="15.75" customHeight="1">
      <c r="B215" s="842">
        <v>89501.0</v>
      </c>
      <c r="C215" s="839">
        <f>SUMIF('PLANILHA_SINTÉTICA'!$B$11:$B$571,auxiliar!B215,'PLANILHA_SINTÉTICA'!$K$11:$K$596)</f>
        <v>535.46</v>
      </c>
      <c r="E215" s="842">
        <v>89501.0</v>
      </c>
      <c r="F215" s="839" t="str">
        <f>SUMIF(#REF!,auxiliar!E215,#REF!)</f>
        <v>#N/A</v>
      </c>
      <c r="H215" s="839" t="str">
        <f t="shared" si="1"/>
        <v>#N/A</v>
      </c>
    </row>
    <row r="216" ht="15.75" customHeight="1">
      <c r="B216" s="842">
        <v>94497.0</v>
      </c>
      <c r="C216" s="839">
        <f>SUMIF('PLANILHA_SINTÉTICA'!$B$11:$B$571,auxiliar!B216,'PLANILHA_SINTÉTICA'!$K$11:$K$596)</f>
        <v>498.65</v>
      </c>
      <c r="E216" s="842">
        <v>94497.0</v>
      </c>
      <c r="F216" s="839" t="str">
        <f>SUMIF(#REF!,auxiliar!E216,#REF!)</f>
        <v>#N/A</v>
      </c>
      <c r="H216" s="839" t="str">
        <f t="shared" si="1"/>
        <v>#N/A</v>
      </c>
    </row>
    <row r="217" ht="15.75" customHeight="1">
      <c r="B217" s="842">
        <v>98308.0</v>
      </c>
      <c r="C217" s="839">
        <f>SUMIF('PLANILHA_SINTÉTICA'!$B$11:$B$571,auxiliar!B217,'PLANILHA_SINTÉTICA'!$K$11:$K$596)</f>
        <v>468.48</v>
      </c>
      <c r="E217" s="842">
        <v>98308.0</v>
      </c>
      <c r="F217" s="839" t="str">
        <f>SUMIF(#REF!,auxiliar!E217,#REF!)</f>
        <v>#N/A</v>
      </c>
      <c r="H217" s="839" t="str">
        <f t="shared" si="1"/>
        <v>#N/A</v>
      </c>
    </row>
    <row r="218" ht="15.75" customHeight="1">
      <c r="B218" s="842">
        <v>89728.0</v>
      </c>
      <c r="C218" s="839">
        <f>SUMIF('PLANILHA_SINTÉTICA'!$B$11:$B$571,auxiliar!B218,'PLANILHA_SINTÉTICA'!$K$11:$K$596)</f>
        <v>497.76</v>
      </c>
      <c r="E218" s="842">
        <v>89728.0</v>
      </c>
      <c r="F218" s="839" t="str">
        <f>SUMIF(#REF!,auxiliar!E218,#REF!)</f>
        <v>#N/A</v>
      </c>
      <c r="H218" s="839" t="str">
        <f t="shared" si="1"/>
        <v>#N/A</v>
      </c>
    </row>
    <row r="219" ht="15.75" customHeight="1">
      <c r="B219" s="842">
        <v>89746.0</v>
      </c>
      <c r="C219" s="839">
        <f>SUMIF('PLANILHA_SINTÉTICA'!$B$11:$B$571,auxiliar!B219,'PLANILHA_SINTÉTICA'!$K$11:$K$596)</f>
        <v>480.26</v>
      </c>
      <c r="E219" s="842">
        <v>89746.0</v>
      </c>
      <c r="F219" s="839" t="str">
        <f>SUMIF(#REF!,auxiliar!E219,#REF!)</f>
        <v>#N/A</v>
      </c>
      <c r="H219" s="839" t="str">
        <f t="shared" si="1"/>
        <v>#N/A</v>
      </c>
    </row>
    <row r="220" ht="15.75" customHeight="1">
      <c r="B220" s="842">
        <v>94992.0</v>
      </c>
      <c r="C220" s="839">
        <f>SUMIF('PLANILHA_SINTÉTICA'!$B$11:$B$571,auxiliar!B220,'PLANILHA_SINTÉTICA'!$K$11:$K$596)</f>
        <v>503.4</v>
      </c>
      <c r="E220" s="842">
        <v>94992.0</v>
      </c>
      <c r="F220" s="839" t="str">
        <f>SUMIF(#REF!,auxiliar!E220,#REF!)</f>
        <v>#N/A</v>
      </c>
      <c r="H220" s="839" t="str">
        <f t="shared" si="1"/>
        <v>#N/A</v>
      </c>
    </row>
    <row r="221" ht="15.75" customHeight="1">
      <c r="B221" s="841" t="s">
        <v>14378</v>
      </c>
      <c r="C221" s="839">
        <f>SUMIF('PLANILHA_SINTÉTICA'!$B$11:$B$571,auxiliar!B221,'PLANILHA_SINTÉTICA'!$K$11:$K$596)</f>
        <v>0</v>
      </c>
      <c r="E221" s="841" t="s">
        <v>14378</v>
      </c>
      <c r="F221" s="839" t="str">
        <f>SUMIF(#REF!,auxiliar!E221,#REF!)</f>
        <v>#N/A</v>
      </c>
      <c r="H221" s="839" t="str">
        <f t="shared" si="1"/>
        <v>#N/A</v>
      </c>
    </row>
    <row r="222" ht="15.75" customHeight="1">
      <c r="B222" s="841" t="s">
        <v>14379</v>
      </c>
      <c r="C222" s="839">
        <f>SUMIF('PLANILHA_SINTÉTICA'!$B$11:$B$571,auxiliar!B222,'PLANILHA_SINTÉTICA'!$K$11:$K$596)</f>
        <v>0</v>
      </c>
      <c r="E222" s="841" t="s">
        <v>14379</v>
      </c>
      <c r="F222" s="839" t="str">
        <f>SUMIF(#REF!,auxiliar!E222,#REF!)</f>
        <v>#N/A</v>
      </c>
      <c r="H222" s="839" t="str">
        <f t="shared" si="1"/>
        <v>#N/A</v>
      </c>
    </row>
    <row r="223" ht="15.75" customHeight="1">
      <c r="B223" s="841">
        <v>89706.0</v>
      </c>
      <c r="C223" s="839">
        <f>SUMIF('PLANILHA_SINTÉTICA'!$B$11:$B$571,auxiliar!B223,'PLANILHA_SINTÉTICA'!$K$11:$K$596)</f>
        <v>518.3</v>
      </c>
      <c r="E223" s="841">
        <v>89706.0</v>
      </c>
      <c r="F223" s="839" t="str">
        <f>SUMIF(#REF!,auxiliar!E223,#REF!)</f>
        <v>#N/A</v>
      </c>
      <c r="H223" s="839" t="str">
        <f t="shared" si="1"/>
        <v>#N/A</v>
      </c>
    </row>
    <row r="224" ht="15.75" customHeight="1">
      <c r="B224" s="842">
        <v>89744.0</v>
      </c>
      <c r="C224" s="839">
        <f>SUMIF('PLANILHA_SINTÉTICA'!$B$11:$B$571,auxiliar!B224,'PLANILHA_SINTÉTICA'!$K$11:$K$596)</f>
        <v>415.72</v>
      </c>
      <c r="E224" s="842">
        <v>89744.0</v>
      </c>
      <c r="F224" s="839" t="str">
        <f>SUMIF(#REF!,auxiliar!E224,#REF!)</f>
        <v>#N/A</v>
      </c>
      <c r="H224" s="839" t="str">
        <f t="shared" si="1"/>
        <v>#N/A</v>
      </c>
    </row>
    <row r="225" ht="15.75" customHeight="1">
      <c r="B225" s="844">
        <v>72899.0</v>
      </c>
      <c r="C225" s="839">
        <f>SUMIF('PLANILHA_SINTÉTICA'!$B$11:$B$571,auxiliar!B225,'PLANILHA_SINTÉTICA'!$K$11:$K$596)</f>
        <v>0</v>
      </c>
      <c r="E225" s="844">
        <v>72899.0</v>
      </c>
      <c r="F225" s="839" t="str">
        <f>SUMIF(#REF!,auxiliar!E225,#REF!)</f>
        <v>#N/A</v>
      </c>
      <c r="H225" s="839" t="str">
        <f t="shared" si="1"/>
        <v>#N/A</v>
      </c>
    </row>
    <row r="226" ht="15.75" customHeight="1">
      <c r="B226" s="842">
        <v>92313.0</v>
      </c>
      <c r="C226" s="839">
        <f>SUMIF('PLANILHA_SINTÉTICA'!$B$11:$B$571,auxiliar!B226,'PLANILHA_SINTÉTICA'!$K$11:$K$596)</f>
        <v>366.88</v>
      </c>
      <c r="E226" s="842">
        <v>92313.0</v>
      </c>
      <c r="F226" s="839" t="str">
        <f>SUMIF(#REF!,auxiliar!E226,#REF!)</f>
        <v>#N/A</v>
      </c>
      <c r="H226" s="839" t="str">
        <f t="shared" si="1"/>
        <v>#N/A</v>
      </c>
    </row>
    <row r="227" ht="15.75" customHeight="1">
      <c r="B227" s="842">
        <v>91836.0</v>
      </c>
      <c r="C227" s="839">
        <f>SUMIF('PLANILHA_SINTÉTICA'!$B$11:$B$571,auxiliar!B227,'PLANILHA_SINTÉTICA'!$K$11:$K$596)</f>
        <v>360.38</v>
      </c>
      <c r="E227" s="842">
        <v>91836.0</v>
      </c>
      <c r="F227" s="839" t="str">
        <f>SUMIF(#REF!,auxiliar!E227,#REF!)</f>
        <v>#N/A</v>
      </c>
      <c r="H227" s="839" t="str">
        <f t="shared" si="1"/>
        <v>#N/A</v>
      </c>
    </row>
    <row r="228" ht="15.75" customHeight="1">
      <c r="B228" s="842">
        <v>96986.0</v>
      </c>
      <c r="C228" s="839">
        <f>SUMIF('PLANILHA_SINTÉTICA'!$B$11:$B$571,auxiliar!B228,'PLANILHA_SINTÉTICA'!$K$11:$K$596)</f>
        <v>336.75</v>
      </c>
      <c r="E228" s="842">
        <v>96986.0</v>
      </c>
      <c r="F228" s="839" t="str">
        <f>SUMIF(#REF!,auxiliar!E228,#REF!)</f>
        <v>#N/A</v>
      </c>
      <c r="H228" s="839" t="str">
        <f t="shared" si="1"/>
        <v>#N/A</v>
      </c>
    </row>
    <row r="229" ht="15.75" customHeight="1">
      <c r="B229" s="842">
        <v>86916.0</v>
      </c>
      <c r="C229" s="839">
        <f>SUMIF('PLANILHA_SINTÉTICA'!$B$11:$B$571,auxiliar!B229,'PLANILHA_SINTÉTICA'!$K$11:$K$596)</f>
        <v>311.52</v>
      </c>
      <c r="E229" s="842">
        <v>86916.0</v>
      </c>
      <c r="F229" s="839" t="str">
        <f>SUMIF(#REF!,auxiliar!E229,#REF!)</f>
        <v>#N/A</v>
      </c>
      <c r="H229" s="839" t="str">
        <f t="shared" si="1"/>
        <v>#N/A</v>
      </c>
    </row>
    <row r="230" ht="15.75" customHeight="1">
      <c r="B230" s="841">
        <v>99630.0</v>
      </c>
      <c r="C230" s="839">
        <f>SUMIF('PLANILHA_SINTÉTICA'!$B$11:$B$571,auxiliar!B230,'PLANILHA_SINTÉTICA'!$K$11:$K$596)</f>
        <v>335.73</v>
      </c>
      <c r="E230" s="841">
        <v>99630.0</v>
      </c>
      <c r="F230" s="839" t="str">
        <f>SUMIF(#REF!,auxiliar!E230,#REF!)</f>
        <v>#N/A</v>
      </c>
      <c r="H230" s="839" t="str">
        <f t="shared" si="1"/>
        <v>#N/A</v>
      </c>
    </row>
    <row r="231" ht="15.75" customHeight="1">
      <c r="B231" s="842">
        <v>89625.0</v>
      </c>
      <c r="C231" s="839">
        <f>SUMIF('PLANILHA_SINTÉTICA'!$B$11:$B$571,auxiliar!B231,'PLANILHA_SINTÉTICA'!$K$11:$K$596)</f>
        <v>392.54</v>
      </c>
      <c r="E231" s="842">
        <v>89625.0</v>
      </c>
      <c r="F231" s="839" t="str">
        <f>SUMIF(#REF!,auxiliar!E231,#REF!)</f>
        <v>#N/A</v>
      </c>
      <c r="H231" s="839" t="str">
        <f t="shared" si="1"/>
        <v>#N/A</v>
      </c>
    </row>
    <row r="232" ht="15.75" customHeight="1">
      <c r="B232" s="842">
        <v>89972.0</v>
      </c>
      <c r="C232" s="839">
        <f>SUMIF('PLANILHA_SINTÉTICA'!$B$11:$B$571,auxiliar!B232,'PLANILHA_SINTÉTICA'!$K$11:$K$596)</f>
        <v>361.2</v>
      </c>
      <c r="E232" s="842">
        <v>89972.0</v>
      </c>
      <c r="F232" s="839" t="str">
        <f>SUMIF(#REF!,auxiliar!E232,#REF!)</f>
        <v>#N/A</v>
      </c>
      <c r="H232" s="839" t="str">
        <f t="shared" si="1"/>
        <v>#N/A</v>
      </c>
    </row>
    <row r="233" ht="15.75" customHeight="1">
      <c r="B233" s="842">
        <v>89707.0</v>
      </c>
      <c r="C233" s="839">
        <f>SUMIF('PLANILHA_SINTÉTICA'!$B$11:$B$571,auxiliar!B233,'PLANILHA_SINTÉTICA'!$K$11:$K$596)</f>
        <v>269.3</v>
      </c>
      <c r="E233" s="842">
        <v>89707.0</v>
      </c>
      <c r="F233" s="839" t="str">
        <f>SUMIF(#REF!,auxiliar!E233,#REF!)</f>
        <v>#N/A</v>
      </c>
      <c r="H233" s="839" t="str">
        <f t="shared" si="1"/>
        <v>#N/A</v>
      </c>
    </row>
    <row r="234" ht="15.75" customHeight="1">
      <c r="B234" s="842">
        <v>89731.0</v>
      </c>
      <c r="C234" s="839">
        <f>SUMIF('PLANILHA_SINTÉTICA'!$B$11:$B$571,auxiliar!B234,'PLANILHA_SINTÉTICA'!$K$11:$K$596)</f>
        <v>298.84</v>
      </c>
      <c r="E234" s="842">
        <v>89731.0</v>
      </c>
      <c r="F234" s="839" t="str">
        <f>SUMIF(#REF!,auxiliar!E234,#REF!)</f>
        <v>#N/A</v>
      </c>
      <c r="H234" s="839" t="str">
        <f t="shared" si="1"/>
        <v>#N/A</v>
      </c>
    </row>
    <row r="235" ht="15.75" customHeight="1">
      <c r="B235" s="842">
        <v>89502.0</v>
      </c>
      <c r="C235" s="839">
        <f>SUMIF('PLANILHA_SINTÉTICA'!$B$11:$B$571,auxiliar!B235,'PLANILHA_SINTÉTICA'!$K$11:$K$596)</f>
        <v>329.78</v>
      </c>
      <c r="E235" s="842">
        <v>89502.0</v>
      </c>
      <c r="F235" s="839" t="str">
        <f>SUMIF(#REF!,auxiliar!E235,#REF!)</f>
        <v>#N/A</v>
      </c>
      <c r="H235" s="839" t="str">
        <f t="shared" si="1"/>
        <v>#N/A</v>
      </c>
    </row>
    <row r="236" ht="15.75" customHeight="1">
      <c r="B236" s="841" t="s">
        <v>1338</v>
      </c>
      <c r="C236" s="839">
        <f>SUMIF('PLANILHA_SINTÉTICA'!$B$11:$B$571,auxiliar!B236,'PLANILHA_SINTÉTICA'!$K$11:$K$596)</f>
        <v>277.18</v>
      </c>
      <c r="E236" s="841" t="s">
        <v>1338</v>
      </c>
      <c r="F236" s="839" t="str">
        <f>SUMIF(#REF!,auxiliar!E236,#REF!)</f>
        <v>#N/A</v>
      </c>
      <c r="H236" s="839" t="str">
        <f t="shared" si="1"/>
        <v>#N/A</v>
      </c>
    </row>
    <row r="237" ht="15.75" customHeight="1">
      <c r="B237" s="841" t="s">
        <v>946</v>
      </c>
      <c r="C237" s="839">
        <f>SUMIF('PLANILHA_SINTÉTICA'!$B$11:$B$571,auxiliar!B237,'PLANILHA_SINTÉTICA'!$K$11:$K$596)</f>
        <v>371.79</v>
      </c>
      <c r="E237" s="841" t="s">
        <v>946</v>
      </c>
      <c r="F237" s="839" t="str">
        <f>SUMIF(#REF!,auxiliar!E237,#REF!)</f>
        <v>#N/A</v>
      </c>
      <c r="H237" s="839" t="str">
        <f t="shared" si="1"/>
        <v>#N/A</v>
      </c>
    </row>
    <row r="238" ht="15.75" customHeight="1">
      <c r="B238" s="842">
        <v>97670.0</v>
      </c>
      <c r="C238" s="839">
        <f>SUMIF('PLANILHA_SINTÉTICA'!$B$11:$B$571,auxiliar!B238,'PLANILHA_SINTÉTICA'!$K$11:$K$596)</f>
        <v>282.6</v>
      </c>
      <c r="E238" s="842">
        <v>97670.0</v>
      </c>
      <c r="F238" s="839" t="str">
        <f>SUMIF(#REF!,auxiliar!E238,#REF!)</f>
        <v>#N/A</v>
      </c>
      <c r="H238" s="839" t="str">
        <f t="shared" si="1"/>
        <v>#N/A</v>
      </c>
    </row>
    <row r="239" ht="15.75" customHeight="1">
      <c r="B239" s="842">
        <v>93364.0</v>
      </c>
      <c r="C239" s="839">
        <f>SUMIF('PLANILHA_SINTÉTICA'!$B$11:$B$571,auxiliar!B239,'PLANILHA_SINTÉTICA'!$K$11:$K$596)</f>
        <v>252.03</v>
      </c>
      <c r="E239" s="842">
        <v>93364.0</v>
      </c>
      <c r="F239" s="839" t="str">
        <f>SUMIF(#REF!,auxiliar!E239,#REF!)</f>
        <v>#N/A</v>
      </c>
      <c r="H239" s="839" t="str">
        <f t="shared" si="1"/>
        <v>#N/A</v>
      </c>
    </row>
    <row r="240" ht="15.75" customHeight="1">
      <c r="B240" s="842">
        <v>90373.0</v>
      </c>
      <c r="C240" s="839">
        <f>SUMIF('PLANILHA_SINTÉTICA'!$B$11:$B$571,auxiliar!B240,'PLANILHA_SINTÉTICA'!$K$11:$K$596)</f>
        <v>286.23</v>
      </c>
      <c r="E240" s="842">
        <v>90373.0</v>
      </c>
      <c r="F240" s="839" t="str">
        <f>SUMIF(#REF!,auxiliar!E240,#REF!)</f>
        <v>#N/A</v>
      </c>
      <c r="H240" s="839" t="str">
        <f t="shared" si="1"/>
        <v>#N/A</v>
      </c>
    </row>
    <row r="241" ht="15.75" customHeight="1">
      <c r="B241" s="842">
        <v>94678.0</v>
      </c>
      <c r="C241" s="839">
        <f>SUMIF('PLANILHA_SINTÉTICA'!$B$11:$B$571,auxiliar!B241,'PLANILHA_SINTÉTICA'!$K$11:$K$596)</f>
        <v>280.44</v>
      </c>
      <c r="E241" s="842">
        <v>94678.0</v>
      </c>
      <c r="F241" s="839" t="str">
        <f>SUMIF(#REF!,auxiliar!E241,#REF!)</f>
        <v>#N/A</v>
      </c>
      <c r="H241" s="839" t="str">
        <f t="shared" si="1"/>
        <v>#N/A</v>
      </c>
    </row>
    <row r="242" ht="15.75" customHeight="1">
      <c r="B242" s="842">
        <v>89709.0</v>
      </c>
      <c r="C242" s="839">
        <f>SUMIF('PLANILHA_SINTÉTICA'!$B$11:$B$571,auxiliar!B242,'PLANILHA_SINTÉTICA'!$K$11:$K$596)</f>
        <v>220</v>
      </c>
      <c r="E242" s="842">
        <v>89709.0</v>
      </c>
      <c r="F242" s="839" t="str">
        <f>SUMIF(#REF!,auxiliar!E242,#REF!)</f>
        <v>#N/A</v>
      </c>
      <c r="H242" s="839" t="str">
        <f t="shared" si="1"/>
        <v>#N/A</v>
      </c>
    </row>
    <row r="243" ht="15.75" customHeight="1">
      <c r="B243" s="842">
        <v>89724.0</v>
      </c>
      <c r="C243" s="839">
        <f>SUMIF('PLANILHA_SINTÉTICA'!$B$11:$B$571,auxiliar!B243,'PLANILHA_SINTÉTICA'!$K$11:$K$596)</f>
        <v>264.77</v>
      </c>
      <c r="E243" s="842">
        <v>89724.0</v>
      </c>
      <c r="F243" s="839" t="str">
        <f>SUMIF(#REF!,auxiliar!E243,#REF!)</f>
        <v>#N/A</v>
      </c>
      <c r="H243" s="839" t="str">
        <f t="shared" si="1"/>
        <v>#N/A</v>
      </c>
    </row>
    <row r="244" ht="15.75" customHeight="1">
      <c r="B244" s="842">
        <v>95641.0</v>
      </c>
      <c r="C244" s="839">
        <f>SUMIF('PLANILHA_SINTÉTICA'!$B$11:$B$571,auxiliar!B244,'PLANILHA_SINTÉTICA'!$K$11:$K$596)</f>
        <v>262.05</v>
      </c>
      <c r="E244" s="842">
        <v>95641.0</v>
      </c>
      <c r="F244" s="839" t="str">
        <f>SUMIF(#REF!,auxiliar!E244,#REF!)</f>
        <v>#N/A</v>
      </c>
      <c r="H244" s="839" t="str">
        <f t="shared" si="1"/>
        <v>#N/A</v>
      </c>
    </row>
    <row r="245" ht="15.75" customHeight="1">
      <c r="B245" s="842">
        <v>89366.0</v>
      </c>
      <c r="C245" s="839">
        <f>SUMIF('PLANILHA_SINTÉTICA'!$B$11:$B$571,auxiliar!B245,'PLANILHA_SINTÉTICA'!$K$11:$K$596)</f>
        <v>267.66</v>
      </c>
      <c r="E245" s="842">
        <v>89366.0</v>
      </c>
      <c r="F245" s="839" t="str">
        <f>SUMIF(#REF!,auxiliar!E245,#REF!)</f>
        <v>#N/A</v>
      </c>
      <c r="H245" s="839" t="str">
        <f t="shared" si="1"/>
        <v>#N/A</v>
      </c>
    </row>
    <row r="246" ht="15.75" customHeight="1">
      <c r="B246" s="842">
        <v>95746.0</v>
      </c>
      <c r="C246" s="839">
        <f>SUMIF('PLANILHA_SINTÉTICA'!$B$11:$B$571,auxiliar!B246,'PLANILHA_SINTÉTICA'!$K$11:$K$596)</f>
        <v>180.2</v>
      </c>
      <c r="E246" s="842">
        <v>95746.0</v>
      </c>
      <c r="F246" s="839" t="str">
        <f>SUMIF(#REF!,auxiliar!E246,#REF!)</f>
        <v>#N/A</v>
      </c>
      <c r="H246" s="839" t="str">
        <f t="shared" si="1"/>
        <v>#N/A</v>
      </c>
    </row>
    <row r="247" ht="15.75" customHeight="1">
      <c r="B247" s="842">
        <v>95751.0</v>
      </c>
      <c r="C247" s="839">
        <f>SUMIF('PLANILHA_SINTÉTICA'!$B$11:$B$571,auxiliar!B247,'PLANILHA_SINTÉTICA'!$K$11:$K$596)</f>
        <v>169.3</v>
      </c>
      <c r="E247" s="842">
        <v>95751.0</v>
      </c>
      <c r="F247" s="839" t="str">
        <f>SUMIF(#REF!,auxiliar!E247,#REF!)</f>
        <v>#N/A</v>
      </c>
      <c r="H247" s="839" t="str">
        <f t="shared" si="1"/>
        <v>#N/A</v>
      </c>
    </row>
    <row r="248" ht="15.75" customHeight="1">
      <c r="B248" s="841" t="s">
        <v>900</v>
      </c>
      <c r="C248" s="839">
        <f>SUMIF('PLANILHA_SINTÉTICA'!$B$11:$B$571,auxiliar!B248,'PLANILHA_SINTÉTICA'!$K$11:$K$596)</f>
        <v>200.44</v>
      </c>
      <c r="E248" s="841" t="s">
        <v>900</v>
      </c>
      <c r="F248" s="839" t="str">
        <f>SUMIF(#REF!,auxiliar!E248,#REF!)</f>
        <v>#N/A</v>
      </c>
      <c r="H248" s="839" t="str">
        <f t="shared" si="1"/>
        <v>#N/A</v>
      </c>
    </row>
    <row r="249" ht="15.75" customHeight="1">
      <c r="B249" s="841">
        <v>38061.0</v>
      </c>
      <c r="C249" s="839">
        <f>SUMIF('PLANILHA_SINTÉTICA'!$B$11:$B$571,auxiliar!B249,'PLANILHA_SINTÉTICA'!$K$11:$K$596)</f>
        <v>0</v>
      </c>
      <c r="E249" s="841">
        <v>38061.0</v>
      </c>
      <c r="F249" s="839" t="str">
        <f>SUMIF(#REF!,auxiliar!E249,#REF!)</f>
        <v>#N/A</v>
      </c>
      <c r="H249" s="839" t="str">
        <f t="shared" si="1"/>
        <v>#N/A</v>
      </c>
    </row>
    <row r="250" ht="15.75" customHeight="1">
      <c r="B250" s="841" t="s">
        <v>14380</v>
      </c>
      <c r="C250" s="839">
        <f>SUMIF('PLANILHA_SINTÉTICA'!$B$11:$B$571,auxiliar!B250,'PLANILHA_SINTÉTICA'!$K$11:$K$596)</f>
        <v>0</v>
      </c>
      <c r="E250" s="841" t="s">
        <v>14380</v>
      </c>
      <c r="F250" s="839" t="str">
        <f>SUMIF(#REF!,auxiliar!E250,#REF!)</f>
        <v>#N/A</v>
      </c>
      <c r="H250" s="839" t="str">
        <f t="shared" si="1"/>
        <v>#N/A</v>
      </c>
    </row>
    <row r="251" ht="15.75" customHeight="1">
      <c r="B251" s="842">
        <v>93144.0</v>
      </c>
      <c r="C251" s="839">
        <f>SUMIF('PLANILHA_SINTÉTICA'!$B$11:$B$571,auxiliar!B251,'PLANILHA_SINTÉTICA'!$K$11:$K$596)</f>
        <v>199.29</v>
      </c>
      <c r="E251" s="842">
        <v>93144.0</v>
      </c>
      <c r="F251" s="839" t="str">
        <f>SUMIF(#REF!,auxiliar!E251,#REF!)</f>
        <v>#N/A</v>
      </c>
      <c r="H251" s="839" t="str">
        <f t="shared" si="1"/>
        <v>#N/A</v>
      </c>
    </row>
    <row r="252" ht="15.75" customHeight="1">
      <c r="B252" s="844" t="s">
        <v>1081</v>
      </c>
      <c r="C252" s="839">
        <f>SUMIF('PLANILHA_SINTÉTICA'!$B$11:$B$571,auxiliar!B252,'PLANILHA_SINTÉTICA'!$K$11:$K$596)</f>
        <v>168.51</v>
      </c>
      <c r="E252" s="844" t="s">
        <v>1081</v>
      </c>
      <c r="F252" s="839" t="str">
        <f>SUMIF(#REF!,auxiliar!E252,#REF!)</f>
        <v>#N/A</v>
      </c>
      <c r="H252" s="839" t="str">
        <f t="shared" si="1"/>
        <v>#N/A</v>
      </c>
    </row>
    <row r="253" ht="15.75" customHeight="1">
      <c r="B253" s="842">
        <v>94673.0</v>
      </c>
      <c r="C253" s="839">
        <f>SUMIF('PLANILHA_SINTÉTICA'!$B$11:$B$571,auxiliar!B253,'PLANILHA_SINTÉTICA'!$K$11:$K$596)</f>
        <v>192</v>
      </c>
      <c r="E253" s="842">
        <v>94673.0</v>
      </c>
      <c r="F253" s="839" t="str">
        <f>SUMIF(#REF!,auxiliar!E253,#REF!)</f>
        <v>#N/A</v>
      </c>
      <c r="H253" s="839" t="str">
        <f t="shared" si="1"/>
        <v>#N/A</v>
      </c>
    </row>
    <row r="254" ht="15.75" customHeight="1">
      <c r="B254" s="842">
        <v>89732.0</v>
      </c>
      <c r="C254" s="839">
        <f>SUMIF('PLANILHA_SINTÉTICA'!$B$11:$B$571,auxiliar!B254,'PLANILHA_SINTÉTICA'!$K$11:$K$596)</f>
        <v>173.91</v>
      </c>
      <c r="E254" s="842">
        <v>89732.0</v>
      </c>
      <c r="F254" s="839" t="str">
        <f>SUMIF(#REF!,auxiliar!E254,#REF!)</f>
        <v>#N/A</v>
      </c>
      <c r="H254" s="839" t="str">
        <f t="shared" si="1"/>
        <v>#N/A</v>
      </c>
    </row>
    <row r="255" ht="15.75" customHeight="1">
      <c r="B255" s="842">
        <v>89364.0</v>
      </c>
      <c r="C255" s="839">
        <f>SUMIF('PLANILHA_SINTÉTICA'!$B$11:$B$571,auxiliar!B255,'PLANILHA_SINTÉTICA'!$K$11:$K$596)</f>
        <v>164.96</v>
      </c>
      <c r="E255" s="842">
        <v>89364.0</v>
      </c>
      <c r="F255" s="839" t="str">
        <f>SUMIF(#REF!,auxiliar!E255,#REF!)</f>
        <v>#N/A</v>
      </c>
      <c r="H255" s="839" t="str">
        <f t="shared" si="1"/>
        <v>#N/A</v>
      </c>
    </row>
    <row r="256" ht="15.75" customHeight="1">
      <c r="B256" s="842">
        <v>89395.0</v>
      </c>
      <c r="C256" s="839">
        <f>SUMIF('PLANILHA_SINTÉTICA'!$B$11:$B$571,auxiliar!B256,'PLANILHA_SINTÉTICA'!$K$11:$K$596)</f>
        <v>141.05</v>
      </c>
      <c r="E256" s="842">
        <v>89395.0</v>
      </c>
      <c r="F256" s="839" t="str">
        <f>SUMIF(#REF!,auxiliar!E256,#REF!)</f>
        <v>#N/A</v>
      </c>
      <c r="H256" s="839" t="str">
        <f t="shared" si="1"/>
        <v>#N/A</v>
      </c>
    </row>
    <row r="257" ht="15.75" customHeight="1">
      <c r="B257" s="841" t="s">
        <v>14381</v>
      </c>
      <c r="C257" s="839">
        <f>SUMIF('PLANILHA_SINTÉTICA'!$B$11:$B$571,auxiliar!B257,'PLANILHA_SINTÉTICA'!$K$11:$K$596)</f>
        <v>0</v>
      </c>
      <c r="E257" s="841" t="s">
        <v>14381</v>
      </c>
      <c r="F257" s="839" t="str">
        <f>SUMIF(#REF!,auxiliar!E257,#REF!)</f>
        <v>#N/A</v>
      </c>
      <c r="H257" s="839" t="str">
        <f t="shared" si="1"/>
        <v>#N/A</v>
      </c>
    </row>
    <row r="258" ht="15.75" customHeight="1">
      <c r="B258" s="842">
        <v>89726.0</v>
      </c>
      <c r="C258" s="839">
        <f>SUMIF('PLANILHA_SINTÉTICA'!$B$11:$B$571,auxiliar!B258,'PLANILHA_SINTÉTICA'!$K$11:$K$596)</f>
        <v>138.6</v>
      </c>
      <c r="E258" s="842">
        <v>89726.0</v>
      </c>
      <c r="F258" s="839" t="str">
        <f>SUMIF(#REF!,auxiliar!E258,#REF!)</f>
        <v>#N/A</v>
      </c>
      <c r="H258" s="839" t="str">
        <f t="shared" si="1"/>
        <v>#N/A</v>
      </c>
    </row>
    <row r="259" ht="15.75" customHeight="1">
      <c r="B259" s="842">
        <v>94796.0</v>
      </c>
      <c r="C259" s="839">
        <f>SUMIF('PLANILHA_SINTÉTICA'!$B$11:$B$571,auxiliar!B259,'PLANILHA_SINTÉTICA'!$K$11:$K$596)</f>
        <v>119.32</v>
      </c>
      <c r="E259" s="842">
        <v>94796.0</v>
      </c>
      <c r="F259" s="839" t="str">
        <f>SUMIF(#REF!,auxiliar!E259,#REF!)</f>
        <v>#N/A</v>
      </c>
      <c r="H259" s="839" t="str">
        <f t="shared" si="1"/>
        <v>#N/A</v>
      </c>
    </row>
    <row r="260" ht="15.75" customHeight="1">
      <c r="B260" s="841" t="s">
        <v>895</v>
      </c>
      <c r="C260" s="839">
        <f>SUMIF('PLANILHA_SINTÉTICA'!$B$11:$B$571,auxiliar!B260,'PLANILHA_SINTÉTICA'!$K$11:$K$596)</f>
        <v>115.94</v>
      </c>
      <c r="E260" s="841" t="s">
        <v>895</v>
      </c>
      <c r="F260" s="839" t="str">
        <f>SUMIF(#REF!,auxiliar!E260,#REF!)</f>
        <v>#N/A</v>
      </c>
      <c r="H260" s="839" t="str">
        <f t="shared" si="1"/>
        <v>#N/A</v>
      </c>
    </row>
    <row r="261" ht="15.75" customHeight="1">
      <c r="B261" s="842">
        <v>94708.0</v>
      </c>
      <c r="C261" s="839">
        <f>SUMIF('PLANILHA_SINTÉTICA'!$B$11:$B$571,auxiliar!B261,'PLANILHA_SINTÉTICA'!$K$11:$K$596)</f>
        <v>147.06</v>
      </c>
      <c r="E261" s="842">
        <v>94708.0</v>
      </c>
      <c r="F261" s="839" t="str">
        <f>SUMIF(#REF!,auxiliar!E261,#REF!)</f>
        <v>#N/A</v>
      </c>
      <c r="H261" s="839" t="str">
        <f t="shared" si="1"/>
        <v>#N/A</v>
      </c>
    </row>
    <row r="262" ht="15.75" customHeight="1">
      <c r="B262" s="842">
        <v>89957.0</v>
      </c>
      <c r="C262" s="839">
        <f>SUMIF('PLANILHA_SINTÉTICA'!$B$11:$B$571,auxiliar!B262,'PLANILHA_SINTÉTICA'!$K$11:$K$596)</f>
        <v>121.59</v>
      </c>
      <c r="E262" s="842">
        <v>89957.0</v>
      </c>
      <c r="F262" s="839" t="str">
        <f>SUMIF(#REF!,auxiliar!E262,#REF!)</f>
        <v>#N/A</v>
      </c>
      <c r="H262" s="839" t="str">
        <f t="shared" si="1"/>
        <v>#N/A</v>
      </c>
    </row>
    <row r="263" ht="15.75" customHeight="1">
      <c r="B263" s="842">
        <v>94674.0</v>
      </c>
      <c r="C263" s="839">
        <f>SUMIF('PLANILHA_SINTÉTICA'!$B$11:$B$571,auxiliar!B263,'PLANILHA_SINTÉTICA'!$K$11:$K$596)</f>
        <v>120.82</v>
      </c>
      <c r="E263" s="842">
        <v>94674.0</v>
      </c>
      <c r="F263" s="839" t="str">
        <f>SUMIF(#REF!,auxiliar!E263,#REF!)</f>
        <v>#N/A</v>
      </c>
      <c r="H263" s="839" t="str">
        <f t="shared" si="1"/>
        <v>#N/A</v>
      </c>
    </row>
    <row r="264" ht="15.75" customHeight="1">
      <c r="B264" s="842">
        <v>89784.0</v>
      </c>
      <c r="C264" s="839">
        <f>SUMIF('PLANILHA_SINTÉTICA'!$B$11:$B$571,auxiliar!B264,'PLANILHA_SINTÉTICA'!$K$11:$K$596)</f>
        <v>124.25</v>
      </c>
      <c r="E264" s="842">
        <v>89784.0</v>
      </c>
      <c r="F264" s="839" t="str">
        <f>SUMIF(#REF!,auxiliar!E264,#REF!)</f>
        <v>#N/A</v>
      </c>
      <c r="H264" s="839" t="str">
        <f t="shared" si="1"/>
        <v>#N/A</v>
      </c>
    </row>
    <row r="265" ht="15.75" customHeight="1">
      <c r="B265" s="841" t="s">
        <v>943</v>
      </c>
      <c r="C265" s="839">
        <f>SUMIF('PLANILHA_SINTÉTICA'!$B$11:$B$571,auxiliar!B265,'PLANILHA_SINTÉTICA'!$K$11:$K$596)</f>
        <v>159.28</v>
      </c>
      <c r="E265" s="841" t="s">
        <v>943</v>
      </c>
      <c r="F265" s="839" t="str">
        <f>SUMIF(#REF!,auxiliar!E265,#REF!)</f>
        <v>#N/A</v>
      </c>
      <c r="H265" s="839" t="str">
        <f t="shared" si="1"/>
        <v>#N/A</v>
      </c>
    </row>
    <row r="266" ht="15.75" customHeight="1">
      <c r="B266" s="841">
        <v>89508.0</v>
      </c>
      <c r="C266" s="839">
        <f>SUMIF('PLANILHA_SINTÉTICA'!$B$11:$B$571,auxiliar!B266,'PLANILHA_SINTÉTICA'!$K$11:$K$596)</f>
        <v>115.32</v>
      </c>
      <c r="E266" s="841">
        <v>89508.0</v>
      </c>
      <c r="F266" s="839" t="str">
        <f>SUMIF(#REF!,auxiliar!E266,#REF!)</f>
        <v>#N/A</v>
      </c>
      <c r="H266" s="839" t="str">
        <f t="shared" si="1"/>
        <v>#N/A</v>
      </c>
    </row>
    <row r="267" ht="15.75" customHeight="1">
      <c r="B267" s="842">
        <v>95241.0</v>
      </c>
      <c r="C267" s="839">
        <f>SUMIF('PLANILHA_SINTÉTICA'!$B$11:$B$571,auxiliar!B267,'PLANILHA_SINTÉTICA'!$K$11:$K$596)</f>
        <v>88.68</v>
      </c>
      <c r="E267" s="842">
        <v>95241.0</v>
      </c>
      <c r="F267" s="839" t="str">
        <f>SUMIF(#REF!,auxiliar!E267,#REF!)</f>
        <v>#N/A</v>
      </c>
      <c r="H267" s="839" t="str">
        <f t="shared" si="1"/>
        <v>#N/A</v>
      </c>
    </row>
    <row r="268" ht="15.75" customHeight="1">
      <c r="B268" s="842">
        <v>94688.0</v>
      </c>
      <c r="C268" s="839">
        <f>SUMIF('PLANILHA_SINTÉTICA'!$B$11:$B$571,auxiliar!B268,'PLANILHA_SINTÉTICA'!$K$11:$K$596)</f>
        <v>88.74</v>
      </c>
      <c r="E268" s="842">
        <v>94688.0</v>
      </c>
      <c r="F268" s="839" t="str">
        <f>SUMIF(#REF!,auxiliar!E268,#REF!)</f>
        <v>#N/A</v>
      </c>
      <c r="H268" s="839" t="str">
        <f t="shared" si="1"/>
        <v>#N/A</v>
      </c>
    </row>
    <row r="269" ht="15.75" customHeight="1">
      <c r="B269" s="842">
        <v>94694.0</v>
      </c>
      <c r="C269" s="839">
        <f>SUMIF('PLANILHA_SINTÉTICA'!$B$11:$B$571,auxiliar!B269,'PLANILHA_SINTÉTICA'!$K$11:$K$596)</f>
        <v>96.48</v>
      </c>
      <c r="E269" s="842">
        <v>94694.0</v>
      </c>
      <c r="F269" s="839" t="str">
        <f>SUMIF(#REF!,auxiliar!E269,#REF!)</f>
        <v>#N/A</v>
      </c>
      <c r="H269" s="839" t="str">
        <f t="shared" si="1"/>
        <v>#N/A</v>
      </c>
    </row>
    <row r="270" ht="15.75" customHeight="1">
      <c r="B270" s="842">
        <v>89785.0</v>
      </c>
      <c r="C270" s="839">
        <f>SUMIF('PLANILHA_SINTÉTICA'!$B$11:$B$571,auxiliar!B270,'PLANILHA_SINTÉTICA'!$K$11:$K$596)</f>
        <v>97.25</v>
      </c>
      <c r="E270" s="842">
        <v>89785.0</v>
      </c>
      <c r="F270" s="839" t="str">
        <f>SUMIF(#REF!,auxiliar!E270,#REF!)</f>
        <v>#N/A</v>
      </c>
      <c r="H270" s="839" t="str">
        <f t="shared" si="1"/>
        <v>#N/A</v>
      </c>
    </row>
    <row r="271" ht="15.75" customHeight="1">
      <c r="B271" s="842">
        <v>91940.0</v>
      </c>
      <c r="C271" s="839">
        <f>SUMIF('PLANILHA_SINTÉTICA'!$B$11:$B$571,auxiliar!B271,'PLANILHA_SINTÉTICA'!$K$11:$K$596)</f>
        <v>78.48</v>
      </c>
      <c r="E271" s="842">
        <v>91940.0</v>
      </c>
      <c r="F271" s="839" t="str">
        <f>SUMIF(#REF!,auxiliar!E271,#REF!)</f>
        <v>#N/A</v>
      </c>
      <c r="H271" s="839" t="str">
        <f t="shared" si="1"/>
        <v>#N/A</v>
      </c>
    </row>
    <row r="272" ht="15.75" customHeight="1">
      <c r="B272" s="841" t="s">
        <v>1305</v>
      </c>
      <c r="C272" s="839">
        <f>SUMIF('PLANILHA_SINTÉTICA'!$B$11:$B$571,auxiliar!B272,'PLANILHA_SINTÉTICA'!$K$11:$K$596)</f>
        <v>97.7</v>
      </c>
      <c r="E272" s="841" t="s">
        <v>1305</v>
      </c>
      <c r="F272" s="839" t="str">
        <f>SUMIF(#REF!,auxiliar!E272,#REF!)</f>
        <v>#N/A</v>
      </c>
      <c r="H272" s="839" t="str">
        <f t="shared" si="1"/>
        <v>#N/A</v>
      </c>
    </row>
    <row r="273" ht="15.75" customHeight="1">
      <c r="B273" s="841" t="s">
        <v>1312</v>
      </c>
      <c r="C273" s="839">
        <f>SUMIF('PLANILHA_SINTÉTICA'!$B$11:$B$571,auxiliar!B273,'PLANILHA_SINTÉTICA'!$K$11:$K$596)</f>
        <v>97.7</v>
      </c>
      <c r="E273" s="841" t="s">
        <v>1312</v>
      </c>
      <c r="F273" s="839" t="str">
        <f>SUMIF(#REF!,auxiliar!E273,#REF!)</f>
        <v>#N/A</v>
      </c>
      <c r="H273" s="839" t="str">
        <f t="shared" si="1"/>
        <v>#N/A</v>
      </c>
    </row>
    <row r="274" ht="15.75" customHeight="1">
      <c r="B274" s="842">
        <v>91170.0</v>
      </c>
      <c r="C274" s="839">
        <f>SUMIF('PLANILHA_SINTÉTICA'!$B$11:$B$571,auxiliar!B274,'PLANILHA_SINTÉTICA'!$K$11:$K$596)</f>
        <v>74.1</v>
      </c>
      <c r="E274" s="842">
        <v>91170.0</v>
      </c>
      <c r="F274" s="839" t="str">
        <f>SUMIF(#REF!,auxiliar!E274,#REF!)</f>
        <v>#N/A</v>
      </c>
      <c r="H274" s="839" t="str">
        <f t="shared" si="1"/>
        <v>#N/A</v>
      </c>
    </row>
    <row r="275" ht="15.75" customHeight="1">
      <c r="B275" s="842">
        <v>91937.0</v>
      </c>
      <c r="C275" s="839">
        <f>SUMIF('PLANILHA_SINTÉTICA'!$B$11:$B$571,auxiliar!B275,'PLANILHA_SINTÉTICA'!$K$11:$K$596)</f>
        <v>73.85</v>
      </c>
      <c r="E275" s="842">
        <v>91937.0</v>
      </c>
      <c r="F275" s="839" t="str">
        <f>SUMIF(#REF!,auxiliar!E275,#REF!)</f>
        <v>#N/A</v>
      </c>
      <c r="H275" s="839" t="str">
        <f t="shared" si="1"/>
        <v>#N/A</v>
      </c>
    </row>
    <row r="276" ht="15.75" customHeight="1">
      <c r="B276" s="842">
        <v>89830.0</v>
      </c>
      <c r="C276" s="839">
        <f>SUMIF('PLANILHA_SINTÉTICA'!$B$11:$B$571,auxiliar!B276,'PLANILHA_SINTÉTICA'!$K$11:$K$596)</f>
        <v>79.29</v>
      </c>
      <c r="E276" s="842">
        <v>89830.0</v>
      </c>
      <c r="F276" s="839" t="str">
        <f>SUMIF(#REF!,auxiliar!E276,#REF!)</f>
        <v>#N/A</v>
      </c>
      <c r="H276" s="839" t="str">
        <f t="shared" si="1"/>
        <v>#N/A</v>
      </c>
    </row>
    <row r="277" ht="15.75" customHeight="1">
      <c r="B277" s="851">
        <v>89651.0</v>
      </c>
      <c r="C277" s="839">
        <f>SUMIF('PLANILHA_SINTÉTICA'!$B$11:$B$571,auxiliar!B277,'PLANILHA_SINTÉTICA'!$K$11:$K$596)</f>
        <v>58.5</v>
      </c>
      <c r="E277" s="851">
        <v>89651.0</v>
      </c>
      <c r="F277" s="839" t="str">
        <f>SUMIF(#REF!,auxiliar!E277,#REF!)</f>
        <v>#N/A</v>
      </c>
      <c r="H277" s="839" t="str">
        <f t="shared" si="1"/>
        <v>#N/A</v>
      </c>
    </row>
    <row r="278" ht="15.75" customHeight="1">
      <c r="B278" s="842">
        <v>89380.0</v>
      </c>
      <c r="C278" s="839">
        <f>SUMIF('PLANILHA_SINTÉTICA'!$B$11:$B$571,auxiliar!B278,'PLANILHA_SINTÉTICA'!$K$11:$K$596)</f>
        <v>54</v>
      </c>
      <c r="E278" s="842">
        <v>89380.0</v>
      </c>
      <c r="F278" s="839" t="str">
        <f>SUMIF(#REF!,auxiliar!E278,#REF!)</f>
        <v>#N/A</v>
      </c>
      <c r="H278" s="839" t="str">
        <f t="shared" si="1"/>
        <v>#N/A</v>
      </c>
    </row>
    <row r="279" ht="15.75" customHeight="1">
      <c r="B279" s="841" t="s">
        <v>1106</v>
      </c>
      <c r="C279" s="839">
        <f>SUMIF('PLANILHA_SINTÉTICA'!$B$11:$B$571,auxiliar!B279,'PLANILHA_SINTÉTICA'!$K$11:$K$596)</f>
        <v>48.34</v>
      </c>
      <c r="E279" s="841" t="s">
        <v>1106</v>
      </c>
      <c r="F279" s="839" t="str">
        <f>SUMIF(#REF!,auxiliar!E279,#REF!)</f>
        <v>#N/A</v>
      </c>
      <c r="H279" s="839" t="str">
        <f t="shared" si="1"/>
        <v>#N/A</v>
      </c>
    </row>
    <row r="280" ht="15.75" customHeight="1">
      <c r="B280" s="842">
        <v>94656.0</v>
      </c>
      <c r="C280" s="839">
        <f>SUMIF('PLANILHA_SINTÉTICA'!$B$11:$B$571,auxiliar!B280,'PLANILHA_SINTÉTICA'!$K$11:$K$596)</f>
        <v>39.41</v>
      </c>
      <c r="E280" s="842">
        <v>94656.0</v>
      </c>
      <c r="F280" s="839" t="str">
        <f>SUMIF(#REF!,auxiliar!E280,#REF!)</f>
        <v>#N/A</v>
      </c>
      <c r="H280" s="839" t="str">
        <f t="shared" si="1"/>
        <v>#N/A</v>
      </c>
    </row>
    <row r="281" ht="15.75" customHeight="1">
      <c r="B281" s="842">
        <v>94689.0</v>
      </c>
      <c r="C281" s="839">
        <f>SUMIF('PLANILHA_SINTÉTICA'!$B$11:$B$571,auxiliar!B281,'PLANILHA_SINTÉTICA'!$K$11:$K$596)</f>
        <v>40.89</v>
      </c>
      <c r="E281" s="842">
        <v>94689.0</v>
      </c>
      <c r="F281" s="839" t="str">
        <f>SUMIF(#REF!,auxiliar!E281,#REF!)</f>
        <v>#N/A</v>
      </c>
      <c r="H281" s="839" t="str">
        <f t="shared" si="1"/>
        <v>#N/A</v>
      </c>
    </row>
    <row r="282" ht="15.75" customHeight="1">
      <c r="B282" s="842">
        <v>91886.0</v>
      </c>
      <c r="C282" s="839">
        <f>SUMIF('PLANILHA_SINTÉTICA'!$B$11:$B$571,auxiliar!B282,'PLANILHA_SINTÉTICA'!$K$11:$K$596)</f>
        <v>33.93</v>
      </c>
      <c r="E282" s="842">
        <v>91886.0</v>
      </c>
      <c r="F282" s="839" t="str">
        <f>SUMIF(#REF!,auxiliar!E282,#REF!)</f>
        <v>#N/A</v>
      </c>
      <c r="H282" s="839" t="str">
        <f t="shared" si="1"/>
        <v>#N/A</v>
      </c>
    </row>
    <row r="283" ht="15.75" customHeight="1">
      <c r="B283" s="842">
        <v>89739.0</v>
      </c>
      <c r="C283" s="839">
        <f>SUMIF('PLANILHA_SINTÉTICA'!$B$11:$B$571,auxiliar!B283,'PLANILHA_SINTÉTICA'!$K$11:$K$596)</f>
        <v>35.34</v>
      </c>
      <c r="E283" s="842">
        <v>89739.0</v>
      </c>
      <c r="F283" s="839" t="str">
        <f>SUMIF(#REF!,auxiliar!E283,#REF!)</f>
        <v>#N/A</v>
      </c>
      <c r="H283" s="839" t="str">
        <f t="shared" si="1"/>
        <v>#N/A</v>
      </c>
    </row>
    <row r="284" ht="15.75" customHeight="1">
      <c r="B284" s="842">
        <v>98111.0</v>
      </c>
      <c r="C284" s="839">
        <f>SUMIF('PLANILHA_SINTÉTICA'!$B$11:$B$571,auxiliar!B284,'PLANILHA_SINTÉTICA'!$K$11:$K$596)</f>
        <v>22.53</v>
      </c>
      <c r="E284" s="842">
        <v>98111.0</v>
      </c>
      <c r="F284" s="839" t="str">
        <f>SUMIF(#REF!,auxiliar!E284,#REF!)</f>
        <v>#N/A</v>
      </c>
      <c r="H284" s="839" t="str">
        <f t="shared" si="1"/>
        <v>#N/A</v>
      </c>
    </row>
    <row r="285" ht="15.75" customHeight="1">
      <c r="C285" s="839"/>
    </row>
    <row r="286" ht="15.75" customHeight="1">
      <c r="C286" s="839"/>
    </row>
    <row r="287" ht="15.75" customHeight="1">
      <c r="C287" s="839"/>
    </row>
    <row r="288" ht="15.75" customHeight="1">
      <c r="C288" s="839"/>
    </row>
    <row r="289" ht="15.75" customHeight="1">
      <c r="C289" s="839"/>
    </row>
    <row r="290" ht="15.75" customHeight="1">
      <c r="C290" s="839"/>
    </row>
    <row r="291" ht="15.75" customHeight="1">
      <c r="C291" s="839"/>
    </row>
    <row r="292" ht="15.75" customHeight="1">
      <c r="C292" s="839"/>
    </row>
    <row r="293" ht="15.75" customHeight="1">
      <c r="C293" s="839"/>
    </row>
    <row r="294" ht="15.75" customHeight="1">
      <c r="C294" s="839"/>
    </row>
    <row r="295" ht="15.75" customHeight="1">
      <c r="C295" s="839"/>
    </row>
    <row r="296" ht="15.75" customHeight="1">
      <c r="C296" s="839"/>
    </row>
    <row r="297" ht="15.75" customHeight="1">
      <c r="C297" s="839"/>
    </row>
    <row r="298" ht="15.75" customHeight="1">
      <c r="C298" s="839"/>
    </row>
    <row r="299" ht="15.75" customHeight="1">
      <c r="C299" s="839"/>
    </row>
    <row r="300" ht="15.75" customHeight="1">
      <c r="C300" s="839"/>
    </row>
    <row r="301" ht="15.75" customHeight="1">
      <c r="C301" s="839"/>
    </row>
    <row r="302" ht="15.75" customHeight="1">
      <c r="C302" s="839"/>
    </row>
    <row r="303" ht="15.75" customHeight="1">
      <c r="C303" s="839"/>
    </row>
    <row r="304" ht="15.75" customHeight="1">
      <c r="C304" s="839"/>
    </row>
    <row r="305" ht="15.75" customHeight="1">
      <c r="C305" s="839"/>
    </row>
    <row r="306" ht="15.75" customHeight="1">
      <c r="C306" s="839"/>
    </row>
    <row r="307" ht="15.75" customHeight="1">
      <c r="C307" s="839"/>
    </row>
    <row r="308" ht="15.75" customHeight="1">
      <c r="C308" s="839"/>
    </row>
    <row r="309" ht="15.75" customHeight="1">
      <c r="C309" s="839"/>
    </row>
    <row r="310" ht="15.75" customHeight="1">
      <c r="C310" s="839"/>
    </row>
    <row r="311" ht="15.75" customHeight="1">
      <c r="C311" s="839"/>
    </row>
    <row r="312" ht="15.75" customHeight="1">
      <c r="C312" s="839"/>
    </row>
    <row r="313" ht="15.75" customHeight="1">
      <c r="C313" s="839"/>
    </row>
    <row r="314" ht="15.75" customHeight="1">
      <c r="C314" s="839"/>
    </row>
    <row r="315" ht="15.75" customHeight="1">
      <c r="C315" s="839"/>
    </row>
    <row r="316" ht="15.75" customHeight="1">
      <c r="C316" s="839"/>
    </row>
    <row r="317" ht="15.75" customHeight="1">
      <c r="C317" s="839"/>
    </row>
    <row r="318" ht="15.75" customHeight="1">
      <c r="C318" s="839"/>
    </row>
    <row r="319" ht="15.75" customHeight="1">
      <c r="C319" s="839"/>
    </row>
    <row r="320" ht="15.75" customHeight="1">
      <c r="C320" s="839"/>
    </row>
    <row r="321" ht="15.75" customHeight="1">
      <c r="C321" s="839"/>
    </row>
    <row r="322" ht="15.75" customHeight="1">
      <c r="C322" s="839"/>
    </row>
    <row r="323" ht="15.75" customHeight="1">
      <c r="C323" s="839"/>
    </row>
    <row r="324" ht="15.75" customHeight="1">
      <c r="C324" s="839"/>
    </row>
    <row r="325" ht="15.75" customHeight="1">
      <c r="C325" s="839"/>
    </row>
    <row r="326" ht="15.75" customHeight="1">
      <c r="C326" s="839"/>
    </row>
    <row r="327" ht="15.75" customHeight="1">
      <c r="C327" s="839"/>
    </row>
    <row r="328" ht="15.75" customHeight="1">
      <c r="C328" s="839"/>
    </row>
    <row r="329" ht="15.75" customHeight="1">
      <c r="C329" s="839"/>
    </row>
    <row r="330" ht="15.75" customHeight="1">
      <c r="C330" s="839"/>
    </row>
    <row r="331" ht="15.75" customHeight="1">
      <c r="C331" s="839"/>
    </row>
    <row r="332" ht="15.75" customHeight="1">
      <c r="C332" s="839"/>
    </row>
    <row r="333" ht="15.75" customHeight="1">
      <c r="C333" s="839"/>
    </row>
    <row r="334" ht="15.75" customHeight="1">
      <c r="C334" s="839"/>
    </row>
    <row r="335" ht="15.75" customHeight="1">
      <c r="C335" s="839"/>
    </row>
    <row r="336" ht="15.75" customHeight="1">
      <c r="C336" s="839"/>
    </row>
    <row r="337" ht="15.75" customHeight="1">
      <c r="C337" s="839"/>
    </row>
    <row r="338" ht="15.75" customHeight="1">
      <c r="C338" s="839"/>
    </row>
    <row r="339" ht="15.75" customHeight="1">
      <c r="C339" s="839"/>
    </row>
    <row r="340" ht="15.75" customHeight="1">
      <c r="C340" s="839"/>
    </row>
    <row r="341" ht="15.75" customHeight="1">
      <c r="C341" s="839"/>
    </row>
    <row r="342" ht="15.75" customHeight="1">
      <c r="C342" s="839"/>
    </row>
    <row r="343" ht="15.75" customHeight="1">
      <c r="C343" s="839"/>
    </row>
    <row r="344" ht="15.75" customHeight="1">
      <c r="C344" s="839"/>
    </row>
    <row r="345" ht="15.75" customHeight="1">
      <c r="C345" s="839"/>
    </row>
    <row r="346" ht="15.75" customHeight="1">
      <c r="C346" s="839"/>
    </row>
    <row r="347" ht="15.75" customHeight="1">
      <c r="C347" s="839"/>
    </row>
    <row r="348" ht="15.75" customHeight="1">
      <c r="C348" s="839"/>
    </row>
    <row r="349" ht="15.75" customHeight="1">
      <c r="C349" s="839"/>
    </row>
    <row r="350" ht="15.75" customHeight="1">
      <c r="C350" s="839"/>
    </row>
    <row r="351" ht="15.75" customHeight="1">
      <c r="C351" s="839"/>
    </row>
    <row r="352" ht="15.75" customHeight="1">
      <c r="C352" s="839"/>
    </row>
    <row r="353" ht="15.75" customHeight="1">
      <c r="C353" s="839"/>
    </row>
    <row r="354" ht="15.75" customHeight="1">
      <c r="C354" s="839"/>
    </row>
    <row r="355" ht="15.75" customHeight="1">
      <c r="C355" s="839"/>
    </row>
    <row r="356" ht="15.75" customHeight="1">
      <c r="C356" s="839"/>
    </row>
    <row r="357" ht="15.75" customHeight="1">
      <c r="C357" s="839"/>
    </row>
    <row r="358" ht="15.75" customHeight="1">
      <c r="C358" s="839"/>
    </row>
    <row r="359" ht="15.75" customHeight="1">
      <c r="C359" s="839"/>
    </row>
    <row r="360" ht="15.75" customHeight="1">
      <c r="C360" s="839"/>
    </row>
    <row r="361" ht="15.75" customHeight="1">
      <c r="C361" s="839"/>
    </row>
    <row r="362" ht="15.75" customHeight="1">
      <c r="C362" s="839"/>
    </row>
    <row r="363" ht="15.75" customHeight="1">
      <c r="C363" s="839"/>
    </row>
    <row r="364" ht="15.75" customHeight="1">
      <c r="C364" s="839"/>
    </row>
    <row r="365" ht="15.75" customHeight="1">
      <c r="C365" s="839"/>
    </row>
    <row r="366" ht="15.75" customHeight="1">
      <c r="C366" s="839"/>
    </row>
    <row r="367" ht="15.75" customHeight="1">
      <c r="C367" s="839"/>
    </row>
    <row r="368" ht="15.75" customHeight="1">
      <c r="C368" s="839"/>
    </row>
    <row r="369" ht="15.75" customHeight="1">
      <c r="C369" s="839"/>
    </row>
    <row r="370" ht="15.75" customHeight="1">
      <c r="C370" s="839"/>
    </row>
    <row r="371" ht="15.75" customHeight="1">
      <c r="C371" s="839"/>
    </row>
    <row r="372" ht="15.75" customHeight="1">
      <c r="C372" s="839"/>
    </row>
    <row r="373" ht="15.75" customHeight="1">
      <c r="C373" s="839"/>
    </row>
    <row r="374" ht="15.75" customHeight="1">
      <c r="C374" s="839"/>
    </row>
    <row r="375" ht="15.75" customHeight="1">
      <c r="C375" s="839"/>
    </row>
    <row r="376" ht="15.75" customHeight="1">
      <c r="C376" s="839"/>
    </row>
    <row r="377" ht="15.75" customHeight="1">
      <c r="C377" s="839"/>
    </row>
    <row r="378" ht="15.75" customHeight="1">
      <c r="C378" s="839"/>
    </row>
    <row r="379" ht="15.75" customHeight="1">
      <c r="C379" s="839"/>
    </row>
    <row r="380" ht="15.75" customHeight="1">
      <c r="C380" s="839"/>
    </row>
    <row r="381" ht="15.75" customHeight="1">
      <c r="C381" s="839"/>
    </row>
    <row r="382" ht="15.75" customHeight="1">
      <c r="C382" s="839"/>
    </row>
    <row r="383" ht="15.75" customHeight="1">
      <c r="C383" s="839"/>
    </row>
    <row r="384" ht="15.75" customHeight="1">
      <c r="C384" s="839"/>
    </row>
    <row r="385" ht="15.75" customHeight="1">
      <c r="C385" s="839"/>
    </row>
    <row r="386" ht="15.75" customHeight="1">
      <c r="C386" s="839"/>
    </row>
    <row r="387" ht="15.75" customHeight="1">
      <c r="C387" s="839"/>
    </row>
    <row r="388" ht="15.75" customHeight="1">
      <c r="C388" s="839"/>
    </row>
    <row r="389" ht="15.75" customHeight="1">
      <c r="C389" s="839"/>
    </row>
    <row r="390" ht="15.75" customHeight="1">
      <c r="C390" s="839"/>
    </row>
    <row r="391" ht="15.75" customHeight="1">
      <c r="C391" s="839"/>
    </row>
    <row r="392" ht="15.75" customHeight="1">
      <c r="C392" s="839"/>
    </row>
    <row r="393" ht="15.75" customHeight="1">
      <c r="C393" s="839"/>
    </row>
    <row r="394" ht="15.75" customHeight="1">
      <c r="C394" s="839"/>
    </row>
    <row r="395" ht="15.75" customHeight="1">
      <c r="C395" s="839"/>
    </row>
    <row r="396" ht="15.75" customHeight="1">
      <c r="C396" s="839"/>
    </row>
    <row r="397" ht="15.75" customHeight="1">
      <c r="C397" s="839"/>
    </row>
    <row r="398" ht="15.75" customHeight="1">
      <c r="C398" s="839"/>
    </row>
    <row r="399" ht="15.75" customHeight="1">
      <c r="C399" s="839"/>
    </row>
    <row r="400" ht="15.75" customHeight="1">
      <c r="C400" s="839"/>
    </row>
    <row r="401" ht="15.75" customHeight="1">
      <c r="C401" s="839"/>
    </row>
    <row r="402" ht="15.75" customHeight="1">
      <c r="C402" s="839"/>
    </row>
    <row r="403" ht="15.75" customHeight="1">
      <c r="C403" s="839"/>
    </row>
    <row r="404" ht="15.75" customHeight="1">
      <c r="C404" s="839"/>
    </row>
    <row r="405" ht="15.75" customHeight="1">
      <c r="C405" s="839"/>
    </row>
    <row r="406" ht="15.75" customHeight="1">
      <c r="C406" s="839"/>
    </row>
    <row r="407" ht="15.75" customHeight="1">
      <c r="C407" s="839"/>
    </row>
    <row r="408" ht="15.75" customHeight="1">
      <c r="C408" s="839"/>
    </row>
    <row r="409" ht="15.75" customHeight="1">
      <c r="C409" s="839"/>
    </row>
    <row r="410" ht="15.75" customHeight="1">
      <c r="C410" s="839"/>
    </row>
    <row r="411" ht="15.75" customHeight="1">
      <c r="C411" s="839"/>
    </row>
    <row r="412" ht="15.75" customHeight="1">
      <c r="C412" s="839"/>
    </row>
    <row r="413" ht="15.75" customHeight="1">
      <c r="C413" s="839"/>
    </row>
    <row r="414" ht="15.75" customHeight="1">
      <c r="C414" s="839"/>
    </row>
    <row r="415" ht="15.75" customHeight="1">
      <c r="C415" s="839"/>
    </row>
    <row r="416" ht="15.75" customHeight="1">
      <c r="C416" s="839"/>
    </row>
    <row r="417" ht="15.75" customHeight="1">
      <c r="C417" s="839"/>
    </row>
    <row r="418" ht="15.75" customHeight="1">
      <c r="C418" s="839"/>
    </row>
    <row r="419" ht="15.75" customHeight="1">
      <c r="C419" s="839"/>
    </row>
    <row r="420" ht="15.75" customHeight="1">
      <c r="C420" s="839"/>
    </row>
    <row r="421" ht="15.75" customHeight="1">
      <c r="C421" s="839"/>
    </row>
    <row r="422" ht="15.75" customHeight="1">
      <c r="C422" s="839"/>
    </row>
    <row r="423" ht="15.75" customHeight="1">
      <c r="C423" s="839"/>
    </row>
    <row r="424" ht="15.75" customHeight="1">
      <c r="C424" s="839"/>
    </row>
    <row r="425" ht="15.75" customHeight="1">
      <c r="C425" s="839"/>
    </row>
    <row r="426" ht="15.75" customHeight="1">
      <c r="C426" s="839"/>
    </row>
    <row r="427" ht="15.75" customHeight="1">
      <c r="C427" s="839"/>
    </row>
    <row r="428" ht="15.75" customHeight="1">
      <c r="C428" s="839"/>
    </row>
    <row r="429" ht="15.75" customHeight="1">
      <c r="C429" s="839"/>
    </row>
    <row r="430" ht="15.75" customHeight="1">
      <c r="C430" s="839"/>
    </row>
    <row r="431" ht="15.75" customHeight="1">
      <c r="C431" s="839"/>
    </row>
    <row r="432" ht="15.75" customHeight="1">
      <c r="C432" s="839"/>
    </row>
    <row r="433" ht="15.75" customHeight="1">
      <c r="C433" s="839"/>
    </row>
    <row r="434" ht="15.75" customHeight="1">
      <c r="C434" s="839"/>
    </row>
    <row r="435" ht="15.75" customHeight="1">
      <c r="C435" s="839"/>
    </row>
    <row r="436" ht="15.75" customHeight="1">
      <c r="C436" s="839"/>
    </row>
    <row r="437" ht="15.75" customHeight="1">
      <c r="C437" s="839"/>
    </row>
    <row r="438" ht="15.75" customHeight="1">
      <c r="C438" s="839"/>
    </row>
    <row r="439" ht="15.75" customHeight="1">
      <c r="C439" s="839"/>
    </row>
    <row r="440" ht="15.75" customHeight="1">
      <c r="C440" s="839"/>
    </row>
    <row r="441" ht="15.75" customHeight="1">
      <c r="C441" s="839"/>
    </row>
    <row r="442" ht="15.75" customHeight="1">
      <c r="C442" s="839"/>
    </row>
    <row r="443" ht="15.75" customHeight="1">
      <c r="C443" s="839"/>
    </row>
    <row r="444" ht="15.75" customHeight="1">
      <c r="C444" s="839"/>
    </row>
    <row r="445" ht="15.75" customHeight="1">
      <c r="C445" s="839"/>
    </row>
    <row r="446" ht="15.75" customHeight="1">
      <c r="C446" s="839"/>
    </row>
    <row r="447" ht="15.75" customHeight="1">
      <c r="C447" s="839"/>
    </row>
    <row r="448" ht="15.75" customHeight="1">
      <c r="C448" s="839"/>
    </row>
    <row r="449" ht="15.75" customHeight="1">
      <c r="C449" s="839"/>
    </row>
    <row r="450" ht="15.75" customHeight="1">
      <c r="C450" s="839"/>
    </row>
    <row r="451" ht="15.75" customHeight="1">
      <c r="C451" s="839"/>
    </row>
    <row r="452" ht="15.75" customHeight="1">
      <c r="C452" s="839"/>
    </row>
    <row r="453" ht="15.75" customHeight="1">
      <c r="C453" s="839"/>
    </row>
    <row r="454" ht="15.75" customHeight="1">
      <c r="C454" s="839"/>
    </row>
    <row r="455" ht="15.75" customHeight="1">
      <c r="C455" s="839"/>
    </row>
    <row r="456" ht="15.75" customHeight="1">
      <c r="C456" s="839"/>
    </row>
    <row r="457" ht="15.75" customHeight="1">
      <c r="C457" s="839"/>
    </row>
    <row r="458" ht="15.75" customHeight="1">
      <c r="C458" s="839"/>
    </row>
    <row r="459" ht="15.75" customHeight="1">
      <c r="C459" s="839"/>
    </row>
    <row r="460" ht="15.75" customHeight="1">
      <c r="C460" s="839"/>
    </row>
    <row r="461" ht="15.75" customHeight="1">
      <c r="C461" s="839"/>
    </row>
    <row r="462" ht="15.75" customHeight="1">
      <c r="C462" s="839"/>
    </row>
    <row r="463" ht="15.75" customHeight="1">
      <c r="C463" s="839"/>
    </row>
    <row r="464" ht="15.75" customHeight="1">
      <c r="C464" s="839"/>
    </row>
    <row r="465" ht="15.75" customHeight="1">
      <c r="C465" s="839"/>
    </row>
    <row r="466" ht="15.75" customHeight="1">
      <c r="C466" s="839"/>
    </row>
    <row r="467" ht="15.75" customHeight="1">
      <c r="C467" s="839"/>
    </row>
    <row r="468" ht="15.75" customHeight="1">
      <c r="C468" s="839"/>
    </row>
    <row r="469" ht="15.75" customHeight="1">
      <c r="C469" s="839"/>
    </row>
    <row r="470" ht="15.75" customHeight="1">
      <c r="C470" s="839"/>
    </row>
    <row r="471" ht="15.75" customHeight="1">
      <c r="C471" s="839"/>
    </row>
    <row r="472" ht="15.75" customHeight="1">
      <c r="C472" s="839"/>
    </row>
    <row r="473" ht="15.75" customHeight="1">
      <c r="C473" s="839"/>
    </row>
    <row r="474" ht="15.75" customHeight="1">
      <c r="C474" s="839"/>
    </row>
    <row r="475" ht="15.75" customHeight="1">
      <c r="C475" s="839"/>
    </row>
    <row r="476" ht="15.75" customHeight="1">
      <c r="C476" s="839"/>
    </row>
    <row r="477" ht="15.75" customHeight="1">
      <c r="C477" s="839"/>
    </row>
    <row r="478" ht="15.75" customHeight="1">
      <c r="C478" s="839"/>
    </row>
    <row r="479" ht="15.75" customHeight="1">
      <c r="C479" s="839"/>
    </row>
    <row r="480" ht="15.75" customHeight="1">
      <c r="C480" s="839"/>
    </row>
    <row r="481" ht="15.75" customHeight="1">
      <c r="C481" s="839"/>
    </row>
    <row r="482" ht="15.75" customHeight="1">
      <c r="C482" s="839"/>
    </row>
    <row r="483" ht="15.75" customHeight="1">
      <c r="C483" s="839"/>
    </row>
    <row r="484" ht="15.75" customHeight="1">
      <c r="C484" s="839"/>
    </row>
    <row r="485" ht="15.75" customHeight="1">
      <c r="C485" s="839"/>
    </row>
    <row r="486" ht="15.75" customHeight="1">
      <c r="C486" s="839"/>
    </row>
    <row r="487" ht="15.75" customHeight="1">
      <c r="C487" s="839"/>
    </row>
    <row r="488" ht="15.75" customHeight="1">
      <c r="C488" s="839"/>
    </row>
    <row r="489" ht="15.75" customHeight="1">
      <c r="C489" s="839"/>
    </row>
    <row r="490" ht="15.75" customHeight="1">
      <c r="C490" s="839"/>
    </row>
    <row r="491" ht="15.75" customHeight="1">
      <c r="C491" s="839"/>
    </row>
    <row r="492" ht="15.75" customHeight="1">
      <c r="C492" s="839"/>
    </row>
    <row r="493" ht="15.75" customHeight="1">
      <c r="C493" s="839"/>
    </row>
    <row r="494" ht="15.75" customHeight="1">
      <c r="C494" s="839"/>
    </row>
    <row r="495" ht="15.75" customHeight="1">
      <c r="C495" s="839"/>
    </row>
    <row r="496" ht="15.75" customHeight="1">
      <c r="C496" s="839"/>
    </row>
    <row r="497" ht="15.75" customHeight="1">
      <c r="C497" s="839"/>
    </row>
    <row r="498" ht="15.75" customHeight="1">
      <c r="C498" s="839"/>
    </row>
    <row r="499" ht="15.75" customHeight="1">
      <c r="C499" s="839"/>
    </row>
    <row r="500" ht="15.75" customHeight="1">
      <c r="C500" s="839"/>
    </row>
    <row r="501" ht="15.75" customHeight="1">
      <c r="C501" s="839"/>
    </row>
    <row r="502" ht="15.75" customHeight="1">
      <c r="C502" s="839"/>
    </row>
    <row r="503" ht="15.75" customHeight="1">
      <c r="C503" s="839"/>
    </row>
    <row r="504" ht="15.75" customHeight="1">
      <c r="C504" s="839"/>
    </row>
    <row r="505" ht="15.75" customHeight="1">
      <c r="C505" s="839"/>
    </row>
    <row r="506" ht="15.75" customHeight="1">
      <c r="C506" s="839"/>
    </row>
    <row r="507" ht="15.75" customHeight="1">
      <c r="C507" s="839"/>
    </row>
    <row r="508" ht="15.75" customHeight="1">
      <c r="C508" s="839"/>
    </row>
    <row r="509" ht="15.75" customHeight="1">
      <c r="C509" s="839"/>
    </row>
    <row r="510" ht="15.75" customHeight="1">
      <c r="C510" s="839"/>
    </row>
    <row r="511" ht="15.75" customHeight="1">
      <c r="C511" s="839"/>
    </row>
    <row r="512" ht="15.75" customHeight="1">
      <c r="C512" s="839"/>
    </row>
    <row r="513" ht="15.75" customHeight="1">
      <c r="C513" s="839"/>
    </row>
    <row r="514" ht="15.75" customHeight="1">
      <c r="C514" s="839"/>
    </row>
    <row r="515" ht="15.75" customHeight="1">
      <c r="C515" s="839"/>
    </row>
    <row r="516" ht="15.75" customHeight="1">
      <c r="C516" s="839"/>
    </row>
    <row r="517" ht="15.75" customHeight="1">
      <c r="C517" s="839"/>
    </row>
    <row r="518" ht="15.75" customHeight="1">
      <c r="C518" s="839"/>
    </row>
    <row r="519" ht="15.75" customHeight="1">
      <c r="C519" s="839"/>
    </row>
    <row r="520" ht="15.75" customHeight="1">
      <c r="C520" s="839"/>
    </row>
    <row r="521" ht="15.75" customHeight="1">
      <c r="C521" s="839"/>
    </row>
    <row r="522" ht="15.75" customHeight="1">
      <c r="C522" s="839"/>
    </row>
    <row r="523" ht="15.75" customHeight="1">
      <c r="C523" s="839"/>
    </row>
    <row r="524" ht="15.75" customHeight="1">
      <c r="C524" s="839"/>
    </row>
    <row r="525" ht="15.75" customHeight="1">
      <c r="C525" s="839"/>
    </row>
    <row r="526" ht="15.75" customHeight="1">
      <c r="C526" s="839"/>
    </row>
    <row r="527" ht="15.75" customHeight="1">
      <c r="C527" s="839"/>
    </row>
    <row r="528" ht="15.75" customHeight="1">
      <c r="C528" s="839"/>
    </row>
    <row r="529" ht="15.75" customHeight="1">
      <c r="C529" s="839"/>
    </row>
    <row r="530" ht="15.75" customHeight="1">
      <c r="C530" s="839"/>
    </row>
    <row r="531" ht="15.75" customHeight="1">
      <c r="C531" s="839"/>
    </row>
    <row r="532" ht="15.75" customHeight="1">
      <c r="C532" s="839"/>
    </row>
    <row r="533" ht="15.75" customHeight="1">
      <c r="C533" s="839"/>
    </row>
    <row r="534" ht="15.75" customHeight="1">
      <c r="C534" s="839"/>
    </row>
    <row r="535" ht="15.75" customHeight="1">
      <c r="C535" s="839"/>
    </row>
    <row r="536" ht="15.75" customHeight="1">
      <c r="C536" s="839"/>
    </row>
    <row r="537" ht="15.75" customHeight="1">
      <c r="C537" s="839"/>
    </row>
    <row r="538" ht="15.75" customHeight="1">
      <c r="C538" s="839"/>
    </row>
    <row r="539" ht="15.75" customHeight="1">
      <c r="C539" s="839"/>
    </row>
    <row r="540" ht="15.75" customHeight="1">
      <c r="C540" s="839"/>
    </row>
    <row r="541" ht="15.75" customHeight="1">
      <c r="C541" s="839"/>
    </row>
    <row r="542" ht="15.75" customHeight="1">
      <c r="C542" s="839"/>
    </row>
    <row r="543" ht="15.75" customHeight="1">
      <c r="C543" s="839"/>
    </row>
    <row r="544" ht="15.75" customHeight="1">
      <c r="C544" s="839"/>
    </row>
    <row r="545" ht="15.75" customHeight="1">
      <c r="C545" s="839"/>
    </row>
    <row r="546" ht="15.75" customHeight="1">
      <c r="C546" s="839"/>
    </row>
    <row r="547" ht="15.75" customHeight="1">
      <c r="C547" s="839"/>
    </row>
    <row r="548" ht="15.75" customHeight="1">
      <c r="C548" s="839"/>
    </row>
    <row r="549" ht="15.75" customHeight="1">
      <c r="C549" s="839"/>
    </row>
    <row r="550" ht="15.75" customHeight="1">
      <c r="C550" s="839"/>
    </row>
    <row r="551" ht="15.75" customHeight="1">
      <c r="C551" s="839"/>
    </row>
    <row r="552" ht="15.75" customHeight="1">
      <c r="C552" s="839"/>
    </row>
    <row r="553" ht="15.75" customHeight="1">
      <c r="C553" s="839"/>
    </row>
    <row r="554" ht="15.75" customHeight="1">
      <c r="C554" s="839"/>
    </row>
    <row r="555" ht="15.75" customHeight="1">
      <c r="C555" s="839"/>
    </row>
    <row r="556" ht="15.75" customHeight="1">
      <c r="C556" s="839"/>
    </row>
    <row r="557" ht="15.75" customHeight="1">
      <c r="C557" s="839"/>
    </row>
    <row r="558" ht="15.75" customHeight="1">
      <c r="C558" s="839"/>
    </row>
    <row r="559" ht="15.75" customHeight="1">
      <c r="C559" s="839"/>
    </row>
    <row r="560" ht="15.75" customHeight="1">
      <c r="C560" s="839"/>
    </row>
    <row r="561" ht="15.75" customHeight="1">
      <c r="C561" s="839"/>
    </row>
    <row r="562" ht="15.75" customHeight="1">
      <c r="C562" s="839"/>
    </row>
    <row r="563" ht="15.75" customHeight="1">
      <c r="C563" s="839"/>
    </row>
    <row r="564" ht="15.75" customHeight="1">
      <c r="C564" s="839"/>
    </row>
    <row r="565" ht="15.75" customHeight="1">
      <c r="C565" s="839"/>
    </row>
    <row r="566" ht="15.75" customHeight="1">
      <c r="C566" s="839"/>
    </row>
    <row r="567" ht="15.75" customHeight="1">
      <c r="C567" s="839"/>
    </row>
    <row r="568" ht="15.75" customHeight="1">
      <c r="C568" s="839"/>
    </row>
    <row r="569" ht="15.75" customHeight="1">
      <c r="C569" s="839"/>
    </row>
    <row r="570" ht="15.75" customHeight="1">
      <c r="C570" s="839"/>
    </row>
    <row r="571" ht="15.75" customHeight="1">
      <c r="C571" s="839"/>
    </row>
    <row r="572" ht="15.75" customHeight="1">
      <c r="C572" s="839"/>
    </row>
    <row r="573" ht="15.75" customHeight="1">
      <c r="C573" s="839"/>
    </row>
    <row r="574" ht="15.75" customHeight="1">
      <c r="C574" s="839"/>
    </row>
    <row r="575" ht="15.75" customHeight="1">
      <c r="C575" s="839"/>
    </row>
    <row r="576" ht="15.75" customHeight="1">
      <c r="C576" s="839"/>
    </row>
    <row r="577" ht="15.75" customHeight="1">
      <c r="C577" s="839"/>
    </row>
    <row r="578" ht="15.75" customHeight="1">
      <c r="C578" s="839"/>
    </row>
    <row r="579" ht="15.75" customHeight="1">
      <c r="C579" s="839"/>
    </row>
    <row r="580" ht="15.75" customHeight="1">
      <c r="C580" s="839"/>
    </row>
    <row r="581" ht="15.75" customHeight="1">
      <c r="C581" s="839"/>
    </row>
    <row r="582" ht="15.75" customHeight="1">
      <c r="C582" s="839"/>
    </row>
    <row r="583" ht="15.75" customHeight="1">
      <c r="C583" s="839"/>
    </row>
    <row r="584" ht="15.75" customHeight="1">
      <c r="C584" s="839"/>
    </row>
    <row r="585" ht="15.75" customHeight="1">
      <c r="C585" s="839"/>
    </row>
    <row r="586" ht="15.75" customHeight="1">
      <c r="C586" s="839"/>
    </row>
    <row r="587" ht="15.75" customHeight="1">
      <c r="C587" s="839"/>
    </row>
    <row r="588" ht="15.75" customHeight="1">
      <c r="C588" s="839"/>
    </row>
    <row r="589" ht="15.75" customHeight="1">
      <c r="C589" s="839"/>
    </row>
    <row r="590" ht="15.75" customHeight="1">
      <c r="C590" s="839"/>
    </row>
    <row r="591" ht="15.75" customHeight="1">
      <c r="C591" s="839"/>
    </row>
    <row r="592" ht="15.75" customHeight="1">
      <c r="C592" s="839"/>
    </row>
    <row r="593" ht="15.75" customHeight="1">
      <c r="C593" s="839"/>
    </row>
    <row r="594" ht="15.75" customHeight="1">
      <c r="C594" s="839"/>
    </row>
    <row r="595" ht="15.75" customHeight="1">
      <c r="C595" s="839"/>
    </row>
    <row r="596" ht="15.75" customHeight="1">
      <c r="C596" s="839"/>
    </row>
    <row r="597" ht="15.75" customHeight="1">
      <c r="C597" s="839"/>
    </row>
    <row r="598" ht="15.75" customHeight="1">
      <c r="C598" s="839"/>
    </row>
    <row r="599" ht="15.75" customHeight="1">
      <c r="C599" s="839"/>
    </row>
    <row r="600" ht="15.75" customHeight="1">
      <c r="C600" s="839"/>
    </row>
    <row r="601" ht="15.75" customHeight="1">
      <c r="C601" s="839"/>
    </row>
    <row r="602" ht="15.75" customHeight="1">
      <c r="C602" s="839"/>
    </row>
    <row r="603" ht="15.75" customHeight="1">
      <c r="C603" s="839"/>
    </row>
    <row r="604" ht="15.75" customHeight="1">
      <c r="C604" s="839"/>
    </row>
    <row r="605" ht="15.75" customHeight="1">
      <c r="C605" s="839"/>
    </row>
    <row r="606" ht="15.75" customHeight="1">
      <c r="C606" s="839"/>
    </row>
    <row r="607" ht="15.75" customHeight="1">
      <c r="C607" s="839"/>
    </row>
    <row r="608" ht="15.75" customHeight="1">
      <c r="C608" s="839"/>
    </row>
    <row r="609" ht="15.75" customHeight="1">
      <c r="C609" s="839"/>
    </row>
    <row r="610" ht="15.75" customHeight="1">
      <c r="C610" s="839"/>
    </row>
    <row r="611" ht="15.75" customHeight="1">
      <c r="C611" s="839"/>
    </row>
    <row r="612" ht="15.75" customHeight="1">
      <c r="C612" s="839"/>
    </row>
    <row r="613" ht="15.75" customHeight="1">
      <c r="C613" s="839"/>
    </row>
    <row r="614" ht="15.75" customHeight="1">
      <c r="C614" s="839"/>
    </row>
    <row r="615" ht="15.75" customHeight="1">
      <c r="C615" s="839"/>
    </row>
    <row r="616" ht="15.75" customHeight="1">
      <c r="C616" s="839"/>
    </row>
    <row r="617" ht="15.75" customHeight="1">
      <c r="C617" s="839"/>
    </row>
    <row r="618" ht="15.75" customHeight="1">
      <c r="C618" s="839"/>
    </row>
    <row r="619" ht="15.75" customHeight="1">
      <c r="C619" s="839"/>
    </row>
    <row r="620" ht="15.75" customHeight="1">
      <c r="C620" s="839"/>
    </row>
    <row r="621" ht="15.75" customHeight="1">
      <c r="C621" s="839"/>
    </row>
    <row r="622" ht="15.75" customHeight="1">
      <c r="C622" s="839"/>
    </row>
    <row r="623" ht="15.75" customHeight="1">
      <c r="C623" s="839"/>
    </row>
    <row r="624" ht="15.75" customHeight="1">
      <c r="C624" s="839"/>
    </row>
    <row r="625" ht="15.75" customHeight="1">
      <c r="C625" s="839"/>
    </row>
    <row r="626" ht="15.75" customHeight="1">
      <c r="C626" s="839"/>
    </row>
    <row r="627" ht="15.75" customHeight="1">
      <c r="C627" s="839"/>
    </row>
    <row r="628" ht="15.75" customHeight="1">
      <c r="C628" s="839"/>
    </row>
    <row r="629" ht="15.75" customHeight="1">
      <c r="C629" s="839"/>
    </row>
    <row r="630" ht="15.75" customHeight="1">
      <c r="C630" s="839"/>
    </row>
    <row r="631" ht="15.75" customHeight="1">
      <c r="C631" s="839"/>
    </row>
    <row r="632" ht="15.75" customHeight="1">
      <c r="C632" s="839"/>
    </row>
    <row r="633" ht="15.75" customHeight="1">
      <c r="C633" s="839"/>
    </row>
    <row r="634" ht="15.75" customHeight="1">
      <c r="C634" s="839"/>
    </row>
    <row r="635" ht="15.75" customHeight="1">
      <c r="C635" s="839"/>
    </row>
    <row r="636" ht="15.75" customHeight="1">
      <c r="C636" s="839"/>
    </row>
    <row r="637" ht="15.75" customHeight="1">
      <c r="C637" s="839"/>
    </row>
    <row r="638" ht="15.75" customHeight="1">
      <c r="C638" s="839"/>
    </row>
    <row r="639" ht="15.75" customHeight="1">
      <c r="C639" s="839"/>
    </row>
    <row r="640" ht="15.75" customHeight="1">
      <c r="C640" s="839"/>
    </row>
    <row r="641" ht="15.75" customHeight="1">
      <c r="C641" s="839"/>
    </row>
    <row r="642" ht="15.75" customHeight="1">
      <c r="C642" s="839"/>
    </row>
    <row r="643" ht="15.75" customHeight="1">
      <c r="C643" s="839"/>
    </row>
    <row r="644" ht="15.75" customHeight="1">
      <c r="C644" s="839"/>
    </row>
    <row r="645" ht="15.75" customHeight="1">
      <c r="C645" s="839"/>
    </row>
    <row r="646" ht="15.75" customHeight="1">
      <c r="C646" s="839"/>
    </row>
    <row r="647" ht="15.75" customHeight="1">
      <c r="C647" s="839"/>
    </row>
    <row r="648" ht="15.75" customHeight="1">
      <c r="C648" s="839"/>
    </row>
    <row r="649" ht="15.75" customHeight="1">
      <c r="C649" s="839"/>
    </row>
    <row r="650" ht="15.75" customHeight="1">
      <c r="C650" s="839"/>
    </row>
    <row r="651" ht="15.75" customHeight="1">
      <c r="C651" s="839"/>
    </row>
    <row r="652" ht="15.75" customHeight="1">
      <c r="C652" s="839"/>
    </row>
    <row r="653" ht="15.75" customHeight="1">
      <c r="C653" s="839"/>
    </row>
    <row r="654" ht="15.75" customHeight="1">
      <c r="C654" s="839"/>
    </row>
    <row r="655" ht="15.75" customHeight="1">
      <c r="C655" s="839"/>
    </row>
    <row r="656" ht="15.75" customHeight="1">
      <c r="C656" s="839"/>
    </row>
    <row r="657" ht="15.75" customHeight="1">
      <c r="C657" s="839"/>
    </row>
    <row r="658" ht="15.75" customHeight="1">
      <c r="C658" s="839"/>
    </row>
    <row r="659" ht="15.75" customHeight="1">
      <c r="C659" s="839"/>
    </row>
    <row r="660" ht="15.75" customHeight="1">
      <c r="C660" s="839"/>
    </row>
    <row r="661" ht="15.75" customHeight="1">
      <c r="C661" s="839"/>
    </row>
    <row r="662" ht="15.75" customHeight="1">
      <c r="C662" s="839"/>
    </row>
    <row r="663" ht="15.75" customHeight="1">
      <c r="C663" s="839"/>
    </row>
    <row r="664" ht="15.75" customHeight="1">
      <c r="C664" s="839"/>
    </row>
    <row r="665" ht="15.75" customHeight="1">
      <c r="C665" s="839"/>
    </row>
    <row r="666" ht="15.75" customHeight="1">
      <c r="C666" s="839"/>
    </row>
    <row r="667" ht="15.75" customHeight="1">
      <c r="C667" s="839"/>
    </row>
    <row r="668" ht="15.75" customHeight="1">
      <c r="C668" s="839"/>
    </row>
    <row r="669" ht="15.75" customHeight="1">
      <c r="C669" s="839"/>
    </row>
    <row r="670" ht="15.75" customHeight="1">
      <c r="C670" s="839"/>
    </row>
    <row r="671" ht="15.75" customHeight="1">
      <c r="C671" s="839"/>
    </row>
    <row r="672" ht="15.75" customHeight="1">
      <c r="C672" s="839"/>
    </row>
    <row r="673" ht="15.75" customHeight="1">
      <c r="C673" s="839"/>
    </row>
    <row r="674" ht="15.75" customHeight="1">
      <c r="C674" s="839"/>
    </row>
    <row r="675" ht="15.75" customHeight="1">
      <c r="C675" s="839"/>
    </row>
    <row r="676" ht="15.75" customHeight="1">
      <c r="C676" s="839"/>
    </row>
    <row r="677" ht="15.75" customHeight="1">
      <c r="C677" s="839"/>
    </row>
    <row r="678" ht="15.75" customHeight="1">
      <c r="C678" s="839"/>
    </row>
    <row r="679" ht="15.75" customHeight="1">
      <c r="C679" s="839"/>
    </row>
    <row r="680" ht="15.75" customHeight="1">
      <c r="C680" s="839"/>
    </row>
    <row r="681" ht="15.75" customHeight="1">
      <c r="C681" s="839"/>
    </row>
    <row r="682" ht="15.75" customHeight="1">
      <c r="C682" s="839"/>
    </row>
    <row r="683" ht="15.75" customHeight="1">
      <c r="C683" s="839"/>
    </row>
    <row r="684" ht="15.75" customHeight="1">
      <c r="C684" s="839"/>
    </row>
    <row r="685" ht="15.75" customHeight="1">
      <c r="C685" s="839"/>
    </row>
    <row r="686" ht="15.75" customHeight="1">
      <c r="C686" s="839"/>
    </row>
    <row r="687" ht="15.75" customHeight="1">
      <c r="C687" s="839"/>
    </row>
    <row r="688" ht="15.75" customHeight="1">
      <c r="C688" s="839"/>
    </row>
    <row r="689" ht="15.75" customHeight="1">
      <c r="C689" s="839"/>
    </row>
    <row r="690" ht="15.75" customHeight="1">
      <c r="C690" s="839"/>
    </row>
    <row r="691" ht="15.75" customHeight="1">
      <c r="C691" s="839"/>
    </row>
    <row r="692" ht="15.75" customHeight="1">
      <c r="C692" s="839"/>
    </row>
    <row r="693" ht="15.75" customHeight="1">
      <c r="C693" s="839"/>
    </row>
    <row r="694" ht="15.75" customHeight="1">
      <c r="C694" s="839"/>
    </row>
    <row r="695" ht="15.75" customHeight="1">
      <c r="C695" s="839"/>
    </row>
    <row r="696" ht="15.75" customHeight="1">
      <c r="C696" s="839"/>
    </row>
    <row r="697" ht="15.75" customHeight="1">
      <c r="C697" s="839"/>
    </row>
    <row r="698" ht="15.75" customHeight="1">
      <c r="C698" s="839"/>
    </row>
    <row r="699" ht="15.75" customHeight="1">
      <c r="C699" s="839"/>
    </row>
    <row r="700" ht="15.75" customHeight="1">
      <c r="C700" s="839"/>
    </row>
    <row r="701" ht="15.75" customHeight="1">
      <c r="C701" s="839"/>
    </row>
    <row r="702" ht="15.75" customHeight="1">
      <c r="C702" s="839"/>
    </row>
    <row r="703" ht="15.75" customHeight="1">
      <c r="C703" s="839"/>
    </row>
    <row r="704" ht="15.75" customHeight="1">
      <c r="C704" s="839"/>
    </row>
    <row r="705" ht="15.75" customHeight="1">
      <c r="C705" s="839"/>
    </row>
    <row r="706" ht="15.75" customHeight="1">
      <c r="C706" s="839"/>
    </row>
    <row r="707" ht="15.75" customHeight="1">
      <c r="C707" s="839"/>
    </row>
    <row r="708" ht="15.75" customHeight="1">
      <c r="C708" s="839"/>
    </row>
    <row r="709" ht="15.75" customHeight="1">
      <c r="C709" s="839"/>
    </row>
    <row r="710" ht="15.75" customHeight="1">
      <c r="C710" s="839"/>
    </row>
    <row r="711" ht="15.75" customHeight="1">
      <c r="C711" s="839"/>
    </row>
    <row r="712" ht="15.75" customHeight="1">
      <c r="C712" s="839"/>
    </row>
    <row r="713" ht="15.75" customHeight="1">
      <c r="C713" s="839"/>
    </row>
    <row r="714" ht="15.75" customHeight="1">
      <c r="C714" s="839"/>
    </row>
    <row r="715" ht="15.75" customHeight="1">
      <c r="C715" s="839"/>
    </row>
    <row r="716" ht="15.75" customHeight="1">
      <c r="C716" s="839"/>
    </row>
    <row r="717" ht="15.75" customHeight="1">
      <c r="C717" s="839"/>
    </row>
    <row r="718" ht="15.75" customHeight="1">
      <c r="C718" s="839"/>
    </row>
    <row r="719" ht="15.75" customHeight="1">
      <c r="C719" s="839"/>
    </row>
    <row r="720" ht="15.75" customHeight="1">
      <c r="C720" s="839"/>
    </row>
    <row r="721" ht="15.75" customHeight="1">
      <c r="C721" s="839"/>
    </row>
    <row r="722" ht="15.75" customHeight="1">
      <c r="C722" s="839"/>
    </row>
    <row r="723" ht="15.75" customHeight="1">
      <c r="C723" s="839"/>
    </row>
    <row r="724" ht="15.75" customHeight="1">
      <c r="C724" s="839"/>
    </row>
    <row r="725" ht="15.75" customHeight="1">
      <c r="C725" s="839"/>
    </row>
    <row r="726" ht="15.75" customHeight="1">
      <c r="C726" s="839"/>
    </row>
    <row r="727" ht="15.75" customHeight="1">
      <c r="C727" s="839"/>
    </row>
    <row r="728" ht="15.75" customHeight="1">
      <c r="C728" s="839"/>
    </row>
    <row r="729" ht="15.75" customHeight="1">
      <c r="C729" s="839"/>
    </row>
    <row r="730" ht="15.75" customHeight="1">
      <c r="C730" s="839"/>
    </row>
    <row r="731" ht="15.75" customHeight="1">
      <c r="C731" s="839"/>
    </row>
    <row r="732" ht="15.75" customHeight="1">
      <c r="C732" s="839"/>
    </row>
    <row r="733" ht="15.75" customHeight="1">
      <c r="C733" s="839"/>
    </row>
    <row r="734" ht="15.75" customHeight="1">
      <c r="C734" s="839"/>
    </row>
    <row r="735" ht="15.75" customHeight="1">
      <c r="C735" s="839"/>
    </row>
    <row r="736" ht="15.75" customHeight="1">
      <c r="C736" s="839"/>
    </row>
    <row r="737" ht="15.75" customHeight="1">
      <c r="C737" s="839"/>
    </row>
    <row r="738" ht="15.75" customHeight="1">
      <c r="C738" s="839"/>
    </row>
    <row r="739" ht="15.75" customHeight="1">
      <c r="C739" s="839"/>
    </row>
    <row r="740" ht="15.75" customHeight="1">
      <c r="C740" s="839"/>
    </row>
    <row r="741" ht="15.75" customHeight="1">
      <c r="C741" s="839"/>
    </row>
    <row r="742" ht="15.75" customHeight="1">
      <c r="C742" s="839"/>
    </row>
    <row r="743" ht="15.75" customHeight="1">
      <c r="C743" s="839"/>
    </row>
    <row r="744" ht="15.75" customHeight="1">
      <c r="C744" s="839"/>
    </row>
    <row r="745" ht="15.75" customHeight="1">
      <c r="C745" s="839"/>
    </row>
    <row r="746" ht="15.75" customHeight="1">
      <c r="C746" s="839"/>
    </row>
    <row r="747" ht="15.75" customHeight="1">
      <c r="C747" s="839"/>
    </row>
    <row r="748" ht="15.75" customHeight="1">
      <c r="C748" s="839"/>
    </row>
    <row r="749" ht="15.75" customHeight="1">
      <c r="C749" s="839"/>
    </row>
    <row r="750" ht="15.75" customHeight="1">
      <c r="C750" s="839"/>
    </row>
    <row r="751" ht="15.75" customHeight="1">
      <c r="C751" s="839"/>
    </row>
    <row r="752" ht="15.75" customHeight="1">
      <c r="C752" s="839"/>
    </row>
    <row r="753" ht="15.75" customHeight="1">
      <c r="C753" s="839"/>
    </row>
    <row r="754" ht="15.75" customHeight="1">
      <c r="C754" s="839"/>
    </row>
    <row r="755" ht="15.75" customHeight="1">
      <c r="C755" s="839"/>
    </row>
    <row r="756" ht="15.75" customHeight="1">
      <c r="C756" s="839"/>
    </row>
    <row r="757" ht="15.75" customHeight="1">
      <c r="C757" s="839"/>
    </row>
    <row r="758" ht="15.75" customHeight="1">
      <c r="C758" s="839"/>
    </row>
    <row r="759" ht="15.75" customHeight="1">
      <c r="C759" s="839"/>
    </row>
    <row r="760" ht="15.75" customHeight="1">
      <c r="C760" s="839"/>
    </row>
    <row r="761" ht="15.75" customHeight="1">
      <c r="C761" s="839"/>
    </row>
    <row r="762" ht="15.75" customHeight="1">
      <c r="C762" s="839"/>
    </row>
    <row r="763" ht="15.75" customHeight="1">
      <c r="C763" s="839"/>
    </row>
    <row r="764" ht="15.75" customHeight="1">
      <c r="C764" s="839"/>
    </row>
    <row r="765" ht="15.75" customHeight="1">
      <c r="C765" s="839"/>
    </row>
    <row r="766" ht="15.75" customHeight="1">
      <c r="C766" s="839"/>
    </row>
    <row r="767" ht="15.75" customHeight="1">
      <c r="C767" s="839"/>
    </row>
    <row r="768" ht="15.75" customHeight="1">
      <c r="C768" s="839"/>
    </row>
    <row r="769" ht="15.75" customHeight="1">
      <c r="C769" s="839"/>
    </row>
    <row r="770" ht="15.75" customHeight="1">
      <c r="C770" s="839"/>
    </row>
    <row r="771" ht="15.75" customHeight="1">
      <c r="C771" s="839"/>
    </row>
    <row r="772" ht="15.75" customHeight="1">
      <c r="C772" s="839"/>
    </row>
    <row r="773" ht="15.75" customHeight="1">
      <c r="C773" s="839"/>
    </row>
    <row r="774" ht="15.75" customHeight="1">
      <c r="C774" s="839"/>
    </row>
    <row r="775" ht="15.75" customHeight="1">
      <c r="C775" s="839"/>
    </row>
    <row r="776" ht="15.75" customHeight="1">
      <c r="C776" s="839"/>
    </row>
    <row r="777" ht="15.75" customHeight="1">
      <c r="C777" s="839"/>
    </row>
    <row r="778" ht="15.75" customHeight="1">
      <c r="C778" s="839"/>
    </row>
    <row r="779" ht="15.75" customHeight="1">
      <c r="C779" s="839"/>
    </row>
    <row r="780" ht="15.75" customHeight="1">
      <c r="C780" s="839"/>
    </row>
    <row r="781" ht="15.75" customHeight="1">
      <c r="C781" s="839"/>
    </row>
    <row r="782" ht="15.75" customHeight="1">
      <c r="C782" s="839"/>
    </row>
    <row r="783" ht="15.75" customHeight="1">
      <c r="C783" s="839"/>
    </row>
    <row r="784" ht="15.75" customHeight="1">
      <c r="C784" s="839"/>
    </row>
    <row r="785" ht="15.75" customHeight="1">
      <c r="C785" s="839"/>
    </row>
    <row r="786" ht="15.75" customHeight="1">
      <c r="C786" s="839"/>
    </row>
    <row r="787" ht="15.75" customHeight="1">
      <c r="C787" s="839"/>
    </row>
    <row r="788" ht="15.75" customHeight="1">
      <c r="C788" s="839"/>
    </row>
    <row r="789" ht="15.75" customHeight="1">
      <c r="C789" s="839"/>
    </row>
    <row r="790" ht="15.75" customHeight="1">
      <c r="C790" s="839"/>
    </row>
    <row r="791" ht="15.75" customHeight="1">
      <c r="C791" s="839"/>
    </row>
    <row r="792" ht="15.75" customHeight="1">
      <c r="C792" s="839"/>
    </row>
    <row r="793" ht="15.75" customHeight="1">
      <c r="C793" s="839"/>
    </row>
    <row r="794" ht="15.75" customHeight="1">
      <c r="C794" s="839"/>
    </row>
    <row r="795" ht="15.75" customHeight="1">
      <c r="C795" s="839"/>
    </row>
    <row r="796" ht="15.75" customHeight="1">
      <c r="C796" s="839"/>
    </row>
    <row r="797" ht="15.75" customHeight="1">
      <c r="C797" s="839"/>
    </row>
    <row r="798" ht="15.75" customHeight="1">
      <c r="C798" s="839"/>
    </row>
    <row r="799" ht="15.75" customHeight="1">
      <c r="C799" s="839"/>
    </row>
    <row r="800" ht="15.75" customHeight="1">
      <c r="C800" s="839"/>
    </row>
    <row r="801" ht="15.75" customHeight="1">
      <c r="C801" s="839"/>
    </row>
    <row r="802" ht="15.75" customHeight="1">
      <c r="C802" s="839"/>
    </row>
    <row r="803" ht="15.75" customHeight="1">
      <c r="C803" s="839"/>
    </row>
    <row r="804" ht="15.75" customHeight="1">
      <c r="C804" s="839"/>
    </row>
    <row r="805" ht="15.75" customHeight="1">
      <c r="C805" s="839"/>
    </row>
    <row r="806" ht="15.75" customHeight="1">
      <c r="C806" s="839"/>
    </row>
    <row r="807" ht="15.75" customHeight="1">
      <c r="C807" s="839"/>
    </row>
    <row r="808" ht="15.75" customHeight="1">
      <c r="C808" s="839"/>
    </row>
    <row r="809" ht="15.75" customHeight="1">
      <c r="C809" s="839"/>
    </row>
    <row r="810" ht="15.75" customHeight="1">
      <c r="C810" s="839"/>
    </row>
    <row r="811" ht="15.75" customHeight="1">
      <c r="C811" s="839"/>
    </row>
    <row r="812" ht="15.75" customHeight="1">
      <c r="C812" s="839"/>
    </row>
    <row r="813" ht="15.75" customHeight="1">
      <c r="C813" s="839"/>
    </row>
    <row r="814" ht="15.75" customHeight="1">
      <c r="C814" s="839"/>
    </row>
    <row r="815" ht="15.75" customHeight="1">
      <c r="C815" s="839"/>
    </row>
    <row r="816" ht="15.75" customHeight="1">
      <c r="C816" s="839"/>
    </row>
    <row r="817" ht="15.75" customHeight="1">
      <c r="C817" s="839"/>
    </row>
    <row r="818" ht="15.75" customHeight="1">
      <c r="C818" s="839"/>
    </row>
    <row r="819" ht="15.75" customHeight="1">
      <c r="C819" s="839"/>
    </row>
    <row r="820" ht="15.75" customHeight="1">
      <c r="C820" s="839"/>
    </row>
    <row r="821" ht="15.75" customHeight="1">
      <c r="C821" s="839"/>
    </row>
    <row r="822" ht="15.75" customHeight="1">
      <c r="C822" s="839"/>
    </row>
    <row r="823" ht="15.75" customHeight="1">
      <c r="C823" s="839"/>
    </row>
    <row r="824" ht="15.75" customHeight="1">
      <c r="C824" s="839"/>
    </row>
    <row r="825" ht="15.75" customHeight="1">
      <c r="C825" s="839"/>
    </row>
    <row r="826" ht="15.75" customHeight="1">
      <c r="C826" s="839"/>
    </row>
    <row r="827" ht="15.75" customHeight="1">
      <c r="C827" s="839"/>
    </row>
    <row r="828" ht="15.75" customHeight="1">
      <c r="C828" s="839"/>
    </row>
    <row r="829" ht="15.75" customHeight="1">
      <c r="C829" s="839"/>
    </row>
    <row r="830" ht="15.75" customHeight="1">
      <c r="C830" s="839"/>
    </row>
    <row r="831" ht="15.75" customHeight="1">
      <c r="C831" s="839"/>
    </row>
    <row r="832" ht="15.75" customHeight="1">
      <c r="C832" s="839"/>
    </row>
    <row r="833" ht="15.75" customHeight="1">
      <c r="C833" s="839"/>
    </row>
    <row r="834" ht="15.75" customHeight="1">
      <c r="C834" s="839"/>
    </row>
    <row r="835" ht="15.75" customHeight="1">
      <c r="C835" s="839"/>
    </row>
    <row r="836" ht="15.75" customHeight="1">
      <c r="C836" s="839"/>
    </row>
    <row r="837" ht="15.75" customHeight="1">
      <c r="C837" s="839"/>
    </row>
    <row r="838" ht="15.75" customHeight="1">
      <c r="C838" s="839"/>
    </row>
    <row r="839" ht="15.75" customHeight="1">
      <c r="C839" s="839"/>
    </row>
    <row r="840" ht="15.75" customHeight="1">
      <c r="C840" s="839"/>
    </row>
    <row r="841" ht="15.75" customHeight="1">
      <c r="C841" s="839"/>
    </row>
    <row r="842" ht="15.75" customHeight="1">
      <c r="C842" s="839"/>
    </row>
    <row r="843" ht="15.75" customHeight="1">
      <c r="C843" s="839"/>
    </row>
    <row r="844" ht="15.75" customHeight="1">
      <c r="C844" s="839"/>
    </row>
    <row r="845" ht="15.75" customHeight="1">
      <c r="C845" s="839"/>
    </row>
    <row r="846" ht="15.75" customHeight="1">
      <c r="C846" s="839"/>
    </row>
    <row r="847" ht="15.75" customHeight="1">
      <c r="C847" s="839"/>
    </row>
    <row r="848" ht="15.75" customHeight="1">
      <c r="C848" s="839"/>
    </row>
    <row r="849" ht="15.75" customHeight="1">
      <c r="C849" s="839"/>
    </row>
    <row r="850" ht="15.75" customHeight="1">
      <c r="C850" s="839"/>
    </row>
    <row r="851" ht="15.75" customHeight="1">
      <c r="C851" s="839"/>
    </row>
    <row r="852" ht="15.75" customHeight="1">
      <c r="C852" s="839"/>
    </row>
    <row r="853" ht="15.75" customHeight="1">
      <c r="C853" s="839"/>
    </row>
    <row r="854" ht="15.75" customHeight="1">
      <c r="C854" s="839"/>
    </row>
    <row r="855" ht="15.75" customHeight="1">
      <c r="C855" s="839"/>
    </row>
    <row r="856" ht="15.75" customHeight="1">
      <c r="C856" s="839"/>
    </row>
    <row r="857" ht="15.75" customHeight="1">
      <c r="C857" s="839"/>
    </row>
    <row r="858" ht="15.75" customHeight="1">
      <c r="C858" s="839"/>
    </row>
    <row r="859" ht="15.75" customHeight="1">
      <c r="C859" s="839"/>
    </row>
    <row r="860" ht="15.75" customHeight="1">
      <c r="C860" s="839"/>
    </row>
    <row r="861" ht="15.75" customHeight="1">
      <c r="C861" s="839"/>
    </row>
    <row r="862" ht="15.75" customHeight="1">
      <c r="C862" s="839"/>
    </row>
    <row r="863" ht="15.75" customHeight="1">
      <c r="C863" s="839"/>
    </row>
    <row r="864" ht="15.75" customHeight="1">
      <c r="C864" s="839"/>
    </row>
    <row r="865" ht="15.75" customHeight="1">
      <c r="C865" s="839"/>
    </row>
    <row r="866" ht="15.75" customHeight="1">
      <c r="C866" s="839"/>
    </row>
    <row r="867" ht="15.75" customHeight="1">
      <c r="C867" s="839"/>
    </row>
    <row r="868" ht="15.75" customHeight="1">
      <c r="C868" s="839"/>
    </row>
    <row r="869" ht="15.75" customHeight="1">
      <c r="C869" s="839"/>
    </row>
    <row r="870" ht="15.75" customHeight="1">
      <c r="C870" s="839"/>
    </row>
    <row r="871" ht="15.75" customHeight="1">
      <c r="C871" s="839"/>
    </row>
    <row r="872" ht="15.75" customHeight="1">
      <c r="C872" s="839"/>
    </row>
    <row r="873" ht="15.75" customHeight="1">
      <c r="C873" s="839"/>
    </row>
    <row r="874" ht="15.75" customHeight="1">
      <c r="C874" s="839"/>
    </row>
    <row r="875" ht="15.75" customHeight="1">
      <c r="C875" s="839"/>
    </row>
    <row r="876" ht="15.75" customHeight="1">
      <c r="C876" s="839"/>
    </row>
    <row r="877" ht="15.75" customHeight="1">
      <c r="C877" s="839"/>
    </row>
    <row r="878" ht="15.75" customHeight="1">
      <c r="C878" s="839"/>
    </row>
    <row r="879" ht="15.75" customHeight="1">
      <c r="C879" s="839"/>
    </row>
    <row r="880" ht="15.75" customHeight="1">
      <c r="C880" s="839"/>
    </row>
    <row r="881" ht="15.75" customHeight="1">
      <c r="C881" s="839"/>
    </row>
    <row r="882" ht="15.75" customHeight="1">
      <c r="C882" s="839"/>
    </row>
    <row r="883" ht="15.75" customHeight="1">
      <c r="C883" s="839"/>
    </row>
    <row r="884" ht="15.75" customHeight="1">
      <c r="C884" s="839"/>
    </row>
    <row r="885" ht="15.75" customHeight="1">
      <c r="C885" s="839"/>
    </row>
    <row r="886" ht="15.75" customHeight="1">
      <c r="C886" s="839"/>
    </row>
    <row r="887" ht="15.75" customHeight="1">
      <c r="C887" s="839"/>
    </row>
    <row r="888" ht="15.75" customHeight="1">
      <c r="C888" s="839"/>
    </row>
    <row r="889" ht="15.75" customHeight="1">
      <c r="C889" s="839"/>
    </row>
    <row r="890" ht="15.75" customHeight="1">
      <c r="C890" s="839"/>
    </row>
    <row r="891" ht="15.75" customHeight="1">
      <c r="C891" s="839"/>
    </row>
    <row r="892" ht="15.75" customHeight="1">
      <c r="C892" s="839"/>
    </row>
    <row r="893" ht="15.75" customHeight="1">
      <c r="C893" s="839"/>
    </row>
    <row r="894" ht="15.75" customHeight="1">
      <c r="C894" s="839"/>
    </row>
    <row r="895" ht="15.75" customHeight="1">
      <c r="C895" s="839"/>
    </row>
    <row r="896" ht="15.75" customHeight="1">
      <c r="C896" s="839"/>
    </row>
    <row r="897" ht="15.75" customHeight="1">
      <c r="C897" s="839"/>
    </row>
    <row r="898" ht="15.75" customHeight="1">
      <c r="C898" s="839"/>
    </row>
    <row r="899" ht="15.75" customHeight="1">
      <c r="C899" s="839"/>
    </row>
    <row r="900" ht="15.75" customHeight="1">
      <c r="C900" s="839"/>
    </row>
    <row r="901" ht="15.75" customHeight="1">
      <c r="C901" s="839"/>
    </row>
    <row r="902" ht="15.75" customHeight="1">
      <c r="C902" s="839"/>
    </row>
    <row r="903" ht="15.75" customHeight="1">
      <c r="C903" s="839"/>
    </row>
    <row r="904" ht="15.75" customHeight="1">
      <c r="C904" s="839"/>
    </row>
    <row r="905" ht="15.75" customHeight="1">
      <c r="C905" s="839"/>
    </row>
    <row r="906" ht="15.75" customHeight="1">
      <c r="C906" s="839"/>
    </row>
    <row r="907" ht="15.75" customHeight="1">
      <c r="C907" s="839"/>
    </row>
    <row r="908" ht="15.75" customHeight="1">
      <c r="C908" s="839"/>
    </row>
    <row r="909" ht="15.75" customHeight="1">
      <c r="C909" s="839"/>
    </row>
    <row r="910" ht="15.75" customHeight="1">
      <c r="C910" s="839"/>
    </row>
    <row r="911" ht="15.75" customHeight="1">
      <c r="C911" s="839"/>
    </row>
    <row r="912" ht="15.75" customHeight="1">
      <c r="C912" s="839"/>
    </row>
    <row r="913" ht="15.75" customHeight="1">
      <c r="C913" s="839"/>
    </row>
    <row r="914" ht="15.75" customHeight="1">
      <c r="C914" s="839"/>
    </row>
    <row r="915" ht="15.75" customHeight="1">
      <c r="C915" s="839"/>
    </row>
    <row r="916" ht="15.75" customHeight="1">
      <c r="C916" s="839"/>
    </row>
    <row r="917" ht="15.75" customHeight="1">
      <c r="C917" s="839"/>
    </row>
    <row r="918" ht="15.75" customHeight="1">
      <c r="C918" s="839"/>
    </row>
    <row r="919" ht="15.75" customHeight="1">
      <c r="C919" s="839"/>
    </row>
    <row r="920" ht="15.75" customHeight="1">
      <c r="C920" s="839"/>
    </row>
    <row r="921" ht="15.75" customHeight="1">
      <c r="C921" s="839"/>
    </row>
    <row r="922" ht="15.75" customHeight="1">
      <c r="C922" s="839"/>
    </row>
    <row r="923" ht="15.75" customHeight="1">
      <c r="C923" s="839"/>
    </row>
    <row r="924" ht="15.75" customHeight="1">
      <c r="C924" s="839"/>
    </row>
    <row r="925" ht="15.75" customHeight="1">
      <c r="C925" s="839"/>
    </row>
    <row r="926" ht="15.75" customHeight="1">
      <c r="C926" s="839"/>
    </row>
    <row r="927" ht="15.75" customHeight="1">
      <c r="C927" s="839"/>
    </row>
    <row r="928" ht="15.75" customHeight="1">
      <c r="C928" s="839"/>
    </row>
    <row r="929" ht="15.75" customHeight="1">
      <c r="C929" s="839"/>
    </row>
    <row r="930" ht="15.75" customHeight="1">
      <c r="C930" s="839"/>
    </row>
    <row r="931" ht="15.75" customHeight="1">
      <c r="C931" s="839"/>
    </row>
    <row r="932" ht="15.75" customHeight="1">
      <c r="C932" s="839"/>
    </row>
    <row r="933" ht="15.75" customHeight="1">
      <c r="C933" s="839"/>
    </row>
    <row r="934" ht="15.75" customHeight="1">
      <c r="C934" s="839"/>
    </row>
    <row r="935" ht="15.75" customHeight="1">
      <c r="C935" s="839"/>
    </row>
    <row r="936" ht="15.75" customHeight="1">
      <c r="C936" s="839"/>
    </row>
    <row r="937" ht="15.75" customHeight="1">
      <c r="C937" s="839"/>
    </row>
    <row r="938" ht="15.75" customHeight="1">
      <c r="C938" s="839"/>
    </row>
    <row r="939" ht="15.75" customHeight="1">
      <c r="C939" s="839"/>
    </row>
    <row r="940" ht="15.75" customHeight="1">
      <c r="C940" s="839"/>
    </row>
    <row r="941" ht="15.75" customHeight="1">
      <c r="C941" s="839"/>
    </row>
    <row r="942" ht="15.75" customHeight="1">
      <c r="C942" s="839"/>
    </row>
    <row r="943" ht="15.75" customHeight="1">
      <c r="C943" s="839"/>
    </row>
    <row r="944" ht="15.75" customHeight="1">
      <c r="C944" s="839"/>
    </row>
    <row r="945" ht="15.75" customHeight="1">
      <c r="C945" s="839"/>
    </row>
    <row r="946" ht="15.75" customHeight="1">
      <c r="C946" s="839"/>
    </row>
    <row r="947" ht="15.75" customHeight="1">
      <c r="C947" s="839"/>
    </row>
    <row r="948" ht="15.75" customHeight="1">
      <c r="C948" s="839"/>
    </row>
    <row r="949" ht="15.75" customHeight="1">
      <c r="C949" s="839"/>
    </row>
    <row r="950" ht="15.75" customHeight="1">
      <c r="C950" s="839"/>
    </row>
    <row r="951" ht="15.75" customHeight="1">
      <c r="C951" s="839"/>
    </row>
    <row r="952" ht="15.75" customHeight="1">
      <c r="C952" s="839"/>
    </row>
    <row r="953" ht="15.75" customHeight="1">
      <c r="C953" s="839"/>
    </row>
    <row r="954" ht="15.75" customHeight="1">
      <c r="C954" s="839"/>
    </row>
    <row r="955" ht="15.75" customHeight="1">
      <c r="C955" s="839"/>
    </row>
    <row r="956" ht="15.75" customHeight="1">
      <c r="C956" s="839"/>
    </row>
    <row r="957" ht="15.75" customHeight="1">
      <c r="C957" s="839"/>
    </row>
    <row r="958" ht="15.75" customHeight="1">
      <c r="C958" s="839"/>
    </row>
    <row r="959" ht="15.75" customHeight="1">
      <c r="C959" s="839"/>
    </row>
    <row r="960" ht="15.75" customHeight="1">
      <c r="C960" s="839"/>
    </row>
    <row r="961" ht="15.75" customHeight="1">
      <c r="C961" s="839"/>
    </row>
    <row r="962" ht="15.75" customHeight="1">
      <c r="C962" s="839"/>
    </row>
    <row r="963" ht="15.75" customHeight="1">
      <c r="C963" s="839"/>
    </row>
    <row r="964" ht="15.75" customHeight="1">
      <c r="C964" s="839"/>
    </row>
    <row r="965" ht="15.75" customHeight="1">
      <c r="C965" s="839"/>
    </row>
    <row r="966" ht="15.75" customHeight="1">
      <c r="C966" s="839"/>
    </row>
    <row r="967" ht="15.75" customHeight="1">
      <c r="C967" s="839"/>
    </row>
    <row r="968" ht="15.75" customHeight="1">
      <c r="C968" s="839"/>
    </row>
    <row r="969" ht="15.75" customHeight="1">
      <c r="C969" s="839"/>
    </row>
    <row r="970" ht="15.75" customHeight="1">
      <c r="C970" s="839"/>
    </row>
    <row r="971" ht="15.75" customHeight="1">
      <c r="C971" s="839"/>
    </row>
    <row r="972" ht="15.75" customHeight="1">
      <c r="C972" s="839"/>
    </row>
    <row r="973" ht="15.75" customHeight="1">
      <c r="C973" s="839"/>
    </row>
    <row r="974" ht="15.75" customHeight="1">
      <c r="C974" s="839"/>
    </row>
    <row r="975" ht="15.75" customHeight="1">
      <c r="C975" s="839"/>
    </row>
    <row r="976" ht="15.75" customHeight="1">
      <c r="C976" s="839"/>
    </row>
    <row r="977" ht="15.75" customHeight="1">
      <c r="C977" s="839"/>
    </row>
    <row r="978" ht="15.75" customHeight="1">
      <c r="C978" s="839"/>
    </row>
    <row r="979" ht="15.75" customHeight="1">
      <c r="C979" s="839"/>
    </row>
    <row r="980" ht="15.75" customHeight="1">
      <c r="C980" s="839"/>
    </row>
    <row r="981" ht="15.75" customHeight="1">
      <c r="C981" s="839"/>
    </row>
    <row r="982" ht="15.75" customHeight="1">
      <c r="C982" s="839"/>
    </row>
    <row r="983" ht="15.75" customHeight="1">
      <c r="C983" s="839"/>
    </row>
    <row r="984" ht="15.75" customHeight="1">
      <c r="C984" s="839"/>
    </row>
    <row r="985" ht="15.75" customHeight="1">
      <c r="C985" s="839"/>
    </row>
    <row r="986" ht="15.75" customHeight="1">
      <c r="C986" s="839"/>
    </row>
    <row r="987" ht="15.75" customHeight="1">
      <c r="C987" s="839"/>
    </row>
    <row r="988" ht="15.75" customHeight="1">
      <c r="C988" s="839"/>
    </row>
    <row r="989" ht="15.75" customHeight="1">
      <c r="C989" s="839"/>
    </row>
    <row r="990" ht="15.75" customHeight="1">
      <c r="C990" s="839"/>
    </row>
    <row r="991" ht="15.75" customHeight="1">
      <c r="C991" s="839"/>
    </row>
    <row r="992" ht="15.75" customHeight="1">
      <c r="C992" s="839"/>
    </row>
    <row r="993" ht="15.75" customHeight="1">
      <c r="C993" s="839"/>
    </row>
    <row r="994" ht="15.75" customHeight="1">
      <c r="C994" s="839"/>
    </row>
    <row r="995" ht="15.75" customHeight="1">
      <c r="C995" s="839"/>
    </row>
    <row r="996" ht="15.75" customHeight="1">
      <c r="C996" s="839"/>
    </row>
    <row r="997" ht="15.75" customHeight="1">
      <c r="C997" s="839"/>
    </row>
    <row r="998" ht="15.75" customHeight="1">
      <c r="C998" s="839"/>
    </row>
    <row r="999" ht="15.75" customHeight="1">
      <c r="C999" s="839"/>
    </row>
    <row r="1000" ht="15.75" customHeight="1">
      <c r="C1000" s="839"/>
    </row>
  </sheetData>
  <printOptions/>
  <pageMargins bottom="0.787401575" footer="0.0" header="0.0" left="0.511811024" right="0.511811024" top="0.787401575"/>
  <pageSetup orientation="landscape"/>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4.43" defaultRowHeight="15.0"/>
  <cols>
    <col customWidth="1" min="1" max="1" width="1.86"/>
    <col customWidth="1" min="2" max="2" width="4.71"/>
    <col customWidth="1" min="3" max="3" width="46.29"/>
    <col customWidth="1" min="4" max="4" width="14.71"/>
    <col customWidth="1" min="5" max="5" width="10.57"/>
    <col customWidth="1" min="6" max="6" width="6.29"/>
    <col customWidth="1" min="7" max="7" width="10.57"/>
    <col customWidth="1" min="8" max="8" width="9.71"/>
    <col customWidth="1" min="9" max="9" width="10.57"/>
    <col customWidth="1" min="10" max="10" width="7.0"/>
    <col customWidth="1" min="11" max="11" width="10.57"/>
    <col customWidth="1" min="12" max="12" width="8.71"/>
    <col customWidth="1" min="13" max="13" width="10.71"/>
    <col customWidth="1" min="14" max="14" width="7.43"/>
    <col customWidth="1" min="15" max="15" width="12.71"/>
    <col customWidth="1" min="16" max="16" width="9.86"/>
    <col customWidth="1" min="17" max="17" width="11.43"/>
    <col customWidth="1" min="18" max="18" width="9.71"/>
    <col customWidth="1" min="19" max="19" width="11.43"/>
    <col customWidth="1" min="20" max="20" width="9.71"/>
    <col customWidth="1" min="21" max="21" width="11.43"/>
    <col customWidth="1" min="22" max="22" width="9.71"/>
    <col customWidth="1" min="23" max="23" width="11.43"/>
    <col customWidth="1" min="24" max="24" width="9.71"/>
    <col customWidth="1" min="25" max="25" width="11.43"/>
    <col customWidth="1" min="26" max="26" width="9.71"/>
    <col customWidth="1" min="27" max="27" width="11.43"/>
    <col customWidth="1" min="28" max="28" width="9.71"/>
    <col customWidth="1" min="29" max="29" width="11.43"/>
    <col customWidth="1" min="30" max="30" width="9.71"/>
    <col customWidth="1" min="31" max="31" width="11.43"/>
    <col customWidth="1" min="32" max="32" width="9.71"/>
    <col customWidth="1" min="33" max="33" width="11.43"/>
    <col customWidth="1" min="34" max="34" width="9.71"/>
    <col customWidth="1" min="35" max="35" width="11.43"/>
    <col customWidth="1" min="36" max="36" width="9.71"/>
    <col customWidth="1" min="37" max="37" width="11.43"/>
    <col customWidth="1" min="38" max="38" width="9.71"/>
    <col customWidth="1" min="39" max="39" width="11.43"/>
    <col customWidth="1" min="40" max="40" width="9.71"/>
    <col customWidth="1" min="41" max="41" width="12.71"/>
    <col customWidth="1" min="42" max="42" width="12.0"/>
    <col customWidth="1" min="43" max="43" width="15.29"/>
    <col customWidth="1" min="44" max="49" width="11.43"/>
  </cols>
  <sheetData>
    <row r="1" ht="15.0" customHeight="1">
      <c r="A1" s="852"/>
      <c r="B1" s="852"/>
      <c r="C1" s="853"/>
      <c r="D1" s="853"/>
      <c r="E1" s="853"/>
      <c r="F1" s="853"/>
      <c r="G1" s="853"/>
      <c r="H1" s="854"/>
      <c r="I1" s="855"/>
      <c r="J1" s="856"/>
      <c r="K1" s="856"/>
      <c r="L1" s="856"/>
      <c r="M1" s="856"/>
      <c r="N1" s="856"/>
      <c r="O1" s="856"/>
      <c r="P1" s="856"/>
      <c r="Q1" s="855"/>
      <c r="R1" s="855"/>
      <c r="S1" s="855"/>
      <c r="T1" s="855"/>
      <c r="U1" s="855"/>
      <c r="V1" s="855"/>
      <c r="W1" s="855"/>
      <c r="X1" s="855"/>
      <c r="Y1" s="855"/>
      <c r="Z1" s="855"/>
      <c r="AA1" s="855"/>
      <c r="AB1" s="855"/>
      <c r="AC1" s="855"/>
      <c r="AD1" s="855"/>
      <c r="AE1" s="855"/>
      <c r="AF1" s="855"/>
      <c r="AG1" s="855"/>
      <c r="AH1" s="855"/>
      <c r="AI1" s="855"/>
      <c r="AJ1" s="855"/>
      <c r="AK1" s="855"/>
      <c r="AL1" s="855"/>
      <c r="AM1" s="855"/>
      <c r="AN1" s="855"/>
      <c r="AO1" s="855"/>
      <c r="AP1" s="857"/>
      <c r="AQ1" s="858"/>
      <c r="AR1" s="859"/>
      <c r="AS1" s="859"/>
      <c r="AT1" s="859"/>
      <c r="AU1" s="859"/>
      <c r="AV1" s="859"/>
      <c r="AW1" s="859"/>
    </row>
    <row r="2" ht="15.0" customHeight="1">
      <c r="A2" s="852"/>
      <c r="B2" s="860"/>
      <c r="C2" s="861"/>
      <c r="D2" s="138"/>
      <c r="E2" s="138"/>
      <c r="F2" s="138"/>
      <c r="G2" s="138"/>
      <c r="H2" s="862"/>
      <c r="I2" s="863"/>
      <c r="J2" s="864"/>
      <c r="K2" s="864"/>
      <c r="L2" s="864"/>
      <c r="M2" s="864"/>
      <c r="N2" s="864"/>
      <c r="O2" s="864"/>
      <c r="P2" s="865"/>
      <c r="Q2" s="863"/>
      <c r="R2" s="866"/>
      <c r="S2" s="867"/>
      <c r="T2" s="867"/>
      <c r="U2" s="867"/>
      <c r="V2" s="867"/>
      <c r="W2" s="867"/>
      <c r="X2" s="867"/>
      <c r="Y2" s="867"/>
      <c r="Z2" s="867"/>
      <c r="AA2" s="867"/>
      <c r="AB2" s="867"/>
      <c r="AC2" s="867"/>
      <c r="AD2" s="867"/>
      <c r="AE2" s="867"/>
      <c r="AF2" s="867"/>
      <c r="AG2" s="867"/>
      <c r="AH2" s="867"/>
      <c r="AI2" s="867"/>
      <c r="AJ2" s="867"/>
      <c r="AK2" s="867"/>
      <c r="AL2" s="867"/>
      <c r="AM2" s="867"/>
      <c r="AN2" s="867"/>
      <c r="AO2" s="867"/>
      <c r="AP2" s="868"/>
      <c r="AQ2" s="869"/>
      <c r="AR2" s="870"/>
      <c r="AS2" s="870"/>
      <c r="AT2" s="870"/>
      <c r="AU2" s="870"/>
      <c r="AV2" s="870"/>
      <c r="AW2" s="870"/>
    </row>
    <row r="3" ht="15.0" customHeight="1">
      <c r="A3" s="852"/>
      <c r="B3" s="871"/>
      <c r="C3" s="872"/>
      <c r="D3" s="27"/>
      <c r="E3" s="27"/>
      <c r="F3" s="27"/>
      <c r="G3" s="27"/>
      <c r="H3" s="873"/>
      <c r="I3" s="339"/>
      <c r="J3" s="874"/>
      <c r="K3" s="874"/>
      <c r="L3" s="875" t="s">
        <v>38</v>
      </c>
      <c r="M3" s="876" t="str">
        <f>IF('FOLHA FECHAMENTO'!$D$11&lt;&gt;"",'FOLHA FECHAMENTO'!$D$11," ")</f>
        <v>NOVA CLÍNICA DE FISIOTERAPIA</v>
      </c>
      <c r="N3" s="27"/>
      <c r="O3" s="27"/>
      <c r="P3" s="877" t="s">
        <v>2</v>
      </c>
      <c r="Q3" s="878">
        <f>IF('FOLHA FECHAMENTO'!$M$10&lt;&gt;"",'FOLHA FECHAMENTO'!$M$10," ")</f>
        <v>44425</v>
      </c>
      <c r="R3" s="27"/>
      <c r="S3" s="879"/>
      <c r="T3" s="879"/>
      <c r="U3" s="879"/>
      <c r="V3" s="879"/>
      <c r="W3" s="879"/>
      <c r="X3" s="879"/>
      <c r="Y3" s="879"/>
      <c r="Z3" s="879"/>
      <c r="AA3" s="879"/>
      <c r="AB3" s="879"/>
      <c r="AC3" s="879"/>
      <c r="AD3" s="879"/>
      <c r="AE3" s="879"/>
      <c r="AF3" s="879"/>
      <c r="AG3" s="879"/>
      <c r="AH3" s="879"/>
      <c r="AI3" s="879"/>
      <c r="AJ3" s="879"/>
      <c r="AK3" s="879"/>
      <c r="AL3" s="879"/>
      <c r="AM3" s="879"/>
      <c r="AN3" s="879"/>
      <c r="AO3" s="879"/>
      <c r="AP3" s="880"/>
      <c r="AQ3" s="881"/>
      <c r="AR3" s="870"/>
      <c r="AS3" s="870"/>
      <c r="AT3" s="870"/>
      <c r="AU3" s="870"/>
      <c r="AV3" s="870"/>
      <c r="AW3" s="870"/>
    </row>
    <row r="4" ht="15.0" customHeight="1">
      <c r="A4" s="852"/>
      <c r="B4" s="882"/>
      <c r="C4" s="872"/>
      <c r="D4" s="27"/>
      <c r="E4" s="27"/>
      <c r="F4" s="27"/>
      <c r="G4" s="27"/>
      <c r="H4" s="873"/>
      <c r="I4" s="339"/>
      <c r="J4" s="874"/>
      <c r="K4" s="874"/>
      <c r="L4" s="875" t="s">
        <v>3</v>
      </c>
      <c r="M4" s="883" t="str">
        <f>IF(DADOS!$D$16&lt;&gt;"",DADOS!$D$16," ")</f>
        <v>JACAREZINHO</v>
      </c>
      <c r="N4" s="27"/>
      <c r="O4" s="27"/>
      <c r="P4" s="877" t="s">
        <v>14382</v>
      </c>
      <c r="Q4" s="884" t="str">
        <f>IF('FOLHA FECHAMENTO'!L11&lt;&gt;"",'FOLHA FECHAMENTO'!L11," ")</f>
        <v>CONSTRUÇÃO</v>
      </c>
      <c r="R4" s="27"/>
      <c r="S4" s="879"/>
      <c r="T4" s="879"/>
      <c r="U4" s="879"/>
      <c r="V4" s="879"/>
      <c r="W4" s="879"/>
      <c r="X4" s="879"/>
      <c r="Y4" s="879"/>
      <c r="Z4" s="879"/>
      <c r="AA4" s="879"/>
      <c r="AB4" s="879"/>
      <c r="AC4" s="879"/>
      <c r="AD4" s="879"/>
      <c r="AE4" s="879"/>
      <c r="AF4" s="879"/>
      <c r="AG4" s="879"/>
      <c r="AH4" s="879"/>
      <c r="AI4" s="879"/>
      <c r="AJ4" s="879"/>
      <c r="AK4" s="879"/>
      <c r="AL4" s="879"/>
      <c r="AM4" s="879"/>
      <c r="AN4" s="879"/>
      <c r="AO4" s="879"/>
      <c r="AP4" s="880"/>
      <c r="AQ4" s="881"/>
      <c r="AR4" s="870"/>
      <c r="AS4" s="870"/>
      <c r="AT4" s="870"/>
      <c r="AU4" s="870"/>
      <c r="AV4" s="870"/>
      <c r="AW4" s="870"/>
    </row>
    <row r="5" ht="24.0" customHeight="1">
      <c r="A5" s="885"/>
      <c r="B5" s="886"/>
      <c r="C5" s="887"/>
      <c r="D5" s="11"/>
      <c r="E5" s="11"/>
      <c r="F5" s="11"/>
      <c r="G5" s="11"/>
      <c r="H5" s="873"/>
      <c r="I5" s="339"/>
      <c r="J5" s="874"/>
      <c r="K5" s="874"/>
      <c r="L5" s="875" t="s">
        <v>14383</v>
      </c>
      <c r="M5" s="888" t="str">
        <f>IF(DADOS!$D$32&lt;&gt;"",DADOS!$D$32," ")</f>
        <v>UENP - UNIVERSIDADE ESTADUAL DO NORTE DO PARANÁ</v>
      </c>
      <c r="N5" s="27"/>
      <c r="O5" s="27"/>
      <c r="P5" s="877" t="s">
        <v>42</v>
      </c>
      <c r="Q5" s="884" t="str">
        <f>IF('FOLHA FECHAMENTO'!$L$13&lt;&gt;"",'FOLHA FECHAMENTO'!$L$13," ")</f>
        <v>17.431.534-5</v>
      </c>
      <c r="R5" s="27"/>
      <c r="S5" s="879"/>
      <c r="T5" s="879"/>
      <c r="U5" s="879"/>
      <c r="V5" s="879"/>
      <c r="W5" s="879"/>
      <c r="X5" s="879"/>
      <c r="Y5" s="879"/>
      <c r="Z5" s="879"/>
      <c r="AA5" s="879"/>
      <c r="AB5" s="879"/>
      <c r="AC5" s="879"/>
      <c r="AD5" s="879"/>
      <c r="AE5" s="879"/>
      <c r="AF5" s="879"/>
      <c r="AG5" s="879"/>
      <c r="AH5" s="879"/>
      <c r="AI5" s="879"/>
      <c r="AJ5" s="879"/>
      <c r="AK5" s="879"/>
      <c r="AL5" s="879"/>
      <c r="AM5" s="879"/>
      <c r="AN5" s="879"/>
      <c r="AO5" s="889"/>
      <c r="AP5" s="890"/>
      <c r="AQ5" s="881"/>
      <c r="AR5" s="870"/>
      <c r="AS5" s="870"/>
      <c r="AT5" s="870"/>
      <c r="AU5" s="870"/>
      <c r="AV5" s="870"/>
      <c r="AW5" s="870"/>
    </row>
    <row r="6" ht="16.5" customHeight="1">
      <c r="A6" s="885"/>
      <c r="B6" s="886"/>
      <c r="C6" s="251"/>
      <c r="H6" s="875"/>
      <c r="I6" s="339"/>
      <c r="J6" s="874"/>
      <c r="K6" s="874"/>
      <c r="L6" s="873"/>
      <c r="M6" s="891"/>
      <c r="N6" s="874"/>
      <c r="O6" s="892"/>
      <c r="P6" s="877" t="s">
        <v>14384</v>
      </c>
      <c r="Q6" s="884">
        <f>IF('FOLHA FECHAMENTO'!$G$32&lt;&gt;"",'FOLHA FECHAMENTO'!$G$32," ")</f>
        <v>540</v>
      </c>
      <c r="R6" s="27"/>
      <c r="S6" s="879"/>
      <c r="T6" s="879"/>
      <c r="U6" s="879"/>
      <c r="V6" s="879"/>
      <c r="W6" s="879"/>
      <c r="X6" s="879"/>
      <c r="Y6" s="879"/>
      <c r="Z6" s="879"/>
      <c r="AA6" s="879"/>
      <c r="AB6" s="879"/>
      <c r="AC6" s="879"/>
      <c r="AD6" s="879"/>
      <c r="AE6" s="879"/>
      <c r="AF6" s="879"/>
      <c r="AG6" s="879"/>
      <c r="AH6" s="879"/>
      <c r="AI6" s="879"/>
      <c r="AJ6" s="879"/>
      <c r="AK6" s="879"/>
      <c r="AL6" s="879"/>
      <c r="AM6" s="879"/>
      <c r="AN6" s="893"/>
      <c r="AO6" s="894" t="s">
        <v>600</v>
      </c>
      <c r="AP6" s="895">
        <f>IF('FOLHA FECHAMENTO'!$E$26&lt;&gt;"",('FOLHA FECHAMENTO'!$E$26)," ")</f>
        <v>0.2601</v>
      </c>
      <c r="AQ6" s="896"/>
      <c r="AR6" s="870"/>
      <c r="AS6" s="870"/>
      <c r="AT6" s="870"/>
      <c r="AU6" s="870"/>
      <c r="AV6" s="870"/>
      <c r="AW6" s="870"/>
    </row>
    <row r="7" ht="16.5" customHeight="1">
      <c r="A7" s="885"/>
      <c r="B7" s="897"/>
      <c r="C7" s="898"/>
      <c r="D7" s="168"/>
      <c r="E7" s="168"/>
      <c r="F7" s="168"/>
      <c r="G7" s="168"/>
      <c r="H7" s="899"/>
      <c r="I7" s="899"/>
      <c r="J7" s="899"/>
      <c r="K7" s="899"/>
      <c r="L7" s="899"/>
      <c r="M7" s="899"/>
      <c r="N7" s="899"/>
      <c r="O7" s="899"/>
      <c r="P7" s="900"/>
      <c r="Q7" s="901"/>
      <c r="R7" s="901"/>
      <c r="S7" s="901"/>
      <c r="T7" s="901"/>
      <c r="U7" s="901"/>
      <c r="V7" s="901"/>
      <c r="W7" s="901"/>
      <c r="X7" s="901"/>
      <c r="Y7" s="901"/>
      <c r="Z7" s="901"/>
      <c r="AA7" s="901"/>
      <c r="AB7" s="901"/>
      <c r="AC7" s="901"/>
      <c r="AD7" s="901"/>
      <c r="AE7" s="901"/>
      <c r="AF7" s="901"/>
      <c r="AG7" s="901"/>
      <c r="AH7" s="901"/>
      <c r="AI7" s="901"/>
      <c r="AJ7" s="901"/>
      <c r="AK7" s="901"/>
      <c r="AL7" s="901"/>
      <c r="AM7" s="901"/>
      <c r="AN7" s="901"/>
      <c r="AO7" s="902" t="s">
        <v>616</v>
      </c>
      <c r="AP7" s="903">
        <f>'FOLHA FECHAMENTO'!E27</f>
        <v>0.1635</v>
      </c>
      <c r="AQ7" s="904"/>
      <c r="AR7" s="870"/>
      <c r="AS7" s="870"/>
      <c r="AT7" s="870"/>
      <c r="AU7" s="870"/>
      <c r="AV7" s="870"/>
      <c r="AW7" s="870"/>
    </row>
    <row r="8" ht="12.75" customHeight="1">
      <c r="A8" s="885"/>
      <c r="B8" s="905"/>
      <c r="C8" s="906" t="s">
        <v>14385</v>
      </c>
      <c r="D8" s="907"/>
      <c r="E8" s="908">
        <v>30.0</v>
      </c>
      <c r="F8" s="909" t="s">
        <v>14386</v>
      </c>
      <c r="G8" s="908">
        <v>60.0</v>
      </c>
      <c r="H8" s="910" t="s">
        <v>14386</v>
      </c>
      <c r="I8" s="908">
        <v>90.0</v>
      </c>
      <c r="J8" s="909" t="s">
        <v>14386</v>
      </c>
      <c r="K8" s="908">
        <v>120.0</v>
      </c>
      <c r="L8" s="910" t="s">
        <v>14386</v>
      </c>
      <c r="M8" s="908">
        <v>150.0</v>
      </c>
      <c r="N8" s="909" t="s">
        <v>14386</v>
      </c>
      <c r="O8" s="908">
        <v>180.0</v>
      </c>
      <c r="P8" s="910" t="s">
        <v>14386</v>
      </c>
      <c r="Q8" s="908">
        <f>O8+30</f>
        <v>210</v>
      </c>
      <c r="R8" s="910" t="s">
        <v>14386</v>
      </c>
      <c r="S8" s="908">
        <f>Q8+30</f>
        <v>240</v>
      </c>
      <c r="T8" s="910" t="s">
        <v>14386</v>
      </c>
      <c r="U8" s="908">
        <f>S8+30</f>
        <v>270</v>
      </c>
      <c r="V8" s="910" t="s">
        <v>14386</v>
      </c>
      <c r="W8" s="908">
        <f>U8+30</f>
        <v>300</v>
      </c>
      <c r="X8" s="910" t="s">
        <v>14386</v>
      </c>
      <c r="Y8" s="908">
        <f>W8+30</f>
        <v>330</v>
      </c>
      <c r="Z8" s="910" t="s">
        <v>14386</v>
      </c>
      <c r="AA8" s="908">
        <f>Y8+30</f>
        <v>360</v>
      </c>
      <c r="AB8" s="910" t="s">
        <v>14386</v>
      </c>
      <c r="AC8" s="908">
        <f>AA8+30</f>
        <v>390</v>
      </c>
      <c r="AD8" s="910" t="s">
        <v>14386</v>
      </c>
      <c r="AE8" s="908">
        <f>AC8+30</f>
        <v>420</v>
      </c>
      <c r="AF8" s="910" t="s">
        <v>14386</v>
      </c>
      <c r="AG8" s="908">
        <f>AE8+30</f>
        <v>450</v>
      </c>
      <c r="AH8" s="910" t="s">
        <v>14386</v>
      </c>
      <c r="AI8" s="908">
        <f>AG8+30</f>
        <v>480</v>
      </c>
      <c r="AJ8" s="910" t="s">
        <v>14386</v>
      </c>
      <c r="AK8" s="908">
        <f>AI8+30</f>
        <v>510</v>
      </c>
      <c r="AL8" s="910" t="s">
        <v>14386</v>
      </c>
      <c r="AM8" s="908">
        <f>AK8+30</f>
        <v>540</v>
      </c>
      <c r="AN8" s="910" t="s">
        <v>14386</v>
      </c>
      <c r="AO8" s="911" t="s">
        <v>1522</v>
      </c>
      <c r="AP8" s="912" t="s">
        <v>1522</v>
      </c>
      <c r="AQ8" s="913"/>
      <c r="AR8" s="914"/>
      <c r="AS8" s="914"/>
      <c r="AT8" s="914"/>
      <c r="AU8" s="914"/>
      <c r="AV8" s="914"/>
      <c r="AW8" s="914"/>
    </row>
    <row r="9" ht="15.75" customHeight="1">
      <c r="A9" s="915"/>
      <c r="B9" s="916" t="s">
        <v>10</v>
      </c>
      <c r="C9" s="917"/>
      <c r="D9" s="918" t="s">
        <v>14387</v>
      </c>
      <c r="E9" s="917"/>
      <c r="F9" s="919"/>
      <c r="G9" s="917"/>
      <c r="H9" s="917"/>
      <c r="I9" s="917"/>
      <c r="J9" s="919"/>
      <c r="K9" s="917"/>
      <c r="L9" s="917"/>
      <c r="M9" s="917"/>
      <c r="N9" s="919"/>
      <c r="O9" s="917"/>
      <c r="P9" s="917"/>
      <c r="Q9" s="917"/>
      <c r="R9" s="917"/>
      <c r="S9" s="917"/>
      <c r="T9" s="917"/>
      <c r="U9" s="917"/>
      <c r="V9" s="917"/>
      <c r="W9" s="917"/>
      <c r="X9" s="917"/>
      <c r="Y9" s="917"/>
      <c r="Z9" s="917"/>
      <c r="AA9" s="917"/>
      <c r="AB9" s="917"/>
      <c r="AC9" s="917"/>
      <c r="AD9" s="917"/>
      <c r="AE9" s="917"/>
      <c r="AF9" s="917"/>
      <c r="AG9" s="917"/>
      <c r="AH9" s="917"/>
      <c r="AI9" s="917"/>
      <c r="AJ9" s="917"/>
      <c r="AK9" s="917"/>
      <c r="AL9" s="917"/>
      <c r="AM9" s="917"/>
      <c r="AN9" s="917"/>
      <c r="AO9" s="920" t="s">
        <v>14388</v>
      </c>
      <c r="AP9" s="918" t="s">
        <v>14389</v>
      </c>
      <c r="AQ9" s="921"/>
      <c r="AR9" s="922"/>
      <c r="AS9" s="922"/>
      <c r="AT9" s="922"/>
      <c r="AU9" s="922"/>
      <c r="AV9" s="922"/>
      <c r="AW9" s="922"/>
    </row>
    <row r="10" ht="12.75" customHeight="1">
      <c r="A10" s="915"/>
      <c r="B10" s="923"/>
      <c r="C10" s="268"/>
      <c r="D10" s="924"/>
      <c r="E10" s="268"/>
      <c r="F10" s="925"/>
      <c r="G10" s="268"/>
      <c r="H10" s="268"/>
      <c r="I10" s="268"/>
      <c r="J10" s="925"/>
      <c r="K10" s="268"/>
      <c r="L10" s="268"/>
      <c r="M10" s="268"/>
      <c r="N10" s="925"/>
      <c r="O10" s="268"/>
      <c r="P10" s="268"/>
      <c r="Q10" s="268"/>
      <c r="R10" s="268"/>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926" t="s">
        <v>14390</v>
      </c>
      <c r="AP10" s="924" t="s">
        <v>14391</v>
      </c>
      <c r="AQ10" s="927"/>
      <c r="AR10" s="928"/>
      <c r="AS10" s="928"/>
      <c r="AT10" s="928"/>
      <c r="AU10" s="928"/>
      <c r="AV10" s="928"/>
      <c r="AW10" s="928"/>
    </row>
    <row r="11" ht="12.75" customHeight="1">
      <c r="A11" s="929"/>
      <c r="B11" s="930">
        <v>1.0</v>
      </c>
      <c r="C11" s="931" t="str">
        <f>RESUMO!C15</f>
        <v>ADMINISTRAÇÃO DA OBRA</v>
      </c>
      <c r="D11" s="932">
        <f t="shared" ref="D11:D33" si="1">IFERROR(AO11/$AO$34,0)</f>
        <v>0.06002147114</v>
      </c>
      <c r="E11" s="933">
        <f t="shared" ref="E11:E32" si="2">IF($C11&lt;&gt;"",F11*$AO11," ")</f>
        <v>13461.4856</v>
      </c>
      <c r="F11" s="934">
        <v>0.0555</v>
      </c>
      <c r="G11" s="933">
        <f t="shared" ref="G11:G32" si="3">IF($C11&lt;&gt;"",H11*$AO11," ")</f>
        <v>13461.4856</v>
      </c>
      <c r="H11" s="934">
        <v>0.0555</v>
      </c>
      <c r="I11" s="933">
        <f t="shared" ref="I11:I32" si="4">IF($C11&lt;&gt;"",J11*$AO11," ")</f>
        <v>13461.4856</v>
      </c>
      <c r="J11" s="934">
        <v>0.0555</v>
      </c>
      <c r="K11" s="933">
        <f t="shared" ref="K11:K32" si="5">IF($C11&lt;&gt;"",L11*$AO11," ")</f>
        <v>13461.4856</v>
      </c>
      <c r="L11" s="935">
        <v>0.0555</v>
      </c>
      <c r="M11" s="933">
        <f t="shared" ref="M11:M32" si="6">IF($C11&lt;&gt;"",N11*$AO11," ")</f>
        <v>13461.4856</v>
      </c>
      <c r="N11" s="935">
        <v>0.0555</v>
      </c>
      <c r="O11" s="933">
        <f t="shared" ref="O11:O32" si="7">IF($C11&lt;&gt;"",P11*$AO11," ")</f>
        <v>13461.4856</v>
      </c>
      <c r="P11" s="935">
        <v>0.0555</v>
      </c>
      <c r="Q11" s="933">
        <f t="shared" ref="Q11:Q32" si="8">IF($C11&lt;&gt;"",R11*$AO11," ")</f>
        <v>13461.4856</v>
      </c>
      <c r="R11" s="935">
        <v>0.0555</v>
      </c>
      <c r="S11" s="933">
        <f t="shared" ref="S11:S32" si="9">IF($C11&lt;&gt;"",T11*$AO11," ")</f>
        <v>13461.4856</v>
      </c>
      <c r="T11" s="935">
        <v>0.0555</v>
      </c>
      <c r="U11" s="933">
        <f t="shared" ref="U11:U32" si="10">IF($C11&lt;&gt;"",V11*$AO11," ")</f>
        <v>13461.4856</v>
      </c>
      <c r="V11" s="935">
        <v>0.0555</v>
      </c>
      <c r="W11" s="933">
        <f t="shared" ref="W11:W32" si="11">IF($C11&lt;&gt;"",X11*$AO11," ")</f>
        <v>13461.4856</v>
      </c>
      <c r="X11" s="935">
        <v>0.0555</v>
      </c>
      <c r="Y11" s="933">
        <f t="shared" ref="Y11:Y32" si="12">IF($C11&lt;&gt;"",Z11*$AO11," ")</f>
        <v>13461.4856</v>
      </c>
      <c r="Z11" s="935">
        <v>0.0555</v>
      </c>
      <c r="AA11" s="933">
        <f t="shared" ref="AA11:AA32" si="13">IF($C11&lt;&gt;"",AB11*$AO11," ")</f>
        <v>13461.4856</v>
      </c>
      <c r="AB11" s="935">
        <v>0.0555</v>
      </c>
      <c r="AC11" s="933">
        <f t="shared" ref="AC11:AC32" si="14">IF($C11&lt;&gt;"",AD11*$AO11," ")</f>
        <v>13461.4856</v>
      </c>
      <c r="AD11" s="935">
        <v>0.0555</v>
      </c>
      <c r="AE11" s="933">
        <f t="shared" ref="AE11:AE32" si="15">IF($C11&lt;&gt;"",AF11*$AO11," ")</f>
        <v>13461.4856</v>
      </c>
      <c r="AF11" s="935">
        <v>0.0555</v>
      </c>
      <c r="AG11" s="933">
        <f t="shared" ref="AG11:AG32" si="16">IF($C11&lt;&gt;"",AH11*$AO11," ")</f>
        <v>13461.4856</v>
      </c>
      <c r="AH11" s="935">
        <v>0.0555</v>
      </c>
      <c r="AI11" s="933">
        <f t="shared" ref="AI11:AI32" si="17">IF($C11&lt;&gt;"",AJ11*$AO11," ")</f>
        <v>13461.4856</v>
      </c>
      <c r="AJ11" s="935">
        <v>0.0555</v>
      </c>
      <c r="AK11" s="933">
        <f t="shared" ref="AK11:AK33" si="18">IF($C11&lt;&gt;"",AL11*$AO11," ")</f>
        <v>13461.4856</v>
      </c>
      <c r="AL11" s="935">
        <v>0.0555</v>
      </c>
      <c r="AM11" s="933">
        <f t="shared" ref="AM11:AM33" si="19">IF($C11&lt;&gt;"",AN11*$AO11," ")</f>
        <v>13704.03489</v>
      </c>
      <c r="AN11" s="935">
        <v>0.0565</v>
      </c>
      <c r="AO11" s="933">
        <f>RESUMO!I15</f>
        <v>242549.29</v>
      </c>
      <c r="AP11" s="936">
        <f>RESUMO!H15</f>
        <v>192484.16</v>
      </c>
      <c r="AQ11" s="937">
        <f t="shared" ref="AQ11:AQ35" si="20">AN11+AL11+AJ11+AH11+AF11+AD11+AB11+X11+V11+T11+R11+P11+L11+J11+Z11+N11+H11+F11</f>
        <v>1</v>
      </c>
      <c r="AR11" s="938"/>
      <c r="AS11" s="938"/>
      <c r="AT11" s="938"/>
      <c r="AU11" s="938"/>
      <c r="AV11" s="938"/>
      <c r="AW11" s="938"/>
    </row>
    <row r="12" ht="12.75" customHeight="1">
      <c r="A12" s="939"/>
      <c r="B12" s="940">
        <v>2.0</v>
      </c>
      <c r="C12" s="941" t="str">
        <f>RESUMO!C16</f>
        <v>SERVIÇOS PRELIMINARES E CANTEIRO DE OBRA</v>
      </c>
      <c r="D12" s="942">
        <f t="shared" si="1"/>
        <v>0.03097493118</v>
      </c>
      <c r="E12" s="943">
        <f t="shared" si="2"/>
        <v>40054.72</v>
      </c>
      <c r="F12" s="944">
        <v>0.32</v>
      </c>
      <c r="G12" s="943">
        <f t="shared" si="3"/>
        <v>5006.84</v>
      </c>
      <c r="H12" s="944">
        <v>0.04</v>
      </c>
      <c r="I12" s="943">
        <f t="shared" si="4"/>
        <v>5006.84</v>
      </c>
      <c r="J12" s="944">
        <v>0.04</v>
      </c>
      <c r="K12" s="943">
        <f t="shared" si="5"/>
        <v>5006.84</v>
      </c>
      <c r="L12" s="944">
        <v>0.04</v>
      </c>
      <c r="M12" s="943">
        <f t="shared" si="6"/>
        <v>5006.84</v>
      </c>
      <c r="N12" s="944">
        <v>0.04</v>
      </c>
      <c r="O12" s="943">
        <f t="shared" si="7"/>
        <v>5006.84</v>
      </c>
      <c r="P12" s="944">
        <v>0.04</v>
      </c>
      <c r="Q12" s="943">
        <f t="shared" si="8"/>
        <v>5006.84</v>
      </c>
      <c r="R12" s="944">
        <v>0.04</v>
      </c>
      <c r="S12" s="943">
        <f t="shared" si="9"/>
        <v>5006.84</v>
      </c>
      <c r="T12" s="944">
        <v>0.04</v>
      </c>
      <c r="U12" s="943">
        <f t="shared" si="10"/>
        <v>5006.84</v>
      </c>
      <c r="V12" s="944">
        <v>0.04</v>
      </c>
      <c r="W12" s="943">
        <f t="shared" si="11"/>
        <v>5006.84</v>
      </c>
      <c r="X12" s="944">
        <v>0.04</v>
      </c>
      <c r="Y12" s="943">
        <f t="shared" si="12"/>
        <v>5006.84</v>
      </c>
      <c r="Z12" s="944">
        <v>0.04</v>
      </c>
      <c r="AA12" s="943">
        <f t="shared" si="13"/>
        <v>5006.84</v>
      </c>
      <c r="AB12" s="944">
        <v>0.04</v>
      </c>
      <c r="AC12" s="943">
        <f t="shared" si="14"/>
        <v>5006.84</v>
      </c>
      <c r="AD12" s="945">
        <v>0.04</v>
      </c>
      <c r="AE12" s="943">
        <f t="shared" si="15"/>
        <v>5006.84</v>
      </c>
      <c r="AF12" s="945">
        <v>0.04</v>
      </c>
      <c r="AG12" s="943">
        <f t="shared" si="16"/>
        <v>5006.84</v>
      </c>
      <c r="AH12" s="945">
        <v>0.04</v>
      </c>
      <c r="AI12" s="943">
        <f t="shared" si="17"/>
        <v>5006.84</v>
      </c>
      <c r="AJ12" s="945">
        <v>0.04</v>
      </c>
      <c r="AK12" s="943">
        <f t="shared" si="18"/>
        <v>5006.84</v>
      </c>
      <c r="AL12" s="945">
        <v>0.04</v>
      </c>
      <c r="AM12" s="943">
        <f t="shared" si="19"/>
        <v>5006.84</v>
      </c>
      <c r="AN12" s="945">
        <v>0.04</v>
      </c>
      <c r="AO12" s="943">
        <f>RESUMO!I16</f>
        <v>125171</v>
      </c>
      <c r="AP12" s="946">
        <f>RESUMO!H16</f>
        <v>99334.17</v>
      </c>
      <c r="AQ12" s="937">
        <f t="shared" si="20"/>
        <v>1</v>
      </c>
      <c r="AR12" s="938"/>
      <c r="AS12" s="938"/>
      <c r="AT12" s="938"/>
      <c r="AU12" s="938"/>
      <c r="AV12" s="938"/>
      <c r="AW12" s="938"/>
    </row>
    <row r="13" ht="12.75" customHeight="1">
      <c r="A13" s="929"/>
      <c r="B13" s="947">
        <v>3.0</v>
      </c>
      <c r="C13" s="948" t="str">
        <f>RESUMO!C17</f>
        <v> FUNDAÇÃO E INFRAESTRUTURA</v>
      </c>
      <c r="D13" s="949">
        <f t="shared" si="1"/>
        <v>0.06816466526</v>
      </c>
      <c r="E13" s="933">
        <f t="shared" si="2"/>
        <v>82636.884</v>
      </c>
      <c r="F13" s="950">
        <v>0.3</v>
      </c>
      <c r="G13" s="933">
        <f t="shared" si="3"/>
        <v>192819.396</v>
      </c>
      <c r="H13" s="951">
        <v>0.7</v>
      </c>
      <c r="I13" s="933">
        <f t="shared" si="4"/>
        <v>0</v>
      </c>
      <c r="J13" s="935"/>
      <c r="K13" s="933">
        <f t="shared" si="5"/>
        <v>0</v>
      </c>
      <c r="L13" s="934"/>
      <c r="M13" s="933">
        <f t="shared" si="6"/>
        <v>0</v>
      </c>
      <c r="N13" s="934"/>
      <c r="O13" s="933">
        <f t="shared" si="7"/>
        <v>0</v>
      </c>
      <c r="P13" s="934"/>
      <c r="Q13" s="933">
        <f t="shared" si="8"/>
        <v>0</v>
      </c>
      <c r="R13" s="934"/>
      <c r="S13" s="933">
        <f t="shared" si="9"/>
        <v>0</v>
      </c>
      <c r="T13" s="934"/>
      <c r="U13" s="933">
        <f t="shared" si="10"/>
        <v>0</v>
      </c>
      <c r="V13" s="934"/>
      <c r="W13" s="933">
        <f t="shared" si="11"/>
        <v>0</v>
      </c>
      <c r="X13" s="934"/>
      <c r="Y13" s="933">
        <f t="shared" si="12"/>
        <v>0</v>
      </c>
      <c r="Z13" s="934"/>
      <c r="AA13" s="933">
        <f t="shared" si="13"/>
        <v>0</v>
      </c>
      <c r="AB13" s="934"/>
      <c r="AC13" s="933">
        <f t="shared" si="14"/>
        <v>0</v>
      </c>
      <c r="AD13" s="934"/>
      <c r="AE13" s="933">
        <f t="shared" si="15"/>
        <v>0</v>
      </c>
      <c r="AF13" s="934"/>
      <c r="AG13" s="933">
        <f t="shared" si="16"/>
        <v>0</v>
      </c>
      <c r="AH13" s="934"/>
      <c r="AI13" s="933">
        <f t="shared" si="17"/>
        <v>0</v>
      </c>
      <c r="AJ13" s="934"/>
      <c r="AK13" s="933">
        <f t="shared" si="18"/>
        <v>0</v>
      </c>
      <c r="AL13" s="934"/>
      <c r="AM13" s="933">
        <f t="shared" si="19"/>
        <v>0</v>
      </c>
      <c r="AN13" s="934"/>
      <c r="AO13" s="933">
        <f>RESUMO!I17</f>
        <v>275456.28</v>
      </c>
      <c r="AP13" s="952">
        <f>RESUMO!H17</f>
        <v>218598.74</v>
      </c>
      <c r="AQ13" s="937">
        <f t="shared" si="20"/>
        <v>1</v>
      </c>
      <c r="AR13" s="938"/>
      <c r="AS13" s="938"/>
      <c r="AT13" s="938"/>
      <c r="AU13" s="938"/>
      <c r="AV13" s="938"/>
      <c r="AW13" s="938"/>
    </row>
    <row r="14" ht="12.75" customHeight="1">
      <c r="A14" s="939"/>
      <c r="B14" s="940">
        <v>4.0</v>
      </c>
      <c r="C14" s="941" t="str">
        <f>RESUMO!C18</f>
        <v>SUPERESTRUTURA</v>
      </c>
      <c r="D14" s="942">
        <f t="shared" si="1"/>
        <v>0.2015864735</v>
      </c>
      <c r="E14" s="943">
        <f t="shared" si="2"/>
        <v>0</v>
      </c>
      <c r="F14" s="944"/>
      <c r="G14" s="943">
        <f t="shared" si="3"/>
        <v>81461.942</v>
      </c>
      <c r="H14" s="953">
        <v>0.1</v>
      </c>
      <c r="I14" s="943">
        <f t="shared" si="4"/>
        <v>244385.826</v>
      </c>
      <c r="J14" s="954">
        <v>0.3</v>
      </c>
      <c r="K14" s="943">
        <f t="shared" si="5"/>
        <v>244385.826</v>
      </c>
      <c r="L14" s="955">
        <v>0.3</v>
      </c>
      <c r="M14" s="943">
        <f t="shared" si="6"/>
        <v>162923.884</v>
      </c>
      <c r="N14" s="955">
        <v>0.2</v>
      </c>
      <c r="O14" s="943">
        <f t="shared" si="7"/>
        <v>0</v>
      </c>
      <c r="P14" s="945"/>
      <c r="Q14" s="943">
        <f t="shared" si="8"/>
        <v>0</v>
      </c>
      <c r="R14" s="945"/>
      <c r="S14" s="943">
        <f t="shared" si="9"/>
        <v>0</v>
      </c>
      <c r="T14" s="945"/>
      <c r="U14" s="943">
        <f t="shared" si="10"/>
        <v>0</v>
      </c>
      <c r="V14" s="945"/>
      <c r="W14" s="943">
        <f t="shared" si="11"/>
        <v>0</v>
      </c>
      <c r="X14" s="945"/>
      <c r="Y14" s="943">
        <f t="shared" si="12"/>
        <v>0</v>
      </c>
      <c r="Z14" s="945"/>
      <c r="AA14" s="943">
        <f t="shared" si="13"/>
        <v>0</v>
      </c>
      <c r="AB14" s="945"/>
      <c r="AC14" s="943">
        <f t="shared" si="14"/>
        <v>0</v>
      </c>
      <c r="AD14" s="945"/>
      <c r="AE14" s="943">
        <f t="shared" si="15"/>
        <v>0</v>
      </c>
      <c r="AF14" s="945"/>
      <c r="AG14" s="943">
        <f t="shared" si="16"/>
        <v>0</v>
      </c>
      <c r="AH14" s="945"/>
      <c r="AI14" s="943">
        <f t="shared" si="17"/>
        <v>0</v>
      </c>
      <c r="AJ14" s="945"/>
      <c r="AK14" s="943">
        <f t="shared" si="18"/>
        <v>0</v>
      </c>
      <c r="AL14" s="945"/>
      <c r="AM14" s="943">
        <f t="shared" si="19"/>
        <v>81461.942</v>
      </c>
      <c r="AN14" s="955">
        <v>0.1</v>
      </c>
      <c r="AO14" s="943">
        <f>RESUMO!I18</f>
        <v>814619.42</v>
      </c>
      <c r="AP14" s="946">
        <f>RESUMO!H18</f>
        <v>646472.05</v>
      </c>
      <c r="AQ14" s="937">
        <f t="shared" si="20"/>
        <v>1</v>
      </c>
      <c r="AR14" s="938"/>
      <c r="AS14" s="938"/>
      <c r="AT14" s="938"/>
      <c r="AU14" s="938"/>
      <c r="AV14" s="938"/>
      <c r="AW14" s="938"/>
    </row>
    <row r="15" ht="12.75" customHeight="1">
      <c r="A15" s="929"/>
      <c r="B15" s="947">
        <v>5.0</v>
      </c>
      <c r="C15" s="948" t="str">
        <f>RESUMO!C19</f>
        <v>COBERTURA E ÁGUAS PLUVIAIS</v>
      </c>
      <c r="D15" s="949">
        <f t="shared" si="1"/>
        <v>0.1628543352</v>
      </c>
      <c r="E15" s="933">
        <f t="shared" si="2"/>
        <v>0</v>
      </c>
      <c r="F15" s="935"/>
      <c r="G15" s="933">
        <f t="shared" si="3"/>
        <v>0</v>
      </c>
      <c r="H15" s="935"/>
      <c r="I15" s="933">
        <f t="shared" si="4"/>
        <v>0</v>
      </c>
      <c r="J15" s="935"/>
      <c r="K15" s="933">
        <f t="shared" si="5"/>
        <v>0</v>
      </c>
      <c r="L15" s="934"/>
      <c r="M15" s="933">
        <f t="shared" si="6"/>
        <v>131620.244</v>
      </c>
      <c r="N15" s="956">
        <v>0.2</v>
      </c>
      <c r="O15" s="933">
        <f t="shared" si="7"/>
        <v>197430.366</v>
      </c>
      <c r="P15" s="956">
        <v>0.3</v>
      </c>
      <c r="Q15" s="933">
        <f t="shared" si="8"/>
        <v>197430.366</v>
      </c>
      <c r="R15" s="956">
        <v>0.3</v>
      </c>
      <c r="S15" s="933">
        <f t="shared" si="9"/>
        <v>0</v>
      </c>
      <c r="T15" s="934"/>
      <c r="U15" s="933">
        <f t="shared" si="10"/>
        <v>0</v>
      </c>
      <c r="V15" s="934"/>
      <c r="W15" s="933">
        <f t="shared" si="11"/>
        <v>0</v>
      </c>
      <c r="X15" s="934"/>
      <c r="Y15" s="933">
        <f t="shared" si="12"/>
        <v>0</v>
      </c>
      <c r="Z15" s="934"/>
      <c r="AA15" s="933">
        <f t="shared" si="13"/>
        <v>0</v>
      </c>
      <c r="AB15" s="934"/>
      <c r="AC15" s="933">
        <f t="shared" si="14"/>
        <v>0</v>
      </c>
      <c r="AD15" s="934"/>
      <c r="AE15" s="933">
        <f t="shared" si="15"/>
        <v>0</v>
      </c>
      <c r="AF15" s="934"/>
      <c r="AG15" s="933">
        <f t="shared" si="16"/>
        <v>0</v>
      </c>
      <c r="AH15" s="934"/>
      <c r="AI15" s="933">
        <f t="shared" si="17"/>
        <v>0</v>
      </c>
      <c r="AJ15" s="934"/>
      <c r="AK15" s="933">
        <f t="shared" si="18"/>
        <v>0</v>
      </c>
      <c r="AL15" s="934"/>
      <c r="AM15" s="933">
        <f t="shared" si="19"/>
        <v>131620.244</v>
      </c>
      <c r="AN15" s="956">
        <v>0.2</v>
      </c>
      <c r="AO15" s="933">
        <f>RESUMO!I19</f>
        <v>658101.22</v>
      </c>
      <c r="AP15" s="952">
        <f>RESUMO!H19</f>
        <v>522261.09</v>
      </c>
      <c r="AQ15" s="937">
        <f t="shared" si="20"/>
        <v>1</v>
      </c>
      <c r="AR15" s="938"/>
      <c r="AS15" s="938"/>
      <c r="AT15" s="938"/>
      <c r="AU15" s="938"/>
      <c r="AV15" s="938"/>
      <c r="AW15" s="938"/>
    </row>
    <row r="16" ht="12.75" customHeight="1">
      <c r="A16" s="939"/>
      <c r="B16" s="940">
        <v>6.0</v>
      </c>
      <c r="C16" s="941" t="str">
        <f>RESUMO!C20</f>
        <v>PAREDE DE ALVENARIA</v>
      </c>
      <c r="D16" s="942">
        <f t="shared" si="1"/>
        <v>0.03104503686</v>
      </c>
      <c r="E16" s="943">
        <f t="shared" si="2"/>
        <v>0</v>
      </c>
      <c r="F16" s="944"/>
      <c r="G16" s="943">
        <f t="shared" si="3"/>
        <v>0</v>
      </c>
      <c r="H16" s="944"/>
      <c r="I16" s="943">
        <f t="shared" si="4"/>
        <v>25090.86</v>
      </c>
      <c r="J16" s="954">
        <v>0.2</v>
      </c>
      <c r="K16" s="943">
        <f t="shared" si="5"/>
        <v>50181.72</v>
      </c>
      <c r="L16" s="955">
        <v>0.4</v>
      </c>
      <c r="M16" s="943">
        <f t="shared" si="6"/>
        <v>37636.29</v>
      </c>
      <c r="N16" s="955">
        <v>0.3</v>
      </c>
      <c r="O16" s="943">
        <f t="shared" si="7"/>
        <v>12545.43</v>
      </c>
      <c r="P16" s="945">
        <v>0.1</v>
      </c>
      <c r="Q16" s="943">
        <f t="shared" si="8"/>
        <v>0</v>
      </c>
      <c r="R16" s="945"/>
      <c r="S16" s="943">
        <f t="shared" si="9"/>
        <v>0</v>
      </c>
      <c r="T16" s="945"/>
      <c r="U16" s="943">
        <f t="shared" si="10"/>
        <v>0</v>
      </c>
      <c r="V16" s="945"/>
      <c r="W16" s="943">
        <f t="shared" si="11"/>
        <v>0</v>
      </c>
      <c r="X16" s="945"/>
      <c r="Y16" s="943">
        <f t="shared" si="12"/>
        <v>0</v>
      </c>
      <c r="Z16" s="945"/>
      <c r="AA16" s="943">
        <f t="shared" si="13"/>
        <v>0</v>
      </c>
      <c r="AB16" s="945"/>
      <c r="AC16" s="943">
        <f t="shared" si="14"/>
        <v>0</v>
      </c>
      <c r="AD16" s="945"/>
      <c r="AE16" s="943">
        <f t="shared" si="15"/>
        <v>0</v>
      </c>
      <c r="AF16" s="945"/>
      <c r="AG16" s="943">
        <f t="shared" si="16"/>
        <v>0</v>
      </c>
      <c r="AH16" s="945"/>
      <c r="AI16" s="943">
        <f t="shared" si="17"/>
        <v>0</v>
      </c>
      <c r="AJ16" s="945"/>
      <c r="AK16" s="943">
        <f t="shared" si="18"/>
        <v>0</v>
      </c>
      <c r="AL16" s="945"/>
      <c r="AM16" s="943">
        <f t="shared" si="19"/>
        <v>0</v>
      </c>
      <c r="AN16" s="945"/>
      <c r="AO16" s="943">
        <f>RESUMO!I20</f>
        <v>125454.3</v>
      </c>
      <c r="AP16" s="946">
        <f>RESUMO!H20</f>
        <v>99559</v>
      </c>
      <c r="AQ16" s="937">
        <f t="shared" si="20"/>
        <v>1</v>
      </c>
      <c r="AR16" s="938"/>
      <c r="AS16" s="938"/>
      <c r="AT16" s="938"/>
      <c r="AU16" s="938"/>
      <c r="AV16" s="938"/>
      <c r="AW16" s="938"/>
    </row>
    <row r="17" ht="12.75" customHeight="1">
      <c r="A17" s="929"/>
      <c r="B17" s="947">
        <v>7.0</v>
      </c>
      <c r="C17" s="948" t="str">
        <f>RESUMO!C21</f>
        <v>ESGOTO</v>
      </c>
      <c r="D17" s="949">
        <f t="shared" si="1"/>
        <v>0.009427813257</v>
      </c>
      <c r="E17" s="933">
        <f t="shared" si="2"/>
        <v>0</v>
      </c>
      <c r="F17" s="935"/>
      <c r="G17" s="933">
        <f t="shared" si="3"/>
        <v>0</v>
      </c>
      <c r="H17" s="935"/>
      <c r="I17" s="933">
        <f t="shared" si="4"/>
        <v>0</v>
      </c>
      <c r="J17" s="935"/>
      <c r="K17" s="933">
        <f t="shared" si="5"/>
        <v>11429.457</v>
      </c>
      <c r="L17" s="956">
        <v>0.3</v>
      </c>
      <c r="M17" s="933">
        <f t="shared" si="6"/>
        <v>11429.457</v>
      </c>
      <c r="N17" s="957">
        <v>0.3</v>
      </c>
      <c r="O17" s="933">
        <f t="shared" si="7"/>
        <v>7619.638</v>
      </c>
      <c r="P17" s="957">
        <v>0.2</v>
      </c>
      <c r="Q17" s="933">
        <f t="shared" si="8"/>
        <v>7619.638</v>
      </c>
      <c r="R17" s="956">
        <v>0.2</v>
      </c>
      <c r="S17" s="933">
        <f t="shared" si="9"/>
        <v>0</v>
      </c>
      <c r="T17" s="934"/>
      <c r="U17" s="933">
        <f t="shared" si="10"/>
        <v>0</v>
      </c>
      <c r="V17" s="934"/>
      <c r="W17" s="933">
        <f t="shared" si="11"/>
        <v>0</v>
      </c>
      <c r="X17" s="934"/>
      <c r="Y17" s="933">
        <f t="shared" si="12"/>
        <v>0</v>
      </c>
      <c r="Z17" s="934"/>
      <c r="AA17" s="933">
        <f t="shared" si="13"/>
        <v>0</v>
      </c>
      <c r="AB17" s="934"/>
      <c r="AC17" s="933">
        <f t="shared" si="14"/>
        <v>0</v>
      </c>
      <c r="AD17" s="934"/>
      <c r="AE17" s="933">
        <f t="shared" si="15"/>
        <v>0</v>
      </c>
      <c r="AF17" s="934"/>
      <c r="AG17" s="933">
        <f t="shared" si="16"/>
        <v>0</v>
      </c>
      <c r="AH17" s="934"/>
      <c r="AI17" s="933">
        <f t="shared" si="17"/>
        <v>0</v>
      </c>
      <c r="AJ17" s="934"/>
      <c r="AK17" s="933">
        <f t="shared" si="18"/>
        <v>0</v>
      </c>
      <c r="AL17" s="934"/>
      <c r="AM17" s="933">
        <f t="shared" si="19"/>
        <v>0</v>
      </c>
      <c r="AN17" s="934"/>
      <c r="AO17" s="933">
        <f>RESUMO!I21</f>
        <v>38098.19</v>
      </c>
      <c r="AP17" s="952">
        <f>RESUMO!H21</f>
        <v>30234.25</v>
      </c>
      <c r="AQ17" s="937">
        <f t="shared" si="20"/>
        <v>1</v>
      </c>
      <c r="AR17" s="938"/>
      <c r="AS17" s="938"/>
      <c r="AT17" s="938"/>
      <c r="AU17" s="938"/>
      <c r="AV17" s="938"/>
      <c r="AW17" s="938"/>
    </row>
    <row r="18" ht="12.75" customHeight="1">
      <c r="A18" s="939"/>
      <c r="B18" s="940">
        <v>8.0</v>
      </c>
      <c r="C18" s="941" t="str">
        <f>RESUMO!C22</f>
        <v>HIDRÁULICA</v>
      </c>
      <c r="D18" s="942">
        <f t="shared" si="1"/>
        <v>0.0142002976</v>
      </c>
      <c r="E18" s="943">
        <f t="shared" si="2"/>
        <v>0</v>
      </c>
      <c r="F18" s="944"/>
      <c r="G18" s="943">
        <f t="shared" si="3"/>
        <v>0</v>
      </c>
      <c r="H18" s="944"/>
      <c r="I18" s="943">
        <f t="shared" si="4"/>
        <v>0</v>
      </c>
      <c r="J18" s="944"/>
      <c r="K18" s="943">
        <f t="shared" si="5"/>
        <v>0</v>
      </c>
      <c r="L18" s="945"/>
      <c r="M18" s="943">
        <f t="shared" si="6"/>
        <v>0</v>
      </c>
      <c r="N18" s="945"/>
      <c r="O18" s="943">
        <f t="shared" si="7"/>
        <v>11476.8</v>
      </c>
      <c r="P18" s="945">
        <v>0.2</v>
      </c>
      <c r="Q18" s="943">
        <f t="shared" si="8"/>
        <v>17215.2</v>
      </c>
      <c r="R18" s="955">
        <v>0.3</v>
      </c>
      <c r="S18" s="943">
        <f t="shared" si="9"/>
        <v>28692</v>
      </c>
      <c r="T18" s="955">
        <v>0.5</v>
      </c>
      <c r="U18" s="943">
        <f t="shared" si="10"/>
        <v>0</v>
      </c>
      <c r="V18" s="945"/>
      <c r="W18" s="943">
        <f t="shared" si="11"/>
        <v>0</v>
      </c>
      <c r="X18" s="945"/>
      <c r="Y18" s="943">
        <f t="shared" si="12"/>
        <v>0</v>
      </c>
      <c r="Z18" s="945"/>
      <c r="AA18" s="943">
        <f t="shared" si="13"/>
        <v>0</v>
      </c>
      <c r="AB18" s="945"/>
      <c r="AC18" s="943">
        <f t="shared" si="14"/>
        <v>0</v>
      </c>
      <c r="AD18" s="945"/>
      <c r="AE18" s="943">
        <f t="shared" si="15"/>
        <v>0</v>
      </c>
      <c r="AF18" s="945"/>
      <c r="AG18" s="943">
        <f t="shared" si="16"/>
        <v>0</v>
      </c>
      <c r="AH18" s="945"/>
      <c r="AI18" s="943">
        <f t="shared" si="17"/>
        <v>0</v>
      </c>
      <c r="AJ18" s="945"/>
      <c r="AK18" s="943">
        <f t="shared" si="18"/>
        <v>0</v>
      </c>
      <c r="AL18" s="945"/>
      <c r="AM18" s="943">
        <f t="shared" si="19"/>
        <v>0</v>
      </c>
      <c r="AN18" s="945"/>
      <c r="AO18" s="943">
        <f>RESUMO!I22</f>
        <v>57384</v>
      </c>
      <c r="AP18" s="946">
        <f>RESUMO!H22</f>
        <v>45539.22</v>
      </c>
      <c r="AQ18" s="937">
        <f t="shared" si="20"/>
        <v>1</v>
      </c>
      <c r="AR18" s="938"/>
      <c r="AS18" s="938"/>
      <c r="AT18" s="938"/>
      <c r="AU18" s="938"/>
      <c r="AV18" s="938"/>
      <c r="AW18" s="938"/>
    </row>
    <row r="19" ht="12.75" customHeight="1">
      <c r="A19" s="929"/>
      <c r="B19" s="947">
        <v>9.0</v>
      </c>
      <c r="C19" s="948" t="str">
        <f>RESUMO!C23</f>
        <v>INSTALAÇÕES ELÉTRICAS</v>
      </c>
      <c r="D19" s="949">
        <f t="shared" si="1"/>
        <v>0.05956231978</v>
      </c>
      <c r="E19" s="933">
        <f t="shared" si="2"/>
        <v>0</v>
      </c>
      <c r="F19" s="935"/>
      <c r="G19" s="933">
        <f t="shared" si="3"/>
        <v>0</v>
      </c>
      <c r="H19" s="935"/>
      <c r="I19" s="933">
        <f t="shared" si="4"/>
        <v>0</v>
      </c>
      <c r="J19" s="935"/>
      <c r="K19" s="933">
        <f t="shared" si="5"/>
        <v>0</v>
      </c>
      <c r="L19" s="934"/>
      <c r="M19" s="933">
        <f t="shared" si="6"/>
        <v>0</v>
      </c>
      <c r="N19" s="934"/>
      <c r="O19" s="933">
        <f t="shared" si="7"/>
        <v>0</v>
      </c>
      <c r="P19" s="934"/>
      <c r="Q19" s="933">
        <f t="shared" si="8"/>
        <v>0</v>
      </c>
      <c r="R19" s="934"/>
      <c r="S19" s="933">
        <f t="shared" si="9"/>
        <v>72208.152</v>
      </c>
      <c r="T19" s="934">
        <v>0.3</v>
      </c>
      <c r="U19" s="933">
        <f t="shared" si="10"/>
        <v>48138.768</v>
      </c>
      <c r="V19" s="956">
        <v>0.2</v>
      </c>
      <c r="W19" s="933">
        <f t="shared" si="11"/>
        <v>48138.768</v>
      </c>
      <c r="X19" s="956">
        <v>0.2</v>
      </c>
      <c r="Y19" s="933">
        <f t="shared" si="12"/>
        <v>24069.384</v>
      </c>
      <c r="Z19" s="956">
        <v>0.1</v>
      </c>
      <c r="AA19" s="933">
        <f t="shared" si="13"/>
        <v>0</v>
      </c>
      <c r="AB19" s="934"/>
      <c r="AC19" s="933">
        <f t="shared" si="14"/>
        <v>0</v>
      </c>
      <c r="AD19" s="934"/>
      <c r="AE19" s="933">
        <f t="shared" si="15"/>
        <v>0</v>
      </c>
      <c r="AF19" s="934"/>
      <c r="AG19" s="933">
        <f t="shared" si="16"/>
        <v>0</v>
      </c>
      <c r="AH19" s="934"/>
      <c r="AI19" s="933">
        <f t="shared" si="17"/>
        <v>0</v>
      </c>
      <c r="AJ19" s="934"/>
      <c r="AK19" s="933">
        <f t="shared" si="18"/>
        <v>0</v>
      </c>
      <c r="AL19" s="934"/>
      <c r="AM19" s="933">
        <f t="shared" si="19"/>
        <v>48138.768</v>
      </c>
      <c r="AN19" s="956">
        <v>0.2</v>
      </c>
      <c r="AO19" s="933">
        <f>RESUMO!I23</f>
        <v>240693.84</v>
      </c>
      <c r="AP19" s="952">
        <f>RESUMO!H23</f>
        <v>195079.49</v>
      </c>
      <c r="AQ19" s="937">
        <f t="shared" si="20"/>
        <v>1</v>
      </c>
      <c r="AR19" s="938"/>
      <c r="AS19" s="938"/>
      <c r="AT19" s="938"/>
      <c r="AU19" s="938"/>
      <c r="AV19" s="938"/>
      <c r="AW19" s="938"/>
    </row>
    <row r="20" ht="12.75" customHeight="1">
      <c r="A20" s="939"/>
      <c r="B20" s="940">
        <v>10.0</v>
      </c>
      <c r="C20" s="941" t="str">
        <f>RESUMO!C24</f>
        <v>TELEFONE , LÓGICA  E SOM</v>
      </c>
      <c r="D20" s="942">
        <f t="shared" si="1"/>
        <v>0.01438446544</v>
      </c>
      <c r="E20" s="943">
        <f t="shared" si="2"/>
        <v>0</v>
      </c>
      <c r="F20" s="944"/>
      <c r="G20" s="943">
        <f t="shared" si="3"/>
        <v>0</v>
      </c>
      <c r="H20" s="944"/>
      <c r="I20" s="943">
        <f t="shared" si="4"/>
        <v>0</v>
      </c>
      <c r="J20" s="944"/>
      <c r="K20" s="943">
        <f t="shared" si="5"/>
        <v>0</v>
      </c>
      <c r="L20" s="945"/>
      <c r="M20" s="943">
        <f t="shared" si="6"/>
        <v>0</v>
      </c>
      <c r="N20" s="958"/>
      <c r="O20" s="943">
        <f t="shared" si="7"/>
        <v>0</v>
      </c>
      <c r="P20" s="945"/>
      <c r="Q20" s="943">
        <f t="shared" si="8"/>
        <v>0</v>
      </c>
      <c r="R20" s="945"/>
      <c r="S20" s="943">
        <f t="shared" si="9"/>
        <v>0</v>
      </c>
      <c r="T20" s="945"/>
      <c r="U20" s="943">
        <f t="shared" si="10"/>
        <v>0</v>
      </c>
      <c r="V20" s="945"/>
      <c r="W20" s="943">
        <f t="shared" si="11"/>
        <v>0</v>
      </c>
      <c r="X20" s="945"/>
      <c r="Y20" s="943">
        <f t="shared" si="12"/>
        <v>29064.115</v>
      </c>
      <c r="Z20" s="955">
        <v>0.5</v>
      </c>
      <c r="AA20" s="943">
        <f t="shared" si="13"/>
        <v>29064.115</v>
      </c>
      <c r="AB20" s="955">
        <v>0.5</v>
      </c>
      <c r="AC20" s="943">
        <f t="shared" si="14"/>
        <v>0</v>
      </c>
      <c r="AD20" s="945"/>
      <c r="AE20" s="943">
        <f t="shared" si="15"/>
        <v>0</v>
      </c>
      <c r="AF20" s="945"/>
      <c r="AG20" s="943">
        <f t="shared" si="16"/>
        <v>0</v>
      </c>
      <c r="AH20" s="945"/>
      <c r="AI20" s="943">
        <f t="shared" si="17"/>
        <v>0</v>
      </c>
      <c r="AJ20" s="945"/>
      <c r="AK20" s="943">
        <f t="shared" si="18"/>
        <v>0</v>
      </c>
      <c r="AL20" s="945"/>
      <c r="AM20" s="943">
        <f t="shared" si="19"/>
        <v>0</v>
      </c>
      <c r="AN20" s="945"/>
      <c r="AO20" s="943">
        <f>RESUMO!I24</f>
        <v>58128.23</v>
      </c>
      <c r="AP20" s="946">
        <f>RESUMO!H24</f>
        <v>46129.87</v>
      </c>
      <c r="AQ20" s="937">
        <f t="shared" si="20"/>
        <v>1</v>
      </c>
      <c r="AR20" s="938"/>
      <c r="AS20" s="938"/>
      <c r="AT20" s="938"/>
      <c r="AU20" s="938"/>
      <c r="AV20" s="938"/>
      <c r="AW20" s="938"/>
    </row>
    <row r="21" ht="12.75" customHeight="1">
      <c r="A21" s="929"/>
      <c r="B21" s="947">
        <v>11.0</v>
      </c>
      <c r="C21" s="948" t="str">
        <f>RESUMO!C25</f>
        <v>SPDA - PÁRA-RAIO</v>
      </c>
      <c r="D21" s="949">
        <f t="shared" si="1"/>
        <v>0.002120524818</v>
      </c>
      <c r="E21" s="933">
        <f t="shared" si="2"/>
        <v>0</v>
      </c>
      <c r="F21" s="935"/>
      <c r="G21" s="933">
        <f t="shared" si="3"/>
        <v>0</v>
      </c>
      <c r="H21" s="935"/>
      <c r="I21" s="933">
        <f t="shared" si="4"/>
        <v>0</v>
      </c>
      <c r="J21" s="935"/>
      <c r="K21" s="933">
        <f t="shared" si="5"/>
        <v>0</v>
      </c>
      <c r="L21" s="934"/>
      <c r="M21" s="933">
        <f t="shared" si="6"/>
        <v>0</v>
      </c>
      <c r="N21" s="934"/>
      <c r="O21" s="933">
        <f t="shared" si="7"/>
        <v>0</v>
      </c>
      <c r="P21" s="934"/>
      <c r="Q21" s="933">
        <f t="shared" si="8"/>
        <v>0</v>
      </c>
      <c r="R21" s="934"/>
      <c r="S21" s="933">
        <f t="shared" si="9"/>
        <v>0</v>
      </c>
      <c r="T21" s="934"/>
      <c r="U21" s="933">
        <f t="shared" si="10"/>
        <v>0</v>
      </c>
      <c r="V21" s="934"/>
      <c r="W21" s="933">
        <f t="shared" si="11"/>
        <v>0</v>
      </c>
      <c r="X21" s="934"/>
      <c r="Y21" s="933">
        <f t="shared" si="12"/>
        <v>0</v>
      </c>
      <c r="Z21" s="934"/>
      <c r="AA21" s="933">
        <f t="shared" si="13"/>
        <v>8569.13</v>
      </c>
      <c r="AB21" s="934">
        <v>1.0</v>
      </c>
      <c r="AC21" s="933">
        <f t="shared" si="14"/>
        <v>0</v>
      </c>
      <c r="AD21" s="934"/>
      <c r="AE21" s="933">
        <f t="shared" si="15"/>
        <v>0</v>
      </c>
      <c r="AF21" s="934"/>
      <c r="AG21" s="933">
        <f t="shared" si="16"/>
        <v>0</v>
      </c>
      <c r="AH21" s="934"/>
      <c r="AI21" s="933">
        <f t="shared" si="17"/>
        <v>0</v>
      </c>
      <c r="AJ21" s="934"/>
      <c r="AK21" s="933">
        <f t="shared" si="18"/>
        <v>0</v>
      </c>
      <c r="AL21" s="934"/>
      <c r="AM21" s="933">
        <f t="shared" si="19"/>
        <v>0</v>
      </c>
      <c r="AN21" s="934"/>
      <c r="AO21" s="933">
        <f>RESUMO!I25</f>
        <v>8569.13</v>
      </c>
      <c r="AP21" s="952">
        <f>RESUMO!H25</f>
        <v>6800.36</v>
      </c>
      <c r="AQ21" s="937">
        <f t="shared" si="20"/>
        <v>1</v>
      </c>
      <c r="AR21" s="938"/>
      <c r="AS21" s="938"/>
      <c r="AT21" s="938"/>
      <c r="AU21" s="938"/>
      <c r="AV21" s="938"/>
      <c r="AW21" s="938"/>
    </row>
    <row r="22" ht="12.75" customHeight="1">
      <c r="A22" s="939"/>
      <c r="B22" s="940">
        <v>12.0</v>
      </c>
      <c r="C22" s="941" t="str">
        <f>RESUMO!C26</f>
        <v>INCÊNDIO </v>
      </c>
      <c r="D22" s="942">
        <f t="shared" si="1"/>
        <v>0.003701416551</v>
      </c>
      <c r="E22" s="943">
        <f t="shared" si="2"/>
        <v>0</v>
      </c>
      <c r="F22" s="944"/>
      <c r="G22" s="943">
        <f t="shared" si="3"/>
        <v>0</v>
      </c>
      <c r="H22" s="944"/>
      <c r="I22" s="943">
        <f t="shared" si="4"/>
        <v>0</v>
      </c>
      <c r="J22" s="944"/>
      <c r="K22" s="943">
        <f t="shared" si="5"/>
        <v>0</v>
      </c>
      <c r="L22" s="945"/>
      <c r="M22" s="943">
        <f t="shared" si="6"/>
        <v>0</v>
      </c>
      <c r="N22" s="945"/>
      <c r="O22" s="943">
        <f t="shared" si="7"/>
        <v>0</v>
      </c>
      <c r="P22" s="945"/>
      <c r="Q22" s="943">
        <f t="shared" si="8"/>
        <v>0</v>
      </c>
      <c r="R22" s="945"/>
      <c r="S22" s="943">
        <f t="shared" si="9"/>
        <v>0</v>
      </c>
      <c r="T22" s="945"/>
      <c r="U22" s="943">
        <f t="shared" si="10"/>
        <v>0</v>
      </c>
      <c r="V22" s="945"/>
      <c r="W22" s="943">
        <f t="shared" si="11"/>
        <v>0</v>
      </c>
      <c r="X22" s="945"/>
      <c r="Y22" s="943">
        <f t="shared" si="12"/>
        <v>0</v>
      </c>
      <c r="Z22" s="945"/>
      <c r="AA22" s="943">
        <f t="shared" si="13"/>
        <v>0</v>
      </c>
      <c r="AB22" s="945"/>
      <c r="AC22" s="943">
        <f t="shared" si="14"/>
        <v>0</v>
      </c>
      <c r="AD22" s="945"/>
      <c r="AE22" s="943">
        <f t="shared" si="15"/>
        <v>7478.79</v>
      </c>
      <c r="AF22" s="955">
        <v>0.5</v>
      </c>
      <c r="AG22" s="943">
        <f t="shared" si="16"/>
        <v>7478.79</v>
      </c>
      <c r="AH22" s="955">
        <v>0.5</v>
      </c>
      <c r="AI22" s="943">
        <f t="shared" si="17"/>
        <v>0</v>
      </c>
      <c r="AJ22" s="945"/>
      <c r="AK22" s="943">
        <f t="shared" si="18"/>
        <v>0</v>
      </c>
      <c r="AL22" s="945"/>
      <c r="AM22" s="943">
        <f t="shared" si="19"/>
        <v>0</v>
      </c>
      <c r="AN22" s="945"/>
      <c r="AO22" s="943">
        <f>RESUMO!I26</f>
        <v>14957.58</v>
      </c>
      <c r="AP22" s="946">
        <f>RESUMO!H26</f>
        <v>11870.14</v>
      </c>
      <c r="AQ22" s="937">
        <f t="shared" si="20"/>
        <v>1</v>
      </c>
      <c r="AR22" s="938"/>
      <c r="AS22" s="938"/>
      <c r="AT22" s="938"/>
      <c r="AU22" s="938"/>
      <c r="AV22" s="938"/>
      <c r="AW22" s="938"/>
    </row>
    <row r="23" ht="12.75" customHeight="1">
      <c r="A23" s="929"/>
      <c r="B23" s="947">
        <v>13.0</v>
      </c>
      <c r="C23" s="948" t="str">
        <f>RESUMO!C27</f>
        <v>ESQUADRIAS</v>
      </c>
      <c r="D23" s="949">
        <f t="shared" si="1"/>
        <v>0.05782392659</v>
      </c>
      <c r="E23" s="933">
        <f t="shared" si="2"/>
        <v>0</v>
      </c>
      <c r="F23" s="935"/>
      <c r="G23" s="933">
        <f t="shared" si="3"/>
        <v>0</v>
      </c>
      <c r="H23" s="935"/>
      <c r="I23" s="933">
        <f t="shared" si="4"/>
        <v>0</v>
      </c>
      <c r="J23" s="935"/>
      <c r="K23" s="933">
        <f t="shared" si="5"/>
        <v>0</v>
      </c>
      <c r="L23" s="934"/>
      <c r="M23" s="933">
        <f t="shared" si="6"/>
        <v>0</v>
      </c>
      <c r="N23" s="934"/>
      <c r="O23" s="933">
        <f t="shared" si="7"/>
        <v>0</v>
      </c>
      <c r="P23" s="934"/>
      <c r="Q23" s="933">
        <f t="shared" si="8"/>
        <v>0</v>
      </c>
      <c r="R23" s="934"/>
      <c r="S23" s="933">
        <f t="shared" si="9"/>
        <v>0</v>
      </c>
      <c r="T23" s="934"/>
      <c r="U23" s="933">
        <f t="shared" si="10"/>
        <v>0</v>
      </c>
      <c r="V23" s="934"/>
      <c r="W23" s="933">
        <f t="shared" si="11"/>
        <v>46733.784</v>
      </c>
      <c r="X23" s="956">
        <v>0.2</v>
      </c>
      <c r="Y23" s="933">
        <f t="shared" si="12"/>
        <v>70100.676</v>
      </c>
      <c r="Z23" s="956">
        <v>0.3</v>
      </c>
      <c r="AA23" s="933">
        <f t="shared" si="13"/>
        <v>70100.676</v>
      </c>
      <c r="AB23" s="934">
        <v>0.3</v>
      </c>
      <c r="AC23" s="933">
        <f t="shared" si="14"/>
        <v>46733.784</v>
      </c>
      <c r="AD23" s="956">
        <v>0.2</v>
      </c>
      <c r="AE23" s="933">
        <f t="shared" si="15"/>
        <v>0</v>
      </c>
      <c r="AF23" s="934"/>
      <c r="AG23" s="933">
        <f t="shared" si="16"/>
        <v>0</v>
      </c>
      <c r="AH23" s="934"/>
      <c r="AI23" s="933">
        <f t="shared" si="17"/>
        <v>0</v>
      </c>
      <c r="AJ23" s="934"/>
      <c r="AK23" s="933">
        <f t="shared" si="18"/>
        <v>0</v>
      </c>
      <c r="AL23" s="934"/>
      <c r="AM23" s="933">
        <f t="shared" si="19"/>
        <v>0</v>
      </c>
      <c r="AN23" s="934"/>
      <c r="AO23" s="933">
        <f>RESUMO!I27</f>
        <v>233668.92</v>
      </c>
      <c r="AP23" s="952">
        <f>RESUMO!H27</f>
        <v>185436.81</v>
      </c>
      <c r="AQ23" s="937">
        <f t="shared" si="20"/>
        <v>1</v>
      </c>
      <c r="AR23" s="938"/>
      <c r="AS23" s="938"/>
      <c r="AT23" s="938"/>
      <c r="AU23" s="938"/>
      <c r="AV23" s="938"/>
      <c r="AW23" s="938"/>
    </row>
    <row r="24" ht="12.75" customHeight="1">
      <c r="A24" s="939"/>
      <c r="B24" s="940">
        <v>14.0</v>
      </c>
      <c r="C24" s="941" t="str">
        <f>RESUMO!C28</f>
        <v>BALCÃO, BANCADAS, ABRIGOS E TANQUES </v>
      </c>
      <c r="D24" s="942">
        <f t="shared" si="1"/>
        <v>0.004246488827</v>
      </c>
      <c r="E24" s="943">
        <f t="shared" si="2"/>
        <v>0</v>
      </c>
      <c r="F24" s="944"/>
      <c r="G24" s="943">
        <f t="shared" si="3"/>
        <v>0</v>
      </c>
      <c r="H24" s="944"/>
      <c r="I24" s="943">
        <f t="shared" si="4"/>
        <v>0</v>
      </c>
      <c r="J24" s="944"/>
      <c r="K24" s="943">
        <f t="shared" si="5"/>
        <v>0</v>
      </c>
      <c r="L24" s="945"/>
      <c r="M24" s="943">
        <f t="shared" si="6"/>
        <v>0</v>
      </c>
      <c r="N24" s="945"/>
      <c r="O24" s="943">
        <f t="shared" si="7"/>
        <v>0</v>
      </c>
      <c r="P24" s="945"/>
      <c r="Q24" s="943">
        <f t="shared" si="8"/>
        <v>0</v>
      </c>
      <c r="R24" s="945"/>
      <c r="S24" s="943">
        <f t="shared" si="9"/>
        <v>0</v>
      </c>
      <c r="T24" s="945"/>
      <c r="U24" s="943">
        <f t="shared" si="10"/>
        <v>0</v>
      </c>
      <c r="V24" s="945"/>
      <c r="W24" s="943">
        <f t="shared" si="11"/>
        <v>0</v>
      </c>
      <c r="X24" s="945"/>
      <c r="Y24" s="943">
        <f t="shared" si="12"/>
        <v>0</v>
      </c>
      <c r="Z24" s="945"/>
      <c r="AA24" s="943">
        <f t="shared" si="13"/>
        <v>6006.084</v>
      </c>
      <c r="AB24" s="955">
        <v>0.35</v>
      </c>
      <c r="AC24" s="943">
        <f t="shared" si="14"/>
        <v>6006.084</v>
      </c>
      <c r="AD24" s="955">
        <v>0.35</v>
      </c>
      <c r="AE24" s="943">
        <f t="shared" si="15"/>
        <v>5148.072</v>
      </c>
      <c r="AF24" s="955">
        <v>0.3</v>
      </c>
      <c r="AG24" s="943">
        <f t="shared" si="16"/>
        <v>0</v>
      </c>
      <c r="AH24" s="945"/>
      <c r="AI24" s="943">
        <f t="shared" si="17"/>
        <v>0</v>
      </c>
      <c r="AJ24" s="945"/>
      <c r="AK24" s="943">
        <f t="shared" si="18"/>
        <v>0</v>
      </c>
      <c r="AL24" s="945"/>
      <c r="AM24" s="943">
        <f t="shared" si="19"/>
        <v>0</v>
      </c>
      <c r="AN24" s="945"/>
      <c r="AO24" s="943">
        <f>RESUMO!I28</f>
        <v>17160.24</v>
      </c>
      <c r="AP24" s="946">
        <f>RESUMO!H28</f>
        <v>13618.16</v>
      </c>
      <c r="AQ24" s="937">
        <f t="shared" si="20"/>
        <v>1</v>
      </c>
      <c r="AR24" s="938"/>
      <c r="AS24" s="938"/>
      <c r="AT24" s="938"/>
      <c r="AU24" s="938"/>
      <c r="AV24" s="938"/>
      <c r="AW24" s="938"/>
    </row>
    <row r="25" ht="12.75" customHeight="1">
      <c r="A25" s="929"/>
      <c r="B25" s="947">
        <v>15.0</v>
      </c>
      <c r="C25" s="948" t="str">
        <f>RESUMO!C29</f>
        <v>REVESTIMENTOS </v>
      </c>
      <c r="D25" s="949">
        <f t="shared" si="1"/>
        <v>0.05679207641</v>
      </c>
      <c r="E25" s="933">
        <f t="shared" si="2"/>
        <v>0</v>
      </c>
      <c r="F25" s="935"/>
      <c r="G25" s="933">
        <f t="shared" si="3"/>
        <v>0</v>
      </c>
      <c r="H25" s="935"/>
      <c r="I25" s="933">
        <f t="shared" si="4"/>
        <v>0</v>
      </c>
      <c r="J25" s="935"/>
      <c r="K25" s="933">
        <f t="shared" si="5"/>
        <v>0</v>
      </c>
      <c r="L25" s="934"/>
      <c r="M25" s="933">
        <f t="shared" si="6"/>
        <v>0</v>
      </c>
      <c r="N25" s="934"/>
      <c r="O25" s="933">
        <f t="shared" si="7"/>
        <v>0</v>
      </c>
      <c r="P25" s="934"/>
      <c r="Q25" s="933">
        <f t="shared" si="8"/>
        <v>0</v>
      </c>
      <c r="R25" s="934"/>
      <c r="S25" s="933">
        <f t="shared" si="9"/>
        <v>0</v>
      </c>
      <c r="T25" s="934"/>
      <c r="U25" s="933">
        <f t="shared" si="10"/>
        <v>0</v>
      </c>
      <c r="V25" s="934"/>
      <c r="W25" s="933">
        <f t="shared" si="11"/>
        <v>0</v>
      </c>
      <c r="X25" s="934"/>
      <c r="Y25" s="933">
        <f t="shared" si="12"/>
        <v>0</v>
      </c>
      <c r="Z25" s="934"/>
      <c r="AA25" s="933">
        <f t="shared" si="13"/>
        <v>80324.7095</v>
      </c>
      <c r="AB25" s="934">
        <v>0.35</v>
      </c>
      <c r="AC25" s="933">
        <f t="shared" si="14"/>
        <v>80324.7095</v>
      </c>
      <c r="AD25" s="956">
        <v>0.35</v>
      </c>
      <c r="AE25" s="933">
        <f t="shared" si="15"/>
        <v>22949.917</v>
      </c>
      <c r="AF25" s="956">
        <v>0.1</v>
      </c>
      <c r="AG25" s="933">
        <f t="shared" si="16"/>
        <v>0</v>
      </c>
      <c r="AH25" s="934"/>
      <c r="AI25" s="933">
        <f t="shared" si="17"/>
        <v>0</v>
      </c>
      <c r="AJ25" s="934"/>
      <c r="AK25" s="933">
        <f t="shared" si="18"/>
        <v>0</v>
      </c>
      <c r="AL25" s="934"/>
      <c r="AM25" s="933">
        <f t="shared" si="19"/>
        <v>45899.834</v>
      </c>
      <c r="AN25" s="956">
        <v>0.2</v>
      </c>
      <c r="AO25" s="933">
        <f>RESUMO!I29</f>
        <v>229499.17</v>
      </c>
      <c r="AP25" s="952">
        <f>RESUMO!H29</f>
        <v>182127.74</v>
      </c>
      <c r="AQ25" s="937">
        <f t="shared" si="20"/>
        <v>1</v>
      </c>
      <c r="AR25" s="938"/>
      <c r="AS25" s="938"/>
      <c r="AT25" s="938"/>
      <c r="AU25" s="938"/>
      <c r="AV25" s="938"/>
      <c r="AW25" s="938"/>
    </row>
    <row r="26" ht="12.75" customHeight="1">
      <c r="A26" s="939"/>
      <c r="B26" s="940">
        <v>16.0</v>
      </c>
      <c r="C26" s="941" t="str">
        <f>RESUMO!C30</f>
        <v>PISO INTERNO </v>
      </c>
      <c r="D26" s="942">
        <f t="shared" si="1"/>
        <v>0.07087643114</v>
      </c>
      <c r="E26" s="943">
        <f t="shared" si="2"/>
        <v>0</v>
      </c>
      <c r="F26" s="944"/>
      <c r="G26" s="943">
        <f t="shared" si="3"/>
        <v>0</v>
      </c>
      <c r="H26" s="944"/>
      <c r="I26" s="943">
        <f t="shared" si="4"/>
        <v>0</v>
      </c>
      <c r="J26" s="944"/>
      <c r="K26" s="943">
        <f t="shared" si="5"/>
        <v>0</v>
      </c>
      <c r="L26" s="945"/>
      <c r="M26" s="943">
        <f t="shared" si="6"/>
        <v>0</v>
      </c>
      <c r="N26" s="945"/>
      <c r="O26" s="943">
        <f t="shared" si="7"/>
        <v>0</v>
      </c>
      <c r="P26" s="945"/>
      <c r="Q26" s="943">
        <f t="shared" si="8"/>
        <v>0</v>
      </c>
      <c r="R26" s="945"/>
      <c r="S26" s="943">
        <f t="shared" si="9"/>
        <v>0</v>
      </c>
      <c r="T26" s="945"/>
      <c r="U26" s="943">
        <f t="shared" si="10"/>
        <v>100245.124</v>
      </c>
      <c r="V26" s="955">
        <v>0.35</v>
      </c>
      <c r="W26" s="943">
        <f t="shared" si="11"/>
        <v>100245.124</v>
      </c>
      <c r="X26" s="955">
        <v>0.35</v>
      </c>
      <c r="Y26" s="943">
        <f t="shared" si="12"/>
        <v>28641.464</v>
      </c>
      <c r="Z26" s="955">
        <v>0.1</v>
      </c>
      <c r="AA26" s="943">
        <f t="shared" si="13"/>
        <v>0</v>
      </c>
      <c r="AB26" s="945"/>
      <c r="AC26" s="943">
        <f t="shared" si="14"/>
        <v>0</v>
      </c>
      <c r="AD26" s="945"/>
      <c r="AE26" s="943">
        <f t="shared" si="15"/>
        <v>0</v>
      </c>
      <c r="AF26" s="945"/>
      <c r="AG26" s="943">
        <f t="shared" si="16"/>
        <v>0</v>
      </c>
      <c r="AH26" s="945"/>
      <c r="AI26" s="943">
        <f t="shared" si="17"/>
        <v>0</v>
      </c>
      <c r="AJ26" s="945"/>
      <c r="AK26" s="943">
        <f t="shared" si="18"/>
        <v>0</v>
      </c>
      <c r="AL26" s="945"/>
      <c r="AM26" s="943">
        <f t="shared" si="19"/>
        <v>57282.928</v>
      </c>
      <c r="AN26" s="955">
        <v>0.2</v>
      </c>
      <c r="AO26" s="943">
        <f>RESUMO!I30</f>
        <v>286414.64</v>
      </c>
      <c r="AP26" s="946">
        <f>RESUMO!H30</f>
        <v>227295.16</v>
      </c>
      <c r="AQ26" s="937">
        <f t="shared" si="20"/>
        <v>1</v>
      </c>
      <c r="AR26" s="938"/>
      <c r="AS26" s="938"/>
      <c r="AT26" s="938"/>
      <c r="AU26" s="938"/>
      <c r="AV26" s="938"/>
      <c r="AW26" s="938"/>
    </row>
    <row r="27" ht="12.75" customHeight="1">
      <c r="A27" s="929"/>
      <c r="B27" s="947">
        <v>17.0</v>
      </c>
      <c r="C27" s="948" t="str">
        <f>RESUMO!C31</f>
        <v>FORRO E DIVISÓRIA</v>
      </c>
      <c r="D27" s="949">
        <f t="shared" si="1"/>
        <v>0.04171940234</v>
      </c>
      <c r="E27" s="933">
        <f t="shared" si="2"/>
        <v>0</v>
      </c>
      <c r="F27" s="935"/>
      <c r="G27" s="933">
        <f t="shared" si="3"/>
        <v>0</v>
      </c>
      <c r="H27" s="935"/>
      <c r="I27" s="933">
        <f t="shared" si="4"/>
        <v>0</v>
      </c>
      <c r="J27" s="935"/>
      <c r="K27" s="933">
        <f t="shared" si="5"/>
        <v>0</v>
      </c>
      <c r="L27" s="934"/>
      <c r="M27" s="933">
        <f t="shared" si="6"/>
        <v>0</v>
      </c>
      <c r="N27" s="934"/>
      <c r="O27" s="933">
        <f t="shared" si="7"/>
        <v>0</v>
      </c>
      <c r="P27" s="934"/>
      <c r="Q27" s="933">
        <f t="shared" si="8"/>
        <v>0</v>
      </c>
      <c r="R27" s="934"/>
      <c r="S27" s="933">
        <f t="shared" si="9"/>
        <v>0</v>
      </c>
      <c r="T27" s="934"/>
      <c r="U27" s="933">
        <f t="shared" si="10"/>
        <v>0</v>
      </c>
      <c r="V27" s="934"/>
      <c r="W27" s="933">
        <f t="shared" si="11"/>
        <v>0</v>
      </c>
      <c r="X27" s="934"/>
      <c r="Y27" s="933">
        <f t="shared" si="12"/>
        <v>0</v>
      </c>
      <c r="Z27" s="934"/>
      <c r="AA27" s="933">
        <f t="shared" si="13"/>
        <v>0</v>
      </c>
      <c r="AB27" s="934"/>
      <c r="AC27" s="933">
        <f t="shared" si="14"/>
        <v>0</v>
      </c>
      <c r="AD27" s="934"/>
      <c r="AE27" s="933">
        <f t="shared" si="15"/>
        <v>33717.972</v>
      </c>
      <c r="AF27" s="956">
        <v>0.2</v>
      </c>
      <c r="AG27" s="933">
        <f t="shared" si="16"/>
        <v>33717.972</v>
      </c>
      <c r="AH27" s="956">
        <v>0.2</v>
      </c>
      <c r="AI27" s="933">
        <f t="shared" si="17"/>
        <v>33717.972</v>
      </c>
      <c r="AJ27" s="959">
        <v>0.2</v>
      </c>
      <c r="AK27" s="933">
        <f t="shared" si="18"/>
        <v>33717.972</v>
      </c>
      <c r="AL27" s="956">
        <v>0.2</v>
      </c>
      <c r="AM27" s="933">
        <f t="shared" si="19"/>
        <v>33717.972</v>
      </c>
      <c r="AN27" s="956">
        <v>0.2</v>
      </c>
      <c r="AO27" s="933">
        <f>RESUMO!I31</f>
        <v>168589.86</v>
      </c>
      <c r="AP27" s="952">
        <f>RESUMO!H31</f>
        <v>133790.86</v>
      </c>
      <c r="AQ27" s="937">
        <f t="shared" si="20"/>
        <v>1</v>
      </c>
      <c r="AR27" s="938"/>
      <c r="AS27" s="938"/>
      <c r="AT27" s="938"/>
      <c r="AU27" s="938"/>
      <c r="AV27" s="938"/>
      <c r="AW27" s="938"/>
    </row>
    <row r="28" ht="12.75" customHeight="1">
      <c r="A28" s="939"/>
      <c r="B28" s="940">
        <v>18.0</v>
      </c>
      <c r="C28" s="941" t="str">
        <f>RESUMO!C32</f>
        <v>PISO EXTERNO E GRAMA</v>
      </c>
      <c r="D28" s="942">
        <f t="shared" si="1"/>
        <v>0.007467113551</v>
      </c>
      <c r="E28" s="943">
        <f t="shared" si="2"/>
        <v>0</v>
      </c>
      <c r="F28" s="944"/>
      <c r="G28" s="943">
        <f t="shared" si="3"/>
        <v>0</v>
      </c>
      <c r="H28" s="944"/>
      <c r="I28" s="943">
        <f t="shared" si="4"/>
        <v>0</v>
      </c>
      <c r="J28" s="944"/>
      <c r="K28" s="943">
        <f t="shared" si="5"/>
        <v>0</v>
      </c>
      <c r="L28" s="945"/>
      <c r="M28" s="943">
        <f t="shared" si="6"/>
        <v>0</v>
      </c>
      <c r="N28" s="945"/>
      <c r="O28" s="943">
        <f t="shared" si="7"/>
        <v>0</v>
      </c>
      <c r="P28" s="945"/>
      <c r="Q28" s="943">
        <f t="shared" si="8"/>
        <v>0</v>
      </c>
      <c r="R28" s="945"/>
      <c r="S28" s="943">
        <f t="shared" si="9"/>
        <v>0</v>
      </c>
      <c r="T28" s="945"/>
      <c r="U28" s="943">
        <f t="shared" si="10"/>
        <v>0</v>
      </c>
      <c r="V28" s="945"/>
      <c r="W28" s="943">
        <f t="shared" si="11"/>
        <v>0</v>
      </c>
      <c r="X28" s="945"/>
      <c r="Y28" s="943">
        <f t="shared" si="12"/>
        <v>0</v>
      </c>
      <c r="Z28" s="945"/>
      <c r="AA28" s="943">
        <f t="shared" si="13"/>
        <v>0</v>
      </c>
      <c r="AB28" s="945"/>
      <c r="AC28" s="943">
        <f t="shared" si="14"/>
        <v>0</v>
      </c>
      <c r="AD28" s="945"/>
      <c r="AE28" s="943">
        <f t="shared" si="15"/>
        <v>0</v>
      </c>
      <c r="AF28" s="945"/>
      <c r="AG28" s="943">
        <f t="shared" si="16"/>
        <v>0</v>
      </c>
      <c r="AH28" s="945"/>
      <c r="AI28" s="943">
        <f t="shared" si="17"/>
        <v>0</v>
      </c>
      <c r="AJ28" s="945"/>
      <c r="AK28" s="943">
        <f t="shared" si="18"/>
        <v>0</v>
      </c>
      <c r="AL28" s="945"/>
      <c r="AM28" s="943">
        <f t="shared" si="19"/>
        <v>30174.92</v>
      </c>
      <c r="AN28" s="955">
        <v>1.0</v>
      </c>
      <c r="AO28" s="943">
        <f>RESUMO!I32</f>
        <v>30174.92</v>
      </c>
      <c r="AP28" s="946">
        <f>RESUMO!H32</f>
        <v>23946.45</v>
      </c>
      <c r="AQ28" s="937">
        <f t="shared" si="20"/>
        <v>1</v>
      </c>
      <c r="AR28" s="938"/>
      <c r="AS28" s="938"/>
      <c r="AT28" s="938"/>
      <c r="AU28" s="938"/>
      <c r="AV28" s="938"/>
      <c r="AW28" s="938"/>
    </row>
    <row r="29" ht="12.75" customHeight="1">
      <c r="A29" s="929"/>
      <c r="B29" s="947">
        <v>19.0</v>
      </c>
      <c r="C29" s="948" t="str">
        <f>RESUMO!C33</f>
        <v>PISCINA E SISTEMA DE AQUECIMENTO </v>
      </c>
      <c r="D29" s="949">
        <f t="shared" si="1"/>
        <v>0.05710909117</v>
      </c>
      <c r="E29" s="933">
        <f t="shared" si="2"/>
        <v>0</v>
      </c>
      <c r="F29" s="935"/>
      <c r="G29" s="933">
        <f t="shared" si="3"/>
        <v>0</v>
      </c>
      <c r="H29" s="935"/>
      <c r="I29" s="933">
        <f t="shared" si="4"/>
        <v>0</v>
      </c>
      <c r="J29" s="935"/>
      <c r="K29" s="933">
        <f t="shared" si="5"/>
        <v>0</v>
      </c>
      <c r="L29" s="934"/>
      <c r="M29" s="933">
        <f t="shared" si="6"/>
        <v>0</v>
      </c>
      <c r="N29" s="934"/>
      <c r="O29" s="933">
        <f t="shared" si="7"/>
        <v>0</v>
      </c>
      <c r="P29" s="934"/>
      <c r="Q29" s="933">
        <f t="shared" si="8"/>
        <v>0</v>
      </c>
      <c r="R29" s="934"/>
      <c r="S29" s="933">
        <f t="shared" si="9"/>
        <v>0</v>
      </c>
      <c r="T29" s="934"/>
      <c r="U29" s="933">
        <f t="shared" si="10"/>
        <v>0</v>
      </c>
      <c r="V29" s="934"/>
      <c r="W29" s="933">
        <f t="shared" si="11"/>
        <v>0</v>
      </c>
      <c r="X29" s="934"/>
      <c r="Y29" s="933">
        <f t="shared" si="12"/>
        <v>0</v>
      </c>
      <c r="Z29" s="934"/>
      <c r="AA29" s="933">
        <f t="shared" si="13"/>
        <v>0</v>
      </c>
      <c r="AB29" s="934"/>
      <c r="AC29" s="933">
        <f t="shared" si="14"/>
        <v>80773.084</v>
      </c>
      <c r="AD29" s="956">
        <v>0.35</v>
      </c>
      <c r="AE29" s="933">
        <f t="shared" si="15"/>
        <v>80773.084</v>
      </c>
      <c r="AF29" s="956">
        <v>0.35</v>
      </c>
      <c r="AG29" s="933">
        <f t="shared" si="16"/>
        <v>69234.072</v>
      </c>
      <c r="AH29" s="956">
        <v>0.3</v>
      </c>
      <c r="AI29" s="933">
        <f t="shared" si="17"/>
        <v>0</v>
      </c>
      <c r="AJ29" s="934"/>
      <c r="AK29" s="933">
        <f t="shared" si="18"/>
        <v>0</v>
      </c>
      <c r="AL29" s="934"/>
      <c r="AM29" s="933">
        <f t="shared" si="19"/>
        <v>0</v>
      </c>
      <c r="AN29" s="934"/>
      <c r="AO29" s="933">
        <f>RESUMO!I33</f>
        <v>230780.24</v>
      </c>
      <c r="AP29" s="952">
        <f>RESUMO!H33</f>
        <v>187904.53</v>
      </c>
      <c r="AQ29" s="937">
        <f t="shared" si="20"/>
        <v>1</v>
      </c>
      <c r="AR29" s="938"/>
      <c r="AS29" s="938"/>
      <c r="AT29" s="938"/>
      <c r="AU29" s="938"/>
      <c r="AV29" s="938"/>
      <c r="AW29" s="938"/>
    </row>
    <row r="30" ht="12.75" customHeight="1">
      <c r="A30" s="939"/>
      <c r="B30" s="940">
        <v>20.0</v>
      </c>
      <c r="C30" s="941" t="str">
        <f>RESUMO!C34</f>
        <v>PINTURA</v>
      </c>
      <c r="D30" s="942">
        <f t="shared" si="1"/>
        <v>0.03239694805</v>
      </c>
      <c r="E30" s="943">
        <f t="shared" si="2"/>
        <v>0</v>
      </c>
      <c r="F30" s="944"/>
      <c r="G30" s="943">
        <f t="shared" si="3"/>
        <v>0</v>
      </c>
      <c r="H30" s="944"/>
      <c r="I30" s="943">
        <f t="shared" si="4"/>
        <v>0</v>
      </c>
      <c r="J30" s="944"/>
      <c r="K30" s="943">
        <f t="shared" si="5"/>
        <v>0</v>
      </c>
      <c r="L30" s="945"/>
      <c r="M30" s="943">
        <f t="shared" si="6"/>
        <v>0</v>
      </c>
      <c r="N30" s="945"/>
      <c r="O30" s="943">
        <f t="shared" si="7"/>
        <v>0</v>
      </c>
      <c r="P30" s="945"/>
      <c r="Q30" s="943">
        <f t="shared" si="8"/>
        <v>0</v>
      </c>
      <c r="R30" s="945"/>
      <c r="S30" s="943">
        <f t="shared" si="9"/>
        <v>0</v>
      </c>
      <c r="T30" s="945"/>
      <c r="U30" s="943">
        <f t="shared" si="10"/>
        <v>0</v>
      </c>
      <c r="V30" s="945"/>
      <c r="W30" s="943">
        <f t="shared" si="11"/>
        <v>0</v>
      </c>
      <c r="X30" s="945"/>
      <c r="Y30" s="943">
        <f t="shared" si="12"/>
        <v>0</v>
      </c>
      <c r="Z30" s="945"/>
      <c r="AA30" s="943">
        <f t="shared" si="13"/>
        <v>0</v>
      </c>
      <c r="AB30" s="945"/>
      <c r="AC30" s="943">
        <f t="shared" si="14"/>
        <v>0</v>
      </c>
      <c r="AD30" s="945"/>
      <c r="AE30" s="943">
        <f t="shared" si="15"/>
        <v>0</v>
      </c>
      <c r="AF30" s="945"/>
      <c r="AG30" s="943">
        <f t="shared" si="16"/>
        <v>45821.1005</v>
      </c>
      <c r="AH30" s="955">
        <v>0.35</v>
      </c>
      <c r="AI30" s="943">
        <f t="shared" si="17"/>
        <v>52366.972</v>
      </c>
      <c r="AJ30" s="955">
        <v>0.4</v>
      </c>
      <c r="AK30" s="943">
        <f t="shared" si="18"/>
        <v>32729.3575</v>
      </c>
      <c r="AL30" s="955">
        <v>0.25</v>
      </c>
      <c r="AM30" s="943">
        <f t="shared" si="19"/>
        <v>0</v>
      </c>
      <c r="AN30" s="945"/>
      <c r="AO30" s="943">
        <f>RESUMO!I34</f>
        <v>130917.43</v>
      </c>
      <c r="AP30" s="946">
        <f>RESUMO!H34</f>
        <v>103894.48</v>
      </c>
      <c r="AQ30" s="937">
        <f t="shared" si="20"/>
        <v>1</v>
      </c>
      <c r="AR30" s="938"/>
      <c r="AS30" s="938"/>
      <c r="AT30" s="938"/>
      <c r="AU30" s="938"/>
      <c r="AV30" s="938"/>
      <c r="AW30" s="938"/>
    </row>
    <row r="31" ht="12.75" customHeight="1">
      <c r="A31" s="929"/>
      <c r="B31" s="947">
        <v>21.0</v>
      </c>
      <c r="C31" s="948" t="str">
        <f>RESUMO!C35</f>
        <v>APARELHOS E ACESSÓRIOS</v>
      </c>
      <c r="D31" s="949">
        <f t="shared" si="1"/>
        <v>0.008230624533</v>
      </c>
      <c r="E31" s="933">
        <f t="shared" si="2"/>
        <v>0</v>
      </c>
      <c r="F31" s="935"/>
      <c r="G31" s="933">
        <f t="shared" si="3"/>
        <v>0</v>
      </c>
      <c r="H31" s="935"/>
      <c r="I31" s="933">
        <f t="shared" si="4"/>
        <v>0</v>
      </c>
      <c r="J31" s="935"/>
      <c r="K31" s="933">
        <f t="shared" si="5"/>
        <v>0</v>
      </c>
      <c r="L31" s="934"/>
      <c r="M31" s="933">
        <f t="shared" si="6"/>
        <v>0</v>
      </c>
      <c r="N31" s="934"/>
      <c r="O31" s="933">
        <f t="shared" si="7"/>
        <v>0</v>
      </c>
      <c r="P31" s="934"/>
      <c r="Q31" s="933">
        <f t="shared" si="8"/>
        <v>0</v>
      </c>
      <c r="R31" s="934"/>
      <c r="S31" s="933">
        <f t="shared" si="9"/>
        <v>0</v>
      </c>
      <c r="T31" s="934"/>
      <c r="U31" s="933">
        <f t="shared" si="10"/>
        <v>0</v>
      </c>
      <c r="V31" s="934"/>
      <c r="W31" s="933">
        <f t="shared" si="11"/>
        <v>0</v>
      </c>
      <c r="X31" s="934"/>
      <c r="Y31" s="933">
        <f t="shared" si="12"/>
        <v>0</v>
      </c>
      <c r="Z31" s="934"/>
      <c r="AA31" s="933">
        <f t="shared" si="13"/>
        <v>0</v>
      </c>
      <c r="AB31" s="934"/>
      <c r="AC31" s="933">
        <f t="shared" si="14"/>
        <v>0</v>
      </c>
      <c r="AD31" s="934"/>
      <c r="AE31" s="933">
        <f t="shared" si="15"/>
        <v>0</v>
      </c>
      <c r="AF31" s="934"/>
      <c r="AG31" s="933">
        <f t="shared" si="16"/>
        <v>0</v>
      </c>
      <c r="AH31" s="934"/>
      <c r="AI31" s="933">
        <f t="shared" si="17"/>
        <v>0</v>
      </c>
      <c r="AJ31" s="934"/>
      <c r="AK31" s="933">
        <f t="shared" si="18"/>
        <v>16630.15</v>
      </c>
      <c r="AL31" s="956">
        <v>0.5</v>
      </c>
      <c r="AM31" s="933">
        <f t="shared" si="19"/>
        <v>16630.15</v>
      </c>
      <c r="AN31" s="956">
        <v>0.5</v>
      </c>
      <c r="AO31" s="933">
        <f>RESUMO!I35</f>
        <v>33260.3</v>
      </c>
      <c r="AP31" s="952">
        <f>RESUMO!H35</f>
        <v>26860.39</v>
      </c>
      <c r="AQ31" s="937">
        <f t="shared" si="20"/>
        <v>1</v>
      </c>
      <c r="AR31" s="870"/>
      <c r="AS31" s="870"/>
      <c r="AT31" s="870"/>
      <c r="AU31" s="870"/>
      <c r="AV31" s="870"/>
      <c r="AW31" s="870"/>
    </row>
    <row r="32" ht="12.75" customHeight="1">
      <c r="A32" s="939"/>
      <c r="B32" s="940">
        <v>22.0</v>
      </c>
      <c r="C32" s="941" t="str">
        <f>RESUMO!C36</f>
        <v>INST. GÁS</v>
      </c>
      <c r="D32" s="942">
        <f t="shared" si="1"/>
        <v>0.003893347242</v>
      </c>
      <c r="E32" s="943">
        <f t="shared" si="2"/>
        <v>0</v>
      </c>
      <c r="F32" s="944"/>
      <c r="G32" s="943">
        <f t="shared" si="3"/>
        <v>0</v>
      </c>
      <c r="H32" s="945"/>
      <c r="I32" s="943">
        <f t="shared" si="4"/>
        <v>0</v>
      </c>
      <c r="J32" s="945"/>
      <c r="K32" s="943">
        <f t="shared" si="5"/>
        <v>0</v>
      </c>
      <c r="L32" s="945"/>
      <c r="M32" s="943">
        <f t="shared" si="6"/>
        <v>0</v>
      </c>
      <c r="N32" s="945"/>
      <c r="O32" s="943">
        <f t="shared" si="7"/>
        <v>0</v>
      </c>
      <c r="P32" s="945"/>
      <c r="Q32" s="943">
        <f t="shared" si="8"/>
        <v>4719.954</v>
      </c>
      <c r="R32" s="955">
        <v>0.3</v>
      </c>
      <c r="S32" s="943">
        <f t="shared" si="9"/>
        <v>3146.636</v>
      </c>
      <c r="T32" s="955">
        <v>0.2</v>
      </c>
      <c r="U32" s="943">
        <f t="shared" si="10"/>
        <v>7866.59</v>
      </c>
      <c r="V32" s="955">
        <v>0.5</v>
      </c>
      <c r="W32" s="943">
        <f t="shared" si="11"/>
        <v>0</v>
      </c>
      <c r="X32" s="945"/>
      <c r="Y32" s="943">
        <f t="shared" si="12"/>
        <v>0</v>
      </c>
      <c r="Z32" s="945"/>
      <c r="AA32" s="943">
        <f t="shared" si="13"/>
        <v>0</v>
      </c>
      <c r="AB32" s="945"/>
      <c r="AC32" s="943">
        <f t="shared" si="14"/>
        <v>0</v>
      </c>
      <c r="AD32" s="945"/>
      <c r="AE32" s="943">
        <f t="shared" si="15"/>
        <v>0</v>
      </c>
      <c r="AF32" s="945"/>
      <c r="AG32" s="943">
        <f t="shared" si="16"/>
        <v>0</v>
      </c>
      <c r="AH32" s="945"/>
      <c r="AI32" s="943">
        <f t="shared" si="17"/>
        <v>0</v>
      </c>
      <c r="AJ32" s="945"/>
      <c r="AK32" s="943">
        <f t="shared" si="18"/>
        <v>0</v>
      </c>
      <c r="AL32" s="945"/>
      <c r="AM32" s="943">
        <f t="shared" si="19"/>
        <v>0</v>
      </c>
      <c r="AN32" s="945"/>
      <c r="AO32" s="943">
        <f>RESUMO!I36</f>
        <v>15733.18</v>
      </c>
      <c r="AP32" s="946">
        <f>RESUMO!H36</f>
        <v>12485.67</v>
      </c>
      <c r="AQ32" s="937">
        <f t="shared" si="20"/>
        <v>1</v>
      </c>
      <c r="AR32" s="870"/>
      <c r="AS32" s="870"/>
      <c r="AT32" s="870"/>
      <c r="AU32" s="870"/>
      <c r="AV32" s="870"/>
      <c r="AW32" s="870"/>
    </row>
    <row r="33" ht="12.75" customHeight="1">
      <c r="A33" s="929"/>
      <c r="B33" s="947">
        <v>23.0</v>
      </c>
      <c r="C33" s="948" t="str">
        <f>RESUMO!C37</f>
        <v>FINALIZAÇÕES</v>
      </c>
      <c r="D33" s="949">
        <f t="shared" si="1"/>
        <v>0.001400799571</v>
      </c>
      <c r="E33" s="960"/>
      <c r="F33" s="961"/>
      <c r="G33" s="960"/>
      <c r="H33" s="962"/>
      <c r="I33" s="960"/>
      <c r="J33" s="962"/>
      <c r="K33" s="960"/>
      <c r="L33" s="962"/>
      <c r="M33" s="960"/>
      <c r="N33" s="962"/>
      <c r="O33" s="960"/>
      <c r="P33" s="962"/>
      <c r="Q33" s="960"/>
      <c r="R33" s="934"/>
      <c r="S33" s="960"/>
      <c r="T33" s="962"/>
      <c r="U33" s="960"/>
      <c r="V33" s="934"/>
      <c r="W33" s="960"/>
      <c r="X33" s="934"/>
      <c r="Y33" s="960"/>
      <c r="Z33" s="962"/>
      <c r="AA33" s="960"/>
      <c r="AB33" s="934"/>
      <c r="AC33" s="960"/>
      <c r="AD33" s="962"/>
      <c r="AE33" s="960"/>
      <c r="AF33" s="962"/>
      <c r="AG33" s="960"/>
      <c r="AH33" s="962"/>
      <c r="AI33" s="960"/>
      <c r="AJ33" s="962"/>
      <c r="AK33" s="933">
        <f t="shared" si="18"/>
        <v>2830.345</v>
      </c>
      <c r="AL33" s="956">
        <v>0.5</v>
      </c>
      <c r="AM33" s="933">
        <f t="shared" si="19"/>
        <v>2830.345</v>
      </c>
      <c r="AN33" s="956">
        <v>0.5</v>
      </c>
      <c r="AO33" s="933">
        <f>RESUMO!I37</f>
        <v>5660.69</v>
      </c>
      <c r="AP33" s="952">
        <f>RESUMO!H37</f>
        <v>4492.25</v>
      </c>
      <c r="AQ33" s="937">
        <f t="shared" si="20"/>
        <v>1</v>
      </c>
      <c r="AR33" s="870"/>
      <c r="AS33" s="870"/>
      <c r="AT33" s="870"/>
      <c r="AU33" s="870"/>
      <c r="AV33" s="870"/>
      <c r="AW33" s="870"/>
    </row>
    <row r="34" ht="12.75" customHeight="1">
      <c r="A34" s="963"/>
      <c r="B34" s="964" t="s">
        <v>14392</v>
      </c>
      <c r="C34" s="965"/>
      <c r="D34" s="966">
        <f t="shared" ref="D34:E34" si="21">SUMIF(D11:D33,"&gt;0",D11:D33)</f>
        <v>1</v>
      </c>
      <c r="E34" s="967">
        <f t="shared" si="21"/>
        <v>136153.0896</v>
      </c>
      <c r="F34" s="968">
        <f>IF($AO$34=0,0,E34/$AO$34)</f>
        <v>0.0336925692</v>
      </c>
      <c r="G34" s="967">
        <f>SUMIF(G11:G33,"&gt;0",G11:G33)</f>
        <v>292749.6636</v>
      </c>
      <c r="H34" s="968">
        <f>IF($AO$34=0,0,G34/$AO$34)</f>
        <v>0.07244410192</v>
      </c>
      <c r="I34" s="967">
        <f>SUMIF(I11:I33,"&gt;0",I11:I33)</f>
        <v>287945.0116</v>
      </c>
      <c r="J34" s="968">
        <f>IF($AO$34=0,0,I34/$AO$34)</f>
        <v>0.07125513831</v>
      </c>
      <c r="K34" s="967">
        <f>SUMIF(K11:K33,"&gt;0",K11:K33)</f>
        <v>324465.3286</v>
      </c>
      <c r="L34" s="968">
        <f>IF($AO$34=0,0,K34/$AO$34)</f>
        <v>0.08029248965</v>
      </c>
      <c r="M34" s="967">
        <f>SUMIF(M11:M33,"&gt;0",M11:M33)</f>
        <v>362078.2006</v>
      </c>
      <c r="N34" s="968">
        <f>IF($AO$34=0,0,M34/$AO$34)</f>
        <v>0.08960020567</v>
      </c>
      <c r="O34" s="967">
        <f>SUMIF(O11:O33,"&gt;0",O11:O33)</f>
        <v>247540.5596</v>
      </c>
      <c r="P34" s="968">
        <f>IF($AO$34=0,0,O34/$AO$34)</f>
        <v>0.06125661533</v>
      </c>
      <c r="Q34" s="967">
        <f>SUMIF(Q11:Q33,"&gt;0",Q11:Q33)</f>
        <v>245453.4836</v>
      </c>
      <c r="R34" s="968">
        <f>IF($AO$34=0,0,Q34/$AO$34)</f>
        <v>0.06074014557</v>
      </c>
      <c r="S34" s="967">
        <f>SUMIF(S11:S33,"&gt;0",S11:S33)</f>
        <v>122515.1136</v>
      </c>
      <c r="T34" s="968">
        <f>IF($AO$34=0,0,S34/$AO$34)</f>
        <v>0.03031770308</v>
      </c>
      <c r="U34" s="967">
        <f>SUMIF(U11:U33,"&gt;0",U11:U33)</f>
        <v>174718.8076</v>
      </c>
      <c r="V34" s="968">
        <f>IF($AO$34=0,0,U34/$AO$34)</f>
        <v>0.04323607737</v>
      </c>
      <c r="W34" s="967">
        <f>SUMIF(W11:W33,"&gt;0",W11:W33)</f>
        <v>213586.0016</v>
      </c>
      <c r="X34" s="968">
        <f>IF($AO$34=0,0,W34/$AO$34)</f>
        <v>0.05285418907</v>
      </c>
      <c r="Y34" s="967">
        <f>SUMIF(Y11:Y33,"&gt;0",Y11:Y33)</f>
        <v>170343.9646</v>
      </c>
      <c r="Z34" s="968">
        <f>IF($AO$34=0,0,Y34/$AO$34)</f>
        <v>0.04215347468</v>
      </c>
      <c r="AA34" s="967">
        <f>SUMIF(AA11:AA33,"&gt;0",AA11:AA33)</f>
        <v>212533.0401</v>
      </c>
      <c r="AB34" s="968">
        <f>IF($AO$34=0,0,AA34/$AO$34)</f>
        <v>0.05259362224</v>
      </c>
      <c r="AC34" s="967">
        <f>SUMIF(AC11:AC33,"&gt;0",AC11:AC33)</f>
        <v>232305.9871</v>
      </c>
      <c r="AD34" s="968">
        <f>IF($AO$34=0,0,AC34/$AO$34)</f>
        <v>0.05748665395</v>
      </c>
      <c r="AE34" s="967">
        <f>SUMIF(AE11:AE33,"&gt;0",AE11:AE33)</f>
        <v>168536.1606</v>
      </c>
      <c r="AF34" s="968">
        <f>IF($AO$34=0,0,AE34/$AO$34)</f>
        <v>0.04170611384</v>
      </c>
      <c r="AG34" s="967">
        <f>SUMIF(AG11:AG33,"&gt;0",AG11:AG33)</f>
        <v>174720.2601</v>
      </c>
      <c r="AH34" s="968">
        <f>IF($AO$34=0,0,AG34/$AO$34)</f>
        <v>0.04323643681</v>
      </c>
      <c r="AI34" s="967">
        <f>SUMIF(AI11:AI33,"&gt;0",AI11:AI33)</f>
        <v>104553.2696</v>
      </c>
      <c r="AJ34" s="968">
        <f>IF($AO$34=0,0,AI34/$AO$34)</f>
        <v>0.02587284858</v>
      </c>
      <c r="AK34" s="967">
        <f>SUMIF(AK11:AK33,"&gt;0",AK11:AK33)</f>
        <v>104376.1501</v>
      </c>
      <c r="AL34" s="968">
        <f>IF($AO$34=0,0,AK34/$AO$34)</f>
        <v>0.02582901843</v>
      </c>
      <c r="AM34" s="967">
        <f>SUMIF(AM11:AM33,"&gt;0",AM11:AM33)</f>
        <v>466467.9779</v>
      </c>
      <c r="AN34" s="968">
        <f>IF($AO$34=0,0,AM34/$AO$34)</f>
        <v>0.1154325963</v>
      </c>
      <c r="AO34" s="967">
        <f t="shared" ref="AO34:AP34" si="22">SUMIF(AO11:AO33,"&gt;0",AO11:AO33)</f>
        <v>4041042.07</v>
      </c>
      <c r="AP34" s="967">
        <f t="shared" si="22"/>
        <v>3216215.04</v>
      </c>
      <c r="AQ34" s="937">
        <f t="shared" si="20"/>
        <v>1</v>
      </c>
      <c r="AR34" s="870">
        <f>AO35/AO34</f>
        <v>1</v>
      </c>
      <c r="AS34" s="969">
        <f>AQ34-AR34</f>
        <v>0</v>
      </c>
      <c r="AT34" s="870"/>
      <c r="AU34" s="870"/>
      <c r="AV34" s="870"/>
      <c r="AW34" s="870"/>
    </row>
    <row r="35" ht="12.75" customHeight="1">
      <c r="A35" s="970"/>
      <c r="B35" s="971" t="s">
        <v>14393</v>
      </c>
      <c r="C35" s="972"/>
      <c r="D35" s="973">
        <f>AO34</f>
        <v>4041042.07</v>
      </c>
      <c r="E35" s="974">
        <f>IF($D$35&lt;&gt;"",(1-$D$36)*E$34," ")</f>
        <v>136153.0896</v>
      </c>
      <c r="F35" s="975">
        <f>F34</f>
        <v>0.0336925692</v>
      </c>
      <c r="G35" s="974">
        <f>IF($D$35&lt;&gt;"",(1-$D$36)*G$34," ")</f>
        <v>292749.6636</v>
      </c>
      <c r="H35" s="975">
        <f>H34</f>
        <v>0.07244410192</v>
      </c>
      <c r="I35" s="974">
        <f>IF($D$35&lt;&gt;"",(1-$D$36)*I$34," ")</f>
        <v>287945.0116</v>
      </c>
      <c r="J35" s="975">
        <f>J34</f>
        <v>0.07125513831</v>
      </c>
      <c r="K35" s="974">
        <f>IF($D$35&lt;&gt;"",(1-$D$36)*K$34," ")</f>
        <v>324465.3286</v>
      </c>
      <c r="L35" s="975">
        <f>L34</f>
        <v>0.08029248965</v>
      </c>
      <c r="M35" s="974">
        <f>IF($D$35&lt;&gt;"",(1-$D$36)*M$34," ")</f>
        <v>362078.2006</v>
      </c>
      <c r="N35" s="975">
        <f>N34</f>
        <v>0.08960020567</v>
      </c>
      <c r="O35" s="974">
        <f>IF($D$35&lt;&gt;"",(1-$D$36)*O$34," ")</f>
        <v>247540.5596</v>
      </c>
      <c r="P35" s="975">
        <f>P34</f>
        <v>0.06125661533</v>
      </c>
      <c r="Q35" s="974">
        <f>IF($D$35&lt;&gt;"",(1-$D$36)*Q$34," ")</f>
        <v>245453.4836</v>
      </c>
      <c r="R35" s="975">
        <f>R34</f>
        <v>0.06074014557</v>
      </c>
      <c r="S35" s="974">
        <f>IF($D$35&lt;&gt;"",(1-$D$36)*S$34," ")</f>
        <v>122515.1136</v>
      </c>
      <c r="T35" s="975">
        <f>T34</f>
        <v>0.03031770308</v>
      </c>
      <c r="U35" s="974">
        <f>IF($D$35&lt;&gt;"",(1-$D$36)*U$34," ")</f>
        <v>174718.8076</v>
      </c>
      <c r="V35" s="975">
        <f>V34</f>
        <v>0.04323607737</v>
      </c>
      <c r="W35" s="974">
        <f>IF($D$35&lt;&gt;"",(1-$D$36)*W$34," ")</f>
        <v>213586.0016</v>
      </c>
      <c r="X35" s="975">
        <f>X34</f>
        <v>0.05285418907</v>
      </c>
      <c r="Y35" s="974">
        <f>IF($D$35&lt;&gt;"",(1-$D$36)*Y$34," ")</f>
        <v>170343.9646</v>
      </c>
      <c r="Z35" s="975">
        <f>Z34</f>
        <v>0.04215347468</v>
      </c>
      <c r="AA35" s="974">
        <f>IF($D$35&lt;&gt;"",(1-$D$36)*AA$34," ")</f>
        <v>212533.0401</v>
      </c>
      <c r="AB35" s="975">
        <f>AB34</f>
        <v>0.05259362224</v>
      </c>
      <c r="AC35" s="974">
        <f>IF($D$35&lt;&gt;"",(1-$D$36)*AC$34," ")</f>
        <v>232305.9871</v>
      </c>
      <c r="AD35" s="975">
        <f>AD34</f>
        <v>0.05748665395</v>
      </c>
      <c r="AE35" s="974">
        <f>IF($D$35&lt;&gt;"",(1-$D$36)*AE$34," ")</f>
        <v>168536.1606</v>
      </c>
      <c r="AF35" s="975">
        <f>AF34</f>
        <v>0.04170611384</v>
      </c>
      <c r="AG35" s="974">
        <f>IF($D$35&lt;&gt;"",(1-$D$36)*AG$34," ")</f>
        <v>174720.2601</v>
      </c>
      <c r="AH35" s="975">
        <f>AH34</f>
        <v>0.04323643681</v>
      </c>
      <c r="AI35" s="974">
        <f>IF($D$35&lt;&gt;"",(1-$D$36)*AI$34," ")</f>
        <v>104553.2696</v>
      </c>
      <c r="AJ35" s="975">
        <f>AJ34</f>
        <v>0.02587284858</v>
      </c>
      <c r="AK35" s="974">
        <f>IF($D$35&lt;&gt;"",(1-$D$36)*AK$34," ")</f>
        <v>104376.1501</v>
      </c>
      <c r="AL35" s="975">
        <f>AL34</f>
        <v>0.02582901843</v>
      </c>
      <c r="AM35" s="974">
        <f>IF($D$35&lt;&gt;"",(1-$D$36)*AM$34," ")</f>
        <v>466467.9779</v>
      </c>
      <c r="AN35" s="975">
        <f>AN34</f>
        <v>0.1154325963</v>
      </c>
      <c r="AO35" s="976">
        <f>IF(D35&lt;&gt;"",E35+G35+I35+K35+M35+O35+Q35+S35+U35+W35+Y35+AA35+AC35+AE35+AG35+AI35+AK35+AM35," ")</f>
        <v>4041042.07</v>
      </c>
      <c r="AP35" s="977"/>
      <c r="AQ35" s="937">
        <f t="shared" si="20"/>
        <v>1</v>
      </c>
      <c r="AR35" s="870"/>
      <c r="AS35" s="870"/>
      <c r="AT35" s="870"/>
      <c r="AU35" s="870"/>
      <c r="AV35" s="870"/>
      <c r="AW35" s="870"/>
    </row>
    <row r="36" ht="12.75" customHeight="1">
      <c r="A36" s="963"/>
      <c r="B36" s="978" t="s">
        <v>14394</v>
      </c>
      <c r="C36" s="972"/>
      <c r="D36" s="979">
        <v>0.0</v>
      </c>
      <c r="E36" s="980"/>
      <c r="F36" s="980"/>
      <c r="G36" s="980"/>
      <c r="H36" s="980"/>
      <c r="I36" s="980"/>
      <c r="J36" s="980"/>
      <c r="K36" s="980"/>
      <c r="L36" s="980"/>
      <c r="M36" s="980"/>
      <c r="N36" s="980"/>
      <c r="O36" s="980"/>
      <c r="P36" s="980"/>
      <c r="Q36" s="980"/>
      <c r="R36" s="980"/>
      <c r="S36" s="980"/>
      <c r="T36" s="980"/>
      <c r="U36" s="980"/>
      <c r="V36" s="980"/>
      <c r="W36" s="980"/>
      <c r="X36" s="980"/>
      <c r="Y36" s="980"/>
      <c r="Z36" s="980"/>
      <c r="AA36" s="980"/>
      <c r="AB36" s="980"/>
      <c r="AC36" s="980"/>
      <c r="AD36" s="980"/>
      <c r="AE36" s="980"/>
      <c r="AF36" s="980"/>
      <c r="AG36" s="980"/>
      <c r="AH36" s="980"/>
      <c r="AI36" s="980"/>
      <c r="AJ36" s="980"/>
      <c r="AK36" s="980"/>
      <c r="AL36" s="980"/>
      <c r="AM36" s="980"/>
      <c r="AN36" s="980"/>
      <c r="AO36" s="980"/>
      <c r="AP36" s="980"/>
      <c r="AQ36" s="937"/>
      <c r="AR36" s="870"/>
      <c r="AS36" s="870"/>
      <c r="AT36" s="870"/>
      <c r="AU36" s="870"/>
      <c r="AV36" s="870"/>
      <c r="AW36" s="870"/>
    </row>
    <row r="37" ht="12.75" customHeight="1">
      <c r="A37" s="981"/>
      <c r="B37" s="982" t="s">
        <v>14395</v>
      </c>
      <c r="C37" s="983"/>
      <c r="D37" s="984"/>
      <c r="E37" s="985">
        <f>IF(D35&lt;&gt;"",E35,E34)</f>
        <v>136153.0896</v>
      </c>
      <c r="F37" s="984">
        <f>F35</f>
        <v>0.0336925692</v>
      </c>
      <c r="G37" s="985">
        <f>IF(D35&lt;&gt;"",G35+E37,E37+G34)</f>
        <v>428902.7532</v>
      </c>
      <c r="H37" s="984">
        <f>H35+F37</f>
        <v>0.1061366711</v>
      </c>
      <c r="I37" s="985">
        <f>IF(F35&lt;&gt;"",I35+G37,G37+I34)</f>
        <v>716847.7648</v>
      </c>
      <c r="J37" s="984">
        <f>J35+H37</f>
        <v>0.1773918094</v>
      </c>
      <c r="K37" s="985">
        <f>IF(H35&lt;&gt;"",K35+I37,I37+K34)</f>
        <v>1041313.093</v>
      </c>
      <c r="L37" s="984">
        <f>L35+J37</f>
        <v>0.2576842991</v>
      </c>
      <c r="M37" s="985">
        <f>IF(J35&lt;&gt;"",M35+K37,K37+M34)</f>
        <v>1403391.294</v>
      </c>
      <c r="N37" s="984">
        <f>N35+L37</f>
        <v>0.3472845048</v>
      </c>
      <c r="O37" s="985">
        <f>IF(L35&lt;&gt;"",O35+M37,M37+O34)</f>
        <v>1650931.854</v>
      </c>
      <c r="P37" s="984">
        <f>P35+N37</f>
        <v>0.4085411201</v>
      </c>
      <c r="Q37" s="985">
        <f>IF(N35&lt;&gt;"",Q35+O37,O37+Q34)</f>
        <v>1896385.337</v>
      </c>
      <c r="R37" s="984">
        <f>R35+P37</f>
        <v>0.4692812657</v>
      </c>
      <c r="S37" s="985">
        <f>IF(P35&lt;&gt;"",S35+Q37,Q37+S34)</f>
        <v>2018900.451</v>
      </c>
      <c r="T37" s="984">
        <f>T35+R37</f>
        <v>0.4995989687</v>
      </c>
      <c r="U37" s="985">
        <f>IF(R35&lt;&gt;"",U35+S37,S37+U34)</f>
        <v>2193619.258</v>
      </c>
      <c r="V37" s="984">
        <f>V35+T37</f>
        <v>0.5428350461</v>
      </c>
      <c r="W37" s="985">
        <f>IF(T35&lt;&gt;"",W35+U37,U37+W34)</f>
        <v>2407205.26</v>
      </c>
      <c r="X37" s="984">
        <f>X35+V37</f>
        <v>0.5956892352</v>
      </c>
      <c r="Y37" s="985">
        <f>IF(V35&lt;&gt;"",Y35+W37,W37+Y34)</f>
        <v>2577549.225</v>
      </c>
      <c r="Z37" s="984">
        <f>Z35+X37</f>
        <v>0.6378427098</v>
      </c>
      <c r="AA37" s="985">
        <f>IF(X35&lt;&gt;"",AA35+Y37,Y37+AA34)</f>
        <v>2790082.265</v>
      </c>
      <c r="AB37" s="984">
        <f>AB35+Z37</f>
        <v>0.6904363321</v>
      </c>
      <c r="AC37" s="985">
        <f>IF(Z35&lt;&gt;"",AC35+AA37,AA37+AC34)</f>
        <v>3022388.252</v>
      </c>
      <c r="AD37" s="984">
        <f>AD35+AB37</f>
        <v>0.747922986</v>
      </c>
      <c r="AE37" s="985">
        <f>IF(AB35&lt;&gt;"",AE35+AC37,AC37+AE34)</f>
        <v>3190924.412</v>
      </c>
      <c r="AF37" s="984">
        <f>AF35+AD37</f>
        <v>0.7896290999</v>
      </c>
      <c r="AG37" s="985">
        <f>IF(AD35&lt;&gt;"",AG35+AE37,AE37+AG34)</f>
        <v>3365644.672</v>
      </c>
      <c r="AH37" s="984">
        <f>AH35+AF37</f>
        <v>0.8328655367</v>
      </c>
      <c r="AI37" s="985">
        <f>IF(AF35&lt;&gt;"",AI35+AG37,AG37+AI34)</f>
        <v>3470197.942</v>
      </c>
      <c r="AJ37" s="984">
        <f>AJ35+AH37</f>
        <v>0.8587383853</v>
      </c>
      <c r="AK37" s="985">
        <f>IF(AH35&lt;&gt;"",AK35+AI37,AI37+AK34)</f>
        <v>3574574.092</v>
      </c>
      <c r="AL37" s="984">
        <f>AL35+AJ37</f>
        <v>0.8845674037</v>
      </c>
      <c r="AM37" s="985">
        <f>IF(AJ35&lt;&gt;"",AM35+AK37,AK37+AM34)</f>
        <v>4041042.07</v>
      </c>
      <c r="AN37" s="984">
        <f>AN35+AL37</f>
        <v>1</v>
      </c>
      <c r="AO37" s="986"/>
      <c r="AP37" s="987"/>
      <c r="AQ37" s="937"/>
      <c r="AR37" s="914"/>
      <c r="AS37" s="914"/>
      <c r="AT37" s="914"/>
      <c r="AU37" s="914"/>
      <c r="AV37" s="914"/>
      <c r="AW37" s="914"/>
    </row>
    <row r="38" ht="12.0" customHeight="1">
      <c r="A38" s="885"/>
      <c r="B38" s="988"/>
      <c r="C38" s="339"/>
      <c r="D38" s="989"/>
      <c r="E38" s="990"/>
      <c r="F38" s="991"/>
      <c r="G38" s="990"/>
      <c r="H38" s="991"/>
      <c r="I38" s="990"/>
      <c r="J38" s="991"/>
      <c r="K38" s="990"/>
      <c r="L38" s="991"/>
      <c r="M38" s="990"/>
      <c r="N38" s="991"/>
      <c r="O38" s="990"/>
      <c r="P38" s="991"/>
      <c r="Q38" s="992"/>
      <c r="R38" s="992"/>
      <c r="S38" s="992"/>
      <c r="T38" s="992"/>
      <c r="U38" s="992"/>
      <c r="V38" s="992"/>
      <c r="W38" s="992"/>
      <c r="X38" s="992"/>
      <c r="Y38" s="992"/>
      <c r="Z38" s="992"/>
      <c r="AA38" s="992"/>
      <c r="AB38" s="992"/>
      <c r="AC38" s="992"/>
      <c r="AD38" s="992"/>
      <c r="AE38" s="992"/>
      <c r="AF38" s="992"/>
      <c r="AG38" s="992"/>
      <c r="AH38" s="992"/>
      <c r="AI38" s="992"/>
      <c r="AJ38" s="992"/>
      <c r="AK38" s="992"/>
      <c r="AL38" s="992"/>
      <c r="AM38" s="992"/>
      <c r="AN38" s="992"/>
      <c r="AO38" s="992"/>
      <c r="AP38" s="914"/>
      <c r="AQ38" s="993"/>
      <c r="AR38" s="870"/>
      <c r="AS38" s="870"/>
      <c r="AT38" s="870"/>
      <c r="AU38" s="870"/>
      <c r="AV38" s="870"/>
      <c r="AW38" s="870"/>
    </row>
    <row r="39" ht="12.0" customHeight="1">
      <c r="A39" s="885"/>
      <c r="B39" s="988"/>
      <c r="C39" s="994"/>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995"/>
      <c r="AR39" s="870"/>
      <c r="AS39" s="870"/>
      <c r="AT39" s="870"/>
      <c r="AU39" s="870"/>
      <c r="AV39" s="870"/>
      <c r="AW39" s="870"/>
    </row>
    <row r="40" ht="12.0" customHeight="1">
      <c r="A40" s="885"/>
      <c r="B40" s="988"/>
      <c r="C40" s="251"/>
      <c r="AQ40" s="995"/>
      <c r="AR40" s="870"/>
      <c r="AS40" s="870"/>
      <c r="AT40" s="870"/>
      <c r="AU40" s="870"/>
      <c r="AV40" s="870"/>
      <c r="AW40" s="870"/>
    </row>
    <row r="41" ht="12.0" customHeight="1">
      <c r="A41" s="885"/>
      <c r="B41" s="988"/>
      <c r="C41" s="251"/>
      <c r="AQ41" s="995"/>
      <c r="AR41" s="870"/>
      <c r="AS41" s="870"/>
      <c r="AT41" s="870"/>
      <c r="AU41" s="870"/>
      <c r="AV41" s="870"/>
      <c r="AW41" s="870"/>
    </row>
    <row r="42" ht="12.0" customHeight="1">
      <c r="A42" s="885"/>
      <c r="B42" s="988"/>
      <c r="C42" s="887"/>
      <c r="D42" s="11"/>
      <c r="E42" s="11"/>
      <c r="F42" s="11"/>
      <c r="G42" s="11"/>
      <c r="H42" s="11"/>
      <c r="I42" s="11"/>
      <c r="J42" s="11"/>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L42" s="11"/>
      <c r="AM42" s="11"/>
      <c r="AN42" s="11"/>
      <c r="AO42" s="11"/>
      <c r="AP42" s="11"/>
      <c r="AQ42" s="996"/>
      <c r="AR42" s="870"/>
      <c r="AS42" s="870"/>
      <c r="AT42" s="870"/>
      <c r="AU42" s="870"/>
      <c r="AV42" s="870"/>
      <c r="AW42" s="870"/>
    </row>
    <row r="43" ht="12.0" customHeight="1">
      <c r="A43" s="885"/>
      <c r="B43" s="988"/>
      <c r="C43" s="251"/>
      <c r="AQ43" s="996"/>
      <c r="AR43" s="870"/>
      <c r="AS43" s="870"/>
      <c r="AT43" s="870"/>
      <c r="AU43" s="870"/>
      <c r="AV43" s="870"/>
      <c r="AW43" s="870"/>
    </row>
    <row r="44" ht="12.0" customHeight="1">
      <c r="A44" s="885"/>
      <c r="B44" s="988"/>
      <c r="C44" s="251"/>
      <c r="AQ44" s="996"/>
      <c r="AR44" s="870"/>
      <c r="AS44" s="870"/>
      <c r="AT44" s="870"/>
      <c r="AU44" s="870"/>
      <c r="AV44" s="870"/>
      <c r="AW44" s="870"/>
    </row>
    <row r="45" ht="12.0" customHeight="1">
      <c r="A45" s="885"/>
      <c r="B45" s="988"/>
      <c r="C45" s="251"/>
      <c r="AQ45" s="996"/>
      <c r="AR45" s="870"/>
      <c r="AS45" s="870"/>
      <c r="AT45" s="870"/>
      <c r="AU45" s="870"/>
      <c r="AV45" s="870"/>
      <c r="AW45" s="870"/>
    </row>
    <row r="46" ht="12.0" customHeight="1">
      <c r="A46" s="885"/>
      <c r="B46" s="988"/>
      <c r="C46" s="339"/>
      <c r="D46" s="989"/>
      <c r="E46" s="990"/>
      <c r="F46" s="991"/>
      <c r="G46" s="990"/>
      <c r="H46" s="991"/>
      <c r="I46" s="990"/>
      <c r="J46" s="991"/>
      <c r="K46" s="990"/>
      <c r="L46" s="991"/>
      <c r="M46" s="990"/>
      <c r="N46" s="991"/>
      <c r="O46" s="990"/>
      <c r="P46" s="991"/>
      <c r="Q46" s="992"/>
      <c r="R46" s="992"/>
      <c r="S46" s="992"/>
      <c r="T46" s="992"/>
      <c r="U46" s="992"/>
      <c r="V46" s="992"/>
      <c r="W46" s="992"/>
      <c r="X46" s="992"/>
      <c r="Y46" s="992"/>
      <c r="Z46" s="992"/>
      <c r="AA46" s="992"/>
      <c r="AB46" s="992"/>
      <c r="AC46" s="992"/>
      <c r="AD46" s="992"/>
      <c r="AE46" s="992"/>
      <c r="AF46" s="992"/>
      <c r="AG46" s="992"/>
      <c r="AH46" s="992"/>
      <c r="AI46" s="992"/>
      <c r="AJ46" s="992"/>
      <c r="AK46" s="992"/>
      <c r="AL46" s="992"/>
      <c r="AM46" s="992"/>
      <c r="AN46" s="992"/>
      <c r="AO46" s="992"/>
      <c r="AP46" s="914"/>
      <c r="AQ46" s="993"/>
      <c r="AR46" s="870"/>
      <c r="AS46" s="870"/>
      <c r="AT46" s="870"/>
      <c r="AU46" s="870"/>
      <c r="AV46" s="870"/>
      <c r="AW46" s="870"/>
    </row>
    <row r="47" ht="15.75" customHeight="1">
      <c r="A47" s="852"/>
      <c r="B47" s="997"/>
      <c r="C47" s="998"/>
      <c r="D47" s="873"/>
      <c r="E47" s="891"/>
      <c r="F47" s="873"/>
      <c r="G47" s="891"/>
      <c r="H47" s="873"/>
      <c r="I47" s="891"/>
      <c r="J47" s="873"/>
      <c r="K47" s="891"/>
      <c r="L47" s="873"/>
      <c r="M47" s="891"/>
      <c r="N47" s="873"/>
      <c r="O47" s="891"/>
      <c r="P47" s="873"/>
      <c r="Q47" s="992"/>
      <c r="R47" s="992"/>
      <c r="S47" s="992"/>
      <c r="T47" s="992"/>
      <c r="U47" s="992"/>
      <c r="V47" s="992"/>
      <c r="W47" s="992"/>
      <c r="X47" s="992"/>
      <c r="Y47" s="992"/>
      <c r="Z47" s="992"/>
      <c r="AA47" s="992"/>
      <c r="AB47" s="992"/>
      <c r="AC47" s="992"/>
      <c r="AD47" s="992"/>
      <c r="AE47" s="992"/>
      <c r="AF47" s="992"/>
      <c r="AG47" s="992"/>
      <c r="AH47" s="992"/>
      <c r="AI47" s="992"/>
      <c r="AJ47" s="992"/>
      <c r="AK47" s="992"/>
      <c r="AL47" s="992"/>
      <c r="AM47" s="992"/>
      <c r="AN47" s="992"/>
      <c r="AO47" s="992"/>
      <c r="AP47" s="914"/>
      <c r="AQ47" s="993"/>
      <c r="AR47" s="870"/>
      <c r="AS47" s="870"/>
      <c r="AT47" s="870"/>
      <c r="AU47" s="870"/>
      <c r="AV47" s="870"/>
      <c r="AW47" s="870"/>
    </row>
    <row r="48" ht="15.75" customHeight="1">
      <c r="A48" s="852"/>
      <c r="B48" s="997"/>
      <c r="C48" s="998"/>
      <c r="D48" s="873"/>
      <c r="E48" s="891"/>
      <c r="F48" s="873"/>
      <c r="G48" s="891"/>
      <c r="H48" s="873"/>
      <c r="I48" s="891"/>
      <c r="J48" s="873"/>
      <c r="K48" s="891"/>
      <c r="L48" s="873"/>
      <c r="M48" s="891"/>
      <c r="N48" s="873"/>
      <c r="O48" s="891"/>
      <c r="P48" s="873"/>
      <c r="Q48" s="992"/>
      <c r="R48" s="992"/>
      <c r="S48" s="992"/>
      <c r="T48" s="992"/>
      <c r="U48" s="992"/>
      <c r="V48" s="992"/>
      <c r="W48" s="992"/>
      <c r="X48" s="992"/>
      <c r="Y48" s="992"/>
      <c r="Z48" s="992"/>
      <c r="AA48" s="992"/>
      <c r="AB48" s="992"/>
      <c r="AC48" s="992"/>
      <c r="AD48" s="992"/>
      <c r="AE48" s="992"/>
      <c r="AF48" s="992"/>
      <c r="AG48" s="992"/>
      <c r="AH48" s="992"/>
      <c r="AI48" s="992"/>
      <c r="AJ48" s="992"/>
      <c r="AK48" s="992"/>
      <c r="AL48" s="992"/>
      <c r="AM48" s="992"/>
      <c r="AN48" s="992"/>
      <c r="AO48" s="992"/>
      <c r="AP48" s="914"/>
      <c r="AQ48" s="993"/>
      <c r="AR48" s="870"/>
      <c r="AS48" s="870"/>
      <c r="AT48" s="870"/>
      <c r="AU48" s="870"/>
      <c r="AV48" s="870"/>
      <c r="AW48" s="870"/>
    </row>
    <row r="49" ht="15.75" customHeight="1">
      <c r="A49" s="852"/>
      <c r="B49" s="997"/>
      <c r="C49" s="998"/>
      <c r="D49" s="873"/>
      <c r="E49" s="891"/>
      <c r="F49" s="873"/>
      <c r="G49" s="891"/>
      <c r="H49" s="873"/>
      <c r="I49" s="891"/>
      <c r="J49" s="873"/>
      <c r="K49" s="891"/>
      <c r="L49" s="873"/>
      <c r="M49" s="891"/>
      <c r="N49" s="873"/>
      <c r="O49" s="891"/>
      <c r="P49" s="873"/>
      <c r="Q49" s="992"/>
      <c r="R49" s="992"/>
      <c r="S49" s="992"/>
      <c r="T49" s="992"/>
      <c r="U49" s="992"/>
      <c r="V49" s="992"/>
      <c r="W49" s="992"/>
      <c r="X49" s="992"/>
      <c r="Y49" s="992"/>
      <c r="Z49" s="992"/>
      <c r="AA49" s="992"/>
      <c r="AB49" s="992"/>
      <c r="AC49" s="992"/>
      <c r="AD49" s="992"/>
      <c r="AE49" s="992"/>
      <c r="AF49" s="992"/>
      <c r="AG49" s="992"/>
      <c r="AH49" s="992"/>
      <c r="AI49" s="992"/>
      <c r="AJ49" s="992"/>
      <c r="AK49" s="992"/>
      <c r="AL49" s="992"/>
      <c r="AM49" s="992"/>
      <c r="AN49" s="992"/>
      <c r="AO49" s="992"/>
      <c r="AP49" s="914"/>
      <c r="AQ49" s="993"/>
      <c r="AR49" s="870"/>
      <c r="AS49" s="870"/>
      <c r="AT49" s="870"/>
      <c r="AU49" s="870"/>
      <c r="AV49" s="870"/>
      <c r="AW49" s="870"/>
    </row>
    <row r="50" ht="15.75" customHeight="1">
      <c r="A50" s="852"/>
      <c r="B50" s="997"/>
      <c r="C50" s="998"/>
      <c r="D50" s="873"/>
      <c r="E50" s="891"/>
      <c r="F50" s="873"/>
      <c r="G50" s="891"/>
      <c r="H50" s="873"/>
      <c r="I50" s="891"/>
      <c r="J50" s="873"/>
      <c r="K50" s="891"/>
      <c r="L50" s="873"/>
      <c r="M50" s="891"/>
      <c r="N50" s="873"/>
      <c r="O50" s="891"/>
      <c r="P50" s="873"/>
      <c r="Q50" s="992"/>
      <c r="R50" s="992"/>
      <c r="S50" s="992"/>
      <c r="T50" s="992"/>
      <c r="U50" s="992"/>
      <c r="V50" s="992"/>
      <c r="W50" s="992"/>
      <c r="X50" s="992"/>
      <c r="Y50" s="992"/>
      <c r="Z50" s="992"/>
      <c r="AA50" s="992"/>
      <c r="AB50" s="992"/>
      <c r="AC50" s="992"/>
      <c r="AD50" s="992"/>
      <c r="AE50" s="992"/>
      <c r="AF50" s="992"/>
      <c r="AG50" s="992"/>
      <c r="AH50" s="992"/>
      <c r="AI50" s="992"/>
      <c r="AJ50" s="992"/>
      <c r="AK50" s="992"/>
      <c r="AL50" s="992"/>
      <c r="AM50" s="992"/>
      <c r="AN50" s="992"/>
      <c r="AO50" s="992"/>
      <c r="AP50" s="914"/>
      <c r="AQ50" s="993"/>
      <c r="AR50" s="870"/>
      <c r="AS50" s="870"/>
      <c r="AT50" s="870"/>
      <c r="AU50" s="870"/>
      <c r="AV50" s="870"/>
      <c r="AW50" s="870"/>
    </row>
    <row r="51" ht="15.75" customHeight="1">
      <c r="A51" s="852"/>
      <c r="B51" s="997"/>
      <c r="C51" s="998"/>
      <c r="D51" s="873"/>
      <c r="E51" s="891"/>
      <c r="F51" s="873"/>
      <c r="G51" s="891"/>
      <c r="H51" s="873"/>
      <c r="I51" s="891"/>
      <c r="J51" s="873"/>
      <c r="K51" s="891"/>
      <c r="L51" s="873"/>
      <c r="M51" s="891"/>
      <c r="N51" s="873"/>
      <c r="O51" s="891"/>
      <c r="P51" s="873"/>
      <c r="Q51" s="992"/>
      <c r="R51" s="992"/>
      <c r="S51" s="992"/>
      <c r="T51" s="992"/>
      <c r="U51" s="992"/>
      <c r="V51" s="992"/>
      <c r="W51" s="992"/>
      <c r="X51" s="992"/>
      <c r="Y51" s="992"/>
      <c r="Z51" s="992"/>
      <c r="AA51" s="992"/>
      <c r="AB51" s="992"/>
      <c r="AC51" s="992"/>
      <c r="AD51" s="992"/>
      <c r="AE51" s="992"/>
      <c r="AF51" s="992"/>
      <c r="AG51" s="992"/>
      <c r="AH51" s="992"/>
      <c r="AI51" s="992"/>
      <c r="AJ51" s="992"/>
      <c r="AK51" s="992"/>
      <c r="AL51" s="992"/>
      <c r="AM51" s="992"/>
      <c r="AN51" s="992"/>
      <c r="AO51" s="992"/>
      <c r="AP51" s="914"/>
      <c r="AQ51" s="993"/>
      <c r="AR51" s="870"/>
      <c r="AS51" s="870"/>
      <c r="AT51" s="870"/>
      <c r="AU51" s="870"/>
      <c r="AV51" s="870"/>
      <c r="AW51" s="870"/>
    </row>
    <row r="52" ht="15.75" customHeight="1">
      <c r="A52" s="852"/>
      <c r="B52" s="997"/>
      <c r="C52" s="998"/>
      <c r="D52" s="873"/>
      <c r="E52" s="891"/>
      <c r="F52" s="873"/>
      <c r="G52" s="891"/>
      <c r="H52" s="873"/>
      <c r="I52" s="891"/>
      <c r="J52" s="873"/>
      <c r="K52" s="891"/>
      <c r="L52" s="873"/>
      <c r="M52" s="891"/>
      <c r="N52" s="873"/>
      <c r="O52" s="891"/>
      <c r="P52" s="873"/>
      <c r="Q52" s="992"/>
      <c r="R52" s="992"/>
      <c r="S52" s="992"/>
      <c r="T52" s="992"/>
      <c r="U52" s="992"/>
      <c r="V52" s="992"/>
      <c r="W52" s="992"/>
      <c r="X52" s="992"/>
      <c r="Y52" s="992"/>
      <c r="Z52" s="992"/>
      <c r="AA52" s="992"/>
      <c r="AB52" s="992"/>
      <c r="AC52" s="992"/>
      <c r="AD52" s="992"/>
      <c r="AE52" s="992"/>
      <c r="AF52" s="992"/>
      <c r="AG52" s="992"/>
      <c r="AH52" s="992"/>
      <c r="AI52" s="992"/>
      <c r="AJ52" s="992"/>
      <c r="AK52" s="992"/>
      <c r="AL52" s="992"/>
      <c r="AM52" s="992"/>
      <c r="AN52" s="992"/>
      <c r="AO52" s="992"/>
      <c r="AP52" s="914"/>
      <c r="AQ52" s="993"/>
      <c r="AR52" s="870"/>
      <c r="AS52" s="870"/>
      <c r="AT52" s="870"/>
      <c r="AU52" s="870"/>
      <c r="AV52" s="870"/>
      <c r="AW52" s="870"/>
    </row>
    <row r="53" ht="15.75" customHeight="1">
      <c r="A53" s="852"/>
      <c r="B53" s="997"/>
      <c r="C53" s="998"/>
      <c r="D53" s="873"/>
      <c r="E53" s="891"/>
      <c r="F53" s="873"/>
      <c r="G53" s="891"/>
      <c r="H53" s="873"/>
      <c r="I53" s="891"/>
      <c r="J53" s="873"/>
      <c r="K53" s="891"/>
      <c r="L53" s="873"/>
      <c r="M53" s="891"/>
      <c r="N53" s="873"/>
      <c r="O53" s="891"/>
      <c r="P53" s="873"/>
      <c r="Q53" s="992"/>
      <c r="R53" s="992"/>
      <c r="S53" s="992"/>
      <c r="T53" s="992"/>
      <c r="U53" s="992"/>
      <c r="V53" s="992"/>
      <c r="W53" s="992"/>
      <c r="X53" s="992"/>
      <c r="Y53" s="992"/>
      <c r="Z53" s="992"/>
      <c r="AA53" s="992"/>
      <c r="AB53" s="992"/>
      <c r="AC53" s="992"/>
      <c r="AD53" s="992"/>
      <c r="AE53" s="992"/>
      <c r="AF53" s="992"/>
      <c r="AG53" s="992"/>
      <c r="AH53" s="992"/>
      <c r="AI53" s="992"/>
      <c r="AJ53" s="992"/>
      <c r="AK53" s="992"/>
      <c r="AL53" s="992"/>
      <c r="AM53" s="992"/>
      <c r="AN53" s="992"/>
      <c r="AO53" s="992"/>
      <c r="AP53" s="914"/>
      <c r="AQ53" s="993"/>
      <c r="AR53" s="870"/>
      <c r="AS53" s="870"/>
      <c r="AT53" s="870"/>
      <c r="AU53" s="870"/>
      <c r="AV53" s="870"/>
      <c r="AW53" s="870"/>
    </row>
    <row r="54" ht="15.75" customHeight="1">
      <c r="A54" s="852"/>
      <c r="B54" s="997"/>
      <c r="C54" s="998"/>
      <c r="D54" s="873"/>
      <c r="E54" s="891"/>
      <c r="F54" s="873"/>
      <c r="G54" s="891"/>
      <c r="H54" s="873"/>
      <c r="I54" s="891"/>
      <c r="J54" s="873"/>
      <c r="K54" s="891"/>
      <c r="L54" s="873"/>
      <c r="M54" s="891"/>
      <c r="N54" s="873"/>
      <c r="O54" s="891"/>
      <c r="P54" s="873"/>
      <c r="Q54" s="992"/>
      <c r="R54" s="992"/>
      <c r="S54" s="992"/>
      <c r="T54" s="992"/>
      <c r="U54" s="992"/>
      <c r="V54" s="992"/>
      <c r="W54" s="992"/>
      <c r="X54" s="992"/>
      <c r="Y54" s="992"/>
      <c r="Z54" s="992"/>
      <c r="AA54" s="992"/>
      <c r="AB54" s="992"/>
      <c r="AC54" s="992"/>
      <c r="AD54" s="992"/>
      <c r="AE54" s="992"/>
      <c r="AF54" s="992"/>
      <c r="AG54" s="992"/>
      <c r="AH54" s="992"/>
      <c r="AI54" s="992"/>
      <c r="AJ54" s="992"/>
      <c r="AK54" s="992"/>
      <c r="AL54" s="992"/>
      <c r="AM54" s="992"/>
      <c r="AN54" s="992"/>
      <c r="AO54" s="992"/>
      <c r="AP54" s="914"/>
      <c r="AQ54" s="993"/>
      <c r="AR54" s="870"/>
      <c r="AS54" s="870"/>
      <c r="AT54" s="870"/>
      <c r="AU54" s="870"/>
      <c r="AV54" s="870"/>
      <c r="AW54" s="870"/>
    </row>
    <row r="55" ht="15.75" customHeight="1">
      <c r="A55" s="852"/>
      <c r="B55" s="997"/>
      <c r="C55" s="998"/>
      <c r="D55" s="873"/>
      <c r="E55" s="891"/>
      <c r="F55" s="873"/>
      <c r="G55" s="891"/>
      <c r="H55" s="873"/>
      <c r="I55" s="891"/>
      <c r="J55" s="873"/>
      <c r="K55" s="891"/>
      <c r="L55" s="873"/>
      <c r="M55" s="891"/>
      <c r="N55" s="873"/>
      <c r="O55" s="891"/>
      <c r="P55" s="873"/>
      <c r="Q55" s="992"/>
      <c r="R55" s="992"/>
      <c r="S55" s="992"/>
      <c r="T55" s="992"/>
      <c r="U55" s="992"/>
      <c r="V55" s="992"/>
      <c r="W55" s="992"/>
      <c r="X55" s="992"/>
      <c r="Y55" s="992"/>
      <c r="Z55" s="992"/>
      <c r="AA55" s="992"/>
      <c r="AB55" s="992"/>
      <c r="AC55" s="992"/>
      <c r="AD55" s="992"/>
      <c r="AE55" s="992"/>
      <c r="AF55" s="992"/>
      <c r="AG55" s="992"/>
      <c r="AH55" s="992"/>
      <c r="AI55" s="992"/>
      <c r="AJ55" s="992"/>
      <c r="AK55" s="992"/>
      <c r="AL55" s="992"/>
      <c r="AM55" s="992"/>
      <c r="AN55" s="992"/>
      <c r="AO55" s="992"/>
      <c r="AP55" s="914"/>
      <c r="AQ55" s="993"/>
      <c r="AR55" s="870"/>
      <c r="AS55" s="870"/>
      <c r="AT55" s="870"/>
      <c r="AU55" s="870"/>
      <c r="AV55" s="870"/>
      <c r="AW55" s="870"/>
    </row>
    <row r="56" ht="15.75" customHeight="1">
      <c r="A56" s="852"/>
      <c r="B56" s="997"/>
      <c r="C56" s="998"/>
      <c r="D56" s="873"/>
      <c r="E56" s="891"/>
      <c r="F56" s="873"/>
      <c r="G56" s="891"/>
      <c r="H56" s="873"/>
      <c r="I56" s="891"/>
      <c r="J56" s="873"/>
      <c r="K56" s="891"/>
      <c r="L56" s="873"/>
      <c r="M56" s="891"/>
      <c r="N56" s="873"/>
      <c r="O56" s="891"/>
      <c r="P56" s="873"/>
      <c r="Q56" s="992"/>
      <c r="R56" s="992"/>
      <c r="S56" s="992"/>
      <c r="T56" s="992"/>
      <c r="U56" s="992"/>
      <c r="V56" s="992"/>
      <c r="W56" s="992"/>
      <c r="X56" s="992"/>
      <c r="Y56" s="992"/>
      <c r="Z56" s="992"/>
      <c r="AA56" s="992"/>
      <c r="AB56" s="992"/>
      <c r="AC56" s="992"/>
      <c r="AD56" s="992"/>
      <c r="AE56" s="992"/>
      <c r="AF56" s="992"/>
      <c r="AG56" s="992"/>
      <c r="AH56" s="992"/>
      <c r="AI56" s="992"/>
      <c r="AJ56" s="992"/>
      <c r="AK56" s="992"/>
      <c r="AL56" s="992"/>
      <c r="AM56" s="992"/>
      <c r="AN56" s="992"/>
      <c r="AO56" s="992"/>
      <c r="AP56" s="914"/>
      <c r="AQ56" s="993"/>
      <c r="AR56" s="870"/>
      <c r="AS56" s="870"/>
      <c r="AT56" s="870"/>
      <c r="AU56" s="870"/>
      <c r="AV56" s="870"/>
      <c r="AW56" s="870"/>
    </row>
    <row r="57" ht="15.75" customHeight="1">
      <c r="A57" s="852"/>
      <c r="B57" s="997"/>
      <c r="C57" s="998"/>
      <c r="D57" s="873"/>
      <c r="E57" s="891"/>
      <c r="F57" s="873"/>
      <c r="G57" s="891"/>
      <c r="H57" s="873"/>
      <c r="I57" s="891"/>
      <c r="J57" s="873"/>
      <c r="K57" s="891"/>
      <c r="L57" s="873"/>
      <c r="M57" s="891"/>
      <c r="N57" s="873"/>
      <c r="O57" s="891"/>
      <c r="P57" s="873"/>
      <c r="Q57" s="992"/>
      <c r="R57" s="992"/>
      <c r="S57" s="992"/>
      <c r="T57" s="992"/>
      <c r="U57" s="992"/>
      <c r="V57" s="992"/>
      <c r="W57" s="992"/>
      <c r="X57" s="992"/>
      <c r="Y57" s="992"/>
      <c r="Z57" s="992"/>
      <c r="AA57" s="992"/>
      <c r="AB57" s="992"/>
      <c r="AC57" s="992"/>
      <c r="AD57" s="992"/>
      <c r="AE57" s="992"/>
      <c r="AF57" s="992"/>
      <c r="AG57" s="992"/>
      <c r="AH57" s="992"/>
      <c r="AI57" s="992"/>
      <c r="AJ57" s="992"/>
      <c r="AK57" s="992"/>
      <c r="AL57" s="992"/>
      <c r="AM57" s="992"/>
      <c r="AN57" s="992"/>
      <c r="AO57" s="992"/>
      <c r="AP57" s="914"/>
      <c r="AQ57" s="993"/>
      <c r="AR57" s="870"/>
      <c r="AS57" s="870"/>
      <c r="AT57" s="870"/>
      <c r="AU57" s="870"/>
      <c r="AV57" s="870"/>
      <c r="AW57" s="870"/>
    </row>
    <row r="58" ht="15.75" customHeight="1">
      <c r="A58" s="852"/>
      <c r="B58" s="997"/>
      <c r="C58" s="998"/>
      <c r="D58" s="873"/>
      <c r="E58" s="891"/>
      <c r="F58" s="873"/>
      <c r="G58" s="891"/>
      <c r="H58" s="873"/>
      <c r="I58" s="891"/>
      <c r="J58" s="873"/>
      <c r="K58" s="891"/>
      <c r="L58" s="873"/>
      <c r="M58" s="891"/>
      <c r="N58" s="873"/>
      <c r="O58" s="891"/>
      <c r="P58" s="873"/>
      <c r="Q58" s="992"/>
      <c r="R58" s="992"/>
      <c r="S58" s="992"/>
      <c r="T58" s="992"/>
      <c r="U58" s="992"/>
      <c r="V58" s="992"/>
      <c r="W58" s="992"/>
      <c r="X58" s="992"/>
      <c r="Y58" s="992"/>
      <c r="Z58" s="992"/>
      <c r="AA58" s="992"/>
      <c r="AB58" s="992"/>
      <c r="AC58" s="992"/>
      <c r="AD58" s="992"/>
      <c r="AE58" s="992"/>
      <c r="AF58" s="992"/>
      <c r="AG58" s="992"/>
      <c r="AH58" s="992"/>
      <c r="AI58" s="992"/>
      <c r="AJ58" s="992"/>
      <c r="AK58" s="992"/>
      <c r="AL58" s="992"/>
      <c r="AM58" s="992"/>
      <c r="AN58" s="992"/>
      <c r="AO58" s="992"/>
      <c r="AP58" s="914"/>
      <c r="AQ58" s="993"/>
      <c r="AR58" s="870"/>
      <c r="AS58" s="870"/>
      <c r="AT58" s="870"/>
      <c r="AU58" s="870"/>
      <c r="AV58" s="870"/>
      <c r="AW58" s="870"/>
    </row>
    <row r="59" ht="15.75" customHeight="1">
      <c r="A59" s="852"/>
      <c r="B59" s="997"/>
      <c r="C59" s="998"/>
      <c r="D59" s="873"/>
      <c r="E59" s="891"/>
      <c r="F59" s="873"/>
      <c r="G59" s="891"/>
      <c r="H59" s="873"/>
      <c r="I59" s="891"/>
      <c r="J59" s="873"/>
      <c r="K59" s="891"/>
      <c r="L59" s="873"/>
      <c r="M59" s="891"/>
      <c r="N59" s="873"/>
      <c r="O59" s="891"/>
      <c r="P59" s="873"/>
      <c r="Q59" s="992"/>
      <c r="R59" s="992"/>
      <c r="S59" s="992"/>
      <c r="T59" s="992"/>
      <c r="U59" s="992"/>
      <c r="V59" s="992"/>
      <c r="W59" s="992"/>
      <c r="X59" s="992"/>
      <c r="Y59" s="992"/>
      <c r="Z59" s="992"/>
      <c r="AA59" s="992"/>
      <c r="AB59" s="992"/>
      <c r="AC59" s="992"/>
      <c r="AD59" s="992"/>
      <c r="AE59" s="992"/>
      <c r="AF59" s="992"/>
      <c r="AG59" s="992"/>
      <c r="AH59" s="992"/>
      <c r="AI59" s="992"/>
      <c r="AJ59" s="992"/>
      <c r="AK59" s="992"/>
      <c r="AL59" s="992"/>
      <c r="AM59" s="992"/>
      <c r="AN59" s="992"/>
      <c r="AO59" s="992"/>
      <c r="AP59" s="914"/>
      <c r="AQ59" s="993"/>
      <c r="AR59" s="870"/>
      <c r="AS59" s="870"/>
      <c r="AT59" s="870"/>
      <c r="AU59" s="870"/>
      <c r="AV59" s="870"/>
      <c r="AW59" s="870"/>
    </row>
    <row r="60" ht="15.75" customHeight="1">
      <c r="A60" s="852"/>
      <c r="B60" s="997"/>
      <c r="C60" s="998"/>
      <c r="D60" s="873"/>
      <c r="E60" s="891"/>
      <c r="F60" s="873"/>
      <c r="G60" s="891"/>
      <c r="H60" s="873"/>
      <c r="I60" s="891"/>
      <c r="J60" s="873"/>
      <c r="K60" s="891"/>
      <c r="L60" s="873"/>
      <c r="M60" s="891"/>
      <c r="N60" s="873"/>
      <c r="O60" s="891"/>
      <c r="P60" s="873"/>
      <c r="Q60" s="992"/>
      <c r="R60" s="992"/>
      <c r="S60" s="992"/>
      <c r="T60" s="992"/>
      <c r="U60" s="992"/>
      <c r="V60" s="992"/>
      <c r="W60" s="992"/>
      <c r="X60" s="992"/>
      <c r="Y60" s="992"/>
      <c r="Z60" s="992"/>
      <c r="AA60" s="992"/>
      <c r="AB60" s="992"/>
      <c r="AC60" s="992"/>
      <c r="AD60" s="992"/>
      <c r="AE60" s="992"/>
      <c r="AF60" s="992"/>
      <c r="AG60" s="992"/>
      <c r="AH60" s="992"/>
      <c r="AI60" s="992"/>
      <c r="AJ60" s="992"/>
      <c r="AK60" s="992"/>
      <c r="AL60" s="992"/>
      <c r="AM60" s="992"/>
      <c r="AN60" s="992"/>
      <c r="AO60" s="992"/>
      <c r="AP60" s="914"/>
      <c r="AQ60" s="993"/>
      <c r="AR60" s="870"/>
      <c r="AS60" s="870"/>
      <c r="AT60" s="870"/>
      <c r="AU60" s="870"/>
      <c r="AV60" s="870"/>
      <c r="AW60" s="870"/>
    </row>
    <row r="61" ht="15.75" customHeight="1">
      <c r="A61" s="852"/>
      <c r="B61" s="997"/>
      <c r="C61" s="998"/>
      <c r="D61" s="873"/>
      <c r="E61" s="891"/>
      <c r="F61" s="873"/>
      <c r="G61" s="891"/>
      <c r="H61" s="873"/>
      <c r="I61" s="891"/>
      <c r="J61" s="873"/>
      <c r="K61" s="891"/>
      <c r="L61" s="873"/>
      <c r="M61" s="891"/>
      <c r="N61" s="873"/>
      <c r="O61" s="891"/>
      <c r="P61" s="873"/>
      <c r="Q61" s="992"/>
      <c r="R61" s="992"/>
      <c r="S61" s="992"/>
      <c r="T61" s="992"/>
      <c r="U61" s="992"/>
      <c r="V61" s="992"/>
      <c r="W61" s="992"/>
      <c r="X61" s="992"/>
      <c r="Y61" s="992"/>
      <c r="Z61" s="992"/>
      <c r="AA61" s="992"/>
      <c r="AB61" s="992"/>
      <c r="AC61" s="992"/>
      <c r="AD61" s="992"/>
      <c r="AE61" s="992"/>
      <c r="AF61" s="992"/>
      <c r="AG61" s="992"/>
      <c r="AH61" s="992"/>
      <c r="AI61" s="992"/>
      <c r="AJ61" s="992"/>
      <c r="AK61" s="992"/>
      <c r="AL61" s="992"/>
      <c r="AM61" s="992"/>
      <c r="AN61" s="992"/>
      <c r="AO61" s="992"/>
      <c r="AP61" s="914"/>
      <c r="AQ61" s="993"/>
      <c r="AR61" s="870"/>
      <c r="AS61" s="870"/>
      <c r="AT61" s="870"/>
      <c r="AU61" s="870"/>
      <c r="AV61" s="870"/>
      <c r="AW61" s="870"/>
    </row>
    <row r="62" ht="15.75" customHeight="1">
      <c r="A62" s="852"/>
      <c r="B62" s="997"/>
      <c r="C62" s="998"/>
      <c r="D62" s="873"/>
      <c r="E62" s="891"/>
      <c r="F62" s="873"/>
      <c r="G62" s="891"/>
      <c r="H62" s="873"/>
      <c r="I62" s="891"/>
      <c r="J62" s="873"/>
      <c r="K62" s="891"/>
      <c r="L62" s="873"/>
      <c r="M62" s="891"/>
      <c r="N62" s="873"/>
      <c r="O62" s="891"/>
      <c r="P62" s="873"/>
      <c r="Q62" s="992"/>
      <c r="R62" s="992"/>
      <c r="S62" s="992"/>
      <c r="T62" s="992"/>
      <c r="U62" s="992"/>
      <c r="V62" s="992"/>
      <c r="W62" s="992"/>
      <c r="X62" s="992"/>
      <c r="Y62" s="992"/>
      <c r="Z62" s="992"/>
      <c r="AA62" s="992"/>
      <c r="AB62" s="992"/>
      <c r="AC62" s="992"/>
      <c r="AD62" s="992"/>
      <c r="AE62" s="992"/>
      <c r="AF62" s="992"/>
      <c r="AG62" s="992"/>
      <c r="AH62" s="992"/>
      <c r="AI62" s="992"/>
      <c r="AJ62" s="992"/>
      <c r="AK62" s="992"/>
      <c r="AL62" s="992"/>
      <c r="AM62" s="992"/>
      <c r="AN62" s="992"/>
      <c r="AO62" s="992"/>
      <c r="AP62" s="914"/>
      <c r="AQ62" s="993"/>
      <c r="AR62" s="870"/>
      <c r="AS62" s="870"/>
      <c r="AT62" s="870"/>
      <c r="AU62" s="870"/>
      <c r="AV62" s="870"/>
      <c r="AW62" s="870"/>
    </row>
    <row r="63" ht="15.75" customHeight="1">
      <c r="A63" s="852"/>
      <c r="B63" s="997"/>
      <c r="C63" s="998"/>
      <c r="D63" s="873"/>
      <c r="E63" s="891"/>
      <c r="F63" s="873"/>
      <c r="G63" s="891"/>
      <c r="H63" s="873"/>
      <c r="I63" s="891"/>
      <c r="J63" s="873"/>
      <c r="K63" s="891"/>
      <c r="L63" s="873"/>
      <c r="M63" s="891"/>
      <c r="N63" s="873"/>
      <c r="O63" s="891"/>
      <c r="P63" s="873"/>
      <c r="Q63" s="992"/>
      <c r="R63" s="992"/>
      <c r="S63" s="992"/>
      <c r="T63" s="992"/>
      <c r="U63" s="992"/>
      <c r="V63" s="992"/>
      <c r="W63" s="992"/>
      <c r="X63" s="992"/>
      <c r="Y63" s="992"/>
      <c r="Z63" s="992"/>
      <c r="AA63" s="992"/>
      <c r="AB63" s="992"/>
      <c r="AC63" s="992"/>
      <c r="AD63" s="992"/>
      <c r="AE63" s="992"/>
      <c r="AF63" s="992"/>
      <c r="AG63" s="992"/>
      <c r="AH63" s="992"/>
      <c r="AI63" s="992"/>
      <c r="AJ63" s="992"/>
      <c r="AK63" s="992"/>
      <c r="AL63" s="992"/>
      <c r="AM63" s="992"/>
      <c r="AN63" s="992"/>
      <c r="AO63" s="992"/>
      <c r="AP63" s="914"/>
      <c r="AQ63" s="993"/>
      <c r="AR63" s="870"/>
      <c r="AS63" s="870"/>
      <c r="AT63" s="870"/>
      <c r="AU63" s="870"/>
      <c r="AV63" s="870"/>
      <c r="AW63" s="870"/>
    </row>
    <row r="64" ht="15.75" customHeight="1">
      <c r="A64" s="852"/>
      <c r="B64" s="997"/>
      <c r="C64" s="998"/>
      <c r="D64" s="873"/>
      <c r="E64" s="891"/>
      <c r="F64" s="873"/>
      <c r="G64" s="891"/>
      <c r="H64" s="873"/>
      <c r="I64" s="891"/>
      <c r="J64" s="873"/>
      <c r="K64" s="891"/>
      <c r="L64" s="873"/>
      <c r="M64" s="891"/>
      <c r="N64" s="873"/>
      <c r="O64" s="891"/>
      <c r="P64" s="873"/>
      <c r="Q64" s="992"/>
      <c r="R64" s="992"/>
      <c r="S64" s="992"/>
      <c r="T64" s="992"/>
      <c r="U64" s="992"/>
      <c r="V64" s="992"/>
      <c r="W64" s="992"/>
      <c r="X64" s="992"/>
      <c r="Y64" s="992"/>
      <c r="Z64" s="992"/>
      <c r="AA64" s="992"/>
      <c r="AB64" s="992"/>
      <c r="AC64" s="992"/>
      <c r="AD64" s="992"/>
      <c r="AE64" s="992"/>
      <c r="AF64" s="992"/>
      <c r="AG64" s="992"/>
      <c r="AH64" s="992"/>
      <c r="AI64" s="992"/>
      <c r="AJ64" s="992"/>
      <c r="AK64" s="992"/>
      <c r="AL64" s="992"/>
      <c r="AM64" s="992"/>
      <c r="AN64" s="992"/>
      <c r="AO64" s="992"/>
      <c r="AP64" s="914"/>
      <c r="AQ64" s="993"/>
      <c r="AR64" s="870"/>
      <c r="AS64" s="870"/>
      <c r="AT64" s="870"/>
      <c r="AU64" s="870"/>
      <c r="AV64" s="870"/>
      <c r="AW64" s="870"/>
    </row>
    <row r="65" ht="15.75" customHeight="1">
      <c r="A65" s="852"/>
      <c r="B65" s="997"/>
      <c r="C65" s="998"/>
      <c r="D65" s="873"/>
      <c r="E65" s="891"/>
      <c r="F65" s="873"/>
      <c r="G65" s="891"/>
      <c r="H65" s="873"/>
      <c r="I65" s="891"/>
      <c r="J65" s="873"/>
      <c r="K65" s="891"/>
      <c r="L65" s="873"/>
      <c r="M65" s="891"/>
      <c r="N65" s="873"/>
      <c r="O65" s="891"/>
      <c r="P65" s="873"/>
      <c r="Q65" s="992"/>
      <c r="R65" s="992"/>
      <c r="S65" s="992"/>
      <c r="T65" s="992"/>
      <c r="U65" s="992"/>
      <c r="V65" s="992"/>
      <c r="W65" s="992"/>
      <c r="X65" s="992"/>
      <c r="Y65" s="992"/>
      <c r="Z65" s="992"/>
      <c r="AA65" s="992"/>
      <c r="AB65" s="992"/>
      <c r="AC65" s="992"/>
      <c r="AD65" s="992"/>
      <c r="AE65" s="992"/>
      <c r="AF65" s="992"/>
      <c r="AG65" s="992"/>
      <c r="AH65" s="992"/>
      <c r="AI65" s="992"/>
      <c r="AJ65" s="992"/>
      <c r="AK65" s="992"/>
      <c r="AL65" s="992"/>
      <c r="AM65" s="992"/>
      <c r="AN65" s="992"/>
      <c r="AO65" s="992"/>
      <c r="AP65" s="914"/>
      <c r="AQ65" s="993"/>
      <c r="AR65" s="870"/>
      <c r="AS65" s="870"/>
      <c r="AT65" s="870"/>
      <c r="AU65" s="870"/>
      <c r="AV65" s="870"/>
      <c r="AW65" s="870"/>
    </row>
    <row r="66" ht="15.75" customHeight="1">
      <c r="A66" s="852"/>
      <c r="B66" s="997"/>
      <c r="C66" s="998"/>
      <c r="D66" s="873"/>
      <c r="E66" s="891"/>
      <c r="F66" s="873"/>
      <c r="G66" s="891"/>
      <c r="H66" s="873"/>
      <c r="I66" s="891"/>
      <c r="J66" s="873"/>
      <c r="K66" s="891"/>
      <c r="L66" s="873"/>
      <c r="M66" s="891"/>
      <c r="N66" s="873"/>
      <c r="O66" s="891"/>
      <c r="P66" s="873"/>
      <c r="Q66" s="992"/>
      <c r="R66" s="992"/>
      <c r="S66" s="992"/>
      <c r="T66" s="992"/>
      <c r="U66" s="992"/>
      <c r="V66" s="992"/>
      <c r="W66" s="992"/>
      <c r="X66" s="992"/>
      <c r="Y66" s="992"/>
      <c r="Z66" s="992"/>
      <c r="AA66" s="992"/>
      <c r="AB66" s="992"/>
      <c r="AC66" s="992"/>
      <c r="AD66" s="992"/>
      <c r="AE66" s="992"/>
      <c r="AF66" s="992"/>
      <c r="AG66" s="992"/>
      <c r="AH66" s="992"/>
      <c r="AI66" s="992"/>
      <c r="AJ66" s="992"/>
      <c r="AK66" s="992"/>
      <c r="AL66" s="992"/>
      <c r="AM66" s="992"/>
      <c r="AN66" s="992"/>
      <c r="AO66" s="992"/>
      <c r="AP66" s="914"/>
      <c r="AQ66" s="993"/>
      <c r="AR66" s="870"/>
      <c r="AS66" s="870"/>
      <c r="AT66" s="870"/>
      <c r="AU66" s="870"/>
      <c r="AV66" s="870"/>
      <c r="AW66" s="870"/>
    </row>
    <row r="67" ht="15.75" customHeight="1">
      <c r="A67" s="852"/>
      <c r="B67" s="997"/>
      <c r="C67" s="998"/>
      <c r="D67" s="873"/>
      <c r="E67" s="891"/>
      <c r="F67" s="873"/>
      <c r="G67" s="891"/>
      <c r="H67" s="873"/>
      <c r="I67" s="891"/>
      <c r="J67" s="873"/>
      <c r="K67" s="891"/>
      <c r="L67" s="873"/>
      <c r="M67" s="891"/>
      <c r="N67" s="873"/>
      <c r="O67" s="891"/>
      <c r="P67" s="873"/>
      <c r="Q67" s="992"/>
      <c r="R67" s="992"/>
      <c r="S67" s="992"/>
      <c r="T67" s="992"/>
      <c r="U67" s="992"/>
      <c r="V67" s="992"/>
      <c r="W67" s="992"/>
      <c r="X67" s="992"/>
      <c r="Y67" s="992"/>
      <c r="Z67" s="992"/>
      <c r="AA67" s="992"/>
      <c r="AB67" s="992"/>
      <c r="AC67" s="992"/>
      <c r="AD67" s="992"/>
      <c r="AE67" s="992"/>
      <c r="AF67" s="992"/>
      <c r="AG67" s="992"/>
      <c r="AH67" s="992"/>
      <c r="AI67" s="992"/>
      <c r="AJ67" s="992"/>
      <c r="AK67" s="992"/>
      <c r="AL67" s="992"/>
      <c r="AM67" s="992"/>
      <c r="AN67" s="992"/>
      <c r="AO67" s="992"/>
      <c r="AP67" s="914"/>
      <c r="AQ67" s="993"/>
      <c r="AR67" s="870"/>
      <c r="AS67" s="870"/>
      <c r="AT67" s="870"/>
      <c r="AU67" s="870"/>
      <c r="AV67" s="870"/>
      <c r="AW67" s="870"/>
    </row>
    <row r="68" ht="15.75" customHeight="1">
      <c r="A68" s="852"/>
      <c r="B68" s="997"/>
      <c r="C68" s="998"/>
      <c r="D68" s="873"/>
      <c r="E68" s="891"/>
      <c r="F68" s="873"/>
      <c r="G68" s="891"/>
      <c r="H68" s="873"/>
      <c r="I68" s="891"/>
      <c r="J68" s="873"/>
      <c r="K68" s="891"/>
      <c r="L68" s="873"/>
      <c r="M68" s="891"/>
      <c r="N68" s="873"/>
      <c r="O68" s="891"/>
      <c r="P68" s="873"/>
      <c r="Q68" s="992"/>
      <c r="R68" s="992"/>
      <c r="S68" s="992"/>
      <c r="T68" s="992"/>
      <c r="U68" s="992"/>
      <c r="V68" s="992"/>
      <c r="W68" s="992"/>
      <c r="X68" s="992"/>
      <c r="Y68" s="992"/>
      <c r="Z68" s="992"/>
      <c r="AA68" s="992"/>
      <c r="AB68" s="992"/>
      <c r="AC68" s="992"/>
      <c r="AD68" s="992"/>
      <c r="AE68" s="992"/>
      <c r="AF68" s="992"/>
      <c r="AG68" s="992"/>
      <c r="AH68" s="992"/>
      <c r="AI68" s="992"/>
      <c r="AJ68" s="992"/>
      <c r="AK68" s="992"/>
      <c r="AL68" s="992"/>
      <c r="AM68" s="992"/>
      <c r="AN68" s="992"/>
      <c r="AO68" s="992"/>
      <c r="AP68" s="914"/>
      <c r="AQ68" s="993"/>
      <c r="AR68" s="870"/>
      <c r="AS68" s="870"/>
      <c r="AT68" s="870"/>
      <c r="AU68" s="870"/>
      <c r="AV68" s="870"/>
      <c r="AW68" s="870"/>
    </row>
    <row r="69" ht="15.75" customHeight="1">
      <c r="A69" s="852"/>
      <c r="B69" s="997"/>
      <c r="C69" s="998"/>
      <c r="D69" s="873"/>
      <c r="E69" s="891"/>
      <c r="F69" s="873"/>
      <c r="G69" s="891"/>
      <c r="H69" s="873"/>
      <c r="I69" s="891"/>
      <c r="J69" s="873"/>
      <c r="K69" s="891"/>
      <c r="L69" s="873"/>
      <c r="M69" s="891"/>
      <c r="N69" s="873"/>
      <c r="O69" s="891"/>
      <c r="P69" s="873"/>
      <c r="Q69" s="992"/>
      <c r="R69" s="992"/>
      <c r="S69" s="992"/>
      <c r="T69" s="992"/>
      <c r="U69" s="992"/>
      <c r="V69" s="992"/>
      <c r="W69" s="992"/>
      <c r="X69" s="992"/>
      <c r="Y69" s="992"/>
      <c r="Z69" s="992"/>
      <c r="AA69" s="992"/>
      <c r="AB69" s="992"/>
      <c r="AC69" s="992"/>
      <c r="AD69" s="992"/>
      <c r="AE69" s="992"/>
      <c r="AF69" s="992"/>
      <c r="AG69" s="992"/>
      <c r="AH69" s="992"/>
      <c r="AI69" s="992"/>
      <c r="AJ69" s="992"/>
      <c r="AK69" s="992"/>
      <c r="AL69" s="992"/>
      <c r="AM69" s="992"/>
      <c r="AN69" s="992"/>
      <c r="AO69" s="992"/>
      <c r="AP69" s="914"/>
      <c r="AQ69" s="993"/>
      <c r="AR69" s="870"/>
      <c r="AS69" s="870"/>
      <c r="AT69" s="870"/>
      <c r="AU69" s="870"/>
      <c r="AV69" s="870"/>
      <c r="AW69" s="870"/>
    </row>
    <row r="70" ht="15.75" customHeight="1">
      <c r="A70" s="852"/>
      <c r="B70" s="997"/>
      <c r="C70" s="998"/>
      <c r="D70" s="873"/>
      <c r="E70" s="891"/>
      <c r="F70" s="873"/>
      <c r="G70" s="891"/>
      <c r="H70" s="873"/>
      <c r="I70" s="891"/>
      <c r="J70" s="873"/>
      <c r="K70" s="891"/>
      <c r="L70" s="873"/>
      <c r="M70" s="891"/>
      <c r="N70" s="873"/>
      <c r="O70" s="891"/>
      <c r="P70" s="873"/>
      <c r="Q70" s="992"/>
      <c r="R70" s="992"/>
      <c r="S70" s="992"/>
      <c r="T70" s="992"/>
      <c r="U70" s="992"/>
      <c r="V70" s="992"/>
      <c r="W70" s="992"/>
      <c r="X70" s="992"/>
      <c r="Y70" s="992"/>
      <c r="Z70" s="992"/>
      <c r="AA70" s="992"/>
      <c r="AB70" s="992"/>
      <c r="AC70" s="992"/>
      <c r="AD70" s="992"/>
      <c r="AE70" s="992"/>
      <c r="AF70" s="992"/>
      <c r="AG70" s="992"/>
      <c r="AH70" s="992"/>
      <c r="AI70" s="992"/>
      <c r="AJ70" s="992"/>
      <c r="AK70" s="992"/>
      <c r="AL70" s="992"/>
      <c r="AM70" s="992"/>
      <c r="AN70" s="992"/>
      <c r="AO70" s="992"/>
      <c r="AP70" s="914"/>
      <c r="AQ70" s="993"/>
      <c r="AR70" s="870"/>
      <c r="AS70" s="870"/>
      <c r="AT70" s="870"/>
      <c r="AU70" s="870"/>
      <c r="AV70" s="870"/>
      <c r="AW70" s="870"/>
    </row>
    <row r="71" ht="15.75" customHeight="1">
      <c r="A71" s="852"/>
      <c r="B71" s="997"/>
      <c r="C71" s="998"/>
      <c r="D71" s="873"/>
      <c r="E71" s="891"/>
      <c r="F71" s="873"/>
      <c r="G71" s="891"/>
      <c r="H71" s="873"/>
      <c r="I71" s="891"/>
      <c r="J71" s="873"/>
      <c r="K71" s="891"/>
      <c r="L71" s="873"/>
      <c r="M71" s="891"/>
      <c r="N71" s="873"/>
      <c r="O71" s="891"/>
      <c r="P71" s="873"/>
      <c r="Q71" s="992"/>
      <c r="R71" s="992"/>
      <c r="S71" s="992"/>
      <c r="T71" s="992"/>
      <c r="U71" s="992"/>
      <c r="V71" s="992"/>
      <c r="W71" s="992"/>
      <c r="X71" s="992"/>
      <c r="Y71" s="992"/>
      <c r="Z71" s="992"/>
      <c r="AA71" s="992"/>
      <c r="AB71" s="992"/>
      <c r="AC71" s="992"/>
      <c r="AD71" s="992"/>
      <c r="AE71" s="992"/>
      <c r="AF71" s="992"/>
      <c r="AG71" s="992"/>
      <c r="AH71" s="992"/>
      <c r="AI71" s="992"/>
      <c r="AJ71" s="992"/>
      <c r="AK71" s="992"/>
      <c r="AL71" s="992"/>
      <c r="AM71" s="992"/>
      <c r="AN71" s="992"/>
      <c r="AO71" s="992"/>
      <c r="AP71" s="914"/>
      <c r="AQ71" s="993"/>
      <c r="AR71" s="870"/>
      <c r="AS71" s="870"/>
      <c r="AT71" s="870"/>
      <c r="AU71" s="870"/>
      <c r="AV71" s="870"/>
      <c r="AW71" s="870"/>
    </row>
    <row r="72" ht="15.75" customHeight="1">
      <c r="A72" s="852"/>
      <c r="B72" s="997"/>
      <c r="C72" s="998"/>
      <c r="D72" s="873"/>
      <c r="E72" s="891"/>
      <c r="F72" s="873"/>
      <c r="G72" s="891"/>
      <c r="H72" s="873"/>
      <c r="I72" s="891"/>
      <c r="J72" s="873"/>
      <c r="K72" s="891"/>
      <c r="L72" s="873"/>
      <c r="M72" s="891"/>
      <c r="N72" s="873"/>
      <c r="O72" s="891"/>
      <c r="P72" s="873"/>
      <c r="Q72" s="992"/>
      <c r="R72" s="992"/>
      <c r="S72" s="992"/>
      <c r="T72" s="992"/>
      <c r="U72" s="992"/>
      <c r="V72" s="992"/>
      <c r="W72" s="992"/>
      <c r="X72" s="992"/>
      <c r="Y72" s="992"/>
      <c r="Z72" s="992"/>
      <c r="AA72" s="992"/>
      <c r="AB72" s="992"/>
      <c r="AC72" s="992"/>
      <c r="AD72" s="992"/>
      <c r="AE72" s="992"/>
      <c r="AF72" s="992"/>
      <c r="AG72" s="992"/>
      <c r="AH72" s="992"/>
      <c r="AI72" s="992"/>
      <c r="AJ72" s="992"/>
      <c r="AK72" s="992"/>
      <c r="AL72" s="992"/>
      <c r="AM72" s="992"/>
      <c r="AN72" s="992"/>
      <c r="AO72" s="992"/>
      <c r="AP72" s="914"/>
      <c r="AQ72" s="993"/>
      <c r="AR72" s="870"/>
      <c r="AS72" s="870"/>
      <c r="AT72" s="870"/>
      <c r="AU72" s="870"/>
      <c r="AV72" s="870"/>
      <c r="AW72" s="870"/>
    </row>
    <row r="73" ht="15.75" customHeight="1">
      <c r="A73" s="852"/>
      <c r="B73" s="997"/>
      <c r="C73" s="998"/>
      <c r="D73" s="873"/>
      <c r="E73" s="891"/>
      <c r="F73" s="873"/>
      <c r="G73" s="891"/>
      <c r="H73" s="873"/>
      <c r="I73" s="891"/>
      <c r="J73" s="873"/>
      <c r="K73" s="891"/>
      <c r="L73" s="873"/>
      <c r="M73" s="891"/>
      <c r="N73" s="873"/>
      <c r="O73" s="891"/>
      <c r="P73" s="873"/>
      <c r="Q73" s="992"/>
      <c r="R73" s="992"/>
      <c r="S73" s="992"/>
      <c r="T73" s="992"/>
      <c r="U73" s="992"/>
      <c r="V73" s="992"/>
      <c r="W73" s="992"/>
      <c r="X73" s="992"/>
      <c r="Y73" s="992"/>
      <c r="Z73" s="992"/>
      <c r="AA73" s="992"/>
      <c r="AB73" s="992"/>
      <c r="AC73" s="992"/>
      <c r="AD73" s="992"/>
      <c r="AE73" s="992"/>
      <c r="AF73" s="992"/>
      <c r="AG73" s="992"/>
      <c r="AH73" s="992"/>
      <c r="AI73" s="992"/>
      <c r="AJ73" s="992"/>
      <c r="AK73" s="992"/>
      <c r="AL73" s="992"/>
      <c r="AM73" s="992"/>
      <c r="AN73" s="992"/>
      <c r="AO73" s="992"/>
      <c r="AP73" s="914"/>
      <c r="AQ73" s="993"/>
      <c r="AR73" s="870"/>
      <c r="AS73" s="870"/>
      <c r="AT73" s="870"/>
      <c r="AU73" s="870"/>
      <c r="AV73" s="870"/>
      <c r="AW73" s="870"/>
    </row>
    <row r="74" ht="15.75" customHeight="1">
      <c r="A74" s="852"/>
      <c r="B74" s="997"/>
      <c r="C74" s="998"/>
      <c r="D74" s="873"/>
      <c r="E74" s="891"/>
      <c r="F74" s="873"/>
      <c r="G74" s="891"/>
      <c r="H74" s="873"/>
      <c r="I74" s="891"/>
      <c r="J74" s="873"/>
      <c r="K74" s="891"/>
      <c r="L74" s="873"/>
      <c r="M74" s="891"/>
      <c r="N74" s="873"/>
      <c r="O74" s="891"/>
      <c r="P74" s="873"/>
      <c r="Q74" s="992"/>
      <c r="R74" s="992"/>
      <c r="S74" s="992"/>
      <c r="T74" s="992"/>
      <c r="U74" s="992"/>
      <c r="V74" s="992"/>
      <c r="W74" s="992"/>
      <c r="X74" s="992"/>
      <c r="Y74" s="992"/>
      <c r="Z74" s="992"/>
      <c r="AA74" s="992"/>
      <c r="AB74" s="992"/>
      <c r="AC74" s="992"/>
      <c r="AD74" s="992"/>
      <c r="AE74" s="992"/>
      <c r="AF74" s="992"/>
      <c r="AG74" s="992"/>
      <c r="AH74" s="992"/>
      <c r="AI74" s="992"/>
      <c r="AJ74" s="992"/>
      <c r="AK74" s="992"/>
      <c r="AL74" s="992"/>
      <c r="AM74" s="992"/>
      <c r="AN74" s="992"/>
      <c r="AO74" s="992"/>
      <c r="AP74" s="914"/>
      <c r="AQ74" s="993"/>
      <c r="AR74" s="870"/>
      <c r="AS74" s="870"/>
      <c r="AT74" s="870"/>
      <c r="AU74" s="870"/>
      <c r="AV74" s="870"/>
      <c r="AW74" s="870"/>
    </row>
    <row r="75" ht="15.75" customHeight="1">
      <c r="A75" s="852"/>
      <c r="B75" s="997"/>
      <c r="C75" s="998"/>
      <c r="D75" s="873"/>
      <c r="E75" s="891"/>
      <c r="F75" s="873"/>
      <c r="G75" s="891"/>
      <c r="H75" s="873"/>
      <c r="I75" s="891"/>
      <c r="J75" s="873"/>
      <c r="K75" s="891"/>
      <c r="L75" s="873"/>
      <c r="M75" s="891"/>
      <c r="N75" s="873"/>
      <c r="O75" s="891"/>
      <c r="P75" s="873"/>
      <c r="Q75" s="992"/>
      <c r="R75" s="992"/>
      <c r="S75" s="992"/>
      <c r="T75" s="992"/>
      <c r="U75" s="992"/>
      <c r="V75" s="992"/>
      <c r="W75" s="992"/>
      <c r="X75" s="992"/>
      <c r="Y75" s="992"/>
      <c r="Z75" s="992"/>
      <c r="AA75" s="992"/>
      <c r="AB75" s="992"/>
      <c r="AC75" s="992"/>
      <c r="AD75" s="992"/>
      <c r="AE75" s="992"/>
      <c r="AF75" s="992"/>
      <c r="AG75" s="992"/>
      <c r="AH75" s="992"/>
      <c r="AI75" s="992"/>
      <c r="AJ75" s="992"/>
      <c r="AK75" s="992"/>
      <c r="AL75" s="992"/>
      <c r="AM75" s="992"/>
      <c r="AN75" s="992"/>
      <c r="AO75" s="992"/>
      <c r="AP75" s="914"/>
      <c r="AQ75" s="993"/>
      <c r="AR75" s="870"/>
      <c r="AS75" s="870"/>
      <c r="AT75" s="870"/>
      <c r="AU75" s="870"/>
      <c r="AV75" s="870"/>
      <c r="AW75" s="870"/>
    </row>
    <row r="76" ht="15.75" customHeight="1">
      <c r="A76" s="852"/>
      <c r="B76" s="997"/>
      <c r="C76" s="998"/>
      <c r="D76" s="873"/>
      <c r="E76" s="891"/>
      <c r="F76" s="873"/>
      <c r="G76" s="891"/>
      <c r="H76" s="873"/>
      <c r="I76" s="891"/>
      <c r="J76" s="873"/>
      <c r="K76" s="891"/>
      <c r="L76" s="873"/>
      <c r="M76" s="891"/>
      <c r="N76" s="873"/>
      <c r="O76" s="891"/>
      <c r="P76" s="873"/>
      <c r="Q76" s="992"/>
      <c r="R76" s="992"/>
      <c r="S76" s="992"/>
      <c r="T76" s="992"/>
      <c r="U76" s="992"/>
      <c r="V76" s="992"/>
      <c r="W76" s="992"/>
      <c r="X76" s="992"/>
      <c r="Y76" s="992"/>
      <c r="Z76" s="992"/>
      <c r="AA76" s="992"/>
      <c r="AB76" s="992"/>
      <c r="AC76" s="992"/>
      <c r="AD76" s="992"/>
      <c r="AE76" s="992"/>
      <c r="AF76" s="992"/>
      <c r="AG76" s="992"/>
      <c r="AH76" s="992"/>
      <c r="AI76" s="992"/>
      <c r="AJ76" s="992"/>
      <c r="AK76" s="992"/>
      <c r="AL76" s="992"/>
      <c r="AM76" s="992"/>
      <c r="AN76" s="992"/>
      <c r="AO76" s="992"/>
      <c r="AP76" s="914"/>
      <c r="AQ76" s="993"/>
      <c r="AR76" s="870"/>
      <c r="AS76" s="870"/>
      <c r="AT76" s="870"/>
      <c r="AU76" s="870"/>
      <c r="AV76" s="870"/>
      <c r="AW76" s="870"/>
    </row>
    <row r="77" ht="15.75" customHeight="1">
      <c r="A77" s="852"/>
      <c r="B77" s="997"/>
      <c r="C77" s="998"/>
      <c r="D77" s="873"/>
      <c r="E77" s="891"/>
      <c r="F77" s="873"/>
      <c r="G77" s="891"/>
      <c r="H77" s="873"/>
      <c r="I77" s="891"/>
      <c r="J77" s="873"/>
      <c r="K77" s="891"/>
      <c r="L77" s="873"/>
      <c r="M77" s="891"/>
      <c r="N77" s="873"/>
      <c r="O77" s="891"/>
      <c r="P77" s="873"/>
      <c r="Q77" s="992"/>
      <c r="R77" s="992"/>
      <c r="S77" s="992"/>
      <c r="T77" s="992"/>
      <c r="U77" s="992"/>
      <c r="V77" s="992"/>
      <c r="W77" s="992"/>
      <c r="X77" s="992"/>
      <c r="Y77" s="992"/>
      <c r="Z77" s="992"/>
      <c r="AA77" s="992"/>
      <c r="AB77" s="992"/>
      <c r="AC77" s="992"/>
      <c r="AD77" s="992"/>
      <c r="AE77" s="992"/>
      <c r="AF77" s="992"/>
      <c r="AG77" s="992"/>
      <c r="AH77" s="992"/>
      <c r="AI77" s="992"/>
      <c r="AJ77" s="992"/>
      <c r="AK77" s="992"/>
      <c r="AL77" s="992"/>
      <c r="AM77" s="992"/>
      <c r="AN77" s="992"/>
      <c r="AO77" s="992"/>
      <c r="AP77" s="914"/>
      <c r="AQ77" s="993"/>
      <c r="AR77" s="870"/>
      <c r="AS77" s="870"/>
      <c r="AT77" s="870"/>
      <c r="AU77" s="870"/>
      <c r="AV77" s="870"/>
      <c r="AW77" s="870"/>
    </row>
    <row r="78" ht="15.75" customHeight="1">
      <c r="A78" s="852"/>
      <c r="B78" s="997"/>
      <c r="C78" s="998"/>
      <c r="D78" s="873"/>
      <c r="E78" s="891"/>
      <c r="F78" s="873"/>
      <c r="G78" s="891"/>
      <c r="H78" s="873"/>
      <c r="I78" s="891"/>
      <c r="J78" s="873"/>
      <c r="K78" s="891"/>
      <c r="L78" s="873"/>
      <c r="M78" s="891"/>
      <c r="N78" s="873"/>
      <c r="O78" s="891"/>
      <c r="P78" s="873"/>
      <c r="Q78" s="992"/>
      <c r="R78" s="992"/>
      <c r="S78" s="992"/>
      <c r="T78" s="992"/>
      <c r="U78" s="992"/>
      <c r="V78" s="992"/>
      <c r="W78" s="992"/>
      <c r="X78" s="992"/>
      <c r="Y78" s="992"/>
      <c r="Z78" s="992"/>
      <c r="AA78" s="992"/>
      <c r="AB78" s="992"/>
      <c r="AC78" s="992"/>
      <c r="AD78" s="992"/>
      <c r="AE78" s="992"/>
      <c r="AF78" s="992"/>
      <c r="AG78" s="992"/>
      <c r="AH78" s="992"/>
      <c r="AI78" s="992"/>
      <c r="AJ78" s="992"/>
      <c r="AK78" s="992"/>
      <c r="AL78" s="992"/>
      <c r="AM78" s="992"/>
      <c r="AN78" s="992"/>
      <c r="AO78" s="992"/>
      <c r="AP78" s="914"/>
      <c r="AQ78" s="993"/>
      <c r="AR78" s="870"/>
      <c r="AS78" s="870"/>
      <c r="AT78" s="870"/>
      <c r="AU78" s="870"/>
      <c r="AV78" s="870"/>
      <c r="AW78" s="870"/>
    </row>
    <row r="79" ht="15.75" customHeight="1">
      <c r="A79" s="852"/>
      <c r="B79" s="997"/>
      <c r="C79" s="998"/>
      <c r="D79" s="873"/>
      <c r="E79" s="891"/>
      <c r="F79" s="873"/>
      <c r="G79" s="891"/>
      <c r="H79" s="873"/>
      <c r="I79" s="891"/>
      <c r="J79" s="873"/>
      <c r="K79" s="891"/>
      <c r="L79" s="873"/>
      <c r="M79" s="891"/>
      <c r="N79" s="873"/>
      <c r="O79" s="891"/>
      <c r="P79" s="873"/>
      <c r="Q79" s="992"/>
      <c r="R79" s="992"/>
      <c r="S79" s="992"/>
      <c r="T79" s="992"/>
      <c r="U79" s="992"/>
      <c r="V79" s="992"/>
      <c r="W79" s="992"/>
      <c r="X79" s="992"/>
      <c r="Y79" s="992"/>
      <c r="Z79" s="992"/>
      <c r="AA79" s="992"/>
      <c r="AB79" s="992"/>
      <c r="AC79" s="992"/>
      <c r="AD79" s="992"/>
      <c r="AE79" s="992"/>
      <c r="AF79" s="992"/>
      <c r="AG79" s="992"/>
      <c r="AH79" s="992"/>
      <c r="AI79" s="992"/>
      <c r="AJ79" s="992"/>
      <c r="AK79" s="992"/>
      <c r="AL79" s="992"/>
      <c r="AM79" s="992"/>
      <c r="AN79" s="992"/>
      <c r="AO79" s="992"/>
      <c r="AP79" s="914"/>
      <c r="AQ79" s="993"/>
      <c r="AR79" s="870"/>
      <c r="AS79" s="870"/>
      <c r="AT79" s="870"/>
      <c r="AU79" s="870"/>
      <c r="AV79" s="870"/>
      <c r="AW79" s="870"/>
    </row>
    <row r="80" ht="15.75" customHeight="1">
      <c r="A80" s="852"/>
      <c r="B80" s="997"/>
      <c r="C80" s="998"/>
      <c r="D80" s="873"/>
      <c r="E80" s="891"/>
      <c r="F80" s="873"/>
      <c r="G80" s="891"/>
      <c r="H80" s="873"/>
      <c r="I80" s="891"/>
      <c r="J80" s="873"/>
      <c r="K80" s="891"/>
      <c r="L80" s="873"/>
      <c r="M80" s="891"/>
      <c r="N80" s="873"/>
      <c r="O80" s="891"/>
      <c r="P80" s="873"/>
      <c r="Q80" s="992"/>
      <c r="R80" s="992"/>
      <c r="S80" s="992"/>
      <c r="T80" s="992"/>
      <c r="U80" s="992"/>
      <c r="V80" s="992"/>
      <c r="W80" s="992"/>
      <c r="X80" s="992"/>
      <c r="Y80" s="992"/>
      <c r="Z80" s="992"/>
      <c r="AA80" s="992"/>
      <c r="AB80" s="992"/>
      <c r="AC80" s="992"/>
      <c r="AD80" s="992"/>
      <c r="AE80" s="992"/>
      <c r="AF80" s="992"/>
      <c r="AG80" s="992"/>
      <c r="AH80" s="992"/>
      <c r="AI80" s="992"/>
      <c r="AJ80" s="992"/>
      <c r="AK80" s="992"/>
      <c r="AL80" s="992"/>
      <c r="AM80" s="992"/>
      <c r="AN80" s="992"/>
      <c r="AO80" s="992"/>
      <c r="AP80" s="914"/>
      <c r="AQ80" s="993"/>
      <c r="AR80" s="870"/>
      <c r="AS80" s="870"/>
      <c r="AT80" s="870"/>
      <c r="AU80" s="870"/>
      <c r="AV80" s="870"/>
      <c r="AW80" s="870"/>
    </row>
    <row r="81" ht="15.75" customHeight="1">
      <c r="A81" s="852"/>
      <c r="B81" s="997"/>
      <c r="C81" s="998"/>
      <c r="D81" s="873"/>
      <c r="E81" s="891"/>
      <c r="F81" s="873"/>
      <c r="G81" s="891"/>
      <c r="H81" s="873"/>
      <c r="I81" s="891"/>
      <c r="J81" s="873"/>
      <c r="K81" s="891"/>
      <c r="L81" s="873"/>
      <c r="M81" s="891"/>
      <c r="N81" s="873"/>
      <c r="O81" s="891"/>
      <c r="P81" s="873"/>
      <c r="Q81" s="992"/>
      <c r="R81" s="992"/>
      <c r="S81" s="992"/>
      <c r="T81" s="992"/>
      <c r="U81" s="992"/>
      <c r="V81" s="992"/>
      <c r="W81" s="992"/>
      <c r="X81" s="992"/>
      <c r="Y81" s="992"/>
      <c r="Z81" s="992"/>
      <c r="AA81" s="992"/>
      <c r="AB81" s="992"/>
      <c r="AC81" s="992"/>
      <c r="AD81" s="992"/>
      <c r="AE81" s="992"/>
      <c r="AF81" s="992"/>
      <c r="AG81" s="992"/>
      <c r="AH81" s="992"/>
      <c r="AI81" s="992"/>
      <c r="AJ81" s="992"/>
      <c r="AK81" s="992"/>
      <c r="AL81" s="992"/>
      <c r="AM81" s="992"/>
      <c r="AN81" s="992"/>
      <c r="AO81" s="992"/>
      <c r="AP81" s="914"/>
      <c r="AQ81" s="993"/>
      <c r="AR81" s="870"/>
      <c r="AS81" s="870"/>
      <c r="AT81" s="870"/>
      <c r="AU81" s="870"/>
      <c r="AV81" s="870"/>
      <c r="AW81" s="870"/>
    </row>
    <row r="82" ht="15.75" customHeight="1">
      <c r="A82" s="852"/>
      <c r="B82" s="997"/>
      <c r="C82" s="998"/>
      <c r="D82" s="873"/>
      <c r="E82" s="891"/>
      <c r="F82" s="873"/>
      <c r="G82" s="891"/>
      <c r="H82" s="873"/>
      <c r="I82" s="891"/>
      <c r="J82" s="873"/>
      <c r="K82" s="891"/>
      <c r="L82" s="873"/>
      <c r="M82" s="891"/>
      <c r="N82" s="873"/>
      <c r="O82" s="891"/>
      <c r="P82" s="873"/>
      <c r="Q82" s="992"/>
      <c r="R82" s="992"/>
      <c r="S82" s="992"/>
      <c r="T82" s="992"/>
      <c r="U82" s="992"/>
      <c r="V82" s="992"/>
      <c r="W82" s="992"/>
      <c r="X82" s="992"/>
      <c r="Y82" s="992"/>
      <c r="Z82" s="992"/>
      <c r="AA82" s="992"/>
      <c r="AB82" s="992"/>
      <c r="AC82" s="992"/>
      <c r="AD82" s="992"/>
      <c r="AE82" s="992"/>
      <c r="AF82" s="992"/>
      <c r="AG82" s="992"/>
      <c r="AH82" s="992"/>
      <c r="AI82" s="992"/>
      <c r="AJ82" s="992"/>
      <c r="AK82" s="992"/>
      <c r="AL82" s="992"/>
      <c r="AM82" s="992"/>
      <c r="AN82" s="992"/>
      <c r="AO82" s="992"/>
      <c r="AP82" s="914"/>
      <c r="AQ82" s="993"/>
      <c r="AR82" s="870"/>
      <c r="AS82" s="870"/>
      <c r="AT82" s="870"/>
      <c r="AU82" s="870"/>
      <c r="AV82" s="870"/>
      <c r="AW82" s="870"/>
    </row>
    <row r="83" ht="15.75" customHeight="1">
      <c r="A83" s="852"/>
      <c r="B83" s="997"/>
      <c r="C83" s="998"/>
      <c r="D83" s="873"/>
      <c r="E83" s="891"/>
      <c r="F83" s="873"/>
      <c r="G83" s="891"/>
      <c r="H83" s="873"/>
      <c r="I83" s="891"/>
      <c r="J83" s="873"/>
      <c r="K83" s="891"/>
      <c r="L83" s="873"/>
      <c r="M83" s="891"/>
      <c r="N83" s="873"/>
      <c r="O83" s="891"/>
      <c r="P83" s="873"/>
      <c r="Q83" s="992"/>
      <c r="R83" s="992"/>
      <c r="S83" s="992"/>
      <c r="T83" s="992"/>
      <c r="U83" s="992"/>
      <c r="V83" s="992"/>
      <c r="W83" s="992"/>
      <c r="X83" s="992"/>
      <c r="Y83" s="992"/>
      <c r="Z83" s="992"/>
      <c r="AA83" s="992"/>
      <c r="AB83" s="992"/>
      <c r="AC83" s="992"/>
      <c r="AD83" s="992"/>
      <c r="AE83" s="992"/>
      <c r="AF83" s="992"/>
      <c r="AG83" s="992"/>
      <c r="AH83" s="992"/>
      <c r="AI83" s="992"/>
      <c r="AJ83" s="992"/>
      <c r="AK83" s="992"/>
      <c r="AL83" s="992"/>
      <c r="AM83" s="992"/>
      <c r="AN83" s="992"/>
      <c r="AO83" s="992"/>
      <c r="AP83" s="914"/>
      <c r="AQ83" s="993"/>
      <c r="AR83" s="870"/>
      <c r="AS83" s="870"/>
      <c r="AT83" s="870"/>
      <c r="AU83" s="870"/>
      <c r="AV83" s="870"/>
      <c r="AW83" s="870"/>
    </row>
    <row r="84" ht="15.75" customHeight="1">
      <c r="A84" s="852"/>
      <c r="B84" s="997"/>
      <c r="C84" s="998"/>
      <c r="D84" s="873"/>
      <c r="E84" s="891"/>
      <c r="F84" s="873"/>
      <c r="G84" s="891"/>
      <c r="H84" s="873"/>
      <c r="I84" s="891"/>
      <c r="J84" s="873"/>
      <c r="K84" s="891"/>
      <c r="L84" s="873"/>
      <c r="M84" s="891"/>
      <c r="N84" s="873"/>
      <c r="O84" s="891"/>
      <c r="P84" s="873"/>
      <c r="Q84" s="992"/>
      <c r="R84" s="992"/>
      <c r="S84" s="992"/>
      <c r="T84" s="992"/>
      <c r="U84" s="992"/>
      <c r="V84" s="992"/>
      <c r="W84" s="992"/>
      <c r="X84" s="992"/>
      <c r="Y84" s="992"/>
      <c r="Z84" s="992"/>
      <c r="AA84" s="992"/>
      <c r="AB84" s="992"/>
      <c r="AC84" s="992"/>
      <c r="AD84" s="992"/>
      <c r="AE84" s="992"/>
      <c r="AF84" s="992"/>
      <c r="AG84" s="992"/>
      <c r="AH84" s="992"/>
      <c r="AI84" s="992"/>
      <c r="AJ84" s="992"/>
      <c r="AK84" s="992"/>
      <c r="AL84" s="992"/>
      <c r="AM84" s="992"/>
      <c r="AN84" s="992"/>
      <c r="AO84" s="992"/>
      <c r="AP84" s="914"/>
      <c r="AQ84" s="993"/>
      <c r="AR84" s="870"/>
      <c r="AS84" s="870"/>
      <c r="AT84" s="870"/>
      <c r="AU84" s="870"/>
      <c r="AV84" s="870"/>
      <c r="AW84" s="870"/>
    </row>
    <row r="85" ht="15.75" customHeight="1">
      <c r="A85" s="852"/>
      <c r="B85" s="997"/>
      <c r="C85" s="998"/>
      <c r="D85" s="873"/>
      <c r="E85" s="891"/>
      <c r="F85" s="873"/>
      <c r="G85" s="891"/>
      <c r="H85" s="873"/>
      <c r="I85" s="891"/>
      <c r="J85" s="873"/>
      <c r="K85" s="891"/>
      <c r="L85" s="873"/>
      <c r="M85" s="891"/>
      <c r="N85" s="873"/>
      <c r="O85" s="891"/>
      <c r="P85" s="873"/>
      <c r="Q85" s="992"/>
      <c r="R85" s="992"/>
      <c r="S85" s="992"/>
      <c r="T85" s="992"/>
      <c r="U85" s="992"/>
      <c r="V85" s="992"/>
      <c r="W85" s="992"/>
      <c r="X85" s="992"/>
      <c r="Y85" s="992"/>
      <c r="Z85" s="992"/>
      <c r="AA85" s="992"/>
      <c r="AB85" s="992"/>
      <c r="AC85" s="992"/>
      <c r="AD85" s="992"/>
      <c r="AE85" s="992"/>
      <c r="AF85" s="992"/>
      <c r="AG85" s="992"/>
      <c r="AH85" s="992"/>
      <c r="AI85" s="992"/>
      <c r="AJ85" s="992"/>
      <c r="AK85" s="992"/>
      <c r="AL85" s="992"/>
      <c r="AM85" s="992"/>
      <c r="AN85" s="992"/>
      <c r="AO85" s="992"/>
      <c r="AP85" s="914"/>
      <c r="AQ85" s="993"/>
      <c r="AR85" s="870"/>
      <c r="AS85" s="870"/>
      <c r="AT85" s="870"/>
      <c r="AU85" s="870"/>
      <c r="AV85" s="870"/>
      <c r="AW85" s="870"/>
    </row>
    <row r="86" ht="15.75" customHeight="1">
      <c r="A86" s="852"/>
      <c r="B86" s="997"/>
      <c r="C86" s="998"/>
      <c r="D86" s="873"/>
      <c r="E86" s="891"/>
      <c r="F86" s="873"/>
      <c r="G86" s="891"/>
      <c r="H86" s="873"/>
      <c r="I86" s="891"/>
      <c r="J86" s="873"/>
      <c r="K86" s="891"/>
      <c r="L86" s="873"/>
      <c r="M86" s="891"/>
      <c r="N86" s="873"/>
      <c r="O86" s="891"/>
      <c r="P86" s="873"/>
      <c r="Q86" s="992"/>
      <c r="R86" s="992"/>
      <c r="S86" s="992"/>
      <c r="T86" s="992"/>
      <c r="U86" s="992"/>
      <c r="V86" s="992"/>
      <c r="W86" s="992"/>
      <c r="X86" s="992"/>
      <c r="Y86" s="992"/>
      <c r="Z86" s="992"/>
      <c r="AA86" s="992"/>
      <c r="AB86" s="992"/>
      <c r="AC86" s="992"/>
      <c r="AD86" s="992"/>
      <c r="AE86" s="992"/>
      <c r="AF86" s="992"/>
      <c r="AG86" s="992"/>
      <c r="AH86" s="992"/>
      <c r="AI86" s="992"/>
      <c r="AJ86" s="992"/>
      <c r="AK86" s="992"/>
      <c r="AL86" s="992"/>
      <c r="AM86" s="992"/>
      <c r="AN86" s="992"/>
      <c r="AO86" s="992"/>
      <c r="AP86" s="914"/>
      <c r="AQ86" s="993"/>
      <c r="AR86" s="870"/>
      <c r="AS86" s="870"/>
      <c r="AT86" s="870"/>
      <c r="AU86" s="870"/>
      <c r="AV86" s="870"/>
      <c r="AW86" s="870"/>
    </row>
    <row r="87" ht="15.75" customHeight="1">
      <c r="A87" s="852"/>
      <c r="B87" s="997"/>
      <c r="C87" s="998"/>
      <c r="D87" s="873"/>
      <c r="E87" s="891"/>
      <c r="F87" s="873"/>
      <c r="G87" s="891"/>
      <c r="H87" s="873"/>
      <c r="I87" s="891"/>
      <c r="J87" s="873"/>
      <c r="K87" s="891"/>
      <c r="L87" s="873"/>
      <c r="M87" s="891"/>
      <c r="N87" s="873"/>
      <c r="O87" s="891"/>
      <c r="P87" s="873"/>
      <c r="Q87" s="992"/>
      <c r="R87" s="992"/>
      <c r="S87" s="992"/>
      <c r="T87" s="992"/>
      <c r="U87" s="992"/>
      <c r="V87" s="992"/>
      <c r="W87" s="992"/>
      <c r="X87" s="992"/>
      <c r="Y87" s="992"/>
      <c r="Z87" s="992"/>
      <c r="AA87" s="992"/>
      <c r="AB87" s="992"/>
      <c r="AC87" s="992"/>
      <c r="AD87" s="992"/>
      <c r="AE87" s="992"/>
      <c r="AF87" s="992"/>
      <c r="AG87" s="992"/>
      <c r="AH87" s="992"/>
      <c r="AI87" s="992"/>
      <c r="AJ87" s="992"/>
      <c r="AK87" s="992"/>
      <c r="AL87" s="992"/>
      <c r="AM87" s="992"/>
      <c r="AN87" s="992"/>
      <c r="AO87" s="992"/>
      <c r="AP87" s="914"/>
      <c r="AQ87" s="993"/>
      <c r="AR87" s="870"/>
      <c r="AS87" s="870"/>
      <c r="AT87" s="870"/>
      <c r="AU87" s="870"/>
      <c r="AV87" s="870"/>
      <c r="AW87" s="870"/>
    </row>
    <row r="88" ht="15.75" customHeight="1">
      <c r="A88" s="852"/>
      <c r="B88" s="997"/>
      <c r="C88" s="998"/>
      <c r="D88" s="873"/>
      <c r="E88" s="891"/>
      <c r="F88" s="873"/>
      <c r="G88" s="891"/>
      <c r="H88" s="873"/>
      <c r="I88" s="891"/>
      <c r="J88" s="873"/>
      <c r="K88" s="891"/>
      <c r="L88" s="873"/>
      <c r="M88" s="891"/>
      <c r="N88" s="873"/>
      <c r="O88" s="891"/>
      <c r="P88" s="873"/>
      <c r="Q88" s="992"/>
      <c r="R88" s="992"/>
      <c r="S88" s="992"/>
      <c r="T88" s="992"/>
      <c r="U88" s="992"/>
      <c r="V88" s="992"/>
      <c r="W88" s="992"/>
      <c r="X88" s="992"/>
      <c r="Y88" s="992"/>
      <c r="Z88" s="992"/>
      <c r="AA88" s="992"/>
      <c r="AB88" s="992"/>
      <c r="AC88" s="992"/>
      <c r="AD88" s="992"/>
      <c r="AE88" s="992"/>
      <c r="AF88" s="992"/>
      <c r="AG88" s="992"/>
      <c r="AH88" s="992"/>
      <c r="AI88" s="992"/>
      <c r="AJ88" s="992"/>
      <c r="AK88" s="992"/>
      <c r="AL88" s="992"/>
      <c r="AM88" s="992"/>
      <c r="AN88" s="992"/>
      <c r="AO88" s="992"/>
      <c r="AP88" s="914"/>
      <c r="AQ88" s="993"/>
      <c r="AR88" s="870"/>
      <c r="AS88" s="870"/>
      <c r="AT88" s="870"/>
      <c r="AU88" s="870"/>
      <c r="AV88" s="870"/>
      <c r="AW88" s="870"/>
    </row>
    <row r="89" ht="15.75" customHeight="1">
      <c r="A89" s="852"/>
      <c r="B89" s="997"/>
      <c r="C89" s="998"/>
      <c r="D89" s="873"/>
      <c r="E89" s="891"/>
      <c r="F89" s="873"/>
      <c r="G89" s="891"/>
      <c r="H89" s="873"/>
      <c r="I89" s="891"/>
      <c r="J89" s="873"/>
      <c r="K89" s="891"/>
      <c r="L89" s="873"/>
      <c r="M89" s="891"/>
      <c r="N89" s="873"/>
      <c r="O89" s="891"/>
      <c r="P89" s="873"/>
      <c r="Q89" s="992"/>
      <c r="R89" s="992"/>
      <c r="S89" s="992"/>
      <c r="T89" s="992"/>
      <c r="U89" s="992"/>
      <c r="V89" s="992"/>
      <c r="W89" s="992"/>
      <c r="X89" s="992"/>
      <c r="Y89" s="992"/>
      <c r="Z89" s="992"/>
      <c r="AA89" s="992"/>
      <c r="AB89" s="992"/>
      <c r="AC89" s="992"/>
      <c r="AD89" s="992"/>
      <c r="AE89" s="992"/>
      <c r="AF89" s="992"/>
      <c r="AG89" s="992"/>
      <c r="AH89" s="992"/>
      <c r="AI89" s="992"/>
      <c r="AJ89" s="992"/>
      <c r="AK89" s="992"/>
      <c r="AL89" s="992"/>
      <c r="AM89" s="992"/>
      <c r="AN89" s="992"/>
      <c r="AO89" s="992"/>
      <c r="AP89" s="914"/>
      <c r="AQ89" s="993"/>
      <c r="AR89" s="870"/>
      <c r="AS89" s="870"/>
      <c r="AT89" s="870"/>
      <c r="AU89" s="870"/>
      <c r="AV89" s="870"/>
      <c r="AW89" s="870"/>
    </row>
    <row r="90" ht="15.75" customHeight="1">
      <c r="A90" s="852"/>
      <c r="B90" s="997"/>
      <c r="C90" s="998"/>
      <c r="D90" s="873"/>
      <c r="E90" s="891"/>
      <c r="F90" s="873"/>
      <c r="G90" s="891"/>
      <c r="H90" s="873"/>
      <c r="I90" s="891"/>
      <c r="J90" s="873"/>
      <c r="K90" s="891"/>
      <c r="L90" s="873"/>
      <c r="M90" s="891"/>
      <c r="N90" s="873"/>
      <c r="O90" s="891"/>
      <c r="P90" s="873"/>
      <c r="Q90" s="992"/>
      <c r="R90" s="992"/>
      <c r="S90" s="992"/>
      <c r="T90" s="992"/>
      <c r="U90" s="992"/>
      <c r="V90" s="992"/>
      <c r="W90" s="992"/>
      <c r="X90" s="992"/>
      <c r="Y90" s="992"/>
      <c r="Z90" s="992"/>
      <c r="AA90" s="992"/>
      <c r="AB90" s="992"/>
      <c r="AC90" s="992"/>
      <c r="AD90" s="992"/>
      <c r="AE90" s="992"/>
      <c r="AF90" s="992"/>
      <c r="AG90" s="992"/>
      <c r="AH90" s="992"/>
      <c r="AI90" s="992"/>
      <c r="AJ90" s="992"/>
      <c r="AK90" s="992"/>
      <c r="AL90" s="992"/>
      <c r="AM90" s="992"/>
      <c r="AN90" s="992"/>
      <c r="AO90" s="992"/>
      <c r="AP90" s="914"/>
      <c r="AQ90" s="993"/>
      <c r="AR90" s="870"/>
      <c r="AS90" s="870"/>
      <c r="AT90" s="870"/>
      <c r="AU90" s="870"/>
      <c r="AV90" s="870"/>
      <c r="AW90" s="870"/>
    </row>
    <row r="91" ht="15.75" customHeight="1">
      <c r="A91" s="852"/>
      <c r="B91" s="997"/>
      <c r="C91" s="998"/>
      <c r="D91" s="873"/>
      <c r="E91" s="891"/>
      <c r="F91" s="873"/>
      <c r="G91" s="891"/>
      <c r="H91" s="873"/>
      <c r="I91" s="891"/>
      <c r="J91" s="873"/>
      <c r="K91" s="891"/>
      <c r="L91" s="873"/>
      <c r="M91" s="891"/>
      <c r="N91" s="873"/>
      <c r="O91" s="891"/>
      <c r="P91" s="873"/>
      <c r="Q91" s="992"/>
      <c r="R91" s="992"/>
      <c r="S91" s="992"/>
      <c r="T91" s="992"/>
      <c r="U91" s="992"/>
      <c r="V91" s="992"/>
      <c r="W91" s="992"/>
      <c r="X91" s="992"/>
      <c r="Y91" s="992"/>
      <c r="Z91" s="992"/>
      <c r="AA91" s="992"/>
      <c r="AB91" s="992"/>
      <c r="AC91" s="992"/>
      <c r="AD91" s="992"/>
      <c r="AE91" s="992"/>
      <c r="AF91" s="992"/>
      <c r="AG91" s="992"/>
      <c r="AH91" s="992"/>
      <c r="AI91" s="992"/>
      <c r="AJ91" s="992"/>
      <c r="AK91" s="992"/>
      <c r="AL91" s="992"/>
      <c r="AM91" s="992"/>
      <c r="AN91" s="992"/>
      <c r="AO91" s="992"/>
      <c r="AP91" s="914"/>
      <c r="AQ91" s="993"/>
      <c r="AR91" s="870"/>
      <c r="AS91" s="870"/>
      <c r="AT91" s="870"/>
      <c r="AU91" s="870"/>
      <c r="AV91" s="870"/>
      <c r="AW91" s="870"/>
    </row>
    <row r="92" ht="15.75" customHeight="1">
      <c r="A92" s="852"/>
      <c r="B92" s="997"/>
      <c r="C92" s="998"/>
      <c r="D92" s="873"/>
      <c r="E92" s="891"/>
      <c r="F92" s="873"/>
      <c r="G92" s="891"/>
      <c r="H92" s="873"/>
      <c r="I92" s="891"/>
      <c r="J92" s="873"/>
      <c r="K92" s="891"/>
      <c r="L92" s="873"/>
      <c r="M92" s="891"/>
      <c r="N92" s="873"/>
      <c r="O92" s="891"/>
      <c r="P92" s="873"/>
      <c r="Q92" s="992"/>
      <c r="R92" s="992"/>
      <c r="S92" s="992"/>
      <c r="T92" s="992"/>
      <c r="U92" s="992"/>
      <c r="V92" s="992"/>
      <c r="W92" s="992"/>
      <c r="X92" s="992"/>
      <c r="Y92" s="992"/>
      <c r="Z92" s="992"/>
      <c r="AA92" s="992"/>
      <c r="AB92" s="992"/>
      <c r="AC92" s="992"/>
      <c r="AD92" s="992"/>
      <c r="AE92" s="992"/>
      <c r="AF92" s="992"/>
      <c r="AG92" s="992"/>
      <c r="AH92" s="992"/>
      <c r="AI92" s="992"/>
      <c r="AJ92" s="992"/>
      <c r="AK92" s="992"/>
      <c r="AL92" s="992"/>
      <c r="AM92" s="992"/>
      <c r="AN92" s="992"/>
      <c r="AO92" s="992"/>
      <c r="AP92" s="914"/>
      <c r="AQ92" s="993"/>
      <c r="AR92" s="870"/>
      <c r="AS92" s="870"/>
      <c r="AT92" s="870"/>
      <c r="AU92" s="870"/>
      <c r="AV92" s="870"/>
      <c r="AW92" s="870"/>
    </row>
    <row r="93" ht="15.75" customHeight="1">
      <c r="A93" s="852"/>
      <c r="B93" s="997"/>
      <c r="C93" s="998"/>
      <c r="D93" s="873"/>
      <c r="E93" s="891"/>
      <c r="F93" s="873"/>
      <c r="G93" s="891"/>
      <c r="H93" s="873"/>
      <c r="I93" s="891"/>
      <c r="J93" s="873"/>
      <c r="K93" s="891"/>
      <c r="L93" s="873"/>
      <c r="M93" s="891"/>
      <c r="N93" s="873"/>
      <c r="O93" s="891"/>
      <c r="P93" s="873"/>
      <c r="Q93" s="992"/>
      <c r="R93" s="992"/>
      <c r="S93" s="992"/>
      <c r="T93" s="992"/>
      <c r="U93" s="992"/>
      <c r="V93" s="992"/>
      <c r="W93" s="992"/>
      <c r="X93" s="992"/>
      <c r="Y93" s="992"/>
      <c r="Z93" s="992"/>
      <c r="AA93" s="992"/>
      <c r="AB93" s="992"/>
      <c r="AC93" s="992"/>
      <c r="AD93" s="992"/>
      <c r="AE93" s="992"/>
      <c r="AF93" s="992"/>
      <c r="AG93" s="992"/>
      <c r="AH93" s="992"/>
      <c r="AI93" s="992"/>
      <c r="AJ93" s="992"/>
      <c r="AK93" s="992"/>
      <c r="AL93" s="992"/>
      <c r="AM93" s="992"/>
      <c r="AN93" s="992"/>
      <c r="AO93" s="992"/>
      <c r="AP93" s="914"/>
      <c r="AQ93" s="993"/>
      <c r="AR93" s="870"/>
      <c r="AS93" s="870"/>
      <c r="AT93" s="870"/>
      <c r="AU93" s="870"/>
      <c r="AV93" s="870"/>
      <c r="AW93" s="870"/>
    </row>
    <row r="94" ht="15.75" customHeight="1">
      <c r="A94" s="852"/>
      <c r="B94" s="997"/>
      <c r="C94" s="998"/>
      <c r="D94" s="873"/>
      <c r="E94" s="891"/>
      <c r="F94" s="873"/>
      <c r="G94" s="891"/>
      <c r="H94" s="873"/>
      <c r="I94" s="891"/>
      <c r="J94" s="873"/>
      <c r="K94" s="891"/>
      <c r="L94" s="873"/>
      <c r="M94" s="891"/>
      <c r="N94" s="873"/>
      <c r="O94" s="891"/>
      <c r="P94" s="873"/>
      <c r="Q94" s="992"/>
      <c r="R94" s="992"/>
      <c r="S94" s="992"/>
      <c r="T94" s="992"/>
      <c r="U94" s="992"/>
      <c r="V94" s="992"/>
      <c r="W94" s="992"/>
      <c r="X94" s="992"/>
      <c r="Y94" s="992"/>
      <c r="Z94" s="992"/>
      <c r="AA94" s="992"/>
      <c r="AB94" s="992"/>
      <c r="AC94" s="992"/>
      <c r="AD94" s="992"/>
      <c r="AE94" s="992"/>
      <c r="AF94" s="992"/>
      <c r="AG94" s="992"/>
      <c r="AH94" s="992"/>
      <c r="AI94" s="992"/>
      <c r="AJ94" s="992"/>
      <c r="AK94" s="992"/>
      <c r="AL94" s="992"/>
      <c r="AM94" s="992"/>
      <c r="AN94" s="992"/>
      <c r="AO94" s="992"/>
      <c r="AP94" s="914"/>
      <c r="AQ94" s="993"/>
      <c r="AR94" s="870"/>
      <c r="AS94" s="870"/>
      <c r="AT94" s="870"/>
      <c r="AU94" s="870"/>
      <c r="AV94" s="870"/>
      <c r="AW94" s="870"/>
    </row>
    <row r="95" ht="15.75" customHeight="1">
      <c r="A95" s="852"/>
      <c r="B95" s="997"/>
      <c r="C95" s="998"/>
      <c r="D95" s="873"/>
      <c r="E95" s="891"/>
      <c r="F95" s="873"/>
      <c r="G95" s="891"/>
      <c r="H95" s="873"/>
      <c r="I95" s="891"/>
      <c r="J95" s="873"/>
      <c r="K95" s="891"/>
      <c r="L95" s="873"/>
      <c r="M95" s="891"/>
      <c r="N95" s="873"/>
      <c r="O95" s="891"/>
      <c r="P95" s="873"/>
      <c r="Q95" s="992"/>
      <c r="R95" s="992"/>
      <c r="S95" s="992"/>
      <c r="T95" s="992"/>
      <c r="U95" s="992"/>
      <c r="V95" s="992"/>
      <c r="W95" s="992"/>
      <c r="X95" s="992"/>
      <c r="Y95" s="992"/>
      <c r="Z95" s="992"/>
      <c r="AA95" s="992"/>
      <c r="AB95" s="992"/>
      <c r="AC95" s="992"/>
      <c r="AD95" s="992"/>
      <c r="AE95" s="992"/>
      <c r="AF95" s="992"/>
      <c r="AG95" s="992"/>
      <c r="AH95" s="992"/>
      <c r="AI95" s="992"/>
      <c r="AJ95" s="992"/>
      <c r="AK95" s="992"/>
      <c r="AL95" s="992"/>
      <c r="AM95" s="992"/>
      <c r="AN95" s="992"/>
      <c r="AO95" s="992"/>
      <c r="AP95" s="914"/>
      <c r="AQ95" s="993"/>
      <c r="AR95" s="870"/>
      <c r="AS95" s="870"/>
      <c r="AT95" s="870"/>
      <c r="AU95" s="870"/>
      <c r="AV95" s="870"/>
      <c r="AW95" s="870"/>
    </row>
    <row r="96" ht="15.75" customHeight="1">
      <c r="A96" s="852"/>
      <c r="B96" s="997"/>
      <c r="C96" s="998"/>
      <c r="D96" s="873"/>
      <c r="E96" s="891"/>
      <c r="F96" s="873"/>
      <c r="G96" s="891"/>
      <c r="H96" s="873"/>
      <c r="I96" s="891"/>
      <c r="J96" s="873"/>
      <c r="K96" s="891"/>
      <c r="L96" s="873"/>
      <c r="M96" s="891"/>
      <c r="N96" s="873"/>
      <c r="O96" s="891"/>
      <c r="P96" s="873"/>
      <c r="Q96" s="992"/>
      <c r="R96" s="992"/>
      <c r="S96" s="992"/>
      <c r="T96" s="992"/>
      <c r="U96" s="992"/>
      <c r="V96" s="992"/>
      <c r="W96" s="992"/>
      <c r="X96" s="992"/>
      <c r="Y96" s="992"/>
      <c r="Z96" s="992"/>
      <c r="AA96" s="992"/>
      <c r="AB96" s="992"/>
      <c r="AC96" s="992"/>
      <c r="AD96" s="992"/>
      <c r="AE96" s="992"/>
      <c r="AF96" s="992"/>
      <c r="AG96" s="992"/>
      <c r="AH96" s="992"/>
      <c r="AI96" s="992"/>
      <c r="AJ96" s="992"/>
      <c r="AK96" s="992"/>
      <c r="AL96" s="992"/>
      <c r="AM96" s="992"/>
      <c r="AN96" s="992"/>
      <c r="AO96" s="992"/>
      <c r="AP96" s="914"/>
      <c r="AQ96" s="993"/>
      <c r="AR96" s="870"/>
      <c r="AS96" s="870"/>
      <c r="AT96" s="870"/>
      <c r="AU96" s="870"/>
      <c r="AV96" s="870"/>
      <c r="AW96" s="870"/>
    </row>
    <row r="97" ht="15.75" customHeight="1">
      <c r="A97" s="852"/>
      <c r="B97" s="997"/>
      <c r="C97" s="998"/>
      <c r="D97" s="873"/>
      <c r="E97" s="891"/>
      <c r="F97" s="873"/>
      <c r="G97" s="891"/>
      <c r="H97" s="873"/>
      <c r="I97" s="891"/>
      <c r="J97" s="873"/>
      <c r="K97" s="891"/>
      <c r="L97" s="873"/>
      <c r="M97" s="891"/>
      <c r="N97" s="873"/>
      <c r="O97" s="891"/>
      <c r="P97" s="873"/>
      <c r="Q97" s="992"/>
      <c r="R97" s="992"/>
      <c r="S97" s="992"/>
      <c r="T97" s="992"/>
      <c r="U97" s="992"/>
      <c r="V97" s="992"/>
      <c r="W97" s="992"/>
      <c r="X97" s="992"/>
      <c r="Y97" s="992"/>
      <c r="Z97" s="992"/>
      <c r="AA97" s="992"/>
      <c r="AB97" s="992"/>
      <c r="AC97" s="992"/>
      <c r="AD97" s="992"/>
      <c r="AE97" s="992"/>
      <c r="AF97" s="992"/>
      <c r="AG97" s="992"/>
      <c r="AH97" s="992"/>
      <c r="AI97" s="992"/>
      <c r="AJ97" s="992"/>
      <c r="AK97" s="992"/>
      <c r="AL97" s="992"/>
      <c r="AM97" s="992"/>
      <c r="AN97" s="992"/>
      <c r="AO97" s="992"/>
      <c r="AP97" s="914"/>
      <c r="AQ97" s="993"/>
      <c r="AR97" s="870"/>
      <c r="AS97" s="870"/>
      <c r="AT97" s="870"/>
      <c r="AU97" s="870"/>
      <c r="AV97" s="870"/>
      <c r="AW97" s="870"/>
    </row>
    <row r="98" ht="15.75" customHeight="1">
      <c r="A98" s="852"/>
      <c r="B98" s="997"/>
      <c r="C98" s="998"/>
      <c r="D98" s="873"/>
      <c r="E98" s="891"/>
      <c r="F98" s="873"/>
      <c r="G98" s="891"/>
      <c r="H98" s="873"/>
      <c r="I98" s="891"/>
      <c r="J98" s="873"/>
      <c r="K98" s="891"/>
      <c r="L98" s="873"/>
      <c r="M98" s="891"/>
      <c r="N98" s="873"/>
      <c r="O98" s="891"/>
      <c r="P98" s="873"/>
      <c r="Q98" s="992"/>
      <c r="R98" s="992"/>
      <c r="S98" s="992"/>
      <c r="T98" s="992"/>
      <c r="U98" s="992"/>
      <c r="V98" s="992"/>
      <c r="W98" s="992"/>
      <c r="X98" s="992"/>
      <c r="Y98" s="992"/>
      <c r="Z98" s="992"/>
      <c r="AA98" s="992"/>
      <c r="AB98" s="992"/>
      <c r="AC98" s="992"/>
      <c r="AD98" s="992"/>
      <c r="AE98" s="992"/>
      <c r="AF98" s="992"/>
      <c r="AG98" s="992"/>
      <c r="AH98" s="992"/>
      <c r="AI98" s="992"/>
      <c r="AJ98" s="992"/>
      <c r="AK98" s="992"/>
      <c r="AL98" s="992"/>
      <c r="AM98" s="992"/>
      <c r="AN98" s="992"/>
      <c r="AO98" s="992"/>
      <c r="AP98" s="914"/>
      <c r="AQ98" s="993"/>
      <c r="AR98" s="870"/>
      <c r="AS98" s="870"/>
      <c r="AT98" s="870"/>
      <c r="AU98" s="870"/>
      <c r="AV98" s="870"/>
      <c r="AW98" s="870"/>
    </row>
    <row r="99" ht="15.75" customHeight="1">
      <c r="A99" s="852"/>
      <c r="B99" s="997"/>
      <c r="C99" s="998"/>
      <c r="D99" s="873"/>
      <c r="E99" s="891"/>
      <c r="F99" s="873"/>
      <c r="G99" s="891"/>
      <c r="H99" s="873"/>
      <c r="I99" s="891"/>
      <c r="J99" s="873"/>
      <c r="K99" s="891"/>
      <c r="L99" s="873"/>
      <c r="M99" s="891"/>
      <c r="N99" s="873"/>
      <c r="O99" s="891"/>
      <c r="P99" s="873"/>
      <c r="Q99" s="992"/>
      <c r="R99" s="992"/>
      <c r="S99" s="992"/>
      <c r="T99" s="992"/>
      <c r="U99" s="992"/>
      <c r="V99" s="992"/>
      <c r="W99" s="992"/>
      <c r="X99" s="992"/>
      <c r="Y99" s="992"/>
      <c r="Z99" s="992"/>
      <c r="AA99" s="992"/>
      <c r="AB99" s="992"/>
      <c r="AC99" s="992"/>
      <c r="AD99" s="992"/>
      <c r="AE99" s="992"/>
      <c r="AF99" s="992"/>
      <c r="AG99" s="992"/>
      <c r="AH99" s="992"/>
      <c r="AI99" s="992"/>
      <c r="AJ99" s="992"/>
      <c r="AK99" s="992"/>
      <c r="AL99" s="992"/>
      <c r="AM99" s="992"/>
      <c r="AN99" s="992"/>
      <c r="AO99" s="992"/>
      <c r="AP99" s="914"/>
      <c r="AQ99" s="993"/>
      <c r="AR99" s="870"/>
      <c r="AS99" s="870"/>
      <c r="AT99" s="870"/>
      <c r="AU99" s="870"/>
      <c r="AV99" s="870"/>
      <c r="AW99" s="870"/>
    </row>
    <row r="100" ht="15.75" customHeight="1">
      <c r="A100" s="852"/>
      <c r="B100" s="997"/>
      <c r="C100" s="998"/>
      <c r="D100" s="873"/>
      <c r="E100" s="891"/>
      <c r="F100" s="873"/>
      <c r="G100" s="891"/>
      <c r="H100" s="873"/>
      <c r="I100" s="891"/>
      <c r="J100" s="873"/>
      <c r="K100" s="891"/>
      <c r="L100" s="873"/>
      <c r="M100" s="891"/>
      <c r="N100" s="873"/>
      <c r="O100" s="891"/>
      <c r="P100" s="873"/>
      <c r="Q100" s="992"/>
      <c r="R100" s="992"/>
      <c r="S100" s="992"/>
      <c r="T100" s="992"/>
      <c r="U100" s="992"/>
      <c r="V100" s="992"/>
      <c r="W100" s="992"/>
      <c r="X100" s="992"/>
      <c r="Y100" s="992"/>
      <c r="Z100" s="992"/>
      <c r="AA100" s="992"/>
      <c r="AB100" s="992"/>
      <c r="AC100" s="992"/>
      <c r="AD100" s="992"/>
      <c r="AE100" s="992"/>
      <c r="AF100" s="992"/>
      <c r="AG100" s="992"/>
      <c r="AH100" s="992"/>
      <c r="AI100" s="992"/>
      <c r="AJ100" s="992"/>
      <c r="AK100" s="992"/>
      <c r="AL100" s="992"/>
      <c r="AM100" s="992"/>
      <c r="AN100" s="992"/>
      <c r="AO100" s="992"/>
      <c r="AP100" s="914"/>
      <c r="AQ100" s="993"/>
      <c r="AR100" s="870"/>
      <c r="AS100" s="870"/>
      <c r="AT100" s="870"/>
      <c r="AU100" s="870"/>
      <c r="AV100" s="870"/>
      <c r="AW100" s="870"/>
    </row>
    <row r="101" ht="15.75" customHeight="1">
      <c r="A101" s="852"/>
      <c r="B101" s="997"/>
      <c r="C101" s="998"/>
      <c r="D101" s="873"/>
      <c r="E101" s="891"/>
      <c r="F101" s="873"/>
      <c r="G101" s="891"/>
      <c r="H101" s="873"/>
      <c r="I101" s="891"/>
      <c r="J101" s="873"/>
      <c r="K101" s="891"/>
      <c r="L101" s="873"/>
      <c r="M101" s="891"/>
      <c r="N101" s="873"/>
      <c r="O101" s="891"/>
      <c r="P101" s="873"/>
      <c r="Q101" s="992"/>
      <c r="R101" s="992"/>
      <c r="S101" s="992"/>
      <c r="T101" s="992"/>
      <c r="U101" s="992"/>
      <c r="V101" s="992"/>
      <c r="W101" s="992"/>
      <c r="X101" s="992"/>
      <c r="Y101" s="992"/>
      <c r="Z101" s="992"/>
      <c r="AA101" s="992"/>
      <c r="AB101" s="992"/>
      <c r="AC101" s="992"/>
      <c r="AD101" s="992"/>
      <c r="AE101" s="992"/>
      <c r="AF101" s="992"/>
      <c r="AG101" s="992"/>
      <c r="AH101" s="992"/>
      <c r="AI101" s="992"/>
      <c r="AJ101" s="992"/>
      <c r="AK101" s="992"/>
      <c r="AL101" s="992"/>
      <c r="AM101" s="992"/>
      <c r="AN101" s="992"/>
      <c r="AO101" s="992"/>
      <c r="AP101" s="914"/>
      <c r="AQ101" s="993"/>
      <c r="AR101" s="870"/>
      <c r="AS101" s="870"/>
      <c r="AT101" s="870"/>
      <c r="AU101" s="870"/>
      <c r="AV101" s="870"/>
      <c r="AW101" s="870"/>
    </row>
    <row r="102" ht="15.75" customHeight="1">
      <c r="A102" s="852"/>
      <c r="B102" s="997"/>
      <c r="C102" s="998"/>
      <c r="D102" s="873"/>
      <c r="E102" s="891"/>
      <c r="F102" s="873"/>
      <c r="G102" s="891"/>
      <c r="H102" s="873"/>
      <c r="I102" s="891"/>
      <c r="J102" s="873"/>
      <c r="K102" s="891"/>
      <c r="L102" s="873"/>
      <c r="M102" s="891"/>
      <c r="N102" s="873"/>
      <c r="O102" s="891"/>
      <c r="P102" s="873"/>
      <c r="Q102" s="992"/>
      <c r="R102" s="992"/>
      <c r="S102" s="992"/>
      <c r="T102" s="992"/>
      <c r="U102" s="992"/>
      <c r="V102" s="992"/>
      <c r="W102" s="992"/>
      <c r="X102" s="992"/>
      <c r="Y102" s="992"/>
      <c r="Z102" s="992"/>
      <c r="AA102" s="992"/>
      <c r="AB102" s="992"/>
      <c r="AC102" s="992"/>
      <c r="AD102" s="992"/>
      <c r="AE102" s="992"/>
      <c r="AF102" s="992"/>
      <c r="AG102" s="992"/>
      <c r="AH102" s="992"/>
      <c r="AI102" s="992"/>
      <c r="AJ102" s="992"/>
      <c r="AK102" s="992"/>
      <c r="AL102" s="992"/>
      <c r="AM102" s="992"/>
      <c r="AN102" s="992"/>
      <c r="AO102" s="992"/>
      <c r="AP102" s="914"/>
      <c r="AQ102" s="993"/>
      <c r="AR102" s="870"/>
      <c r="AS102" s="870"/>
      <c r="AT102" s="870"/>
      <c r="AU102" s="870"/>
      <c r="AV102" s="870"/>
      <c r="AW102" s="870"/>
    </row>
    <row r="103" ht="15.75" customHeight="1">
      <c r="A103" s="852"/>
      <c r="B103" s="997"/>
      <c r="C103" s="998"/>
      <c r="D103" s="873"/>
      <c r="E103" s="891"/>
      <c r="F103" s="873"/>
      <c r="G103" s="891"/>
      <c r="H103" s="873"/>
      <c r="I103" s="891"/>
      <c r="J103" s="873"/>
      <c r="K103" s="891"/>
      <c r="L103" s="873"/>
      <c r="M103" s="891"/>
      <c r="N103" s="873"/>
      <c r="O103" s="891"/>
      <c r="P103" s="873"/>
      <c r="Q103" s="992"/>
      <c r="R103" s="992"/>
      <c r="S103" s="992"/>
      <c r="T103" s="992"/>
      <c r="U103" s="992"/>
      <c r="V103" s="992"/>
      <c r="W103" s="992"/>
      <c r="X103" s="992"/>
      <c r="Y103" s="992"/>
      <c r="Z103" s="992"/>
      <c r="AA103" s="992"/>
      <c r="AB103" s="992"/>
      <c r="AC103" s="992"/>
      <c r="AD103" s="992"/>
      <c r="AE103" s="992"/>
      <c r="AF103" s="992"/>
      <c r="AG103" s="992"/>
      <c r="AH103" s="992"/>
      <c r="AI103" s="992"/>
      <c r="AJ103" s="992"/>
      <c r="AK103" s="992"/>
      <c r="AL103" s="992"/>
      <c r="AM103" s="992"/>
      <c r="AN103" s="992"/>
      <c r="AO103" s="992"/>
      <c r="AP103" s="914"/>
      <c r="AQ103" s="993"/>
      <c r="AR103" s="870"/>
      <c r="AS103" s="870"/>
      <c r="AT103" s="870"/>
      <c r="AU103" s="870"/>
      <c r="AV103" s="870"/>
      <c r="AW103" s="870"/>
    </row>
    <row r="104" ht="15.75" customHeight="1">
      <c r="A104" s="852"/>
      <c r="B104" s="997"/>
      <c r="C104" s="998"/>
      <c r="D104" s="873"/>
      <c r="E104" s="891"/>
      <c r="F104" s="873"/>
      <c r="G104" s="891"/>
      <c r="H104" s="873"/>
      <c r="I104" s="891"/>
      <c r="J104" s="873"/>
      <c r="K104" s="891"/>
      <c r="L104" s="873"/>
      <c r="M104" s="891"/>
      <c r="N104" s="873"/>
      <c r="O104" s="891"/>
      <c r="P104" s="873"/>
      <c r="Q104" s="992"/>
      <c r="R104" s="992"/>
      <c r="S104" s="992"/>
      <c r="T104" s="992"/>
      <c r="U104" s="992"/>
      <c r="V104" s="992"/>
      <c r="W104" s="992"/>
      <c r="X104" s="992"/>
      <c r="Y104" s="992"/>
      <c r="Z104" s="992"/>
      <c r="AA104" s="992"/>
      <c r="AB104" s="992"/>
      <c r="AC104" s="992"/>
      <c r="AD104" s="992"/>
      <c r="AE104" s="992"/>
      <c r="AF104" s="992"/>
      <c r="AG104" s="992"/>
      <c r="AH104" s="992"/>
      <c r="AI104" s="992"/>
      <c r="AJ104" s="992"/>
      <c r="AK104" s="992"/>
      <c r="AL104" s="992"/>
      <c r="AM104" s="992"/>
      <c r="AN104" s="992"/>
      <c r="AO104" s="992"/>
      <c r="AP104" s="914"/>
      <c r="AQ104" s="993"/>
      <c r="AR104" s="870"/>
      <c r="AS104" s="870"/>
      <c r="AT104" s="870"/>
      <c r="AU104" s="870"/>
      <c r="AV104" s="870"/>
      <c r="AW104" s="870"/>
    </row>
    <row r="105" ht="15.75" customHeight="1">
      <c r="A105" s="852"/>
      <c r="B105" s="997"/>
      <c r="C105" s="998"/>
      <c r="D105" s="873"/>
      <c r="E105" s="891"/>
      <c r="F105" s="873"/>
      <c r="G105" s="891"/>
      <c r="H105" s="873"/>
      <c r="I105" s="891"/>
      <c r="J105" s="873"/>
      <c r="K105" s="891"/>
      <c r="L105" s="873"/>
      <c r="M105" s="891"/>
      <c r="N105" s="873"/>
      <c r="O105" s="891"/>
      <c r="P105" s="873"/>
      <c r="Q105" s="992"/>
      <c r="R105" s="992"/>
      <c r="S105" s="992"/>
      <c r="T105" s="992"/>
      <c r="U105" s="992"/>
      <c r="V105" s="992"/>
      <c r="W105" s="992"/>
      <c r="X105" s="992"/>
      <c r="Y105" s="992"/>
      <c r="Z105" s="992"/>
      <c r="AA105" s="992"/>
      <c r="AB105" s="992"/>
      <c r="AC105" s="992"/>
      <c r="AD105" s="992"/>
      <c r="AE105" s="992"/>
      <c r="AF105" s="992"/>
      <c r="AG105" s="992"/>
      <c r="AH105" s="992"/>
      <c r="AI105" s="992"/>
      <c r="AJ105" s="992"/>
      <c r="AK105" s="992"/>
      <c r="AL105" s="992"/>
      <c r="AM105" s="992"/>
      <c r="AN105" s="992"/>
      <c r="AO105" s="992"/>
      <c r="AP105" s="914"/>
      <c r="AQ105" s="993"/>
      <c r="AR105" s="870"/>
      <c r="AS105" s="870"/>
      <c r="AT105" s="870"/>
      <c r="AU105" s="870"/>
      <c r="AV105" s="870"/>
      <c r="AW105" s="870"/>
    </row>
    <row r="106" ht="15.75" customHeight="1">
      <c r="A106" s="852"/>
      <c r="B106" s="997"/>
      <c r="C106" s="998"/>
      <c r="D106" s="873"/>
      <c r="E106" s="891"/>
      <c r="F106" s="873"/>
      <c r="G106" s="891"/>
      <c r="H106" s="873"/>
      <c r="I106" s="891"/>
      <c r="J106" s="873"/>
      <c r="K106" s="891"/>
      <c r="L106" s="873"/>
      <c r="M106" s="891"/>
      <c r="N106" s="873"/>
      <c r="O106" s="891"/>
      <c r="P106" s="873"/>
      <c r="Q106" s="992"/>
      <c r="R106" s="992"/>
      <c r="S106" s="992"/>
      <c r="T106" s="992"/>
      <c r="U106" s="992"/>
      <c r="V106" s="992"/>
      <c r="W106" s="992"/>
      <c r="X106" s="992"/>
      <c r="Y106" s="992"/>
      <c r="Z106" s="992"/>
      <c r="AA106" s="992"/>
      <c r="AB106" s="992"/>
      <c r="AC106" s="992"/>
      <c r="AD106" s="992"/>
      <c r="AE106" s="992"/>
      <c r="AF106" s="992"/>
      <c r="AG106" s="992"/>
      <c r="AH106" s="992"/>
      <c r="AI106" s="992"/>
      <c r="AJ106" s="992"/>
      <c r="AK106" s="992"/>
      <c r="AL106" s="992"/>
      <c r="AM106" s="992"/>
      <c r="AN106" s="992"/>
      <c r="AO106" s="992"/>
      <c r="AP106" s="914"/>
      <c r="AQ106" s="993"/>
      <c r="AR106" s="870"/>
      <c r="AS106" s="870"/>
      <c r="AT106" s="870"/>
      <c r="AU106" s="870"/>
      <c r="AV106" s="870"/>
      <c r="AW106" s="870"/>
    </row>
    <row r="107" ht="15.75" customHeight="1">
      <c r="A107" s="852"/>
      <c r="B107" s="997"/>
      <c r="C107" s="998"/>
      <c r="D107" s="873"/>
      <c r="E107" s="891"/>
      <c r="F107" s="873"/>
      <c r="G107" s="891"/>
      <c r="H107" s="873"/>
      <c r="I107" s="891"/>
      <c r="J107" s="873"/>
      <c r="K107" s="891"/>
      <c r="L107" s="873"/>
      <c r="M107" s="891"/>
      <c r="N107" s="873"/>
      <c r="O107" s="891"/>
      <c r="P107" s="873"/>
      <c r="Q107" s="992"/>
      <c r="R107" s="992"/>
      <c r="S107" s="992"/>
      <c r="T107" s="992"/>
      <c r="U107" s="992"/>
      <c r="V107" s="992"/>
      <c r="W107" s="992"/>
      <c r="X107" s="992"/>
      <c r="Y107" s="992"/>
      <c r="Z107" s="992"/>
      <c r="AA107" s="992"/>
      <c r="AB107" s="992"/>
      <c r="AC107" s="992"/>
      <c r="AD107" s="992"/>
      <c r="AE107" s="992"/>
      <c r="AF107" s="992"/>
      <c r="AG107" s="992"/>
      <c r="AH107" s="992"/>
      <c r="AI107" s="992"/>
      <c r="AJ107" s="992"/>
      <c r="AK107" s="992"/>
      <c r="AL107" s="992"/>
      <c r="AM107" s="992"/>
      <c r="AN107" s="992"/>
      <c r="AO107" s="992"/>
      <c r="AP107" s="914"/>
      <c r="AQ107" s="993"/>
      <c r="AR107" s="870"/>
      <c r="AS107" s="870"/>
      <c r="AT107" s="870"/>
      <c r="AU107" s="870"/>
      <c r="AV107" s="870"/>
      <c r="AW107" s="870"/>
    </row>
    <row r="108" ht="15.75" customHeight="1">
      <c r="A108" s="852"/>
      <c r="B108" s="997"/>
      <c r="C108" s="998"/>
      <c r="D108" s="873"/>
      <c r="E108" s="891"/>
      <c r="F108" s="873"/>
      <c r="G108" s="891"/>
      <c r="H108" s="873"/>
      <c r="I108" s="891"/>
      <c r="J108" s="873"/>
      <c r="K108" s="891"/>
      <c r="L108" s="873"/>
      <c r="M108" s="891"/>
      <c r="N108" s="873"/>
      <c r="O108" s="891"/>
      <c r="P108" s="873"/>
      <c r="Q108" s="992"/>
      <c r="R108" s="992"/>
      <c r="S108" s="992"/>
      <c r="T108" s="992"/>
      <c r="U108" s="992"/>
      <c r="V108" s="992"/>
      <c r="W108" s="992"/>
      <c r="X108" s="992"/>
      <c r="Y108" s="992"/>
      <c r="Z108" s="992"/>
      <c r="AA108" s="992"/>
      <c r="AB108" s="992"/>
      <c r="AC108" s="992"/>
      <c r="AD108" s="992"/>
      <c r="AE108" s="992"/>
      <c r="AF108" s="992"/>
      <c r="AG108" s="992"/>
      <c r="AH108" s="992"/>
      <c r="AI108" s="992"/>
      <c r="AJ108" s="992"/>
      <c r="AK108" s="992"/>
      <c r="AL108" s="992"/>
      <c r="AM108" s="992"/>
      <c r="AN108" s="992"/>
      <c r="AO108" s="992"/>
      <c r="AP108" s="914"/>
      <c r="AQ108" s="993"/>
      <c r="AR108" s="870"/>
      <c r="AS108" s="870"/>
      <c r="AT108" s="870"/>
      <c r="AU108" s="870"/>
      <c r="AV108" s="870"/>
      <c r="AW108" s="870"/>
    </row>
    <row r="109" ht="15.75" customHeight="1">
      <c r="A109" s="852"/>
      <c r="B109" s="997"/>
      <c r="C109" s="998"/>
      <c r="D109" s="873"/>
      <c r="E109" s="891"/>
      <c r="F109" s="873"/>
      <c r="G109" s="891"/>
      <c r="H109" s="873"/>
      <c r="I109" s="891"/>
      <c r="J109" s="873"/>
      <c r="K109" s="891"/>
      <c r="L109" s="873"/>
      <c r="M109" s="891"/>
      <c r="N109" s="873"/>
      <c r="O109" s="891"/>
      <c r="P109" s="873"/>
      <c r="Q109" s="992"/>
      <c r="R109" s="992"/>
      <c r="S109" s="992"/>
      <c r="T109" s="992"/>
      <c r="U109" s="992"/>
      <c r="V109" s="992"/>
      <c r="W109" s="992"/>
      <c r="X109" s="992"/>
      <c r="Y109" s="992"/>
      <c r="Z109" s="992"/>
      <c r="AA109" s="992"/>
      <c r="AB109" s="992"/>
      <c r="AC109" s="992"/>
      <c r="AD109" s="992"/>
      <c r="AE109" s="992"/>
      <c r="AF109" s="992"/>
      <c r="AG109" s="992"/>
      <c r="AH109" s="992"/>
      <c r="AI109" s="992"/>
      <c r="AJ109" s="992"/>
      <c r="AK109" s="992"/>
      <c r="AL109" s="992"/>
      <c r="AM109" s="992"/>
      <c r="AN109" s="992"/>
      <c r="AO109" s="992"/>
      <c r="AP109" s="914"/>
      <c r="AQ109" s="993"/>
      <c r="AR109" s="870"/>
      <c r="AS109" s="870"/>
      <c r="AT109" s="870"/>
      <c r="AU109" s="870"/>
      <c r="AV109" s="870"/>
      <c r="AW109" s="870"/>
    </row>
    <row r="110" ht="15.75" customHeight="1">
      <c r="A110" s="852"/>
      <c r="B110" s="997"/>
      <c r="C110" s="998"/>
      <c r="D110" s="873"/>
      <c r="E110" s="891"/>
      <c r="F110" s="873"/>
      <c r="G110" s="891"/>
      <c r="H110" s="873"/>
      <c r="I110" s="891"/>
      <c r="J110" s="873"/>
      <c r="K110" s="891"/>
      <c r="L110" s="873"/>
      <c r="M110" s="891"/>
      <c r="N110" s="873"/>
      <c r="O110" s="891"/>
      <c r="P110" s="873"/>
      <c r="Q110" s="992"/>
      <c r="R110" s="992"/>
      <c r="S110" s="992"/>
      <c r="T110" s="992"/>
      <c r="U110" s="992"/>
      <c r="V110" s="992"/>
      <c r="W110" s="992"/>
      <c r="X110" s="992"/>
      <c r="Y110" s="992"/>
      <c r="Z110" s="992"/>
      <c r="AA110" s="992"/>
      <c r="AB110" s="992"/>
      <c r="AC110" s="992"/>
      <c r="AD110" s="992"/>
      <c r="AE110" s="992"/>
      <c r="AF110" s="992"/>
      <c r="AG110" s="992"/>
      <c r="AH110" s="992"/>
      <c r="AI110" s="992"/>
      <c r="AJ110" s="992"/>
      <c r="AK110" s="992"/>
      <c r="AL110" s="992"/>
      <c r="AM110" s="992"/>
      <c r="AN110" s="992"/>
      <c r="AO110" s="992"/>
      <c r="AP110" s="914"/>
      <c r="AQ110" s="993"/>
      <c r="AR110" s="870"/>
      <c r="AS110" s="870"/>
      <c r="AT110" s="870"/>
      <c r="AU110" s="870"/>
      <c r="AV110" s="870"/>
      <c r="AW110" s="870"/>
    </row>
    <row r="111" ht="15.75" customHeight="1">
      <c r="A111" s="852"/>
      <c r="B111" s="997"/>
      <c r="C111" s="998"/>
      <c r="D111" s="873"/>
      <c r="E111" s="891"/>
      <c r="F111" s="873"/>
      <c r="G111" s="891"/>
      <c r="H111" s="873"/>
      <c r="I111" s="891"/>
      <c r="J111" s="873"/>
      <c r="K111" s="891"/>
      <c r="L111" s="873"/>
      <c r="M111" s="891"/>
      <c r="N111" s="873"/>
      <c r="O111" s="891"/>
      <c r="P111" s="873"/>
      <c r="Q111" s="992"/>
      <c r="R111" s="992"/>
      <c r="S111" s="992"/>
      <c r="T111" s="992"/>
      <c r="U111" s="992"/>
      <c r="V111" s="992"/>
      <c r="W111" s="992"/>
      <c r="X111" s="992"/>
      <c r="Y111" s="992"/>
      <c r="Z111" s="992"/>
      <c r="AA111" s="992"/>
      <c r="AB111" s="992"/>
      <c r="AC111" s="992"/>
      <c r="AD111" s="992"/>
      <c r="AE111" s="992"/>
      <c r="AF111" s="992"/>
      <c r="AG111" s="992"/>
      <c r="AH111" s="992"/>
      <c r="AI111" s="992"/>
      <c r="AJ111" s="992"/>
      <c r="AK111" s="992"/>
      <c r="AL111" s="992"/>
      <c r="AM111" s="992"/>
      <c r="AN111" s="992"/>
      <c r="AO111" s="992"/>
      <c r="AP111" s="914"/>
      <c r="AQ111" s="993"/>
      <c r="AR111" s="870"/>
      <c r="AS111" s="870"/>
      <c r="AT111" s="870"/>
      <c r="AU111" s="870"/>
      <c r="AV111" s="870"/>
      <c r="AW111" s="870"/>
    </row>
    <row r="112" ht="15.75" customHeight="1">
      <c r="A112" s="852"/>
      <c r="B112" s="997"/>
      <c r="C112" s="998"/>
      <c r="D112" s="873"/>
      <c r="E112" s="891"/>
      <c r="F112" s="873"/>
      <c r="G112" s="891"/>
      <c r="H112" s="873"/>
      <c r="I112" s="891"/>
      <c r="J112" s="873"/>
      <c r="K112" s="891"/>
      <c r="L112" s="873"/>
      <c r="M112" s="891"/>
      <c r="N112" s="873"/>
      <c r="O112" s="891"/>
      <c r="P112" s="873"/>
      <c r="Q112" s="992"/>
      <c r="R112" s="992"/>
      <c r="S112" s="992"/>
      <c r="T112" s="992"/>
      <c r="U112" s="992"/>
      <c r="V112" s="992"/>
      <c r="W112" s="992"/>
      <c r="X112" s="992"/>
      <c r="Y112" s="992"/>
      <c r="Z112" s="992"/>
      <c r="AA112" s="992"/>
      <c r="AB112" s="992"/>
      <c r="AC112" s="992"/>
      <c r="AD112" s="992"/>
      <c r="AE112" s="992"/>
      <c r="AF112" s="992"/>
      <c r="AG112" s="992"/>
      <c r="AH112" s="992"/>
      <c r="AI112" s="992"/>
      <c r="AJ112" s="992"/>
      <c r="AK112" s="992"/>
      <c r="AL112" s="992"/>
      <c r="AM112" s="992"/>
      <c r="AN112" s="992"/>
      <c r="AO112" s="992"/>
      <c r="AP112" s="914"/>
      <c r="AQ112" s="993"/>
      <c r="AR112" s="870"/>
      <c r="AS112" s="870"/>
      <c r="AT112" s="870"/>
      <c r="AU112" s="870"/>
      <c r="AV112" s="870"/>
      <c r="AW112" s="870"/>
    </row>
    <row r="113" ht="15.75" customHeight="1">
      <c r="A113" s="852"/>
      <c r="B113" s="997"/>
      <c r="C113" s="998"/>
      <c r="D113" s="873"/>
      <c r="E113" s="891"/>
      <c r="F113" s="873"/>
      <c r="G113" s="891"/>
      <c r="H113" s="873"/>
      <c r="I113" s="891"/>
      <c r="J113" s="873"/>
      <c r="K113" s="891"/>
      <c r="L113" s="873"/>
      <c r="M113" s="891"/>
      <c r="N113" s="873"/>
      <c r="O113" s="891"/>
      <c r="P113" s="873"/>
      <c r="Q113" s="992"/>
      <c r="R113" s="992"/>
      <c r="S113" s="992"/>
      <c r="T113" s="992"/>
      <c r="U113" s="992"/>
      <c r="V113" s="992"/>
      <c r="W113" s="992"/>
      <c r="X113" s="992"/>
      <c r="Y113" s="992"/>
      <c r="Z113" s="992"/>
      <c r="AA113" s="992"/>
      <c r="AB113" s="992"/>
      <c r="AC113" s="992"/>
      <c r="AD113" s="992"/>
      <c r="AE113" s="992"/>
      <c r="AF113" s="992"/>
      <c r="AG113" s="992"/>
      <c r="AH113" s="992"/>
      <c r="AI113" s="992"/>
      <c r="AJ113" s="992"/>
      <c r="AK113" s="992"/>
      <c r="AL113" s="992"/>
      <c r="AM113" s="992"/>
      <c r="AN113" s="992"/>
      <c r="AO113" s="992"/>
      <c r="AP113" s="914"/>
      <c r="AQ113" s="993"/>
      <c r="AR113" s="870"/>
      <c r="AS113" s="870"/>
      <c r="AT113" s="870"/>
      <c r="AU113" s="870"/>
      <c r="AV113" s="870"/>
      <c r="AW113" s="870"/>
    </row>
    <row r="114" ht="15.75" customHeight="1">
      <c r="A114" s="852"/>
      <c r="B114" s="997"/>
      <c r="C114" s="998"/>
      <c r="D114" s="873"/>
      <c r="E114" s="891"/>
      <c r="F114" s="873"/>
      <c r="G114" s="891"/>
      <c r="H114" s="873"/>
      <c r="I114" s="891"/>
      <c r="J114" s="873"/>
      <c r="K114" s="891"/>
      <c r="L114" s="873"/>
      <c r="M114" s="891"/>
      <c r="N114" s="873"/>
      <c r="O114" s="891"/>
      <c r="P114" s="873"/>
      <c r="Q114" s="992"/>
      <c r="R114" s="992"/>
      <c r="S114" s="992"/>
      <c r="T114" s="992"/>
      <c r="U114" s="992"/>
      <c r="V114" s="992"/>
      <c r="W114" s="992"/>
      <c r="X114" s="992"/>
      <c r="Y114" s="992"/>
      <c r="Z114" s="992"/>
      <c r="AA114" s="992"/>
      <c r="AB114" s="992"/>
      <c r="AC114" s="992"/>
      <c r="AD114" s="992"/>
      <c r="AE114" s="992"/>
      <c r="AF114" s="992"/>
      <c r="AG114" s="992"/>
      <c r="AH114" s="992"/>
      <c r="AI114" s="992"/>
      <c r="AJ114" s="992"/>
      <c r="AK114" s="992"/>
      <c r="AL114" s="992"/>
      <c r="AM114" s="992"/>
      <c r="AN114" s="992"/>
      <c r="AO114" s="992"/>
      <c r="AP114" s="914"/>
      <c r="AQ114" s="993"/>
      <c r="AR114" s="870"/>
      <c r="AS114" s="870"/>
      <c r="AT114" s="870"/>
      <c r="AU114" s="870"/>
      <c r="AV114" s="870"/>
      <c r="AW114" s="870"/>
    </row>
    <row r="115" ht="15.75" customHeight="1">
      <c r="A115" s="852"/>
      <c r="B115" s="997"/>
      <c r="C115" s="998"/>
      <c r="D115" s="873"/>
      <c r="E115" s="891"/>
      <c r="F115" s="873"/>
      <c r="G115" s="891"/>
      <c r="H115" s="873"/>
      <c r="I115" s="891"/>
      <c r="J115" s="873"/>
      <c r="K115" s="891"/>
      <c r="L115" s="873"/>
      <c r="M115" s="891"/>
      <c r="N115" s="873"/>
      <c r="O115" s="891"/>
      <c r="P115" s="873"/>
      <c r="Q115" s="992"/>
      <c r="R115" s="992"/>
      <c r="S115" s="992"/>
      <c r="T115" s="992"/>
      <c r="U115" s="992"/>
      <c r="V115" s="992"/>
      <c r="W115" s="992"/>
      <c r="X115" s="992"/>
      <c r="Y115" s="992"/>
      <c r="Z115" s="992"/>
      <c r="AA115" s="992"/>
      <c r="AB115" s="992"/>
      <c r="AC115" s="992"/>
      <c r="AD115" s="992"/>
      <c r="AE115" s="992"/>
      <c r="AF115" s="992"/>
      <c r="AG115" s="992"/>
      <c r="AH115" s="992"/>
      <c r="AI115" s="992"/>
      <c r="AJ115" s="992"/>
      <c r="AK115" s="992"/>
      <c r="AL115" s="992"/>
      <c r="AM115" s="992"/>
      <c r="AN115" s="992"/>
      <c r="AO115" s="992"/>
      <c r="AP115" s="914"/>
      <c r="AQ115" s="993"/>
      <c r="AR115" s="870"/>
      <c r="AS115" s="870"/>
      <c r="AT115" s="870"/>
      <c r="AU115" s="870"/>
      <c r="AV115" s="870"/>
      <c r="AW115" s="870"/>
    </row>
    <row r="116" ht="15.75" customHeight="1">
      <c r="A116" s="852"/>
      <c r="B116" s="997"/>
      <c r="C116" s="998"/>
      <c r="D116" s="873"/>
      <c r="E116" s="891"/>
      <c r="F116" s="873"/>
      <c r="G116" s="891"/>
      <c r="H116" s="873"/>
      <c r="I116" s="891"/>
      <c r="J116" s="873"/>
      <c r="K116" s="891"/>
      <c r="L116" s="873"/>
      <c r="M116" s="891"/>
      <c r="N116" s="873"/>
      <c r="O116" s="891"/>
      <c r="P116" s="873"/>
      <c r="Q116" s="992"/>
      <c r="R116" s="992"/>
      <c r="S116" s="992"/>
      <c r="T116" s="992"/>
      <c r="U116" s="992"/>
      <c r="V116" s="992"/>
      <c r="W116" s="992"/>
      <c r="X116" s="992"/>
      <c r="Y116" s="992"/>
      <c r="Z116" s="992"/>
      <c r="AA116" s="992"/>
      <c r="AB116" s="992"/>
      <c r="AC116" s="992"/>
      <c r="AD116" s="992"/>
      <c r="AE116" s="992"/>
      <c r="AF116" s="992"/>
      <c r="AG116" s="992"/>
      <c r="AH116" s="992"/>
      <c r="AI116" s="992"/>
      <c r="AJ116" s="992"/>
      <c r="AK116" s="992"/>
      <c r="AL116" s="992"/>
      <c r="AM116" s="992"/>
      <c r="AN116" s="992"/>
      <c r="AO116" s="992"/>
      <c r="AP116" s="914"/>
      <c r="AQ116" s="993"/>
      <c r="AR116" s="870"/>
      <c r="AS116" s="870"/>
      <c r="AT116" s="870"/>
      <c r="AU116" s="870"/>
      <c r="AV116" s="870"/>
      <c r="AW116" s="870"/>
    </row>
    <row r="117" ht="15.75" customHeight="1">
      <c r="A117" s="852"/>
      <c r="B117" s="997"/>
      <c r="C117" s="998"/>
      <c r="D117" s="873"/>
      <c r="E117" s="891"/>
      <c r="F117" s="873"/>
      <c r="G117" s="891"/>
      <c r="H117" s="873"/>
      <c r="I117" s="891"/>
      <c r="J117" s="873"/>
      <c r="K117" s="891"/>
      <c r="L117" s="873"/>
      <c r="M117" s="891"/>
      <c r="N117" s="873"/>
      <c r="O117" s="891"/>
      <c r="P117" s="873"/>
      <c r="Q117" s="992"/>
      <c r="R117" s="992"/>
      <c r="S117" s="992"/>
      <c r="T117" s="992"/>
      <c r="U117" s="992"/>
      <c r="V117" s="992"/>
      <c r="W117" s="992"/>
      <c r="X117" s="992"/>
      <c r="Y117" s="992"/>
      <c r="Z117" s="992"/>
      <c r="AA117" s="992"/>
      <c r="AB117" s="992"/>
      <c r="AC117" s="992"/>
      <c r="AD117" s="992"/>
      <c r="AE117" s="992"/>
      <c r="AF117" s="992"/>
      <c r="AG117" s="992"/>
      <c r="AH117" s="992"/>
      <c r="AI117" s="992"/>
      <c r="AJ117" s="992"/>
      <c r="AK117" s="992"/>
      <c r="AL117" s="992"/>
      <c r="AM117" s="992"/>
      <c r="AN117" s="992"/>
      <c r="AO117" s="992"/>
      <c r="AP117" s="914"/>
      <c r="AQ117" s="993"/>
      <c r="AR117" s="870"/>
      <c r="AS117" s="870"/>
      <c r="AT117" s="870"/>
      <c r="AU117" s="870"/>
      <c r="AV117" s="870"/>
      <c r="AW117" s="870"/>
    </row>
    <row r="118" ht="15.75" customHeight="1">
      <c r="A118" s="852"/>
      <c r="B118" s="997"/>
      <c r="C118" s="998"/>
      <c r="D118" s="873"/>
      <c r="E118" s="891"/>
      <c r="F118" s="873"/>
      <c r="G118" s="891"/>
      <c r="H118" s="873"/>
      <c r="I118" s="891"/>
      <c r="J118" s="873"/>
      <c r="K118" s="891"/>
      <c r="L118" s="873"/>
      <c r="M118" s="891"/>
      <c r="N118" s="873"/>
      <c r="O118" s="891"/>
      <c r="P118" s="873"/>
      <c r="Q118" s="992"/>
      <c r="R118" s="992"/>
      <c r="S118" s="992"/>
      <c r="T118" s="992"/>
      <c r="U118" s="992"/>
      <c r="V118" s="992"/>
      <c r="W118" s="992"/>
      <c r="X118" s="992"/>
      <c r="Y118" s="992"/>
      <c r="Z118" s="992"/>
      <c r="AA118" s="992"/>
      <c r="AB118" s="992"/>
      <c r="AC118" s="992"/>
      <c r="AD118" s="992"/>
      <c r="AE118" s="992"/>
      <c r="AF118" s="992"/>
      <c r="AG118" s="992"/>
      <c r="AH118" s="992"/>
      <c r="AI118" s="992"/>
      <c r="AJ118" s="992"/>
      <c r="AK118" s="992"/>
      <c r="AL118" s="992"/>
      <c r="AM118" s="992"/>
      <c r="AN118" s="992"/>
      <c r="AO118" s="992"/>
      <c r="AP118" s="914"/>
      <c r="AQ118" s="993"/>
      <c r="AR118" s="870"/>
      <c r="AS118" s="870"/>
      <c r="AT118" s="870"/>
      <c r="AU118" s="870"/>
      <c r="AV118" s="870"/>
      <c r="AW118" s="870"/>
    </row>
    <row r="119" ht="15.75" customHeight="1">
      <c r="A119" s="852"/>
      <c r="B119" s="997"/>
      <c r="C119" s="998"/>
      <c r="D119" s="873"/>
      <c r="E119" s="891"/>
      <c r="F119" s="873"/>
      <c r="G119" s="891"/>
      <c r="H119" s="873"/>
      <c r="I119" s="891"/>
      <c r="J119" s="873"/>
      <c r="K119" s="891"/>
      <c r="L119" s="873"/>
      <c r="M119" s="891"/>
      <c r="N119" s="873"/>
      <c r="O119" s="891"/>
      <c r="P119" s="873"/>
      <c r="Q119" s="992"/>
      <c r="R119" s="992"/>
      <c r="S119" s="992"/>
      <c r="T119" s="992"/>
      <c r="U119" s="992"/>
      <c r="V119" s="992"/>
      <c r="W119" s="992"/>
      <c r="X119" s="992"/>
      <c r="Y119" s="992"/>
      <c r="Z119" s="992"/>
      <c r="AA119" s="992"/>
      <c r="AB119" s="992"/>
      <c r="AC119" s="992"/>
      <c r="AD119" s="992"/>
      <c r="AE119" s="992"/>
      <c r="AF119" s="992"/>
      <c r="AG119" s="992"/>
      <c r="AH119" s="992"/>
      <c r="AI119" s="992"/>
      <c r="AJ119" s="992"/>
      <c r="AK119" s="992"/>
      <c r="AL119" s="992"/>
      <c r="AM119" s="992"/>
      <c r="AN119" s="992"/>
      <c r="AO119" s="992"/>
      <c r="AP119" s="914"/>
      <c r="AQ119" s="993"/>
      <c r="AR119" s="870"/>
      <c r="AS119" s="870"/>
      <c r="AT119" s="870"/>
      <c r="AU119" s="870"/>
      <c r="AV119" s="870"/>
      <c r="AW119" s="870"/>
    </row>
    <row r="120" ht="15.75" customHeight="1">
      <c r="A120" s="852"/>
      <c r="B120" s="997"/>
      <c r="C120" s="998"/>
      <c r="D120" s="873"/>
      <c r="E120" s="891"/>
      <c r="F120" s="873"/>
      <c r="G120" s="891"/>
      <c r="H120" s="873"/>
      <c r="I120" s="891"/>
      <c r="J120" s="873"/>
      <c r="K120" s="891"/>
      <c r="L120" s="873"/>
      <c r="M120" s="891"/>
      <c r="N120" s="873"/>
      <c r="O120" s="891"/>
      <c r="P120" s="873"/>
      <c r="Q120" s="992"/>
      <c r="R120" s="992"/>
      <c r="S120" s="992"/>
      <c r="T120" s="992"/>
      <c r="U120" s="992"/>
      <c r="V120" s="992"/>
      <c r="W120" s="992"/>
      <c r="X120" s="992"/>
      <c r="Y120" s="992"/>
      <c r="Z120" s="992"/>
      <c r="AA120" s="992"/>
      <c r="AB120" s="992"/>
      <c r="AC120" s="992"/>
      <c r="AD120" s="992"/>
      <c r="AE120" s="992"/>
      <c r="AF120" s="992"/>
      <c r="AG120" s="992"/>
      <c r="AH120" s="992"/>
      <c r="AI120" s="992"/>
      <c r="AJ120" s="992"/>
      <c r="AK120" s="992"/>
      <c r="AL120" s="992"/>
      <c r="AM120" s="992"/>
      <c r="AN120" s="992"/>
      <c r="AO120" s="992"/>
      <c r="AP120" s="914"/>
      <c r="AQ120" s="993"/>
      <c r="AR120" s="870"/>
      <c r="AS120" s="870"/>
      <c r="AT120" s="870"/>
      <c r="AU120" s="870"/>
      <c r="AV120" s="870"/>
      <c r="AW120" s="870"/>
    </row>
    <row r="121" ht="15.75" customHeight="1">
      <c r="A121" s="852"/>
      <c r="B121" s="997"/>
      <c r="C121" s="998"/>
      <c r="D121" s="873"/>
      <c r="E121" s="891"/>
      <c r="F121" s="873"/>
      <c r="G121" s="891"/>
      <c r="H121" s="873"/>
      <c r="I121" s="891"/>
      <c r="J121" s="873"/>
      <c r="K121" s="891"/>
      <c r="L121" s="873"/>
      <c r="M121" s="891"/>
      <c r="N121" s="873"/>
      <c r="O121" s="891"/>
      <c r="P121" s="873"/>
      <c r="Q121" s="992"/>
      <c r="R121" s="992"/>
      <c r="S121" s="992"/>
      <c r="T121" s="992"/>
      <c r="U121" s="992"/>
      <c r="V121" s="992"/>
      <c r="W121" s="992"/>
      <c r="X121" s="992"/>
      <c r="Y121" s="992"/>
      <c r="Z121" s="992"/>
      <c r="AA121" s="992"/>
      <c r="AB121" s="992"/>
      <c r="AC121" s="992"/>
      <c r="AD121" s="992"/>
      <c r="AE121" s="992"/>
      <c r="AF121" s="992"/>
      <c r="AG121" s="992"/>
      <c r="AH121" s="992"/>
      <c r="AI121" s="992"/>
      <c r="AJ121" s="992"/>
      <c r="AK121" s="992"/>
      <c r="AL121" s="992"/>
      <c r="AM121" s="992"/>
      <c r="AN121" s="992"/>
      <c r="AO121" s="992"/>
      <c r="AP121" s="914"/>
      <c r="AQ121" s="993"/>
      <c r="AR121" s="870"/>
      <c r="AS121" s="870"/>
      <c r="AT121" s="870"/>
      <c r="AU121" s="870"/>
      <c r="AV121" s="870"/>
      <c r="AW121" s="870"/>
    </row>
    <row r="122" ht="15.75" customHeight="1">
      <c r="A122" s="852"/>
      <c r="B122" s="997"/>
      <c r="C122" s="998"/>
      <c r="D122" s="873"/>
      <c r="E122" s="891"/>
      <c r="F122" s="873"/>
      <c r="G122" s="891"/>
      <c r="H122" s="873"/>
      <c r="I122" s="891"/>
      <c r="J122" s="873"/>
      <c r="K122" s="891"/>
      <c r="L122" s="873"/>
      <c r="M122" s="891"/>
      <c r="N122" s="873"/>
      <c r="O122" s="891"/>
      <c r="P122" s="873"/>
      <c r="Q122" s="992"/>
      <c r="R122" s="992"/>
      <c r="S122" s="992"/>
      <c r="T122" s="992"/>
      <c r="U122" s="992"/>
      <c r="V122" s="992"/>
      <c r="W122" s="992"/>
      <c r="X122" s="992"/>
      <c r="Y122" s="992"/>
      <c r="Z122" s="992"/>
      <c r="AA122" s="992"/>
      <c r="AB122" s="992"/>
      <c r="AC122" s="992"/>
      <c r="AD122" s="992"/>
      <c r="AE122" s="992"/>
      <c r="AF122" s="992"/>
      <c r="AG122" s="992"/>
      <c r="AH122" s="992"/>
      <c r="AI122" s="992"/>
      <c r="AJ122" s="992"/>
      <c r="AK122" s="992"/>
      <c r="AL122" s="992"/>
      <c r="AM122" s="992"/>
      <c r="AN122" s="992"/>
      <c r="AO122" s="992"/>
      <c r="AP122" s="914"/>
      <c r="AQ122" s="993"/>
      <c r="AR122" s="870"/>
      <c r="AS122" s="870"/>
      <c r="AT122" s="870"/>
      <c r="AU122" s="870"/>
      <c r="AV122" s="870"/>
      <c r="AW122" s="870"/>
    </row>
    <row r="123" ht="15.75" customHeight="1">
      <c r="A123" s="852"/>
      <c r="B123" s="997"/>
      <c r="C123" s="998"/>
      <c r="D123" s="873"/>
      <c r="E123" s="891"/>
      <c r="F123" s="873"/>
      <c r="G123" s="891"/>
      <c r="H123" s="873"/>
      <c r="I123" s="891"/>
      <c r="J123" s="873"/>
      <c r="K123" s="891"/>
      <c r="L123" s="873"/>
      <c r="M123" s="891"/>
      <c r="N123" s="873"/>
      <c r="O123" s="891"/>
      <c r="P123" s="873"/>
      <c r="Q123" s="992"/>
      <c r="R123" s="992"/>
      <c r="S123" s="992"/>
      <c r="T123" s="992"/>
      <c r="U123" s="992"/>
      <c r="V123" s="992"/>
      <c r="W123" s="992"/>
      <c r="X123" s="992"/>
      <c r="Y123" s="992"/>
      <c r="Z123" s="992"/>
      <c r="AA123" s="992"/>
      <c r="AB123" s="992"/>
      <c r="AC123" s="992"/>
      <c r="AD123" s="992"/>
      <c r="AE123" s="992"/>
      <c r="AF123" s="992"/>
      <c r="AG123" s="992"/>
      <c r="AH123" s="992"/>
      <c r="AI123" s="992"/>
      <c r="AJ123" s="992"/>
      <c r="AK123" s="992"/>
      <c r="AL123" s="992"/>
      <c r="AM123" s="992"/>
      <c r="AN123" s="992"/>
      <c r="AO123" s="992"/>
      <c r="AP123" s="914"/>
      <c r="AQ123" s="993"/>
      <c r="AR123" s="870"/>
      <c r="AS123" s="870"/>
      <c r="AT123" s="870"/>
      <c r="AU123" s="870"/>
      <c r="AV123" s="870"/>
      <c r="AW123" s="870"/>
    </row>
    <row r="124" ht="15.75" customHeight="1">
      <c r="A124" s="852"/>
      <c r="B124" s="997"/>
      <c r="C124" s="998"/>
      <c r="D124" s="873"/>
      <c r="E124" s="891"/>
      <c r="F124" s="873"/>
      <c r="G124" s="891"/>
      <c r="H124" s="873"/>
      <c r="I124" s="891"/>
      <c r="J124" s="873"/>
      <c r="K124" s="891"/>
      <c r="L124" s="873"/>
      <c r="M124" s="891"/>
      <c r="N124" s="873"/>
      <c r="O124" s="891"/>
      <c r="P124" s="873"/>
      <c r="Q124" s="992"/>
      <c r="R124" s="992"/>
      <c r="S124" s="992"/>
      <c r="T124" s="992"/>
      <c r="U124" s="992"/>
      <c r="V124" s="992"/>
      <c r="W124" s="992"/>
      <c r="X124" s="992"/>
      <c r="Y124" s="992"/>
      <c r="Z124" s="992"/>
      <c r="AA124" s="992"/>
      <c r="AB124" s="992"/>
      <c r="AC124" s="992"/>
      <c r="AD124" s="992"/>
      <c r="AE124" s="992"/>
      <c r="AF124" s="992"/>
      <c r="AG124" s="992"/>
      <c r="AH124" s="992"/>
      <c r="AI124" s="992"/>
      <c r="AJ124" s="992"/>
      <c r="AK124" s="992"/>
      <c r="AL124" s="992"/>
      <c r="AM124" s="992"/>
      <c r="AN124" s="992"/>
      <c r="AO124" s="992"/>
      <c r="AP124" s="914"/>
      <c r="AQ124" s="993"/>
      <c r="AR124" s="870"/>
      <c r="AS124" s="870"/>
      <c r="AT124" s="870"/>
      <c r="AU124" s="870"/>
      <c r="AV124" s="870"/>
      <c r="AW124" s="870"/>
    </row>
    <row r="125" ht="15.75" customHeight="1">
      <c r="A125" s="852"/>
      <c r="B125" s="997"/>
      <c r="C125" s="998"/>
      <c r="D125" s="873"/>
      <c r="E125" s="891"/>
      <c r="F125" s="873"/>
      <c r="G125" s="891"/>
      <c r="H125" s="873"/>
      <c r="I125" s="891"/>
      <c r="J125" s="873"/>
      <c r="K125" s="891"/>
      <c r="L125" s="873"/>
      <c r="M125" s="891"/>
      <c r="N125" s="873"/>
      <c r="O125" s="891"/>
      <c r="P125" s="873"/>
      <c r="Q125" s="992"/>
      <c r="R125" s="992"/>
      <c r="S125" s="992"/>
      <c r="T125" s="992"/>
      <c r="U125" s="992"/>
      <c r="V125" s="992"/>
      <c r="W125" s="992"/>
      <c r="X125" s="992"/>
      <c r="Y125" s="992"/>
      <c r="Z125" s="992"/>
      <c r="AA125" s="992"/>
      <c r="AB125" s="992"/>
      <c r="AC125" s="992"/>
      <c r="AD125" s="992"/>
      <c r="AE125" s="992"/>
      <c r="AF125" s="992"/>
      <c r="AG125" s="992"/>
      <c r="AH125" s="992"/>
      <c r="AI125" s="992"/>
      <c r="AJ125" s="992"/>
      <c r="AK125" s="992"/>
      <c r="AL125" s="992"/>
      <c r="AM125" s="992"/>
      <c r="AN125" s="992"/>
      <c r="AO125" s="992"/>
      <c r="AP125" s="914"/>
      <c r="AQ125" s="993"/>
      <c r="AR125" s="870"/>
      <c r="AS125" s="870"/>
      <c r="AT125" s="870"/>
      <c r="AU125" s="870"/>
      <c r="AV125" s="870"/>
      <c r="AW125" s="870"/>
    </row>
    <row r="126" ht="15.75" customHeight="1">
      <c r="A126" s="852"/>
      <c r="B126" s="997"/>
      <c r="C126" s="998"/>
      <c r="D126" s="873"/>
      <c r="E126" s="891"/>
      <c r="F126" s="873"/>
      <c r="G126" s="891"/>
      <c r="H126" s="873"/>
      <c r="I126" s="891"/>
      <c r="J126" s="873"/>
      <c r="K126" s="891"/>
      <c r="L126" s="873"/>
      <c r="M126" s="891"/>
      <c r="N126" s="873"/>
      <c r="O126" s="891"/>
      <c r="P126" s="873"/>
      <c r="Q126" s="992"/>
      <c r="R126" s="992"/>
      <c r="S126" s="992"/>
      <c r="T126" s="992"/>
      <c r="U126" s="992"/>
      <c r="V126" s="992"/>
      <c r="W126" s="992"/>
      <c r="X126" s="992"/>
      <c r="Y126" s="992"/>
      <c r="Z126" s="992"/>
      <c r="AA126" s="992"/>
      <c r="AB126" s="992"/>
      <c r="AC126" s="992"/>
      <c r="AD126" s="992"/>
      <c r="AE126" s="992"/>
      <c r="AF126" s="992"/>
      <c r="AG126" s="992"/>
      <c r="AH126" s="992"/>
      <c r="AI126" s="992"/>
      <c r="AJ126" s="992"/>
      <c r="AK126" s="992"/>
      <c r="AL126" s="992"/>
      <c r="AM126" s="992"/>
      <c r="AN126" s="992"/>
      <c r="AO126" s="992"/>
      <c r="AP126" s="914"/>
      <c r="AQ126" s="993"/>
      <c r="AR126" s="870"/>
      <c r="AS126" s="870"/>
      <c r="AT126" s="870"/>
      <c r="AU126" s="870"/>
      <c r="AV126" s="870"/>
      <c r="AW126" s="870"/>
    </row>
    <row r="127" ht="15.75" customHeight="1">
      <c r="A127" s="852"/>
      <c r="B127" s="997"/>
      <c r="C127" s="998"/>
      <c r="D127" s="873"/>
      <c r="E127" s="891"/>
      <c r="F127" s="873"/>
      <c r="G127" s="891"/>
      <c r="H127" s="873"/>
      <c r="I127" s="891"/>
      <c r="J127" s="873"/>
      <c r="K127" s="891"/>
      <c r="L127" s="873"/>
      <c r="M127" s="891"/>
      <c r="N127" s="873"/>
      <c r="O127" s="891"/>
      <c r="P127" s="873"/>
      <c r="Q127" s="992"/>
      <c r="R127" s="992"/>
      <c r="S127" s="992"/>
      <c r="T127" s="992"/>
      <c r="U127" s="992"/>
      <c r="V127" s="992"/>
      <c r="W127" s="992"/>
      <c r="X127" s="992"/>
      <c r="Y127" s="992"/>
      <c r="Z127" s="992"/>
      <c r="AA127" s="992"/>
      <c r="AB127" s="992"/>
      <c r="AC127" s="992"/>
      <c r="AD127" s="992"/>
      <c r="AE127" s="992"/>
      <c r="AF127" s="992"/>
      <c r="AG127" s="992"/>
      <c r="AH127" s="992"/>
      <c r="AI127" s="992"/>
      <c r="AJ127" s="992"/>
      <c r="AK127" s="992"/>
      <c r="AL127" s="992"/>
      <c r="AM127" s="992"/>
      <c r="AN127" s="992"/>
      <c r="AO127" s="992"/>
      <c r="AP127" s="914"/>
      <c r="AQ127" s="993"/>
      <c r="AR127" s="870"/>
      <c r="AS127" s="870"/>
      <c r="AT127" s="870"/>
      <c r="AU127" s="870"/>
      <c r="AV127" s="870"/>
      <c r="AW127" s="870"/>
    </row>
    <row r="128" ht="15.75" customHeight="1">
      <c r="A128" s="852"/>
      <c r="B128" s="997"/>
      <c r="C128" s="998"/>
      <c r="D128" s="873"/>
      <c r="E128" s="891"/>
      <c r="F128" s="873"/>
      <c r="G128" s="891"/>
      <c r="H128" s="873"/>
      <c r="I128" s="891"/>
      <c r="J128" s="873"/>
      <c r="K128" s="891"/>
      <c r="L128" s="873"/>
      <c r="M128" s="891"/>
      <c r="N128" s="873"/>
      <c r="O128" s="891"/>
      <c r="P128" s="873"/>
      <c r="Q128" s="992"/>
      <c r="R128" s="992"/>
      <c r="S128" s="992"/>
      <c r="T128" s="992"/>
      <c r="U128" s="992"/>
      <c r="V128" s="992"/>
      <c r="W128" s="992"/>
      <c r="X128" s="992"/>
      <c r="Y128" s="992"/>
      <c r="Z128" s="992"/>
      <c r="AA128" s="992"/>
      <c r="AB128" s="992"/>
      <c r="AC128" s="992"/>
      <c r="AD128" s="992"/>
      <c r="AE128" s="992"/>
      <c r="AF128" s="992"/>
      <c r="AG128" s="992"/>
      <c r="AH128" s="992"/>
      <c r="AI128" s="992"/>
      <c r="AJ128" s="992"/>
      <c r="AK128" s="992"/>
      <c r="AL128" s="992"/>
      <c r="AM128" s="992"/>
      <c r="AN128" s="992"/>
      <c r="AO128" s="992"/>
      <c r="AP128" s="914"/>
      <c r="AQ128" s="993"/>
      <c r="AR128" s="870"/>
      <c r="AS128" s="870"/>
      <c r="AT128" s="870"/>
      <c r="AU128" s="870"/>
      <c r="AV128" s="870"/>
      <c r="AW128" s="870"/>
    </row>
    <row r="129" ht="15.75" customHeight="1">
      <c r="A129" s="852"/>
      <c r="B129" s="997"/>
      <c r="C129" s="998"/>
      <c r="D129" s="873"/>
      <c r="E129" s="891"/>
      <c r="F129" s="873"/>
      <c r="G129" s="891"/>
      <c r="H129" s="873"/>
      <c r="I129" s="891"/>
      <c r="J129" s="873"/>
      <c r="K129" s="891"/>
      <c r="L129" s="873"/>
      <c r="M129" s="891"/>
      <c r="N129" s="873"/>
      <c r="O129" s="891"/>
      <c r="P129" s="873"/>
      <c r="Q129" s="992"/>
      <c r="R129" s="992"/>
      <c r="S129" s="992"/>
      <c r="T129" s="992"/>
      <c r="U129" s="992"/>
      <c r="V129" s="992"/>
      <c r="W129" s="992"/>
      <c r="X129" s="992"/>
      <c r="Y129" s="992"/>
      <c r="Z129" s="992"/>
      <c r="AA129" s="992"/>
      <c r="AB129" s="992"/>
      <c r="AC129" s="992"/>
      <c r="AD129" s="992"/>
      <c r="AE129" s="992"/>
      <c r="AF129" s="992"/>
      <c r="AG129" s="992"/>
      <c r="AH129" s="992"/>
      <c r="AI129" s="992"/>
      <c r="AJ129" s="992"/>
      <c r="AK129" s="992"/>
      <c r="AL129" s="992"/>
      <c r="AM129" s="992"/>
      <c r="AN129" s="992"/>
      <c r="AO129" s="992"/>
      <c r="AP129" s="914"/>
      <c r="AQ129" s="993"/>
      <c r="AR129" s="870"/>
      <c r="AS129" s="870"/>
      <c r="AT129" s="870"/>
      <c r="AU129" s="870"/>
      <c r="AV129" s="870"/>
      <c r="AW129" s="870"/>
    </row>
    <row r="130" ht="15.75" customHeight="1">
      <c r="A130" s="852"/>
      <c r="B130" s="997"/>
      <c r="C130" s="998"/>
      <c r="D130" s="873"/>
      <c r="E130" s="891"/>
      <c r="F130" s="873"/>
      <c r="G130" s="891"/>
      <c r="H130" s="873"/>
      <c r="I130" s="891"/>
      <c r="J130" s="873"/>
      <c r="K130" s="891"/>
      <c r="L130" s="873"/>
      <c r="M130" s="891"/>
      <c r="N130" s="873"/>
      <c r="O130" s="891"/>
      <c r="P130" s="873"/>
      <c r="Q130" s="992"/>
      <c r="R130" s="992"/>
      <c r="S130" s="992"/>
      <c r="T130" s="992"/>
      <c r="U130" s="992"/>
      <c r="V130" s="992"/>
      <c r="W130" s="992"/>
      <c r="X130" s="992"/>
      <c r="Y130" s="992"/>
      <c r="Z130" s="992"/>
      <c r="AA130" s="992"/>
      <c r="AB130" s="992"/>
      <c r="AC130" s="992"/>
      <c r="AD130" s="992"/>
      <c r="AE130" s="992"/>
      <c r="AF130" s="992"/>
      <c r="AG130" s="992"/>
      <c r="AH130" s="992"/>
      <c r="AI130" s="992"/>
      <c r="AJ130" s="992"/>
      <c r="AK130" s="992"/>
      <c r="AL130" s="992"/>
      <c r="AM130" s="992"/>
      <c r="AN130" s="992"/>
      <c r="AO130" s="992"/>
      <c r="AP130" s="914"/>
      <c r="AQ130" s="993"/>
      <c r="AR130" s="870"/>
      <c r="AS130" s="870"/>
      <c r="AT130" s="870"/>
      <c r="AU130" s="870"/>
      <c r="AV130" s="870"/>
      <c r="AW130" s="870"/>
    </row>
    <row r="131" ht="15.75" customHeight="1">
      <c r="A131" s="852"/>
      <c r="B131" s="997"/>
      <c r="C131" s="998"/>
      <c r="D131" s="873"/>
      <c r="E131" s="891"/>
      <c r="F131" s="873"/>
      <c r="G131" s="891"/>
      <c r="H131" s="873"/>
      <c r="I131" s="891"/>
      <c r="J131" s="873"/>
      <c r="K131" s="891"/>
      <c r="L131" s="873"/>
      <c r="M131" s="891"/>
      <c r="N131" s="873"/>
      <c r="O131" s="891"/>
      <c r="P131" s="873"/>
      <c r="Q131" s="992"/>
      <c r="R131" s="992"/>
      <c r="S131" s="992"/>
      <c r="T131" s="992"/>
      <c r="U131" s="992"/>
      <c r="V131" s="992"/>
      <c r="W131" s="992"/>
      <c r="X131" s="992"/>
      <c r="Y131" s="992"/>
      <c r="Z131" s="992"/>
      <c r="AA131" s="992"/>
      <c r="AB131" s="992"/>
      <c r="AC131" s="992"/>
      <c r="AD131" s="992"/>
      <c r="AE131" s="992"/>
      <c r="AF131" s="992"/>
      <c r="AG131" s="992"/>
      <c r="AH131" s="992"/>
      <c r="AI131" s="992"/>
      <c r="AJ131" s="992"/>
      <c r="AK131" s="992"/>
      <c r="AL131" s="992"/>
      <c r="AM131" s="992"/>
      <c r="AN131" s="992"/>
      <c r="AO131" s="992"/>
      <c r="AP131" s="914"/>
      <c r="AQ131" s="993"/>
      <c r="AR131" s="870"/>
      <c r="AS131" s="870"/>
      <c r="AT131" s="870"/>
      <c r="AU131" s="870"/>
      <c r="AV131" s="870"/>
      <c r="AW131" s="870"/>
    </row>
    <row r="132" ht="15.75" customHeight="1">
      <c r="A132" s="852"/>
      <c r="B132" s="997"/>
      <c r="C132" s="998"/>
      <c r="D132" s="873"/>
      <c r="E132" s="891"/>
      <c r="F132" s="873"/>
      <c r="G132" s="891"/>
      <c r="H132" s="873"/>
      <c r="I132" s="891"/>
      <c r="J132" s="873"/>
      <c r="K132" s="891"/>
      <c r="L132" s="873"/>
      <c r="M132" s="891"/>
      <c r="N132" s="873"/>
      <c r="O132" s="891"/>
      <c r="P132" s="873"/>
      <c r="Q132" s="992"/>
      <c r="R132" s="992"/>
      <c r="S132" s="992"/>
      <c r="T132" s="992"/>
      <c r="U132" s="992"/>
      <c r="V132" s="992"/>
      <c r="W132" s="992"/>
      <c r="X132" s="992"/>
      <c r="Y132" s="992"/>
      <c r="Z132" s="992"/>
      <c r="AA132" s="992"/>
      <c r="AB132" s="992"/>
      <c r="AC132" s="992"/>
      <c r="AD132" s="992"/>
      <c r="AE132" s="992"/>
      <c r="AF132" s="992"/>
      <c r="AG132" s="992"/>
      <c r="AH132" s="992"/>
      <c r="AI132" s="992"/>
      <c r="AJ132" s="992"/>
      <c r="AK132" s="992"/>
      <c r="AL132" s="992"/>
      <c r="AM132" s="992"/>
      <c r="AN132" s="992"/>
      <c r="AO132" s="992"/>
      <c r="AP132" s="914"/>
      <c r="AQ132" s="993"/>
      <c r="AR132" s="870"/>
      <c r="AS132" s="870"/>
      <c r="AT132" s="870"/>
      <c r="AU132" s="870"/>
      <c r="AV132" s="870"/>
      <c r="AW132" s="870"/>
    </row>
    <row r="133" ht="15.75" customHeight="1">
      <c r="A133" s="852"/>
      <c r="B133" s="997"/>
      <c r="C133" s="998"/>
      <c r="D133" s="873"/>
      <c r="E133" s="891"/>
      <c r="F133" s="873"/>
      <c r="G133" s="891"/>
      <c r="H133" s="873"/>
      <c r="I133" s="891"/>
      <c r="J133" s="873"/>
      <c r="K133" s="891"/>
      <c r="L133" s="873"/>
      <c r="M133" s="891"/>
      <c r="N133" s="873"/>
      <c r="O133" s="891"/>
      <c r="P133" s="873"/>
      <c r="Q133" s="992"/>
      <c r="R133" s="992"/>
      <c r="S133" s="992"/>
      <c r="T133" s="992"/>
      <c r="U133" s="992"/>
      <c r="V133" s="992"/>
      <c r="W133" s="992"/>
      <c r="X133" s="992"/>
      <c r="Y133" s="992"/>
      <c r="Z133" s="992"/>
      <c r="AA133" s="992"/>
      <c r="AB133" s="992"/>
      <c r="AC133" s="992"/>
      <c r="AD133" s="992"/>
      <c r="AE133" s="992"/>
      <c r="AF133" s="992"/>
      <c r="AG133" s="992"/>
      <c r="AH133" s="992"/>
      <c r="AI133" s="992"/>
      <c r="AJ133" s="992"/>
      <c r="AK133" s="992"/>
      <c r="AL133" s="992"/>
      <c r="AM133" s="992"/>
      <c r="AN133" s="992"/>
      <c r="AO133" s="992"/>
      <c r="AP133" s="914"/>
      <c r="AQ133" s="993"/>
      <c r="AR133" s="870"/>
      <c r="AS133" s="870"/>
      <c r="AT133" s="870"/>
      <c r="AU133" s="870"/>
      <c r="AV133" s="870"/>
      <c r="AW133" s="870"/>
    </row>
    <row r="134" ht="15.75" customHeight="1">
      <c r="A134" s="852"/>
      <c r="B134" s="997"/>
      <c r="C134" s="998"/>
      <c r="D134" s="873"/>
      <c r="E134" s="891"/>
      <c r="F134" s="873"/>
      <c r="G134" s="891"/>
      <c r="H134" s="873"/>
      <c r="I134" s="891"/>
      <c r="J134" s="873"/>
      <c r="K134" s="891"/>
      <c r="L134" s="873"/>
      <c r="M134" s="891"/>
      <c r="N134" s="873"/>
      <c r="O134" s="891"/>
      <c r="P134" s="873"/>
      <c r="Q134" s="992"/>
      <c r="R134" s="992"/>
      <c r="S134" s="992"/>
      <c r="T134" s="992"/>
      <c r="U134" s="992"/>
      <c r="V134" s="992"/>
      <c r="W134" s="992"/>
      <c r="X134" s="992"/>
      <c r="Y134" s="992"/>
      <c r="Z134" s="992"/>
      <c r="AA134" s="992"/>
      <c r="AB134" s="992"/>
      <c r="AC134" s="992"/>
      <c r="AD134" s="992"/>
      <c r="AE134" s="992"/>
      <c r="AF134" s="992"/>
      <c r="AG134" s="992"/>
      <c r="AH134" s="992"/>
      <c r="AI134" s="992"/>
      <c r="AJ134" s="992"/>
      <c r="AK134" s="992"/>
      <c r="AL134" s="992"/>
      <c r="AM134" s="992"/>
      <c r="AN134" s="992"/>
      <c r="AO134" s="992"/>
      <c r="AP134" s="914"/>
      <c r="AQ134" s="993"/>
      <c r="AR134" s="870"/>
      <c r="AS134" s="870"/>
      <c r="AT134" s="870"/>
      <c r="AU134" s="870"/>
      <c r="AV134" s="870"/>
      <c r="AW134" s="870"/>
    </row>
    <row r="135" ht="15.75" customHeight="1">
      <c r="A135" s="852"/>
      <c r="B135" s="997"/>
      <c r="C135" s="998"/>
      <c r="D135" s="873"/>
      <c r="E135" s="891"/>
      <c r="F135" s="873"/>
      <c r="G135" s="891"/>
      <c r="H135" s="873"/>
      <c r="I135" s="891"/>
      <c r="J135" s="873"/>
      <c r="K135" s="891"/>
      <c r="L135" s="873"/>
      <c r="M135" s="891"/>
      <c r="N135" s="873"/>
      <c r="O135" s="891"/>
      <c r="P135" s="873"/>
      <c r="Q135" s="992"/>
      <c r="R135" s="992"/>
      <c r="S135" s="992"/>
      <c r="T135" s="992"/>
      <c r="U135" s="992"/>
      <c r="V135" s="992"/>
      <c r="W135" s="992"/>
      <c r="X135" s="992"/>
      <c r="Y135" s="992"/>
      <c r="Z135" s="992"/>
      <c r="AA135" s="992"/>
      <c r="AB135" s="992"/>
      <c r="AC135" s="992"/>
      <c r="AD135" s="992"/>
      <c r="AE135" s="992"/>
      <c r="AF135" s="992"/>
      <c r="AG135" s="992"/>
      <c r="AH135" s="992"/>
      <c r="AI135" s="992"/>
      <c r="AJ135" s="992"/>
      <c r="AK135" s="992"/>
      <c r="AL135" s="992"/>
      <c r="AM135" s="992"/>
      <c r="AN135" s="992"/>
      <c r="AO135" s="992"/>
      <c r="AP135" s="914"/>
      <c r="AQ135" s="993"/>
      <c r="AR135" s="870"/>
      <c r="AS135" s="870"/>
      <c r="AT135" s="870"/>
      <c r="AU135" s="870"/>
      <c r="AV135" s="870"/>
      <c r="AW135" s="870"/>
    </row>
    <row r="136" ht="15.75" customHeight="1">
      <c r="A136" s="852"/>
      <c r="B136" s="997"/>
      <c r="C136" s="998"/>
      <c r="D136" s="873"/>
      <c r="E136" s="891"/>
      <c r="F136" s="873"/>
      <c r="G136" s="891"/>
      <c r="H136" s="873"/>
      <c r="I136" s="891"/>
      <c r="J136" s="873"/>
      <c r="K136" s="891"/>
      <c r="L136" s="873"/>
      <c r="M136" s="891"/>
      <c r="N136" s="873"/>
      <c r="O136" s="891"/>
      <c r="P136" s="873"/>
      <c r="Q136" s="992"/>
      <c r="R136" s="992"/>
      <c r="S136" s="992"/>
      <c r="T136" s="992"/>
      <c r="U136" s="992"/>
      <c r="V136" s="992"/>
      <c r="W136" s="992"/>
      <c r="X136" s="992"/>
      <c r="Y136" s="992"/>
      <c r="Z136" s="992"/>
      <c r="AA136" s="992"/>
      <c r="AB136" s="992"/>
      <c r="AC136" s="992"/>
      <c r="AD136" s="992"/>
      <c r="AE136" s="992"/>
      <c r="AF136" s="992"/>
      <c r="AG136" s="992"/>
      <c r="AH136" s="992"/>
      <c r="AI136" s="992"/>
      <c r="AJ136" s="992"/>
      <c r="AK136" s="992"/>
      <c r="AL136" s="992"/>
      <c r="AM136" s="992"/>
      <c r="AN136" s="992"/>
      <c r="AO136" s="992"/>
      <c r="AP136" s="914"/>
      <c r="AQ136" s="993"/>
      <c r="AR136" s="870"/>
      <c r="AS136" s="870"/>
      <c r="AT136" s="870"/>
      <c r="AU136" s="870"/>
      <c r="AV136" s="870"/>
      <c r="AW136" s="870"/>
    </row>
    <row r="137" ht="15.75" customHeight="1">
      <c r="A137" s="852"/>
      <c r="B137" s="997"/>
      <c r="C137" s="998"/>
      <c r="D137" s="873"/>
      <c r="E137" s="891"/>
      <c r="F137" s="873"/>
      <c r="G137" s="891"/>
      <c r="H137" s="873"/>
      <c r="I137" s="891"/>
      <c r="J137" s="873"/>
      <c r="K137" s="891"/>
      <c r="L137" s="873"/>
      <c r="M137" s="891"/>
      <c r="N137" s="873"/>
      <c r="O137" s="891"/>
      <c r="P137" s="873"/>
      <c r="Q137" s="992"/>
      <c r="R137" s="992"/>
      <c r="S137" s="992"/>
      <c r="T137" s="992"/>
      <c r="U137" s="992"/>
      <c r="V137" s="992"/>
      <c r="W137" s="992"/>
      <c r="X137" s="992"/>
      <c r="Y137" s="992"/>
      <c r="Z137" s="992"/>
      <c r="AA137" s="992"/>
      <c r="AB137" s="992"/>
      <c r="AC137" s="992"/>
      <c r="AD137" s="992"/>
      <c r="AE137" s="992"/>
      <c r="AF137" s="992"/>
      <c r="AG137" s="992"/>
      <c r="AH137" s="992"/>
      <c r="AI137" s="992"/>
      <c r="AJ137" s="992"/>
      <c r="AK137" s="992"/>
      <c r="AL137" s="992"/>
      <c r="AM137" s="992"/>
      <c r="AN137" s="992"/>
      <c r="AO137" s="992"/>
      <c r="AP137" s="914"/>
      <c r="AQ137" s="993"/>
      <c r="AR137" s="870"/>
      <c r="AS137" s="870"/>
      <c r="AT137" s="870"/>
      <c r="AU137" s="870"/>
      <c r="AV137" s="870"/>
      <c r="AW137" s="870"/>
    </row>
    <row r="138" ht="15.75" customHeight="1">
      <c r="A138" s="852"/>
      <c r="B138" s="997"/>
      <c r="C138" s="998"/>
      <c r="D138" s="873"/>
      <c r="E138" s="891"/>
      <c r="F138" s="873"/>
      <c r="G138" s="891"/>
      <c r="H138" s="873"/>
      <c r="I138" s="891"/>
      <c r="J138" s="873"/>
      <c r="K138" s="891"/>
      <c r="L138" s="873"/>
      <c r="M138" s="891"/>
      <c r="N138" s="873"/>
      <c r="O138" s="891"/>
      <c r="P138" s="873"/>
      <c r="Q138" s="992"/>
      <c r="R138" s="992"/>
      <c r="S138" s="992"/>
      <c r="T138" s="992"/>
      <c r="U138" s="992"/>
      <c r="V138" s="992"/>
      <c r="W138" s="992"/>
      <c r="X138" s="992"/>
      <c r="Y138" s="992"/>
      <c r="Z138" s="992"/>
      <c r="AA138" s="992"/>
      <c r="AB138" s="992"/>
      <c r="AC138" s="992"/>
      <c r="AD138" s="992"/>
      <c r="AE138" s="992"/>
      <c r="AF138" s="992"/>
      <c r="AG138" s="992"/>
      <c r="AH138" s="992"/>
      <c r="AI138" s="992"/>
      <c r="AJ138" s="992"/>
      <c r="AK138" s="992"/>
      <c r="AL138" s="992"/>
      <c r="AM138" s="992"/>
      <c r="AN138" s="992"/>
      <c r="AO138" s="992"/>
      <c r="AP138" s="914"/>
      <c r="AQ138" s="993"/>
      <c r="AR138" s="870"/>
      <c r="AS138" s="870"/>
      <c r="AT138" s="870"/>
      <c r="AU138" s="870"/>
      <c r="AV138" s="870"/>
      <c r="AW138" s="870"/>
    </row>
    <row r="139" ht="15.75" customHeight="1">
      <c r="A139" s="852"/>
      <c r="B139" s="997"/>
      <c r="C139" s="998"/>
      <c r="D139" s="873"/>
      <c r="E139" s="891"/>
      <c r="F139" s="873"/>
      <c r="G139" s="891"/>
      <c r="H139" s="873"/>
      <c r="I139" s="891"/>
      <c r="J139" s="873"/>
      <c r="K139" s="891"/>
      <c r="L139" s="873"/>
      <c r="M139" s="891"/>
      <c r="N139" s="873"/>
      <c r="O139" s="891"/>
      <c r="P139" s="873"/>
      <c r="Q139" s="992"/>
      <c r="R139" s="992"/>
      <c r="S139" s="992"/>
      <c r="T139" s="992"/>
      <c r="U139" s="992"/>
      <c r="V139" s="992"/>
      <c r="W139" s="992"/>
      <c r="X139" s="992"/>
      <c r="Y139" s="992"/>
      <c r="Z139" s="992"/>
      <c r="AA139" s="992"/>
      <c r="AB139" s="992"/>
      <c r="AC139" s="992"/>
      <c r="AD139" s="992"/>
      <c r="AE139" s="992"/>
      <c r="AF139" s="992"/>
      <c r="AG139" s="992"/>
      <c r="AH139" s="992"/>
      <c r="AI139" s="992"/>
      <c r="AJ139" s="992"/>
      <c r="AK139" s="992"/>
      <c r="AL139" s="992"/>
      <c r="AM139" s="992"/>
      <c r="AN139" s="992"/>
      <c r="AO139" s="992"/>
      <c r="AP139" s="914"/>
      <c r="AQ139" s="993"/>
      <c r="AR139" s="870"/>
      <c r="AS139" s="870"/>
      <c r="AT139" s="870"/>
      <c r="AU139" s="870"/>
      <c r="AV139" s="870"/>
      <c r="AW139" s="870"/>
    </row>
    <row r="140" ht="15.75" customHeight="1">
      <c r="A140" s="852"/>
      <c r="B140" s="997"/>
      <c r="C140" s="998"/>
      <c r="D140" s="873"/>
      <c r="E140" s="891"/>
      <c r="F140" s="873"/>
      <c r="G140" s="891"/>
      <c r="H140" s="873"/>
      <c r="I140" s="891"/>
      <c r="J140" s="873"/>
      <c r="K140" s="891"/>
      <c r="L140" s="873"/>
      <c r="M140" s="891"/>
      <c r="N140" s="873"/>
      <c r="O140" s="891"/>
      <c r="P140" s="873"/>
      <c r="Q140" s="992"/>
      <c r="R140" s="992"/>
      <c r="S140" s="992"/>
      <c r="T140" s="992"/>
      <c r="U140" s="992"/>
      <c r="V140" s="992"/>
      <c r="W140" s="992"/>
      <c r="X140" s="992"/>
      <c r="Y140" s="992"/>
      <c r="Z140" s="992"/>
      <c r="AA140" s="992"/>
      <c r="AB140" s="992"/>
      <c r="AC140" s="992"/>
      <c r="AD140" s="992"/>
      <c r="AE140" s="992"/>
      <c r="AF140" s="992"/>
      <c r="AG140" s="992"/>
      <c r="AH140" s="992"/>
      <c r="AI140" s="992"/>
      <c r="AJ140" s="992"/>
      <c r="AK140" s="992"/>
      <c r="AL140" s="992"/>
      <c r="AM140" s="992"/>
      <c r="AN140" s="992"/>
      <c r="AO140" s="992"/>
      <c r="AP140" s="914"/>
      <c r="AQ140" s="993"/>
      <c r="AR140" s="870"/>
      <c r="AS140" s="870"/>
      <c r="AT140" s="870"/>
      <c r="AU140" s="870"/>
      <c r="AV140" s="870"/>
      <c r="AW140" s="870"/>
    </row>
    <row r="141" ht="15.75" customHeight="1">
      <c r="A141" s="852"/>
      <c r="B141" s="997"/>
      <c r="C141" s="998"/>
      <c r="D141" s="873"/>
      <c r="E141" s="891"/>
      <c r="F141" s="873"/>
      <c r="G141" s="891"/>
      <c r="H141" s="873"/>
      <c r="I141" s="891"/>
      <c r="J141" s="873"/>
      <c r="K141" s="891"/>
      <c r="L141" s="873"/>
      <c r="M141" s="891"/>
      <c r="N141" s="873"/>
      <c r="O141" s="891"/>
      <c r="P141" s="873"/>
      <c r="Q141" s="992"/>
      <c r="R141" s="992"/>
      <c r="S141" s="992"/>
      <c r="T141" s="992"/>
      <c r="U141" s="992"/>
      <c r="V141" s="992"/>
      <c r="W141" s="992"/>
      <c r="X141" s="992"/>
      <c r="Y141" s="992"/>
      <c r="Z141" s="992"/>
      <c r="AA141" s="992"/>
      <c r="AB141" s="992"/>
      <c r="AC141" s="992"/>
      <c r="AD141" s="992"/>
      <c r="AE141" s="992"/>
      <c r="AF141" s="992"/>
      <c r="AG141" s="992"/>
      <c r="AH141" s="992"/>
      <c r="AI141" s="992"/>
      <c r="AJ141" s="992"/>
      <c r="AK141" s="992"/>
      <c r="AL141" s="992"/>
      <c r="AM141" s="992"/>
      <c r="AN141" s="992"/>
      <c r="AO141" s="992"/>
      <c r="AP141" s="914"/>
      <c r="AQ141" s="993"/>
      <c r="AR141" s="870"/>
      <c r="AS141" s="870"/>
      <c r="AT141" s="870"/>
      <c r="AU141" s="870"/>
      <c r="AV141" s="870"/>
      <c r="AW141" s="870"/>
    </row>
    <row r="142" ht="15.75" customHeight="1">
      <c r="A142" s="852"/>
      <c r="B142" s="997"/>
      <c r="C142" s="998"/>
      <c r="D142" s="873"/>
      <c r="E142" s="891"/>
      <c r="F142" s="873"/>
      <c r="G142" s="891"/>
      <c r="H142" s="873"/>
      <c r="I142" s="891"/>
      <c r="J142" s="873"/>
      <c r="K142" s="891"/>
      <c r="L142" s="873"/>
      <c r="M142" s="891"/>
      <c r="N142" s="873"/>
      <c r="O142" s="891"/>
      <c r="P142" s="873"/>
      <c r="Q142" s="992"/>
      <c r="R142" s="992"/>
      <c r="S142" s="992"/>
      <c r="T142" s="992"/>
      <c r="U142" s="992"/>
      <c r="V142" s="992"/>
      <c r="W142" s="992"/>
      <c r="X142" s="992"/>
      <c r="Y142" s="992"/>
      <c r="Z142" s="992"/>
      <c r="AA142" s="992"/>
      <c r="AB142" s="992"/>
      <c r="AC142" s="992"/>
      <c r="AD142" s="992"/>
      <c r="AE142" s="992"/>
      <c r="AF142" s="992"/>
      <c r="AG142" s="992"/>
      <c r="AH142" s="992"/>
      <c r="AI142" s="992"/>
      <c r="AJ142" s="992"/>
      <c r="AK142" s="992"/>
      <c r="AL142" s="992"/>
      <c r="AM142" s="992"/>
      <c r="AN142" s="992"/>
      <c r="AO142" s="992"/>
      <c r="AP142" s="914"/>
      <c r="AQ142" s="993"/>
      <c r="AR142" s="870"/>
      <c r="AS142" s="870"/>
      <c r="AT142" s="870"/>
      <c r="AU142" s="870"/>
      <c r="AV142" s="870"/>
      <c r="AW142" s="870"/>
    </row>
    <row r="143" ht="15.75" customHeight="1">
      <c r="A143" s="852"/>
      <c r="B143" s="997"/>
      <c r="C143" s="998"/>
      <c r="D143" s="873"/>
      <c r="E143" s="891"/>
      <c r="F143" s="873"/>
      <c r="G143" s="891"/>
      <c r="H143" s="873"/>
      <c r="I143" s="891"/>
      <c r="J143" s="873"/>
      <c r="K143" s="891"/>
      <c r="L143" s="873"/>
      <c r="M143" s="891"/>
      <c r="N143" s="873"/>
      <c r="O143" s="891"/>
      <c r="P143" s="873"/>
      <c r="Q143" s="992"/>
      <c r="R143" s="992"/>
      <c r="S143" s="992"/>
      <c r="T143" s="992"/>
      <c r="U143" s="992"/>
      <c r="V143" s="992"/>
      <c r="W143" s="992"/>
      <c r="X143" s="992"/>
      <c r="Y143" s="992"/>
      <c r="Z143" s="992"/>
      <c r="AA143" s="992"/>
      <c r="AB143" s="992"/>
      <c r="AC143" s="992"/>
      <c r="AD143" s="992"/>
      <c r="AE143" s="992"/>
      <c r="AF143" s="992"/>
      <c r="AG143" s="992"/>
      <c r="AH143" s="992"/>
      <c r="AI143" s="992"/>
      <c r="AJ143" s="992"/>
      <c r="AK143" s="992"/>
      <c r="AL143" s="992"/>
      <c r="AM143" s="992"/>
      <c r="AN143" s="992"/>
      <c r="AO143" s="992"/>
      <c r="AP143" s="914"/>
      <c r="AQ143" s="993"/>
      <c r="AR143" s="870"/>
      <c r="AS143" s="870"/>
      <c r="AT143" s="870"/>
      <c r="AU143" s="870"/>
      <c r="AV143" s="870"/>
      <c r="AW143" s="870"/>
    </row>
    <row r="144" ht="15.75" customHeight="1">
      <c r="A144" s="852"/>
      <c r="B144" s="997"/>
      <c r="C144" s="998"/>
      <c r="D144" s="873"/>
      <c r="E144" s="891"/>
      <c r="F144" s="873"/>
      <c r="G144" s="891"/>
      <c r="H144" s="873"/>
      <c r="I144" s="891"/>
      <c r="J144" s="873"/>
      <c r="K144" s="891"/>
      <c r="L144" s="873"/>
      <c r="M144" s="891"/>
      <c r="N144" s="873"/>
      <c r="O144" s="891"/>
      <c r="P144" s="873"/>
      <c r="Q144" s="992"/>
      <c r="R144" s="992"/>
      <c r="S144" s="992"/>
      <c r="T144" s="992"/>
      <c r="U144" s="992"/>
      <c r="V144" s="992"/>
      <c r="W144" s="992"/>
      <c r="X144" s="992"/>
      <c r="Y144" s="992"/>
      <c r="Z144" s="992"/>
      <c r="AA144" s="992"/>
      <c r="AB144" s="992"/>
      <c r="AC144" s="992"/>
      <c r="AD144" s="992"/>
      <c r="AE144" s="992"/>
      <c r="AF144" s="992"/>
      <c r="AG144" s="992"/>
      <c r="AH144" s="992"/>
      <c r="AI144" s="992"/>
      <c r="AJ144" s="992"/>
      <c r="AK144" s="992"/>
      <c r="AL144" s="992"/>
      <c r="AM144" s="992"/>
      <c r="AN144" s="992"/>
      <c r="AO144" s="992"/>
      <c r="AP144" s="914"/>
      <c r="AQ144" s="993"/>
      <c r="AR144" s="870"/>
      <c r="AS144" s="870"/>
      <c r="AT144" s="870"/>
      <c r="AU144" s="870"/>
      <c r="AV144" s="870"/>
      <c r="AW144" s="870"/>
    </row>
    <row r="145" ht="15.75" customHeight="1">
      <c r="A145" s="852"/>
      <c r="B145" s="997"/>
      <c r="C145" s="998"/>
      <c r="D145" s="873"/>
      <c r="E145" s="891"/>
      <c r="F145" s="873"/>
      <c r="G145" s="891"/>
      <c r="H145" s="873"/>
      <c r="I145" s="891"/>
      <c r="J145" s="873"/>
      <c r="K145" s="891"/>
      <c r="L145" s="873"/>
      <c r="M145" s="891"/>
      <c r="N145" s="873"/>
      <c r="O145" s="891"/>
      <c r="P145" s="873"/>
      <c r="Q145" s="992"/>
      <c r="R145" s="992"/>
      <c r="S145" s="992"/>
      <c r="T145" s="992"/>
      <c r="U145" s="992"/>
      <c r="V145" s="992"/>
      <c r="W145" s="992"/>
      <c r="X145" s="992"/>
      <c r="Y145" s="992"/>
      <c r="Z145" s="992"/>
      <c r="AA145" s="992"/>
      <c r="AB145" s="992"/>
      <c r="AC145" s="992"/>
      <c r="AD145" s="992"/>
      <c r="AE145" s="992"/>
      <c r="AF145" s="992"/>
      <c r="AG145" s="992"/>
      <c r="AH145" s="992"/>
      <c r="AI145" s="992"/>
      <c r="AJ145" s="992"/>
      <c r="AK145" s="992"/>
      <c r="AL145" s="992"/>
      <c r="AM145" s="992"/>
      <c r="AN145" s="992"/>
      <c r="AO145" s="992"/>
      <c r="AP145" s="914"/>
      <c r="AQ145" s="993"/>
      <c r="AR145" s="870"/>
      <c r="AS145" s="870"/>
      <c r="AT145" s="870"/>
      <c r="AU145" s="870"/>
      <c r="AV145" s="870"/>
      <c r="AW145" s="870"/>
    </row>
    <row r="146" ht="15.75" customHeight="1">
      <c r="A146" s="852"/>
      <c r="B146" s="997"/>
      <c r="C146" s="998"/>
      <c r="D146" s="873"/>
      <c r="E146" s="891"/>
      <c r="F146" s="873"/>
      <c r="G146" s="891"/>
      <c r="H146" s="873"/>
      <c r="I146" s="891"/>
      <c r="J146" s="873"/>
      <c r="K146" s="891"/>
      <c r="L146" s="873"/>
      <c r="M146" s="891"/>
      <c r="N146" s="873"/>
      <c r="O146" s="891"/>
      <c r="P146" s="873"/>
      <c r="Q146" s="992"/>
      <c r="R146" s="992"/>
      <c r="S146" s="992"/>
      <c r="T146" s="992"/>
      <c r="U146" s="992"/>
      <c r="V146" s="992"/>
      <c r="W146" s="992"/>
      <c r="X146" s="992"/>
      <c r="Y146" s="992"/>
      <c r="Z146" s="992"/>
      <c r="AA146" s="992"/>
      <c r="AB146" s="992"/>
      <c r="AC146" s="992"/>
      <c r="AD146" s="992"/>
      <c r="AE146" s="992"/>
      <c r="AF146" s="992"/>
      <c r="AG146" s="992"/>
      <c r="AH146" s="992"/>
      <c r="AI146" s="992"/>
      <c r="AJ146" s="992"/>
      <c r="AK146" s="992"/>
      <c r="AL146" s="992"/>
      <c r="AM146" s="992"/>
      <c r="AN146" s="992"/>
      <c r="AO146" s="992"/>
      <c r="AP146" s="914"/>
      <c r="AQ146" s="993"/>
      <c r="AR146" s="870"/>
      <c r="AS146" s="870"/>
      <c r="AT146" s="870"/>
      <c r="AU146" s="870"/>
      <c r="AV146" s="870"/>
      <c r="AW146" s="870"/>
    </row>
    <row r="147" ht="15.75" customHeight="1">
      <c r="A147" s="852"/>
      <c r="B147" s="997"/>
      <c r="C147" s="998"/>
      <c r="D147" s="873"/>
      <c r="E147" s="891"/>
      <c r="F147" s="873"/>
      <c r="G147" s="891"/>
      <c r="H147" s="873"/>
      <c r="I147" s="891"/>
      <c r="J147" s="873"/>
      <c r="K147" s="891"/>
      <c r="L147" s="873"/>
      <c r="M147" s="891"/>
      <c r="N147" s="873"/>
      <c r="O147" s="891"/>
      <c r="P147" s="873"/>
      <c r="Q147" s="992"/>
      <c r="R147" s="992"/>
      <c r="S147" s="992"/>
      <c r="T147" s="992"/>
      <c r="U147" s="992"/>
      <c r="V147" s="992"/>
      <c r="W147" s="992"/>
      <c r="X147" s="992"/>
      <c r="Y147" s="992"/>
      <c r="Z147" s="992"/>
      <c r="AA147" s="992"/>
      <c r="AB147" s="992"/>
      <c r="AC147" s="992"/>
      <c r="AD147" s="992"/>
      <c r="AE147" s="992"/>
      <c r="AF147" s="992"/>
      <c r="AG147" s="992"/>
      <c r="AH147" s="992"/>
      <c r="AI147" s="992"/>
      <c r="AJ147" s="992"/>
      <c r="AK147" s="992"/>
      <c r="AL147" s="992"/>
      <c r="AM147" s="992"/>
      <c r="AN147" s="992"/>
      <c r="AO147" s="992"/>
      <c r="AP147" s="914"/>
      <c r="AQ147" s="993"/>
      <c r="AR147" s="870"/>
      <c r="AS147" s="870"/>
      <c r="AT147" s="870"/>
      <c r="AU147" s="870"/>
      <c r="AV147" s="870"/>
      <c r="AW147" s="870"/>
    </row>
    <row r="148" ht="15.75" customHeight="1">
      <c r="A148" s="852"/>
      <c r="B148" s="997"/>
      <c r="C148" s="998"/>
      <c r="D148" s="873"/>
      <c r="E148" s="891"/>
      <c r="F148" s="873"/>
      <c r="G148" s="891"/>
      <c r="H148" s="873"/>
      <c r="I148" s="891"/>
      <c r="J148" s="873"/>
      <c r="K148" s="891"/>
      <c r="L148" s="873"/>
      <c r="M148" s="891"/>
      <c r="N148" s="873"/>
      <c r="O148" s="891"/>
      <c r="P148" s="873"/>
      <c r="Q148" s="992"/>
      <c r="R148" s="992"/>
      <c r="S148" s="992"/>
      <c r="T148" s="992"/>
      <c r="U148" s="992"/>
      <c r="V148" s="992"/>
      <c r="W148" s="992"/>
      <c r="X148" s="992"/>
      <c r="Y148" s="992"/>
      <c r="Z148" s="992"/>
      <c r="AA148" s="992"/>
      <c r="AB148" s="992"/>
      <c r="AC148" s="992"/>
      <c r="AD148" s="992"/>
      <c r="AE148" s="992"/>
      <c r="AF148" s="992"/>
      <c r="AG148" s="992"/>
      <c r="AH148" s="992"/>
      <c r="AI148" s="992"/>
      <c r="AJ148" s="992"/>
      <c r="AK148" s="992"/>
      <c r="AL148" s="992"/>
      <c r="AM148" s="992"/>
      <c r="AN148" s="992"/>
      <c r="AO148" s="992"/>
      <c r="AP148" s="914"/>
      <c r="AQ148" s="993"/>
      <c r="AR148" s="870"/>
      <c r="AS148" s="870"/>
      <c r="AT148" s="870"/>
      <c r="AU148" s="870"/>
      <c r="AV148" s="870"/>
      <c r="AW148" s="870"/>
    </row>
    <row r="149" ht="15.75" customHeight="1">
      <c r="A149" s="852"/>
      <c r="B149" s="997"/>
      <c r="C149" s="998"/>
      <c r="D149" s="873"/>
      <c r="E149" s="891"/>
      <c r="F149" s="873"/>
      <c r="G149" s="891"/>
      <c r="H149" s="873"/>
      <c r="I149" s="891"/>
      <c r="J149" s="873"/>
      <c r="K149" s="891"/>
      <c r="L149" s="873"/>
      <c r="M149" s="891"/>
      <c r="N149" s="873"/>
      <c r="O149" s="891"/>
      <c r="P149" s="873"/>
      <c r="Q149" s="992"/>
      <c r="R149" s="992"/>
      <c r="S149" s="992"/>
      <c r="T149" s="992"/>
      <c r="U149" s="992"/>
      <c r="V149" s="992"/>
      <c r="W149" s="992"/>
      <c r="X149" s="992"/>
      <c r="Y149" s="992"/>
      <c r="Z149" s="992"/>
      <c r="AA149" s="992"/>
      <c r="AB149" s="992"/>
      <c r="AC149" s="992"/>
      <c r="AD149" s="992"/>
      <c r="AE149" s="992"/>
      <c r="AF149" s="992"/>
      <c r="AG149" s="992"/>
      <c r="AH149" s="992"/>
      <c r="AI149" s="992"/>
      <c r="AJ149" s="992"/>
      <c r="AK149" s="992"/>
      <c r="AL149" s="992"/>
      <c r="AM149" s="992"/>
      <c r="AN149" s="992"/>
      <c r="AO149" s="992"/>
      <c r="AP149" s="914"/>
      <c r="AQ149" s="993"/>
      <c r="AR149" s="870"/>
      <c r="AS149" s="870"/>
      <c r="AT149" s="870"/>
      <c r="AU149" s="870"/>
      <c r="AV149" s="870"/>
      <c r="AW149" s="870"/>
    </row>
    <row r="150" ht="15.75" customHeight="1">
      <c r="A150" s="852"/>
      <c r="B150" s="997"/>
      <c r="C150" s="998"/>
      <c r="D150" s="873"/>
      <c r="E150" s="891"/>
      <c r="F150" s="873"/>
      <c r="G150" s="891"/>
      <c r="H150" s="873"/>
      <c r="I150" s="891"/>
      <c r="J150" s="873"/>
      <c r="K150" s="891"/>
      <c r="L150" s="873"/>
      <c r="M150" s="891"/>
      <c r="N150" s="873"/>
      <c r="O150" s="891"/>
      <c r="P150" s="873"/>
      <c r="Q150" s="992"/>
      <c r="R150" s="992"/>
      <c r="S150" s="992"/>
      <c r="T150" s="992"/>
      <c r="U150" s="992"/>
      <c r="V150" s="992"/>
      <c r="W150" s="992"/>
      <c r="X150" s="992"/>
      <c r="Y150" s="992"/>
      <c r="Z150" s="992"/>
      <c r="AA150" s="992"/>
      <c r="AB150" s="992"/>
      <c r="AC150" s="992"/>
      <c r="AD150" s="992"/>
      <c r="AE150" s="992"/>
      <c r="AF150" s="992"/>
      <c r="AG150" s="992"/>
      <c r="AH150" s="992"/>
      <c r="AI150" s="992"/>
      <c r="AJ150" s="992"/>
      <c r="AK150" s="992"/>
      <c r="AL150" s="992"/>
      <c r="AM150" s="992"/>
      <c r="AN150" s="992"/>
      <c r="AO150" s="992"/>
      <c r="AP150" s="914"/>
      <c r="AQ150" s="993"/>
      <c r="AR150" s="870"/>
      <c r="AS150" s="870"/>
      <c r="AT150" s="870"/>
      <c r="AU150" s="870"/>
      <c r="AV150" s="870"/>
      <c r="AW150" s="870"/>
    </row>
    <row r="151" ht="15.75" customHeight="1">
      <c r="A151" s="852"/>
      <c r="B151" s="997"/>
      <c r="C151" s="998"/>
      <c r="D151" s="873"/>
      <c r="E151" s="891"/>
      <c r="F151" s="873"/>
      <c r="G151" s="891"/>
      <c r="H151" s="873"/>
      <c r="I151" s="891"/>
      <c r="J151" s="873"/>
      <c r="K151" s="891"/>
      <c r="L151" s="873"/>
      <c r="M151" s="891"/>
      <c r="N151" s="873"/>
      <c r="O151" s="891"/>
      <c r="P151" s="873"/>
      <c r="Q151" s="992"/>
      <c r="R151" s="992"/>
      <c r="S151" s="992"/>
      <c r="T151" s="992"/>
      <c r="U151" s="992"/>
      <c r="V151" s="992"/>
      <c r="W151" s="992"/>
      <c r="X151" s="992"/>
      <c r="Y151" s="992"/>
      <c r="Z151" s="992"/>
      <c r="AA151" s="992"/>
      <c r="AB151" s="992"/>
      <c r="AC151" s="992"/>
      <c r="AD151" s="992"/>
      <c r="AE151" s="992"/>
      <c r="AF151" s="992"/>
      <c r="AG151" s="992"/>
      <c r="AH151" s="992"/>
      <c r="AI151" s="992"/>
      <c r="AJ151" s="992"/>
      <c r="AK151" s="992"/>
      <c r="AL151" s="992"/>
      <c r="AM151" s="992"/>
      <c r="AN151" s="992"/>
      <c r="AO151" s="992"/>
      <c r="AP151" s="914"/>
      <c r="AQ151" s="993"/>
      <c r="AR151" s="870"/>
      <c r="AS151" s="870"/>
      <c r="AT151" s="870"/>
      <c r="AU151" s="870"/>
      <c r="AV151" s="870"/>
      <c r="AW151" s="870"/>
    </row>
    <row r="152" ht="15.75" customHeight="1">
      <c r="A152" s="852"/>
      <c r="B152" s="997"/>
      <c r="C152" s="998"/>
      <c r="D152" s="873"/>
      <c r="E152" s="891"/>
      <c r="F152" s="873"/>
      <c r="G152" s="891"/>
      <c r="H152" s="873"/>
      <c r="I152" s="891"/>
      <c r="J152" s="873"/>
      <c r="K152" s="891"/>
      <c r="L152" s="873"/>
      <c r="M152" s="891"/>
      <c r="N152" s="873"/>
      <c r="O152" s="891"/>
      <c r="P152" s="873"/>
      <c r="Q152" s="992"/>
      <c r="R152" s="992"/>
      <c r="S152" s="992"/>
      <c r="T152" s="992"/>
      <c r="U152" s="992"/>
      <c r="V152" s="992"/>
      <c r="W152" s="992"/>
      <c r="X152" s="992"/>
      <c r="Y152" s="992"/>
      <c r="Z152" s="992"/>
      <c r="AA152" s="992"/>
      <c r="AB152" s="992"/>
      <c r="AC152" s="992"/>
      <c r="AD152" s="992"/>
      <c r="AE152" s="992"/>
      <c r="AF152" s="992"/>
      <c r="AG152" s="992"/>
      <c r="AH152" s="992"/>
      <c r="AI152" s="992"/>
      <c r="AJ152" s="992"/>
      <c r="AK152" s="992"/>
      <c r="AL152" s="992"/>
      <c r="AM152" s="992"/>
      <c r="AN152" s="992"/>
      <c r="AO152" s="992"/>
      <c r="AP152" s="914"/>
      <c r="AQ152" s="993"/>
      <c r="AR152" s="870"/>
      <c r="AS152" s="870"/>
      <c r="AT152" s="870"/>
      <c r="AU152" s="870"/>
      <c r="AV152" s="870"/>
      <c r="AW152" s="870"/>
    </row>
    <row r="153" ht="15.75" customHeight="1">
      <c r="A153" s="852"/>
      <c r="B153" s="997"/>
      <c r="C153" s="998"/>
      <c r="D153" s="873"/>
      <c r="E153" s="891"/>
      <c r="F153" s="873"/>
      <c r="G153" s="891"/>
      <c r="H153" s="873"/>
      <c r="I153" s="891"/>
      <c r="J153" s="873"/>
      <c r="K153" s="891"/>
      <c r="L153" s="873"/>
      <c r="M153" s="891"/>
      <c r="N153" s="873"/>
      <c r="O153" s="891"/>
      <c r="P153" s="873"/>
      <c r="Q153" s="992"/>
      <c r="R153" s="992"/>
      <c r="S153" s="992"/>
      <c r="T153" s="992"/>
      <c r="U153" s="992"/>
      <c r="V153" s="992"/>
      <c r="W153" s="992"/>
      <c r="X153" s="992"/>
      <c r="Y153" s="992"/>
      <c r="Z153" s="992"/>
      <c r="AA153" s="992"/>
      <c r="AB153" s="992"/>
      <c r="AC153" s="992"/>
      <c r="AD153" s="992"/>
      <c r="AE153" s="992"/>
      <c r="AF153" s="992"/>
      <c r="AG153" s="992"/>
      <c r="AH153" s="992"/>
      <c r="AI153" s="992"/>
      <c r="AJ153" s="992"/>
      <c r="AK153" s="992"/>
      <c r="AL153" s="992"/>
      <c r="AM153" s="992"/>
      <c r="AN153" s="992"/>
      <c r="AO153" s="992"/>
      <c r="AP153" s="914"/>
      <c r="AQ153" s="993"/>
      <c r="AR153" s="870"/>
      <c r="AS153" s="870"/>
      <c r="AT153" s="870"/>
      <c r="AU153" s="870"/>
      <c r="AV153" s="870"/>
      <c r="AW153" s="870"/>
    </row>
    <row r="154" ht="15.75" customHeight="1">
      <c r="A154" s="852"/>
      <c r="B154" s="997"/>
      <c r="C154" s="998"/>
      <c r="D154" s="873"/>
      <c r="E154" s="891"/>
      <c r="F154" s="873"/>
      <c r="G154" s="891"/>
      <c r="H154" s="873"/>
      <c r="I154" s="891"/>
      <c r="J154" s="873"/>
      <c r="K154" s="891"/>
      <c r="L154" s="873"/>
      <c r="M154" s="891"/>
      <c r="N154" s="873"/>
      <c r="O154" s="891"/>
      <c r="P154" s="873"/>
      <c r="Q154" s="992"/>
      <c r="R154" s="992"/>
      <c r="S154" s="992"/>
      <c r="T154" s="992"/>
      <c r="U154" s="992"/>
      <c r="V154" s="992"/>
      <c r="W154" s="992"/>
      <c r="X154" s="992"/>
      <c r="Y154" s="992"/>
      <c r="Z154" s="992"/>
      <c r="AA154" s="992"/>
      <c r="AB154" s="992"/>
      <c r="AC154" s="992"/>
      <c r="AD154" s="992"/>
      <c r="AE154" s="992"/>
      <c r="AF154" s="992"/>
      <c r="AG154" s="992"/>
      <c r="AH154" s="992"/>
      <c r="AI154" s="992"/>
      <c r="AJ154" s="992"/>
      <c r="AK154" s="992"/>
      <c r="AL154" s="992"/>
      <c r="AM154" s="992"/>
      <c r="AN154" s="992"/>
      <c r="AO154" s="992"/>
      <c r="AP154" s="914"/>
      <c r="AQ154" s="993"/>
      <c r="AR154" s="870"/>
      <c r="AS154" s="870"/>
      <c r="AT154" s="870"/>
      <c r="AU154" s="870"/>
      <c r="AV154" s="870"/>
      <c r="AW154" s="870"/>
    </row>
    <row r="155" ht="15.75" customHeight="1">
      <c r="A155" s="852"/>
      <c r="B155" s="997"/>
      <c r="C155" s="998"/>
      <c r="D155" s="873"/>
      <c r="E155" s="891"/>
      <c r="F155" s="873"/>
      <c r="G155" s="891"/>
      <c r="H155" s="873"/>
      <c r="I155" s="891"/>
      <c r="J155" s="873"/>
      <c r="K155" s="891"/>
      <c r="L155" s="873"/>
      <c r="M155" s="891"/>
      <c r="N155" s="873"/>
      <c r="O155" s="891"/>
      <c r="P155" s="873"/>
      <c r="Q155" s="992"/>
      <c r="R155" s="992"/>
      <c r="S155" s="992"/>
      <c r="T155" s="992"/>
      <c r="U155" s="992"/>
      <c r="V155" s="992"/>
      <c r="W155" s="992"/>
      <c r="X155" s="992"/>
      <c r="Y155" s="992"/>
      <c r="Z155" s="992"/>
      <c r="AA155" s="992"/>
      <c r="AB155" s="992"/>
      <c r="AC155" s="992"/>
      <c r="AD155" s="992"/>
      <c r="AE155" s="992"/>
      <c r="AF155" s="992"/>
      <c r="AG155" s="992"/>
      <c r="AH155" s="992"/>
      <c r="AI155" s="992"/>
      <c r="AJ155" s="992"/>
      <c r="AK155" s="992"/>
      <c r="AL155" s="992"/>
      <c r="AM155" s="992"/>
      <c r="AN155" s="992"/>
      <c r="AO155" s="992"/>
      <c r="AP155" s="914"/>
      <c r="AQ155" s="993"/>
      <c r="AR155" s="870"/>
      <c r="AS155" s="870"/>
      <c r="AT155" s="870"/>
      <c r="AU155" s="870"/>
      <c r="AV155" s="870"/>
      <c r="AW155" s="870"/>
    </row>
    <row r="156" ht="15.75" customHeight="1">
      <c r="A156" s="852"/>
      <c r="B156" s="997"/>
      <c r="C156" s="998"/>
      <c r="D156" s="873"/>
      <c r="E156" s="891"/>
      <c r="F156" s="873"/>
      <c r="G156" s="891"/>
      <c r="H156" s="873"/>
      <c r="I156" s="891"/>
      <c r="J156" s="873"/>
      <c r="K156" s="891"/>
      <c r="L156" s="873"/>
      <c r="M156" s="891"/>
      <c r="N156" s="873"/>
      <c r="O156" s="891"/>
      <c r="P156" s="873"/>
      <c r="Q156" s="992"/>
      <c r="R156" s="992"/>
      <c r="S156" s="992"/>
      <c r="T156" s="992"/>
      <c r="U156" s="992"/>
      <c r="V156" s="992"/>
      <c r="W156" s="992"/>
      <c r="X156" s="992"/>
      <c r="Y156" s="992"/>
      <c r="Z156" s="992"/>
      <c r="AA156" s="992"/>
      <c r="AB156" s="992"/>
      <c r="AC156" s="992"/>
      <c r="AD156" s="992"/>
      <c r="AE156" s="992"/>
      <c r="AF156" s="992"/>
      <c r="AG156" s="992"/>
      <c r="AH156" s="992"/>
      <c r="AI156" s="992"/>
      <c r="AJ156" s="992"/>
      <c r="AK156" s="992"/>
      <c r="AL156" s="992"/>
      <c r="AM156" s="992"/>
      <c r="AN156" s="992"/>
      <c r="AO156" s="992"/>
      <c r="AP156" s="914"/>
      <c r="AQ156" s="993"/>
      <c r="AR156" s="870"/>
      <c r="AS156" s="870"/>
      <c r="AT156" s="870"/>
      <c r="AU156" s="870"/>
      <c r="AV156" s="870"/>
      <c r="AW156" s="870"/>
    </row>
    <row r="157" ht="15.75" customHeight="1">
      <c r="A157" s="852"/>
      <c r="B157" s="997"/>
      <c r="C157" s="998"/>
      <c r="D157" s="873"/>
      <c r="E157" s="891"/>
      <c r="F157" s="873"/>
      <c r="G157" s="891"/>
      <c r="H157" s="873"/>
      <c r="I157" s="891"/>
      <c r="J157" s="873"/>
      <c r="K157" s="891"/>
      <c r="L157" s="873"/>
      <c r="M157" s="891"/>
      <c r="N157" s="873"/>
      <c r="O157" s="891"/>
      <c r="P157" s="873"/>
      <c r="Q157" s="992"/>
      <c r="R157" s="992"/>
      <c r="S157" s="992"/>
      <c r="T157" s="992"/>
      <c r="U157" s="992"/>
      <c r="V157" s="992"/>
      <c r="W157" s="992"/>
      <c r="X157" s="992"/>
      <c r="Y157" s="992"/>
      <c r="Z157" s="992"/>
      <c r="AA157" s="992"/>
      <c r="AB157" s="992"/>
      <c r="AC157" s="992"/>
      <c r="AD157" s="992"/>
      <c r="AE157" s="992"/>
      <c r="AF157" s="992"/>
      <c r="AG157" s="992"/>
      <c r="AH157" s="992"/>
      <c r="AI157" s="992"/>
      <c r="AJ157" s="992"/>
      <c r="AK157" s="992"/>
      <c r="AL157" s="992"/>
      <c r="AM157" s="992"/>
      <c r="AN157" s="992"/>
      <c r="AO157" s="992"/>
      <c r="AP157" s="914"/>
      <c r="AQ157" s="993"/>
      <c r="AR157" s="870"/>
      <c r="AS157" s="870"/>
      <c r="AT157" s="870"/>
      <c r="AU157" s="870"/>
      <c r="AV157" s="870"/>
      <c r="AW157" s="870"/>
    </row>
    <row r="158" ht="15.75" customHeight="1">
      <c r="A158" s="852"/>
      <c r="B158" s="997"/>
      <c r="C158" s="998"/>
      <c r="D158" s="873"/>
      <c r="E158" s="891"/>
      <c r="F158" s="873"/>
      <c r="G158" s="891"/>
      <c r="H158" s="873"/>
      <c r="I158" s="891"/>
      <c r="J158" s="873"/>
      <c r="K158" s="891"/>
      <c r="L158" s="873"/>
      <c r="M158" s="891"/>
      <c r="N158" s="873"/>
      <c r="O158" s="891"/>
      <c r="P158" s="873"/>
      <c r="Q158" s="992"/>
      <c r="R158" s="992"/>
      <c r="S158" s="992"/>
      <c r="T158" s="992"/>
      <c r="U158" s="992"/>
      <c r="V158" s="992"/>
      <c r="W158" s="992"/>
      <c r="X158" s="992"/>
      <c r="Y158" s="992"/>
      <c r="Z158" s="992"/>
      <c r="AA158" s="992"/>
      <c r="AB158" s="992"/>
      <c r="AC158" s="992"/>
      <c r="AD158" s="992"/>
      <c r="AE158" s="992"/>
      <c r="AF158" s="992"/>
      <c r="AG158" s="992"/>
      <c r="AH158" s="992"/>
      <c r="AI158" s="992"/>
      <c r="AJ158" s="992"/>
      <c r="AK158" s="992"/>
      <c r="AL158" s="992"/>
      <c r="AM158" s="992"/>
      <c r="AN158" s="992"/>
      <c r="AO158" s="992"/>
      <c r="AP158" s="914"/>
      <c r="AQ158" s="993"/>
      <c r="AR158" s="870"/>
      <c r="AS158" s="870"/>
      <c r="AT158" s="870"/>
      <c r="AU158" s="870"/>
      <c r="AV158" s="870"/>
      <c r="AW158" s="870"/>
    </row>
    <row r="159" ht="15.75" customHeight="1">
      <c r="A159" s="852"/>
      <c r="B159" s="997"/>
      <c r="C159" s="998"/>
      <c r="D159" s="873"/>
      <c r="E159" s="891"/>
      <c r="F159" s="873"/>
      <c r="G159" s="891"/>
      <c r="H159" s="873"/>
      <c r="I159" s="891"/>
      <c r="J159" s="873"/>
      <c r="K159" s="891"/>
      <c r="L159" s="873"/>
      <c r="M159" s="891"/>
      <c r="N159" s="873"/>
      <c r="O159" s="891"/>
      <c r="P159" s="873"/>
      <c r="Q159" s="992"/>
      <c r="R159" s="992"/>
      <c r="S159" s="992"/>
      <c r="T159" s="992"/>
      <c r="U159" s="992"/>
      <c r="V159" s="992"/>
      <c r="W159" s="992"/>
      <c r="X159" s="992"/>
      <c r="Y159" s="992"/>
      <c r="Z159" s="992"/>
      <c r="AA159" s="992"/>
      <c r="AB159" s="992"/>
      <c r="AC159" s="992"/>
      <c r="AD159" s="992"/>
      <c r="AE159" s="992"/>
      <c r="AF159" s="992"/>
      <c r="AG159" s="992"/>
      <c r="AH159" s="992"/>
      <c r="AI159" s="992"/>
      <c r="AJ159" s="992"/>
      <c r="AK159" s="992"/>
      <c r="AL159" s="992"/>
      <c r="AM159" s="992"/>
      <c r="AN159" s="992"/>
      <c r="AO159" s="992"/>
      <c r="AP159" s="914"/>
      <c r="AQ159" s="993"/>
      <c r="AR159" s="870"/>
      <c r="AS159" s="870"/>
      <c r="AT159" s="870"/>
      <c r="AU159" s="870"/>
      <c r="AV159" s="870"/>
      <c r="AW159" s="870"/>
    </row>
    <row r="160" ht="15.75" customHeight="1">
      <c r="A160" s="852"/>
      <c r="B160" s="997"/>
      <c r="C160" s="998"/>
      <c r="D160" s="873"/>
      <c r="E160" s="891"/>
      <c r="F160" s="873"/>
      <c r="G160" s="891"/>
      <c r="H160" s="873"/>
      <c r="I160" s="891"/>
      <c r="J160" s="873"/>
      <c r="K160" s="891"/>
      <c r="L160" s="873"/>
      <c r="M160" s="891"/>
      <c r="N160" s="873"/>
      <c r="O160" s="891"/>
      <c r="P160" s="873"/>
      <c r="Q160" s="992"/>
      <c r="R160" s="992"/>
      <c r="S160" s="992"/>
      <c r="T160" s="992"/>
      <c r="U160" s="992"/>
      <c r="V160" s="992"/>
      <c r="W160" s="992"/>
      <c r="X160" s="992"/>
      <c r="Y160" s="992"/>
      <c r="Z160" s="992"/>
      <c r="AA160" s="992"/>
      <c r="AB160" s="992"/>
      <c r="AC160" s="992"/>
      <c r="AD160" s="992"/>
      <c r="AE160" s="992"/>
      <c r="AF160" s="992"/>
      <c r="AG160" s="992"/>
      <c r="AH160" s="992"/>
      <c r="AI160" s="992"/>
      <c r="AJ160" s="992"/>
      <c r="AK160" s="992"/>
      <c r="AL160" s="992"/>
      <c r="AM160" s="992"/>
      <c r="AN160" s="992"/>
      <c r="AO160" s="992"/>
      <c r="AP160" s="914"/>
      <c r="AQ160" s="993"/>
      <c r="AR160" s="870"/>
      <c r="AS160" s="870"/>
      <c r="AT160" s="870"/>
      <c r="AU160" s="870"/>
      <c r="AV160" s="870"/>
      <c r="AW160" s="870"/>
    </row>
    <row r="161" ht="15.75" customHeight="1">
      <c r="A161" s="852"/>
      <c r="B161" s="997"/>
      <c r="C161" s="998"/>
      <c r="D161" s="873"/>
      <c r="E161" s="891"/>
      <c r="F161" s="873"/>
      <c r="G161" s="891"/>
      <c r="H161" s="873"/>
      <c r="I161" s="891"/>
      <c r="J161" s="873"/>
      <c r="K161" s="891"/>
      <c r="L161" s="873"/>
      <c r="M161" s="891"/>
      <c r="N161" s="873"/>
      <c r="O161" s="891"/>
      <c r="P161" s="873"/>
      <c r="Q161" s="992"/>
      <c r="R161" s="992"/>
      <c r="S161" s="992"/>
      <c r="T161" s="992"/>
      <c r="U161" s="992"/>
      <c r="V161" s="992"/>
      <c r="W161" s="992"/>
      <c r="X161" s="992"/>
      <c r="Y161" s="992"/>
      <c r="Z161" s="992"/>
      <c r="AA161" s="992"/>
      <c r="AB161" s="992"/>
      <c r="AC161" s="992"/>
      <c r="AD161" s="992"/>
      <c r="AE161" s="992"/>
      <c r="AF161" s="992"/>
      <c r="AG161" s="992"/>
      <c r="AH161" s="992"/>
      <c r="AI161" s="992"/>
      <c r="AJ161" s="992"/>
      <c r="AK161" s="992"/>
      <c r="AL161" s="992"/>
      <c r="AM161" s="992"/>
      <c r="AN161" s="992"/>
      <c r="AO161" s="992"/>
      <c r="AP161" s="914"/>
      <c r="AQ161" s="993"/>
      <c r="AR161" s="870"/>
      <c r="AS161" s="870"/>
      <c r="AT161" s="870"/>
      <c r="AU161" s="870"/>
      <c r="AV161" s="870"/>
      <c r="AW161" s="870"/>
    </row>
    <row r="162" ht="15.75" customHeight="1">
      <c r="A162" s="852"/>
      <c r="B162" s="997"/>
      <c r="C162" s="998"/>
      <c r="D162" s="873"/>
      <c r="E162" s="891"/>
      <c r="F162" s="873"/>
      <c r="G162" s="891"/>
      <c r="H162" s="873"/>
      <c r="I162" s="891"/>
      <c r="J162" s="873"/>
      <c r="K162" s="891"/>
      <c r="L162" s="873"/>
      <c r="M162" s="891"/>
      <c r="N162" s="873"/>
      <c r="O162" s="891"/>
      <c r="P162" s="873"/>
      <c r="Q162" s="992"/>
      <c r="R162" s="992"/>
      <c r="S162" s="992"/>
      <c r="T162" s="992"/>
      <c r="U162" s="992"/>
      <c r="V162" s="992"/>
      <c r="W162" s="992"/>
      <c r="X162" s="992"/>
      <c r="Y162" s="992"/>
      <c r="Z162" s="992"/>
      <c r="AA162" s="992"/>
      <c r="AB162" s="992"/>
      <c r="AC162" s="992"/>
      <c r="AD162" s="992"/>
      <c r="AE162" s="992"/>
      <c r="AF162" s="992"/>
      <c r="AG162" s="992"/>
      <c r="AH162" s="992"/>
      <c r="AI162" s="992"/>
      <c r="AJ162" s="992"/>
      <c r="AK162" s="992"/>
      <c r="AL162" s="992"/>
      <c r="AM162" s="992"/>
      <c r="AN162" s="992"/>
      <c r="AO162" s="992"/>
      <c r="AP162" s="914"/>
      <c r="AQ162" s="993"/>
      <c r="AR162" s="870"/>
      <c r="AS162" s="870"/>
      <c r="AT162" s="870"/>
      <c r="AU162" s="870"/>
      <c r="AV162" s="870"/>
      <c r="AW162" s="870"/>
    </row>
    <row r="163" ht="15.75" customHeight="1">
      <c r="A163" s="852"/>
      <c r="B163" s="997"/>
      <c r="C163" s="998"/>
      <c r="D163" s="873"/>
      <c r="E163" s="891"/>
      <c r="F163" s="873"/>
      <c r="G163" s="891"/>
      <c r="H163" s="873"/>
      <c r="I163" s="891"/>
      <c r="J163" s="873"/>
      <c r="K163" s="891"/>
      <c r="L163" s="873"/>
      <c r="M163" s="891"/>
      <c r="N163" s="873"/>
      <c r="O163" s="891"/>
      <c r="P163" s="873"/>
      <c r="Q163" s="992"/>
      <c r="R163" s="992"/>
      <c r="S163" s="992"/>
      <c r="T163" s="992"/>
      <c r="U163" s="992"/>
      <c r="V163" s="992"/>
      <c r="W163" s="992"/>
      <c r="X163" s="992"/>
      <c r="Y163" s="992"/>
      <c r="Z163" s="992"/>
      <c r="AA163" s="992"/>
      <c r="AB163" s="992"/>
      <c r="AC163" s="992"/>
      <c r="AD163" s="992"/>
      <c r="AE163" s="992"/>
      <c r="AF163" s="992"/>
      <c r="AG163" s="992"/>
      <c r="AH163" s="992"/>
      <c r="AI163" s="992"/>
      <c r="AJ163" s="992"/>
      <c r="AK163" s="992"/>
      <c r="AL163" s="992"/>
      <c r="AM163" s="992"/>
      <c r="AN163" s="992"/>
      <c r="AO163" s="992"/>
      <c r="AP163" s="914"/>
      <c r="AQ163" s="993"/>
      <c r="AR163" s="870"/>
      <c r="AS163" s="870"/>
      <c r="AT163" s="870"/>
      <c r="AU163" s="870"/>
      <c r="AV163" s="870"/>
      <c r="AW163" s="870"/>
    </row>
    <row r="164" ht="15.75" customHeight="1">
      <c r="A164" s="852"/>
      <c r="B164" s="997"/>
      <c r="C164" s="998"/>
      <c r="D164" s="873"/>
      <c r="E164" s="891"/>
      <c r="F164" s="873"/>
      <c r="G164" s="891"/>
      <c r="H164" s="873"/>
      <c r="I164" s="891"/>
      <c r="J164" s="873"/>
      <c r="K164" s="891"/>
      <c r="L164" s="873"/>
      <c r="M164" s="891"/>
      <c r="N164" s="873"/>
      <c r="O164" s="891"/>
      <c r="P164" s="873"/>
      <c r="Q164" s="992"/>
      <c r="R164" s="992"/>
      <c r="S164" s="992"/>
      <c r="T164" s="992"/>
      <c r="U164" s="992"/>
      <c r="V164" s="992"/>
      <c r="W164" s="992"/>
      <c r="X164" s="992"/>
      <c r="Y164" s="992"/>
      <c r="Z164" s="992"/>
      <c r="AA164" s="992"/>
      <c r="AB164" s="992"/>
      <c r="AC164" s="992"/>
      <c r="AD164" s="992"/>
      <c r="AE164" s="992"/>
      <c r="AF164" s="992"/>
      <c r="AG164" s="992"/>
      <c r="AH164" s="992"/>
      <c r="AI164" s="992"/>
      <c r="AJ164" s="992"/>
      <c r="AK164" s="992"/>
      <c r="AL164" s="992"/>
      <c r="AM164" s="992"/>
      <c r="AN164" s="992"/>
      <c r="AO164" s="992"/>
      <c r="AP164" s="914"/>
      <c r="AQ164" s="993"/>
      <c r="AR164" s="870"/>
      <c r="AS164" s="870"/>
      <c r="AT164" s="870"/>
      <c r="AU164" s="870"/>
      <c r="AV164" s="870"/>
      <c r="AW164" s="870"/>
    </row>
    <row r="165" ht="15.75" customHeight="1">
      <c r="A165" s="852"/>
      <c r="B165" s="997"/>
      <c r="C165" s="998"/>
      <c r="D165" s="873"/>
      <c r="E165" s="891"/>
      <c r="F165" s="873"/>
      <c r="G165" s="891"/>
      <c r="H165" s="873"/>
      <c r="I165" s="891"/>
      <c r="J165" s="873"/>
      <c r="K165" s="891"/>
      <c r="L165" s="873"/>
      <c r="M165" s="891"/>
      <c r="N165" s="873"/>
      <c r="O165" s="891"/>
      <c r="P165" s="873"/>
      <c r="Q165" s="992"/>
      <c r="R165" s="992"/>
      <c r="S165" s="992"/>
      <c r="T165" s="992"/>
      <c r="U165" s="992"/>
      <c r="V165" s="992"/>
      <c r="W165" s="992"/>
      <c r="X165" s="992"/>
      <c r="Y165" s="992"/>
      <c r="Z165" s="992"/>
      <c r="AA165" s="992"/>
      <c r="AB165" s="992"/>
      <c r="AC165" s="992"/>
      <c r="AD165" s="992"/>
      <c r="AE165" s="992"/>
      <c r="AF165" s="992"/>
      <c r="AG165" s="992"/>
      <c r="AH165" s="992"/>
      <c r="AI165" s="992"/>
      <c r="AJ165" s="992"/>
      <c r="AK165" s="992"/>
      <c r="AL165" s="992"/>
      <c r="AM165" s="992"/>
      <c r="AN165" s="992"/>
      <c r="AO165" s="992"/>
      <c r="AP165" s="914"/>
      <c r="AQ165" s="993"/>
      <c r="AR165" s="870"/>
      <c r="AS165" s="870"/>
      <c r="AT165" s="870"/>
      <c r="AU165" s="870"/>
      <c r="AV165" s="870"/>
      <c r="AW165" s="870"/>
    </row>
    <row r="166" ht="15.75" customHeight="1">
      <c r="A166" s="852"/>
      <c r="B166" s="997"/>
      <c r="C166" s="998"/>
      <c r="D166" s="873"/>
      <c r="E166" s="891"/>
      <c r="F166" s="873"/>
      <c r="G166" s="891"/>
      <c r="H166" s="873"/>
      <c r="I166" s="891"/>
      <c r="J166" s="873"/>
      <c r="K166" s="891"/>
      <c r="L166" s="873"/>
      <c r="M166" s="891"/>
      <c r="N166" s="873"/>
      <c r="O166" s="891"/>
      <c r="P166" s="873"/>
      <c r="Q166" s="992"/>
      <c r="R166" s="992"/>
      <c r="S166" s="992"/>
      <c r="T166" s="992"/>
      <c r="U166" s="992"/>
      <c r="V166" s="992"/>
      <c r="W166" s="992"/>
      <c r="X166" s="992"/>
      <c r="Y166" s="992"/>
      <c r="Z166" s="992"/>
      <c r="AA166" s="992"/>
      <c r="AB166" s="992"/>
      <c r="AC166" s="992"/>
      <c r="AD166" s="992"/>
      <c r="AE166" s="992"/>
      <c r="AF166" s="992"/>
      <c r="AG166" s="992"/>
      <c r="AH166" s="992"/>
      <c r="AI166" s="992"/>
      <c r="AJ166" s="992"/>
      <c r="AK166" s="992"/>
      <c r="AL166" s="992"/>
      <c r="AM166" s="992"/>
      <c r="AN166" s="992"/>
      <c r="AO166" s="992"/>
      <c r="AP166" s="914"/>
      <c r="AQ166" s="993"/>
      <c r="AR166" s="870"/>
      <c r="AS166" s="870"/>
      <c r="AT166" s="870"/>
      <c r="AU166" s="870"/>
      <c r="AV166" s="870"/>
      <c r="AW166" s="870"/>
    </row>
    <row r="167" ht="15.75" customHeight="1">
      <c r="A167" s="852"/>
      <c r="B167" s="997"/>
      <c r="C167" s="998"/>
      <c r="D167" s="873"/>
      <c r="E167" s="891"/>
      <c r="F167" s="873"/>
      <c r="G167" s="891"/>
      <c r="H167" s="873"/>
      <c r="I167" s="891"/>
      <c r="J167" s="873"/>
      <c r="K167" s="891"/>
      <c r="L167" s="873"/>
      <c r="M167" s="891"/>
      <c r="N167" s="873"/>
      <c r="O167" s="891"/>
      <c r="P167" s="873"/>
      <c r="Q167" s="992"/>
      <c r="R167" s="992"/>
      <c r="S167" s="992"/>
      <c r="T167" s="992"/>
      <c r="U167" s="992"/>
      <c r="V167" s="992"/>
      <c r="W167" s="992"/>
      <c r="X167" s="992"/>
      <c r="Y167" s="992"/>
      <c r="Z167" s="992"/>
      <c r="AA167" s="992"/>
      <c r="AB167" s="992"/>
      <c r="AC167" s="992"/>
      <c r="AD167" s="992"/>
      <c r="AE167" s="992"/>
      <c r="AF167" s="992"/>
      <c r="AG167" s="992"/>
      <c r="AH167" s="992"/>
      <c r="AI167" s="992"/>
      <c r="AJ167" s="992"/>
      <c r="AK167" s="992"/>
      <c r="AL167" s="992"/>
      <c r="AM167" s="992"/>
      <c r="AN167" s="992"/>
      <c r="AO167" s="992"/>
      <c r="AP167" s="914"/>
      <c r="AQ167" s="993"/>
      <c r="AR167" s="870"/>
      <c r="AS167" s="870"/>
      <c r="AT167" s="870"/>
      <c r="AU167" s="870"/>
      <c r="AV167" s="870"/>
      <c r="AW167" s="870"/>
    </row>
    <row r="168" ht="15.75" customHeight="1">
      <c r="A168" s="852"/>
      <c r="B168" s="997"/>
      <c r="C168" s="998"/>
      <c r="D168" s="873"/>
      <c r="E168" s="891"/>
      <c r="F168" s="873"/>
      <c r="G168" s="891"/>
      <c r="H168" s="873"/>
      <c r="I168" s="891"/>
      <c r="J168" s="873"/>
      <c r="K168" s="891"/>
      <c r="L168" s="873"/>
      <c r="M168" s="891"/>
      <c r="N168" s="873"/>
      <c r="O168" s="891"/>
      <c r="P168" s="873"/>
      <c r="Q168" s="992"/>
      <c r="R168" s="992"/>
      <c r="S168" s="992"/>
      <c r="T168" s="992"/>
      <c r="U168" s="992"/>
      <c r="V168" s="992"/>
      <c r="W168" s="992"/>
      <c r="X168" s="992"/>
      <c r="Y168" s="992"/>
      <c r="Z168" s="992"/>
      <c r="AA168" s="992"/>
      <c r="AB168" s="992"/>
      <c r="AC168" s="992"/>
      <c r="AD168" s="992"/>
      <c r="AE168" s="992"/>
      <c r="AF168" s="992"/>
      <c r="AG168" s="992"/>
      <c r="AH168" s="992"/>
      <c r="AI168" s="992"/>
      <c r="AJ168" s="992"/>
      <c r="AK168" s="992"/>
      <c r="AL168" s="992"/>
      <c r="AM168" s="992"/>
      <c r="AN168" s="992"/>
      <c r="AO168" s="992"/>
      <c r="AP168" s="914"/>
      <c r="AQ168" s="993"/>
      <c r="AR168" s="870"/>
      <c r="AS168" s="870"/>
      <c r="AT168" s="870"/>
      <c r="AU168" s="870"/>
      <c r="AV168" s="870"/>
      <c r="AW168" s="870"/>
    </row>
    <row r="169" ht="15.75" customHeight="1">
      <c r="A169" s="852"/>
      <c r="B169" s="997"/>
      <c r="C169" s="998"/>
      <c r="D169" s="873"/>
      <c r="E169" s="891"/>
      <c r="F169" s="873"/>
      <c r="G169" s="891"/>
      <c r="H169" s="873"/>
      <c r="I169" s="891"/>
      <c r="J169" s="873"/>
      <c r="K169" s="891"/>
      <c r="L169" s="873"/>
      <c r="M169" s="891"/>
      <c r="N169" s="873"/>
      <c r="O169" s="891"/>
      <c r="P169" s="873"/>
      <c r="Q169" s="992"/>
      <c r="R169" s="992"/>
      <c r="S169" s="992"/>
      <c r="T169" s="992"/>
      <c r="U169" s="992"/>
      <c r="V169" s="992"/>
      <c r="W169" s="992"/>
      <c r="X169" s="992"/>
      <c r="Y169" s="992"/>
      <c r="Z169" s="992"/>
      <c r="AA169" s="992"/>
      <c r="AB169" s="992"/>
      <c r="AC169" s="992"/>
      <c r="AD169" s="992"/>
      <c r="AE169" s="992"/>
      <c r="AF169" s="992"/>
      <c r="AG169" s="992"/>
      <c r="AH169" s="992"/>
      <c r="AI169" s="992"/>
      <c r="AJ169" s="992"/>
      <c r="AK169" s="992"/>
      <c r="AL169" s="992"/>
      <c r="AM169" s="992"/>
      <c r="AN169" s="992"/>
      <c r="AO169" s="992"/>
      <c r="AP169" s="914"/>
      <c r="AQ169" s="993"/>
      <c r="AR169" s="870"/>
      <c r="AS169" s="870"/>
      <c r="AT169" s="870"/>
      <c r="AU169" s="870"/>
      <c r="AV169" s="870"/>
      <c r="AW169" s="870"/>
    </row>
    <row r="170" ht="15.75" customHeight="1">
      <c r="A170" s="852"/>
      <c r="B170" s="997"/>
      <c r="C170" s="998"/>
      <c r="D170" s="873"/>
      <c r="E170" s="891"/>
      <c r="F170" s="873"/>
      <c r="G170" s="891"/>
      <c r="H170" s="873"/>
      <c r="I170" s="891"/>
      <c r="J170" s="873"/>
      <c r="K170" s="891"/>
      <c r="L170" s="873"/>
      <c r="M170" s="891"/>
      <c r="N170" s="873"/>
      <c r="O170" s="891"/>
      <c r="P170" s="873"/>
      <c r="Q170" s="992"/>
      <c r="R170" s="992"/>
      <c r="S170" s="992"/>
      <c r="T170" s="992"/>
      <c r="U170" s="992"/>
      <c r="V170" s="992"/>
      <c r="W170" s="992"/>
      <c r="X170" s="992"/>
      <c r="Y170" s="992"/>
      <c r="Z170" s="992"/>
      <c r="AA170" s="992"/>
      <c r="AB170" s="992"/>
      <c r="AC170" s="992"/>
      <c r="AD170" s="992"/>
      <c r="AE170" s="992"/>
      <c r="AF170" s="992"/>
      <c r="AG170" s="992"/>
      <c r="AH170" s="992"/>
      <c r="AI170" s="992"/>
      <c r="AJ170" s="992"/>
      <c r="AK170" s="992"/>
      <c r="AL170" s="992"/>
      <c r="AM170" s="992"/>
      <c r="AN170" s="992"/>
      <c r="AO170" s="992"/>
      <c r="AP170" s="914"/>
      <c r="AQ170" s="993"/>
      <c r="AR170" s="870"/>
      <c r="AS170" s="870"/>
      <c r="AT170" s="870"/>
      <c r="AU170" s="870"/>
      <c r="AV170" s="870"/>
      <c r="AW170" s="870"/>
    </row>
    <row r="171" ht="15.75" customHeight="1">
      <c r="A171" s="852"/>
      <c r="B171" s="997"/>
      <c r="C171" s="998"/>
      <c r="D171" s="873"/>
      <c r="E171" s="891"/>
      <c r="F171" s="873"/>
      <c r="G171" s="891"/>
      <c r="H171" s="873"/>
      <c r="I171" s="891"/>
      <c r="J171" s="873"/>
      <c r="K171" s="891"/>
      <c r="L171" s="873"/>
      <c r="M171" s="891"/>
      <c r="N171" s="873"/>
      <c r="O171" s="891"/>
      <c r="P171" s="873"/>
      <c r="Q171" s="992"/>
      <c r="R171" s="992"/>
      <c r="S171" s="992"/>
      <c r="T171" s="992"/>
      <c r="U171" s="992"/>
      <c r="V171" s="992"/>
      <c r="W171" s="992"/>
      <c r="X171" s="992"/>
      <c r="Y171" s="992"/>
      <c r="Z171" s="992"/>
      <c r="AA171" s="992"/>
      <c r="AB171" s="992"/>
      <c r="AC171" s="992"/>
      <c r="AD171" s="992"/>
      <c r="AE171" s="992"/>
      <c r="AF171" s="992"/>
      <c r="AG171" s="992"/>
      <c r="AH171" s="992"/>
      <c r="AI171" s="992"/>
      <c r="AJ171" s="992"/>
      <c r="AK171" s="992"/>
      <c r="AL171" s="992"/>
      <c r="AM171" s="992"/>
      <c r="AN171" s="992"/>
      <c r="AO171" s="992"/>
      <c r="AP171" s="914"/>
      <c r="AQ171" s="993"/>
      <c r="AR171" s="870"/>
      <c r="AS171" s="870"/>
      <c r="AT171" s="870"/>
      <c r="AU171" s="870"/>
      <c r="AV171" s="870"/>
      <c r="AW171" s="870"/>
    </row>
    <row r="172" ht="15.75" customHeight="1">
      <c r="A172" s="852"/>
      <c r="B172" s="997"/>
      <c r="C172" s="998"/>
      <c r="D172" s="873"/>
      <c r="E172" s="891"/>
      <c r="F172" s="873"/>
      <c r="G172" s="891"/>
      <c r="H172" s="873"/>
      <c r="I172" s="891"/>
      <c r="J172" s="873"/>
      <c r="K172" s="891"/>
      <c r="L172" s="873"/>
      <c r="M172" s="891"/>
      <c r="N172" s="873"/>
      <c r="O172" s="891"/>
      <c r="P172" s="873"/>
      <c r="Q172" s="992"/>
      <c r="R172" s="992"/>
      <c r="S172" s="992"/>
      <c r="T172" s="992"/>
      <c r="U172" s="992"/>
      <c r="V172" s="992"/>
      <c r="W172" s="992"/>
      <c r="X172" s="992"/>
      <c r="Y172" s="992"/>
      <c r="Z172" s="992"/>
      <c r="AA172" s="992"/>
      <c r="AB172" s="992"/>
      <c r="AC172" s="992"/>
      <c r="AD172" s="992"/>
      <c r="AE172" s="992"/>
      <c r="AF172" s="992"/>
      <c r="AG172" s="992"/>
      <c r="AH172" s="992"/>
      <c r="AI172" s="992"/>
      <c r="AJ172" s="992"/>
      <c r="AK172" s="992"/>
      <c r="AL172" s="992"/>
      <c r="AM172" s="992"/>
      <c r="AN172" s="992"/>
      <c r="AO172" s="992"/>
      <c r="AP172" s="914"/>
      <c r="AQ172" s="993"/>
      <c r="AR172" s="870"/>
      <c r="AS172" s="870"/>
      <c r="AT172" s="870"/>
      <c r="AU172" s="870"/>
      <c r="AV172" s="870"/>
      <c r="AW172" s="870"/>
    </row>
    <row r="173" ht="15.75" customHeight="1">
      <c r="A173" s="852"/>
      <c r="B173" s="997"/>
      <c r="C173" s="998"/>
      <c r="D173" s="873"/>
      <c r="E173" s="891"/>
      <c r="F173" s="873"/>
      <c r="G173" s="891"/>
      <c r="H173" s="873"/>
      <c r="I173" s="891"/>
      <c r="J173" s="873"/>
      <c r="K173" s="891"/>
      <c r="L173" s="873"/>
      <c r="M173" s="891"/>
      <c r="N173" s="873"/>
      <c r="O173" s="891"/>
      <c r="P173" s="873"/>
      <c r="Q173" s="992"/>
      <c r="R173" s="992"/>
      <c r="S173" s="992"/>
      <c r="T173" s="992"/>
      <c r="U173" s="992"/>
      <c r="V173" s="992"/>
      <c r="W173" s="992"/>
      <c r="X173" s="992"/>
      <c r="Y173" s="992"/>
      <c r="Z173" s="992"/>
      <c r="AA173" s="992"/>
      <c r="AB173" s="992"/>
      <c r="AC173" s="992"/>
      <c r="AD173" s="992"/>
      <c r="AE173" s="992"/>
      <c r="AF173" s="992"/>
      <c r="AG173" s="992"/>
      <c r="AH173" s="992"/>
      <c r="AI173" s="992"/>
      <c r="AJ173" s="992"/>
      <c r="AK173" s="992"/>
      <c r="AL173" s="992"/>
      <c r="AM173" s="992"/>
      <c r="AN173" s="992"/>
      <c r="AO173" s="992"/>
      <c r="AP173" s="914"/>
      <c r="AQ173" s="993"/>
      <c r="AR173" s="870"/>
      <c r="AS173" s="870"/>
      <c r="AT173" s="870"/>
      <c r="AU173" s="870"/>
      <c r="AV173" s="870"/>
      <c r="AW173" s="870"/>
    </row>
    <row r="174" ht="15.75" customHeight="1">
      <c r="A174" s="852"/>
      <c r="B174" s="997"/>
      <c r="C174" s="998"/>
      <c r="D174" s="873"/>
      <c r="E174" s="891"/>
      <c r="F174" s="873"/>
      <c r="G174" s="891"/>
      <c r="H174" s="873"/>
      <c r="I174" s="891"/>
      <c r="J174" s="873"/>
      <c r="K174" s="891"/>
      <c r="L174" s="873"/>
      <c r="M174" s="891"/>
      <c r="N174" s="873"/>
      <c r="O174" s="891"/>
      <c r="P174" s="873"/>
      <c r="Q174" s="992"/>
      <c r="R174" s="992"/>
      <c r="S174" s="992"/>
      <c r="T174" s="992"/>
      <c r="U174" s="992"/>
      <c r="V174" s="992"/>
      <c r="W174" s="992"/>
      <c r="X174" s="992"/>
      <c r="Y174" s="992"/>
      <c r="Z174" s="992"/>
      <c r="AA174" s="992"/>
      <c r="AB174" s="992"/>
      <c r="AC174" s="992"/>
      <c r="AD174" s="992"/>
      <c r="AE174" s="992"/>
      <c r="AF174" s="992"/>
      <c r="AG174" s="992"/>
      <c r="AH174" s="992"/>
      <c r="AI174" s="992"/>
      <c r="AJ174" s="992"/>
      <c r="AK174" s="992"/>
      <c r="AL174" s="992"/>
      <c r="AM174" s="992"/>
      <c r="AN174" s="992"/>
      <c r="AO174" s="992"/>
      <c r="AP174" s="914"/>
      <c r="AQ174" s="993"/>
      <c r="AR174" s="870"/>
      <c r="AS174" s="870"/>
      <c r="AT174" s="870"/>
      <c r="AU174" s="870"/>
      <c r="AV174" s="870"/>
      <c r="AW174" s="870"/>
    </row>
    <row r="175" ht="15.75" customHeight="1">
      <c r="A175" s="852"/>
      <c r="B175" s="997"/>
      <c r="C175" s="998"/>
      <c r="D175" s="873"/>
      <c r="E175" s="891"/>
      <c r="F175" s="873"/>
      <c r="G175" s="891"/>
      <c r="H175" s="873"/>
      <c r="I175" s="891"/>
      <c r="J175" s="873"/>
      <c r="K175" s="891"/>
      <c r="L175" s="873"/>
      <c r="M175" s="891"/>
      <c r="N175" s="873"/>
      <c r="O175" s="891"/>
      <c r="P175" s="873"/>
      <c r="Q175" s="992"/>
      <c r="R175" s="992"/>
      <c r="S175" s="992"/>
      <c r="T175" s="992"/>
      <c r="U175" s="992"/>
      <c r="V175" s="992"/>
      <c r="W175" s="992"/>
      <c r="X175" s="992"/>
      <c r="Y175" s="992"/>
      <c r="Z175" s="992"/>
      <c r="AA175" s="992"/>
      <c r="AB175" s="992"/>
      <c r="AC175" s="992"/>
      <c r="AD175" s="992"/>
      <c r="AE175" s="992"/>
      <c r="AF175" s="992"/>
      <c r="AG175" s="992"/>
      <c r="AH175" s="992"/>
      <c r="AI175" s="992"/>
      <c r="AJ175" s="992"/>
      <c r="AK175" s="992"/>
      <c r="AL175" s="992"/>
      <c r="AM175" s="992"/>
      <c r="AN175" s="992"/>
      <c r="AO175" s="992"/>
      <c r="AP175" s="914"/>
      <c r="AQ175" s="993"/>
      <c r="AR175" s="870"/>
      <c r="AS175" s="870"/>
      <c r="AT175" s="870"/>
      <c r="AU175" s="870"/>
      <c r="AV175" s="870"/>
      <c r="AW175" s="870"/>
    </row>
    <row r="176" ht="15.75" customHeight="1">
      <c r="A176" s="852"/>
      <c r="B176" s="997"/>
      <c r="C176" s="998"/>
      <c r="D176" s="873"/>
      <c r="E176" s="891"/>
      <c r="F176" s="873"/>
      <c r="G176" s="891"/>
      <c r="H176" s="873"/>
      <c r="I176" s="891"/>
      <c r="J176" s="873"/>
      <c r="K176" s="891"/>
      <c r="L176" s="873"/>
      <c r="M176" s="891"/>
      <c r="N176" s="873"/>
      <c r="O176" s="891"/>
      <c r="P176" s="873"/>
      <c r="Q176" s="992"/>
      <c r="R176" s="992"/>
      <c r="S176" s="992"/>
      <c r="T176" s="992"/>
      <c r="U176" s="992"/>
      <c r="V176" s="992"/>
      <c r="W176" s="992"/>
      <c r="X176" s="992"/>
      <c r="Y176" s="992"/>
      <c r="Z176" s="992"/>
      <c r="AA176" s="992"/>
      <c r="AB176" s="992"/>
      <c r="AC176" s="992"/>
      <c r="AD176" s="992"/>
      <c r="AE176" s="992"/>
      <c r="AF176" s="992"/>
      <c r="AG176" s="992"/>
      <c r="AH176" s="992"/>
      <c r="AI176" s="992"/>
      <c r="AJ176" s="992"/>
      <c r="AK176" s="992"/>
      <c r="AL176" s="992"/>
      <c r="AM176" s="992"/>
      <c r="AN176" s="992"/>
      <c r="AO176" s="992"/>
      <c r="AP176" s="914"/>
      <c r="AQ176" s="993"/>
      <c r="AR176" s="870"/>
      <c r="AS176" s="870"/>
      <c r="AT176" s="870"/>
      <c r="AU176" s="870"/>
      <c r="AV176" s="870"/>
      <c r="AW176" s="870"/>
    </row>
    <row r="177" ht="15.75" customHeight="1">
      <c r="A177" s="852"/>
      <c r="B177" s="997"/>
      <c r="C177" s="998"/>
      <c r="D177" s="873"/>
      <c r="E177" s="891"/>
      <c r="F177" s="873"/>
      <c r="G177" s="891"/>
      <c r="H177" s="873"/>
      <c r="I177" s="891"/>
      <c r="J177" s="873"/>
      <c r="K177" s="891"/>
      <c r="L177" s="873"/>
      <c r="M177" s="891"/>
      <c r="N177" s="873"/>
      <c r="O177" s="891"/>
      <c r="P177" s="873"/>
      <c r="Q177" s="992"/>
      <c r="R177" s="992"/>
      <c r="S177" s="992"/>
      <c r="T177" s="992"/>
      <c r="U177" s="992"/>
      <c r="V177" s="992"/>
      <c r="W177" s="992"/>
      <c r="X177" s="992"/>
      <c r="Y177" s="992"/>
      <c r="Z177" s="992"/>
      <c r="AA177" s="992"/>
      <c r="AB177" s="992"/>
      <c r="AC177" s="992"/>
      <c r="AD177" s="992"/>
      <c r="AE177" s="992"/>
      <c r="AF177" s="992"/>
      <c r="AG177" s="992"/>
      <c r="AH177" s="992"/>
      <c r="AI177" s="992"/>
      <c r="AJ177" s="992"/>
      <c r="AK177" s="992"/>
      <c r="AL177" s="992"/>
      <c r="AM177" s="992"/>
      <c r="AN177" s="992"/>
      <c r="AO177" s="992"/>
      <c r="AP177" s="914"/>
      <c r="AQ177" s="993"/>
      <c r="AR177" s="870"/>
      <c r="AS177" s="870"/>
      <c r="AT177" s="870"/>
      <c r="AU177" s="870"/>
      <c r="AV177" s="870"/>
      <c r="AW177" s="870"/>
    </row>
    <row r="178" ht="15.75" customHeight="1">
      <c r="A178" s="852"/>
      <c r="B178" s="997"/>
      <c r="C178" s="998"/>
      <c r="D178" s="873"/>
      <c r="E178" s="891"/>
      <c r="F178" s="873"/>
      <c r="G178" s="891"/>
      <c r="H178" s="873"/>
      <c r="I178" s="891"/>
      <c r="J178" s="873"/>
      <c r="K178" s="891"/>
      <c r="L178" s="873"/>
      <c r="M178" s="891"/>
      <c r="N178" s="873"/>
      <c r="O178" s="891"/>
      <c r="P178" s="873"/>
      <c r="Q178" s="992"/>
      <c r="R178" s="992"/>
      <c r="S178" s="992"/>
      <c r="T178" s="992"/>
      <c r="U178" s="992"/>
      <c r="V178" s="992"/>
      <c r="W178" s="992"/>
      <c r="X178" s="992"/>
      <c r="Y178" s="992"/>
      <c r="Z178" s="992"/>
      <c r="AA178" s="992"/>
      <c r="AB178" s="992"/>
      <c r="AC178" s="992"/>
      <c r="AD178" s="992"/>
      <c r="AE178" s="992"/>
      <c r="AF178" s="992"/>
      <c r="AG178" s="992"/>
      <c r="AH178" s="992"/>
      <c r="AI178" s="992"/>
      <c r="AJ178" s="992"/>
      <c r="AK178" s="992"/>
      <c r="AL178" s="992"/>
      <c r="AM178" s="992"/>
      <c r="AN178" s="992"/>
      <c r="AO178" s="992"/>
      <c r="AP178" s="914"/>
      <c r="AQ178" s="993"/>
      <c r="AR178" s="870"/>
      <c r="AS178" s="870"/>
      <c r="AT178" s="870"/>
      <c r="AU178" s="870"/>
      <c r="AV178" s="870"/>
      <c r="AW178" s="870"/>
    </row>
    <row r="179" ht="15.75" customHeight="1">
      <c r="A179" s="852"/>
      <c r="B179" s="997"/>
      <c r="C179" s="998"/>
      <c r="D179" s="873"/>
      <c r="E179" s="891"/>
      <c r="F179" s="873"/>
      <c r="G179" s="891"/>
      <c r="H179" s="873"/>
      <c r="I179" s="891"/>
      <c r="J179" s="873"/>
      <c r="K179" s="891"/>
      <c r="L179" s="873"/>
      <c r="M179" s="891"/>
      <c r="N179" s="873"/>
      <c r="O179" s="891"/>
      <c r="P179" s="873"/>
      <c r="Q179" s="992"/>
      <c r="R179" s="992"/>
      <c r="S179" s="992"/>
      <c r="T179" s="992"/>
      <c r="U179" s="992"/>
      <c r="V179" s="992"/>
      <c r="W179" s="992"/>
      <c r="X179" s="992"/>
      <c r="Y179" s="992"/>
      <c r="Z179" s="992"/>
      <c r="AA179" s="992"/>
      <c r="AB179" s="992"/>
      <c r="AC179" s="992"/>
      <c r="AD179" s="992"/>
      <c r="AE179" s="992"/>
      <c r="AF179" s="992"/>
      <c r="AG179" s="992"/>
      <c r="AH179" s="992"/>
      <c r="AI179" s="992"/>
      <c r="AJ179" s="992"/>
      <c r="AK179" s="992"/>
      <c r="AL179" s="992"/>
      <c r="AM179" s="992"/>
      <c r="AN179" s="992"/>
      <c r="AO179" s="992"/>
      <c r="AP179" s="914"/>
      <c r="AQ179" s="993"/>
      <c r="AR179" s="870"/>
      <c r="AS179" s="870"/>
      <c r="AT179" s="870"/>
      <c r="AU179" s="870"/>
      <c r="AV179" s="870"/>
      <c r="AW179" s="870"/>
    </row>
    <row r="180" ht="15.75" customHeight="1">
      <c r="A180" s="852"/>
      <c r="B180" s="997"/>
      <c r="C180" s="998"/>
      <c r="D180" s="873"/>
      <c r="E180" s="891"/>
      <c r="F180" s="873"/>
      <c r="G180" s="891"/>
      <c r="H180" s="873"/>
      <c r="I180" s="891"/>
      <c r="J180" s="873"/>
      <c r="K180" s="891"/>
      <c r="L180" s="873"/>
      <c r="M180" s="891"/>
      <c r="N180" s="873"/>
      <c r="O180" s="891"/>
      <c r="P180" s="873"/>
      <c r="Q180" s="992"/>
      <c r="R180" s="992"/>
      <c r="S180" s="992"/>
      <c r="T180" s="992"/>
      <c r="U180" s="992"/>
      <c r="V180" s="992"/>
      <c r="W180" s="992"/>
      <c r="X180" s="992"/>
      <c r="Y180" s="992"/>
      <c r="Z180" s="992"/>
      <c r="AA180" s="992"/>
      <c r="AB180" s="992"/>
      <c r="AC180" s="992"/>
      <c r="AD180" s="992"/>
      <c r="AE180" s="992"/>
      <c r="AF180" s="992"/>
      <c r="AG180" s="992"/>
      <c r="AH180" s="992"/>
      <c r="AI180" s="992"/>
      <c r="AJ180" s="992"/>
      <c r="AK180" s="992"/>
      <c r="AL180" s="992"/>
      <c r="AM180" s="992"/>
      <c r="AN180" s="992"/>
      <c r="AO180" s="992"/>
      <c r="AP180" s="914"/>
      <c r="AQ180" s="993"/>
      <c r="AR180" s="870"/>
      <c r="AS180" s="870"/>
      <c r="AT180" s="870"/>
      <c r="AU180" s="870"/>
      <c r="AV180" s="870"/>
      <c r="AW180" s="870"/>
    </row>
    <row r="181" ht="15.75" customHeight="1">
      <c r="A181" s="852"/>
      <c r="B181" s="997"/>
      <c r="C181" s="998"/>
      <c r="D181" s="873"/>
      <c r="E181" s="891"/>
      <c r="F181" s="873"/>
      <c r="G181" s="891"/>
      <c r="H181" s="873"/>
      <c r="I181" s="891"/>
      <c r="J181" s="873"/>
      <c r="K181" s="891"/>
      <c r="L181" s="873"/>
      <c r="M181" s="891"/>
      <c r="N181" s="873"/>
      <c r="O181" s="891"/>
      <c r="P181" s="873"/>
      <c r="Q181" s="992"/>
      <c r="R181" s="992"/>
      <c r="S181" s="992"/>
      <c r="T181" s="992"/>
      <c r="U181" s="992"/>
      <c r="V181" s="992"/>
      <c r="W181" s="992"/>
      <c r="X181" s="992"/>
      <c r="Y181" s="992"/>
      <c r="Z181" s="992"/>
      <c r="AA181" s="992"/>
      <c r="AB181" s="992"/>
      <c r="AC181" s="992"/>
      <c r="AD181" s="992"/>
      <c r="AE181" s="992"/>
      <c r="AF181" s="992"/>
      <c r="AG181" s="992"/>
      <c r="AH181" s="992"/>
      <c r="AI181" s="992"/>
      <c r="AJ181" s="992"/>
      <c r="AK181" s="992"/>
      <c r="AL181" s="992"/>
      <c r="AM181" s="992"/>
      <c r="AN181" s="992"/>
      <c r="AO181" s="992"/>
      <c r="AP181" s="914"/>
      <c r="AQ181" s="993"/>
      <c r="AR181" s="870"/>
      <c r="AS181" s="870"/>
      <c r="AT181" s="870"/>
      <c r="AU181" s="870"/>
      <c r="AV181" s="870"/>
      <c r="AW181" s="870"/>
    </row>
    <row r="182" ht="15.75" customHeight="1">
      <c r="A182" s="852"/>
      <c r="B182" s="997"/>
      <c r="C182" s="998"/>
      <c r="D182" s="873"/>
      <c r="E182" s="891"/>
      <c r="F182" s="873"/>
      <c r="G182" s="891"/>
      <c r="H182" s="873"/>
      <c r="I182" s="891"/>
      <c r="J182" s="873"/>
      <c r="K182" s="891"/>
      <c r="L182" s="873"/>
      <c r="M182" s="891"/>
      <c r="N182" s="873"/>
      <c r="O182" s="891"/>
      <c r="P182" s="873"/>
      <c r="Q182" s="992"/>
      <c r="R182" s="992"/>
      <c r="S182" s="992"/>
      <c r="T182" s="992"/>
      <c r="U182" s="992"/>
      <c r="V182" s="992"/>
      <c r="W182" s="992"/>
      <c r="X182" s="992"/>
      <c r="Y182" s="992"/>
      <c r="Z182" s="992"/>
      <c r="AA182" s="992"/>
      <c r="AB182" s="992"/>
      <c r="AC182" s="992"/>
      <c r="AD182" s="992"/>
      <c r="AE182" s="992"/>
      <c r="AF182" s="992"/>
      <c r="AG182" s="992"/>
      <c r="AH182" s="992"/>
      <c r="AI182" s="992"/>
      <c r="AJ182" s="992"/>
      <c r="AK182" s="992"/>
      <c r="AL182" s="992"/>
      <c r="AM182" s="992"/>
      <c r="AN182" s="992"/>
      <c r="AO182" s="992"/>
      <c r="AP182" s="914"/>
      <c r="AQ182" s="993"/>
      <c r="AR182" s="870"/>
      <c r="AS182" s="870"/>
      <c r="AT182" s="870"/>
      <c r="AU182" s="870"/>
      <c r="AV182" s="870"/>
      <c r="AW182" s="870"/>
    </row>
    <row r="183" ht="15.75" customHeight="1">
      <c r="A183" s="852"/>
      <c r="B183" s="997"/>
      <c r="C183" s="998"/>
      <c r="D183" s="873"/>
      <c r="E183" s="891"/>
      <c r="F183" s="873"/>
      <c r="G183" s="891"/>
      <c r="H183" s="873"/>
      <c r="I183" s="891"/>
      <c r="J183" s="873"/>
      <c r="K183" s="891"/>
      <c r="L183" s="873"/>
      <c r="M183" s="891"/>
      <c r="N183" s="873"/>
      <c r="O183" s="891"/>
      <c r="P183" s="873"/>
      <c r="Q183" s="992"/>
      <c r="R183" s="992"/>
      <c r="S183" s="992"/>
      <c r="T183" s="992"/>
      <c r="U183" s="992"/>
      <c r="V183" s="992"/>
      <c r="W183" s="992"/>
      <c r="X183" s="992"/>
      <c r="Y183" s="992"/>
      <c r="Z183" s="992"/>
      <c r="AA183" s="992"/>
      <c r="AB183" s="992"/>
      <c r="AC183" s="992"/>
      <c r="AD183" s="992"/>
      <c r="AE183" s="992"/>
      <c r="AF183" s="992"/>
      <c r="AG183" s="992"/>
      <c r="AH183" s="992"/>
      <c r="AI183" s="992"/>
      <c r="AJ183" s="992"/>
      <c r="AK183" s="992"/>
      <c r="AL183" s="992"/>
      <c r="AM183" s="992"/>
      <c r="AN183" s="992"/>
      <c r="AO183" s="992"/>
      <c r="AP183" s="914"/>
      <c r="AQ183" s="993"/>
      <c r="AR183" s="870"/>
      <c r="AS183" s="870"/>
      <c r="AT183" s="870"/>
      <c r="AU183" s="870"/>
      <c r="AV183" s="870"/>
      <c r="AW183" s="870"/>
    </row>
    <row r="184" ht="15.75" customHeight="1">
      <c r="A184" s="852"/>
      <c r="B184" s="997"/>
      <c r="C184" s="998"/>
      <c r="D184" s="873"/>
      <c r="E184" s="891"/>
      <c r="F184" s="873"/>
      <c r="G184" s="891"/>
      <c r="H184" s="873"/>
      <c r="I184" s="891"/>
      <c r="J184" s="873"/>
      <c r="K184" s="891"/>
      <c r="L184" s="873"/>
      <c r="M184" s="891"/>
      <c r="N184" s="873"/>
      <c r="O184" s="891"/>
      <c r="P184" s="873"/>
      <c r="Q184" s="992"/>
      <c r="R184" s="992"/>
      <c r="S184" s="992"/>
      <c r="T184" s="992"/>
      <c r="U184" s="992"/>
      <c r="V184" s="992"/>
      <c r="W184" s="992"/>
      <c r="X184" s="992"/>
      <c r="Y184" s="992"/>
      <c r="Z184" s="992"/>
      <c r="AA184" s="992"/>
      <c r="AB184" s="992"/>
      <c r="AC184" s="992"/>
      <c r="AD184" s="992"/>
      <c r="AE184" s="992"/>
      <c r="AF184" s="992"/>
      <c r="AG184" s="992"/>
      <c r="AH184" s="992"/>
      <c r="AI184" s="992"/>
      <c r="AJ184" s="992"/>
      <c r="AK184" s="992"/>
      <c r="AL184" s="992"/>
      <c r="AM184" s="992"/>
      <c r="AN184" s="992"/>
      <c r="AO184" s="992"/>
      <c r="AP184" s="914"/>
      <c r="AQ184" s="993"/>
      <c r="AR184" s="870"/>
      <c r="AS184" s="870"/>
      <c r="AT184" s="870"/>
      <c r="AU184" s="870"/>
      <c r="AV184" s="870"/>
      <c r="AW184" s="870"/>
    </row>
    <row r="185" ht="15.75" customHeight="1">
      <c r="A185" s="852"/>
      <c r="B185" s="997"/>
      <c r="C185" s="998"/>
      <c r="D185" s="873"/>
      <c r="E185" s="891"/>
      <c r="F185" s="873"/>
      <c r="G185" s="891"/>
      <c r="H185" s="873"/>
      <c r="I185" s="891"/>
      <c r="J185" s="873"/>
      <c r="K185" s="891"/>
      <c r="L185" s="873"/>
      <c r="M185" s="891"/>
      <c r="N185" s="873"/>
      <c r="O185" s="891"/>
      <c r="P185" s="873"/>
      <c r="Q185" s="992"/>
      <c r="R185" s="992"/>
      <c r="S185" s="992"/>
      <c r="T185" s="992"/>
      <c r="U185" s="992"/>
      <c r="V185" s="992"/>
      <c r="W185" s="992"/>
      <c r="X185" s="992"/>
      <c r="Y185" s="992"/>
      <c r="Z185" s="992"/>
      <c r="AA185" s="992"/>
      <c r="AB185" s="992"/>
      <c r="AC185" s="992"/>
      <c r="AD185" s="992"/>
      <c r="AE185" s="992"/>
      <c r="AF185" s="992"/>
      <c r="AG185" s="992"/>
      <c r="AH185" s="992"/>
      <c r="AI185" s="992"/>
      <c r="AJ185" s="992"/>
      <c r="AK185" s="992"/>
      <c r="AL185" s="992"/>
      <c r="AM185" s="992"/>
      <c r="AN185" s="992"/>
      <c r="AO185" s="992"/>
      <c r="AP185" s="914"/>
      <c r="AQ185" s="993"/>
      <c r="AR185" s="870"/>
      <c r="AS185" s="870"/>
      <c r="AT185" s="870"/>
      <c r="AU185" s="870"/>
      <c r="AV185" s="870"/>
      <c r="AW185" s="870"/>
    </row>
    <row r="186" ht="15.75" customHeight="1">
      <c r="A186" s="852"/>
      <c r="B186" s="997"/>
      <c r="C186" s="998"/>
      <c r="D186" s="873"/>
      <c r="E186" s="891"/>
      <c r="F186" s="873"/>
      <c r="G186" s="891"/>
      <c r="H186" s="873"/>
      <c r="I186" s="891"/>
      <c r="J186" s="873"/>
      <c r="K186" s="891"/>
      <c r="L186" s="873"/>
      <c r="M186" s="891"/>
      <c r="N186" s="873"/>
      <c r="O186" s="891"/>
      <c r="P186" s="873"/>
      <c r="Q186" s="992"/>
      <c r="R186" s="992"/>
      <c r="S186" s="992"/>
      <c r="T186" s="992"/>
      <c r="U186" s="992"/>
      <c r="V186" s="992"/>
      <c r="W186" s="992"/>
      <c r="X186" s="992"/>
      <c r="Y186" s="992"/>
      <c r="Z186" s="992"/>
      <c r="AA186" s="992"/>
      <c r="AB186" s="992"/>
      <c r="AC186" s="992"/>
      <c r="AD186" s="992"/>
      <c r="AE186" s="992"/>
      <c r="AF186" s="992"/>
      <c r="AG186" s="992"/>
      <c r="AH186" s="992"/>
      <c r="AI186" s="992"/>
      <c r="AJ186" s="992"/>
      <c r="AK186" s="992"/>
      <c r="AL186" s="992"/>
      <c r="AM186" s="992"/>
      <c r="AN186" s="992"/>
      <c r="AO186" s="992"/>
      <c r="AP186" s="914"/>
      <c r="AQ186" s="993"/>
      <c r="AR186" s="870"/>
      <c r="AS186" s="870"/>
      <c r="AT186" s="870"/>
      <c r="AU186" s="870"/>
      <c r="AV186" s="870"/>
      <c r="AW186" s="870"/>
    </row>
    <row r="187" ht="15.75" customHeight="1">
      <c r="A187" s="852"/>
      <c r="B187" s="997"/>
      <c r="C187" s="998"/>
      <c r="D187" s="873"/>
      <c r="E187" s="891"/>
      <c r="F187" s="873"/>
      <c r="G187" s="891"/>
      <c r="H187" s="873"/>
      <c r="I187" s="891"/>
      <c r="J187" s="873"/>
      <c r="K187" s="891"/>
      <c r="L187" s="873"/>
      <c r="M187" s="891"/>
      <c r="N187" s="873"/>
      <c r="O187" s="891"/>
      <c r="P187" s="873"/>
      <c r="Q187" s="992"/>
      <c r="R187" s="992"/>
      <c r="S187" s="992"/>
      <c r="T187" s="992"/>
      <c r="U187" s="992"/>
      <c r="V187" s="992"/>
      <c r="W187" s="992"/>
      <c r="X187" s="992"/>
      <c r="Y187" s="992"/>
      <c r="Z187" s="992"/>
      <c r="AA187" s="992"/>
      <c r="AB187" s="992"/>
      <c r="AC187" s="992"/>
      <c r="AD187" s="992"/>
      <c r="AE187" s="992"/>
      <c r="AF187" s="992"/>
      <c r="AG187" s="992"/>
      <c r="AH187" s="992"/>
      <c r="AI187" s="992"/>
      <c r="AJ187" s="992"/>
      <c r="AK187" s="992"/>
      <c r="AL187" s="992"/>
      <c r="AM187" s="992"/>
      <c r="AN187" s="992"/>
      <c r="AO187" s="992"/>
      <c r="AP187" s="914"/>
      <c r="AQ187" s="993"/>
      <c r="AR187" s="870"/>
      <c r="AS187" s="870"/>
      <c r="AT187" s="870"/>
      <c r="AU187" s="870"/>
      <c r="AV187" s="870"/>
      <c r="AW187" s="870"/>
    </row>
    <row r="188" ht="15.75" customHeight="1">
      <c r="A188" s="852"/>
      <c r="B188" s="997"/>
      <c r="C188" s="998"/>
      <c r="D188" s="873"/>
      <c r="E188" s="891"/>
      <c r="F188" s="873"/>
      <c r="G188" s="891"/>
      <c r="H188" s="873"/>
      <c r="I188" s="891"/>
      <c r="J188" s="873"/>
      <c r="K188" s="891"/>
      <c r="L188" s="873"/>
      <c r="M188" s="891"/>
      <c r="N188" s="873"/>
      <c r="O188" s="891"/>
      <c r="P188" s="873"/>
      <c r="Q188" s="992"/>
      <c r="R188" s="992"/>
      <c r="S188" s="992"/>
      <c r="T188" s="992"/>
      <c r="U188" s="992"/>
      <c r="V188" s="992"/>
      <c r="W188" s="992"/>
      <c r="X188" s="992"/>
      <c r="Y188" s="992"/>
      <c r="Z188" s="992"/>
      <c r="AA188" s="992"/>
      <c r="AB188" s="992"/>
      <c r="AC188" s="992"/>
      <c r="AD188" s="992"/>
      <c r="AE188" s="992"/>
      <c r="AF188" s="992"/>
      <c r="AG188" s="992"/>
      <c r="AH188" s="992"/>
      <c r="AI188" s="992"/>
      <c r="AJ188" s="992"/>
      <c r="AK188" s="992"/>
      <c r="AL188" s="992"/>
      <c r="AM188" s="992"/>
      <c r="AN188" s="992"/>
      <c r="AO188" s="992"/>
      <c r="AP188" s="914"/>
      <c r="AQ188" s="993"/>
      <c r="AR188" s="870"/>
      <c r="AS188" s="870"/>
      <c r="AT188" s="870"/>
      <c r="AU188" s="870"/>
      <c r="AV188" s="870"/>
      <c r="AW188" s="870"/>
    </row>
    <row r="189" ht="15.75" customHeight="1">
      <c r="A189" s="852"/>
      <c r="B189" s="997"/>
      <c r="C189" s="998"/>
      <c r="D189" s="873"/>
      <c r="E189" s="891"/>
      <c r="F189" s="873"/>
      <c r="G189" s="891"/>
      <c r="H189" s="873"/>
      <c r="I189" s="891"/>
      <c r="J189" s="873"/>
      <c r="K189" s="891"/>
      <c r="L189" s="873"/>
      <c r="M189" s="891"/>
      <c r="N189" s="873"/>
      <c r="O189" s="891"/>
      <c r="P189" s="873"/>
      <c r="Q189" s="992"/>
      <c r="R189" s="992"/>
      <c r="S189" s="992"/>
      <c r="T189" s="992"/>
      <c r="U189" s="992"/>
      <c r="V189" s="992"/>
      <c r="W189" s="992"/>
      <c r="X189" s="992"/>
      <c r="Y189" s="992"/>
      <c r="Z189" s="992"/>
      <c r="AA189" s="992"/>
      <c r="AB189" s="992"/>
      <c r="AC189" s="992"/>
      <c r="AD189" s="992"/>
      <c r="AE189" s="992"/>
      <c r="AF189" s="992"/>
      <c r="AG189" s="992"/>
      <c r="AH189" s="992"/>
      <c r="AI189" s="992"/>
      <c r="AJ189" s="992"/>
      <c r="AK189" s="992"/>
      <c r="AL189" s="992"/>
      <c r="AM189" s="992"/>
      <c r="AN189" s="992"/>
      <c r="AO189" s="992"/>
      <c r="AP189" s="914"/>
      <c r="AQ189" s="993"/>
      <c r="AR189" s="870"/>
      <c r="AS189" s="870"/>
      <c r="AT189" s="870"/>
      <c r="AU189" s="870"/>
      <c r="AV189" s="870"/>
      <c r="AW189" s="870"/>
    </row>
    <row r="190" ht="15.75" customHeight="1">
      <c r="A190" s="852"/>
      <c r="B190" s="997"/>
      <c r="C190" s="998"/>
      <c r="D190" s="873"/>
      <c r="E190" s="891"/>
      <c r="F190" s="873"/>
      <c r="G190" s="891"/>
      <c r="H190" s="873"/>
      <c r="I190" s="891"/>
      <c r="J190" s="873"/>
      <c r="K190" s="891"/>
      <c r="L190" s="873"/>
      <c r="M190" s="891"/>
      <c r="N190" s="873"/>
      <c r="O190" s="891"/>
      <c r="P190" s="873"/>
      <c r="Q190" s="992"/>
      <c r="R190" s="992"/>
      <c r="S190" s="992"/>
      <c r="T190" s="992"/>
      <c r="U190" s="992"/>
      <c r="V190" s="992"/>
      <c r="W190" s="992"/>
      <c r="X190" s="992"/>
      <c r="Y190" s="992"/>
      <c r="Z190" s="992"/>
      <c r="AA190" s="992"/>
      <c r="AB190" s="992"/>
      <c r="AC190" s="992"/>
      <c r="AD190" s="992"/>
      <c r="AE190" s="992"/>
      <c r="AF190" s="992"/>
      <c r="AG190" s="992"/>
      <c r="AH190" s="992"/>
      <c r="AI190" s="992"/>
      <c r="AJ190" s="992"/>
      <c r="AK190" s="992"/>
      <c r="AL190" s="992"/>
      <c r="AM190" s="992"/>
      <c r="AN190" s="992"/>
      <c r="AO190" s="992"/>
      <c r="AP190" s="914"/>
      <c r="AQ190" s="993"/>
      <c r="AR190" s="870"/>
      <c r="AS190" s="870"/>
      <c r="AT190" s="870"/>
      <c r="AU190" s="870"/>
      <c r="AV190" s="870"/>
      <c r="AW190" s="870"/>
    </row>
    <row r="191" ht="15.75" customHeight="1">
      <c r="A191" s="852"/>
      <c r="B191" s="997"/>
      <c r="C191" s="998"/>
      <c r="D191" s="873"/>
      <c r="E191" s="891"/>
      <c r="F191" s="873"/>
      <c r="G191" s="891"/>
      <c r="H191" s="873"/>
      <c r="I191" s="891"/>
      <c r="J191" s="873"/>
      <c r="K191" s="891"/>
      <c r="L191" s="873"/>
      <c r="M191" s="891"/>
      <c r="N191" s="873"/>
      <c r="O191" s="891"/>
      <c r="P191" s="873"/>
      <c r="Q191" s="992"/>
      <c r="R191" s="992"/>
      <c r="S191" s="992"/>
      <c r="T191" s="992"/>
      <c r="U191" s="992"/>
      <c r="V191" s="992"/>
      <c r="W191" s="992"/>
      <c r="X191" s="992"/>
      <c r="Y191" s="992"/>
      <c r="Z191" s="992"/>
      <c r="AA191" s="992"/>
      <c r="AB191" s="992"/>
      <c r="AC191" s="992"/>
      <c r="AD191" s="992"/>
      <c r="AE191" s="992"/>
      <c r="AF191" s="992"/>
      <c r="AG191" s="992"/>
      <c r="AH191" s="992"/>
      <c r="AI191" s="992"/>
      <c r="AJ191" s="992"/>
      <c r="AK191" s="992"/>
      <c r="AL191" s="992"/>
      <c r="AM191" s="992"/>
      <c r="AN191" s="992"/>
      <c r="AO191" s="992"/>
      <c r="AP191" s="914"/>
      <c r="AQ191" s="993"/>
      <c r="AR191" s="870"/>
      <c r="AS191" s="870"/>
      <c r="AT191" s="870"/>
      <c r="AU191" s="870"/>
      <c r="AV191" s="870"/>
      <c r="AW191" s="870"/>
    </row>
    <row r="192" ht="15.75" customHeight="1">
      <c r="A192" s="852"/>
      <c r="B192" s="997"/>
      <c r="C192" s="998"/>
      <c r="D192" s="873"/>
      <c r="E192" s="891"/>
      <c r="F192" s="873"/>
      <c r="G192" s="891"/>
      <c r="H192" s="873"/>
      <c r="I192" s="891"/>
      <c r="J192" s="873"/>
      <c r="K192" s="891"/>
      <c r="L192" s="873"/>
      <c r="M192" s="891"/>
      <c r="N192" s="873"/>
      <c r="O192" s="891"/>
      <c r="P192" s="873"/>
      <c r="Q192" s="992"/>
      <c r="R192" s="992"/>
      <c r="S192" s="992"/>
      <c r="T192" s="992"/>
      <c r="U192" s="992"/>
      <c r="V192" s="992"/>
      <c r="W192" s="992"/>
      <c r="X192" s="992"/>
      <c r="Y192" s="992"/>
      <c r="Z192" s="992"/>
      <c r="AA192" s="992"/>
      <c r="AB192" s="992"/>
      <c r="AC192" s="992"/>
      <c r="AD192" s="992"/>
      <c r="AE192" s="992"/>
      <c r="AF192" s="992"/>
      <c r="AG192" s="992"/>
      <c r="AH192" s="992"/>
      <c r="AI192" s="992"/>
      <c r="AJ192" s="992"/>
      <c r="AK192" s="992"/>
      <c r="AL192" s="992"/>
      <c r="AM192" s="992"/>
      <c r="AN192" s="992"/>
      <c r="AO192" s="992"/>
      <c r="AP192" s="914"/>
      <c r="AQ192" s="993"/>
      <c r="AR192" s="870"/>
      <c r="AS192" s="870"/>
      <c r="AT192" s="870"/>
      <c r="AU192" s="870"/>
      <c r="AV192" s="870"/>
      <c r="AW192" s="870"/>
    </row>
    <row r="193" ht="15.75" customHeight="1">
      <c r="A193" s="852"/>
      <c r="B193" s="997"/>
      <c r="C193" s="998"/>
      <c r="D193" s="873"/>
      <c r="E193" s="891"/>
      <c r="F193" s="873"/>
      <c r="G193" s="891"/>
      <c r="H193" s="873"/>
      <c r="I193" s="891"/>
      <c r="J193" s="873"/>
      <c r="K193" s="891"/>
      <c r="L193" s="873"/>
      <c r="M193" s="891"/>
      <c r="N193" s="873"/>
      <c r="O193" s="891"/>
      <c r="P193" s="873"/>
      <c r="Q193" s="992"/>
      <c r="R193" s="992"/>
      <c r="S193" s="992"/>
      <c r="T193" s="992"/>
      <c r="U193" s="992"/>
      <c r="V193" s="992"/>
      <c r="W193" s="992"/>
      <c r="X193" s="992"/>
      <c r="Y193" s="992"/>
      <c r="Z193" s="992"/>
      <c r="AA193" s="992"/>
      <c r="AB193" s="992"/>
      <c r="AC193" s="992"/>
      <c r="AD193" s="992"/>
      <c r="AE193" s="992"/>
      <c r="AF193" s="992"/>
      <c r="AG193" s="992"/>
      <c r="AH193" s="992"/>
      <c r="AI193" s="992"/>
      <c r="AJ193" s="992"/>
      <c r="AK193" s="992"/>
      <c r="AL193" s="992"/>
      <c r="AM193" s="992"/>
      <c r="AN193" s="992"/>
      <c r="AO193" s="992"/>
      <c r="AP193" s="914"/>
      <c r="AQ193" s="993"/>
      <c r="AR193" s="870"/>
      <c r="AS193" s="870"/>
      <c r="AT193" s="870"/>
      <c r="AU193" s="870"/>
      <c r="AV193" s="870"/>
      <c r="AW193" s="870"/>
    </row>
    <row r="194" ht="15.75" customHeight="1">
      <c r="A194" s="852"/>
      <c r="B194" s="997"/>
      <c r="C194" s="998"/>
      <c r="D194" s="873"/>
      <c r="E194" s="891"/>
      <c r="F194" s="873"/>
      <c r="G194" s="891"/>
      <c r="H194" s="873"/>
      <c r="I194" s="891"/>
      <c r="J194" s="873"/>
      <c r="K194" s="891"/>
      <c r="L194" s="873"/>
      <c r="M194" s="891"/>
      <c r="N194" s="873"/>
      <c r="O194" s="891"/>
      <c r="P194" s="873"/>
      <c r="Q194" s="992"/>
      <c r="R194" s="992"/>
      <c r="S194" s="992"/>
      <c r="T194" s="992"/>
      <c r="U194" s="992"/>
      <c r="V194" s="992"/>
      <c r="W194" s="992"/>
      <c r="X194" s="992"/>
      <c r="Y194" s="992"/>
      <c r="Z194" s="992"/>
      <c r="AA194" s="992"/>
      <c r="AB194" s="992"/>
      <c r="AC194" s="992"/>
      <c r="AD194" s="992"/>
      <c r="AE194" s="992"/>
      <c r="AF194" s="992"/>
      <c r="AG194" s="992"/>
      <c r="AH194" s="992"/>
      <c r="AI194" s="992"/>
      <c r="AJ194" s="992"/>
      <c r="AK194" s="992"/>
      <c r="AL194" s="992"/>
      <c r="AM194" s="992"/>
      <c r="AN194" s="992"/>
      <c r="AO194" s="992"/>
      <c r="AP194" s="914"/>
      <c r="AQ194" s="993"/>
      <c r="AR194" s="870"/>
      <c r="AS194" s="870"/>
      <c r="AT194" s="870"/>
      <c r="AU194" s="870"/>
      <c r="AV194" s="870"/>
      <c r="AW194" s="870"/>
    </row>
    <row r="195" ht="15.75" customHeight="1">
      <c r="A195" s="852"/>
      <c r="B195" s="997"/>
      <c r="C195" s="998"/>
      <c r="D195" s="873"/>
      <c r="E195" s="891"/>
      <c r="F195" s="873"/>
      <c r="G195" s="891"/>
      <c r="H195" s="873"/>
      <c r="I195" s="891"/>
      <c r="J195" s="873"/>
      <c r="K195" s="891"/>
      <c r="L195" s="873"/>
      <c r="M195" s="891"/>
      <c r="N195" s="873"/>
      <c r="O195" s="891"/>
      <c r="P195" s="873"/>
      <c r="Q195" s="992"/>
      <c r="R195" s="992"/>
      <c r="S195" s="992"/>
      <c r="T195" s="992"/>
      <c r="U195" s="992"/>
      <c r="V195" s="992"/>
      <c r="W195" s="992"/>
      <c r="X195" s="992"/>
      <c r="Y195" s="992"/>
      <c r="Z195" s="992"/>
      <c r="AA195" s="992"/>
      <c r="AB195" s="992"/>
      <c r="AC195" s="992"/>
      <c r="AD195" s="992"/>
      <c r="AE195" s="992"/>
      <c r="AF195" s="992"/>
      <c r="AG195" s="992"/>
      <c r="AH195" s="992"/>
      <c r="AI195" s="992"/>
      <c r="AJ195" s="992"/>
      <c r="AK195" s="992"/>
      <c r="AL195" s="992"/>
      <c r="AM195" s="992"/>
      <c r="AN195" s="992"/>
      <c r="AO195" s="992"/>
      <c r="AP195" s="914"/>
      <c r="AQ195" s="993"/>
      <c r="AR195" s="870"/>
      <c r="AS195" s="870"/>
      <c r="AT195" s="870"/>
      <c r="AU195" s="870"/>
      <c r="AV195" s="870"/>
      <c r="AW195" s="870"/>
    </row>
    <row r="196" ht="15.75" customHeight="1">
      <c r="A196" s="852"/>
      <c r="B196" s="997"/>
      <c r="C196" s="998"/>
      <c r="D196" s="873"/>
      <c r="E196" s="891"/>
      <c r="F196" s="873"/>
      <c r="G196" s="891"/>
      <c r="H196" s="873"/>
      <c r="I196" s="891"/>
      <c r="J196" s="873"/>
      <c r="K196" s="891"/>
      <c r="L196" s="873"/>
      <c r="M196" s="891"/>
      <c r="N196" s="873"/>
      <c r="O196" s="891"/>
      <c r="P196" s="873"/>
      <c r="Q196" s="992"/>
      <c r="R196" s="992"/>
      <c r="S196" s="992"/>
      <c r="T196" s="992"/>
      <c r="U196" s="992"/>
      <c r="V196" s="992"/>
      <c r="W196" s="992"/>
      <c r="X196" s="992"/>
      <c r="Y196" s="992"/>
      <c r="Z196" s="992"/>
      <c r="AA196" s="992"/>
      <c r="AB196" s="992"/>
      <c r="AC196" s="992"/>
      <c r="AD196" s="992"/>
      <c r="AE196" s="992"/>
      <c r="AF196" s="992"/>
      <c r="AG196" s="992"/>
      <c r="AH196" s="992"/>
      <c r="AI196" s="992"/>
      <c r="AJ196" s="992"/>
      <c r="AK196" s="992"/>
      <c r="AL196" s="992"/>
      <c r="AM196" s="992"/>
      <c r="AN196" s="992"/>
      <c r="AO196" s="992"/>
      <c r="AP196" s="914"/>
      <c r="AQ196" s="993"/>
      <c r="AR196" s="870"/>
      <c r="AS196" s="870"/>
      <c r="AT196" s="870"/>
      <c r="AU196" s="870"/>
      <c r="AV196" s="870"/>
      <c r="AW196" s="870"/>
    </row>
    <row r="197" ht="15.75" customHeight="1">
      <c r="A197" s="852"/>
      <c r="B197" s="997"/>
      <c r="C197" s="998"/>
      <c r="D197" s="873"/>
      <c r="E197" s="891"/>
      <c r="F197" s="873"/>
      <c r="G197" s="891"/>
      <c r="H197" s="873"/>
      <c r="I197" s="891"/>
      <c r="J197" s="873"/>
      <c r="K197" s="891"/>
      <c r="L197" s="873"/>
      <c r="M197" s="891"/>
      <c r="N197" s="873"/>
      <c r="O197" s="891"/>
      <c r="P197" s="873"/>
      <c r="Q197" s="992"/>
      <c r="R197" s="992"/>
      <c r="S197" s="992"/>
      <c r="T197" s="992"/>
      <c r="U197" s="992"/>
      <c r="V197" s="992"/>
      <c r="W197" s="992"/>
      <c r="X197" s="992"/>
      <c r="Y197" s="992"/>
      <c r="Z197" s="992"/>
      <c r="AA197" s="992"/>
      <c r="AB197" s="992"/>
      <c r="AC197" s="992"/>
      <c r="AD197" s="992"/>
      <c r="AE197" s="992"/>
      <c r="AF197" s="992"/>
      <c r="AG197" s="992"/>
      <c r="AH197" s="992"/>
      <c r="AI197" s="992"/>
      <c r="AJ197" s="992"/>
      <c r="AK197" s="992"/>
      <c r="AL197" s="992"/>
      <c r="AM197" s="992"/>
      <c r="AN197" s="992"/>
      <c r="AO197" s="992"/>
      <c r="AP197" s="914"/>
      <c r="AQ197" s="993"/>
      <c r="AR197" s="870"/>
      <c r="AS197" s="870"/>
      <c r="AT197" s="870"/>
      <c r="AU197" s="870"/>
      <c r="AV197" s="870"/>
      <c r="AW197" s="870"/>
    </row>
    <row r="198" ht="15.75" customHeight="1">
      <c r="A198" s="852"/>
      <c r="B198" s="997"/>
      <c r="C198" s="998"/>
      <c r="D198" s="873"/>
      <c r="E198" s="891"/>
      <c r="F198" s="873"/>
      <c r="G198" s="891"/>
      <c r="H198" s="873"/>
      <c r="I198" s="891"/>
      <c r="J198" s="873"/>
      <c r="K198" s="891"/>
      <c r="L198" s="873"/>
      <c r="M198" s="891"/>
      <c r="N198" s="873"/>
      <c r="O198" s="891"/>
      <c r="P198" s="873"/>
      <c r="Q198" s="992"/>
      <c r="R198" s="992"/>
      <c r="S198" s="992"/>
      <c r="T198" s="992"/>
      <c r="U198" s="992"/>
      <c r="V198" s="992"/>
      <c r="W198" s="992"/>
      <c r="X198" s="992"/>
      <c r="Y198" s="992"/>
      <c r="Z198" s="992"/>
      <c r="AA198" s="992"/>
      <c r="AB198" s="992"/>
      <c r="AC198" s="992"/>
      <c r="AD198" s="992"/>
      <c r="AE198" s="992"/>
      <c r="AF198" s="992"/>
      <c r="AG198" s="992"/>
      <c r="AH198" s="992"/>
      <c r="AI198" s="992"/>
      <c r="AJ198" s="992"/>
      <c r="AK198" s="992"/>
      <c r="AL198" s="992"/>
      <c r="AM198" s="992"/>
      <c r="AN198" s="992"/>
      <c r="AO198" s="992"/>
      <c r="AP198" s="914"/>
      <c r="AQ198" s="993"/>
      <c r="AR198" s="870"/>
      <c r="AS198" s="870"/>
      <c r="AT198" s="870"/>
      <c r="AU198" s="870"/>
      <c r="AV198" s="870"/>
      <c r="AW198" s="870"/>
    </row>
    <row r="199" ht="15.75" customHeight="1">
      <c r="A199" s="852"/>
      <c r="B199" s="997"/>
      <c r="C199" s="998"/>
      <c r="D199" s="873"/>
      <c r="E199" s="891"/>
      <c r="F199" s="873"/>
      <c r="G199" s="891"/>
      <c r="H199" s="873"/>
      <c r="I199" s="891"/>
      <c r="J199" s="873"/>
      <c r="K199" s="891"/>
      <c r="L199" s="873"/>
      <c r="M199" s="891"/>
      <c r="N199" s="873"/>
      <c r="O199" s="891"/>
      <c r="P199" s="873"/>
      <c r="Q199" s="992"/>
      <c r="R199" s="992"/>
      <c r="S199" s="992"/>
      <c r="T199" s="992"/>
      <c r="U199" s="992"/>
      <c r="V199" s="992"/>
      <c r="W199" s="992"/>
      <c r="X199" s="992"/>
      <c r="Y199" s="992"/>
      <c r="Z199" s="992"/>
      <c r="AA199" s="992"/>
      <c r="AB199" s="992"/>
      <c r="AC199" s="992"/>
      <c r="AD199" s="992"/>
      <c r="AE199" s="992"/>
      <c r="AF199" s="992"/>
      <c r="AG199" s="992"/>
      <c r="AH199" s="992"/>
      <c r="AI199" s="992"/>
      <c r="AJ199" s="992"/>
      <c r="AK199" s="992"/>
      <c r="AL199" s="992"/>
      <c r="AM199" s="992"/>
      <c r="AN199" s="992"/>
      <c r="AO199" s="992"/>
      <c r="AP199" s="914"/>
      <c r="AQ199" s="993"/>
      <c r="AR199" s="870"/>
      <c r="AS199" s="870"/>
      <c r="AT199" s="870"/>
      <c r="AU199" s="870"/>
      <c r="AV199" s="870"/>
      <c r="AW199" s="870"/>
    </row>
    <row r="200" ht="15.75" customHeight="1">
      <c r="A200" s="852"/>
      <c r="B200" s="997"/>
      <c r="C200" s="998"/>
      <c r="D200" s="873"/>
      <c r="E200" s="891"/>
      <c r="F200" s="873"/>
      <c r="G200" s="891"/>
      <c r="H200" s="873"/>
      <c r="I200" s="891"/>
      <c r="J200" s="873"/>
      <c r="K200" s="891"/>
      <c r="L200" s="873"/>
      <c r="M200" s="891"/>
      <c r="N200" s="873"/>
      <c r="O200" s="891"/>
      <c r="P200" s="873"/>
      <c r="Q200" s="992"/>
      <c r="R200" s="992"/>
      <c r="S200" s="992"/>
      <c r="T200" s="992"/>
      <c r="U200" s="992"/>
      <c r="V200" s="992"/>
      <c r="W200" s="992"/>
      <c r="X200" s="992"/>
      <c r="Y200" s="992"/>
      <c r="Z200" s="992"/>
      <c r="AA200" s="992"/>
      <c r="AB200" s="992"/>
      <c r="AC200" s="992"/>
      <c r="AD200" s="992"/>
      <c r="AE200" s="992"/>
      <c r="AF200" s="992"/>
      <c r="AG200" s="992"/>
      <c r="AH200" s="992"/>
      <c r="AI200" s="992"/>
      <c r="AJ200" s="992"/>
      <c r="AK200" s="992"/>
      <c r="AL200" s="992"/>
      <c r="AM200" s="992"/>
      <c r="AN200" s="992"/>
      <c r="AO200" s="992"/>
      <c r="AP200" s="914"/>
      <c r="AQ200" s="993"/>
      <c r="AR200" s="870"/>
      <c r="AS200" s="870"/>
      <c r="AT200" s="870"/>
      <c r="AU200" s="870"/>
      <c r="AV200" s="870"/>
      <c r="AW200" s="870"/>
    </row>
    <row r="201" ht="15.75" customHeight="1">
      <c r="A201" s="852"/>
      <c r="B201" s="997"/>
      <c r="C201" s="998"/>
      <c r="D201" s="873"/>
      <c r="E201" s="891"/>
      <c r="F201" s="873"/>
      <c r="G201" s="891"/>
      <c r="H201" s="873"/>
      <c r="I201" s="891"/>
      <c r="J201" s="873"/>
      <c r="K201" s="891"/>
      <c r="L201" s="873"/>
      <c r="M201" s="891"/>
      <c r="N201" s="873"/>
      <c r="O201" s="891"/>
      <c r="P201" s="873"/>
      <c r="Q201" s="992"/>
      <c r="R201" s="992"/>
      <c r="S201" s="992"/>
      <c r="T201" s="992"/>
      <c r="U201" s="992"/>
      <c r="V201" s="992"/>
      <c r="W201" s="992"/>
      <c r="X201" s="992"/>
      <c r="Y201" s="992"/>
      <c r="Z201" s="992"/>
      <c r="AA201" s="992"/>
      <c r="AB201" s="992"/>
      <c r="AC201" s="992"/>
      <c r="AD201" s="992"/>
      <c r="AE201" s="992"/>
      <c r="AF201" s="992"/>
      <c r="AG201" s="992"/>
      <c r="AH201" s="992"/>
      <c r="AI201" s="992"/>
      <c r="AJ201" s="992"/>
      <c r="AK201" s="992"/>
      <c r="AL201" s="992"/>
      <c r="AM201" s="992"/>
      <c r="AN201" s="992"/>
      <c r="AO201" s="992"/>
      <c r="AP201" s="914"/>
      <c r="AQ201" s="993"/>
      <c r="AR201" s="870"/>
      <c r="AS201" s="870"/>
      <c r="AT201" s="870"/>
      <c r="AU201" s="870"/>
      <c r="AV201" s="870"/>
      <c r="AW201" s="870"/>
    </row>
    <row r="202" ht="15.75" customHeight="1">
      <c r="A202" s="852"/>
      <c r="B202" s="997"/>
      <c r="C202" s="998"/>
      <c r="D202" s="873"/>
      <c r="E202" s="891"/>
      <c r="F202" s="873"/>
      <c r="G202" s="891"/>
      <c r="H202" s="873"/>
      <c r="I202" s="891"/>
      <c r="J202" s="873"/>
      <c r="K202" s="891"/>
      <c r="L202" s="873"/>
      <c r="M202" s="891"/>
      <c r="N202" s="873"/>
      <c r="O202" s="891"/>
      <c r="P202" s="873"/>
      <c r="Q202" s="992"/>
      <c r="R202" s="992"/>
      <c r="S202" s="992"/>
      <c r="T202" s="992"/>
      <c r="U202" s="992"/>
      <c r="V202" s="992"/>
      <c r="W202" s="992"/>
      <c r="X202" s="992"/>
      <c r="Y202" s="992"/>
      <c r="Z202" s="992"/>
      <c r="AA202" s="992"/>
      <c r="AB202" s="992"/>
      <c r="AC202" s="992"/>
      <c r="AD202" s="992"/>
      <c r="AE202" s="992"/>
      <c r="AF202" s="992"/>
      <c r="AG202" s="992"/>
      <c r="AH202" s="992"/>
      <c r="AI202" s="992"/>
      <c r="AJ202" s="992"/>
      <c r="AK202" s="992"/>
      <c r="AL202" s="992"/>
      <c r="AM202" s="992"/>
      <c r="AN202" s="992"/>
      <c r="AO202" s="992"/>
      <c r="AP202" s="914"/>
      <c r="AQ202" s="993"/>
      <c r="AR202" s="870"/>
      <c r="AS202" s="870"/>
      <c r="AT202" s="870"/>
      <c r="AU202" s="870"/>
      <c r="AV202" s="870"/>
      <c r="AW202" s="870"/>
    </row>
    <row r="203" ht="15.75" customHeight="1">
      <c r="A203" s="852"/>
      <c r="B203" s="997"/>
      <c r="C203" s="998"/>
      <c r="D203" s="873"/>
      <c r="E203" s="891"/>
      <c r="F203" s="873"/>
      <c r="G203" s="891"/>
      <c r="H203" s="873"/>
      <c r="I203" s="891"/>
      <c r="J203" s="873"/>
      <c r="K203" s="891"/>
      <c r="L203" s="873"/>
      <c r="M203" s="891"/>
      <c r="N203" s="873"/>
      <c r="O203" s="891"/>
      <c r="P203" s="873"/>
      <c r="Q203" s="992"/>
      <c r="R203" s="992"/>
      <c r="S203" s="992"/>
      <c r="T203" s="992"/>
      <c r="U203" s="992"/>
      <c r="V203" s="992"/>
      <c r="W203" s="992"/>
      <c r="X203" s="992"/>
      <c r="Y203" s="992"/>
      <c r="Z203" s="992"/>
      <c r="AA203" s="992"/>
      <c r="AB203" s="992"/>
      <c r="AC203" s="992"/>
      <c r="AD203" s="992"/>
      <c r="AE203" s="992"/>
      <c r="AF203" s="992"/>
      <c r="AG203" s="992"/>
      <c r="AH203" s="992"/>
      <c r="AI203" s="992"/>
      <c r="AJ203" s="992"/>
      <c r="AK203" s="992"/>
      <c r="AL203" s="992"/>
      <c r="AM203" s="992"/>
      <c r="AN203" s="992"/>
      <c r="AO203" s="992"/>
      <c r="AP203" s="914"/>
      <c r="AQ203" s="993"/>
      <c r="AR203" s="870"/>
      <c r="AS203" s="870"/>
      <c r="AT203" s="870"/>
      <c r="AU203" s="870"/>
      <c r="AV203" s="870"/>
      <c r="AW203" s="870"/>
    </row>
    <row r="204" ht="15.75" customHeight="1">
      <c r="A204" s="852"/>
      <c r="B204" s="997"/>
      <c r="C204" s="998"/>
      <c r="D204" s="873"/>
      <c r="E204" s="891"/>
      <c r="F204" s="873"/>
      <c r="G204" s="891"/>
      <c r="H204" s="873"/>
      <c r="I204" s="891"/>
      <c r="J204" s="873"/>
      <c r="K204" s="891"/>
      <c r="L204" s="873"/>
      <c r="M204" s="891"/>
      <c r="N204" s="873"/>
      <c r="O204" s="891"/>
      <c r="P204" s="873"/>
      <c r="Q204" s="992"/>
      <c r="R204" s="992"/>
      <c r="S204" s="992"/>
      <c r="T204" s="992"/>
      <c r="U204" s="992"/>
      <c r="V204" s="992"/>
      <c r="W204" s="992"/>
      <c r="X204" s="992"/>
      <c r="Y204" s="992"/>
      <c r="Z204" s="992"/>
      <c r="AA204" s="992"/>
      <c r="AB204" s="992"/>
      <c r="AC204" s="992"/>
      <c r="AD204" s="992"/>
      <c r="AE204" s="992"/>
      <c r="AF204" s="992"/>
      <c r="AG204" s="992"/>
      <c r="AH204" s="992"/>
      <c r="AI204" s="992"/>
      <c r="AJ204" s="992"/>
      <c r="AK204" s="992"/>
      <c r="AL204" s="992"/>
      <c r="AM204" s="992"/>
      <c r="AN204" s="992"/>
      <c r="AO204" s="992"/>
      <c r="AP204" s="914"/>
      <c r="AQ204" s="993"/>
      <c r="AR204" s="870"/>
      <c r="AS204" s="870"/>
      <c r="AT204" s="870"/>
      <c r="AU204" s="870"/>
      <c r="AV204" s="870"/>
      <c r="AW204" s="870"/>
    </row>
    <row r="205" ht="15.75" customHeight="1">
      <c r="A205" s="852"/>
      <c r="B205" s="997"/>
      <c r="C205" s="998"/>
      <c r="D205" s="873"/>
      <c r="E205" s="891"/>
      <c r="F205" s="873"/>
      <c r="G205" s="891"/>
      <c r="H205" s="873"/>
      <c r="I205" s="891"/>
      <c r="J205" s="873"/>
      <c r="K205" s="891"/>
      <c r="L205" s="873"/>
      <c r="M205" s="891"/>
      <c r="N205" s="873"/>
      <c r="O205" s="891"/>
      <c r="P205" s="873"/>
      <c r="Q205" s="992"/>
      <c r="R205" s="992"/>
      <c r="S205" s="992"/>
      <c r="T205" s="992"/>
      <c r="U205" s="992"/>
      <c r="V205" s="992"/>
      <c r="W205" s="992"/>
      <c r="X205" s="992"/>
      <c r="Y205" s="992"/>
      <c r="Z205" s="992"/>
      <c r="AA205" s="992"/>
      <c r="AB205" s="992"/>
      <c r="AC205" s="992"/>
      <c r="AD205" s="992"/>
      <c r="AE205" s="992"/>
      <c r="AF205" s="992"/>
      <c r="AG205" s="992"/>
      <c r="AH205" s="992"/>
      <c r="AI205" s="992"/>
      <c r="AJ205" s="992"/>
      <c r="AK205" s="992"/>
      <c r="AL205" s="992"/>
      <c r="AM205" s="992"/>
      <c r="AN205" s="992"/>
      <c r="AO205" s="992"/>
      <c r="AP205" s="914"/>
      <c r="AQ205" s="993"/>
      <c r="AR205" s="870"/>
      <c r="AS205" s="870"/>
      <c r="AT205" s="870"/>
      <c r="AU205" s="870"/>
      <c r="AV205" s="870"/>
      <c r="AW205" s="870"/>
    </row>
    <row r="206" ht="15.75" customHeight="1">
      <c r="A206" s="852"/>
      <c r="B206" s="997"/>
      <c r="C206" s="998"/>
      <c r="D206" s="873"/>
      <c r="E206" s="891"/>
      <c r="F206" s="873"/>
      <c r="G206" s="891"/>
      <c r="H206" s="873"/>
      <c r="I206" s="891"/>
      <c r="J206" s="873"/>
      <c r="K206" s="891"/>
      <c r="L206" s="873"/>
      <c r="M206" s="891"/>
      <c r="N206" s="873"/>
      <c r="O206" s="891"/>
      <c r="P206" s="873"/>
      <c r="Q206" s="992"/>
      <c r="R206" s="992"/>
      <c r="S206" s="992"/>
      <c r="T206" s="992"/>
      <c r="U206" s="992"/>
      <c r="V206" s="992"/>
      <c r="W206" s="992"/>
      <c r="X206" s="992"/>
      <c r="Y206" s="992"/>
      <c r="Z206" s="992"/>
      <c r="AA206" s="992"/>
      <c r="AB206" s="992"/>
      <c r="AC206" s="992"/>
      <c r="AD206" s="992"/>
      <c r="AE206" s="992"/>
      <c r="AF206" s="992"/>
      <c r="AG206" s="992"/>
      <c r="AH206" s="992"/>
      <c r="AI206" s="992"/>
      <c r="AJ206" s="992"/>
      <c r="AK206" s="992"/>
      <c r="AL206" s="992"/>
      <c r="AM206" s="992"/>
      <c r="AN206" s="992"/>
      <c r="AO206" s="992"/>
      <c r="AP206" s="914"/>
      <c r="AQ206" s="993"/>
      <c r="AR206" s="870"/>
      <c r="AS206" s="870"/>
      <c r="AT206" s="870"/>
      <c r="AU206" s="870"/>
      <c r="AV206" s="870"/>
      <c r="AW206" s="870"/>
    </row>
    <row r="207" ht="15.75" customHeight="1">
      <c r="A207" s="852"/>
      <c r="B207" s="997"/>
      <c r="C207" s="998"/>
      <c r="D207" s="873"/>
      <c r="E207" s="891"/>
      <c r="F207" s="873"/>
      <c r="G207" s="891"/>
      <c r="H207" s="873"/>
      <c r="I207" s="891"/>
      <c r="J207" s="873"/>
      <c r="K207" s="891"/>
      <c r="L207" s="873"/>
      <c r="M207" s="891"/>
      <c r="N207" s="873"/>
      <c r="O207" s="891"/>
      <c r="P207" s="873"/>
      <c r="Q207" s="992"/>
      <c r="R207" s="992"/>
      <c r="S207" s="992"/>
      <c r="T207" s="992"/>
      <c r="U207" s="992"/>
      <c r="V207" s="992"/>
      <c r="W207" s="992"/>
      <c r="X207" s="992"/>
      <c r="Y207" s="992"/>
      <c r="Z207" s="992"/>
      <c r="AA207" s="992"/>
      <c r="AB207" s="992"/>
      <c r="AC207" s="992"/>
      <c r="AD207" s="992"/>
      <c r="AE207" s="992"/>
      <c r="AF207" s="992"/>
      <c r="AG207" s="992"/>
      <c r="AH207" s="992"/>
      <c r="AI207" s="992"/>
      <c r="AJ207" s="992"/>
      <c r="AK207" s="992"/>
      <c r="AL207" s="992"/>
      <c r="AM207" s="992"/>
      <c r="AN207" s="992"/>
      <c r="AO207" s="992"/>
      <c r="AP207" s="914"/>
      <c r="AQ207" s="993"/>
      <c r="AR207" s="870"/>
      <c r="AS207" s="870"/>
      <c r="AT207" s="870"/>
      <c r="AU207" s="870"/>
      <c r="AV207" s="870"/>
      <c r="AW207" s="870"/>
    </row>
    <row r="208" ht="15.75" customHeight="1">
      <c r="A208" s="852"/>
      <c r="B208" s="997"/>
      <c r="C208" s="998"/>
      <c r="D208" s="873"/>
      <c r="E208" s="891"/>
      <c r="F208" s="873"/>
      <c r="G208" s="891"/>
      <c r="H208" s="873"/>
      <c r="I208" s="891"/>
      <c r="J208" s="873"/>
      <c r="K208" s="891"/>
      <c r="L208" s="873"/>
      <c r="M208" s="891"/>
      <c r="N208" s="873"/>
      <c r="O208" s="891"/>
      <c r="P208" s="873"/>
      <c r="Q208" s="992"/>
      <c r="R208" s="992"/>
      <c r="S208" s="992"/>
      <c r="T208" s="992"/>
      <c r="U208" s="992"/>
      <c r="V208" s="992"/>
      <c r="W208" s="992"/>
      <c r="X208" s="992"/>
      <c r="Y208" s="992"/>
      <c r="Z208" s="992"/>
      <c r="AA208" s="992"/>
      <c r="AB208" s="992"/>
      <c r="AC208" s="992"/>
      <c r="AD208" s="992"/>
      <c r="AE208" s="992"/>
      <c r="AF208" s="992"/>
      <c r="AG208" s="992"/>
      <c r="AH208" s="992"/>
      <c r="AI208" s="992"/>
      <c r="AJ208" s="992"/>
      <c r="AK208" s="992"/>
      <c r="AL208" s="992"/>
      <c r="AM208" s="992"/>
      <c r="AN208" s="992"/>
      <c r="AO208" s="992"/>
      <c r="AP208" s="914"/>
      <c r="AQ208" s="993"/>
      <c r="AR208" s="870"/>
      <c r="AS208" s="870"/>
      <c r="AT208" s="870"/>
      <c r="AU208" s="870"/>
      <c r="AV208" s="870"/>
      <c r="AW208" s="870"/>
    </row>
    <row r="209" ht="15.75" customHeight="1">
      <c r="A209" s="852"/>
      <c r="B209" s="997"/>
      <c r="C209" s="998"/>
      <c r="D209" s="873"/>
      <c r="E209" s="891"/>
      <c r="F209" s="873"/>
      <c r="G209" s="891"/>
      <c r="H209" s="873"/>
      <c r="I209" s="891"/>
      <c r="J209" s="873"/>
      <c r="K209" s="891"/>
      <c r="L209" s="873"/>
      <c r="M209" s="891"/>
      <c r="N209" s="873"/>
      <c r="O209" s="891"/>
      <c r="P209" s="873"/>
      <c r="Q209" s="992"/>
      <c r="R209" s="992"/>
      <c r="S209" s="992"/>
      <c r="T209" s="992"/>
      <c r="U209" s="992"/>
      <c r="V209" s="992"/>
      <c r="W209" s="992"/>
      <c r="X209" s="992"/>
      <c r="Y209" s="992"/>
      <c r="Z209" s="992"/>
      <c r="AA209" s="992"/>
      <c r="AB209" s="992"/>
      <c r="AC209" s="992"/>
      <c r="AD209" s="992"/>
      <c r="AE209" s="992"/>
      <c r="AF209" s="992"/>
      <c r="AG209" s="992"/>
      <c r="AH209" s="992"/>
      <c r="AI209" s="992"/>
      <c r="AJ209" s="992"/>
      <c r="AK209" s="992"/>
      <c r="AL209" s="992"/>
      <c r="AM209" s="992"/>
      <c r="AN209" s="992"/>
      <c r="AO209" s="992"/>
      <c r="AP209" s="914"/>
      <c r="AQ209" s="993"/>
      <c r="AR209" s="870"/>
      <c r="AS209" s="870"/>
      <c r="AT209" s="870"/>
      <c r="AU209" s="870"/>
      <c r="AV209" s="870"/>
      <c r="AW209" s="870"/>
    </row>
    <row r="210" ht="15.75" customHeight="1">
      <c r="A210" s="852"/>
      <c r="B210" s="997"/>
      <c r="C210" s="998"/>
      <c r="D210" s="873"/>
      <c r="E210" s="891"/>
      <c r="F210" s="873"/>
      <c r="G210" s="891"/>
      <c r="H210" s="873"/>
      <c r="I210" s="891"/>
      <c r="J210" s="873"/>
      <c r="K210" s="891"/>
      <c r="L210" s="873"/>
      <c r="M210" s="891"/>
      <c r="N210" s="873"/>
      <c r="O210" s="891"/>
      <c r="P210" s="873"/>
      <c r="Q210" s="992"/>
      <c r="R210" s="992"/>
      <c r="S210" s="992"/>
      <c r="T210" s="992"/>
      <c r="U210" s="992"/>
      <c r="V210" s="992"/>
      <c r="W210" s="992"/>
      <c r="X210" s="992"/>
      <c r="Y210" s="992"/>
      <c r="Z210" s="992"/>
      <c r="AA210" s="992"/>
      <c r="AB210" s="992"/>
      <c r="AC210" s="992"/>
      <c r="AD210" s="992"/>
      <c r="AE210" s="992"/>
      <c r="AF210" s="992"/>
      <c r="AG210" s="992"/>
      <c r="AH210" s="992"/>
      <c r="AI210" s="992"/>
      <c r="AJ210" s="992"/>
      <c r="AK210" s="992"/>
      <c r="AL210" s="992"/>
      <c r="AM210" s="992"/>
      <c r="AN210" s="992"/>
      <c r="AO210" s="992"/>
      <c r="AP210" s="914"/>
      <c r="AQ210" s="993"/>
      <c r="AR210" s="870"/>
      <c r="AS210" s="870"/>
      <c r="AT210" s="870"/>
      <c r="AU210" s="870"/>
      <c r="AV210" s="870"/>
      <c r="AW210" s="870"/>
    </row>
    <row r="211" ht="15.75" customHeight="1">
      <c r="A211" s="852"/>
      <c r="B211" s="997"/>
      <c r="C211" s="998"/>
      <c r="D211" s="873"/>
      <c r="E211" s="891"/>
      <c r="F211" s="873"/>
      <c r="G211" s="891"/>
      <c r="H211" s="873"/>
      <c r="I211" s="891"/>
      <c r="J211" s="873"/>
      <c r="K211" s="891"/>
      <c r="L211" s="873"/>
      <c r="M211" s="891"/>
      <c r="N211" s="873"/>
      <c r="O211" s="891"/>
      <c r="P211" s="873"/>
      <c r="Q211" s="992"/>
      <c r="R211" s="992"/>
      <c r="S211" s="992"/>
      <c r="T211" s="992"/>
      <c r="U211" s="992"/>
      <c r="V211" s="992"/>
      <c r="W211" s="992"/>
      <c r="X211" s="992"/>
      <c r="Y211" s="992"/>
      <c r="Z211" s="992"/>
      <c r="AA211" s="992"/>
      <c r="AB211" s="992"/>
      <c r="AC211" s="992"/>
      <c r="AD211" s="992"/>
      <c r="AE211" s="992"/>
      <c r="AF211" s="992"/>
      <c r="AG211" s="992"/>
      <c r="AH211" s="992"/>
      <c r="AI211" s="992"/>
      <c r="AJ211" s="992"/>
      <c r="AK211" s="992"/>
      <c r="AL211" s="992"/>
      <c r="AM211" s="992"/>
      <c r="AN211" s="992"/>
      <c r="AO211" s="992"/>
      <c r="AP211" s="914"/>
      <c r="AQ211" s="993"/>
      <c r="AR211" s="870"/>
      <c r="AS211" s="870"/>
      <c r="AT211" s="870"/>
      <c r="AU211" s="870"/>
      <c r="AV211" s="870"/>
      <c r="AW211" s="870"/>
    </row>
    <row r="212" ht="15.75" customHeight="1">
      <c r="A212" s="852"/>
      <c r="B212" s="997"/>
      <c r="C212" s="998"/>
      <c r="D212" s="873"/>
      <c r="E212" s="891"/>
      <c r="F212" s="873"/>
      <c r="G212" s="891"/>
      <c r="H212" s="873"/>
      <c r="I212" s="891"/>
      <c r="J212" s="873"/>
      <c r="K212" s="891"/>
      <c r="L212" s="873"/>
      <c r="M212" s="891"/>
      <c r="N212" s="873"/>
      <c r="O212" s="891"/>
      <c r="P212" s="873"/>
      <c r="Q212" s="992"/>
      <c r="R212" s="992"/>
      <c r="S212" s="992"/>
      <c r="T212" s="992"/>
      <c r="U212" s="992"/>
      <c r="V212" s="992"/>
      <c r="W212" s="992"/>
      <c r="X212" s="992"/>
      <c r="Y212" s="992"/>
      <c r="Z212" s="992"/>
      <c r="AA212" s="992"/>
      <c r="AB212" s="992"/>
      <c r="AC212" s="992"/>
      <c r="AD212" s="992"/>
      <c r="AE212" s="992"/>
      <c r="AF212" s="992"/>
      <c r="AG212" s="992"/>
      <c r="AH212" s="992"/>
      <c r="AI212" s="992"/>
      <c r="AJ212" s="992"/>
      <c r="AK212" s="992"/>
      <c r="AL212" s="992"/>
      <c r="AM212" s="992"/>
      <c r="AN212" s="992"/>
      <c r="AO212" s="992"/>
      <c r="AP212" s="914"/>
      <c r="AQ212" s="993"/>
      <c r="AR212" s="870"/>
      <c r="AS212" s="870"/>
      <c r="AT212" s="870"/>
      <c r="AU212" s="870"/>
      <c r="AV212" s="870"/>
      <c r="AW212" s="870"/>
    </row>
    <row r="213" ht="15.75" customHeight="1">
      <c r="A213" s="852"/>
      <c r="B213" s="997"/>
      <c r="C213" s="998"/>
      <c r="D213" s="873"/>
      <c r="E213" s="891"/>
      <c r="F213" s="873"/>
      <c r="G213" s="891"/>
      <c r="H213" s="873"/>
      <c r="I213" s="891"/>
      <c r="J213" s="873"/>
      <c r="K213" s="891"/>
      <c r="L213" s="873"/>
      <c r="M213" s="891"/>
      <c r="N213" s="873"/>
      <c r="O213" s="891"/>
      <c r="P213" s="873"/>
      <c r="Q213" s="992"/>
      <c r="R213" s="992"/>
      <c r="S213" s="992"/>
      <c r="T213" s="992"/>
      <c r="U213" s="992"/>
      <c r="V213" s="992"/>
      <c r="W213" s="992"/>
      <c r="X213" s="992"/>
      <c r="Y213" s="992"/>
      <c r="Z213" s="992"/>
      <c r="AA213" s="992"/>
      <c r="AB213" s="992"/>
      <c r="AC213" s="992"/>
      <c r="AD213" s="992"/>
      <c r="AE213" s="992"/>
      <c r="AF213" s="992"/>
      <c r="AG213" s="992"/>
      <c r="AH213" s="992"/>
      <c r="AI213" s="992"/>
      <c r="AJ213" s="992"/>
      <c r="AK213" s="992"/>
      <c r="AL213" s="992"/>
      <c r="AM213" s="992"/>
      <c r="AN213" s="992"/>
      <c r="AO213" s="992"/>
      <c r="AP213" s="914"/>
      <c r="AQ213" s="993"/>
      <c r="AR213" s="870"/>
      <c r="AS213" s="870"/>
      <c r="AT213" s="870"/>
      <c r="AU213" s="870"/>
      <c r="AV213" s="870"/>
      <c r="AW213" s="870"/>
    </row>
    <row r="214" ht="15.75" customHeight="1">
      <c r="A214" s="852"/>
      <c r="B214" s="997"/>
      <c r="C214" s="998"/>
      <c r="D214" s="873"/>
      <c r="E214" s="891"/>
      <c r="F214" s="873"/>
      <c r="G214" s="891"/>
      <c r="H214" s="873"/>
      <c r="I214" s="891"/>
      <c r="J214" s="873"/>
      <c r="K214" s="891"/>
      <c r="L214" s="873"/>
      <c r="M214" s="891"/>
      <c r="N214" s="873"/>
      <c r="O214" s="891"/>
      <c r="P214" s="873"/>
      <c r="Q214" s="992"/>
      <c r="R214" s="992"/>
      <c r="S214" s="992"/>
      <c r="T214" s="992"/>
      <c r="U214" s="992"/>
      <c r="V214" s="992"/>
      <c r="W214" s="992"/>
      <c r="X214" s="992"/>
      <c r="Y214" s="992"/>
      <c r="Z214" s="992"/>
      <c r="AA214" s="992"/>
      <c r="AB214" s="992"/>
      <c r="AC214" s="992"/>
      <c r="AD214" s="992"/>
      <c r="AE214" s="992"/>
      <c r="AF214" s="992"/>
      <c r="AG214" s="992"/>
      <c r="AH214" s="992"/>
      <c r="AI214" s="992"/>
      <c r="AJ214" s="992"/>
      <c r="AK214" s="992"/>
      <c r="AL214" s="992"/>
      <c r="AM214" s="992"/>
      <c r="AN214" s="992"/>
      <c r="AO214" s="992"/>
      <c r="AP214" s="914"/>
      <c r="AQ214" s="993"/>
      <c r="AR214" s="870"/>
      <c r="AS214" s="870"/>
      <c r="AT214" s="870"/>
      <c r="AU214" s="870"/>
      <c r="AV214" s="870"/>
      <c r="AW214" s="870"/>
    </row>
    <row r="215" ht="15.75" customHeight="1">
      <c r="A215" s="852"/>
      <c r="B215" s="997"/>
      <c r="C215" s="998"/>
      <c r="D215" s="873"/>
      <c r="E215" s="891"/>
      <c r="F215" s="873"/>
      <c r="G215" s="891"/>
      <c r="H215" s="873"/>
      <c r="I215" s="891"/>
      <c r="J215" s="873"/>
      <c r="K215" s="891"/>
      <c r="L215" s="873"/>
      <c r="M215" s="891"/>
      <c r="N215" s="873"/>
      <c r="O215" s="891"/>
      <c r="P215" s="873"/>
      <c r="Q215" s="992"/>
      <c r="R215" s="992"/>
      <c r="S215" s="992"/>
      <c r="T215" s="992"/>
      <c r="U215" s="992"/>
      <c r="V215" s="992"/>
      <c r="W215" s="992"/>
      <c r="X215" s="992"/>
      <c r="Y215" s="992"/>
      <c r="Z215" s="992"/>
      <c r="AA215" s="992"/>
      <c r="AB215" s="992"/>
      <c r="AC215" s="992"/>
      <c r="AD215" s="992"/>
      <c r="AE215" s="992"/>
      <c r="AF215" s="992"/>
      <c r="AG215" s="992"/>
      <c r="AH215" s="992"/>
      <c r="AI215" s="992"/>
      <c r="AJ215" s="992"/>
      <c r="AK215" s="992"/>
      <c r="AL215" s="992"/>
      <c r="AM215" s="992"/>
      <c r="AN215" s="992"/>
      <c r="AO215" s="992"/>
      <c r="AP215" s="914"/>
      <c r="AQ215" s="993"/>
      <c r="AR215" s="870"/>
      <c r="AS215" s="870"/>
      <c r="AT215" s="870"/>
      <c r="AU215" s="870"/>
      <c r="AV215" s="870"/>
      <c r="AW215" s="870"/>
    </row>
    <row r="216" ht="15.75" customHeight="1">
      <c r="A216" s="852"/>
      <c r="B216" s="997"/>
      <c r="C216" s="998"/>
      <c r="D216" s="873"/>
      <c r="E216" s="891"/>
      <c r="F216" s="873"/>
      <c r="G216" s="891"/>
      <c r="H216" s="873"/>
      <c r="I216" s="891"/>
      <c r="J216" s="873"/>
      <c r="K216" s="891"/>
      <c r="L216" s="873"/>
      <c r="M216" s="891"/>
      <c r="N216" s="873"/>
      <c r="O216" s="891"/>
      <c r="P216" s="873"/>
      <c r="Q216" s="992"/>
      <c r="R216" s="992"/>
      <c r="S216" s="992"/>
      <c r="T216" s="992"/>
      <c r="U216" s="992"/>
      <c r="V216" s="992"/>
      <c r="W216" s="992"/>
      <c r="X216" s="992"/>
      <c r="Y216" s="992"/>
      <c r="Z216" s="992"/>
      <c r="AA216" s="992"/>
      <c r="AB216" s="992"/>
      <c r="AC216" s="992"/>
      <c r="AD216" s="992"/>
      <c r="AE216" s="992"/>
      <c r="AF216" s="992"/>
      <c r="AG216" s="992"/>
      <c r="AH216" s="992"/>
      <c r="AI216" s="992"/>
      <c r="AJ216" s="992"/>
      <c r="AK216" s="992"/>
      <c r="AL216" s="992"/>
      <c r="AM216" s="992"/>
      <c r="AN216" s="992"/>
      <c r="AO216" s="992"/>
      <c r="AP216" s="914"/>
      <c r="AQ216" s="993"/>
      <c r="AR216" s="870"/>
      <c r="AS216" s="870"/>
      <c r="AT216" s="870"/>
      <c r="AU216" s="870"/>
      <c r="AV216" s="870"/>
      <c r="AW216" s="870"/>
    </row>
    <row r="217" ht="15.75" customHeight="1">
      <c r="A217" s="852"/>
      <c r="B217" s="997"/>
      <c r="C217" s="998"/>
      <c r="D217" s="873"/>
      <c r="E217" s="891"/>
      <c r="F217" s="873"/>
      <c r="G217" s="891"/>
      <c r="H217" s="873"/>
      <c r="I217" s="891"/>
      <c r="J217" s="873"/>
      <c r="K217" s="891"/>
      <c r="L217" s="873"/>
      <c r="M217" s="891"/>
      <c r="N217" s="873"/>
      <c r="O217" s="891"/>
      <c r="P217" s="873"/>
      <c r="Q217" s="992"/>
      <c r="R217" s="992"/>
      <c r="S217" s="992"/>
      <c r="T217" s="992"/>
      <c r="U217" s="992"/>
      <c r="V217" s="992"/>
      <c r="W217" s="992"/>
      <c r="X217" s="992"/>
      <c r="Y217" s="992"/>
      <c r="Z217" s="992"/>
      <c r="AA217" s="992"/>
      <c r="AB217" s="992"/>
      <c r="AC217" s="992"/>
      <c r="AD217" s="992"/>
      <c r="AE217" s="992"/>
      <c r="AF217" s="992"/>
      <c r="AG217" s="992"/>
      <c r="AH217" s="992"/>
      <c r="AI217" s="992"/>
      <c r="AJ217" s="992"/>
      <c r="AK217" s="992"/>
      <c r="AL217" s="992"/>
      <c r="AM217" s="992"/>
      <c r="AN217" s="992"/>
      <c r="AO217" s="992"/>
      <c r="AP217" s="914"/>
      <c r="AQ217" s="993"/>
      <c r="AR217" s="870"/>
      <c r="AS217" s="870"/>
      <c r="AT217" s="870"/>
      <c r="AU217" s="870"/>
      <c r="AV217" s="870"/>
      <c r="AW217" s="870"/>
    </row>
    <row r="218" ht="15.75" customHeight="1">
      <c r="A218" s="852"/>
      <c r="B218" s="997"/>
      <c r="C218" s="998"/>
      <c r="D218" s="873"/>
      <c r="E218" s="891"/>
      <c r="F218" s="873"/>
      <c r="G218" s="891"/>
      <c r="H218" s="873"/>
      <c r="I218" s="891"/>
      <c r="J218" s="873"/>
      <c r="K218" s="891"/>
      <c r="L218" s="873"/>
      <c r="M218" s="891"/>
      <c r="N218" s="873"/>
      <c r="O218" s="891"/>
      <c r="P218" s="873"/>
      <c r="Q218" s="992"/>
      <c r="R218" s="992"/>
      <c r="S218" s="992"/>
      <c r="T218" s="992"/>
      <c r="U218" s="992"/>
      <c r="V218" s="992"/>
      <c r="W218" s="992"/>
      <c r="X218" s="992"/>
      <c r="Y218" s="992"/>
      <c r="Z218" s="992"/>
      <c r="AA218" s="992"/>
      <c r="AB218" s="992"/>
      <c r="AC218" s="992"/>
      <c r="AD218" s="992"/>
      <c r="AE218" s="992"/>
      <c r="AF218" s="992"/>
      <c r="AG218" s="992"/>
      <c r="AH218" s="992"/>
      <c r="AI218" s="992"/>
      <c r="AJ218" s="992"/>
      <c r="AK218" s="992"/>
      <c r="AL218" s="992"/>
      <c r="AM218" s="992"/>
      <c r="AN218" s="992"/>
      <c r="AO218" s="992"/>
      <c r="AP218" s="914"/>
      <c r="AQ218" s="993"/>
      <c r="AR218" s="870"/>
      <c r="AS218" s="870"/>
      <c r="AT218" s="870"/>
      <c r="AU218" s="870"/>
      <c r="AV218" s="870"/>
      <c r="AW218" s="870"/>
    </row>
    <row r="219" ht="15.75" customHeight="1">
      <c r="A219" s="852"/>
      <c r="B219" s="997"/>
      <c r="C219" s="998"/>
      <c r="D219" s="873"/>
      <c r="E219" s="891"/>
      <c r="F219" s="873"/>
      <c r="G219" s="891"/>
      <c r="H219" s="873"/>
      <c r="I219" s="891"/>
      <c r="J219" s="873"/>
      <c r="K219" s="891"/>
      <c r="L219" s="873"/>
      <c r="M219" s="891"/>
      <c r="N219" s="873"/>
      <c r="O219" s="891"/>
      <c r="P219" s="873"/>
      <c r="Q219" s="992"/>
      <c r="R219" s="992"/>
      <c r="S219" s="992"/>
      <c r="T219" s="992"/>
      <c r="U219" s="992"/>
      <c r="V219" s="992"/>
      <c r="W219" s="992"/>
      <c r="X219" s="992"/>
      <c r="Y219" s="992"/>
      <c r="Z219" s="992"/>
      <c r="AA219" s="992"/>
      <c r="AB219" s="992"/>
      <c r="AC219" s="992"/>
      <c r="AD219" s="992"/>
      <c r="AE219" s="992"/>
      <c r="AF219" s="992"/>
      <c r="AG219" s="992"/>
      <c r="AH219" s="992"/>
      <c r="AI219" s="992"/>
      <c r="AJ219" s="992"/>
      <c r="AK219" s="992"/>
      <c r="AL219" s="992"/>
      <c r="AM219" s="992"/>
      <c r="AN219" s="992"/>
      <c r="AO219" s="992"/>
      <c r="AP219" s="914"/>
      <c r="AQ219" s="993"/>
      <c r="AR219" s="870"/>
      <c r="AS219" s="870"/>
      <c r="AT219" s="870"/>
      <c r="AU219" s="870"/>
      <c r="AV219" s="870"/>
      <c r="AW219" s="870"/>
    </row>
    <row r="220" ht="15.75" customHeight="1">
      <c r="A220" s="852"/>
      <c r="B220" s="997"/>
      <c r="C220" s="998"/>
      <c r="D220" s="873"/>
      <c r="E220" s="891"/>
      <c r="F220" s="873"/>
      <c r="G220" s="891"/>
      <c r="H220" s="873"/>
      <c r="I220" s="891"/>
      <c r="J220" s="873"/>
      <c r="K220" s="891"/>
      <c r="L220" s="873"/>
      <c r="M220" s="891"/>
      <c r="N220" s="873"/>
      <c r="O220" s="891"/>
      <c r="P220" s="873"/>
      <c r="Q220" s="992"/>
      <c r="R220" s="992"/>
      <c r="S220" s="992"/>
      <c r="T220" s="992"/>
      <c r="U220" s="992"/>
      <c r="V220" s="992"/>
      <c r="W220" s="992"/>
      <c r="X220" s="992"/>
      <c r="Y220" s="992"/>
      <c r="Z220" s="992"/>
      <c r="AA220" s="992"/>
      <c r="AB220" s="992"/>
      <c r="AC220" s="992"/>
      <c r="AD220" s="992"/>
      <c r="AE220" s="992"/>
      <c r="AF220" s="992"/>
      <c r="AG220" s="992"/>
      <c r="AH220" s="992"/>
      <c r="AI220" s="992"/>
      <c r="AJ220" s="992"/>
      <c r="AK220" s="992"/>
      <c r="AL220" s="992"/>
      <c r="AM220" s="992"/>
      <c r="AN220" s="992"/>
      <c r="AO220" s="992"/>
      <c r="AP220" s="914"/>
      <c r="AQ220" s="993"/>
      <c r="AR220" s="870"/>
      <c r="AS220" s="870"/>
      <c r="AT220" s="870"/>
      <c r="AU220" s="870"/>
      <c r="AV220" s="870"/>
      <c r="AW220" s="870"/>
    </row>
    <row r="221" ht="15.75" customHeight="1">
      <c r="A221" s="852"/>
      <c r="B221" s="997"/>
      <c r="C221" s="998"/>
      <c r="D221" s="873"/>
      <c r="E221" s="891"/>
      <c r="F221" s="873"/>
      <c r="G221" s="891"/>
      <c r="H221" s="873"/>
      <c r="I221" s="891"/>
      <c r="J221" s="873"/>
      <c r="K221" s="891"/>
      <c r="L221" s="873"/>
      <c r="M221" s="891"/>
      <c r="N221" s="873"/>
      <c r="O221" s="891"/>
      <c r="P221" s="873"/>
      <c r="Q221" s="992"/>
      <c r="R221" s="992"/>
      <c r="S221" s="992"/>
      <c r="T221" s="992"/>
      <c r="U221" s="992"/>
      <c r="V221" s="992"/>
      <c r="W221" s="992"/>
      <c r="X221" s="992"/>
      <c r="Y221" s="992"/>
      <c r="Z221" s="992"/>
      <c r="AA221" s="992"/>
      <c r="AB221" s="992"/>
      <c r="AC221" s="992"/>
      <c r="AD221" s="992"/>
      <c r="AE221" s="992"/>
      <c r="AF221" s="992"/>
      <c r="AG221" s="992"/>
      <c r="AH221" s="992"/>
      <c r="AI221" s="992"/>
      <c r="AJ221" s="992"/>
      <c r="AK221" s="992"/>
      <c r="AL221" s="992"/>
      <c r="AM221" s="992"/>
      <c r="AN221" s="992"/>
      <c r="AO221" s="992"/>
      <c r="AP221" s="914"/>
      <c r="AQ221" s="993"/>
      <c r="AR221" s="870"/>
      <c r="AS221" s="870"/>
      <c r="AT221" s="870"/>
      <c r="AU221" s="870"/>
      <c r="AV221" s="870"/>
      <c r="AW221" s="870"/>
    </row>
    <row r="222" ht="15.75" customHeight="1">
      <c r="A222" s="852"/>
      <c r="B222" s="997"/>
      <c r="C222" s="998"/>
      <c r="D222" s="873"/>
      <c r="E222" s="891"/>
      <c r="F222" s="873"/>
      <c r="G222" s="891"/>
      <c r="H222" s="873"/>
      <c r="I222" s="891"/>
      <c r="J222" s="873"/>
      <c r="K222" s="891"/>
      <c r="L222" s="873"/>
      <c r="M222" s="891"/>
      <c r="N222" s="873"/>
      <c r="O222" s="891"/>
      <c r="P222" s="873"/>
      <c r="Q222" s="992"/>
      <c r="R222" s="992"/>
      <c r="S222" s="992"/>
      <c r="T222" s="992"/>
      <c r="U222" s="992"/>
      <c r="V222" s="992"/>
      <c r="W222" s="992"/>
      <c r="X222" s="992"/>
      <c r="Y222" s="992"/>
      <c r="Z222" s="992"/>
      <c r="AA222" s="992"/>
      <c r="AB222" s="992"/>
      <c r="AC222" s="992"/>
      <c r="AD222" s="992"/>
      <c r="AE222" s="992"/>
      <c r="AF222" s="992"/>
      <c r="AG222" s="992"/>
      <c r="AH222" s="992"/>
      <c r="AI222" s="992"/>
      <c r="AJ222" s="992"/>
      <c r="AK222" s="992"/>
      <c r="AL222" s="992"/>
      <c r="AM222" s="992"/>
      <c r="AN222" s="992"/>
      <c r="AO222" s="992"/>
      <c r="AP222" s="914"/>
      <c r="AQ222" s="993"/>
      <c r="AR222" s="870"/>
      <c r="AS222" s="870"/>
      <c r="AT222" s="870"/>
      <c r="AU222" s="870"/>
      <c r="AV222" s="870"/>
      <c r="AW222" s="870"/>
    </row>
    <row r="223" ht="15.75" customHeight="1">
      <c r="A223" s="852"/>
      <c r="B223" s="997"/>
      <c r="C223" s="998"/>
      <c r="D223" s="873"/>
      <c r="E223" s="891"/>
      <c r="F223" s="873"/>
      <c r="G223" s="891"/>
      <c r="H223" s="873"/>
      <c r="I223" s="891"/>
      <c r="J223" s="873"/>
      <c r="K223" s="891"/>
      <c r="L223" s="873"/>
      <c r="M223" s="891"/>
      <c r="N223" s="873"/>
      <c r="O223" s="891"/>
      <c r="P223" s="873"/>
      <c r="Q223" s="992"/>
      <c r="R223" s="992"/>
      <c r="S223" s="992"/>
      <c r="T223" s="992"/>
      <c r="U223" s="992"/>
      <c r="V223" s="992"/>
      <c r="W223" s="992"/>
      <c r="X223" s="992"/>
      <c r="Y223" s="992"/>
      <c r="Z223" s="992"/>
      <c r="AA223" s="992"/>
      <c r="AB223" s="992"/>
      <c r="AC223" s="992"/>
      <c r="AD223" s="992"/>
      <c r="AE223" s="992"/>
      <c r="AF223" s="992"/>
      <c r="AG223" s="992"/>
      <c r="AH223" s="992"/>
      <c r="AI223" s="992"/>
      <c r="AJ223" s="992"/>
      <c r="AK223" s="992"/>
      <c r="AL223" s="992"/>
      <c r="AM223" s="992"/>
      <c r="AN223" s="992"/>
      <c r="AO223" s="992"/>
      <c r="AP223" s="914"/>
      <c r="AQ223" s="993"/>
      <c r="AR223" s="870"/>
      <c r="AS223" s="870"/>
      <c r="AT223" s="870"/>
      <c r="AU223" s="870"/>
      <c r="AV223" s="870"/>
      <c r="AW223" s="870"/>
    </row>
    <row r="224" ht="15.75" customHeight="1">
      <c r="A224" s="852"/>
      <c r="B224" s="997"/>
      <c r="C224" s="998"/>
      <c r="D224" s="873"/>
      <c r="E224" s="891"/>
      <c r="F224" s="873"/>
      <c r="G224" s="891"/>
      <c r="H224" s="873"/>
      <c r="I224" s="891"/>
      <c r="J224" s="873"/>
      <c r="K224" s="891"/>
      <c r="L224" s="873"/>
      <c r="M224" s="891"/>
      <c r="N224" s="873"/>
      <c r="O224" s="891"/>
      <c r="P224" s="873"/>
      <c r="Q224" s="992"/>
      <c r="R224" s="992"/>
      <c r="S224" s="992"/>
      <c r="T224" s="992"/>
      <c r="U224" s="992"/>
      <c r="V224" s="992"/>
      <c r="W224" s="992"/>
      <c r="X224" s="992"/>
      <c r="Y224" s="992"/>
      <c r="Z224" s="992"/>
      <c r="AA224" s="992"/>
      <c r="AB224" s="992"/>
      <c r="AC224" s="992"/>
      <c r="AD224" s="992"/>
      <c r="AE224" s="992"/>
      <c r="AF224" s="992"/>
      <c r="AG224" s="992"/>
      <c r="AH224" s="992"/>
      <c r="AI224" s="992"/>
      <c r="AJ224" s="992"/>
      <c r="AK224" s="992"/>
      <c r="AL224" s="992"/>
      <c r="AM224" s="992"/>
      <c r="AN224" s="992"/>
      <c r="AO224" s="992"/>
      <c r="AP224" s="914"/>
      <c r="AQ224" s="993"/>
      <c r="AR224" s="870"/>
      <c r="AS224" s="870"/>
      <c r="AT224" s="870"/>
      <c r="AU224" s="870"/>
      <c r="AV224" s="870"/>
      <c r="AW224" s="870"/>
    </row>
    <row r="225" ht="15.75" customHeight="1">
      <c r="A225" s="852"/>
      <c r="B225" s="997"/>
      <c r="C225" s="998"/>
      <c r="D225" s="873"/>
      <c r="E225" s="891"/>
      <c r="F225" s="873"/>
      <c r="G225" s="891"/>
      <c r="H225" s="873"/>
      <c r="I225" s="891"/>
      <c r="J225" s="873"/>
      <c r="K225" s="891"/>
      <c r="L225" s="873"/>
      <c r="M225" s="891"/>
      <c r="N225" s="873"/>
      <c r="O225" s="891"/>
      <c r="P225" s="873"/>
      <c r="Q225" s="992"/>
      <c r="R225" s="992"/>
      <c r="S225" s="992"/>
      <c r="T225" s="992"/>
      <c r="U225" s="992"/>
      <c r="V225" s="992"/>
      <c r="W225" s="992"/>
      <c r="X225" s="992"/>
      <c r="Y225" s="992"/>
      <c r="Z225" s="992"/>
      <c r="AA225" s="992"/>
      <c r="AB225" s="992"/>
      <c r="AC225" s="992"/>
      <c r="AD225" s="992"/>
      <c r="AE225" s="992"/>
      <c r="AF225" s="992"/>
      <c r="AG225" s="992"/>
      <c r="AH225" s="992"/>
      <c r="AI225" s="992"/>
      <c r="AJ225" s="992"/>
      <c r="AK225" s="992"/>
      <c r="AL225" s="992"/>
      <c r="AM225" s="992"/>
      <c r="AN225" s="992"/>
      <c r="AO225" s="992"/>
      <c r="AP225" s="914"/>
      <c r="AQ225" s="993"/>
      <c r="AR225" s="870"/>
      <c r="AS225" s="870"/>
      <c r="AT225" s="870"/>
      <c r="AU225" s="870"/>
      <c r="AV225" s="870"/>
      <c r="AW225" s="870"/>
    </row>
    <row r="226" ht="15.75" customHeight="1">
      <c r="A226" s="852"/>
      <c r="B226" s="997"/>
      <c r="C226" s="998"/>
      <c r="D226" s="873"/>
      <c r="E226" s="891"/>
      <c r="F226" s="873"/>
      <c r="G226" s="891"/>
      <c r="H226" s="873"/>
      <c r="I226" s="891"/>
      <c r="J226" s="873"/>
      <c r="K226" s="891"/>
      <c r="L226" s="873"/>
      <c r="M226" s="891"/>
      <c r="N226" s="873"/>
      <c r="O226" s="891"/>
      <c r="P226" s="873"/>
      <c r="Q226" s="992"/>
      <c r="R226" s="992"/>
      <c r="S226" s="992"/>
      <c r="T226" s="992"/>
      <c r="U226" s="992"/>
      <c r="V226" s="992"/>
      <c r="W226" s="992"/>
      <c r="X226" s="992"/>
      <c r="Y226" s="992"/>
      <c r="Z226" s="992"/>
      <c r="AA226" s="992"/>
      <c r="AB226" s="992"/>
      <c r="AC226" s="992"/>
      <c r="AD226" s="992"/>
      <c r="AE226" s="992"/>
      <c r="AF226" s="992"/>
      <c r="AG226" s="992"/>
      <c r="AH226" s="992"/>
      <c r="AI226" s="992"/>
      <c r="AJ226" s="992"/>
      <c r="AK226" s="992"/>
      <c r="AL226" s="992"/>
      <c r="AM226" s="992"/>
      <c r="AN226" s="992"/>
      <c r="AO226" s="992"/>
      <c r="AP226" s="914"/>
      <c r="AQ226" s="993"/>
      <c r="AR226" s="870"/>
      <c r="AS226" s="870"/>
      <c r="AT226" s="870"/>
      <c r="AU226" s="870"/>
      <c r="AV226" s="870"/>
      <c r="AW226" s="870"/>
    </row>
    <row r="227" ht="15.75" customHeight="1">
      <c r="A227" s="852"/>
      <c r="B227" s="997"/>
      <c r="C227" s="998"/>
      <c r="D227" s="873"/>
      <c r="E227" s="891"/>
      <c r="F227" s="873"/>
      <c r="G227" s="891"/>
      <c r="H227" s="873"/>
      <c r="I227" s="891"/>
      <c r="J227" s="873"/>
      <c r="K227" s="891"/>
      <c r="L227" s="873"/>
      <c r="M227" s="891"/>
      <c r="N227" s="873"/>
      <c r="O227" s="891"/>
      <c r="P227" s="873"/>
      <c r="Q227" s="992"/>
      <c r="R227" s="992"/>
      <c r="S227" s="992"/>
      <c r="T227" s="992"/>
      <c r="U227" s="992"/>
      <c r="V227" s="992"/>
      <c r="W227" s="992"/>
      <c r="X227" s="992"/>
      <c r="Y227" s="992"/>
      <c r="Z227" s="992"/>
      <c r="AA227" s="992"/>
      <c r="AB227" s="992"/>
      <c r="AC227" s="992"/>
      <c r="AD227" s="992"/>
      <c r="AE227" s="992"/>
      <c r="AF227" s="992"/>
      <c r="AG227" s="992"/>
      <c r="AH227" s="992"/>
      <c r="AI227" s="992"/>
      <c r="AJ227" s="992"/>
      <c r="AK227" s="992"/>
      <c r="AL227" s="992"/>
      <c r="AM227" s="992"/>
      <c r="AN227" s="992"/>
      <c r="AO227" s="992"/>
      <c r="AP227" s="914"/>
      <c r="AQ227" s="993"/>
      <c r="AR227" s="870"/>
      <c r="AS227" s="870"/>
      <c r="AT227" s="870"/>
      <c r="AU227" s="870"/>
      <c r="AV227" s="870"/>
      <c r="AW227" s="870"/>
    </row>
    <row r="228" ht="15.75" customHeight="1">
      <c r="A228" s="852"/>
      <c r="B228" s="997"/>
      <c r="C228" s="998"/>
      <c r="D228" s="873"/>
      <c r="E228" s="891"/>
      <c r="F228" s="873"/>
      <c r="G228" s="891"/>
      <c r="H228" s="873"/>
      <c r="I228" s="891"/>
      <c r="J228" s="873"/>
      <c r="K228" s="891"/>
      <c r="L228" s="873"/>
      <c r="M228" s="891"/>
      <c r="N228" s="873"/>
      <c r="O228" s="891"/>
      <c r="P228" s="873"/>
      <c r="Q228" s="992"/>
      <c r="R228" s="992"/>
      <c r="S228" s="992"/>
      <c r="T228" s="992"/>
      <c r="U228" s="992"/>
      <c r="V228" s="992"/>
      <c r="W228" s="992"/>
      <c r="X228" s="992"/>
      <c r="Y228" s="992"/>
      <c r="Z228" s="992"/>
      <c r="AA228" s="992"/>
      <c r="AB228" s="992"/>
      <c r="AC228" s="992"/>
      <c r="AD228" s="992"/>
      <c r="AE228" s="992"/>
      <c r="AF228" s="992"/>
      <c r="AG228" s="992"/>
      <c r="AH228" s="992"/>
      <c r="AI228" s="992"/>
      <c r="AJ228" s="992"/>
      <c r="AK228" s="992"/>
      <c r="AL228" s="992"/>
      <c r="AM228" s="992"/>
      <c r="AN228" s="992"/>
      <c r="AO228" s="992"/>
      <c r="AP228" s="914"/>
      <c r="AQ228" s="993"/>
      <c r="AR228" s="870"/>
      <c r="AS228" s="870"/>
      <c r="AT228" s="870"/>
      <c r="AU228" s="870"/>
      <c r="AV228" s="870"/>
      <c r="AW228" s="870"/>
    </row>
    <row r="229" ht="15.75" customHeight="1">
      <c r="A229" s="852"/>
      <c r="B229" s="997"/>
      <c r="C229" s="998"/>
      <c r="D229" s="873"/>
      <c r="E229" s="891"/>
      <c r="F229" s="873"/>
      <c r="G229" s="891"/>
      <c r="H229" s="873"/>
      <c r="I229" s="891"/>
      <c r="J229" s="873"/>
      <c r="K229" s="891"/>
      <c r="L229" s="873"/>
      <c r="M229" s="891"/>
      <c r="N229" s="873"/>
      <c r="O229" s="891"/>
      <c r="P229" s="873"/>
      <c r="Q229" s="992"/>
      <c r="R229" s="992"/>
      <c r="S229" s="992"/>
      <c r="T229" s="992"/>
      <c r="U229" s="992"/>
      <c r="V229" s="992"/>
      <c r="W229" s="992"/>
      <c r="X229" s="992"/>
      <c r="Y229" s="992"/>
      <c r="Z229" s="992"/>
      <c r="AA229" s="992"/>
      <c r="AB229" s="992"/>
      <c r="AC229" s="992"/>
      <c r="AD229" s="992"/>
      <c r="AE229" s="992"/>
      <c r="AF229" s="992"/>
      <c r="AG229" s="992"/>
      <c r="AH229" s="992"/>
      <c r="AI229" s="992"/>
      <c r="AJ229" s="992"/>
      <c r="AK229" s="992"/>
      <c r="AL229" s="992"/>
      <c r="AM229" s="992"/>
      <c r="AN229" s="992"/>
      <c r="AO229" s="992"/>
      <c r="AP229" s="914"/>
      <c r="AQ229" s="993"/>
      <c r="AR229" s="870"/>
      <c r="AS229" s="870"/>
      <c r="AT229" s="870"/>
      <c r="AU229" s="870"/>
      <c r="AV229" s="870"/>
      <c r="AW229" s="870"/>
    </row>
    <row r="230" ht="15.75" customHeight="1">
      <c r="A230" s="852"/>
      <c r="B230" s="997"/>
      <c r="C230" s="998"/>
      <c r="D230" s="873"/>
      <c r="E230" s="891"/>
      <c r="F230" s="873"/>
      <c r="G230" s="891"/>
      <c r="H230" s="873"/>
      <c r="I230" s="891"/>
      <c r="J230" s="873"/>
      <c r="K230" s="891"/>
      <c r="L230" s="873"/>
      <c r="M230" s="891"/>
      <c r="N230" s="873"/>
      <c r="O230" s="891"/>
      <c r="P230" s="873"/>
      <c r="Q230" s="992"/>
      <c r="R230" s="992"/>
      <c r="S230" s="992"/>
      <c r="T230" s="992"/>
      <c r="U230" s="992"/>
      <c r="V230" s="992"/>
      <c r="W230" s="992"/>
      <c r="X230" s="992"/>
      <c r="Y230" s="992"/>
      <c r="Z230" s="992"/>
      <c r="AA230" s="992"/>
      <c r="AB230" s="992"/>
      <c r="AC230" s="992"/>
      <c r="AD230" s="992"/>
      <c r="AE230" s="992"/>
      <c r="AF230" s="992"/>
      <c r="AG230" s="992"/>
      <c r="AH230" s="992"/>
      <c r="AI230" s="992"/>
      <c r="AJ230" s="992"/>
      <c r="AK230" s="992"/>
      <c r="AL230" s="992"/>
      <c r="AM230" s="992"/>
      <c r="AN230" s="992"/>
      <c r="AO230" s="992"/>
      <c r="AP230" s="914"/>
      <c r="AQ230" s="993"/>
      <c r="AR230" s="870"/>
      <c r="AS230" s="870"/>
      <c r="AT230" s="870"/>
      <c r="AU230" s="870"/>
      <c r="AV230" s="870"/>
      <c r="AW230" s="870"/>
    </row>
    <row r="231" ht="15.75" customHeight="1">
      <c r="A231" s="852"/>
      <c r="B231" s="997"/>
      <c r="C231" s="998"/>
      <c r="D231" s="873"/>
      <c r="E231" s="891"/>
      <c r="F231" s="873"/>
      <c r="G231" s="891"/>
      <c r="H231" s="873"/>
      <c r="I231" s="891"/>
      <c r="J231" s="873"/>
      <c r="K231" s="891"/>
      <c r="L231" s="873"/>
      <c r="M231" s="891"/>
      <c r="N231" s="873"/>
      <c r="O231" s="891"/>
      <c r="P231" s="873"/>
      <c r="Q231" s="992"/>
      <c r="R231" s="992"/>
      <c r="S231" s="992"/>
      <c r="T231" s="992"/>
      <c r="U231" s="992"/>
      <c r="V231" s="992"/>
      <c r="W231" s="992"/>
      <c r="X231" s="992"/>
      <c r="Y231" s="992"/>
      <c r="Z231" s="992"/>
      <c r="AA231" s="992"/>
      <c r="AB231" s="992"/>
      <c r="AC231" s="992"/>
      <c r="AD231" s="992"/>
      <c r="AE231" s="992"/>
      <c r="AF231" s="992"/>
      <c r="AG231" s="992"/>
      <c r="AH231" s="992"/>
      <c r="AI231" s="992"/>
      <c r="AJ231" s="992"/>
      <c r="AK231" s="992"/>
      <c r="AL231" s="992"/>
      <c r="AM231" s="992"/>
      <c r="AN231" s="992"/>
      <c r="AO231" s="992"/>
      <c r="AP231" s="914"/>
      <c r="AQ231" s="993"/>
      <c r="AR231" s="870"/>
      <c r="AS231" s="870"/>
      <c r="AT231" s="870"/>
      <c r="AU231" s="870"/>
      <c r="AV231" s="870"/>
      <c r="AW231" s="870"/>
    </row>
    <row r="232" ht="15.75" customHeight="1">
      <c r="A232" s="852"/>
      <c r="B232" s="997"/>
      <c r="C232" s="998"/>
      <c r="D232" s="873"/>
      <c r="E232" s="891"/>
      <c r="F232" s="873"/>
      <c r="G232" s="891"/>
      <c r="H232" s="873"/>
      <c r="I232" s="891"/>
      <c r="J232" s="873"/>
      <c r="K232" s="891"/>
      <c r="L232" s="873"/>
      <c r="M232" s="891"/>
      <c r="N232" s="873"/>
      <c r="O232" s="891"/>
      <c r="P232" s="873"/>
      <c r="Q232" s="992"/>
      <c r="R232" s="992"/>
      <c r="S232" s="992"/>
      <c r="T232" s="992"/>
      <c r="U232" s="992"/>
      <c r="V232" s="992"/>
      <c r="W232" s="992"/>
      <c r="X232" s="992"/>
      <c r="Y232" s="992"/>
      <c r="Z232" s="992"/>
      <c r="AA232" s="992"/>
      <c r="AB232" s="992"/>
      <c r="AC232" s="992"/>
      <c r="AD232" s="992"/>
      <c r="AE232" s="992"/>
      <c r="AF232" s="992"/>
      <c r="AG232" s="992"/>
      <c r="AH232" s="992"/>
      <c r="AI232" s="992"/>
      <c r="AJ232" s="992"/>
      <c r="AK232" s="992"/>
      <c r="AL232" s="992"/>
      <c r="AM232" s="992"/>
      <c r="AN232" s="992"/>
      <c r="AO232" s="992"/>
      <c r="AP232" s="914"/>
      <c r="AQ232" s="993"/>
      <c r="AR232" s="870"/>
      <c r="AS232" s="870"/>
      <c r="AT232" s="870"/>
      <c r="AU232" s="870"/>
      <c r="AV232" s="870"/>
      <c r="AW232" s="870"/>
    </row>
    <row r="233" ht="15.75" customHeight="1">
      <c r="A233" s="852"/>
      <c r="B233" s="997"/>
      <c r="C233" s="998"/>
      <c r="D233" s="873"/>
      <c r="E233" s="891"/>
      <c r="F233" s="873"/>
      <c r="G233" s="891"/>
      <c r="H233" s="873"/>
      <c r="I233" s="891"/>
      <c r="J233" s="873"/>
      <c r="K233" s="891"/>
      <c r="L233" s="873"/>
      <c r="M233" s="891"/>
      <c r="N233" s="873"/>
      <c r="O233" s="891"/>
      <c r="P233" s="873"/>
      <c r="Q233" s="992"/>
      <c r="R233" s="992"/>
      <c r="S233" s="992"/>
      <c r="T233" s="992"/>
      <c r="U233" s="992"/>
      <c r="V233" s="992"/>
      <c r="W233" s="992"/>
      <c r="X233" s="992"/>
      <c r="Y233" s="992"/>
      <c r="Z233" s="992"/>
      <c r="AA233" s="992"/>
      <c r="AB233" s="992"/>
      <c r="AC233" s="992"/>
      <c r="AD233" s="992"/>
      <c r="AE233" s="992"/>
      <c r="AF233" s="992"/>
      <c r="AG233" s="992"/>
      <c r="AH233" s="992"/>
      <c r="AI233" s="992"/>
      <c r="AJ233" s="992"/>
      <c r="AK233" s="992"/>
      <c r="AL233" s="992"/>
      <c r="AM233" s="992"/>
      <c r="AN233" s="992"/>
      <c r="AO233" s="992"/>
      <c r="AP233" s="914"/>
      <c r="AQ233" s="993"/>
      <c r="AR233" s="870"/>
      <c r="AS233" s="870"/>
      <c r="AT233" s="870"/>
      <c r="AU233" s="870"/>
      <c r="AV233" s="870"/>
      <c r="AW233" s="870"/>
    </row>
    <row r="234" ht="15.75" customHeight="1">
      <c r="A234" s="852"/>
      <c r="B234" s="997"/>
      <c r="C234" s="998"/>
      <c r="D234" s="873"/>
      <c r="E234" s="891"/>
      <c r="F234" s="873"/>
      <c r="G234" s="891"/>
      <c r="H234" s="873"/>
      <c r="I234" s="891"/>
      <c r="J234" s="873"/>
      <c r="K234" s="891"/>
      <c r="L234" s="873"/>
      <c r="M234" s="891"/>
      <c r="N234" s="873"/>
      <c r="O234" s="891"/>
      <c r="P234" s="873"/>
      <c r="Q234" s="992"/>
      <c r="R234" s="992"/>
      <c r="S234" s="992"/>
      <c r="T234" s="992"/>
      <c r="U234" s="992"/>
      <c r="V234" s="992"/>
      <c r="W234" s="992"/>
      <c r="X234" s="992"/>
      <c r="Y234" s="992"/>
      <c r="Z234" s="992"/>
      <c r="AA234" s="992"/>
      <c r="AB234" s="992"/>
      <c r="AC234" s="992"/>
      <c r="AD234" s="992"/>
      <c r="AE234" s="992"/>
      <c r="AF234" s="992"/>
      <c r="AG234" s="992"/>
      <c r="AH234" s="992"/>
      <c r="AI234" s="992"/>
      <c r="AJ234" s="992"/>
      <c r="AK234" s="992"/>
      <c r="AL234" s="992"/>
      <c r="AM234" s="992"/>
      <c r="AN234" s="992"/>
      <c r="AO234" s="992"/>
      <c r="AP234" s="914"/>
      <c r="AQ234" s="993"/>
      <c r="AR234" s="870"/>
      <c r="AS234" s="870"/>
      <c r="AT234" s="870"/>
      <c r="AU234" s="870"/>
      <c r="AV234" s="870"/>
      <c r="AW234" s="870"/>
    </row>
    <row r="235" ht="15.75" customHeight="1">
      <c r="A235" s="852"/>
      <c r="B235" s="997"/>
      <c r="C235" s="998"/>
      <c r="D235" s="873"/>
      <c r="E235" s="891"/>
      <c r="F235" s="873"/>
      <c r="G235" s="891"/>
      <c r="H235" s="873"/>
      <c r="I235" s="891"/>
      <c r="J235" s="873"/>
      <c r="K235" s="891"/>
      <c r="L235" s="873"/>
      <c r="M235" s="891"/>
      <c r="N235" s="873"/>
      <c r="O235" s="891"/>
      <c r="P235" s="873"/>
      <c r="Q235" s="992"/>
      <c r="R235" s="992"/>
      <c r="S235" s="992"/>
      <c r="T235" s="992"/>
      <c r="U235" s="992"/>
      <c r="V235" s="992"/>
      <c r="W235" s="992"/>
      <c r="X235" s="992"/>
      <c r="Y235" s="992"/>
      <c r="Z235" s="992"/>
      <c r="AA235" s="992"/>
      <c r="AB235" s="992"/>
      <c r="AC235" s="992"/>
      <c r="AD235" s="992"/>
      <c r="AE235" s="992"/>
      <c r="AF235" s="992"/>
      <c r="AG235" s="992"/>
      <c r="AH235" s="992"/>
      <c r="AI235" s="992"/>
      <c r="AJ235" s="992"/>
      <c r="AK235" s="992"/>
      <c r="AL235" s="992"/>
      <c r="AM235" s="992"/>
      <c r="AN235" s="992"/>
      <c r="AO235" s="992"/>
      <c r="AP235" s="914"/>
      <c r="AQ235" s="993"/>
      <c r="AR235" s="870"/>
      <c r="AS235" s="870"/>
      <c r="AT235" s="870"/>
      <c r="AU235" s="870"/>
      <c r="AV235" s="870"/>
      <c r="AW235" s="870"/>
    </row>
    <row r="236" ht="15.75" customHeight="1">
      <c r="A236" s="852"/>
      <c r="B236" s="997"/>
      <c r="C236" s="998"/>
      <c r="D236" s="873"/>
      <c r="E236" s="891"/>
      <c r="F236" s="873"/>
      <c r="G236" s="891"/>
      <c r="H236" s="873"/>
      <c r="I236" s="891"/>
      <c r="J236" s="873"/>
      <c r="K236" s="891"/>
      <c r="L236" s="873"/>
      <c r="M236" s="891"/>
      <c r="N236" s="873"/>
      <c r="O236" s="891"/>
      <c r="P236" s="873"/>
      <c r="Q236" s="992"/>
      <c r="R236" s="992"/>
      <c r="S236" s="992"/>
      <c r="T236" s="992"/>
      <c r="U236" s="992"/>
      <c r="V236" s="992"/>
      <c r="W236" s="992"/>
      <c r="X236" s="992"/>
      <c r="Y236" s="992"/>
      <c r="Z236" s="992"/>
      <c r="AA236" s="992"/>
      <c r="AB236" s="992"/>
      <c r="AC236" s="992"/>
      <c r="AD236" s="992"/>
      <c r="AE236" s="992"/>
      <c r="AF236" s="992"/>
      <c r="AG236" s="992"/>
      <c r="AH236" s="992"/>
      <c r="AI236" s="992"/>
      <c r="AJ236" s="992"/>
      <c r="AK236" s="992"/>
      <c r="AL236" s="992"/>
      <c r="AM236" s="992"/>
      <c r="AN236" s="992"/>
      <c r="AO236" s="992"/>
      <c r="AP236" s="914"/>
      <c r="AQ236" s="993"/>
      <c r="AR236" s="870"/>
      <c r="AS236" s="870"/>
      <c r="AT236" s="870"/>
      <c r="AU236" s="870"/>
      <c r="AV236" s="870"/>
      <c r="AW236" s="870"/>
    </row>
    <row r="237" ht="15.75" customHeight="1">
      <c r="A237" s="852"/>
      <c r="B237" s="997"/>
      <c r="C237" s="998"/>
      <c r="D237" s="873"/>
      <c r="E237" s="891"/>
      <c r="F237" s="873"/>
      <c r="G237" s="891"/>
      <c r="H237" s="873"/>
      <c r="I237" s="891"/>
      <c r="J237" s="873"/>
      <c r="K237" s="891"/>
      <c r="L237" s="873"/>
      <c r="M237" s="891"/>
      <c r="N237" s="873"/>
      <c r="O237" s="891"/>
      <c r="P237" s="873"/>
      <c r="Q237" s="992"/>
      <c r="R237" s="992"/>
      <c r="S237" s="992"/>
      <c r="T237" s="992"/>
      <c r="U237" s="992"/>
      <c r="V237" s="992"/>
      <c r="W237" s="992"/>
      <c r="X237" s="992"/>
      <c r="Y237" s="992"/>
      <c r="Z237" s="992"/>
      <c r="AA237" s="992"/>
      <c r="AB237" s="992"/>
      <c r="AC237" s="992"/>
      <c r="AD237" s="992"/>
      <c r="AE237" s="992"/>
      <c r="AF237" s="992"/>
      <c r="AG237" s="992"/>
      <c r="AH237" s="992"/>
      <c r="AI237" s="992"/>
      <c r="AJ237" s="992"/>
      <c r="AK237" s="992"/>
      <c r="AL237" s="992"/>
      <c r="AM237" s="992"/>
      <c r="AN237" s="992"/>
      <c r="AO237" s="992"/>
      <c r="AP237" s="914"/>
      <c r="AQ237" s="993"/>
      <c r="AR237" s="870"/>
      <c r="AS237" s="870"/>
      <c r="AT237" s="870"/>
      <c r="AU237" s="870"/>
      <c r="AV237" s="870"/>
      <c r="AW237" s="870"/>
    </row>
    <row r="238" ht="15.75" customHeight="1">
      <c r="A238" s="852"/>
      <c r="B238" s="997"/>
      <c r="C238" s="998"/>
      <c r="D238" s="873"/>
      <c r="E238" s="891"/>
      <c r="F238" s="873"/>
      <c r="G238" s="891"/>
      <c r="H238" s="873"/>
      <c r="I238" s="891"/>
      <c r="J238" s="873"/>
      <c r="K238" s="891"/>
      <c r="L238" s="873"/>
      <c r="M238" s="891"/>
      <c r="N238" s="873"/>
      <c r="O238" s="891"/>
      <c r="P238" s="873"/>
      <c r="Q238" s="992"/>
      <c r="R238" s="992"/>
      <c r="S238" s="992"/>
      <c r="T238" s="992"/>
      <c r="U238" s="992"/>
      <c r="V238" s="992"/>
      <c r="W238" s="992"/>
      <c r="X238" s="992"/>
      <c r="Y238" s="992"/>
      <c r="Z238" s="992"/>
      <c r="AA238" s="992"/>
      <c r="AB238" s="992"/>
      <c r="AC238" s="992"/>
      <c r="AD238" s="992"/>
      <c r="AE238" s="992"/>
      <c r="AF238" s="992"/>
      <c r="AG238" s="992"/>
      <c r="AH238" s="992"/>
      <c r="AI238" s="992"/>
      <c r="AJ238" s="992"/>
      <c r="AK238" s="992"/>
      <c r="AL238" s="992"/>
      <c r="AM238" s="992"/>
      <c r="AN238" s="992"/>
      <c r="AO238" s="992"/>
      <c r="AP238" s="914"/>
      <c r="AQ238" s="993"/>
      <c r="AR238" s="870"/>
      <c r="AS238" s="870"/>
      <c r="AT238" s="870"/>
      <c r="AU238" s="870"/>
      <c r="AV238" s="870"/>
      <c r="AW238" s="870"/>
    </row>
    <row r="239" ht="15.75" customHeight="1">
      <c r="A239" s="852"/>
      <c r="B239" s="997"/>
      <c r="C239" s="998"/>
      <c r="D239" s="873"/>
      <c r="E239" s="891"/>
      <c r="F239" s="873"/>
      <c r="G239" s="891"/>
      <c r="H239" s="873"/>
      <c r="I239" s="891"/>
      <c r="J239" s="873"/>
      <c r="K239" s="891"/>
      <c r="L239" s="873"/>
      <c r="M239" s="891"/>
      <c r="N239" s="873"/>
      <c r="O239" s="891"/>
      <c r="P239" s="873"/>
      <c r="Q239" s="992"/>
      <c r="R239" s="992"/>
      <c r="S239" s="992"/>
      <c r="T239" s="992"/>
      <c r="U239" s="992"/>
      <c r="V239" s="992"/>
      <c r="W239" s="992"/>
      <c r="X239" s="992"/>
      <c r="Y239" s="992"/>
      <c r="Z239" s="992"/>
      <c r="AA239" s="992"/>
      <c r="AB239" s="992"/>
      <c r="AC239" s="992"/>
      <c r="AD239" s="992"/>
      <c r="AE239" s="992"/>
      <c r="AF239" s="992"/>
      <c r="AG239" s="992"/>
      <c r="AH239" s="992"/>
      <c r="AI239" s="992"/>
      <c r="AJ239" s="992"/>
      <c r="AK239" s="992"/>
      <c r="AL239" s="992"/>
      <c r="AM239" s="992"/>
      <c r="AN239" s="992"/>
      <c r="AO239" s="992"/>
      <c r="AP239" s="914"/>
      <c r="AQ239" s="993"/>
      <c r="AR239" s="870"/>
      <c r="AS239" s="870"/>
      <c r="AT239" s="870"/>
      <c r="AU239" s="870"/>
      <c r="AV239" s="870"/>
      <c r="AW239" s="870"/>
    </row>
    <row r="240" ht="15.75" customHeight="1">
      <c r="A240" s="852"/>
      <c r="B240" s="997"/>
      <c r="C240" s="998"/>
      <c r="D240" s="873"/>
      <c r="E240" s="891"/>
      <c r="F240" s="873"/>
      <c r="G240" s="891"/>
      <c r="H240" s="873"/>
      <c r="I240" s="891"/>
      <c r="J240" s="873"/>
      <c r="K240" s="891"/>
      <c r="L240" s="873"/>
      <c r="M240" s="891"/>
      <c r="N240" s="873"/>
      <c r="O240" s="891"/>
      <c r="P240" s="873"/>
      <c r="Q240" s="992"/>
      <c r="R240" s="992"/>
      <c r="S240" s="992"/>
      <c r="T240" s="992"/>
      <c r="U240" s="992"/>
      <c r="V240" s="992"/>
      <c r="W240" s="992"/>
      <c r="X240" s="992"/>
      <c r="Y240" s="992"/>
      <c r="Z240" s="992"/>
      <c r="AA240" s="992"/>
      <c r="AB240" s="992"/>
      <c r="AC240" s="992"/>
      <c r="AD240" s="992"/>
      <c r="AE240" s="992"/>
      <c r="AF240" s="992"/>
      <c r="AG240" s="992"/>
      <c r="AH240" s="992"/>
      <c r="AI240" s="992"/>
      <c r="AJ240" s="992"/>
      <c r="AK240" s="992"/>
      <c r="AL240" s="992"/>
      <c r="AM240" s="992"/>
      <c r="AN240" s="992"/>
      <c r="AO240" s="992"/>
      <c r="AP240" s="914"/>
      <c r="AQ240" s="993"/>
      <c r="AR240" s="870"/>
      <c r="AS240" s="870"/>
      <c r="AT240" s="870"/>
      <c r="AU240" s="870"/>
      <c r="AV240" s="870"/>
      <c r="AW240" s="870"/>
    </row>
    <row r="241" ht="15.75" customHeight="1">
      <c r="A241" s="852"/>
      <c r="B241" s="997"/>
      <c r="C241" s="998"/>
      <c r="D241" s="873"/>
      <c r="E241" s="891"/>
      <c r="F241" s="873"/>
      <c r="G241" s="891"/>
      <c r="H241" s="873"/>
      <c r="I241" s="891"/>
      <c r="J241" s="873"/>
      <c r="K241" s="891"/>
      <c r="L241" s="873"/>
      <c r="M241" s="891"/>
      <c r="N241" s="873"/>
      <c r="O241" s="891"/>
      <c r="P241" s="873"/>
      <c r="Q241" s="992"/>
      <c r="R241" s="992"/>
      <c r="S241" s="992"/>
      <c r="T241" s="992"/>
      <c r="U241" s="992"/>
      <c r="V241" s="992"/>
      <c r="W241" s="992"/>
      <c r="X241" s="992"/>
      <c r="Y241" s="992"/>
      <c r="Z241" s="992"/>
      <c r="AA241" s="992"/>
      <c r="AB241" s="992"/>
      <c r="AC241" s="992"/>
      <c r="AD241" s="992"/>
      <c r="AE241" s="992"/>
      <c r="AF241" s="992"/>
      <c r="AG241" s="992"/>
      <c r="AH241" s="992"/>
      <c r="AI241" s="992"/>
      <c r="AJ241" s="992"/>
      <c r="AK241" s="992"/>
      <c r="AL241" s="992"/>
      <c r="AM241" s="992"/>
      <c r="AN241" s="992"/>
      <c r="AO241" s="992"/>
      <c r="AP241" s="914"/>
      <c r="AQ241" s="993"/>
      <c r="AR241" s="870"/>
      <c r="AS241" s="870"/>
      <c r="AT241" s="870"/>
      <c r="AU241" s="870"/>
      <c r="AV241" s="870"/>
      <c r="AW241" s="870"/>
    </row>
    <row r="242" ht="15.75" customHeight="1">
      <c r="A242" s="852"/>
      <c r="B242" s="997"/>
      <c r="C242" s="998"/>
      <c r="D242" s="873"/>
      <c r="E242" s="891"/>
      <c r="F242" s="873"/>
      <c r="G242" s="891"/>
      <c r="H242" s="873"/>
      <c r="I242" s="891"/>
      <c r="J242" s="873"/>
      <c r="K242" s="891"/>
      <c r="L242" s="873"/>
      <c r="M242" s="891"/>
      <c r="N242" s="873"/>
      <c r="O242" s="891"/>
      <c r="P242" s="873"/>
      <c r="Q242" s="992"/>
      <c r="R242" s="992"/>
      <c r="S242" s="992"/>
      <c r="T242" s="992"/>
      <c r="U242" s="992"/>
      <c r="V242" s="992"/>
      <c r="W242" s="992"/>
      <c r="X242" s="992"/>
      <c r="Y242" s="992"/>
      <c r="Z242" s="992"/>
      <c r="AA242" s="992"/>
      <c r="AB242" s="992"/>
      <c r="AC242" s="992"/>
      <c r="AD242" s="992"/>
      <c r="AE242" s="992"/>
      <c r="AF242" s="992"/>
      <c r="AG242" s="992"/>
      <c r="AH242" s="992"/>
      <c r="AI242" s="992"/>
      <c r="AJ242" s="992"/>
      <c r="AK242" s="992"/>
      <c r="AL242" s="992"/>
      <c r="AM242" s="992"/>
      <c r="AN242" s="992"/>
      <c r="AO242" s="992"/>
      <c r="AP242" s="914"/>
      <c r="AQ242" s="993"/>
      <c r="AR242" s="870"/>
      <c r="AS242" s="870"/>
      <c r="AT242" s="870"/>
      <c r="AU242" s="870"/>
      <c r="AV242" s="870"/>
      <c r="AW242" s="870"/>
    </row>
    <row r="243" ht="15.75" customHeight="1">
      <c r="A243" s="852"/>
      <c r="B243" s="997"/>
      <c r="C243" s="998"/>
      <c r="D243" s="873"/>
      <c r="E243" s="891"/>
      <c r="F243" s="873"/>
      <c r="G243" s="891"/>
      <c r="H243" s="873"/>
      <c r="I243" s="891"/>
      <c r="J243" s="873"/>
      <c r="K243" s="891"/>
      <c r="L243" s="873"/>
      <c r="M243" s="891"/>
      <c r="N243" s="873"/>
      <c r="O243" s="891"/>
      <c r="P243" s="873"/>
      <c r="Q243" s="992"/>
      <c r="R243" s="992"/>
      <c r="S243" s="992"/>
      <c r="T243" s="992"/>
      <c r="U243" s="992"/>
      <c r="V243" s="992"/>
      <c r="W243" s="992"/>
      <c r="X243" s="992"/>
      <c r="Y243" s="992"/>
      <c r="Z243" s="992"/>
      <c r="AA243" s="992"/>
      <c r="AB243" s="992"/>
      <c r="AC243" s="992"/>
      <c r="AD243" s="992"/>
      <c r="AE243" s="992"/>
      <c r="AF243" s="992"/>
      <c r="AG243" s="992"/>
      <c r="AH243" s="992"/>
      <c r="AI243" s="992"/>
      <c r="AJ243" s="992"/>
      <c r="AK243" s="992"/>
      <c r="AL243" s="992"/>
      <c r="AM243" s="992"/>
      <c r="AN243" s="992"/>
      <c r="AO243" s="992"/>
      <c r="AP243" s="914"/>
      <c r="AQ243" s="993"/>
      <c r="AR243" s="870"/>
      <c r="AS243" s="870"/>
      <c r="AT243" s="870"/>
      <c r="AU243" s="870"/>
      <c r="AV243" s="870"/>
      <c r="AW243" s="870"/>
    </row>
    <row r="244" ht="15.75" customHeight="1">
      <c r="A244" s="852"/>
      <c r="B244" s="997"/>
      <c r="C244" s="998"/>
      <c r="D244" s="873"/>
      <c r="E244" s="891"/>
      <c r="F244" s="873"/>
      <c r="G244" s="891"/>
      <c r="H244" s="873"/>
      <c r="I244" s="891"/>
      <c r="J244" s="873"/>
      <c r="K244" s="891"/>
      <c r="L244" s="873"/>
      <c r="M244" s="891"/>
      <c r="N244" s="873"/>
      <c r="O244" s="891"/>
      <c r="P244" s="873"/>
      <c r="Q244" s="992"/>
      <c r="R244" s="992"/>
      <c r="S244" s="992"/>
      <c r="T244" s="992"/>
      <c r="U244" s="992"/>
      <c r="V244" s="992"/>
      <c r="W244" s="992"/>
      <c r="X244" s="992"/>
      <c r="Y244" s="992"/>
      <c r="Z244" s="992"/>
      <c r="AA244" s="992"/>
      <c r="AB244" s="992"/>
      <c r="AC244" s="992"/>
      <c r="AD244" s="992"/>
      <c r="AE244" s="992"/>
      <c r="AF244" s="992"/>
      <c r="AG244" s="992"/>
      <c r="AH244" s="992"/>
      <c r="AI244" s="992"/>
      <c r="AJ244" s="992"/>
      <c r="AK244" s="992"/>
      <c r="AL244" s="992"/>
      <c r="AM244" s="992"/>
      <c r="AN244" s="992"/>
      <c r="AO244" s="992"/>
      <c r="AP244" s="914"/>
      <c r="AQ244" s="993"/>
      <c r="AR244" s="870"/>
      <c r="AS244" s="870"/>
      <c r="AT244" s="870"/>
      <c r="AU244" s="870"/>
      <c r="AV244" s="870"/>
      <c r="AW244" s="870"/>
    </row>
    <row r="245" ht="15.75" customHeight="1">
      <c r="A245" s="852"/>
      <c r="B245" s="997"/>
      <c r="C245" s="998"/>
      <c r="D245" s="873"/>
      <c r="E245" s="891"/>
      <c r="F245" s="873"/>
      <c r="G245" s="891"/>
      <c r="H245" s="873"/>
      <c r="I245" s="891"/>
      <c r="J245" s="873"/>
      <c r="K245" s="891"/>
      <c r="L245" s="873"/>
      <c r="M245" s="891"/>
      <c r="N245" s="873"/>
      <c r="O245" s="891"/>
      <c r="P245" s="873"/>
      <c r="Q245" s="992"/>
      <c r="R245" s="992"/>
      <c r="S245" s="992"/>
      <c r="T245" s="992"/>
      <c r="U245" s="992"/>
      <c r="V245" s="992"/>
      <c r="W245" s="992"/>
      <c r="X245" s="992"/>
      <c r="Y245" s="992"/>
      <c r="Z245" s="992"/>
      <c r="AA245" s="992"/>
      <c r="AB245" s="992"/>
      <c r="AC245" s="992"/>
      <c r="AD245" s="992"/>
      <c r="AE245" s="992"/>
      <c r="AF245" s="992"/>
      <c r="AG245" s="992"/>
      <c r="AH245" s="992"/>
      <c r="AI245" s="992"/>
      <c r="AJ245" s="992"/>
      <c r="AK245" s="992"/>
      <c r="AL245" s="992"/>
      <c r="AM245" s="992"/>
      <c r="AN245" s="992"/>
      <c r="AO245" s="992"/>
      <c r="AP245" s="914"/>
      <c r="AQ245" s="993"/>
      <c r="AR245" s="870"/>
      <c r="AS245" s="870"/>
      <c r="AT245" s="870"/>
      <c r="AU245" s="870"/>
      <c r="AV245" s="870"/>
      <c r="AW245" s="870"/>
    </row>
    <row r="246" ht="15.75" customHeight="1">
      <c r="A246" s="852"/>
      <c r="B246" s="997"/>
      <c r="C246" s="998"/>
      <c r="D246" s="873"/>
      <c r="E246" s="891"/>
      <c r="F246" s="873"/>
      <c r="G246" s="891"/>
      <c r="H246" s="873"/>
      <c r="I246" s="891"/>
      <c r="J246" s="873"/>
      <c r="K246" s="891"/>
      <c r="L246" s="873"/>
      <c r="M246" s="891"/>
      <c r="N246" s="873"/>
      <c r="O246" s="891"/>
      <c r="P246" s="873"/>
      <c r="Q246" s="992"/>
      <c r="R246" s="992"/>
      <c r="S246" s="992"/>
      <c r="T246" s="992"/>
      <c r="U246" s="992"/>
      <c r="V246" s="992"/>
      <c r="W246" s="992"/>
      <c r="X246" s="992"/>
      <c r="Y246" s="992"/>
      <c r="Z246" s="992"/>
      <c r="AA246" s="992"/>
      <c r="AB246" s="992"/>
      <c r="AC246" s="992"/>
      <c r="AD246" s="992"/>
      <c r="AE246" s="992"/>
      <c r="AF246" s="992"/>
      <c r="AG246" s="992"/>
      <c r="AH246" s="992"/>
      <c r="AI246" s="992"/>
      <c r="AJ246" s="992"/>
      <c r="AK246" s="992"/>
      <c r="AL246" s="992"/>
      <c r="AM246" s="992"/>
      <c r="AN246" s="992"/>
      <c r="AO246" s="992"/>
      <c r="AP246" s="914"/>
      <c r="AQ246" s="993"/>
      <c r="AR246" s="870"/>
      <c r="AS246" s="870"/>
      <c r="AT246" s="870"/>
      <c r="AU246" s="870"/>
      <c r="AV246" s="870"/>
      <c r="AW246" s="870"/>
    </row>
    <row r="247" ht="15.75" customHeight="1">
      <c r="A247" s="852"/>
      <c r="B247" s="997"/>
      <c r="C247" s="998"/>
      <c r="D247" s="873"/>
      <c r="E247" s="891"/>
      <c r="F247" s="873"/>
      <c r="G247" s="891"/>
      <c r="H247" s="873"/>
      <c r="I247" s="891"/>
      <c r="J247" s="873"/>
      <c r="K247" s="891"/>
      <c r="L247" s="873"/>
      <c r="M247" s="891"/>
      <c r="N247" s="873"/>
      <c r="O247" s="891"/>
      <c r="P247" s="873"/>
      <c r="Q247" s="992"/>
      <c r="R247" s="992"/>
      <c r="S247" s="992"/>
      <c r="T247" s="992"/>
      <c r="U247" s="992"/>
      <c r="V247" s="992"/>
      <c r="W247" s="992"/>
      <c r="X247" s="992"/>
      <c r="Y247" s="992"/>
      <c r="Z247" s="992"/>
      <c r="AA247" s="992"/>
      <c r="AB247" s="992"/>
      <c r="AC247" s="992"/>
      <c r="AD247" s="992"/>
      <c r="AE247" s="992"/>
      <c r="AF247" s="992"/>
      <c r="AG247" s="992"/>
      <c r="AH247" s="992"/>
      <c r="AI247" s="992"/>
      <c r="AJ247" s="992"/>
      <c r="AK247" s="992"/>
      <c r="AL247" s="992"/>
      <c r="AM247" s="992"/>
      <c r="AN247" s="992"/>
      <c r="AO247" s="992"/>
      <c r="AP247" s="914"/>
      <c r="AQ247" s="993"/>
      <c r="AR247" s="870"/>
      <c r="AS247" s="870"/>
      <c r="AT247" s="870"/>
      <c r="AU247" s="870"/>
      <c r="AV247" s="870"/>
      <c r="AW247" s="870"/>
    </row>
    <row r="248" ht="15.75" customHeight="1">
      <c r="A248" s="852"/>
      <c r="B248" s="997"/>
      <c r="C248" s="998"/>
      <c r="D248" s="873"/>
      <c r="E248" s="891"/>
      <c r="F248" s="873"/>
      <c r="G248" s="891"/>
      <c r="H248" s="873"/>
      <c r="I248" s="891"/>
      <c r="J248" s="873"/>
      <c r="K248" s="891"/>
      <c r="L248" s="873"/>
      <c r="M248" s="891"/>
      <c r="N248" s="873"/>
      <c r="O248" s="891"/>
      <c r="P248" s="873"/>
      <c r="Q248" s="992"/>
      <c r="R248" s="992"/>
      <c r="S248" s="992"/>
      <c r="T248" s="992"/>
      <c r="U248" s="992"/>
      <c r="V248" s="992"/>
      <c r="W248" s="992"/>
      <c r="X248" s="992"/>
      <c r="Y248" s="992"/>
      <c r="Z248" s="992"/>
      <c r="AA248" s="992"/>
      <c r="AB248" s="992"/>
      <c r="AC248" s="992"/>
      <c r="AD248" s="992"/>
      <c r="AE248" s="992"/>
      <c r="AF248" s="992"/>
      <c r="AG248" s="992"/>
      <c r="AH248" s="992"/>
      <c r="AI248" s="992"/>
      <c r="AJ248" s="992"/>
      <c r="AK248" s="992"/>
      <c r="AL248" s="992"/>
      <c r="AM248" s="992"/>
      <c r="AN248" s="992"/>
      <c r="AO248" s="992"/>
      <c r="AP248" s="914"/>
      <c r="AQ248" s="993"/>
      <c r="AR248" s="870"/>
      <c r="AS248" s="870"/>
      <c r="AT248" s="870"/>
      <c r="AU248" s="870"/>
      <c r="AV248" s="870"/>
      <c r="AW248" s="870"/>
    </row>
    <row r="249" ht="15.75" customHeight="1">
      <c r="A249" s="852"/>
      <c r="B249" s="997"/>
      <c r="C249" s="998"/>
      <c r="D249" s="873"/>
      <c r="E249" s="891"/>
      <c r="F249" s="873"/>
      <c r="G249" s="891"/>
      <c r="H249" s="873"/>
      <c r="I249" s="891"/>
      <c r="J249" s="873"/>
      <c r="K249" s="891"/>
      <c r="L249" s="873"/>
      <c r="M249" s="891"/>
      <c r="N249" s="873"/>
      <c r="O249" s="891"/>
      <c r="P249" s="873"/>
      <c r="Q249" s="992"/>
      <c r="R249" s="992"/>
      <c r="S249" s="992"/>
      <c r="T249" s="992"/>
      <c r="U249" s="992"/>
      <c r="V249" s="992"/>
      <c r="W249" s="992"/>
      <c r="X249" s="992"/>
      <c r="Y249" s="992"/>
      <c r="Z249" s="992"/>
      <c r="AA249" s="992"/>
      <c r="AB249" s="992"/>
      <c r="AC249" s="992"/>
      <c r="AD249" s="992"/>
      <c r="AE249" s="992"/>
      <c r="AF249" s="992"/>
      <c r="AG249" s="992"/>
      <c r="AH249" s="992"/>
      <c r="AI249" s="992"/>
      <c r="AJ249" s="992"/>
      <c r="AK249" s="992"/>
      <c r="AL249" s="992"/>
      <c r="AM249" s="992"/>
      <c r="AN249" s="992"/>
      <c r="AO249" s="992"/>
      <c r="AP249" s="914"/>
      <c r="AQ249" s="993"/>
      <c r="AR249" s="870"/>
      <c r="AS249" s="870"/>
      <c r="AT249" s="870"/>
      <c r="AU249" s="870"/>
      <c r="AV249" s="870"/>
      <c r="AW249" s="870"/>
    </row>
    <row r="250" ht="15.75" customHeight="1">
      <c r="A250" s="852"/>
      <c r="B250" s="997"/>
      <c r="C250" s="998"/>
      <c r="D250" s="873"/>
      <c r="E250" s="891"/>
      <c r="F250" s="873"/>
      <c r="G250" s="891"/>
      <c r="H250" s="873"/>
      <c r="I250" s="891"/>
      <c r="J250" s="873"/>
      <c r="K250" s="891"/>
      <c r="L250" s="873"/>
      <c r="M250" s="891"/>
      <c r="N250" s="873"/>
      <c r="O250" s="891"/>
      <c r="P250" s="873"/>
      <c r="Q250" s="992"/>
      <c r="R250" s="992"/>
      <c r="S250" s="992"/>
      <c r="T250" s="992"/>
      <c r="U250" s="992"/>
      <c r="V250" s="992"/>
      <c r="W250" s="992"/>
      <c r="X250" s="992"/>
      <c r="Y250" s="992"/>
      <c r="Z250" s="992"/>
      <c r="AA250" s="992"/>
      <c r="AB250" s="992"/>
      <c r="AC250" s="992"/>
      <c r="AD250" s="992"/>
      <c r="AE250" s="992"/>
      <c r="AF250" s="992"/>
      <c r="AG250" s="992"/>
      <c r="AH250" s="992"/>
      <c r="AI250" s="992"/>
      <c r="AJ250" s="992"/>
      <c r="AK250" s="992"/>
      <c r="AL250" s="992"/>
      <c r="AM250" s="992"/>
      <c r="AN250" s="992"/>
      <c r="AO250" s="992"/>
      <c r="AP250" s="914"/>
      <c r="AQ250" s="993"/>
      <c r="AR250" s="870"/>
      <c r="AS250" s="870"/>
      <c r="AT250" s="870"/>
      <c r="AU250" s="870"/>
      <c r="AV250" s="870"/>
      <c r="AW250" s="870"/>
    </row>
    <row r="251" ht="15.75" customHeight="1">
      <c r="A251" s="852"/>
      <c r="B251" s="997"/>
      <c r="C251" s="998"/>
      <c r="D251" s="873"/>
      <c r="E251" s="891"/>
      <c r="F251" s="873"/>
      <c r="G251" s="891"/>
      <c r="H251" s="873"/>
      <c r="I251" s="891"/>
      <c r="J251" s="873"/>
      <c r="K251" s="891"/>
      <c r="L251" s="873"/>
      <c r="M251" s="891"/>
      <c r="N251" s="873"/>
      <c r="O251" s="891"/>
      <c r="P251" s="873"/>
      <c r="Q251" s="992"/>
      <c r="R251" s="992"/>
      <c r="S251" s="992"/>
      <c r="T251" s="992"/>
      <c r="U251" s="992"/>
      <c r="V251" s="992"/>
      <c r="W251" s="992"/>
      <c r="X251" s="992"/>
      <c r="Y251" s="992"/>
      <c r="Z251" s="992"/>
      <c r="AA251" s="992"/>
      <c r="AB251" s="992"/>
      <c r="AC251" s="992"/>
      <c r="AD251" s="992"/>
      <c r="AE251" s="992"/>
      <c r="AF251" s="992"/>
      <c r="AG251" s="992"/>
      <c r="AH251" s="992"/>
      <c r="AI251" s="992"/>
      <c r="AJ251" s="992"/>
      <c r="AK251" s="992"/>
      <c r="AL251" s="992"/>
      <c r="AM251" s="992"/>
      <c r="AN251" s="992"/>
      <c r="AO251" s="992"/>
      <c r="AP251" s="914"/>
      <c r="AQ251" s="993"/>
      <c r="AR251" s="870"/>
      <c r="AS251" s="870"/>
      <c r="AT251" s="870"/>
      <c r="AU251" s="870"/>
      <c r="AV251" s="870"/>
      <c r="AW251" s="870"/>
    </row>
    <row r="252" ht="15.75" customHeight="1">
      <c r="A252" s="852"/>
      <c r="B252" s="997"/>
      <c r="C252" s="998"/>
      <c r="D252" s="873"/>
      <c r="E252" s="891"/>
      <c r="F252" s="873"/>
      <c r="G252" s="891"/>
      <c r="H252" s="873"/>
      <c r="I252" s="891"/>
      <c r="J252" s="873"/>
      <c r="K252" s="891"/>
      <c r="L252" s="873"/>
      <c r="M252" s="891"/>
      <c r="N252" s="873"/>
      <c r="O252" s="891"/>
      <c r="P252" s="873"/>
      <c r="Q252" s="992"/>
      <c r="R252" s="992"/>
      <c r="S252" s="992"/>
      <c r="T252" s="992"/>
      <c r="U252" s="992"/>
      <c r="V252" s="992"/>
      <c r="W252" s="992"/>
      <c r="X252" s="992"/>
      <c r="Y252" s="992"/>
      <c r="Z252" s="992"/>
      <c r="AA252" s="992"/>
      <c r="AB252" s="992"/>
      <c r="AC252" s="992"/>
      <c r="AD252" s="992"/>
      <c r="AE252" s="992"/>
      <c r="AF252" s="992"/>
      <c r="AG252" s="992"/>
      <c r="AH252" s="992"/>
      <c r="AI252" s="992"/>
      <c r="AJ252" s="992"/>
      <c r="AK252" s="992"/>
      <c r="AL252" s="992"/>
      <c r="AM252" s="992"/>
      <c r="AN252" s="992"/>
      <c r="AO252" s="992"/>
      <c r="AP252" s="914"/>
      <c r="AQ252" s="993"/>
      <c r="AR252" s="870"/>
      <c r="AS252" s="870"/>
      <c r="AT252" s="870"/>
      <c r="AU252" s="870"/>
      <c r="AV252" s="870"/>
      <c r="AW252" s="870"/>
    </row>
    <row r="253" ht="15.75" customHeight="1">
      <c r="A253" s="852"/>
      <c r="B253" s="997"/>
      <c r="C253" s="998"/>
      <c r="D253" s="873"/>
      <c r="E253" s="891"/>
      <c r="F253" s="873"/>
      <c r="G253" s="891"/>
      <c r="H253" s="873"/>
      <c r="I253" s="891"/>
      <c r="J253" s="873"/>
      <c r="K253" s="891"/>
      <c r="L253" s="873"/>
      <c r="M253" s="891"/>
      <c r="N253" s="873"/>
      <c r="O253" s="891"/>
      <c r="P253" s="873"/>
      <c r="Q253" s="992"/>
      <c r="R253" s="992"/>
      <c r="S253" s="992"/>
      <c r="T253" s="992"/>
      <c r="U253" s="992"/>
      <c r="V253" s="992"/>
      <c r="W253" s="992"/>
      <c r="X253" s="992"/>
      <c r="Y253" s="992"/>
      <c r="Z253" s="992"/>
      <c r="AA253" s="992"/>
      <c r="AB253" s="992"/>
      <c r="AC253" s="992"/>
      <c r="AD253" s="992"/>
      <c r="AE253" s="992"/>
      <c r="AF253" s="992"/>
      <c r="AG253" s="992"/>
      <c r="AH253" s="992"/>
      <c r="AI253" s="992"/>
      <c r="AJ253" s="992"/>
      <c r="AK253" s="992"/>
      <c r="AL253" s="992"/>
      <c r="AM253" s="992"/>
      <c r="AN253" s="992"/>
      <c r="AO253" s="992"/>
      <c r="AP253" s="914"/>
      <c r="AQ253" s="993"/>
      <c r="AR253" s="870"/>
      <c r="AS253" s="870"/>
      <c r="AT253" s="870"/>
      <c r="AU253" s="870"/>
      <c r="AV253" s="870"/>
      <c r="AW253" s="870"/>
    </row>
    <row r="254" ht="15.75" customHeight="1">
      <c r="A254" s="852"/>
      <c r="B254" s="997"/>
      <c r="C254" s="998"/>
      <c r="D254" s="873"/>
      <c r="E254" s="891"/>
      <c r="F254" s="873"/>
      <c r="G254" s="891"/>
      <c r="H254" s="873"/>
      <c r="I254" s="891"/>
      <c r="J254" s="873"/>
      <c r="K254" s="891"/>
      <c r="L254" s="873"/>
      <c r="M254" s="891"/>
      <c r="N254" s="873"/>
      <c r="O254" s="891"/>
      <c r="P254" s="873"/>
      <c r="Q254" s="992"/>
      <c r="R254" s="992"/>
      <c r="S254" s="992"/>
      <c r="T254" s="992"/>
      <c r="U254" s="992"/>
      <c r="V254" s="992"/>
      <c r="W254" s="992"/>
      <c r="X254" s="992"/>
      <c r="Y254" s="992"/>
      <c r="Z254" s="992"/>
      <c r="AA254" s="992"/>
      <c r="AB254" s="992"/>
      <c r="AC254" s="992"/>
      <c r="AD254" s="992"/>
      <c r="AE254" s="992"/>
      <c r="AF254" s="992"/>
      <c r="AG254" s="992"/>
      <c r="AH254" s="992"/>
      <c r="AI254" s="992"/>
      <c r="AJ254" s="992"/>
      <c r="AK254" s="992"/>
      <c r="AL254" s="992"/>
      <c r="AM254" s="992"/>
      <c r="AN254" s="992"/>
      <c r="AO254" s="992"/>
      <c r="AP254" s="914"/>
      <c r="AQ254" s="993"/>
      <c r="AR254" s="870"/>
      <c r="AS254" s="870"/>
      <c r="AT254" s="870"/>
      <c r="AU254" s="870"/>
      <c r="AV254" s="870"/>
      <c r="AW254" s="870"/>
    </row>
    <row r="255" ht="15.75" customHeight="1">
      <c r="A255" s="852"/>
      <c r="B255" s="997"/>
      <c r="C255" s="998"/>
      <c r="D255" s="873"/>
      <c r="E255" s="891"/>
      <c r="F255" s="873"/>
      <c r="G255" s="891"/>
      <c r="H255" s="873"/>
      <c r="I255" s="891"/>
      <c r="J255" s="873"/>
      <c r="K255" s="891"/>
      <c r="L255" s="873"/>
      <c r="M255" s="891"/>
      <c r="N255" s="873"/>
      <c r="O255" s="891"/>
      <c r="P255" s="873"/>
      <c r="Q255" s="992"/>
      <c r="R255" s="992"/>
      <c r="S255" s="992"/>
      <c r="T255" s="992"/>
      <c r="U255" s="992"/>
      <c r="V255" s="992"/>
      <c r="W255" s="992"/>
      <c r="X255" s="992"/>
      <c r="Y255" s="992"/>
      <c r="Z255" s="992"/>
      <c r="AA255" s="992"/>
      <c r="AB255" s="992"/>
      <c r="AC255" s="992"/>
      <c r="AD255" s="992"/>
      <c r="AE255" s="992"/>
      <c r="AF255" s="992"/>
      <c r="AG255" s="992"/>
      <c r="AH255" s="992"/>
      <c r="AI255" s="992"/>
      <c r="AJ255" s="992"/>
      <c r="AK255" s="992"/>
      <c r="AL255" s="992"/>
      <c r="AM255" s="992"/>
      <c r="AN255" s="992"/>
      <c r="AO255" s="992"/>
      <c r="AP255" s="914"/>
      <c r="AQ255" s="993"/>
      <c r="AR255" s="870"/>
      <c r="AS255" s="870"/>
      <c r="AT255" s="870"/>
      <c r="AU255" s="870"/>
      <c r="AV255" s="870"/>
      <c r="AW255" s="870"/>
    </row>
    <row r="256" ht="15.75" customHeight="1">
      <c r="A256" s="852"/>
      <c r="B256" s="997"/>
      <c r="C256" s="998"/>
      <c r="D256" s="873"/>
      <c r="E256" s="891"/>
      <c r="F256" s="873"/>
      <c r="G256" s="891"/>
      <c r="H256" s="873"/>
      <c r="I256" s="891"/>
      <c r="J256" s="873"/>
      <c r="K256" s="891"/>
      <c r="L256" s="873"/>
      <c r="M256" s="891"/>
      <c r="N256" s="873"/>
      <c r="O256" s="891"/>
      <c r="P256" s="873"/>
      <c r="Q256" s="992"/>
      <c r="R256" s="992"/>
      <c r="S256" s="992"/>
      <c r="T256" s="992"/>
      <c r="U256" s="992"/>
      <c r="V256" s="992"/>
      <c r="W256" s="992"/>
      <c r="X256" s="992"/>
      <c r="Y256" s="992"/>
      <c r="Z256" s="992"/>
      <c r="AA256" s="992"/>
      <c r="AB256" s="992"/>
      <c r="AC256" s="992"/>
      <c r="AD256" s="992"/>
      <c r="AE256" s="992"/>
      <c r="AF256" s="992"/>
      <c r="AG256" s="992"/>
      <c r="AH256" s="992"/>
      <c r="AI256" s="992"/>
      <c r="AJ256" s="992"/>
      <c r="AK256" s="992"/>
      <c r="AL256" s="992"/>
      <c r="AM256" s="992"/>
      <c r="AN256" s="992"/>
      <c r="AO256" s="992"/>
      <c r="AP256" s="914"/>
      <c r="AQ256" s="993"/>
      <c r="AR256" s="870"/>
      <c r="AS256" s="870"/>
      <c r="AT256" s="870"/>
      <c r="AU256" s="870"/>
      <c r="AV256" s="870"/>
      <c r="AW256" s="870"/>
    </row>
    <row r="257" ht="15.75" customHeight="1">
      <c r="A257" s="852"/>
      <c r="B257" s="997"/>
      <c r="C257" s="998"/>
      <c r="D257" s="873"/>
      <c r="E257" s="891"/>
      <c r="F257" s="873"/>
      <c r="G257" s="891"/>
      <c r="H257" s="873"/>
      <c r="I257" s="891"/>
      <c r="J257" s="873"/>
      <c r="K257" s="891"/>
      <c r="L257" s="873"/>
      <c r="M257" s="891"/>
      <c r="N257" s="873"/>
      <c r="O257" s="891"/>
      <c r="P257" s="873"/>
      <c r="Q257" s="992"/>
      <c r="R257" s="992"/>
      <c r="S257" s="992"/>
      <c r="T257" s="992"/>
      <c r="U257" s="992"/>
      <c r="V257" s="992"/>
      <c r="W257" s="992"/>
      <c r="X257" s="992"/>
      <c r="Y257" s="992"/>
      <c r="Z257" s="992"/>
      <c r="AA257" s="992"/>
      <c r="AB257" s="992"/>
      <c r="AC257" s="992"/>
      <c r="AD257" s="992"/>
      <c r="AE257" s="992"/>
      <c r="AF257" s="992"/>
      <c r="AG257" s="992"/>
      <c r="AH257" s="992"/>
      <c r="AI257" s="992"/>
      <c r="AJ257" s="992"/>
      <c r="AK257" s="992"/>
      <c r="AL257" s="992"/>
      <c r="AM257" s="992"/>
      <c r="AN257" s="992"/>
      <c r="AO257" s="992"/>
      <c r="AP257" s="914"/>
      <c r="AQ257" s="993"/>
      <c r="AR257" s="870"/>
      <c r="AS257" s="870"/>
      <c r="AT257" s="870"/>
      <c r="AU257" s="870"/>
      <c r="AV257" s="870"/>
      <c r="AW257" s="870"/>
    </row>
    <row r="258" ht="15.75" customHeight="1">
      <c r="A258" s="852"/>
      <c r="B258" s="997"/>
      <c r="C258" s="998"/>
      <c r="D258" s="873"/>
      <c r="E258" s="891"/>
      <c r="F258" s="873"/>
      <c r="G258" s="891"/>
      <c r="H258" s="873"/>
      <c r="I258" s="891"/>
      <c r="J258" s="873"/>
      <c r="K258" s="891"/>
      <c r="L258" s="873"/>
      <c r="M258" s="891"/>
      <c r="N258" s="873"/>
      <c r="O258" s="891"/>
      <c r="P258" s="873"/>
      <c r="Q258" s="992"/>
      <c r="R258" s="992"/>
      <c r="S258" s="992"/>
      <c r="T258" s="992"/>
      <c r="U258" s="992"/>
      <c r="V258" s="992"/>
      <c r="W258" s="992"/>
      <c r="X258" s="992"/>
      <c r="Y258" s="992"/>
      <c r="Z258" s="992"/>
      <c r="AA258" s="992"/>
      <c r="AB258" s="992"/>
      <c r="AC258" s="992"/>
      <c r="AD258" s="992"/>
      <c r="AE258" s="992"/>
      <c r="AF258" s="992"/>
      <c r="AG258" s="992"/>
      <c r="AH258" s="992"/>
      <c r="AI258" s="992"/>
      <c r="AJ258" s="992"/>
      <c r="AK258" s="992"/>
      <c r="AL258" s="992"/>
      <c r="AM258" s="992"/>
      <c r="AN258" s="992"/>
      <c r="AO258" s="992"/>
      <c r="AP258" s="914"/>
      <c r="AQ258" s="993"/>
      <c r="AR258" s="870"/>
      <c r="AS258" s="870"/>
      <c r="AT258" s="870"/>
      <c r="AU258" s="870"/>
      <c r="AV258" s="870"/>
      <c r="AW258" s="870"/>
    </row>
    <row r="259" ht="15.75" customHeight="1">
      <c r="A259" s="852"/>
      <c r="B259" s="997"/>
      <c r="C259" s="998"/>
      <c r="D259" s="873"/>
      <c r="E259" s="891"/>
      <c r="F259" s="873"/>
      <c r="G259" s="891"/>
      <c r="H259" s="873"/>
      <c r="I259" s="891"/>
      <c r="J259" s="873"/>
      <c r="K259" s="891"/>
      <c r="L259" s="873"/>
      <c r="M259" s="891"/>
      <c r="N259" s="873"/>
      <c r="O259" s="891"/>
      <c r="P259" s="873"/>
      <c r="Q259" s="992"/>
      <c r="R259" s="992"/>
      <c r="S259" s="992"/>
      <c r="T259" s="992"/>
      <c r="U259" s="992"/>
      <c r="V259" s="992"/>
      <c r="W259" s="992"/>
      <c r="X259" s="992"/>
      <c r="Y259" s="992"/>
      <c r="Z259" s="992"/>
      <c r="AA259" s="992"/>
      <c r="AB259" s="992"/>
      <c r="AC259" s="992"/>
      <c r="AD259" s="992"/>
      <c r="AE259" s="992"/>
      <c r="AF259" s="992"/>
      <c r="AG259" s="992"/>
      <c r="AH259" s="992"/>
      <c r="AI259" s="992"/>
      <c r="AJ259" s="992"/>
      <c r="AK259" s="992"/>
      <c r="AL259" s="992"/>
      <c r="AM259" s="992"/>
      <c r="AN259" s="992"/>
      <c r="AO259" s="992"/>
      <c r="AP259" s="914"/>
      <c r="AQ259" s="993"/>
      <c r="AR259" s="870"/>
      <c r="AS259" s="870"/>
      <c r="AT259" s="870"/>
      <c r="AU259" s="870"/>
      <c r="AV259" s="870"/>
      <c r="AW259" s="870"/>
    </row>
    <row r="260" ht="15.75" customHeight="1">
      <c r="A260" s="852"/>
      <c r="B260" s="997"/>
      <c r="C260" s="998"/>
      <c r="D260" s="873"/>
      <c r="E260" s="891"/>
      <c r="F260" s="873"/>
      <c r="G260" s="891"/>
      <c r="H260" s="873"/>
      <c r="I260" s="891"/>
      <c r="J260" s="873"/>
      <c r="K260" s="891"/>
      <c r="L260" s="873"/>
      <c r="M260" s="891"/>
      <c r="N260" s="873"/>
      <c r="O260" s="891"/>
      <c r="P260" s="873"/>
      <c r="Q260" s="992"/>
      <c r="R260" s="992"/>
      <c r="S260" s="992"/>
      <c r="T260" s="992"/>
      <c r="U260" s="992"/>
      <c r="V260" s="992"/>
      <c r="W260" s="992"/>
      <c r="X260" s="992"/>
      <c r="Y260" s="992"/>
      <c r="Z260" s="992"/>
      <c r="AA260" s="992"/>
      <c r="AB260" s="992"/>
      <c r="AC260" s="992"/>
      <c r="AD260" s="992"/>
      <c r="AE260" s="992"/>
      <c r="AF260" s="992"/>
      <c r="AG260" s="992"/>
      <c r="AH260" s="992"/>
      <c r="AI260" s="992"/>
      <c r="AJ260" s="992"/>
      <c r="AK260" s="992"/>
      <c r="AL260" s="992"/>
      <c r="AM260" s="992"/>
      <c r="AN260" s="992"/>
      <c r="AO260" s="992"/>
      <c r="AP260" s="914"/>
      <c r="AQ260" s="993"/>
      <c r="AR260" s="870"/>
      <c r="AS260" s="870"/>
      <c r="AT260" s="870"/>
      <c r="AU260" s="870"/>
      <c r="AV260" s="870"/>
      <c r="AW260" s="870"/>
    </row>
    <row r="261" ht="15.75" customHeight="1">
      <c r="A261" s="852"/>
      <c r="B261" s="997"/>
      <c r="C261" s="998"/>
      <c r="D261" s="873"/>
      <c r="E261" s="891"/>
      <c r="F261" s="873"/>
      <c r="G261" s="891"/>
      <c r="H261" s="873"/>
      <c r="I261" s="891"/>
      <c r="J261" s="873"/>
      <c r="K261" s="891"/>
      <c r="L261" s="873"/>
      <c r="M261" s="891"/>
      <c r="N261" s="873"/>
      <c r="O261" s="891"/>
      <c r="P261" s="873"/>
      <c r="Q261" s="992"/>
      <c r="R261" s="992"/>
      <c r="S261" s="992"/>
      <c r="T261" s="992"/>
      <c r="U261" s="992"/>
      <c r="V261" s="992"/>
      <c r="W261" s="992"/>
      <c r="X261" s="992"/>
      <c r="Y261" s="992"/>
      <c r="Z261" s="992"/>
      <c r="AA261" s="992"/>
      <c r="AB261" s="992"/>
      <c r="AC261" s="992"/>
      <c r="AD261" s="992"/>
      <c r="AE261" s="992"/>
      <c r="AF261" s="992"/>
      <c r="AG261" s="992"/>
      <c r="AH261" s="992"/>
      <c r="AI261" s="992"/>
      <c r="AJ261" s="992"/>
      <c r="AK261" s="992"/>
      <c r="AL261" s="992"/>
      <c r="AM261" s="992"/>
      <c r="AN261" s="992"/>
      <c r="AO261" s="992"/>
      <c r="AP261" s="914"/>
      <c r="AQ261" s="993"/>
      <c r="AR261" s="870"/>
      <c r="AS261" s="870"/>
      <c r="AT261" s="870"/>
      <c r="AU261" s="870"/>
      <c r="AV261" s="870"/>
      <c r="AW261" s="870"/>
    </row>
    <row r="262" ht="15.75" customHeight="1">
      <c r="A262" s="852"/>
      <c r="B262" s="997"/>
      <c r="C262" s="998"/>
      <c r="D262" s="873"/>
      <c r="E262" s="891"/>
      <c r="F262" s="873"/>
      <c r="G262" s="891"/>
      <c r="H262" s="873"/>
      <c r="I262" s="891"/>
      <c r="J262" s="873"/>
      <c r="K262" s="891"/>
      <c r="L262" s="873"/>
      <c r="M262" s="891"/>
      <c r="N262" s="873"/>
      <c r="O262" s="891"/>
      <c r="P262" s="873"/>
      <c r="Q262" s="992"/>
      <c r="R262" s="992"/>
      <c r="S262" s="992"/>
      <c r="T262" s="992"/>
      <c r="U262" s="992"/>
      <c r="V262" s="992"/>
      <c r="W262" s="992"/>
      <c r="X262" s="992"/>
      <c r="Y262" s="992"/>
      <c r="Z262" s="992"/>
      <c r="AA262" s="992"/>
      <c r="AB262" s="992"/>
      <c r="AC262" s="992"/>
      <c r="AD262" s="992"/>
      <c r="AE262" s="992"/>
      <c r="AF262" s="992"/>
      <c r="AG262" s="992"/>
      <c r="AH262" s="992"/>
      <c r="AI262" s="992"/>
      <c r="AJ262" s="992"/>
      <c r="AK262" s="992"/>
      <c r="AL262" s="992"/>
      <c r="AM262" s="992"/>
      <c r="AN262" s="992"/>
      <c r="AO262" s="992"/>
      <c r="AP262" s="914"/>
      <c r="AQ262" s="993"/>
      <c r="AR262" s="870"/>
      <c r="AS262" s="870"/>
      <c r="AT262" s="870"/>
      <c r="AU262" s="870"/>
      <c r="AV262" s="870"/>
      <c r="AW262" s="870"/>
    </row>
    <row r="263" ht="15.75" customHeight="1">
      <c r="A263" s="852"/>
      <c r="B263" s="997"/>
      <c r="C263" s="998"/>
      <c r="D263" s="873"/>
      <c r="E263" s="891"/>
      <c r="F263" s="873"/>
      <c r="G263" s="891"/>
      <c r="H263" s="873"/>
      <c r="I263" s="891"/>
      <c r="J263" s="873"/>
      <c r="K263" s="891"/>
      <c r="L263" s="873"/>
      <c r="M263" s="891"/>
      <c r="N263" s="873"/>
      <c r="O263" s="891"/>
      <c r="P263" s="873"/>
      <c r="Q263" s="992"/>
      <c r="R263" s="992"/>
      <c r="S263" s="992"/>
      <c r="T263" s="992"/>
      <c r="U263" s="992"/>
      <c r="V263" s="992"/>
      <c r="W263" s="992"/>
      <c r="X263" s="992"/>
      <c r="Y263" s="992"/>
      <c r="Z263" s="992"/>
      <c r="AA263" s="992"/>
      <c r="AB263" s="992"/>
      <c r="AC263" s="992"/>
      <c r="AD263" s="992"/>
      <c r="AE263" s="992"/>
      <c r="AF263" s="992"/>
      <c r="AG263" s="992"/>
      <c r="AH263" s="992"/>
      <c r="AI263" s="992"/>
      <c r="AJ263" s="992"/>
      <c r="AK263" s="992"/>
      <c r="AL263" s="992"/>
      <c r="AM263" s="992"/>
      <c r="AN263" s="992"/>
      <c r="AO263" s="992"/>
      <c r="AP263" s="914"/>
      <c r="AQ263" s="993"/>
      <c r="AR263" s="870"/>
      <c r="AS263" s="870"/>
      <c r="AT263" s="870"/>
      <c r="AU263" s="870"/>
      <c r="AV263" s="870"/>
      <c r="AW263" s="870"/>
    </row>
    <row r="264" ht="15.75" customHeight="1">
      <c r="A264" s="852"/>
      <c r="B264" s="997"/>
      <c r="C264" s="998"/>
      <c r="D264" s="873"/>
      <c r="E264" s="891"/>
      <c r="F264" s="873"/>
      <c r="G264" s="891"/>
      <c r="H264" s="873"/>
      <c r="I264" s="891"/>
      <c r="J264" s="873"/>
      <c r="K264" s="891"/>
      <c r="L264" s="873"/>
      <c r="M264" s="891"/>
      <c r="N264" s="873"/>
      <c r="O264" s="891"/>
      <c r="P264" s="873"/>
      <c r="Q264" s="992"/>
      <c r="R264" s="992"/>
      <c r="S264" s="992"/>
      <c r="T264" s="992"/>
      <c r="U264" s="992"/>
      <c r="V264" s="992"/>
      <c r="W264" s="992"/>
      <c r="X264" s="992"/>
      <c r="Y264" s="992"/>
      <c r="Z264" s="992"/>
      <c r="AA264" s="992"/>
      <c r="AB264" s="992"/>
      <c r="AC264" s="992"/>
      <c r="AD264" s="992"/>
      <c r="AE264" s="992"/>
      <c r="AF264" s="992"/>
      <c r="AG264" s="992"/>
      <c r="AH264" s="992"/>
      <c r="AI264" s="992"/>
      <c r="AJ264" s="992"/>
      <c r="AK264" s="992"/>
      <c r="AL264" s="992"/>
      <c r="AM264" s="992"/>
      <c r="AN264" s="992"/>
      <c r="AO264" s="992"/>
      <c r="AP264" s="914"/>
      <c r="AQ264" s="993"/>
      <c r="AR264" s="870"/>
      <c r="AS264" s="870"/>
      <c r="AT264" s="870"/>
      <c r="AU264" s="870"/>
      <c r="AV264" s="870"/>
      <c r="AW264" s="870"/>
    </row>
    <row r="265" ht="15.75" customHeight="1">
      <c r="A265" s="852"/>
      <c r="B265" s="997"/>
      <c r="C265" s="998"/>
      <c r="D265" s="873"/>
      <c r="E265" s="891"/>
      <c r="F265" s="873"/>
      <c r="G265" s="891"/>
      <c r="H265" s="873"/>
      <c r="I265" s="891"/>
      <c r="J265" s="873"/>
      <c r="K265" s="891"/>
      <c r="L265" s="873"/>
      <c r="M265" s="891"/>
      <c r="N265" s="873"/>
      <c r="O265" s="891"/>
      <c r="P265" s="873"/>
      <c r="Q265" s="992"/>
      <c r="R265" s="992"/>
      <c r="S265" s="992"/>
      <c r="T265" s="992"/>
      <c r="U265" s="992"/>
      <c r="V265" s="992"/>
      <c r="W265" s="992"/>
      <c r="X265" s="992"/>
      <c r="Y265" s="992"/>
      <c r="Z265" s="992"/>
      <c r="AA265" s="992"/>
      <c r="AB265" s="992"/>
      <c r="AC265" s="992"/>
      <c r="AD265" s="992"/>
      <c r="AE265" s="992"/>
      <c r="AF265" s="992"/>
      <c r="AG265" s="992"/>
      <c r="AH265" s="992"/>
      <c r="AI265" s="992"/>
      <c r="AJ265" s="992"/>
      <c r="AK265" s="992"/>
      <c r="AL265" s="992"/>
      <c r="AM265" s="992"/>
      <c r="AN265" s="992"/>
      <c r="AO265" s="992"/>
      <c r="AP265" s="914"/>
      <c r="AQ265" s="993"/>
      <c r="AR265" s="870"/>
      <c r="AS265" s="870"/>
      <c r="AT265" s="870"/>
      <c r="AU265" s="870"/>
      <c r="AV265" s="870"/>
      <c r="AW265" s="870"/>
    </row>
    <row r="266" ht="15.75" customHeight="1">
      <c r="A266" s="852"/>
      <c r="B266" s="997"/>
      <c r="C266" s="998"/>
      <c r="D266" s="873"/>
      <c r="E266" s="891"/>
      <c r="F266" s="873"/>
      <c r="G266" s="891"/>
      <c r="H266" s="873"/>
      <c r="I266" s="891"/>
      <c r="J266" s="873"/>
      <c r="K266" s="891"/>
      <c r="L266" s="873"/>
      <c r="M266" s="891"/>
      <c r="N266" s="873"/>
      <c r="O266" s="891"/>
      <c r="P266" s="873"/>
      <c r="Q266" s="992"/>
      <c r="R266" s="992"/>
      <c r="S266" s="992"/>
      <c r="T266" s="992"/>
      <c r="U266" s="992"/>
      <c r="V266" s="992"/>
      <c r="W266" s="992"/>
      <c r="X266" s="992"/>
      <c r="Y266" s="992"/>
      <c r="Z266" s="992"/>
      <c r="AA266" s="992"/>
      <c r="AB266" s="992"/>
      <c r="AC266" s="992"/>
      <c r="AD266" s="992"/>
      <c r="AE266" s="992"/>
      <c r="AF266" s="992"/>
      <c r="AG266" s="992"/>
      <c r="AH266" s="992"/>
      <c r="AI266" s="992"/>
      <c r="AJ266" s="992"/>
      <c r="AK266" s="992"/>
      <c r="AL266" s="992"/>
      <c r="AM266" s="992"/>
      <c r="AN266" s="992"/>
      <c r="AO266" s="992"/>
      <c r="AP266" s="914"/>
      <c r="AQ266" s="993"/>
      <c r="AR266" s="870"/>
      <c r="AS266" s="870"/>
      <c r="AT266" s="870"/>
      <c r="AU266" s="870"/>
      <c r="AV266" s="870"/>
      <c r="AW266" s="870"/>
    </row>
    <row r="267" ht="15.75" customHeight="1">
      <c r="A267" s="852"/>
      <c r="B267" s="997"/>
      <c r="C267" s="998"/>
      <c r="D267" s="873"/>
      <c r="E267" s="891"/>
      <c r="F267" s="873"/>
      <c r="G267" s="891"/>
      <c r="H267" s="873"/>
      <c r="I267" s="891"/>
      <c r="J267" s="873"/>
      <c r="K267" s="891"/>
      <c r="L267" s="873"/>
      <c r="M267" s="891"/>
      <c r="N267" s="873"/>
      <c r="O267" s="891"/>
      <c r="P267" s="873"/>
      <c r="Q267" s="992"/>
      <c r="R267" s="992"/>
      <c r="S267" s="992"/>
      <c r="T267" s="992"/>
      <c r="U267" s="992"/>
      <c r="V267" s="992"/>
      <c r="W267" s="992"/>
      <c r="X267" s="992"/>
      <c r="Y267" s="992"/>
      <c r="Z267" s="992"/>
      <c r="AA267" s="992"/>
      <c r="AB267" s="992"/>
      <c r="AC267" s="992"/>
      <c r="AD267" s="992"/>
      <c r="AE267" s="992"/>
      <c r="AF267" s="992"/>
      <c r="AG267" s="992"/>
      <c r="AH267" s="992"/>
      <c r="AI267" s="992"/>
      <c r="AJ267" s="992"/>
      <c r="AK267" s="992"/>
      <c r="AL267" s="992"/>
      <c r="AM267" s="992"/>
      <c r="AN267" s="992"/>
      <c r="AO267" s="992"/>
      <c r="AP267" s="914"/>
      <c r="AQ267" s="993"/>
      <c r="AR267" s="870"/>
      <c r="AS267" s="870"/>
      <c r="AT267" s="870"/>
      <c r="AU267" s="870"/>
      <c r="AV267" s="870"/>
      <c r="AW267" s="870"/>
    </row>
    <row r="268" ht="15.75" customHeight="1">
      <c r="A268" s="852"/>
      <c r="B268" s="997"/>
      <c r="C268" s="998"/>
      <c r="D268" s="873"/>
      <c r="E268" s="891"/>
      <c r="F268" s="873"/>
      <c r="G268" s="891"/>
      <c r="H268" s="873"/>
      <c r="I268" s="891"/>
      <c r="J268" s="873"/>
      <c r="K268" s="891"/>
      <c r="L268" s="873"/>
      <c r="M268" s="891"/>
      <c r="N268" s="873"/>
      <c r="O268" s="891"/>
      <c r="P268" s="873"/>
      <c r="Q268" s="992"/>
      <c r="R268" s="992"/>
      <c r="S268" s="992"/>
      <c r="T268" s="992"/>
      <c r="U268" s="992"/>
      <c r="V268" s="992"/>
      <c r="W268" s="992"/>
      <c r="X268" s="992"/>
      <c r="Y268" s="992"/>
      <c r="Z268" s="992"/>
      <c r="AA268" s="992"/>
      <c r="AB268" s="992"/>
      <c r="AC268" s="992"/>
      <c r="AD268" s="992"/>
      <c r="AE268" s="992"/>
      <c r="AF268" s="992"/>
      <c r="AG268" s="992"/>
      <c r="AH268" s="992"/>
      <c r="AI268" s="992"/>
      <c r="AJ268" s="992"/>
      <c r="AK268" s="992"/>
      <c r="AL268" s="992"/>
      <c r="AM268" s="992"/>
      <c r="AN268" s="992"/>
      <c r="AO268" s="992"/>
      <c r="AP268" s="914"/>
      <c r="AQ268" s="993"/>
      <c r="AR268" s="870"/>
      <c r="AS268" s="870"/>
      <c r="AT268" s="870"/>
      <c r="AU268" s="870"/>
      <c r="AV268" s="870"/>
      <c r="AW268" s="870"/>
    </row>
    <row r="269" ht="15.75" customHeight="1">
      <c r="A269" s="852"/>
      <c r="B269" s="997"/>
      <c r="C269" s="998"/>
      <c r="D269" s="873"/>
      <c r="E269" s="891"/>
      <c r="F269" s="873"/>
      <c r="G269" s="891"/>
      <c r="H269" s="873"/>
      <c r="I269" s="891"/>
      <c r="J269" s="873"/>
      <c r="K269" s="891"/>
      <c r="L269" s="873"/>
      <c r="M269" s="891"/>
      <c r="N269" s="873"/>
      <c r="O269" s="891"/>
      <c r="P269" s="873"/>
      <c r="Q269" s="992"/>
      <c r="R269" s="992"/>
      <c r="S269" s="992"/>
      <c r="T269" s="992"/>
      <c r="U269" s="992"/>
      <c r="V269" s="992"/>
      <c r="W269" s="992"/>
      <c r="X269" s="992"/>
      <c r="Y269" s="992"/>
      <c r="Z269" s="992"/>
      <c r="AA269" s="992"/>
      <c r="AB269" s="992"/>
      <c r="AC269" s="992"/>
      <c r="AD269" s="992"/>
      <c r="AE269" s="992"/>
      <c r="AF269" s="992"/>
      <c r="AG269" s="992"/>
      <c r="AH269" s="992"/>
      <c r="AI269" s="992"/>
      <c r="AJ269" s="992"/>
      <c r="AK269" s="992"/>
      <c r="AL269" s="992"/>
      <c r="AM269" s="992"/>
      <c r="AN269" s="992"/>
      <c r="AO269" s="992"/>
      <c r="AP269" s="914"/>
      <c r="AQ269" s="993"/>
      <c r="AR269" s="870"/>
      <c r="AS269" s="870"/>
      <c r="AT269" s="870"/>
      <c r="AU269" s="870"/>
      <c r="AV269" s="870"/>
      <c r="AW269" s="870"/>
    </row>
    <row r="270" ht="15.75" customHeight="1">
      <c r="A270" s="852"/>
      <c r="B270" s="997"/>
      <c r="C270" s="998"/>
      <c r="D270" s="873"/>
      <c r="E270" s="891"/>
      <c r="F270" s="873"/>
      <c r="G270" s="891"/>
      <c r="H270" s="873"/>
      <c r="I270" s="891"/>
      <c r="J270" s="873"/>
      <c r="K270" s="891"/>
      <c r="L270" s="873"/>
      <c r="M270" s="891"/>
      <c r="N270" s="873"/>
      <c r="O270" s="891"/>
      <c r="P270" s="873"/>
      <c r="Q270" s="992"/>
      <c r="R270" s="992"/>
      <c r="S270" s="992"/>
      <c r="T270" s="992"/>
      <c r="U270" s="992"/>
      <c r="V270" s="992"/>
      <c r="W270" s="992"/>
      <c r="X270" s="992"/>
      <c r="Y270" s="992"/>
      <c r="Z270" s="992"/>
      <c r="AA270" s="992"/>
      <c r="AB270" s="992"/>
      <c r="AC270" s="992"/>
      <c r="AD270" s="992"/>
      <c r="AE270" s="992"/>
      <c r="AF270" s="992"/>
      <c r="AG270" s="992"/>
      <c r="AH270" s="992"/>
      <c r="AI270" s="992"/>
      <c r="AJ270" s="992"/>
      <c r="AK270" s="992"/>
      <c r="AL270" s="992"/>
      <c r="AM270" s="992"/>
      <c r="AN270" s="992"/>
      <c r="AO270" s="992"/>
      <c r="AP270" s="914"/>
      <c r="AQ270" s="993"/>
      <c r="AR270" s="870"/>
      <c r="AS270" s="870"/>
      <c r="AT270" s="870"/>
      <c r="AU270" s="870"/>
      <c r="AV270" s="870"/>
      <c r="AW270" s="870"/>
    </row>
    <row r="271" ht="15.75" customHeight="1">
      <c r="A271" s="852"/>
      <c r="B271" s="997"/>
      <c r="C271" s="998"/>
      <c r="D271" s="873"/>
      <c r="E271" s="891"/>
      <c r="F271" s="873"/>
      <c r="G271" s="891"/>
      <c r="H271" s="873"/>
      <c r="I271" s="891"/>
      <c r="J271" s="873"/>
      <c r="K271" s="891"/>
      <c r="L271" s="873"/>
      <c r="M271" s="891"/>
      <c r="N271" s="873"/>
      <c r="O271" s="891"/>
      <c r="P271" s="873"/>
      <c r="Q271" s="992"/>
      <c r="R271" s="992"/>
      <c r="S271" s="992"/>
      <c r="T271" s="992"/>
      <c r="U271" s="992"/>
      <c r="V271" s="992"/>
      <c r="W271" s="992"/>
      <c r="X271" s="992"/>
      <c r="Y271" s="992"/>
      <c r="Z271" s="992"/>
      <c r="AA271" s="992"/>
      <c r="AB271" s="992"/>
      <c r="AC271" s="992"/>
      <c r="AD271" s="992"/>
      <c r="AE271" s="992"/>
      <c r="AF271" s="992"/>
      <c r="AG271" s="992"/>
      <c r="AH271" s="992"/>
      <c r="AI271" s="992"/>
      <c r="AJ271" s="992"/>
      <c r="AK271" s="992"/>
      <c r="AL271" s="992"/>
      <c r="AM271" s="992"/>
      <c r="AN271" s="992"/>
      <c r="AO271" s="992"/>
      <c r="AP271" s="914"/>
      <c r="AQ271" s="993"/>
      <c r="AR271" s="870"/>
      <c r="AS271" s="870"/>
      <c r="AT271" s="870"/>
      <c r="AU271" s="870"/>
      <c r="AV271" s="870"/>
      <c r="AW271" s="870"/>
    </row>
    <row r="272" ht="15.75" customHeight="1">
      <c r="A272" s="852"/>
      <c r="B272" s="997"/>
      <c r="C272" s="998"/>
      <c r="D272" s="873"/>
      <c r="E272" s="891"/>
      <c r="F272" s="873"/>
      <c r="G272" s="891"/>
      <c r="H272" s="873"/>
      <c r="I272" s="891"/>
      <c r="J272" s="873"/>
      <c r="K272" s="891"/>
      <c r="L272" s="873"/>
      <c r="M272" s="891"/>
      <c r="N272" s="873"/>
      <c r="O272" s="891"/>
      <c r="P272" s="873"/>
      <c r="Q272" s="992"/>
      <c r="R272" s="992"/>
      <c r="S272" s="992"/>
      <c r="T272" s="992"/>
      <c r="U272" s="992"/>
      <c r="V272" s="992"/>
      <c r="W272" s="992"/>
      <c r="X272" s="992"/>
      <c r="Y272" s="992"/>
      <c r="Z272" s="992"/>
      <c r="AA272" s="992"/>
      <c r="AB272" s="992"/>
      <c r="AC272" s="992"/>
      <c r="AD272" s="992"/>
      <c r="AE272" s="992"/>
      <c r="AF272" s="992"/>
      <c r="AG272" s="992"/>
      <c r="AH272" s="992"/>
      <c r="AI272" s="992"/>
      <c r="AJ272" s="992"/>
      <c r="AK272" s="992"/>
      <c r="AL272" s="992"/>
      <c r="AM272" s="992"/>
      <c r="AN272" s="992"/>
      <c r="AO272" s="992"/>
      <c r="AP272" s="914"/>
      <c r="AQ272" s="993"/>
      <c r="AR272" s="870"/>
      <c r="AS272" s="870"/>
      <c r="AT272" s="870"/>
      <c r="AU272" s="870"/>
      <c r="AV272" s="870"/>
      <c r="AW272" s="870"/>
    </row>
    <row r="273" ht="15.75" customHeight="1">
      <c r="A273" s="852"/>
      <c r="B273" s="997"/>
      <c r="C273" s="998"/>
      <c r="D273" s="873"/>
      <c r="E273" s="891"/>
      <c r="F273" s="873"/>
      <c r="G273" s="891"/>
      <c r="H273" s="873"/>
      <c r="I273" s="891"/>
      <c r="J273" s="873"/>
      <c r="K273" s="891"/>
      <c r="L273" s="873"/>
      <c r="M273" s="891"/>
      <c r="N273" s="873"/>
      <c r="O273" s="891"/>
      <c r="P273" s="873"/>
      <c r="Q273" s="992"/>
      <c r="R273" s="992"/>
      <c r="S273" s="992"/>
      <c r="T273" s="992"/>
      <c r="U273" s="992"/>
      <c r="V273" s="992"/>
      <c r="W273" s="992"/>
      <c r="X273" s="992"/>
      <c r="Y273" s="992"/>
      <c r="Z273" s="992"/>
      <c r="AA273" s="992"/>
      <c r="AB273" s="992"/>
      <c r="AC273" s="992"/>
      <c r="AD273" s="992"/>
      <c r="AE273" s="992"/>
      <c r="AF273" s="992"/>
      <c r="AG273" s="992"/>
      <c r="AH273" s="992"/>
      <c r="AI273" s="992"/>
      <c r="AJ273" s="992"/>
      <c r="AK273" s="992"/>
      <c r="AL273" s="992"/>
      <c r="AM273" s="992"/>
      <c r="AN273" s="992"/>
      <c r="AO273" s="992"/>
      <c r="AP273" s="914"/>
      <c r="AQ273" s="993"/>
      <c r="AR273" s="870"/>
      <c r="AS273" s="870"/>
      <c r="AT273" s="870"/>
      <c r="AU273" s="870"/>
      <c r="AV273" s="870"/>
      <c r="AW273" s="870"/>
    </row>
    <row r="274" ht="15.75" customHeight="1">
      <c r="A274" s="852"/>
      <c r="B274" s="997"/>
      <c r="C274" s="998"/>
      <c r="D274" s="873"/>
      <c r="E274" s="891"/>
      <c r="F274" s="873"/>
      <c r="G274" s="891"/>
      <c r="H274" s="873"/>
      <c r="I274" s="891"/>
      <c r="J274" s="873"/>
      <c r="K274" s="891"/>
      <c r="L274" s="873"/>
      <c r="M274" s="891"/>
      <c r="N274" s="873"/>
      <c r="O274" s="891"/>
      <c r="P274" s="873"/>
      <c r="Q274" s="992"/>
      <c r="R274" s="992"/>
      <c r="S274" s="992"/>
      <c r="T274" s="992"/>
      <c r="U274" s="992"/>
      <c r="V274" s="992"/>
      <c r="W274" s="992"/>
      <c r="X274" s="992"/>
      <c r="Y274" s="992"/>
      <c r="Z274" s="992"/>
      <c r="AA274" s="992"/>
      <c r="AB274" s="992"/>
      <c r="AC274" s="992"/>
      <c r="AD274" s="992"/>
      <c r="AE274" s="992"/>
      <c r="AF274" s="992"/>
      <c r="AG274" s="992"/>
      <c r="AH274" s="992"/>
      <c r="AI274" s="992"/>
      <c r="AJ274" s="992"/>
      <c r="AK274" s="992"/>
      <c r="AL274" s="992"/>
      <c r="AM274" s="992"/>
      <c r="AN274" s="992"/>
      <c r="AO274" s="992"/>
      <c r="AP274" s="914"/>
      <c r="AQ274" s="993"/>
      <c r="AR274" s="870"/>
      <c r="AS274" s="870"/>
      <c r="AT274" s="870"/>
      <c r="AU274" s="870"/>
      <c r="AV274" s="870"/>
      <c r="AW274" s="870"/>
    </row>
    <row r="275" ht="15.75" customHeight="1">
      <c r="A275" s="852"/>
      <c r="B275" s="997"/>
      <c r="C275" s="998"/>
      <c r="D275" s="873"/>
      <c r="E275" s="891"/>
      <c r="F275" s="873"/>
      <c r="G275" s="891"/>
      <c r="H275" s="873"/>
      <c r="I275" s="891"/>
      <c r="J275" s="873"/>
      <c r="K275" s="891"/>
      <c r="L275" s="873"/>
      <c r="M275" s="891"/>
      <c r="N275" s="873"/>
      <c r="O275" s="891"/>
      <c r="P275" s="873"/>
      <c r="Q275" s="992"/>
      <c r="R275" s="992"/>
      <c r="S275" s="992"/>
      <c r="T275" s="992"/>
      <c r="U275" s="992"/>
      <c r="V275" s="992"/>
      <c r="W275" s="992"/>
      <c r="X275" s="992"/>
      <c r="Y275" s="992"/>
      <c r="Z275" s="992"/>
      <c r="AA275" s="992"/>
      <c r="AB275" s="992"/>
      <c r="AC275" s="992"/>
      <c r="AD275" s="992"/>
      <c r="AE275" s="992"/>
      <c r="AF275" s="992"/>
      <c r="AG275" s="992"/>
      <c r="AH275" s="992"/>
      <c r="AI275" s="992"/>
      <c r="AJ275" s="992"/>
      <c r="AK275" s="992"/>
      <c r="AL275" s="992"/>
      <c r="AM275" s="992"/>
      <c r="AN275" s="992"/>
      <c r="AO275" s="992"/>
      <c r="AP275" s="914"/>
      <c r="AQ275" s="993"/>
      <c r="AR275" s="870"/>
      <c r="AS275" s="870"/>
      <c r="AT275" s="870"/>
      <c r="AU275" s="870"/>
      <c r="AV275" s="870"/>
      <c r="AW275" s="870"/>
    </row>
    <row r="276" ht="15.75" customHeight="1">
      <c r="A276" s="852"/>
      <c r="B276" s="997"/>
      <c r="C276" s="998"/>
      <c r="D276" s="873"/>
      <c r="E276" s="891"/>
      <c r="F276" s="873"/>
      <c r="G276" s="891"/>
      <c r="H276" s="873"/>
      <c r="I276" s="891"/>
      <c r="J276" s="873"/>
      <c r="K276" s="891"/>
      <c r="L276" s="873"/>
      <c r="M276" s="891"/>
      <c r="N276" s="873"/>
      <c r="O276" s="891"/>
      <c r="P276" s="873"/>
      <c r="Q276" s="992"/>
      <c r="R276" s="992"/>
      <c r="S276" s="992"/>
      <c r="T276" s="992"/>
      <c r="U276" s="992"/>
      <c r="V276" s="992"/>
      <c r="W276" s="992"/>
      <c r="X276" s="992"/>
      <c r="Y276" s="992"/>
      <c r="Z276" s="992"/>
      <c r="AA276" s="992"/>
      <c r="AB276" s="992"/>
      <c r="AC276" s="992"/>
      <c r="AD276" s="992"/>
      <c r="AE276" s="992"/>
      <c r="AF276" s="992"/>
      <c r="AG276" s="992"/>
      <c r="AH276" s="992"/>
      <c r="AI276" s="992"/>
      <c r="AJ276" s="992"/>
      <c r="AK276" s="992"/>
      <c r="AL276" s="992"/>
      <c r="AM276" s="992"/>
      <c r="AN276" s="992"/>
      <c r="AO276" s="992"/>
      <c r="AP276" s="914"/>
      <c r="AQ276" s="993"/>
      <c r="AR276" s="870"/>
      <c r="AS276" s="870"/>
      <c r="AT276" s="870"/>
      <c r="AU276" s="870"/>
      <c r="AV276" s="870"/>
      <c r="AW276" s="870"/>
    </row>
    <row r="277" ht="15.75" customHeight="1">
      <c r="A277" s="852"/>
      <c r="B277" s="997"/>
      <c r="C277" s="998"/>
      <c r="D277" s="873"/>
      <c r="E277" s="891"/>
      <c r="F277" s="873"/>
      <c r="G277" s="891"/>
      <c r="H277" s="873"/>
      <c r="I277" s="891"/>
      <c r="J277" s="873"/>
      <c r="K277" s="891"/>
      <c r="L277" s="873"/>
      <c r="M277" s="891"/>
      <c r="N277" s="873"/>
      <c r="O277" s="891"/>
      <c r="P277" s="873"/>
      <c r="Q277" s="992"/>
      <c r="R277" s="992"/>
      <c r="S277" s="992"/>
      <c r="T277" s="992"/>
      <c r="U277" s="992"/>
      <c r="V277" s="992"/>
      <c r="W277" s="992"/>
      <c r="X277" s="992"/>
      <c r="Y277" s="992"/>
      <c r="Z277" s="992"/>
      <c r="AA277" s="992"/>
      <c r="AB277" s="992"/>
      <c r="AC277" s="992"/>
      <c r="AD277" s="992"/>
      <c r="AE277" s="992"/>
      <c r="AF277" s="992"/>
      <c r="AG277" s="992"/>
      <c r="AH277" s="992"/>
      <c r="AI277" s="992"/>
      <c r="AJ277" s="992"/>
      <c r="AK277" s="992"/>
      <c r="AL277" s="992"/>
      <c r="AM277" s="992"/>
      <c r="AN277" s="992"/>
      <c r="AO277" s="992"/>
      <c r="AP277" s="914"/>
      <c r="AQ277" s="993"/>
      <c r="AR277" s="870"/>
      <c r="AS277" s="870"/>
      <c r="AT277" s="870"/>
      <c r="AU277" s="870"/>
      <c r="AV277" s="870"/>
      <c r="AW277" s="870"/>
    </row>
    <row r="278" ht="15.75" customHeight="1">
      <c r="A278" s="852"/>
      <c r="B278" s="997"/>
      <c r="C278" s="998"/>
      <c r="D278" s="873"/>
      <c r="E278" s="891"/>
      <c r="F278" s="873"/>
      <c r="G278" s="891"/>
      <c r="H278" s="873"/>
      <c r="I278" s="891"/>
      <c r="J278" s="873"/>
      <c r="K278" s="891"/>
      <c r="L278" s="873"/>
      <c r="M278" s="891"/>
      <c r="N278" s="873"/>
      <c r="O278" s="891"/>
      <c r="P278" s="873"/>
      <c r="Q278" s="992"/>
      <c r="R278" s="992"/>
      <c r="S278" s="992"/>
      <c r="T278" s="992"/>
      <c r="U278" s="992"/>
      <c r="V278" s="992"/>
      <c r="W278" s="992"/>
      <c r="X278" s="992"/>
      <c r="Y278" s="992"/>
      <c r="Z278" s="992"/>
      <c r="AA278" s="992"/>
      <c r="AB278" s="992"/>
      <c r="AC278" s="992"/>
      <c r="AD278" s="992"/>
      <c r="AE278" s="992"/>
      <c r="AF278" s="992"/>
      <c r="AG278" s="992"/>
      <c r="AH278" s="992"/>
      <c r="AI278" s="992"/>
      <c r="AJ278" s="992"/>
      <c r="AK278" s="992"/>
      <c r="AL278" s="992"/>
      <c r="AM278" s="992"/>
      <c r="AN278" s="992"/>
      <c r="AO278" s="992"/>
      <c r="AP278" s="914"/>
      <c r="AQ278" s="993"/>
      <c r="AR278" s="870"/>
      <c r="AS278" s="870"/>
      <c r="AT278" s="870"/>
      <c r="AU278" s="870"/>
      <c r="AV278" s="870"/>
      <c r="AW278" s="870"/>
    </row>
    <row r="279" ht="15.75" customHeight="1">
      <c r="A279" s="852"/>
      <c r="B279" s="997"/>
      <c r="C279" s="998"/>
      <c r="D279" s="873"/>
      <c r="E279" s="891"/>
      <c r="F279" s="873"/>
      <c r="G279" s="891"/>
      <c r="H279" s="873"/>
      <c r="I279" s="891"/>
      <c r="J279" s="873"/>
      <c r="K279" s="891"/>
      <c r="L279" s="873"/>
      <c r="M279" s="891"/>
      <c r="N279" s="873"/>
      <c r="O279" s="891"/>
      <c r="P279" s="873"/>
      <c r="Q279" s="992"/>
      <c r="R279" s="992"/>
      <c r="S279" s="992"/>
      <c r="T279" s="992"/>
      <c r="U279" s="992"/>
      <c r="V279" s="992"/>
      <c r="W279" s="992"/>
      <c r="X279" s="992"/>
      <c r="Y279" s="992"/>
      <c r="Z279" s="992"/>
      <c r="AA279" s="992"/>
      <c r="AB279" s="992"/>
      <c r="AC279" s="992"/>
      <c r="AD279" s="992"/>
      <c r="AE279" s="992"/>
      <c r="AF279" s="992"/>
      <c r="AG279" s="992"/>
      <c r="AH279" s="992"/>
      <c r="AI279" s="992"/>
      <c r="AJ279" s="992"/>
      <c r="AK279" s="992"/>
      <c r="AL279" s="992"/>
      <c r="AM279" s="992"/>
      <c r="AN279" s="992"/>
      <c r="AO279" s="992"/>
      <c r="AP279" s="914"/>
      <c r="AQ279" s="993"/>
      <c r="AR279" s="870"/>
      <c r="AS279" s="870"/>
      <c r="AT279" s="870"/>
      <c r="AU279" s="870"/>
      <c r="AV279" s="870"/>
      <c r="AW279" s="870"/>
    </row>
    <row r="280" ht="15.75" customHeight="1">
      <c r="A280" s="852"/>
      <c r="B280" s="997"/>
      <c r="C280" s="998"/>
      <c r="D280" s="873"/>
      <c r="E280" s="891"/>
      <c r="F280" s="873"/>
      <c r="G280" s="891"/>
      <c r="H280" s="873"/>
      <c r="I280" s="891"/>
      <c r="J280" s="873"/>
      <c r="K280" s="891"/>
      <c r="L280" s="873"/>
      <c r="M280" s="891"/>
      <c r="N280" s="873"/>
      <c r="O280" s="891"/>
      <c r="P280" s="873"/>
      <c r="Q280" s="992"/>
      <c r="R280" s="992"/>
      <c r="S280" s="992"/>
      <c r="T280" s="992"/>
      <c r="U280" s="992"/>
      <c r="V280" s="992"/>
      <c r="W280" s="992"/>
      <c r="X280" s="992"/>
      <c r="Y280" s="992"/>
      <c r="Z280" s="992"/>
      <c r="AA280" s="992"/>
      <c r="AB280" s="992"/>
      <c r="AC280" s="992"/>
      <c r="AD280" s="992"/>
      <c r="AE280" s="992"/>
      <c r="AF280" s="992"/>
      <c r="AG280" s="992"/>
      <c r="AH280" s="992"/>
      <c r="AI280" s="992"/>
      <c r="AJ280" s="992"/>
      <c r="AK280" s="992"/>
      <c r="AL280" s="992"/>
      <c r="AM280" s="992"/>
      <c r="AN280" s="992"/>
      <c r="AO280" s="992"/>
      <c r="AP280" s="914"/>
      <c r="AQ280" s="993"/>
      <c r="AR280" s="870"/>
      <c r="AS280" s="870"/>
      <c r="AT280" s="870"/>
      <c r="AU280" s="870"/>
      <c r="AV280" s="870"/>
      <c r="AW280" s="870"/>
    </row>
    <row r="281" ht="15.75" customHeight="1">
      <c r="A281" s="852"/>
      <c r="B281" s="997"/>
      <c r="C281" s="998"/>
      <c r="D281" s="873"/>
      <c r="E281" s="891"/>
      <c r="F281" s="873"/>
      <c r="G281" s="891"/>
      <c r="H281" s="873"/>
      <c r="I281" s="891"/>
      <c r="J281" s="873"/>
      <c r="K281" s="891"/>
      <c r="L281" s="873"/>
      <c r="M281" s="891"/>
      <c r="N281" s="873"/>
      <c r="O281" s="891"/>
      <c r="P281" s="873"/>
      <c r="Q281" s="992"/>
      <c r="R281" s="992"/>
      <c r="S281" s="992"/>
      <c r="T281" s="992"/>
      <c r="U281" s="992"/>
      <c r="V281" s="992"/>
      <c r="W281" s="992"/>
      <c r="X281" s="992"/>
      <c r="Y281" s="992"/>
      <c r="Z281" s="992"/>
      <c r="AA281" s="992"/>
      <c r="AB281" s="992"/>
      <c r="AC281" s="992"/>
      <c r="AD281" s="992"/>
      <c r="AE281" s="992"/>
      <c r="AF281" s="992"/>
      <c r="AG281" s="992"/>
      <c r="AH281" s="992"/>
      <c r="AI281" s="992"/>
      <c r="AJ281" s="992"/>
      <c r="AK281" s="992"/>
      <c r="AL281" s="992"/>
      <c r="AM281" s="992"/>
      <c r="AN281" s="992"/>
      <c r="AO281" s="992"/>
      <c r="AP281" s="914"/>
      <c r="AQ281" s="993"/>
      <c r="AR281" s="870"/>
      <c r="AS281" s="870"/>
      <c r="AT281" s="870"/>
      <c r="AU281" s="870"/>
      <c r="AV281" s="870"/>
      <c r="AW281" s="870"/>
    </row>
    <row r="282" ht="15.75" customHeight="1">
      <c r="A282" s="852"/>
      <c r="B282" s="997"/>
      <c r="C282" s="998"/>
      <c r="D282" s="873"/>
      <c r="E282" s="891"/>
      <c r="F282" s="873"/>
      <c r="G282" s="891"/>
      <c r="H282" s="873"/>
      <c r="I282" s="891"/>
      <c r="J282" s="873"/>
      <c r="K282" s="891"/>
      <c r="L282" s="873"/>
      <c r="M282" s="891"/>
      <c r="N282" s="873"/>
      <c r="O282" s="891"/>
      <c r="P282" s="873"/>
      <c r="Q282" s="992"/>
      <c r="R282" s="992"/>
      <c r="S282" s="992"/>
      <c r="T282" s="992"/>
      <c r="U282" s="992"/>
      <c r="V282" s="992"/>
      <c r="W282" s="992"/>
      <c r="X282" s="992"/>
      <c r="Y282" s="992"/>
      <c r="Z282" s="992"/>
      <c r="AA282" s="992"/>
      <c r="AB282" s="992"/>
      <c r="AC282" s="992"/>
      <c r="AD282" s="992"/>
      <c r="AE282" s="992"/>
      <c r="AF282" s="992"/>
      <c r="AG282" s="992"/>
      <c r="AH282" s="992"/>
      <c r="AI282" s="992"/>
      <c r="AJ282" s="992"/>
      <c r="AK282" s="992"/>
      <c r="AL282" s="992"/>
      <c r="AM282" s="992"/>
      <c r="AN282" s="992"/>
      <c r="AO282" s="992"/>
      <c r="AP282" s="914"/>
      <c r="AQ282" s="993"/>
      <c r="AR282" s="870"/>
      <c r="AS282" s="870"/>
      <c r="AT282" s="870"/>
      <c r="AU282" s="870"/>
      <c r="AV282" s="870"/>
      <c r="AW282" s="870"/>
    </row>
    <row r="283" ht="15.75" customHeight="1">
      <c r="A283" s="852"/>
      <c r="B283" s="997"/>
      <c r="C283" s="998"/>
      <c r="D283" s="873"/>
      <c r="E283" s="891"/>
      <c r="F283" s="873"/>
      <c r="G283" s="891"/>
      <c r="H283" s="873"/>
      <c r="I283" s="891"/>
      <c r="J283" s="873"/>
      <c r="K283" s="891"/>
      <c r="L283" s="873"/>
      <c r="M283" s="891"/>
      <c r="N283" s="873"/>
      <c r="O283" s="891"/>
      <c r="P283" s="873"/>
      <c r="Q283" s="992"/>
      <c r="R283" s="992"/>
      <c r="S283" s="992"/>
      <c r="T283" s="992"/>
      <c r="U283" s="992"/>
      <c r="V283" s="992"/>
      <c r="W283" s="992"/>
      <c r="X283" s="992"/>
      <c r="Y283" s="992"/>
      <c r="Z283" s="992"/>
      <c r="AA283" s="992"/>
      <c r="AB283" s="992"/>
      <c r="AC283" s="992"/>
      <c r="AD283" s="992"/>
      <c r="AE283" s="992"/>
      <c r="AF283" s="992"/>
      <c r="AG283" s="992"/>
      <c r="AH283" s="992"/>
      <c r="AI283" s="992"/>
      <c r="AJ283" s="992"/>
      <c r="AK283" s="992"/>
      <c r="AL283" s="992"/>
      <c r="AM283" s="992"/>
      <c r="AN283" s="992"/>
      <c r="AO283" s="992"/>
      <c r="AP283" s="914"/>
      <c r="AQ283" s="993"/>
      <c r="AR283" s="870"/>
      <c r="AS283" s="870"/>
      <c r="AT283" s="870"/>
      <c r="AU283" s="870"/>
      <c r="AV283" s="870"/>
      <c r="AW283" s="870"/>
    </row>
    <row r="284" ht="15.75" customHeight="1">
      <c r="A284" s="852"/>
      <c r="B284" s="997"/>
      <c r="C284" s="998"/>
      <c r="D284" s="873"/>
      <c r="E284" s="891"/>
      <c r="F284" s="873"/>
      <c r="G284" s="891"/>
      <c r="H284" s="873"/>
      <c r="I284" s="891"/>
      <c r="J284" s="873"/>
      <c r="K284" s="891"/>
      <c r="L284" s="873"/>
      <c r="M284" s="891"/>
      <c r="N284" s="873"/>
      <c r="O284" s="891"/>
      <c r="P284" s="873"/>
      <c r="Q284" s="992"/>
      <c r="R284" s="992"/>
      <c r="S284" s="992"/>
      <c r="T284" s="992"/>
      <c r="U284" s="992"/>
      <c r="V284" s="992"/>
      <c r="W284" s="992"/>
      <c r="X284" s="992"/>
      <c r="Y284" s="992"/>
      <c r="Z284" s="992"/>
      <c r="AA284" s="992"/>
      <c r="AB284" s="992"/>
      <c r="AC284" s="992"/>
      <c r="AD284" s="992"/>
      <c r="AE284" s="992"/>
      <c r="AF284" s="992"/>
      <c r="AG284" s="992"/>
      <c r="AH284" s="992"/>
      <c r="AI284" s="992"/>
      <c r="AJ284" s="992"/>
      <c r="AK284" s="992"/>
      <c r="AL284" s="992"/>
      <c r="AM284" s="992"/>
      <c r="AN284" s="992"/>
      <c r="AO284" s="992"/>
      <c r="AP284" s="914"/>
      <c r="AQ284" s="993"/>
      <c r="AR284" s="870"/>
      <c r="AS284" s="870"/>
      <c r="AT284" s="870"/>
      <c r="AU284" s="870"/>
      <c r="AV284" s="870"/>
      <c r="AW284" s="870"/>
    </row>
    <row r="285" ht="15.75" customHeight="1">
      <c r="A285" s="852"/>
      <c r="B285" s="997"/>
      <c r="C285" s="998"/>
      <c r="D285" s="873"/>
      <c r="E285" s="891"/>
      <c r="F285" s="873"/>
      <c r="G285" s="891"/>
      <c r="H285" s="873"/>
      <c r="I285" s="891"/>
      <c r="J285" s="873"/>
      <c r="K285" s="891"/>
      <c r="L285" s="873"/>
      <c r="M285" s="891"/>
      <c r="N285" s="873"/>
      <c r="O285" s="891"/>
      <c r="P285" s="873"/>
      <c r="Q285" s="992"/>
      <c r="R285" s="992"/>
      <c r="S285" s="992"/>
      <c r="T285" s="992"/>
      <c r="U285" s="992"/>
      <c r="V285" s="992"/>
      <c r="W285" s="992"/>
      <c r="X285" s="992"/>
      <c r="Y285" s="992"/>
      <c r="Z285" s="992"/>
      <c r="AA285" s="992"/>
      <c r="AB285" s="992"/>
      <c r="AC285" s="992"/>
      <c r="AD285" s="992"/>
      <c r="AE285" s="992"/>
      <c r="AF285" s="992"/>
      <c r="AG285" s="992"/>
      <c r="AH285" s="992"/>
      <c r="AI285" s="992"/>
      <c r="AJ285" s="992"/>
      <c r="AK285" s="992"/>
      <c r="AL285" s="992"/>
      <c r="AM285" s="992"/>
      <c r="AN285" s="992"/>
      <c r="AO285" s="992"/>
      <c r="AP285" s="914"/>
      <c r="AQ285" s="993"/>
      <c r="AR285" s="870"/>
      <c r="AS285" s="870"/>
      <c r="AT285" s="870"/>
      <c r="AU285" s="870"/>
      <c r="AV285" s="870"/>
      <c r="AW285" s="870"/>
    </row>
    <row r="286" ht="15.75" customHeight="1">
      <c r="A286" s="852"/>
      <c r="B286" s="997"/>
      <c r="C286" s="998"/>
      <c r="D286" s="873"/>
      <c r="E286" s="891"/>
      <c r="F286" s="873"/>
      <c r="G286" s="891"/>
      <c r="H286" s="873"/>
      <c r="I286" s="891"/>
      <c r="J286" s="873"/>
      <c r="K286" s="891"/>
      <c r="L286" s="873"/>
      <c r="M286" s="891"/>
      <c r="N286" s="873"/>
      <c r="O286" s="891"/>
      <c r="P286" s="873"/>
      <c r="Q286" s="992"/>
      <c r="R286" s="992"/>
      <c r="S286" s="992"/>
      <c r="T286" s="992"/>
      <c r="U286" s="992"/>
      <c r="V286" s="992"/>
      <c r="W286" s="992"/>
      <c r="X286" s="992"/>
      <c r="Y286" s="992"/>
      <c r="Z286" s="992"/>
      <c r="AA286" s="992"/>
      <c r="AB286" s="992"/>
      <c r="AC286" s="992"/>
      <c r="AD286" s="992"/>
      <c r="AE286" s="992"/>
      <c r="AF286" s="992"/>
      <c r="AG286" s="992"/>
      <c r="AH286" s="992"/>
      <c r="AI286" s="992"/>
      <c r="AJ286" s="992"/>
      <c r="AK286" s="992"/>
      <c r="AL286" s="992"/>
      <c r="AM286" s="992"/>
      <c r="AN286" s="992"/>
      <c r="AO286" s="992"/>
      <c r="AP286" s="914"/>
      <c r="AQ286" s="993"/>
      <c r="AR286" s="870"/>
      <c r="AS286" s="870"/>
      <c r="AT286" s="870"/>
      <c r="AU286" s="870"/>
      <c r="AV286" s="870"/>
      <c r="AW286" s="870"/>
    </row>
    <row r="287" ht="15.75" customHeight="1">
      <c r="A287" s="852"/>
      <c r="B287" s="997"/>
      <c r="C287" s="998"/>
      <c r="D287" s="873"/>
      <c r="E287" s="891"/>
      <c r="F287" s="873"/>
      <c r="G287" s="891"/>
      <c r="H287" s="873"/>
      <c r="I287" s="891"/>
      <c r="J287" s="873"/>
      <c r="K287" s="891"/>
      <c r="L287" s="873"/>
      <c r="M287" s="891"/>
      <c r="N287" s="873"/>
      <c r="O287" s="891"/>
      <c r="P287" s="873"/>
      <c r="Q287" s="992"/>
      <c r="R287" s="992"/>
      <c r="S287" s="992"/>
      <c r="T287" s="992"/>
      <c r="U287" s="992"/>
      <c r="V287" s="992"/>
      <c r="W287" s="992"/>
      <c r="X287" s="992"/>
      <c r="Y287" s="992"/>
      <c r="Z287" s="992"/>
      <c r="AA287" s="992"/>
      <c r="AB287" s="992"/>
      <c r="AC287" s="992"/>
      <c r="AD287" s="992"/>
      <c r="AE287" s="992"/>
      <c r="AF287" s="992"/>
      <c r="AG287" s="992"/>
      <c r="AH287" s="992"/>
      <c r="AI287" s="992"/>
      <c r="AJ287" s="992"/>
      <c r="AK287" s="992"/>
      <c r="AL287" s="992"/>
      <c r="AM287" s="992"/>
      <c r="AN287" s="992"/>
      <c r="AO287" s="992"/>
      <c r="AP287" s="914"/>
      <c r="AQ287" s="993"/>
      <c r="AR287" s="870"/>
      <c r="AS287" s="870"/>
      <c r="AT287" s="870"/>
      <c r="AU287" s="870"/>
      <c r="AV287" s="870"/>
      <c r="AW287" s="870"/>
    </row>
    <row r="288" ht="15.75" customHeight="1">
      <c r="A288" s="852"/>
      <c r="B288" s="997"/>
      <c r="C288" s="998"/>
      <c r="D288" s="873"/>
      <c r="E288" s="891"/>
      <c r="F288" s="873"/>
      <c r="G288" s="891"/>
      <c r="H288" s="873"/>
      <c r="I288" s="891"/>
      <c r="J288" s="873"/>
      <c r="K288" s="891"/>
      <c r="L288" s="873"/>
      <c r="M288" s="891"/>
      <c r="N288" s="873"/>
      <c r="O288" s="891"/>
      <c r="P288" s="873"/>
      <c r="Q288" s="992"/>
      <c r="R288" s="992"/>
      <c r="S288" s="992"/>
      <c r="T288" s="992"/>
      <c r="U288" s="992"/>
      <c r="V288" s="992"/>
      <c r="W288" s="992"/>
      <c r="X288" s="992"/>
      <c r="Y288" s="992"/>
      <c r="Z288" s="992"/>
      <c r="AA288" s="992"/>
      <c r="AB288" s="992"/>
      <c r="AC288" s="992"/>
      <c r="AD288" s="992"/>
      <c r="AE288" s="992"/>
      <c r="AF288" s="992"/>
      <c r="AG288" s="992"/>
      <c r="AH288" s="992"/>
      <c r="AI288" s="992"/>
      <c r="AJ288" s="992"/>
      <c r="AK288" s="992"/>
      <c r="AL288" s="992"/>
      <c r="AM288" s="992"/>
      <c r="AN288" s="992"/>
      <c r="AO288" s="992"/>
      <c r="AP288" s="914"/>
      <c r="AQ288" s="993"/>
      <c r="AR288" s="870"/>
      <c r="AS288" s="870"/>
      <c r="AT288" s="870"/>
      <c r="AU288" s="870"/>
      <c r="AV288" s="870"/>
      <c r="AW288" s="870"/>
    </row>
    <row r="289" ht="15.75" customHeight="1">
      <c r="A289" s="852"/>
      <c r="B289" s="997"/>
      <c r="C289" s="998"/>
      <c r="D289" s="873"/>
      <c r="E289" s="891"/>
      <c r="F289" s="873"/>
      <c r="G289" s="891"/>
      <c r="H289" s="873"/>
      <c r="I289" s="891"/>
      <c r="J289" s="873"/>
      <c r="K289" s="891"/>
      <c r="L289" s="873"/>
      <c r="M289" s="891"/>
      <c r="N289" s="873"/>
      <c r="O289" s="891"/>
      <c r="P289" s="873"/>
      <c r="Q289" s="992"/>
      <c r="R289" s="992"/>
      <c r="S289" s="992"/>
      <c r="T289" s="992"/>
      <c r="U289" s="992"/>
      <c r="V289" s="992"/>
      <c r="W289" s="992"/>
      <c r="X289" s="992"/>
      <c r="Y289" s="992"/>
      <c r="Z289" s="992"/>
      <c r="AA289" s="992"/>
      <c r="AB289" s="992"/>
      <c r="AC289" s="992"/>
      <c r="AD289" s="992"/>
      <c r="AE289" s="992"/>
      <c r="AF289" s="992"/>
      <c r="AG289" s="992"/>
      <c r="AH289" s="992"/>
      <c r="AI289" s="992"/>
      <c r="AJ289" s="992"/>
      <c r="AK289" s="992"/>
      <c r="AL289" s="992"/>
      <c r="AM289" s="992"/>
      <c r="AN289" s="992"/>
      <c r="AO289" s="992"/>
      <c r="AP289" s="914"/>
      <c r="AQ289" s="993"/>
      <c r="AR289" s="870"/>
      <c r="AS289" s="870"/>
      <c r="AT289" s="870"/>
      <c r="AU289" s="870"/>
      <c r="AV289" s="870"/>
      <c r="AW289" s="870"/>
    </row>
    <row r="290" ht="15.75" customHeight="1">
      <c r="A290" s="852"/>
      <c r="B290" s="997"/>
      <c r="C290" s="998"/>
      <c r="D290" s="873"/>
      <c r="E290" s="891"/>
      <c r="F290" s="873"/>
      <c r="G290" s="891"/>
      <c r="H290" s="873"/>
      <c r="I290" s="891"/>
      <c r="J290" s="873"/>
      <c r="K290" s="891"/>
      <c r="L290" s="873"/>
      <c r="M290" s="891"/>
      <c r="N290" s="873"/>
      <c r="O290" s="891"/>
      <c r="P290" s="873"/>
      <c r="Q290" s="992"/>
      <c r="R290" s="992"/>
      <c r="S290" s="992"/>
      <c r="T290" s="992"/>
      <c r="U290" s="992"/>
      <c r="V290" s="992"/>
      <c r="W290" s="992"/>
      <c r="X290" s="992"/>
      <c r="Y290" s="992"/>
      <c r="Z290" s="992"/>
      <c r="AA290" s="992"/>
      <c r="AB290" s="992"/>
      <c r="AC290" s="992"/>
      <c r="AD290" s="992"/>
      <c r="AE290" s="992"/>
      <c r="AF290" s="992"/>
      <c r="AG290" s="992"/>
      <c r="AH290" s="992"/>
      <c r="AI290" s="992"/>
      <c r="AJ290" s="992"/>
      <c r="AK290" s="992"/>
      <c r="AL290" s="992"/>
      <c r="AM290" s="992"/>
      <c r="AN290" s="992"/>
      <c r="AO290" s="992"/>
      <c r="AP290" s="914"/>
      <c r="AQ290" s="993"/>
      <c r="AR290" s="870"/>
      <c r="AS290" s="870"/>
      <c r="AT290" s="870"/>
      <c r="AU290" s="870"/>
      <c r="AV290" s="870"/>
      <c r="AW290" s="870"/>
    </row>
    <row r="291" ht="15.75" customHeight="1">
      <c r="A291" s="852"/>
      <c r="B291" s="997"/>
      <c r="C291" s="998"/>
      <c r="D291" s="873"/>
      <c r="E291" s="891"/>
      <c r="F291" s="873"/>
      <c r="G291" s="891"/>
      <c r="H291" s="873"/>
      <c r="I291" s="891"/>
      <c r="J291" s="873"/>
      <c r="K291" s="891"/>
      <c r="L291" s="873"/>
      <c r="M291" s="891"/>
      <c r="N291" s="873"/>
      <c r="O291" s="891"/>
      <c r="P291" s="873"/>
      <c r="Q291" s="992"/>
      <c r="R291" s="992"/>
      <c r="S291" s="992"/>
      <c r="T291" s="992"/>
      <c r="U291" s="992"/>
      <c r="V291" s="992"/>
      <c r="W291" s="992"/>
      <c r="X291" s="992"/>
      <c r="Y291" s="992"/>
      <c r="Z291" s="992"/>
      <c r="AA291" s="992"/>
      <c r="AB291" s="992"/>
      <c r="AC291" s="992"/>
      <c r="AD291" s="992"/>
      <c r="AE291" s="992"/>
      <c r="AF291" s="992"/>
      <c r="AG291" s="992"/>
      <c r="AH291" s="992"/>
      <c r="AI291" s="992"/>
      <c r="AJ291" s="992"/>
      <c r="AK291" s="992"/>
      <c r="AL291" s="992"/>
      <c r="AM291" s="992"/>
      <c r="AN291" s="992"/>
      <c r="AO291" s="992"/>
      <c r="AP291" s="914"/>
      <c r="AQ291" s="993"/>
      <c r="AR291" s="870"/>
      <c r="AS291" s="870"/>
      <c r="AT291" s="870"/>
      <c r="AU291" s="870"/>
      <c r="AV291" s="870"/>
      <c r="AW291" s="870"/>
    </row>
    <row r="292" ht="15.75" customHeight="1">
      <c r="A292" s="852"/>
      <c r="B292" s="997"/>
      <c r="C292" s="998"/>
      <c r="D292" s="873"/>
      <c r="E292" s="891"/>
      <c r="F292" s="873"/>
      <c r="G292" s="891"/>
      <c r="H292" s="873"/>
      <c r="I292" s="891"/>
      <c r="J292" s="873"/>
      <c r="K292" s="891"/>
      <c r="L292" s="873"/>
      <c r="M292" s="891"/>
      <c r="N292" s="873"/>
      <c r="O292" s="891"/>
      <c r="P292" s="873"/>
      <c r="Q292" s="992"/>
      <c r="R292" s="992"/>
      <c r="S292" s="992"/>
      <c r="T292" s="992"/>
      <c r="U292" s="992"/>
      <c r="V292" s="992"/>
      <c r="W292" s="992"/>
      <c r="X292" s="992"/>
      <c r="Y292" s="992"/>
      <c r="Z292" s="992"/>
      <c r="AA292" s="992"/>
      <c r="AB292" s="992"/>
      <c r="AC292" s="992"/>
      <c r="AD292" s="992"/>
      <c r="AE292" s="992"/>
      <c r="AF292" s="992"/>
      <c r="AG292" s="992"/>
      <c r="AH292" s="992"/>
      <c r="AI292" s="992"/>
      <c r="AJ292" s="992"/>
      <c r="AK292" s="992"/>
      <c r="AL292" s="992"/>
      <c r="AM292" s="992"/>
      <c r="AN292" s="992"/>
      <c r="AO292" s="992"/>
      <c r="AP292" s="914"/>
      <c r="AQ292" s="993"/>
      <c r="AR292" s="870"/>
      <c r="AS292" s="870"/>
      <c r="AT292" s="870"/>
      <c r="AU292" s="870"/>
      <c r="AV292" s="870"/>
      <c r="AW292" s="870"/>
    </row>
    <row r="293" ht="15.75" customHeight="1">
      <c r="A293" s="852"/>
      <c r="B293" s="997"/>
      <c r="C293" s="998"/>
      <c r="D293" s="873"/>
      <c r="E293" s="891"/>
      <c r="F293" s="873"/>
      <c r="G293" s="891"/>
      <c r="H293" s="873"/>
      <c r="I293" s="891"/>
      <c r="J293" s="873"/>
      <c r="K293" s="891"/>
      <c r="L293" s="873"/>
      <c r="M293" s="891"/>
      <c r="N293" s="873"/>
      <c r="O293" s="891"/>
      <c r="P293" s="873"/>
      <c r="Q293" s="992"/>
      <c r="R293" s="992"/>
      <c r="S293" s="992"/>
      <c r="T293" s="992"/>
      <c r="U293" s="992"/>
      <c r="V293" s="992"/>
      <c r="W293" s="992"/>
      <c r="X293" s="992"/>
      <c r="Y293" s="992"/>
      <c r="Z293" s="992"/>
      <c r="AA293" s="992"/>
      <c r="AB293" s="992"/>
      <c r="AC293" s="992"/>
      <c r="AD293" s="992"/>
      <c r="AE293" s="992"/>
      <c r="AF293" s="992"/>
      <c r="AG293" s="992"/>
      <c r="AH293" s="992"/>
      <c r="AI293" s="992"/>
      <c r="AJ293" s="992"/>
      <c r="AK293" s="992"/>
      <c r="AL293" s="992"/>
      <c r="AM293" s="992"/>
      <c r="AN293" s="992"/>
      <c r="AO293" s="992"/>
      <c r="AP293" s="914"/>
      <c r="AQ293" s="993"/>
      <c r="AR293" s="870"/>
      <c r="AS293" s="870"/>
      <c r="AT293" s="870"/>
      <c r="AU293" s="870"/>
      <c r="AV293" s="870"/>
      <c r="AW293" s="870"/>
    </row>
    <row r="294" ht="15.75" customHeight="1">
      <c r="A294" s="852"/>
      <c r="B294" s="997"/>
      <c r="C294" s="998"/>
      <c r="D294" s="873"/>
      <c r="E294" s="891"/>
      <c r="F294" s="873"/>
      <c r="G294" s="891"/>
      <c r="H294" s="873"/>
      <c r="I294" s="891"/>
      <c r="J294" s="873"/>
      <c r="K294" s="891"/>
      <c r="L294" s="873"/>
      <c r="M294" s="891"/>
      <c r="N294" s="873"/>
      <c r="O294" s="891"/>
      <c r="P294" s="873"/>
      <c r="Q294" s="992"/>
      <c r="R294" s="992"/>
      <c r="S294" s="992"/>
      <c r="T294" s="992"/>
      <c r="U294" s="992"/>
      <c r="V294" s="992"/>
      <c r="W294" s="992"/>
      <c r="X294" s="992"/>
      <c r="Y294" s="992"/>
      <c r="Z294" s="992"/>
      <c r="AA294" s="992"/>
      <c r="AB294" s="992"/>
      <c r="AC294" s="992"/>
      <c r="AD294" s="992"/>
      <c r="AE294" s="992"/>
      <c r="AF294" s="992"/>
      <c r="AG294" s="992"/>
      <c r="AH294" s="992"/>
      <c r="AI294" s="992"/>
      <c r="AJ294" s="992"/>
      <c r="AK294" s="992"/>
      <c r="AL294" s="992"/>
      <c r="AM294" s="992"/>
      <c r="AN294" s="992"/>
      <c r="AO294" s="992"/>
      <c r="AP294" s="914"/>
      <c r="AQ294" s="993"/>
      <c r="AR294" s="870"/>
      <c r="AS294" s="870"/>
      <c r="AT294" s="870"/>
      <c r="AU294" s="870"/>
      <c r="AV294" s="870"/>
      <c r="AW294" s="870"/>
    </row>
    <row r="295" ht="15.75" customHeight="1">
      <c r="A295" s="852"/>
      <c r="B295" s="997"/>
      <c r="C295" s="998"/>
      <c r="D295" s="873"/>
      <c r="E295" s="891"/>
      <c r="F295" s="873"/>
      <c r="G295" s="891"/>
      <c r="H295" s="873"/>
      <c r="I295" s="891"/>
      <c r="J295" s="873"/>
      <c r="K295" s="891"/>
      <c r="L295" s="873"/>
      <c r="M295" s="891"/>
      <c r="N295" s="873"/>
      <c r="O295" s="891"/>
      <c r="P295" s="873"/>
      <c r="Q295" s="992"/>
      <c r="R295" s="992"/>
      <c r="S295" s="992"/>
      <c r="T295" s="992"/>
      <c r="U295" s="992"/>
      <c r="V295" s="992"/>
      <c r="W295" s="992"/>
      <c r="X295" s="992"/>
      <c r="Y295" s="992"/>
      <c r="Z295" s="992"/>
      <c r="AA295" s="992"/>
      <c r="AB295" s="992"/>
      <c r="AC295" s="992"/>
      <c r="AD295" s="992"/>
      <c r="AE295" s="992"/>
      <c r="AF295" s="992"/>
      <c r="AG295" s="992"/>
      <c r="AH295" s="992"/>
      <c r="AI295" s="992"/>
      <c r="AJ295" s="992"/>
      <c r="AK295" s="992"/>
      <c r="AL295" s="992"/>
      <c r="AM295" s="992"/>
      <c r="AN295" s="992"/>
      <c r="AO295" s="992"/>
      <c r="AP295" s="914"/>
      <c r="AQ295" s="993"/>
      <c r="AR295" s="870"/>
      <c r="AS295" s="870"/>
      <c r="AT295" s="870"/>
      <c r="AU295" s="870"/>
      <c r="AV295" s="870"/>
      <c r="AW295" s="870"/>
    </row>
    <row r="296" ht="15.75" customHeight="1">
      <c r="A296" s="852"/>
      <c r="B296" s="997"/>
      <c r="C296" s="998"/>
      <c r="D296" s="873"/>
      <c r="E296" s="891"/>
      <c r="F296" s="873"/>
      <c r="G296" s="891"/>
      <c r="H296" s="873"/>
      <c r="I296" s="891"/>
      <c r="J296" s="873"/>
      <c r="K296" s="891"/>
      <c r="L296" s="873"/>
      <c r="M296" s="891"/>
      <c r="N296" s="873"/>
      <c r="O296" s="891"/>
      <c r="P296" s="873"/>
      <c r="Q296" s="992"/>
      <c r="R296" s="992"/>
      <c r="S296" s="992"/>
      <c r="T296" s="992"/>
      <c r="U296" s="992"/>
      <c r="V296" s="992"/>
      <c r="W296" s="992"/>
      <c r="X296" s="992"/>
      <c r="Y296" s="992"/>
      <c r="Z296" s="992"/>
      <c r="AA296" s="992"/>
      <c r="AB296" s="992"/>
      <c r="AC296" s="992"/>
      <c r="AD296" s="992"/>
      <c r="AE296" s="992"/>
      <c r="AF296" s="992"/>
      <c r="AG296" s="992"/>
      <c r="AH296" s="992"/>
      <c r="AI296" s="992"/>
      <c r="AJ296" s="992"/>
      <c r="AK296" s="992"/>
      <c r="AL296" s="992"/>
      <c r="AM296" s="992"/>
      <c r="AN296" s="992"/>
      <c r="AO296" s="992"/>
      <c r="AP296" s="914"/>
      <c r="AQ296" s="993"/>
      <c r="AR296" s="870"/>
      <c r="AS296" s="870"/>
      <c r="AT296" s="870"/>
      <c r="AU296" s="870"/>
      <c r="AV296" s="870"/>
      <c r="AW296" s="870"/>
    </row>
    <row r="297" ht="15.75" customHeight="1">
      <c r="A297" s="852"/>
      <c r="B297" s="997"/>
      <c r="C297" s="998"/>
      <c r="D297" s="873"/>
      <c r="E297" s="891"/>
      <c r="F297" s="873"/>
      <c r="G297" s="891"/>
      <c r="H297" s="873"/>
      <c r="I297" s="891"/>
      <c r="J297" s="873"/>
      <c r="K297" s="891"/>
      <c r="L297" s="873"/>
      <c r="M297" s="891"/>
      <c r="N297" s="873"/>
      <c r="O297" s="891"/>
      <c r="P297" s="873"/>
      <c r="Q297" s="992"/>
      <c r="R297" s="992"/>
      <c r="S297" s="992"/>
      <c r="T297" s="992"/>
      <c r="U297" s="992"/>
      <c r="V297" s="992"/>
      <c r="W297" s="992"/>
      <c r="X297" s="992"/>
      <c r="Y297" s="992"/>
      <c r="Z297" s="992"/>
      <c r="AA297" s="992"/>
      <c r="AB297" s="992"/>
      <c r="AC297" s="992"/>
      <c r="AD297" s="992"/>
      <c r="AE297" s="992"/>
      <c r="AF297" s="992"/>
      <c r="AG297" s="992"/>
      <c r="AH297" s="992"/>
      <c r="AI297" s="992"/>
      <c r="AJ297" s="992"/>
      <c r="AK297" s="992"/>
      <c r="AL297" s="992"/>
      <c r="AM297" s="992"/>
      <c r="AN297" s="992"/>
      <c r="AO297" s="992"/>
      <c r="AP297" s="914"/>
      <c r="AQ297" s="993"/>
      <c r="AR297" s="870"/>
      <c r="AS297" s="870"/>
      <c r="AT297" s="870"/>
      <c r="AU297" s="870"/>
      <c r="AV297" s="870"/>
      <c r="AW297" s="870"/>
    </row>
    <row r="298" ht="15.75" customHeight="1">
      <c r="A298" s="852"/>
      <c r="B298" s="997"/>
      <c r="C298" s="998"/>
      <c r="D298" s="873"/>
      <c r="E298" s="891"/>
      <c r="F298" s="873"/>
      <c r="G298" s="891"/>
      <c r="H298" s="873"/>
      <c r="I298" s="891"/>
      <c r="J298" s="873"/>
      <c r="K298" s="891"/>
      <c r="L298" s="873"/>
      <c r="M298" s="891"/>
      <c r="N298" s="873"/>
      <c r="O298" s="891"/>
      <c r="P298" s="873"/>
      <c r="Q298" s="992"/>
      <c r="R298" s="992"/>
      <c r="S298" s="992"/>
      <c r="T298" s="992"/>
      <c r="U298" s="992"/>
      <c r="V298" s="992"/>
      <c r="W298" s="992"/>
      <c r="X298" s="992"/>
      <c r="Y298" s="992"/>
      <c r="Z298" s="992"/>
      <c r="AA298" s="992"/>
      <c r="AB298" s="992"/>
      <c r="AC298" s="992"/>
      <c r="AD298" s="992"/>
      <c r="AE298" s="992"/>
      <c r="AF298" s="992"/>
      <c r="AG298" s="992"/>
      <c r="AH298" s="992"/>
      <c r="AI298" s="992"/>
      <c r="AJ298" s="992"/>
      <c r="AK298" s="992"/>
      <c r="AL298" s="992"/>
      <c r="AM298" s="992"/>
      <c r="AN298" s="992"/>
      <c r="AO298" s="992"/>
      <c r="AP298" s="914"/>
      <c r="AQ298" s="993"/>
      <c r="AR298" s="870"/>
      <c r="AS298" s="870"/>
      <c r="AT298" s="870"/>
      <c r="AU298" s="870"/>
      <c r="AV298" s="870"/>
      <c r="AW298" s="870"/>
    </row>
    <row r="299" ht="15.75" customHeight="1">
      <c r="A299" s="852"/>
      <c r="B299" s="997"/>
      <c r="C299" s="998"/>
      <c r="D299" s="873"/>
      <c r="E299" s="891"/>
      <c r="F299" s="873"/>
      <c r="G299" s="891"/>
      <c r="H299" s="873"/>
      <c r="I299" s="891"/>
      <c r="J299" s="873"/>
      <c r="K299" s="891"/>
      <c r="L299" s="873"/>
      <c r="M299" s="891"/>
      <c r="N299" s="873"/>
      <c r="O299" s="891"/>
      <c r="P299" s="873"/>
      <c r="Q299" s="992"/>
      <c r="R299" s="992"/>
      <c r="S299" s="992"/>
      <c r="T299" s="992"/>
      <c r="U299" s="992"/>
      <c r="V299" s="992"/>
      <c r="W299" s="992"/>
      <c r="X299" s="992"/>
      <c r="Y299" s="992"/>
      <c r="Z299" s="992"/>
      <c r="AA299" s="992"/>
      <c r="AB299" s="992"/>
      <c r="AC299" s="992"/>
      <c r="AD299" s="992"/>
      <c r="AE299" s="992"/>
      <c r="AF299" s="992"/>
      <c r="AG299" s="992"/>
      <c r="AH299" s="992"/>
      <c r="AI299" s="992"/>
      <c r="AJ299" s="992"/>
      <c r="AK299" s="992"/>
      <c r="AL299" s="992"/>
      <c r="AM299" s="992"/>
      <c r="AN299" s="992"/>
      <c r="AO299" s="992"/>
      <c r="AP299" s="914"/>
      <c r="AQ299" s="993"/>
      <c r="AR299" s="870"/>
      <c r="AS299" s="870"/>
      <c r="AT299" s="870"/>
      <c r="AU299" s="870"/>
      <c r="AV299" s="870"/>
      <c r="AW299" s="870"/>
    </row>
    <row r="300" ht="15.75" customHeight="1">
      <c r="A300" s="852"/>
      <c r="B300" s="997"/>
      <c r="C300" s="998"/>
      <c r="D300" s="873"/>
      <c r="E300" s="891"/>
      <c r="F300" s="873"/>
      <c r="G300" s="891"/>
      <c r="H300" s="873"/>
      <c r="I300" s="891"/>
      <c r="J300" s="873"/>
      <c r="K300" s="891"/>
      <c r="L300" s="873"/>
      <c r="M300" s="891"/>
      <c r="N300" s="873"/>
      <c r="O300" s="891"/>
      <c r="P300" s="873"/>
      <c r="Q300" s="992"/>
      <c r="R300" s="992"/>
      <c r="S300" s="992"/>
      <c r="T300" s="992"/>
      <c r="U300" s="992"/>
      <c r="V300" s="992"/>
      <c r="W300" s="992"/>
      <c r="X300" s="992"/>
      <c r="Y300" s="992"/>
      <c r="Z300" s="992"/>
      <c r="AA300" s="992"/>
      <c r="AB300" s="992"/>
      <c r="AC300" s="992"/>
      <c r="AD300" s="992"/>
      <c r="AE300" s="992"/>
      <c r="AF300" s="992"/>
      <c r="AG300" s="992"/>
      <c r="AH300" s="992"/>
      <c r="AI300" s="992"/>
      <c r="AJ300" s="992"/>
      <c r="AK300" s="992"/>
      <c r="AL300" s="992"/>
      <c r="AM300" s="992"/>
      <c r="AN300" s="992"/>
      <c r="AO300" s="992"/>
      <c r="AP300" s="914"/>
      <c r="AQ300" s="993"/>
      <c r="AR300" s="870"/>
      <c r="AS300" s="870"/>
      <c r="AT300" s="870"/>
      <c r="AU300" s="870"/>
      <c r="AV300" s="870"/>
      <c r="AW300" s="870"/>
    </row>
    <row r="301" ht="15.75" customHeight="1">
      <c r="A301" s="852"/>
      <c r="B301" s="997"/>
      <c r="C301" s="998"/>
      <c r="D301" s="873"/>
      <c r="E301" s="891"/>
      <c r="F301" s="873"/>
      <c r="G301" s="891"/>
      <c r="H301" s="873"/>
      <c r="I301" s="891"/>
      <c r="J301" s="873"/>
      <c r="K301" s="891"/>
      <c r="L301" s="873"/>
      <c r="M301" s="891"/>
      <c r="N301" s="873"/>
      <c r="O301" s="891"/>
      <c r="P301" s="873"/>
      <c r="Q301" s="992"/>
      <c r="R301" s="992"/>
      <c r="S301" s="992"/>
      <c r="T301" s="992"/>
      <c r="U301" s="992"/>
      <c r="V301" s="992"/>
      <c r="W301" s="992"/>
      <c r="X301" s="992"/>
      <c r="Y301" s="992"/>
      <c r="Z301" s="992"/>
      <c r="AA301" s="992"/>
      <c r="AB301" s="992"/>
      <c r="AC301" s="992"/>
      <c r="AD301" s="992"/>
      <c r="AE301" s="992"/>
      <c r="AF301" s="992"/>
      <c r="AG301" s="992"/>
      <c r="AH301" s="992"/>
      <c r="AI301" s="992"/>
      <c r="AJ301" s="992"/>
      <c r="AK301" s="992"/>
      <c r="AL301" s="992"/>
      <c r="AM301" s="992"/>
      <c r="AN301" s="992"/>
      <c r="AO301" s="992"/>
      <c r="AP301" s="914"/>
      <c r="AQ301" s="993"/>
      <c r="AR301" s="870"/>
      <c r="AS301" s="870"/>
      <c r="AT301" s="870"/>
      <c r="AU301" s="870"/>
      <c r="AV301" s="870"/>
      <c r="AW301" s="870"/>
    </row>
    <row r="302" ht="15.75" customHeight="1">
      <c r="A302" s="852"/>
      <c r="B302" s="997"/>
      <c r="C302" s="998"/>
      <c r="D302" s="873"/>
      <c r="E302" s="891"/>
      <c r="F302" s="873"/>
      <c r="G302" s="891"/>
      <c r="H302" s="873"/>
      <c r="I302" s="891"/>
      <c r="J302" s="873"/>
      <c r="K302" s="891"/>
      <c r="L302" s="873"/>
      <c r="M302" s="891"/>
      <c r="N302" s="873"/>
      <c r="O302" s="891"/>
      <c r="P302" s="873"/>
      <c r="Q302" s="992"/>
      <c r="R302" s="992"/>
      <c r="S302" s="992"/>
      <c r="T302" s="992"/>
      <c r="U302" s="992"/>
      <c r="V302" s="992"/>
      <c r="W302" s="992"/>
      <c r="X302" s="992"/>
      <c r="Y302" s="992"/>
      <c r="Z302" s="992"/>
      <c r="AA302" s="992"/>
      <c r="AB302" s="992"/>
      <c r="AC302" s="992"/>
      <c r="AD302" s="992"/>
      <c r="AE302" s="992"/>
      <c r="AF302" s="992"/>
      <c r="AG302" s="992"/>
      <c r="AH302" s="992"/>
      <c r="AI302" s="992"/>
      <c r="AJ302" s="992"/>
      <c r="AK302" s="992"/>
      <c r="AL302" s="992"/>
      <c r="AM302" s="992"/>
      <c r="AN302" s="992"/>
      <c r="AO302" s="992"/>
      <c r="AP302" s="914"/>
      <c r="AQ302" s="993"/>
      <c r="AR302" s="870"/>
      <c r="AS302" s="870"/>
      <c r="AT302" s="870"/>
      <c r="AU302" s="870"/>
      <c r="AV302" s="870"/>
      <c r="AW302" s="870"/>
    </row>
    <row r="303" ht="15.75" customHeight="1">
      <c r="A303" s="852"/>
      <c r="B303" s="997"/>
      <c r="C303" s="998"/>
      <c r="D303" s="873"/>
      <c r="E303" s="891"/>
      <c r="F303" s="873"/>
      <c r="G303" s="891"/>
      <c r="H303" s="873"/>
      <c r="I303" s="891"/>
      <c r="J303" s="873"/>
      <c r="K303" s="891"/>
      <c r="L303" s="873"/>
      <c r="M303" s="891"/>
      <c r="N303" s="873"/>
      <c r="O303" s="891"/>
      <c r="P303" s="873"/>
      <c r="Q303" s="992"/>
      <c r="R303" s="992"/>
      <c r="S303" s="992"/>
      <c r="T303" s="992"/>
      <c r="U303" s="992"/>
      <c r="V303" s="992"/>
      <c r="W303" s="992"/>
      <c r="X303" s="992"/>
      <c r="Y303" s="992"/>
      <c r="Z303" s="992"/>
      <c r="AA303" s="992"/>
      <c r="AB303" s="992"/>
      <c r="AC303" s="992"/>
      <c r="AD303" s="992"/>
      <c r="AE303" s="992"/>
      <c r="AF303" s="992"/>
      <c r="AG303" s="992"/>
      <c r="AH303" s="992"/>
      <c r="AI303" s="992"/>
      <c r="AJ303" s="992"/>
      <c r="AK303" s="992"/>
      <c r="AL303" s="992"/>
      <c r="AM303" s="992"/>
      <c r="AN303" s="992"/>
      <c r="AO303" s="992"/>
      <c r="AP303" s="914"/>
      <c r="AQ303" s="993"/>
      <c r="AR303" s="870"/>
      <c r="AS303" s="870"/>
      <c r="AT303" s="870"/>
      <c r="AU303" s="870"/>
      <c r="AV303" s="870"/>
      <c r="AW303" s="870"/>
    </row>
    <row r="304" ht="15.75" customHeight="1">
      <c r="A304" s="852"/>
      <c r="B304" s="997"/>
      <c r="C304" s="998"/>
      <c r="D304" s="873"/>
      <c r="E304" s="891"/>
      <c r="F304" s="873"/>
      <c r="G304" s="891"/>
      <c r="H304" s="873"/>
      <c r="I304" s="891"/>
      <c r="J304" s="873"/>
      <c r="K304" s="891"/>
      <c r="L304" s="873"/>
      <c r="M304" s="891"/>
      <c r="N304" s="873"/>
      <c r="O304" s="891"/>
      <c r="P304" s="873"/>
      <c r="Q304" s="992"/>
      <c r="R304" s="992"/>
      <c r="S304" s="992"/>
      <c r="T304" s="992"/>
      <c r="U304" s="992"/>
      <c r="V304" s="992"/>
      <c r="W304" s="992"/>
      <c r="X304" s="992"/>
      <c r="Y304" s="992"/>
      <c r="Z304" s="992"/>
      <c r="AA304" s="992"/>
      <c r="AB304" s="992"/>
      <c r="AC304" s="992"/>
      <c r="AD304" s="992"/>
      <c r="AE304" s="992"/>
      <c r="AF304" s="992"/>
      <c r="AG304" s="992"/>
      <c r="AH304" s="992"/>
      <c r="AI304" s="992"/>
      <c r="AJ304" s="992"/>
      <c r="AK304" s="992"/>
      <c r="AL304" s="992"/>
      <c r="AM304" s="992"/>
      <c r="AN304" s="992"/>
      <c r="AO304" s="992"/>
      <c r="AP304" s="914"/>
      <c r="AQ304" s="993"/>
      <c r="AR304" s="870"/>
      <c r="AS304" s="870"/>
      <c r="AT304" s="870"/>
      <c r="AU304" s="870"/>
      <c r="AV304" s="870"/>
      <c r="AW304" s="870"/>
    </row>
    <row r="305" ht="15.75" customHeight="1">
      <c r="A305" s="852"/>
      <c r="B305" s="997"/>
      <c r="C305" s="998"/>
      <c r="D305" s="873"/>
      <c r="E305" s="891"/>
      <c r="F305" s="873"/>
      <c r="G305" s="891"/>
      <c r="H305" s="873"/>
      <c r="I305" s="891"/>
      <c r="J305" s="873"/>
      <c r="K305" s="891"/>
      <c r="L305" s="873"/>
      <c r="M305" s="891"/>
      <c r="N305" s="873"/>
      <c r="O305" s="891"/>
      <c r="P305" s="873"/>
      <c r="Q305" s="992"/>
      <c r="R305" s="992"/>
      <c r="S305" s="992"/>
      <c r="T305" s="992"/>
      <c r="U305" s="992"/>
      <c r="V305" s="992"/>
      <c r="W305" s="992"/>
      <c r="X305" s="992"/>
      <c r="Y305" s="992"/>
      <c r="Z305" s="992"/>
      <c r="AA305" s="992"/>
      <c r="AB305" s="992"/>
      <c r="AC305" s="992"/>
      <c r="AD305" s="992"/>
      <c r="AE305" s="992"/>
      <c r="AF305" s="992"/>
      <c r="AG305" s="992"/>
      <c r="AH305" s="992"/>
      <c r="AI305" s="992"/>
      <c r="AJ305" s="992"/>
      <c r="AK305" s="992"/>
      <c r="AL305" s="992"/>
      <c r="AM305" s="992"/>
      <c r="AN305" s="992"/>
      <c r="AO305" s="992"/>
      <c r="AP305" s="914"/>
      <c r="AQ305" s="993"/>
      <c r="AR305" s="870"/>
      <c r="AS305" s="870"/>
      <c r="AT305" s="870"/>
      <c r="AU305" s="870"/>
      <c r="AV305" s="870"/>
      <c r="AW305" s="870"/>
    </row>
    <row r="306" ht="15.75" customHeight="1">
      <c r="A306" s="852"/>
      <c r="B306" s="997"/>
      <c r="C306" s="998"/>
      <c r="D306" s="873"/>
      <c r="E306" s="891"/>
      <c r="F306" s="873"/>
      <c r="G306" s="891"/>
      <c r="H306" s="873"/>
      <c r="I306" s="891"/>
      <c r="J306" s="873"/>
      <c r="K306" s="891"/>
      <c r="L306" s="873"/>
      <c r="M306" s="891"/>
      <c r="N306" s="873"/>
      <c r="O306" s="891"/>
      <c r="P306" s="873"/>
      <c r="Q306" s="992"/>
      <c r="R306" s="992"/>
      <c r="S306" s="992"/>
      <c r="T306" s="992"/>
      <c r="U306" s="992"/>
      <c r="V306" s="992"/>
      <c r="W306" s="992"/>
      <c r="X306" s="992"/>
      <c r="Y306" s="992"/>
      <c r="Z306" s="992"/>
      <c r="AA306" s="992"/>
      <c r="AB306" s="992"/>
      <c r="AC306" s="992"/>
      <c r="AD306" s="992"/>
      <c r="AE306" s="992"/>
      <c r="AF306" s="992"/>
      <c r="AG306" s="992"/>
      <c r="AH306" s="992"/>
      <c r="AI306" s="992"/>
      <c r="AJ306" s="992"/>
      <c r="AK306" s="992"/>
      <c r="AL306" s="992"/>
      <c r="AM306" s="992"/>
      <c r="AN306" s="992"/>
      <c r="AO306" s="992"/>
      <c r="AP306" s="914"/>
      <c r="AQ306" s="993"/>
      <c r="AR306" s="870"/>
      <c r="AS306" s="870"/>
      <c r="AT306" s="870"/>
      <c r="AU306" s="870"/>
      <c r="AV306" s="870"/>
      <c r="AW306" s="870"/>
    </row>
    <row r="307" ht="15.75" customHeight="1">
      <c r="A307" s="852"/>
      <c r="B307" s="997"/>
      <c r="C307" s="998"/>
      <c r="D307" s="873"/>
      <c r="E307" s="891"/>
      <c r="F307" s="873"/>
      <c r="G307" s="891"/>
      <c r="H307" s="873"/>
      <c r="I307" s="891"/>
      <c r="J307" s="873"/>
      <c r="K307" s="891"/>
      <c r="L307" s="873"/>
      <c r="M307" s="891"/>
      <c r="N307" s="873"/>
      <c r="O307" s="891"/>
      <c r="P307" s="873"/>
      <c r="Q307" s="992"/>
      <c r="R307" s="992"/>
      <c r="S307" s="992"/>
      <c r="T307" s="992"/>
      <c r="U307" s="992"/>
      <c r="V307" s="992"/>
      <c r="W307" s="992"/>
      <c r="X307" s="992"/>
      <c r="Y307" s="992"/>
      <c r="Z307" s="992"/>
      <c r="AA307" s="992"/>
      <c r="AB307" s="992"/>
      <c r="AC307" s="992"/>
      <c r="AD307" s="992"/>
      <c r="AE307" s="992"/>
      <c r="AF307" s="992"/>
      <c r="AG307" s="992"/>
      <c r="AH307" s="992"/>
      <c r="AI307" s="992"/>
      <c r="AJ307" s="992"/>
      <c r="AK307" s="992"/>
      <c r="AL307" s="992"/>
      <c r="AM307" s="992"/>
      <c r="AN307" s="992"/>
      <c r="AO307" s="992"/>
      <c r="AP307" s="914"/>
      <c r="AQ307" s="993"/>
      <c r="AR307" s="870"/>
      <c r="AS307" s="870"/>
      <c r="AT307" s="870"/>
      <c r="AU307" s="870"/>
      <c r="AV307" s="870"/>
      <c r="AW307" s="870"/>
    </row>
    <row r="308" ht="15.75" customHeight="1">
      <c r="A308" s="852"/>
      <c r="B308" s="997"/>
      <c r="C308" s="998"/>
      <c r="D308" s="873"/>
      <c r="E308" s="891"/>
      <c r="F308" s="873"/>
      <c r="G308" s="891"/>
      <c r="H308" s="873"/>
      <c r="I308" s="891"/>
      <c r="J308" s="873"/>
      <c r="K308" s="891"/>
      <c r="L308" s="873"/>
      <c r="M308" s="891"/>
      <c r="N308" s="873"/>
      <c r="O308" s="891"/>
      <c r="P308" s="873"/>
      <c r="Q308" s="992"/>
      <c r="R308" s="992"/>
      <c r="S308" s="992"/>
      <c r="T308" s="992"/>
      <c r="U308" s="992"/>
      <c r="V308" s="992"/>
      <c r="W308" s="992"/>
      <c r="X308" s="992"/>
      <c r="Y308" s="992"/>
      <c r="Z308" s="992"/>
      <c r="AA308" s="992"/>
      <c r="AB308" s="992"/>
      <c r="AC308" s="992"/>
      <c r="AD308" s="992"/>
      <c r="AE308" s="992"/>
      <c r="AF308" s="992"/>
      <c r="AG308" s="992"/>
      <c r="AH308" s="992"/>
      <c r="AI308" s="992"/>
      <c r="AJ308" s="992"/>
      <c r="AK308" s="992"/>
      <c r="AL308" s="992"/>
      <c r="AM308" s="992"/>
      <c r="AN308" s="992"/>
      <c r="AO308" s="992"/>
      <c r="AP308" s="914"/>
      <c r="AQ308" s="993"/>
      <c r="AR308" s="870"/>
      <c r="AS308" s="870"/>
      <c r="AT308" s="870"/>
      <c r="AU308" s="870"/>
      <c r="AV308" s="870"/>
      <c r="AW308" s="870"/>
    </row>
    <row r="309" ht="15.75" customHeight="1">
      <c r="A309" s="852"/>
      <c r="B309" s="997"/>
      <c r="C309" s="998"/>
      <c r="D309" s="873"/>
      <c r="E309" s="891"/>
      <c r="F309" s="873"/>
      <c r="G309" s="891"/>
      <c r="H309" s="873"/>
      <c r="I309" s="891"/>
      <c r="J309" s="873"/>
      <c r="K309" s="891"/>
      <c r="L309" s="873"/>
      <c r="M309" s="891"/>
      <c r="N309" s="873"/>
      <c r="O309" s="891"/>
      <c r="P309" s="873"/>
      <c r="Q309" s="992"/>
      <c r="R309" s="992"/>
      <c r="S309" s="992"/>
      <c r="T309" s="992"/>
      <c r="U309" s="992"/>
      <c r="V309" s="992"/>
      <c r="W309" s="992"/>
      <c r="X309" s="992"/>
      <c r="Y309" s="992"/>
      <c r="Z309" s="992"/>
      <c r="AA309" s="992"/>
      <c r="AB309" s="992"/>
      <c r="AC309" s="992"/>
      <c r="AD309" s="992"/>
      <c r="AE309" s="992"/>
      <c r="AF309" s="992"/>
      <c r="AG309" s="992"/>
      <c r="AH309" s="992"/>
      <c r="AI309" s="992"/>
      <c r="AJ309" s="992"/>
      <c r="AK309" s="992"/>
      <c r="AL309" s="992"/>
      <c r="AM309" s="992"/>
      <c r="AN309" s="992"/>
      <c r="AO309" s="992"/>
      <c r="AP309" s="914"/>
      <c r="AQ309" s="993"/>
      <c r="AR309" s="870"/>
      <c r="AS309" s="870"/>
      <c r="AT309" s="870"/>
      <c r="AU309" s="870"/>
      <c r="AV309" s="870"/>
      <c r="AW309" s="870"/>
    </row>
    <row r="310" ht="15.75" customHeight="1">
      <c r="A310" s="852"/>
      <c r="B310" s="997"/>
      <c r="C310" s="998"/>
      <c r="D310" s="873"/>
      <c r="E310" s="891"/>
      <c r="F310" s="873"/>
      <c r="G310" s="891"/>
      <c r="H310" s="873"/>
      <c r="I310" s="891"/>
      <c r="J310" s="873"/>
      <c r="K310" s="891"/>
      <c r="L310" s="873"/>
      <c r="M310" s="891"/>
      <c r="N310" s="873"/>
      <c r="O310" s="891"/>
      <c r="P310" s="873"/>
      <c r="Q310" s="992"/>
      <c r="R310" s="992"/>
      <c r="S310" s="992"/>
      <c r="T310" s="992"/>
      <c r="U310" s="992"/>
      <c r="V310" s="992"/>
      <c r="W310" s="992"/>
      <c r="X310" s="992"/>
      <c r="Y310" s="992"/>
      <c r="Z310" s="992"/>
      <c r="AA310" s="992"/>
      <c r="AB310" s="992"/>
      <c r="AC310" s="992"/>
      <c r="AD310" s="992"/>
      <c r="AE310" s="992"/>
      <c r="AF310" s="992"/>
      <c r="AG310" s="992"/>
      <c r="AH310" s="992"/>
      <c r="AI310" s="992"/>
      <c r="AJ310" s="992"/>
      <c r="AK310" s="992"/>
      <c r="AL310" s="992"/>
      <c r="AM310" s="992"/>
      <c r="AN310" s="992"/>
      <c r="AO310" s="992"/>
      <c r="AP310" s="914"/>
      <c r="AQ310" s="993"/>
      <c r="AR310" s="870"/>
      <c r="AS310" s="870"/>
      <c r="AT310" s="870"/>
      <c r="AU310" s="870"/>
      <c r="AV310" s="870"/>
      <c r="AW310" s="870"/>
    </row>
    <row r="311" ht="15.75" customHeight="1">
      <c r="A311" s="852"/>
      <c r="B311" s="997"/>
      <c r="C311" s="998"/>
      <c r="D311" s="873"/>
      <c r="E311" s="891"/>
      <c r="F311" s="873"/>
      <c r="G311" s="891"/>
      <c r="H311" s="873"/>
      <c r="I311" s="891"/>
      <c r="J311" s="873"/>
      <c r="K311" s="891"/>
      <c r="L311" s="873"/>
      <c r="M311" s="891"/>
      <c r="N311" s="873"/>
      <c r="O311" s="891"/>
      <c r="P311" s="873"/>
      <c r="Q311" s="992"/>
      <c r="R311" s="992"/>
      <c r="S311" s="992"/>
      <c r="T311" s="992"/>
      <c r="U311" s="992"/>
      <c r="V311" s="992"/>
      <c r="W311" s="992"/>
      <c r="X311" s="992"/>
      <c r="Y311" s="992"/>
      <c r="Z311" s="992"/>
      <c r="AA311" s="992"/>
      <c r="AB311" s="992"/>
      <c r="AC311" s="992"/>
      <c r="AD311" s="992"/>
      <c r="AE311" s="992"/>
      <c r="AF311" s="992"/>
      <c r="AG311" s="992"/>
      <c r="AH311" s="992"/>
      <c r="AI311" s="992"/>
      <c r="AJ311" s="992"/>
      <c r="AK311" s="992"/>
      <c r="AL311" s="992"/>
      <c r="AM311" s="992"/>
      <c r="AN311" s="992"/>
      <c r="AO311" s="992"/>
      <c r="AP311" s="914"/>
      <c r="AQ311" s="993"/>
      <c r="AR311" s="870"/>
      <c r="AS311" s="870"/>
      <c r="AT311" s="870"/>
      <c r="AU311" s="870"/>
      <c r="AV311" s="870"/>
      <c r="AW311" s="870"/>
    </row>
    <row r="312" ht="15.75" customHeight="1">
      <c r="A312" s="852"/>
      <c r="B312" s="997"/>
      <c r="C312" s="998"/>
      <c r="D312" s="873"/>
      <c r="E312" s="891"/>
      <c r="F312" s="873"/>
      <c r="G312" s="891"/>
      <c r="H312" s="873"/>
      <c r="I312" s="891"/>
      <c r="J312" s="873"/>
      <c r="K312" s="891"/>
      <c r="L312" s="873"/>
      <c r="M312" s="891"/>
      <c r="N312" s="873"/>
      <c r="O312" s="891"/>
      <c r="P312" s="873"/>
      <c r="Q312" s="992"/>
      <c r="R312" s="992"/>
      <c r="S312" s="992"/>
      <c r="T312" s="992"/>
      <c r="U312" s="992"/>
      <c r="V312" s="992"/>
      <c r="W312" s="992"/>
      <c r="X312" s="992"/>
      <c r="Y312" s="992"/>
      <c r="Z312" s="992"/>
      <c r="AA312" s="992"/>
      <c r="AB312" s="992"/>
      <c r="AC312" s="992"/>
      <c r="AD312" s="992"/>
      <c r="AE312" s="992"/>
      <c r="AF312" s="992"/>
      <c r="AG312" s="992"/>
      <c r="AH312" s="992"/>
      <c r="AI312" s="992"/>
      <c r="AJ312" s="992"/>
      <c r="AK312" s="992"/>
      <c r="AL312" s="992"/>
      <c r="AM312" s="992"/>
      <c r="AN312" s="992"/>
      <c r="AO312" s="992"/>
      <c r="AP312" s="914"/>
      <c r="AQ312" s="993"/>
      <c r="AR312" s="870"/>
      <c r="AS312" s="870"/>
      <c r="AT312" s="870"/>
      <c r="AU312" s="870"/>
      <c r="AV312" s="870"/>
      <c r="AW312" s="870"/>
    </row>
    <row r="313" ht="15.75" customHeight="1">
      <c r="A313" s="852"/>
      <c r="B313" s="997"/>
      <c r="C313" s="998"/>
      <c r="D313" s="873"/>
      <c r="E313" s="891"/>
      <c r="F313" s="873"/>
      <c r="G313" s="891"/>
      <c r="H313" s="873"/>
      <c r="I313" s="891"/>
      <c r="J313" s="873"/>
      <c r="K313" s="891"/>
      <c r="L313" s="873"/>
      <c r="M313" s="891"/>
      <c r="N313" s="873"/>
      <c r="O313" s="891"/>
      <c r="P313" s="873"/>
      <c r="Q313" s="992"/>
      <c r="R313" s="992"/>
      <c r="S313" s="992"/>
      <c r="T313" s="992"/>
      <c r="U313" s="992"/>
      <c r="V313" s="992"/>
      <c r="W313" s="992"/>
      <c r="X313" s="992"/>
      <c r="Y313" s="992"/>
      <c r="Z313" s="992"/>
      <c r="AA313" s="992"/>
      <c r="AB313" s="992"/>
      <c r="AC313" s="992"/>
      <c r="AD313" s="992"/>
      <c r="AE313" s="992"/>
      <c r="AF313" s="992"/>
      <c r="AG313" s="992"/>
      <c r="AH313" s="992"/>
      <c r="AI313" s="992"/>
      <c r="AJ313" s="992"/>
      <c r="AK313" s="992"/>
      <c r="AL313" s="992"/>
      <c r="AM313" s="992"/>
      <c r="AN313" s="992"/>
      <c r="AO313" s="992"/>
      <c r="AP313" s="914"/>
      <c r="AQ313" s="993"/>
      <c r="AR313" s="870"/>
      <c r="AS313" s="870"/>
      <c r="AT313" s="870"/>
      <c r="AU313" s="870"/>
      <c r="AV313" s="870"/>
      <c r="AW313" s="870"/>
    </row>
    <row r="314" ht="15.75" customHeight="1">
      <c r="A314" s="852"/>
      <c r="B314" s="997"/>
      <c r="C314" s="998"/>
      <c r="D314" s="873"/>
      <c r="E314" s="891"/>
      <c r="F314" s="873"/>
      <c r="G314" s="891"/>
      <c r="H314" s="873"/>
      <c r="I314" s="891"/>
      <c r="J314" s="873"/>
      <c r="K314" s="891"/>
      <c r="L314" s="873"/>
      <c r="M314" s="891"/>
      <c r="N314" s="873"/>
      <c r="O314" s="891"/>
      <c r="P314" s="873"/>
      <c r="Q314" s="992"/>
      <c r="R314" s="992"/>
      <c r="S314" s="992"/>
      <c r="T314" s="992"/>
      <c r="U314" s="992"/>
      <c r="V314" s="992"/>
      <c r="W314" s="992"/>
      <c r="X314" s="992"/>
      <c r="Y314" s="992"/>
      <c r="Z314" s="992"/>
      <c r="AA314" s="992"/>
      <c r="AB314" s="992"/>
      <c r="AC314" s="992"/>
      <c r="AD314" s="992"/>
      <c r="AE314" s="992"/>
      <c r="AF314" s="992"/>
      <c r="AG314" s="992"/>
      <c r="AH314" s="992"/>
      <c r="AI314" s="992"/>
      <c r="AJ314" s="992"/>
      <c r="AK314" s="992"/>
      <c r="AL314" s="992"/>
      <c r="AM314" s="992"/>
      <c r="AN314" s="992"/>
      <c r="AO314" s="992"/>
      <c r="AP314" s="914"/>
      <c r="AQ314" s="993"/>
      <c r="AR314" s="870"/>
      <c r="AS314" s="870"/>
      <c r="AT314" s="870"/>
      <c r="AU314" s="870"/>
      <c r="AV314" s="870"/>
      <c r="AW314" s="870"/>
    </row>
    <row r="315" ht="15.75" customHeight="1">
      <c r="A315" s="852"/>
      <c r="B315" s="997"/>
      <c r="C315" s="998"/>
      <c r="D315" s="873"/>
      <c r="E315" s="891"/>
      <c r="F315" s="873"/>
      <c r="G315" s="891"/>
      <c r="H315" s="873"/>
      <c r="I315" s="891"/>
      <c r="J315" s="873"/>
      <c r="K315" s="891"/>
      <c r="L315" s="873"/>
      <c r="M315" s="891"/>
      <c r="N315" s="873"/>
      <c r="O315" s="891"/>
      <c r="P315" s="873"/>
      <c r="Q315" s="992"/>
      <c r="R315" s="992"/>
      <c r="S315" s="992"/>
      <c r="T315" s="992"/>
      <c r="U315" s="992"/>
      <c r="V315" s="992"/>
      <c r="W315" s="992"/>
      <c r="X315" s="992"/>
      <c r="Y315" s="992"/>
      <c r="Z315" s="992"/>
      <c r="AA315" s="992"/>
      <c r="AB315" s="992"/>
      <c r="AC315" s="992"/>
      <c r="AD315" s="992"/>
      <c r="AE315" s="992"/>
      <c r="AF315" s="992"/>
      <c r="AG315" s="992"/>
      <c r="AH315" s="992"/>
      <c r="AI315" s="992"/>
      <c r="AJ315" s="992"/>
      <c r="AK315" s="992"/>
      <c r="AL315" s="992"/>
      <c r="AM315" s="992"/>
      <c r="AN315" s="992"/>
      <c r="AO315" s="992"/>
      <c r="AP315" s="914"/>
      <c r="AQ315" s="993"/>
      <c r="AR315" s="870"/>
      <c r="AS315" s="870"/>
      <c r="AT315" s="870"/>
      <c r="AU315" s="870"/>
      <c r="AV315" s="870"/>
      <c r="AW315" s="870"/>
    </row>
    <row r="316" ht="15.75" customHeight="1">
      <c r="A316" s="852"/>
      <c r="B316" s="997"/>
      <c r="C316" s="998"/>
      <c r="D316" s="873"/>
      <c r="E316" s="891"/>
      <c r="F316" s="873"/>
      <c r="G316" s="891"/>
      <c r="H316" s="873"/>
      <c r="I316" s="891"/>
      <c r="J316" s="873"/>
      <c r="K316" s="891"/>
      <c r="L316" s="873"/>
      <c r="M316" s="891"/>
      <c r="N316" s="873"/>
      <c r="O316" s="891"/>
      <c r="P316" s="873"/>
      <c r="Q316" s="992"/>
      <c r="R316" s="992"/>
      <c r="S316" s="992"/>
      <c r="T316" s="992"/>
      <c r="U316" s="992"/>
      <c r="V316" s="992"/>
      <c r="W316" s="992"/>
      <c r="X316" s="992"/>
      <c r="Y316" s="992"/>
      <c r="Z316" s="992"/>
      <c r="AA316" s="992"/>
      <c r="AB316" s="992"/>
      <c r="AC316" s="992"/>
      <c r="AD316" s="992"/>
      <c r="AE316" s="992"/>
      <c r="AF316" s="992"/>
      <c r="AG316" s="992"/>
      <c r="AH316" s="992"/>
      <c r="AI316" s="992"/>
      <c r="AJ316" s="992"/>
      <c r="AK316" s="992"/>
      <c r="AL316" s="992"/>
      <c r="AM316" s="992"/>
      <c r="AN316" s="992"/>
      <c r="AO316" s="992"/>
      <c r="AP316" s="914"/>
      <c r="AQ316" s="993"/>
      <c r="AR316" s="870"/>
      <c r="AS316" s="870"/>
      <c r="AT316" s="870"/>
      <c r="AU316" s="870"/>
      <c r="AV316" s="870"/>
      <c r="AW316" s="870"/>
    </row>
    <row r="317" ht="15.75" customHeight="1">
      <c r="A317" s="852"/>
      <c r="B317" s="997"/>
      <c r="C317" s="998"/>
      <c r="D317" s="873"/>
      <c r="E317" s="891"/>
      <c r="F317" s="873"/>
      <c r="G317" s="891"/>
      <c r="H317" s="873"/>
      <c r="I317" s="891"/>
      <c r="J317" s="873"/>
      <c r="K317" s="891"/>
      <c r="L317" s="873"/>
      <c r="M317" s="891"/>
      <c r="N317" s="873"/>
      <c r="O317" s="891"/>
      <c r="P317" s="873"/>
      <c r="Q317" s="992"/>
      <c r="R317" s="992"/>
      <c r="S317" s="992"/>
      <c r="T317" s="992"/>
      <c r="U317" s="992"/>
      <c r="V317" s="992"/>
      <c r="W317" s="992"/>
      <c r="X317" s="992"/>
      <c r="Y317" s="992"/>
      <c r="Z317" s="992"/>
      <c r="AA317" s="992"/>
      <c r="AB317" s="992"/>
      <c r="AC317" s="992"/>
      <c r="AD317" s="992"/>
      <c r="AE317" s="992"/>
      <c r="AF317" s="992"/>
      <c r="AG317" s="992"/>
      <c r="AH317" s="992"/>
      <c r="AI317" s="992"/>
      <c r="AJ317" s="992"/>
      <c r="AK317" s="992"/>
      <c r="AL317" s="992"/>
      <c r="AM317" s="992"/>
      <c r="AN317" s="992"/>
      <c r="AO317" s="992"/>
      <c r="AP317" s="914"/>
      <c r="AQ317" s="993"/>
      <c r="AR317" s="870"/>
      <c r="AS317" s="870"/>
      <c r="AT317" s="870"/>
      <c r="AU317" s="870"/>
      <c r="AV317" s="870"/>
      <c r="AW317" s="870"/>
    </row>
    <row r="318" ht="15.75" customHeight="1">
      <c r="A318" s="852"/>
      <c r="B318" s="997"/>
      <c r="C318" s="998"/>
      <c r="D318" s="873"/>
      <c r="E318" s="891"/>
      <c r="F318" s="873"/>
      <c r="G318" s="891"/>
      <c r="H318" s="873"/>
      <c r="I318" s="891"/>
      <c r="J318" s="873"/>
      <c r="K318" s="891"/>
      <c r="L318" s="873"/>
      <c r="M318" s="891"/>
      <c r="N318" s="873"/>
      <c r="O318" s="891"/>
      <c r="P318" s="873"/>
      <c r="Q318" s="992"/>
      <c r="R318" s="992"/>
      <c r="S318" s="992"/>
      <c r="T318" s="992"/>
      <c r="U318" s="992"/>
      <c r="V318" s="992"/>
      <c r="W318" s="992"/>
      <c r="X318" s="992"/>
      <c r="Y318" s="992"/>
      <c r="Z318" s="992"/>
      <c r="AA318" s="992"/>
      <c r="AB318" s="992"/>
      <c r="AC318" s="992"/>
      <c r="AD318" s="992"/>
      <c r="AE318" s="992"/>
      <c r="AF318" s="992"/>
      <c r="AG318" s="992"/>
      <c r="AH318" s="992"/>
      <c r="AI318" s="992"/>
      <c r="AJ318" s="992"/>
      <c r="AK318" s="992"/>
      <c r="AL318" s="992"/>
      <c r="AM318" s="992"/>
      <c r="AN318" s="992"/>
      <c r="AO318" s="992"/>
      <c r="AP318" s="914"/>
      <c r="AQ318" s="993"/>
      <c r="AR318" s="870"/>
      <c r="AS318" s="870"/>
      <c r="AT318" s="870"/>
      <c r="AU318" s="870"/>
      <c r="AV318" s="870"/>
      <c r="AW318" s="870"/>
    </row>
    <row r="319" ht="15.75" customHeight="1">
      <c r="A319" s="852"/>
      <c r="B319" s="997"/>
      <c r="C319" s="998"/>
      <c r="D319" s="873"/>
      <c r="E319" s="891"/>
      <c r="F319" s="873"/>
      <c r="G319" s="891"/>
      <c r="H319" s="873"/>
      <c r="I319" s="891"/>
      <c r="J319" s="873"/>
      <c r="K319" s="891"/>
      <c r="L319" s="873"/>
      <c r="M319" s="891"/>
      <c r="N319" s="873"/>
      <c r="O319" s="891"/>
      <c r="P319" s="873"/>
      <c r="Q319" s="992"/>
      <c r="R319" s="992"/>
      <c r="S319" s="992"/>
      <c r="T319" s="992"/>
      <c r="U319" s="992"/>
      <c r="V319" s="992"/>
      <c r="W319" s="992"/>
      <c r="X319" s="992"/>
      <c r="Y319" s="992"/>
      <c r="Z319" s="992"/>
      <c r="AA319" s="992"/>
      <c r="AB319" s="992"/>
      <c r="AC319" s="992"/>
      <c r="AD319" s="992"/>
      <c r="AE319" s="992"/>
      <c r="AF319" s="992"/>
      <c r="AG319" s="992"/>
      <c r="AH319" s="992"/>
      <c r="AI319" s="992"/>
      <c r="AJ319" s="992"/>
      <c r="AK319" s="992"/>
      <c r="AL319" s="992"/>
      <c r="AM319" s="992"/>
      <c r="AN319" s="992"/>
      <c r="AO319" s="992"/>
      <c r="AP319" s="914"/>
      <c r="AQ319" s="993"/>
      <c r="AR319" s="870"/>
      <c r="AS319" s="870"/>
      <c r="AT319" s="870"/>
      <c r="AU319" s="870"/>
      <c r="AV319" s="870"/>
      <c r="AW319" s="870"/>
    </row>
    <row r="320" ht="15.75" customHeight="1">
      <c r="A320" s="852"/>
      <c r="B320" s="997"/>
      <c r="C320" s="998"/>
      <c r="D320" s="873"/>
      <c r="E320" s="891"/>
      <c r="F320" s="873"/>
      <c r="G320" s="891"/>
      <c r="H320" s="873"/>
      <c r="I320" s="891"/>
      <c r="J320" s="873"/>
      <c r="K320" s="891"/>
      <c r="L320" s="873"/>
      <c r="M320" s="891"/>
      <c r="N320" s="873"/>
      <c r="O320" s="891"/>
      <c r="P320" s="873"/>
      <c r="Q320" s="992"/>
      <c r="R320" s="992"/>
      <c r="S320" s="992"/>
      <c r="T320" s="992"/>
      <c r="U320" s="992"/>
      <c r="V320" s="992"/>
      <c r="W320" s="992"/>
      <c r="X320" s="992"/>
      <c r="Y320" s="992"/>
      <c r="Z320" s="992"/>
      <c r="AA320" s="992"/>
      <c r="AB320" s="992"/>
      <c r="AC320" s="992"/>
      <c r="AD320" s="992"/>
      <c r="AE320" s="992"/>
      <c r="AF320" s="992"/>
      <c r="AG320" s="992"/>
      <c r="AH320" s="992"/>
      <c r="AI320" s="992"/>
      <c r="AJ320" s="992"/>
      <c r="AK320" s="992"/>
      <c r="AL320" s="992"/>
      <c r="AM320" s="992"/>
      <c r="AN320" s="992"/>
      <c r="AO320" s="992"/>
      <c r="AP320" s="914"/>
      <c r="AQ320" s="993"/>
      <c r="AR320" s="870"/>
      <c r="AS320" s="870"/>
      <c r="AT320" s="870"/>
      <c r="AU320" s="870"/>
      <c r="AV320" s="870"/>
      <c r="AW320" s="870"/>
    </row>
    <row r="321" ht="15.75" customHeight="1">
      <c r="A321" s="852"/>
      <c r="B321" s="997"/>
      <c r="C321" s="998"/>
      <c r="D321" s="873"/>
      <c r="E321" s="891"/>
      <c r="F321" s="873"/>
      <c r="G321" s="891"/>
      <c r="H321" s="873"/>
      <c r="I321" s="891"/>
      <c r="J321" s="873"/>
      <c r="K321" s="891"/>
      <c r="L321" s="873"/>
      <c r="M321" s="891"/>
      <c r="N321" s="873"/>
      <c r="O321" s="891"/>
      <c r="P321" s="873"/>
      <c r="Q321" s="992"/>
      <c r="R321" s="992"/>
      <c r="S321" s="992"/>
      <c r="T321" s="992"/>
      <c r="U321" s="992"/>
      <c r="V321" s="992"/>
      <c r="W321" s="992"/>
      <c r="X321" s="992"/>
      <c r="Y321" s="992"/>
      <c r="Z321" s="992"/>
      <c r="AA321" s="992"/>
      <c r="AB321" s="992"/>
      <c r="AC321" s="992"/>
      <c r="AD321" s="992"/>
      <c r="AE321" s="992"/>
      <c r="AF321" s="992"/>
      <c r="AG321" s="992"/>
      <c r="AH321" s="992"/>
      <c r="AI321" s="992"/>
      <c r="AJ321" s="992"/>
      <c r="AK321" s="992"/>
      <c r="AL321" s="992"/>
      <c r="AM321" s="992"/>
      <c r="AN321" s="992"/>
      <c r="AO321" s="992"/>
      <c r="AP321" s="914"/>
      <c r="AQ321" s="993"/>
      <c r="AR321" s="870"/>
      <c r="AS321" s="870"/>
      <c r="AT321" s="870"/>
      <c r="AU321" s="870"/>
      <c r="AV321" s="870"/>
      <c r="AW321" s="870"/>
    </row>
    <row r="322" ht="15.75" customHeight="1">
      <c r="A322" s="852"/>
      <c r="B322" s="997"/>
      <c r="C322" s="998"/>
      <c r="D322" s="873"/>
      <c r="E322" s="891"/>
      <c r="F322" s="873"/>
      <c r="G322" s="891"/>
      <c r="H322" s="873"/>
      <c r="I322" s="891"/>
      <c r="J322" s="873"/>
      <c r="K322" s="891"/>
      <c r="L322" s="873"/>
      <c r="M322" s="891"/>
      <c r="N322" s="873"/>
      <c r="O322" s="891"/>
      <c r="P322" s="873"/>
      <c r="Q322" s="992"/>
      <c r="R322" s="992"/>
      <c r="S322" s="992"/>
      <c r="T322" s="992"/>
      <c r="U322" s="992"/>
      <c r="V322" s="992"/>
      <c r="W322" s="992"/>
      <c r="X322" s="992"/>
      <c r="Y322" s="992"/>
      <c r="Z322" s="992"/>
      <c r="AA322" s="992"/>
      <c r="AB322" s="992"/>
      <c r="AC322" s="992"/>
      <c r="AD322" s="992"/>
      <c r="AE322" s="992"/>
      <c r="AF322" s="992"/>
      <c r="AG322" s="992"/>
      <c r="AH322" s="992"/>
      <c r="AI322" s="992"/>
      <c r="AJ322" s="992"/>
      <c r="AK322" s="992"/>
      <c r="AL322" s="992"/>
      <c r="AM322" s="992"/>
      <c r="AN322" s="992"/>
      <c r="AO322" s="992"/>
      <c r="AP322" s="914"/>
      <c r="AQ322" s="993"/>
      <c r="AR322" s="870"/>
      <c r="AS322" s="870"/>
      <c r="AT322" s="870"/>
      <c r="AU322" s="870"/>
      <c r="AV322" s="870"/>
      <c r="AW322" s="870"/>
    </row>
    <row r="323" ht="15.75" customHeight="1">
      <c r="A323" s="852"/>
      <c r="B323" s="997"/>
      <c r="C323" s="998"/>
      <c r="D323" s="873"/>
      <c r="E323" s="891"/>
      <c r="F323" s="873"/>
      <c r="G323" s="891"/>
      <c r="H323" s="873"/>
      <c r="I323" s="891"/>
      <c r="J323" s="873"/>
      <c r="K323" s="891"/>
      <c r="L323" s="873"/>
      <c r="M323" s="891"/>
      <c r="N323" s="873"/>
      <c r="O323" s="891"/>
      <c r="P323" s="873"/>
      <c r="Q323" s="992"/>
      <c r="R323" s="992"/>
      <c r="S323" s="992"/>
      <c r="T323" s="992"/>
      <c r="U323" s="992"/>
      <c r="V323" s="992"/>
      <c r="W323" s="992"/>
      <c r="X323" s="992"/>
      <c r="Y323" s="992"/>
      <c r="Z323" s="992"/>
      <c r="AA323" s="992"/>
      <c r="AB323" s="992"/>
      <c r="AC323" s="992"/>
      <c r="AD323" s="992"/>
      <c r="AE323" s="992"/>
      <c r="AF323" s="992"/>
      <c r="AG323" s="992"/>
      <c r="AH323" s="992"/>
      <c r="AI323" s="992"/>
      <c r="AJ323" s="992"/>
      <c r="AK323" s="992"/>
      <c r="AL323" s="992"/>
      <c r="AM323" s="992"/>
      <c r="AN323" s="992"/>
      <c r="AO323" s="992"/>
      <c r="AP323" s="914"/>
      <c r="AQ323" s="993"/>
      <c r="AR323" s="870"/>
      <c r="AS323" s="870"/>
      <c r="AT323" s="870"/>
      <c r="AU323" s="870"/>
      <c r="AV323" s="870"/>
      <c r="AW323" s="870"/>
    </row>
    <row r="324" ht="15.75" customHeight="1">
      <c r="A324" s="852"/>
      <c r="B324" s="997"/>
      <c r="C324" s="998"/>
      <c r="D324" s="873"/>
      <c r="E324" s="891"/>
      <c r="F324" s="873"/>
      <c r="G324" s="891"/>
      <c r="H324" s="873"/>
      <c r="I324" s="891"/>
      <c r="J324" s="873"/>
      <c r="K324" s="891"/>
      <c r="L324" s="873"/>
      <c r="M324" s="891"/>
      <c r="N324" s="873"/>
      <c r="O324" s="891"/>
      <c r="P324" s="873"/>
      <c r="Q324" s="992"/>
      <c r="R324" s="992"/>
      <c r="S324" s="992"/>
      <c r="T324" s="992"/>
      <c r="U324" s="992"/>
      <c r="V324" s="992"/>
      <c r="W324" s="992"/>
      <c r="X324" s="992"/>
      <c r="Y324" s="992"/>
      <c r="Z324" s="992"/>
      <c r="AA324" s="992"/>
      <c r="AB324" s="992"/>
      <c r="AC324" s="992"/>
      <c r="AD324" s="992"/>
      <c r="AE324" s="992"/>
      <c r="AF324" s="992"/>
      <c r="AG324" s="992"/>
      <c r="AH324" s="992"/>
      <c r="AI324" s="992"/>
      <c r="AJ324" s="992"/>
      <c r="AK324" s="992"/>
      <c r="AL324" s="992"/>
      <c r="AM324" s="992"/>
      <c r="AN324" s="992"/>
      <c r="AO324" s="992"/>
      <c r="AP324" s="914"/>
      <c r="AQ324" s="993"/>
      <c r="AR324" s="870"/>
      <c r="AS324" s="870"/>
      <c r="AT324" s="870"/>
      <c r="AU324" s="870"/>
      <c r="AV324" s="870"/>
      <c r="AW324" s="870"/>
    </row>
    <row r="325" ht="15.75" customHeight="1">
      <c r="A325" s="852"/>
      <c r="B325" s="997"/>
      <c r="C325" s="998"/>
      <c r="D325" s="873"/>
      <c r="E325" s="891"/>
      <c r="F325" s="873"/>
      <c r="G325" s="891"/>
      <c r="H325" s="873"/>
      <c r="I325" s="891"/>
      <c r="J325" s="873"/>
      <c r="K325" s="891"/>
      <c r="L325" s="873"/>
      <c r="M325" s="891"/>
      <c r="N325" s="873"/>
      <c r="O325" s="891"/>
      <c r="P325" s="873"/>
      <c r="Q325" s="992"/>
      <c r="R325" s="992"/>
      <c r="S325" s="992"/>
      <c r="T325" s="992"/>
      <c r="U325" s="992"/>
      <c r="V325" s="992"/>
      <c r="W325" s="992"/>
      <c r="X325" s="992"/>
      <c r="Y325" s="992"/>
      <c r="Z325" s="992"/>
      <c r="AA325" s="992"/>
      <c r="AB325" s="992"/>
      <c r="AC325" s="992"/>
      <c r="AD325" s="992"/>
      <c r="AE325" s="992"/>
      <c r="AF325" s="992"/>
      <c r="AG325" s="992"/>
      <c r="AH325" s="992"/>
      <c r="AI325" s="992"/>
      <c r="AJ325" s="992"/>
      <c r="AK325" s="992"/>
      <c r="AL325" s="992"/>
      <c r="AM325" s="992"/>
      <c r="AN325" s="992"/>
      <c r="AO325" s="992"/>
      <c r="AP325" s="914"/>
      <c r="AQ325" s="993"/>
      <c r="AR325" s="870"/>
      <c r="AS325" s="870"/>
      <c r="AT325" s="870"/>
      <c r="AU325" s="870"/>
      <c r="AV325" s="870"/>
      <c r="AW325" s="870"/>
    </row>
    <row r="326" ht="15.75" customHeight="1">
      <c r="A326" s="852"/>
      <c r="B326" s="997"/>
      <c r="C326" s="998"/>
      <c r="D326" s="873"/>
      <c r="E326" s="891"/>
      <c r="F326" s="873"/>
      <c r="G326" s="891"/>
      <c r="H326" s="873"/>
      <c r="I326" s="891"/>
      <c r="J326" s="873"/>
      <c r="K326" s="891"/>
      <c r="L326" s="873"/>
      <c r="M326" s="891"/>
      <c r="N326" s="873"/>
      <c r="O326" s="891"/>
      <c r="P326" s="873"/>
      <c r="Q326" s="992"/>
      <c r="R326" s="992"/>
      <c r="S326" s="992"/>
      <c r="T326" s="992"/>
      <c r="U326" s="992"/>
      <c r="V326" s="992"/>
      <c r="W326" s="992"/>
      <c r="X326" s="992"/>
      <c r="Y326" s="992"/>
      <c r="Z326" s="992"/>
      <c r="AA326" s="992"/>
      <c r="AB326" s="992"/>
      <c r="AC326" s="992"/>
      <c r="AD326" s="992"/>
      <c r="AE326" s="992"/>
      <c r="AF326" s="992"/>
      <c r="AG326" s="992"/>
      <c r="AH326" s="992"/>
      <c r="AI326" s="992"/>
      <c r="AJ326" s="992"/>
      <c r="AK326" s="992"/>
      <c r="AL326" s="992"/>
      <c r="AM326" s="992"/>
      <c r="AN326" s="992"/>
      <c r="AO326" s="992"/>
      <c r="AP326" s="914"/>
      <c r="AQ326" s="993"/>
      <c r="AR326" s="870"/>
      <c r="AS326" s="870"/>
      <c r="AT326" s="870"/>
      <c r="AU326" s="870"/>
      <c r="AV326" s="870"/>
      <c r="AW326" s="870"/>
    </row>
    <row r="327" ht="15.75" customHeight="1">
      <c r="A327" s="852"/>
      <c r="B327" s="997"/>
      <c r="C327" s="998"/>
      <c r="D327" s="873"/>
      <c r="E327" s="891"/>
      <c r="F327" s="873"/>
      <c r="G327" s="891"/>
      <c r="H327" s="873"/>
      <c r="I327" s="891"/>
      <c r="J327" s="873"/>
      <c r="K327" s="891"/>
      <c r="L327" s="873"/>
      <c r="M327" s="891"/>
      <c r="N327" s="873"/>
      <c r="O327" s="891"/>
      <c r="P327" s="873"/>
      <c r="Q327" s="992"/>
      <c r="R327" s="992"/>
      <c r="S327" s="992"/>
      <c r="T327" s="992"/>
      <c r="U327" s="992"/>
      <c r="V327" s="992"/>
      <c r="W327" s="992"/>
      <c r="X327" s="992"/>
      <c r="Y327" s="992"/>
      <c r="Z327" s="992"/>
      <c r="AA327" s="992"/>
      <c r="AB327" s="992"/>
      <c r="AC327" s="992"/>
      <c r="AD327" s="992"/>
      <c r="AE327" s="992"/>
      <c r="AF327" s="992"/>
      <c r="AG327" s="992"/>
      <c r="AH327" s="992"/>
      <c r="AI327" s="992"/>
      <c r="AJ327" s="992"/>
      <c r="AK327" s="992"/>
      <c r="AL327" s="992"/>
      <c r="AM327" s="992"/>
      <c r="AN327" s="992"/>
      <c r="AO327" s="992"/>
      <c r="AP327" s="914"/>
      <c r="AQ327" s="993"/>
      <c r="AR327" s="870"/>
      <c r="AS327" s="870"/>
      <c r="AT327" s="870"/>
      <c r="AU327" s="870"/>
      <c r="AV327" s="870"/>
      <c r="AW327" s="870"/>
    </row>
    <row r="328" ht="15.75" customHeight="1">
      <c r="A328" s="852"/>
      <c r="B328" s="997"/>
      <c r="C328" s="998"/>
      <c r="D328" s="873"/>
      <c r="E328" s="891"/>
      <c r="F328" s="873"/>
      <c r="G328" s="891"/>
      <c r="H328" s="873"/>
      <c r="I328" s="891"/>
      <c r="J328" s="873"/>
      <c r="K328" s="891"/>
      <c r="L328" s="873"/>
      <c r="M328" s="891"/>
      <c r="N328" s="873"/>
      <c r="O328" s="891"/>
      <c r="P328" s="873"/>
      <c r="Q328" s="992"/>
      <c r="R328" s="992"/>
      <c r="S328" s="992"/>
      <c r="T328" s="992"/>
      <c r="U328" s="992"/>
      <c r="V328" s="992"/>
      <c r="W328" s="992"/>
      <c r="X328" s="992"/>
      <c r="Y328" s="992"/>
      <c r="Z328" s="992"/>
      <c r="AA328" s="992"/>
      <c r="AB328" s="992"/>
      <c r="AC328" s="992"/>
      <c r="AD328" s="992"/>
      <c r="AE328" s="992"/>
      <c r="AF328" s="992"/>
      <c r="AG328" s="992"/>
      <c r="AH328" s="992"/>
      <c r="AI328" s="992"/>
      <c r="AJ328" s="992"/>
      <c r="AK328" s="992"/>
      <c r="AL328" s="992"/>
      <c r="AM328" s="992"/>
      <c r="AN328" s="992"/>
      <c r="AO328" s="992"/>
      <c r="AP328" s="914"/>
      <c r="AQ328" s="993"/>
      <c r="AR328" s="870"/>
      <c r="AS328" s="870"/>
      <c r="AT328" s="870"/>
      <c r="AU328" s="870"/>
      <c r="AV328" s="870"/>
      <c r="AW328" s="870"/>
    </row>
    <row r="329" ht="15.75" customHeight="1">
      <c r="A329" s="852"/>
      <c r="B329" s="997"/>
      <c r="C329" s="998"/>
      <c r="D329" s="873"/>
      <c r="E329" s="891"/>
      <c r="F329" s="873"/>
      <c r="G329" s="891"/>
      <c r="H329" s="873"/>
      <c r="I329" s="891"/>
      <c r="J329" s="873"/>
      <c r="K329" s="891"/>
      <c r="L329" s="873"/>
      <c r="M329" s="891"/>
      <c r="N329" s="873"/>
      <c r="O329" s="891"/>
      <c r="P329" s="873"/>
      <c r="Q329" s="992"/>
      <c r="R329" s="992"/>
      <c r="S329" s="992"/>
      <c r="T329" s="992"/>
      <c r="U329" s="992"/>
      <c r="V329" s="992"/>
      <c r="W329" s="992"/>
      <c r="X329" s="992"/>
      <c r="Y329" s="992"/>
      <c r="Z329" s="992"/>
      <c r="AA329" s="992"/>
      <c r="AB329" s="992"/>
      <c r="AC329" s="992"/>
      <c r="AD329" s="992"/>
      <c r="AE329" s="992"/>
      <c r="AF329" s="992"/>
      <c r="AG329" s="992"/>
      <c r="AH329" s="992"/>
      <c r="AI329" s="992"/>
      <c r="AJ329" s="992"/>
      <c r="AK329" s="992"/>
      <c r="AL329" s="992"/>
      <c r="AM329" s="992"/>
      <c r="AN329" s="992"/>
      <c r="AO329" s="992"/>
      <c r="AP329" s="914"/>
      <c r="AQ329" s="993"/>
      <c r="AR329" s="870"/>
      <c r="AS329" s="870"/>
      <c r="AT329" s="870"/>
      <c r="AU329" s="870"/>
      <c r="AV329" s="870"/>
      <c r="AW329" s="870"/>
    </row>
    <row r="330" ht="15.75" customHeight="1">
      <c r="A330" s="852"/>
      <c r="B330" s="997"/>
      <c r="C330" s="998"/>
      <c r="D330" s="873"/>
      <c r="E330" s="891"/>
      <c r="F330" s="873"/>
      <c r="G330" s="891"/>
      <c r="H330" s="873"/>
      <c r="I330" s="891"/>
      <c r="J330" s="873"/>
      <c r="K330" s="891"/>
      <c r="L330" s="873"/>
      <c r="M330" s="891"/>
      <c r="N330" s="873"/>
      <c r="O330" s="891"/>
      <c r="P330" s="873"/>
      <c r="Q330" s="992"/>
      <c r="R330" s="992"/>
      <c r="S330" s="992"/>
      <c r="T330" s="992"/>
      <c r="U330" s="992"/>
      <c r="V330" s="992"/>
      <c r="W330" s="992"/>
      <c r="X330" s="992"/>
      <c r="Y330" s="992"/>
      <c r="Z330" s="992"/>
      <c r="AA330" s="992"/>
      <c r="AB330" s="992"/>
      <c r="AC330" s="992"/>
      <c r="AD330" s="992"/>
      <c r="AE330" s="992"/>
      <c r="AF330" s="992"/>
      <c r="AG330" s="992"/>
      <c r="AH330" s="992"/>
      <c r="AI330" s="992"/>
      <c r="AJ330" s="992"/>
      <c r="AK330" s="992"/>
      <c r="AL330" s="992"/>
      <c r="AM330" s="992"/>
      <c r="AN330" s="992"/>
      <c r="AO330" s="992"/>
      <c r="AP330" s="914"/>
      <c r="AQ330" s="993"/>
      <c r="AR330" s="870"/>
      <c r="AS330" s="870"/>
      <c r="AT330" s="870"/>
      <c r="AU330" s="870"/>
      <c r="AV330" s="870"/>
      <c r="AW330" s="870"/>
    </row>
    <row r="331" ht="15.75" customHeight="1">
      <c r="A331" s="852"/>
      <c r="B331" s="997"/>
      <c r="C331" s="998"/>
      <c r="D331" s="873"/>
      <c r="E331" s="891"/>
      <c r="F331" s="873"/>
      <c r="G331" s="891"/>
      <c r="H331" s="873"/>
      <c r="I331" s="891"/>
      <c r="J331" s="873"/>
      <c r="K331" s="891"/>
      <c r="L331" s="873"/>
      <c r="M331" s="891"/>
      <c r="N331" s="873"/>
      <c r="O331" s="891"/>
      <c r="P331" s="873"/>
      <c r="Q331" s="992"/>
      <c r="R331" s="992"/>
      <c r="S331" s="992"/>
      <c r="T331" s="992"/>
      <c r="U331" s="992"/>
      <c r="V331" s="992"/>
      <c r="W331" s="992"/>
      <c r="X331" s="992"/>
      <c r="Y331" s="992"/>
      <c r="Z331" s="992"/>
      <c r="AA331" s="992"/>
      <c r="AB331" s="992"/>
      <c r="AC331" s="992"/>
      <c r="AD331" s="992"/>
      <c r="AE331" s="992"/>
      <c r="AF331" s="992"/>
      <c r="AG331" s="992"/>
      <c r="AH331" s="992"/>
      <c r="AI331" s="992"/>
      <c r="AJ331" s="992"/>
      <c r="AK331" s="992"/>
      <c r="AL331" s="992"/>
      <c r="AM331" s="992"/>
      <c r="AN331" s="992"/>
      <c r="AO331" s="992"/>
      <c r="AP331" s="914"/>
      <c r="AQ331" s="993"/>
      <c r="AR331" s="870"/>
      <c r="AS331" s="870"/>
      <c r="AT331" s="870"/>
      <c r="AU331" s="870"/>
      <c r="AV331" s="870"/>
      <c r="AW331" s="870"/>
    </row>
    <row r="332" ht="15.75" customHeight="1">
      <c r="A332" s="852"/>
      <c r="B332" s="997"/>
      <c r="C332" s="998"/>
      <c r="D332" s="873"/>
      <c r="E332" s="891"/>
      <c r="F332" s="873"/>
      <c r="G332" s="891"/>
      <c r="H332" s="873"/>
      <c r="I332" s="891"/>
      <c r="J332" s="873"/>
      <c r="K332" s="891"/>
      <c r="L332" s="873"/>
      <c r="M332" s="891"/>
      <c r="N332" s="873"/>
      <c r="O332" s="891"/>
      <c r="P332" s="873"/>
      <c r="Q332" s="992"/>
      <c r="R332" s="992"/>
      <c r="S332" s="992"/>
      <c r="T332" s="992"/>
      <c r="U332" s="992"/>
      <c r="V332" s="992"/>
      <c r="W332" s="992"/>
      <c r="X332" s="992"/>
      <c r="Y332" s="992"/>
      <c r="Z332" s="992"/>
      <c r="AA332" s="992"/>
      <c r="AB332" s="992"/>
      <c r="AC332" s="992"/>
      <c r="AD332" s="992"/>
      <c r="AE332" s="992"/>
      <c r="AF332" s="992"/>
      <c r="AG332" s="992"/>
      <c r="AH332" s="992"/>
      <c r="AI332" s="992"/>
      <c r="AJ332" s="992"/>
      <c r="AK332" s="992"/>
      <c r="AL332" s="992"/>
      <c r="AM332" s="992"/>
      <c r="AN332" s="992"/>
      <c r="AO332" s="992"/>
      <c r="AP332" s="914"/>
      <c r="AQ332" s="993"/>
      <c r="AR332" s="870"/>
      <c r="AS332" s="870"/>
      <c r="AT332" s="870"/>
      <c r="AU332" s="870"/>
      <c r="AV332" s="870"/>
      <c r="AW332" s="870"/>
    </row>
    <row r="333" ht="15.75" customHeight="1">
      <c r="A333" s="852"/>
      <c r="B333" s="997"/>
      <c r="C333" s="998"/>
      <c r="D333" s="873"/>
      <c r="E333" s="891"/>
      <c r="F333" s="873"/>
      <c r="G333" s="891"/>
      <c r="H333" s="873"/>
      <c r="I333" s="891"/>
      <c r="J333" s="873"/>
      <c r="K333" s="891"/>
      <c r="L333" s="873"/>
      <c r="M333" s="891"/>
      <c r="N333" s="873"/>
      <c r="O333" s="891"/>
      <c r="P333" s="873"/>
      <c r="Q333" s="992"/>
      <c r="R333" s="992"/>
      <c r="S333" s="992"/>
      <c r="T333" s="992"/>
      <c r="U333" s="992"/>
      <c r="V333" s="992"/>
      <c r="W333" s="992"/>
      <c r="X333" s="992"/>
      <c r="Y333" s="992"/>
      <c r="Z333" s="992"/>
      <c r="AA333" s="992"/>
      <c r="AB333" s="992"/>
      <c r="AC333" s="992"/>
      <c r="AD333" s="992"/>
      <c r="AE333" s="992"/>
      <c r="AF333" s="992"/>
      <c r="AG333" s="992"/>
      <c r="AH333" s="992"/>
      <c r="AI333" s="992"/>
      <c r="AJ333" s="992"/>
      <c r="AK333" s="992"/>
      <c r="AL333" s="992"/>
      <c r="AM333" s="992"/>
      <c r="AN333" s="992"/>
      <c r="AO333" s="992"/>
      <c r="AP333" s="914"/>
      <c r="AQ333" s="993"/>
      <c r="AR333" s="870"/>
      <c r="AS333" s="870"/>
      <c r="AT333" s="870"/>
      <c r="AU333" s="870"/>
      <c r="AV333" s="870"/>
      <c r="AW333" s="870"/>
    </row>
    <row r="334" ht="15.75" customHeight="1">
      <c r="A334" s="852"/>
      <c r="B334" s="997"/>
      <c r="C334" s="998"/>
      <c r="D334" s="873"/>
      <c r="E334" s="891"/>
      <c r="F334" s="873"/>
      <c r="G334" s="891"/>
      <c r="H334" s="873"/>
      <c r="I334" s="891"/>
      <c r="J334" s="873"/>
      <c r="K334" s="891"/>
      <c r="L334" s="873"/>
      <c r="M334" s="891"/>
      <c r="N334" s="873"/>
      <c r="O334" s="891"/>
      <c r="P334" s="873"/>
      <c r="Q334" s="992"/>
      <c r="R334" s="992"/>
      <c r="S334" s="992"/>
      <c r="T334" s="992"/>
      <c r="U334" s="992"/>
      <c r="V334" s="992"/>
      <c r="W334" s="992"/>
      <c r="X334" s="992"/>
      <c r="Y334" s="992"/>
      <c r="Z334" s="992"/>
      <c r="AA334" s="992"/>
      <c r="AB334" s="992"/>
      <c r="AC334" s="992"/>
      <c r="AD334" s="992"/>
      <c r="AE334" s="992"/>
      <c r="AF334" s="992"/>
      <c r="AG334" s="992"/>
      <c r="AH334" s="992"/>
      <c r="AI334" s="992"/>
      <c r="AJ334" s="992"/>
      <c r="AK334" s="992"/>
      <c r="AL334" s="992"/>
      <c r="AM334" s="992"/>
      <c r="AN334" s="992"/>
      <c r="AO334" s="992"/>
      <c r="AP334" s="914"/>
      <c r="AQ334" s="993"/>
      <c r="AR334" s="870"/>
      <c r="AS334" s="870"/>
      <c r="AT334" s="870"/>
      <c r="AU334" s="870"/>
      <c r="AV334" s="870"/>
      <c r="AW334" s="870"/>
    </row>
    <row r="335" ht="15.75" customHeight="1">
      <c r="A335" s="852"/>
      <c r="B335" s="997"/>
      <c r="C335" s="998"/>
      <c r="D335" s="873"/>
      <c r="E335" s="891"/>
      <c r="F335" s="873"/>
      <c r="G335" s="891"/>
      <c r="H335" s="873"/>
      <c r="I335" s="891"/>
      <c r="J335" s="873"/>
      <c r="K335" s="891"/>
      <c r="L335" s="873"/>
      <c r="M335" s="891"/>
      <c r="N335" s="873"/>
      <c r="O335" s="891"/>
      <c r="P335" s="873"/>
      <c r="Q335" s="992"/>
      <c r="R335" s="992"/>
      <c r="S335" s="992"/>
      <c r="T335" s="992"/>
      <c r="U335" s="992"/>
      <c r="V335" s="992"/>
      <c r="W335" s="992"/>
      <c r="X335" s="992"/>
      <c r="Y335" s="992"/>
      <c r="Z335" s="992"/>
      <c r="AA335" s="992"/>
      <c r="AB335" s="992"/>
      <c r="AC335" s="992"/>
      <c r="AD335" s="992"/>
      <c r="AE335" s="992"/>
      <c r="AF335" s="992"/>
      <c r="AG335" s="992"/>
      <c r="AH335" s="992"/>
      <c r="AI335" s="992"/>
      <c r="AJ335" s="992"/>
      <c r="AK335" s="992"/>
      <c r="AL335" s="992"/>
      <c r="AM335" s="992"/>
      <c r="AN335" s="992"/>
      <c r="AO335" s="992"/>
      <c r="AP335" s="914"/>
      <c r="AQ335" s="993"/>
      <c r="AR335" s="870"/>
      <c r="AS335" s="870"/>
      <c r="AT335" s="870"/>
      <c r="AU335" s="870"/>
      <c r="AV335" s="870"/>
      <c r="AW335" s="870"/>
    </row>
    <row r="336" ht="15.75" customHeight="1">
      <c r="A336" s="852"/>
      <c r="B336" s="997"/>
      <c r="C336" s="998"/>
      <c r="D336" s="873"/>
      <c r="E336" s="891"/>
      <c r="F336" s="873"/>
      <c r="G336" s="891"/>
      <c r="H336" s="873"/>
      <c r="I336" s="891"/>
      <c r="J336" s="873"/>
      <c r="K336" s="891"/>
      <c r="L336" s="873"/>
      <c r="M336" s="891"/>
      <c r="N336" s="873"/>
      <c r="O336" s="891"/>
      <c r="P336" s="873"/>
      <c r="Q336" s="992"/>
      <c r="R336" s="992"/>
      <c r="S336" s="992"/>
      <c r="T336" s="992"/>
      <c r="U336" s="992"/>
      <c r="V336" s="992"/>
      <c r="W336" s="992"/>
      <c r="X336" s="992"/>
      <c r="Y336" s="992"/>
      <c r="Z336" s="992"/>
      <c r="AA336" s="992"/>
      <c r="AB336" s="992"/>
      <c r="AC336" s="992"/>
      <c r="AD336" s="992"/>
      <c r="AE336" s="992"/>
      <c r="AF336" s="992"/>
      <c r="AG336" s="992"/>
      <c r="AH336" s="992"/>
      <c r="AI336" s="992"/>
      <c r="AJ336" s="992"/>
      <c r="AK336" s="992"/>
      <c r="AL336" s="992"/>
      <c r="AM336" s="992"/>
      <c r="AN336" s="992"/>
      <c r="AO336" s="992"/>
      <c r="AP336" s="914"/>
      <c r="AQ336" s="993"/>
      <c r="AR336" s="870"/>
      <c r="AS336" s="870"/>
      <c r="AT336" s="870"/>
      <c r="AU336" s="870"/>
      <c r="AV336" s="870"/>
      <c r="AW336" s="870"/>
    </row>
    <row r="337" ht="15.75" customHeight="1">
      <c r="A337" s="852"/>
      <c r="B337" s="997"/>
      <c r="C337" s="998"/>
      <c r="D337" s="873"/>
      <c r="E337" s="891"/>
      <c r="F337" s="873"/>
      <c r="G337" s="891"/>
      <c r="H337" s="873"/>
      <c r="I337" s="891"/>
      <c r="J337" s="873"/>
      <c r="K337" s="891"/>
      <c r="L337" s="873"/>
      <c r="M337" s="891"/>
      <c r="N337" s="873"/>
      <c r="O337" s="891"/>
      <c r="P337" s="873"/>
      <c r="Q337" s="992"/>
      <c r="R337" s="992"/>
      <c r="S337" s="992"/>
      <c r="T337" s="992"/>
      <c r="U337" s="992"/>
      <c r="V337" s="992"/>
      <c r="W337" s="992"/>
      <c r="X337" s="992"/>
      <c r="Y337" s="992"/>
      <c r="Z337" s="992"/>
      <c r="AA337" s="992"/>
      <c r="AB337" s="992"/>
      <c r="AC337" s="992"/>
      <c r="AD337" s="992"/>
      <c r="AE337" s="992"/>
      <c r="AF337" s="992"/>
      <c r="AG337" s="992"/>
      <c r="AH337" s="992"/>
      <c r="AI337" s="992"/>
      <c r="AJ337" s="992"/>
      <c r="AK337" s="992"/>
      <c r="AL337" s="992"/>
      <c r="AM337" s="992"/>
      <c r="AN337" s="992"/>
      <c r="AO337" s="992"/>
      <c r="AP337" s="914"/>
      <c r="AQ337" s="993"/>
      <c r="AR337" s="870"/>
      <c r="AS337" s="870"/>
      <c r="AT337" s="870"/>
      <c r="AU337" s="870"/>
      <c r="AV337" s="870"/>
      <c r="AW337" s="870"/>
    </row>
    <row r="338" ht="15.75" customHeight="1">
      <c r="A338" s="852"/>
      <c r="B338" s="997"/>
      <c r="C338" s="998"/>
      <c r="D338" s="873"/>
      <c r="E338" s="891"/>
      <c r="F338" s="873"/>
      <c r="G338" s="891"/>
      <c r="H338" s="873"/>
      <c r="I338" s="891"/>
      <c r="J338" s="873"/>
      <c r="K338" s="891"/>
      <c r="L338" s="873"/>
      <c r="M338" s="891"/>
      <c r="N338" s="873"/>
      <c r="O338" s="891"/>
      <c r="P338" s="873"/>
      <c r="Q338" s="992"/>
      <c r="R338" s="992"/>
      <c r="S338" s="992"/>
      <c r="T338" s="992"/>
      <c r="U338" s="992"/>
      <c r="V338" s="992"/>
      <c r="W338" s="992"/>
      <c r="X338" s="992"/>
      <c r="Y338" s="992"/>
      <c r="Z338" s="992"/>
      <c r="AA338" s="992"/>
      <c r="AB338" s="992"/>
      <c r="AC338" s="992"/>
      <c r="AD338" s="992"/>
      <c r="AE338" s="992"/>
      <c r="AF338" s="992"/>
      <c r="AG338" s="992"/>
      <c r="AH338" s="992"/>
      <c r="AI338" s="992"/>
      <c r="AJ338" s="992"/>
      <c r="AK338" s="992"/>
      <c r="AL338" s="992"/>
      <c r="AM338" s="992"/>
      <c r="AN338" s="992"/>
      <c r="AO338" s="992"/>
      <c r="AP338" s="914"/>
      <c r="AQ338" s="993"/>
      <c r="AR338" s="870"/>
      <c r="AS338" s="870"/>
      <c r="AT338" s="870"/>
      <c r="AU338" s="870"/>
      <c r="AV338" s="870"/>
      <c r="AW338" s="870"/>
    </row>
    <row r="339" ht="15.75" customHeight="1">
      <c r="A339" s="852"/>
      <c r="B339" s="997"/>
      <c r="C339" s="998"/>
      <c r="D339" s="873"/>
      <c r="E339" s="891"/>
      <c r="F339" s="873"/>
      <c r="G339" s="891"/>
      <c r="H339" s="873"/>
      <c r="I339" s="891"/>
      <c r="J339" s="873"/>
      <c r="K339" s="891"/>
      <c r="L339" s="873"/>
      <c r="M339" s="891"/>
      <c r="N339" s="873"/>
      <c r="O339" s="891"/>
      <c r="P339" s="873"/>
      <c r="Q339" s="992"/>
      <c r="R339" s="992"/>
      <c r="S339" s="992"/>
      <c r="T339" s="992"/>
      <c r="U339" s="992"/>
      <c r="V339" s="992"/>
      <c r="W339" s="992"/>
      <c r="X339" s="992"/>
      <c r="Y339" s="992"/>
      <c r="Z339" s="992"/>
      <c r="AA339" s="992"/>
      <c r="AB339" s="992"/>
      <c r="AC339" s="992"/>
      <c r="AD339" s="992"/>
      <c r="AE339" s="992"/>
      <c r="AF339" s="992"/>
      <c r="AG339" s="992"/>
      <c r="AH339" s="992"/>
      <c r="AI339" s="992"/>
      <c r="AJ339" s="992"/>
      <c r="AK339" s="992"/>
      <c r="AL339" s="992"/>
      <c r="AM339" s="992"/>
      <c r="AN339" s="992"/>
      <c r="AO339" s="992"/>
      <c r="AP339" s="914"/>
      <c r="AQ339" s="993"/>
      <c r="AR339" s="870"/>
      <c r="AS339" s="870"/>
      <c r="AT339" s="870"/>
      <c r="AU339" s="870"/>
      <c r="AV339" s="870"/>
      <c r="AW339" s="870"/>
    </row>
    <row r="340" ht="15.75" customHeight="1">
      <c r="A340" s="852"/>
      <c r="B340" s="997"/>
      <c r="C340" s="998"/>
      <c r="D340" s="873"/>
      <c r="E340" s="891"/>
      <c r="F340" s="873"/>
      <c r="G340" s="891"/>
      <c r="H340" s="873"/>
      <c r="I340" s="891"/>
      <c r="J340" s="873"/>
      <c r="K340" s="891"/>
      <c r="L340" s="873"/>
      <c r="M340" s="891"/>
      <c r="N340" s="873"/>
      <c r="O340" s="891"/>
      <c r="P340" s="873"/>
      <c r="Q340" s="992"/>
      <c r="R340" s="992"/>
      <c r="S340" s="992"/>
      <c r="T340" s="992"/>
      <c r="U340" s="992"/>
      <c r="V340" s="992"/>
      <c r="W340" s="992"/>
      <c r="X340" s="992"/>
      <c r="Y340" s="992"/>
      <c r="Z340" s="992"/>
      <c r="AA340" s="992"/>
      <c r="AB340" s="992"/>
      <c r="AC340" s="992"/>
      <c r="AD340" s="992"/>
      <c r="AE340" s="992"/>
      <c r="AF340" s="992"/>
      <c r="AG340" s="992"/>
      <c r="AH340" s="992"/>
      <c r="AI340" s="992"/>
      <c r="AJ340" s="992"/>
      <c r="AK340" s="992"/>
      <c r="AL340" s="992"/>
      <c r="AM340" s="992"/>
      <c r="AN340" s="992"/>
      <c r="AO340" s="992"/>
      <c r="AP340" s="914"/>
      <c r="AQ340" s="993"/>
      <c r="AR340" s="870"/>
      <c r="AS340" s="870"/>
      <c r="AT340" s="870"/>
      <c r="AU340" s="870"/>
      <c r="AV340" s="870"/>
      <c r="AW340" s="870"/>
    </row>
    <row r="341" ht="15.75" customHeight="1">
      <c r="A341" s="852"/>
      <c r="B341" s="997"/>
      <c r="C341" s="998"/>
      <c r="D341" s="873"/>
      <c r="E341" s="891"/>
      <c r="F341" s="873"/>
      <c r="G341" s="891"/>
      <c r="H341" s="873"/>
      <c r="I341" s="891"/>
      <c r="J341" s="873"/>
      <c r="K341" s="891"/>
      <c r="L341" s="873"/>
      <c r="M341" s="891"/>
      <c r="N341" s="873"/>
      <c r="O341" s="891"/>
      <c r="P341" s="873"/>
      <c r="Q341" s="992"/>
      <c r="R341" s="992"/>
      <c r="S341" s="992"/>
      <c r="T341" s="992"/>
      <c r="U341" s="992"/>
      <c r="V341" s="992"/>
      <c r="W341" s="992"/>
      <c r="X341" s="992"/>
      <c r="Y341" s="992"/>
      <c r="Z341" s="992"/>
      <c r="AA341" s="992"/>
      <c r="AB341" s="992"/>
      <c r="AC341" s="992"/>
      <c r="AD341" s="992"/>
      <c r="AE341" s="992"/>
      <c r="AF341" s="992"/>
      <c r="AG341" s="992"/>
      <c r="AH341" s="992"/>
      <c r="AI341" s="992"/>
      <c r="AJ341" s="992"/>
      <c r="AK341" s="992"/>
      <c r="AL341" s="992"/>
      <c r="AM341" s="992"/>
      <c r="AN341" s="992"/>
      <c r="AO341" s="992"/>
      <c r="AP341" s="914"/>
      <c r="AQ341" s="993"/>
      <c r="AR341" s="870"/>
      <c r="AS341" s="870"/>
      <c r="AT341" s="870"/>
      <c r="AU341" s="870"/>
      <c r="AV341" s="870"/>
      <c r="AW341" s="870"/>
    </row>
    <row r="342" ht="15.75" customHeight="1">
      <c r="A342" s="852"/>
      <c r="B342" s="997"/>
      <c r="C342" s="998"/>
      <c r="D342" s="873"/>
      <c r="E342" s="891"/>
      <c r="F342" s="873"/>
      <c r="G342" s="891"/>
      <c r="H342" s="873"/>
      <c r="I342" s="891"/>
      <c r="J342" s="873"/>
      <c r="K342" s="891"/>
      <c r="L342" s="873"/>
      <c r="M342" s="891"/>
      <c r="N342" s="873"/>
      <c r="O342" s="891"/>
      <c r="P342" s="873"/>
      <c r="Q342" s="992"/>
      <c r="R342" s="992"/>
      <c r="S342" s="992"/>
      <c r="T342" s="992"/>
      <c r="U342" s="992"/>
      <c r="V342" s="992"/>
      <c r="W342" s="992"/>
      <c r="X342" s="992"/>
      <c r="Y342" s="992"/>
      <c r="Z342" s="992"/>
      <c r="AA342" s="992"/>
      <c r="AB342" s="992"/>
      <c r="AC342" s="992"/>
      <c r="AD342" s="992"/>
      <c r="AE342" s="992"/>
      <c r="AF342" s="992"/>
      <c r="AG342" s="992"/>
      <c r="AH342" s="992"/>
      <c r="AI342" s="992"/>
      <c r="AJ342" s="992"/>
      <c r="AK342" s="992"/>
      <c r="AL342" s="992"/>
      <c r="AM342" s="992"/>
      <c r="AN342" s="992"/>
      <c r="AO342" s="992"/>
      <c r="AP342" s="914"/>
      <c r="AQ342" s="993"/>
      <c r="AR342" s="870"/>
      <c r="AS342" s="870"/>
      <c r="AT342" s="870"/>
      <c r="AU342" s="870"/>
      <c r="AV342" s="870"/>
      <c r="AW342" s="870"/>
    </row>
    <row r="343" ht="15.75" customHeight="1">
      <c r="A343" s="852"/>
      <c r="B343" s="997"/>
      <c r="C343" s="998"/>
      <c r="D343" s="873"/>
      <c r="E343" s="891"/>
      <c r="F343" s="873"/>
      <c r="G343" s="891"/>
      <c r="H343" s="873"/>
      <c r="I343" s="891"/>
      <c r="J343" s="873"/>
      <c r="K343" s="891"/>
      <c r="L343" s="873"/>
      <c r="M343" s="891"/>
      <c r="N343" s="873"/>
      <c r="O343" s="891"/>
      <c r="P343" s="873"/>
      <c r="Q343" s="992"/>
      <c r="R343" s="992"/>
      <c r="S343" s="992"/>
      <c r="T343" s="992"/>
      <c r="U343" s="992"/>
      <c r="V343" s="992"/>
      <c r="W343" s="992"/>
      <c r="X343" s="992"/>
      <c r="Y343" s="992"/>
      <c r="Z343" s="992"/>
      <c r="AA343" s="992"/>
      <c r="AB343" s="992"/>
      <c r="AC343" s="992"/>
      <c r="AD343" s="992"/>
      <c r="AE343" s="992"/>
      <c r="AF343" s="992"/>
      <c r="AG343" s="992"/>
      <c r="AH343" s="992"/>
      <c r="AI343" s="992"/>
      <c r="AJ343" s="992"/>
      <c r="AK343" s="992"/>
      <c r="AL343" s="992"/>
      <c r="AM343" s="992"/>
      <c r="AN343" s="992"/>
      <c r="AO343" s="992"/>
      <c r="AP343" s="914"/>
      <c r="AQ343" s="993"/>
      <c r="AR343" s="870"/>
      <c r="AS343" s="870"/>
      <c r="AT343" s="870"/>
      <c r="AU343" s="870"/>
      <c r="AV343" s="870"/>
      <c r="AW343" s="870"/>
    </row>
    <row r="344" ht="15.75" customHeight="1">
      <c r="A344" s="852"/>
      <c r="B344" s="997"/>
      <c r="C344" s="998"/>
      <c r="D344" s="873"/>
      <c r="E344" s="891"/>
      <c r="F344" s="873"/>
      <c r="G344" s="891"/>
      <c r="H344" s="873"/>
      <c r="I344" s="891"/>
      <c r="J344" s="873"/>
      <c r="K344" s="891"/>
      <c r="L344" s="873"/>
      <c r="M344" s="891"/>
      <c r="N344" s="873"/>
      <c r="O344" s="891"/>
      <c r="P344" s="873"/>
      <c r="Q344" s="992"/>
      <c r="R344" s="992"/>
      <c r="S344" s="992"/>
      <c r="T344" s="992"/>
      <c r="U344" s="992"/>
      <c r="V344" s="992"/>
      <c r="W344" s="992"/>
      <c r="X344" s="992"/>
      <c r="Y344" s="992"/>
      <c r="Z344" s="992"/>
      <c r="AA344" s="992"/>
      <c r="AB344" s="992"/>
      <c r="AC344" s="992"/>
      <c r="AD344" s="992"/>
      <c r="AE344" s="992"/>
      <c r="AF344" s="992"/>
      <c r="AG344" s="992"/>
      <c r="AH344" s="992"/>
      <c r="AI344" s="992"/>
      <c r="AJ344" s="992"/>
      <c r="AK344" s="992"/>
      <c r="AL344" s="992"/>
      <c r="AM344" s="992"/>
      <c r="AN344" s="992"/>
      <c r="AO344" s="992"/>
      <c r="AP344" s="914"/>
      <c r="AQ344" s="993"/>
      <c r="AR344" s="870"/>
      <c r="AS344" s="870"/>
      <c r="AT344" s="870"/>
      <c r="AU344" s="870"/>
      <c r="AV344" s="870"/>
      <c r="AW344" s="870"/>
    </row>
    <row r="345" ht="15.75" customHeight="1">
      <c r="A345" s="852"/>
      <c r="B345" s="997"/>
      <c r="C345" s="998"/>
      <c r="D345" s="873"/>
      <c r="E345" s="891"/>
      <c r="F345" s="873"/>
      <c r="G345" s="891"/>
      <c r="H345" s="873"/>
      <c r="I345" s="891"/>
      <c r="J345" s="873"/>
      <c r="K345" s="891"/>
      <c r="L345" s="873"/>
      <c r="M345" s="891"/>
      <c r="N345" s="873"/>
      <c r="O345" s="891"/>
      <c r="P345" s="873"/>
      <c r="Q345" s="992"/>
      <c r="R345" s="992"/>
      <c r="S345" s="992"/>
      <c r="T345" s="992"/>
      <c r="U345" s="992"/>
      <c r="V345" s="992"/>
      <c r="W345" s="992"/>
      <c r="X345" s="992"/>
      <c r="Y345" s="992"/>
      <c r="Z345" s="992"/>
      <c r="AA345" s="992"/>
      <c r="AB345" s="992"/>
      <c r="AC345" s="992"/>
      <c r="AD345" s="992"/>
      <c r="AE345" s="992"/>
      <c r="AF345" s="992"/>
      <c r="AG345" s="992"/>
      <c r="AH345" s="992"/>
      <c r="AI345" s="992"/>
      <c r="AJ345" s="992"/>
      <c r="AK345" s="992"/>
      <c r="AL345" s="992"/>
      <c r="AM345" s="992"/>
      <c r="AN345" s="992"/>
      <c r="AO345" s="992"/>
      <c r="AP345" s="914"/>
      <c r="AQ345" s="993"/>
      <c r="AR345" s="870"/>
      <c r="AS345" s="870"/>
      <c r="AT345" s="870"/>
      <c r="AU345" s="870"/>
      <c r="AV345" s="870"/>
      <c r="AW345" s="870"/>
    </row>
    <row r="346" ht="15.75" customHeight="1">
      <c r="A346" s="852"/>
      <c r="B346" s="997"/>
      <c r="C346" s="998"/>
      <c r="D346" s="873"/>
      <c r="E346" s="891"/>
      <c r="F346" s="873"/>
      <c r="G346" s="891"/>
      <c r="H346" s="873"/>
      <c r="I346" s="891"/>
      <c r="J346" s="873"/>
      <c r="K346" s="891"/>
      <c r="L346" s="873"/>
      <c r="M346" s="891"/>
      <c r="N346" s="873"/>
      <c r="O346" s="891"/>
      <c r="P346" s="873"/>
      <c r="Q346" s="992"/>
      <c r="R346" s="992"/>
      <c r="S346" s="992"/>
      <c r="T346" s="992"/>
      <c r="U346" s="992"/>
      <c r="V346" s="992"/>
      <c r="W346" s="992"/>
      <c r="X346" s="992"/>
      <c r="Y346" s="992"/>
      <c r="Z346" s="992"/>
      <c r="AA346" s="992"/>
      <c r="AB346" s="992"/>
      <c r="AC346" s="992"/>
      <c r="AD346" s="992"/>
      <c r="AE346" s="992"/>
      <c r="AF346" s="992"/>
      <c r="AG346" s="992"/>
      <c r="AH346" s="992"/>
      <c r="AI346" s="992"/>
      <c r="AJ346" s="992"/>
      <c r="AK346" s="992"/>
      <c r="AL346" s="992"/>
      <c r="AM346" s="992"/>
      <c r="AN346" s="992"/>
      <c r="AO346" s="992"/>
      <c r="AP346" s="914"/>
      <c r="AQ346" s="993"/>
      <c r="AR346" s="870"/>
      <c r="AS346" s="870"/>
      <c r="AT346" s="870"/>
      <c r="AU346" s="870"/>
      <c r="AV346" s="870"/>
      <c r="AW346" s="870"/>
    </row>
    <row r="347" ht="15.75" customHeight="1">
      <c r="A347" s="852"/>
      <c r="B347" s="997"/>
      <c r="C347" s="998"/>
      <c r="D347" s="873"/>
      <c r="E347" s="891"/>
      <c r="F347" s="873"/>
      <c r="G347" s="891"/>
      <c r="H347" s="873"/>
      <c r="I347" s="891"/>
      <c r="J347" s="873"/>
      <c r="K347" s="891"/>
      <c r="L347" s="873"/>
      <c r="M347" s="891"/>
      <c r="N347" s="873"/>
      <c r="O347" s="891"/>
      <c r="P347" s="873"/>
      <c r="Q347" s="992"/>
      <c r="R347" s="992"/>
      <c r="S347" s="992"/>
      <c r="T347" s="992"/>
      <c r="U347" s="992"/>
      <c r="V347" s="992"/>
      <c r="W347" s="992"/>
      <c r="X347" s="992"/>
      <c r="Y347" s="992"/>
      <c r="Z347" s="992"/>
      <c r="AA347" s="992"/>
      <c r="AB347" s="992"/>
      <c r="AC347" s="992"/>
      <c r="AD347" s="992"/>
      <c r="AE347" s="992"/>
      <c r="AF347" s="992"/>
      <c r="AG347" s="992"/>
      <c r="AH347" s="992"/>
      <c r="AI347" s="992"/>
      <c r="AJ347" s="992"/>
      <c r="AK347" s="992"/>
      <c r="AL347" s="992"/>
      <c r="AM347" s="992"/>
      <c r="AN347" s="992"/>
      <c r="AO347" s="992"/>
      <c r="AP347" s="914"/>
      <c r="AQ347" s="993"/>
      <c r="AR347" s="870"/>
      <c r="AS347" s="870"/>
      <c r="AT347" s="870"/>
      <c r="AU347" s="870"/>
      <c r="AV347" s="870"/>
      <c r="AW347" s="870"/>
    </row>
    <row r="348" ht="15.75" customHeight="1">
      <c r="A348" s="852"/>
      <c r="B348" s="997"/>
      <c r="C348" s="998"/>
      <c r="D348" s="873"/>
      <c r="E348" s="891"/>
      <c r="F348" s="873"/>
      <c r="G348" s="891"/>
      <c r="H348" s="873"/>
      <c r="I348" s="891"/>
      <c r="J348" s="873"/>
      <c r="K348" s="891"/>
      <c r="L348" s="873"/>
      <c r="M348" s="891"/>
      <c r="N348" s="873"/>
      <c r="O348" s="891"/>
      <c r="P348" s="873"/>
      <c r="Q348" s="992"/>
      <c r="R348" s="992"/>
      <c r="S348" s="992"/>
      <c r="T348" s="992"/>
      <c r="U348" s="992"/>
      <c r="V348" s="992"/>
      <c r="W348" s="992"/>
      <c r="X348" s="992"/>
      <c r="Y348" s="992"/>
      <c r="Z348" s="992"/>
      <c r="AA348" s="992"/>
      <c r="AB348" s="992"/>
      <c r="AC348" s="992"/>
      <c r="AD348" s="992"/>
      <c r="AE348" s="992"/>
      <c r="AF348" s="992"/>
      <c r="AG348" s="992"/>
      <c r="AH348" s="992"/>
      <c r="AI348" s="992"/>
      <c r="AJ348" s="992"/>
      <c r="AK348" s="992"/>
      <c r="AL348" s="992"/>
      <c r="AM348" s="992"/>
      <c r="AN348" s="992"/>
      <c r="AO348" s="992"/>
      <c r="AP348" s="914"/>
      <c r="AQ348" s="993"/>
      <c r="AR348" s="870"/>
      <c r="AS348" s="870"/>
      <c r="AT348" s="870"/>
      <c r="AU348" s="870"/>
      <c r="AV348" s="870"/>
      <c r="AW348" s="870"/>
    </row>
    <row r="349" ht="15.75" customHeight="1">
      <c r="A349" s="852"/>
      <c r="B349" s="997"/>
      <c r="C349" s="998"/>
      <c r="D349" s="873"/>
      <c r="E349" s="891"/>
      <c r="F349" s="873"/>
      <c r="G349" s="891"/>
      <c r="H349" s="873"/>
      <c r="I349" s="891"/>
      <c r="J349" s="873"/>
      <c r="K349" s="891"/>
      <c r="L349" s="873"/>
      <c r="M349" s="891"/>
      <c r="N349" s="873"/>
      <c r="O349" s="891"/>
      <c r="P349" s="873"/>
      <c r="Q349" s="992"/>
      <c r="R349" s="992"/>
      <c r="S349" s="992"/>
      <c r="T349" s="992"/>
      <c r="U349" s="992"/>
      <c r="V349" s="992"/>
      <c r="W349" s="992"/>
      <c r="X349" s="992"/>
      <c r="Y349" s="992"/>
      <c r="Z349" s="992"/>
      <c r="AA349" s="992"/>
      <c r="AB349" s="992"/>
      <c r="AC349" s="992"/>
      <c r="AD349" s="992"/>
      <c r="AE349" s="992"/>
      <c r="AF349" s="992"/>
      <c r="AG349" s="992"/>
      <c r="AH349" s="992"/>
      <c r="AI349" s="992"/>
      <c r="AJ349" s="992"/>
      <c r="AK349" s="992"/>
      <c r="AL349" s="992"/>
      <c r="AM349" s="992"/>
      <c r="AN349" s="992"/>
      <c r="AO349" s="992"/>
      <c r="AP349" s="914"/>
      <c r="AQ349" s="993"/>
      <c r="AR349" s="870"/>
      <c r="AS349" s="870"/>
      <c r="AT349" s="870"/>
      <c r="AU349" s="870"/>
      <c r="AV349" s="870"/>
      <c r="AW349" s="870"/>
    </row>
    <row r="350" ht="15.75" customHeight="1">
      <c r="A350" s="852"/>
      <c r="B350" s="997"/>
      <c r="C350" s="998"/>
      <c r="D350" s="873"/>
      <c r="E350" s="891"/>
      <c r="F350" s="873"/>
      <c r="G350" s="891"/>
      <c r="H350" s="873"/>
      <c r="I350" s="891"/>
      <c r="J350" s="873"/>
      <c r="K350" s="891"/>
      <c r="L350" s="873"/>
      <c r="M350" s="891"/>
      <c r="N350" s="873"/>
      <c r="O350" s="891"/>
      <c r="P350" s="873"/>
      <c r="Q350" s="992"/>
      <c r="R350" s="992"/>
      <c r="S350" s="992"/>
      <c r="T350" s="992"/>
      <c r="U350" s="992"/>
      <c r="V350" s="992"/>
      <c r="W350" s="992"/>
      <c r="X350" s="992"/>
      <c r="Y350" s="992"/>
      <c r="Z350" s="992"/>
      <c r="AA350" s="992"/>
      <c r="AB350" s="992"/>
      <c r="AC350" s="992"/>
      <c r="AD350" s="992"/>
      <c r="AE350" s="992"/>
      <c r="AF350" s="992"/>
      <c r="AG350" s="992"/>
      <c r="AH350" s="992"/>
      <c r="AI350" s="992"/>
      <c r="AJ350" s="992"/>
      <c r="AK350" s="992"/>
      <c r="AL350" s="992"/>
      <c r="AM350" s="992"/>
      <c r="AN350" s="992"/>
      <c r="AO350" s="992"/>
      <c r="AP350" s="914"/>
      <c r="AQ350" s="993"/>
      <c r="AR350" s="870"/>
      <c r="AS350" s="870"/>
      <c r="AT350" s="870"/>
      <c r="AU350" s="870"/>
      <c r="AV350" s="870"/>
      <c r="AW350" s="870"/>
    </row>
    <row r="351" ht="15.75" customHeight="1">
      <c r="A351" s="852"/>
      <c r="B351" s="997"/>
      <c r="C351" s="998"/>
      <c r="D351" s="873"/>
      <c r="E351" s="891"/>
      <c r="F351" s="873"/>
      <c r="G351" s="891"/>
      <c r="H351" s="873"/>
      <c r="I351" s="891"/>
      <c r="J351" s="873"/>
      <c r="K351" s="891"/>
      <c r="L351" s="873"/>
      <c r="M351" s="891"/>
      <c r="N351" s="873"/>
      <c r="O351" s="891"/>
      <c r="P351" s="873"/>
      <c r="Q351" s="992"/>
      <c r="R351" s="992"/>
      <c r="S351" s="992"/>
      <c r="T351" s="992"/>
      <c r="U351" s="992"/>
      <c r="V351" s="992"/>
      <c r="W351" s="992"/>
      <c r="X351" s="992"/>
      <c r="Y351" s="992"/>
      <c r="Z351" s="992"/>
      <c r="AA351" s="992"/>
      <c r="AB351" s="992"/>
      <c r="AC351" s="992"/>
      <c r="AD351" s="992"/>
      <c r="AE351" s="992"/>
      <c r="AF351" s="992"/>
      <c r="AG351" s="992"/>
      <c r="AH351" s="992"/>
      <c r="AI351" s="992"/>
      <c r="AJ351" s="992"/>
      <c r="AK351" s="992"/>
      <c r="AL351" s="992"/>
      <c r="AM351" s="992"/>
      <c r="AN351" s="992"/>
      <c r="AO351" s="992"/>
      <c r="AP351" s="914"/>
      <c r="AQ351" s="993"/>
      <c r="AR351" s="870"/>
      <c r="AS351" s="870"/>
      <c r="AT351" s="870"/>
      <c r="AU351" s="870"/>
      <c r="AV351" s="870"/>
      <c r="AW351" s="870"/>
    </row>
    <row r="352" ht="15.75" customHeight="1">
      <c r="A352" s="852"/>
      <c r="B352" s="997"/>
      <c r="C352" s="998"/>
      <c r="D352" s="873"/>
      <c r="E352" s="891"/>
      <c r="F352" s="873"/>
      <c r="G352" s="891"/>
      <c r="H352" s="873"/>
      <c r="I352" s="891"/>
      <c r="J352" s="873"/>
      <c r="K352" s="891"/>
      <c r="L352" s="873"/>
      <c r="M352" s="891"/>
      <c r="N352" s="873"/>
      <c r="O352" s="891"/>
      <c r="P352" s="873"/>
      <c r="Q352" s="992"/>
      <c r="R352" s="992"/>
      <c r="S352" s="992"/>
      <c r="T352" s="992"/>
      <c r="U352" s="992"/>
      <c r="V352" s="992"/>
      <c r="W352" s="992"/>
      <c r="X352" s="992"/>
      <c r="Y352" s="992"/>
      <c r="Z352" s="992"/>
      <c r="AA352" s="992"/>
      <c r="AB352" s="992"/>
      <c r="AC352" s="992"/>
      <c r="AD352" s="992"/>
      <c r="AE352" s="992"/>
      <c r="AF352" s="992"/>
      <c r="AG352" s="992"/>
      <c r="AH352" s="992"/>
      <c r="AI352" s="992"/>
      <c r="AJ352" s="992"/>
      <c r="AK352" s="992"/>
      <c r="AL352" s="992"/>
      <c r="AM352" s="992"/>
      <c r="AN352" s="992"/>
      <c r="AO352" s="992"/>
      <c r="AP352" s="914"/>
      <c r="AQ352" s="993"/>
      <c r="AR352" s="870"/>
      <c r="AS352" s="870"/>
      <c r="AT352" s="870"/>
      <c r="AU352" s="870"/>
      <c r="AV352" s="870"/>
      <c r="AW352" s="870"/>
    </row>
    <row r="353" ht="15.75" customHeight="1">
      <c r="A353" s="852"/>
      <c r="B353" s="997"/>
      <c r="C353" s="998"/>
      <c r="D353" s="873"/>
      <c r="E353" s="891"/>
      <c r="F353" s="873"/>
      <c r="G353" s="891"/>
      <c r="H353" s="873"/>
      <c r="I353" s="891"/>
      <c r="J353" s="873"/>
      <c r="K353" s="891"/>
      <c r="L353" s="873"/>
      <c r="M353" s="891"/>
      <c r="N353" s="873"/>
      <c r="O353" s="891"/>
      <c r="P353" s="873"/>
      <c r="Q353" s="992"/>
      <c r="R353" s="992"/>
      <c r="S353" s="992"/>
      <c r="T353" s="992"/>
      <c r="U353" s="992"/>
      <c r="V353" s="992"/>
      <c r="W353" s="992"/>
      <c r="X353" s="992"/>
      <c r="Y353" s="992"/>
      <c r="Z353" s="992"/>
      <c r="AA353" s="992"/>
      <c r="AB353" s="992"/>
      <c r="AC353" s="992"/>
      <c r="AD353" s="992"/>
      <c r="AE353" s="992"/>
      <c r="AF353" s="992"/>
      <c r="AG353" s="992"/>
      <c r="AH353" s="992"/>
      <c r="AI353" s="992"/>
      <c r="AJ353" s="992"/>
      <c r="AK353" s="992"/>
      <c r="AL353" s="992"/>
      <c r="AM353" s="992"/>
      <c r="AN353" s="992"/>
      <c r="AO353" s="992"/>
      <c r="AP353" s="914"/>
      <c r="AQ353" s="993"/>
      <c r="AR353" s="870"/>
      <c r="AS353" s="870"/>
      <c r="AT353" s="870"/>
      <c r="AU353" s="870"/>
      <c r="AV353" s="870"/>
      <c r="AW353" s="870"/>
    </row>
    <row r="354" ht="15.75" customHeight="1">
      <c r="A354" s="852"/>
      <c r="B354" s="997"/>
      <c r="C354" s="998"/>
      <c r="D354" s="873"/>
      <c r="E354" s="891"/>
      <c r="F354" s="873"/>
      <c r="G354" s="891"/>
      <c r="H354" s="873"/>
      <c r="I354" s="891"/>
      <c r="J354" s="873"/>
      <c r="K354" s="891"/>
      <c r="L354" s="873"/>
      <c r="M354" s="891"/>
      <c r="N354" s="873"/>
      <c r="O354" s="891"/>
      <c r="P354" s="873"/>
      <c r="Q354" s="992"/>
      <c r="R354" s="992"/>
      <c r="S354" s="992"/>
      <c r="T354" s="992"/>
      <c r="U354" s="992"/>
      <c r="V354" s="992"/>
      <c r="W354" s="992"/>
      <c r="X354" s="992"/>
      <c r="Y354" s="992"/>
      <c r="Z354" s="992"/>
      <c r="AA354" s="992"/>
      <c r="AB354" s="992"/>
      <c r="AC354" s="992"/>
      <c r="AD354" s="992"/>
      <c r="AE354" s="992"/>
      <c r="AF354" s="992"/>
      <c r="AG354" s="992"/>
      <c r="AH354" s="992"/>
      <c r="AI354" s="992"/>
      <c r="AJ354" s="992"/>
      <c r="AK354" s="992"/>
      <c r="AL354" s="992"/>
      <c r="AM354" s="992"/>
      <c r="AN354" s="992"/>
      <c r="AO354" s="992"/>
      <c r="AP354" s="914"/>
      <c r="AQ354" s="993"/>
      <c r="AR354" s="870"/>
      <c r="AS354" s="870"/>
      <c r="AT354" s="870"/>
      <c r="AU354" s="870"/>
      <c r="AV354" s="870"/>
      <c r="AW354" s="870"/>
    </row>
    <row r="355" ht="15.75" customHeight="1">
      <c r="A355" s="852"/>
      <c r="B355" s="997"/>
      <c r="C355" s="998"/>
      <c r="D355" s="873"/>
      <c r="E355" s="891"/>
      <c r="F355" s="873"/>
      <c r="G355" s="891"/>
      <c r="H355" s="873"/>
      <c r="I355" s="891"/>
      <c r="J355" s="873"/>
      <c r="K355" s="891"/>
      <c r="L355" s="873"/>
      <c r="M355" s="891"/>
      <c r="N355" s="873"/>
      <c r="O355" s="891"/>
      <c r="P355" s="873"/>
      <c r="Q355" s="992"/>
      <c r="R355" s="992"/>
      <c r="S355" s="992"/>
      <c r="T355" s="992"/>
      <c r="U355" s="992"/>
      <c r="V355" s="992"/>
      <c r="W355" s="992"/>
      <c r="X355" s="992"/>
      <c r="Y355" s="992"/>
      <c r="Z355" s="992"/>
      <c r="AA355" s="992"/>
      <c r="AB355" s="992"/>
      <c r="AC355" s="992"/>
      <c r="AD355" s="992"/>
      <c r="AE355" s="992"/>
      <c r="AF355" s="992"/>
      <c r="AG355" s="992"/>
      <c r="AH355" s="992"/>
      <c r="AI355" s="992"/>
      <c r="AJ355" s="992"/>
      <c r="AK355" s="992"/>
      <c r="AL355" s="992"/>
      <c r="AM355" s="992"/>
      <c r="AN355" s="992"/>
      <c r="AO355" s="992"/>
      <c r="AP355" s="914"/>
      <c r="AQ355" s="993"/>
      <c r="AR355" s="870"/>
      <c r="AS355" s="870"/>
      <c r="AT355" s="870"/>
      <c r="AU355" s="870"/>
      <c r="AV355" s="870"/>
      <c r="AW355" s="870"/>
    </row>
    <row r="356" ht="15.75" customHeight="1">
      <c r="A356" s="852"/>
      <c r="B356" s="997"/>
      <c r="C356" s="998"/>
      <c r="D356" s="873"/>
      <c r="E356" s="891"/>
      <c r="F356" s="873"/>
      <c r="G356" s="891"/>
      <c r="H356" s="873"/>
      <c r="I356" s="891"/>
      <c r="J356" s="873"/>
      <c r="K356" s="891"/>
      <c r="L356" s="873"/>
      <c r="M356" s="891"/>
      <c r="N356" s="873"/>
      <c r="O356" s="891"/>
      <c r="P356" s="873"/>
      <c r="Q356" s="992"/>
      <c r="R356" s="992"/>
      <c r="S356" s="992"/>
      <c r="T356" s="992"/>
      <c r="U356" s="992"/>
      <c r="V356" s="992"/>
      <c r="W356" s="992"/>
      <c r="X356" s="992"/>
      <c r="Y356" s="992"/>
      <c r="Z356" s="992"/>
      <c r="AA356" s="992"/>
      <c r="AB356" s="992"/>
      <c r="AC356" s="992"/>
      <c r="AD356" s="992"/>
      <c r="AE356" s="992"/>
      <c r="AF356" s="992"/>
      <c r="AG356" s="992"/>
      <c r="AH356" s="992"/>
      <c r="AI356" s="992"/>
      <c r="AJ356" s="992"/>
      <c r="AK356" s="992"/>
      <c r="AL356" s="992"/>
      <c r="AM356" s="992"/>
      <c r="AN356" s="992"/>
      <c r="AO356" s="992"/>
      <c r="AP356" s="914"/>
      <c r="AQ356" s="993"/>
      <c r="AR356" s="870"/>
      <c r="AS356" s="870"/>
      <c r="AT356" s="870"/>
      <c r="AU356" s="870"/>
      <c r="AV356" s="870"/>
      <c r="AW356" s="870"/>
    </row>
    <row r="357" ht="15.75" customHeight="1">
      <c r="A357" s="852"/>
      <c r="B357" s="997"/>
      <c r="C357" s="998"/>
      <c r="D357" s="873"/>
      <c r="E357" s="891"/>
      <c r="F357" s="873"/>
      <c r="G357" s="891"/>
      <c r="H357" s="873"/>
      <c r="I357" s="891"/>
      <c r="J357" s="873"/>
      <c r="K357" s="891"/>
      <c r="L357" s="873"/>
      <c r="M357" s="891"/>
      <c r="N357" s="873"/>
      <c r="O357" s="891"/>
      <c r="P357" s="873"/>
      <c r="Q357" s="992"/>
      <c r="R357" s="992"/>
      <c r="S357" s="992"/>
      <c r="T357" s="992"/>
      <c r="U357" s="992"/>
      <c r="V357" s="992"/>
      <c r="W357" s="992"/>
      <c r="X357" s="992"/>
      <c r="Y357" s="992"/>
      <c r="Z357" s="992"/>
      <c r="AA357" s="992"/>
      <c r="AB357" s="992"/>
      <c r="AC357" s="992"/>
      <c r="AD357" s="992"/>
      <c r="AE357" s="992"/>
      <c r="AF357" s="992"/>
      <c r="AG357" s="992"/>
      <c r="AH357" s="992"/>
      <c r="AI357" s="992"/>
      <c r="AJ357" s="992"/>
      <c r="AK357" s="992"/>
      <c r="AL357" s="992"/>
      <c r="AM357" s="992"/>
      <c r="AN357" s="992"/>
      <c r="AO357" s="992"/>
      <c r="AP357" s="914"/>
      <c r="AQ357" s="993"/>
      <c r="AR357" s="870"/>
      <c r="AS357" s="870"/>
      <c r="AT357" s="870"/>
      <c r="AU357" s="870"/>
      <c r="AV357" s="870"/>
      <c r="AW357" s="870"/>
    </row>
    <row r="358" ht="15.75" customHeight="1">
      <c r="A358" s="852"/>
      <c r="B358" s="997"/>
      <c r="C358" s="998"/>
      <c r="D358" s="873"/>
      <c r="E358" s="891"/>
      <c r="F358" s="873"/>
      <c r="G358" s="891"/>
      <c r="H358" s="873"/>
      <c r="I358" s="891"/>
      <c r="J358" s="873"/>
      <c r="K358" s="891"/>
      <c r="L358" s="873"/>
      <c r="M358" s="891"/>
      <c r="N358" s="873"/>
      <c r="O358" s="891"/>
      <c r="P358" s="873"/>
      <c r="Q358" s="992"/>
      <c r="R358" s="992"/>
      <c r="S358" s="992"/>
      <c r="T358" s="992"/>
      <c r="U358" s="992"/>
      <c r="V358" s="992"/>
      <c r="W358" s="992"/>
      <c r="X358" s="992"/>
      <c r="Y358" s="992"/>
      <c r="Z358" s="992"/>
      <c r="AA358" s="992"/>
      <c r="AB358" s="992"/>
      <c r="AC358" s="992"/>
      <c r="AD358" s="992"/>
      <c r="AE358" s="992"/>
      <c r="AF358" s="992"/>
      <c r="AG358" s="992"/>
      <c r="AH358" s="992"/>
      <c r="AI358" s="992"/>
      <c r="AJ358" s="992"/>
      <c r="AK358" s="992"/>
      <c r="AL358" s="992"/>
      <c r="AM358" s="992"/>
      <c r="AN358" s="992"/>
      <c r="AO358" s="992"/>
      <c r="AP358" s="914"/>
      <c r="AQ358" s="993"/>
      <c r="AR358" s="870"/>
      <c r="AS358" s="870"/>
      <c r="AT358" s="870"/>
      <c r="AU358" s="870"/>
      <c r="AV358" s="870"/>
      <c r="AW358" s="870"/>
    </row>
    <row r="359" ht="15.75" customHeight="1">
      <c r="A359" s="852"/>
      <c r="B359" s="997"/>
      <c r="C359" s="998"/>
      <c r="D359" s="873"/>
      <c r="E359" s="891"/>
      <c r="F359" s="873"/>
      <c r="G359" s="891"/>
      <c r="H359" s="873"/>
      <c r="I359" s="891"/>
      <c r="J359" s="873"/>
      <c r="K359" s="891"/>
      <c r="L359" s="873"/>
      <c r="M359" s="891"/>
      <c r="N359" s="873"/>
      <c r="O359" s="891"/>
      <c r="P359" s="873"/>
      <c r="Q359" s="992"/>
      <c r="R359" s="992"/>
      <c r="S359" s="992"/>
      <c r="T359" s="992"/>
      <c r="U359" s="992"/>
      <c r="V359" s="992"/>
      <c r="W359" s="992"/>
      <c r="X359" s="992"/>
      <c r="Y359" s="992"/>
      <c r="Z359" s="992"/>
      <c r="AA359" s="992"/>
      <c r="AB359" s="992"/>
      <c r="AC359" s="992"/>
      <c r="AD359" s="992"/>
      <c r="AE359" s="992"/>
      <c r="AF359" s="992"/>
      <c r="AG359" s="992"/>
      <c r="AH359" s="992"/>
      <c r="AI359" s="992"/>
      <c r="AJ359" s="992"/>
      <c r="AK359" s="992"/>
      <c r="AL359" s="992"/>
      <c r="AM359" s="992"/>
      <c r="AN359" s="992"/>
      <c r="AO359" s="992"/>
      <c r="AP359" s="914"/>
      <c r="AQ359" s="993"/>
      <c r="AR359" s="870"/>
      <c r="AS359" s="870"/>
      <c r="AT359" s="870"/>
      <c r="AU359" s="870"/>
      <c r="AV359" s="870"/>
      <c r="AW359" s="870"/>
    </row>
    <row r="360" ht="15.75" customHeight="1">
      <c r="A360" s="852"/>
      <c r="B360" s="997"/>
      <c r="C360" s="998"/>
      <c r="D360" s="873"/>
      <c r="E360" s="891"/>
      <c r="F360" s="873"/>
      <c r="G360" s="891"/>
      <c r="H360" s="873"/>
      <c r="I360" s="891"/>
      <c r="J360" s="873"/>
      <c r="K360" s="891"/>
      <c r="L360" s="873"/>
      <c r="M360" s="891"/>
      <c r="N360" s="873"/>
      <c r="O360" s="891"/>
      <c r="P360" s="873"/>
      <c r="Q360" s="992"/>
      <c r="R360" s="992"/>
      <c r="S360" s="992"/>
      <c r="T360" s="992"/>
      <c r="U360" s="992"/>
      <c r="V360" s="992"/>
      <c r="W360" s="992"/>
      <c r="X360" s="992"/>
      <c r="Y360" s="992"/>
      <c r="Z360" s="992"/>
      <c r="AA360" s="992"/>
      <c r="AB360" s="992"/>
      <c r="AC360" s="992"/>
      <c r="AD360" s="992"/>
      <c r="AE360" s="992"/>
      <c r="AF360" s="992"/>
      <c r="AG360" s="992"/>
      <c r="AH360" s="992"/>
      <c r="AI360" s="992"/>
      <c r="AJ360" s="992"/>
      <c r="AK360" s="992"/>
      <c r="AL360" s="992"/>
      <c r="AM360" s="992"/>
      <c r="AN360" s="992"/>
      <c r="AO360" s="992"/>
      <c r="AP360" s="914"/>
      <c r="AQ360" s="993"/>
      <c r="AR360" s="870"/>
      <c r="AS360" s="870"/>
      <c r="AT360" s="870"/>
      <c r="AU360" s="870"/>
      <c r="AV360" s="870"/>
      <c r="AW360" s="870"/>
    </row>
    <row r="361" ht="15.75" customHeight="1">
      <c r="A361" s="852"/>
      <c r="B361" s="997"/>
      <c r="C361" s="998"/>
      <c r="D361" s="873"/>
      <c r="E361" s="891"/>
      <c r="F361" s="873"/>
      <c r="G361" s="891"/>
      <c r="H361" s="873"/>
      <c r="I361" s="891"/>
      <c r="J361" s="873"/>
      <c r="K361" s="891"/>
      <c r="L361" s="873"/>
      <c r="M361" s="891"/>
      <c r="N361" s="873"/>
      <c r="O361" s="891"/>
      <c r="P361" s="873"/>
      <c r="Q361" s="992"/>
      <c r="R361" s="992"/>
      <c r="S361" s="992"/>
      <c r="T361" s="992"/>
      <c r="U361" s="992"/>
      <c r="V361" s="992"/>
      <c r="W361" s="992"/>
      <c r="X361" s="992"/>
      <c r="Y361" s="992"/>
      <c r="Z361" s="992"/>
      <c r="AA361" s="992"/>
      <c r="AB361" s="992"/>
      <c r="AC361" s="992"/>
      <c r="AD361" s="992"/>
      <c r="AE361" s="992"/>
      <c r="AF361" s="992"/>
      <c r="AG361" s="992"/>
      <c r="AH361" s="992"/>
      <c r="AI361" s="992"/>
      <c r="AJ361" s="992"/>
      <c r="AK361" s="992"/>
      <c r="AL361" s="992"/>
      <c r="AM361" s="992"/>
      <c r="AN361" s="992"/>
      <c r="AO361" s="992"/>
      <c r="AP361" s="914"/>
      <c r="AQ361" s="993"/>
      <c r="AR361" s="870"/>
      <c r="AS361" s="870"/>
      <c r="AT361" s="870"/>
      <c r="AU361" s="870"/>
      <c r="AV361" s="870"/>
      <c r="AW361" s="870"/>
    </row>
    <row r="362" ht="15.75" customHeight="1">
      <c r="A362" s="852"/>
      <c r="B362" s="997"/>
      <c r="C362" s="998"/>
      <c r="D362" s="873"/>
      <c r="E362" s="891"/>
      <c r="F362" s="873"/>
      <c r="G362" s="891"/>
      <c r="H362" s="873"/>
      <c r="I362" s="891"/>
      <c r="J362" s="873"/>
      <c r="K362" s="891"/>
      <c r="L362" s="873"/>
      <c r="M362" s="891"/>
      <c r="N362" s="873"/>
      <c r="O362" s="891"/>
      <c r="P362" s="873"/>
      <c r="Q362" s="992"/>
      <c r="R362" s="992"/>
      <c r="S362" s="992"/>
      <c r="T362" s="992"/>
      <c r="U362" s="992"/>
      <c r="V362" s="992"/>
      <c r="W362" s="992"/>
      <c r="X362" s="992"/>
      <c r="Y362" s="992"/>
      <c r="Z362" s="992"/>
      <c r="AA362" s="992"/>
      <c r="AB362" s="992"/>
      <c r="AC362" s="992"/>
      <c r="AD362" s="992"/>
      <c r="AE362" s="992"/>
      <c r="AF362" s="992"/>
      <c r="AG362" s="992"/>
      <c r="AH362" s="992"/>
      <c r="AI362" s="992"/>
      <c r="AJ362" s="992"/>
      <c r="AK362" s="992"/>
      <c r="AL362" s="992"/>
      <c r="AM362" s="992"/>
      <c r="AN362" s="992"/>
      <c r="AO362" s="992"/>
      <c r="AP362" s="914"/>
      <c r="AQ362" s="993"/>
      <c r="AR362" s="870"/>
      <c r="AS362" s="870"/>
      <c r="AT362" s="870"/>
      <c r="AU362" s="870"/>
      <c r="AV362" s="870"/>
      <c r="AW362" s="870"/>
    </row>
    <row r="363" ht="15.75" customHeight="1">
      <c r="A363" s="852"/>
      <c r="B363" s="997"/>
      <c r="C363" s="998"/>
      <c r="D363" s="873"/>
      <c r="E363" s="891"/>
      <c r="F363" s="873"/>
      <c r="G363" s="891"/>
      <c r="H363" s="873"/>
      <c r="I363" s="891"/>
      <c r="J363" s="873"/>
      <c r="K363" s="891"/>
      <c r="L363" s="873"/>
      <c r="M363" s="891"/>
      <c r="N363" s="873"/>
      <c r="O363" s="891"/>
      <c r="P363" s="873"/>
      <c r="Q363" s="992"/>
      <c r="R363" s="992"/>
      <c r="S363" s="992"/>
      <c r="T363" s="992"/>
      <c r="U363" s="992"/>
      <c r="V363" s="992"/>
      <c r="W363" s="992"/>
      <c r="X363" s="992"/>
      <c r="Y363" s="992"/>
      <c r="Z363" s="992"/>
      <c r="AA363" s="992"/>
      <c r="AB363" s="992"/>
      <c r="AC363" s="992"/>
      <c r="AD363" s="992"/>
      <c r="AE363" s="992"/>
      <c r="AF363" s="992"/>
      <c r="AG363" s="992"/>
      <c r="AH363" s="992"/>
      <c r="AI363" s="992"/>
      <c r="AJ363" s="992"/>
      <c r="AK363" s="992"/>
      <c r="AL363" s="992"/>
      <c r="AM363" s="992"/>
      <c r="AN363" s="992"/>
      <c r="AO363" s="992"/>
      <c r="AP363" s="914"/>
      <c r="AQ363" s="993"/>
      <c r="AR363" s="870"/>
      <c r="AS363" s="870"/>
      <c r="AT363" s="870"/>
      <c r="AU363" s="870"/>
      <c r="AV363" s="870"/>
      <c r="AW363" s="870"/>
    </row>
    <row r="364" ht="15.75" customHeight="1">
      <c r="A364" s="852"/>
      <c r="B364" s="997"/>
      <c r="C364" s="998"/>
      <c r="D364" s="873"/>
      <c r="E364" s="891"/>
      <c r="F364" s="873"/>
      <c r="G364" s="891"/>
      <c r="H364" s="873"/>
      <c r="I364" s="891"/>
      <c r="J364" s="873"/>
      <c r="K364" s="891"/>
      <c r="L364" s="873"/>
      <c r="M364" s="891"/>
      <c r="N364" s="873"/>
      <c r="O364" s="891"/>
      <c r="P364" s="873"/>
      <c r="Q364" s="992"/>
      <c r="R364" s="992"/>
      <c r="S364" s="992"/>
      <c r="T364" s="992"/>
      <c r="U364" s="992"/>
      <c r="V364" s="992"/>
      <c r="W364" s="992"/>
      <c r="X364" s="992"/>
      <c r="Y364" s="992"/>
      <c r="Z364" s="992"/>
      <c r="AA364" s="992"/>
      <c r="AB364" s="992"/>
      <c r="AC364" s="992"/>
      <c r="AD364" s="992"/>
      <c r="AE364" s="992"/>
      <c r="AF364" s="992"/>
      <c r="AG364" s="992"/>
      <c r="AH364" s="992"/>
      <c r="AI364" s="992"/>
      <c r="AJ364" s="992"/>
      <c r="AK364" s="992"/>
      <c r="AL364" s="992"/>
      <c r="AM364" s="992"/>
      <c r="AN364" s="992"/>
      <c r="AO364" s="992"/>
      <c r="AP364" s="914"/>
      <c r="AQ364" s="993"/>
      <c r="AR364" s="870"/>
      <c r="AS364" s="870"/>
      <c r="AT364" s="870"/>
      <c r="AU364" s="870"/>
      <c r="AV364" s="870"/>
      <c r="AW364" s="870"/>
    </row>
    <row r="365" ht="15.75" customHeight="1">
      <c r="A365" s="852"/>
      <c r="B365" s="997"/>
      <c r="C365" s="998"/>
      <c r="D365" s="873"/>
      <c r="E365" s="891"/>
      <c r="F365" s="873"/>
      <c r="G365" s="891"/>
      <c r="H365" s="873"/>
      <c r="I365" s="891"/>
      <c r="J365" s="873"/>
      <c r="K365" s="891"/>
      <c r="L365" s="873"/>
      <c r="M365" s="891"/>
      <c r="N365" s="873"/>
      <c r="O365" s="891"/>
      <c r="P365" s="873"/>
      <c r="Q365" s="992"/>
      <c r="R365" s="992"/>
      <c r="S365" s="992"/>
      <c r="T365" s="992"/>
      <c r="U365" s="992"/>
      <c r="V365" s="992"/>
      <c r="W365" s="992"/>
      <c r="X365" s="992"/>
      <c r="Y365" s="992"/>
      <c r="Z365" s="992"/>
      <c r="AA365" s="992"/>
      <c r="AB365" s="992"/>
      <c r="AC365" s="992"/>
      <c r="AD365" s="992"/>
      <c r="AE365" s="992"/>
      <c r="AF365" s="992"/>
      <c r="AG365" s="992"/>
      <c r="AH365" s="992"/>
      <c r="AI365" s="992"/>
      <c r="AJ365" s="992"/>
      <c r="AK365" s="992"/>
      <c r="AL365" s="992"/>
      <c r="AM365" s="992"/>
      <c r="AN365" s="992"/>
      <c r="AO365" s="992"/>
      <c r="AP365" s="914"/>
      <c r="AQ365" s="993"/>
      <c r="AR365" s="870"/>
      <c r="AS365" s="870"/>
      <c r="AT365" s="870"/>
      <c r="AU365" s="870"/>
      <c r="AV365" s="870"/>
      <c r="AW365" s="870"/>
    </row>
    <row r="366" ht="15.75" customHeight="1">
      <c r="A366" s="852"/>
      <c r="B366" s="997"/>
      <c r="C366" s="998"/>
      <c r="D366" s="873"/>
      <c r="E366" s="891"/>
      <c r="F366" s="873"/>
      <c r="G366" s="891"/>
      <c r="H366" s="873"/>
      <c r="I366" s="891"/>
      <c r="J366" s="873"/>
      <c r="K366" s="891"/>
      <c r="L366" s="873"/>
      <c r="M366" s="891"/>
      <c r="N366" s="873"/>
      <c r="O366" s="891"/>
      <c r="P366" s="873"/>
      <c r="Q366" s="992"/>
      <c r="R366" s="992"/>
      <c r="S366" s="992"/>
      <c r="T366" s="992"/>
      <c r="U366" s="992"/>
      <c r="V366" s="992"/>
      <c r="W366" s="992"/>
      <c r="X366" s="992"/>
      <c r="Y366" s="992"/>
      <c r="Z366" s="992"/>
      <c r="AA366" s="992"/>
      <c r="AB366" s="992"/>
      <c r="AC366" s="992"/>
      <c r="AD366" s="992"/>
      <c r="AE366" s="992"/>
      <c r="AF366" s="992"/>
      <c r="AG366" s="992"/>
      <c r="AH366" s="992"/>
      <c r="AI366" s="992"/>
      <c r="AJ366" s="992"/>
      <c r="AK366" s="992"/>
      <c r="AL366" s="992"/>
      <c r="AM366" s="992"/>
      <c r="AN366" s="992"/>
      <c r="AO366" s="992"/>
      <c r="AP366" s="914"/>
      <c r="AQ366" s="993"/>
      <c r="AR366" s="870"/>
      <c r="AS366" s="870"/>
      <c r="AT366" s="870"/>
      <c r="AU366" s="870"/>
      <c r="AV366" s="870"/>
      <c r="AW366" s="870"/>
    </row>
    <row r="367" ht="15.75" customHeight="1">
      <c r="A367" s="852"/>
      <c r="B367" s="997"/>
      <c r="C367" s="998"/>
      <c r="D367" s="873"/>
      <c r="E367" s="891"/>
      <c r="F367" s="873"/>
      <c r="G367" s="891"/>
      <c r="H367" s="873"/>
      <c r="I367" s="891"/>
      <c r="J367" s="873"/>
      <c r="K367" s="891"/>
      <c r="L367" s="873"/>
      <c r="M367" s="891"/>
      <c r="N367" s="873"/>
      <c r="O367" s="891"/>
      <c r="P367" s="873"/>
      <c r="Q367" s="992"/>
      <c r="R367" s="992"/>
      <c r="S367" s="992"/>
      <c r="T367" s="992"/>
      <c r="U367" s="992"/>
      <c r="V367" s="992"/>
      <c r="W367" s="992"/>
      <c r="X367" s="992"/>
      <c r="Y367" s="992"/>
      <c r="Z367" s="992"/>
      <c r="AA367" s="992"/>
      <c r="AB367" s="992"/>
      <c r="AC367" s="992"/>
      <c r="AD367" s="992"/>
      <c r="AE367" s="992"/>
      <c r="AF367" s="992"/>
      <c r="AG367" s="992"/>
      <c r="AH367" s="992"/>
      <c r="AI367" s="992"/>
      <c r="AJ367" s="992"/>
      <c r="AK367" s="992"/>
      <c r="AL367" s="992"/>
      <c r="AM367" s="992"/>
      <c r="AN367" s="992"/>
      <c r="AO367" s="992"/>
      <c r="AP367" s="914"/>
      <c r="AQ367" s="993"/>
      <c r="AR367" s="870"/>
      <c r="AS367" s="870"/>
      <c r="AT367" s="870"/>
      <c r="AU367" s="870"/>
      <c r="AV367" s="870"/>
      <c r="AW367" s="870"/>
    </row>
    <row r="368" ht="15.75" customHeight="1">
      <c r="A368" s="852"/>
      <c r="B368" s="997"/>
      <c r="C368" s="998"/>
      <c r="D368" s="873"/>
      <c r="E368" s="891"/>
      <c r="F368" s="873"/>
      <c r="G368" s="891"/>
      <c r="H368" s="873"/>
      <c r="I368" s="891"/>
      <c r="J368" s="873"/>
      <c r="K368" s="891"/>
      <c r="L368" s="873"/>
      <c r="M368" s="891"/>
      <c r="N368" s="873"/>
      <c r="O368" s="891"/>
      <c r="P368" s="873"/>
      <c r="Q368" s="992"/>
      <c r="R368" s="992"/>
      <c r="S368" s="992"/>
      <c r="T368" s="992"/>
      <c r="U368" s="992"/>
      <c r="V368" s="992"/>
      <c r="W368" s="992"/>
      <c r="X368" s="992"/>
      <c r="Y368" s="992"/>
      <c r="Z368" s="992"/>
      <c r="AA368" s="992"/>
      <c r="AB368" s="992"/>
      <c r="AC368" s="992"/>
      <c r="AD368" s="992"/>
      <c r="AE368" s="992"/>
      <c r="AF368" s="992"/>
      <c r="AG368" s="992"/>
      <c r="AH368" s="992"/>
      <c r="AI368" s="992"/>
      <c r="AJ368" s="992"/>
      <c r="AK368" s="992"/>
      <c r="AL368" s="992"/>
      <c r="AM368" s="992"/>
      <c r="AN368" s="992"/>
      <c r="AO368" s="992"/>
      <c r="AP368" s="914"/>
      <c r="AQ368" s="993"/>
      <c r="AR368" s="870"/>
      <c r="AS368" s="870"/>
      <c r="AT368" s="870"/>
      <c r="AU368" s="870"/>
      <c r="AV368" s="870"/>
      <c r="AW368" s="870"/>
    </row>
    <row r="369" ht="15.75" customHeight="1">
      <c r="A369" s="852"/>
      <c r="B369" s="997"/>
      <c r="C369" s="998"/>
      <c r="D369" s="873"/>
      <c r="E369" s="891"/>
      <c r="F369" s="873"/>
      <c r="G369" s="891"/>
      <c r="H369" s="873"/>
      <c r="I369" s="891"/>
      <c r="J369" s="873"/>
      <c r="K369" s="891"/>
      <c r="L369" s="873"/>
      <c r="M369" s="891"/>
      <c r="N369" s="873"/>
      <c r="O369" s="891"/>
      <c r="P369" s="873"/>
      <c r="Q369" s="992"/>
      <c r="R369" s="992"/>
      <c r="S369" s="992"/>
      <c r="T369" s="992"/>
      <c r="U369" s="992"/>
      <c r="V369" s="992"/>
      <c r="W369" s="992"/>
      <c r="X369" s="992"/>
      <c r="Y369" s="992"/>
      <c r="Z369" s="992"/>
      <c r="AA369" s="992"/>
      <c r="AB369" s="992"/>
      <c r="AC369" s="992"/>
      <c r="AD369" s="992"/>
      <c r="AE369" s="992"/>
      <c r="AF369" s="992"/>
      <c r="AG369" s="992"/>
      <c r="AH369" s="992"/>
      <c r="AI369" s="992"/>
      <c r="AJ369" s="992"/>
      <c r="AK369" s="992"/>
      <c r="AL369" s="992"/>
      <c r="AM369" s="992"/>
      <c r="AN369" s="992"/>
      <c r="AO369" s="992"/>
      <c r="AP369" s="914"/>
      <c r="AQ369" s="993"/>
      <c r="AR369" s="870"/>
      <c r="AS369" s="870"/>
      <c r="AT369" s="870"/>
      <c r="AU369" s="870"/>
      <c r="AV369" s="870"/>
      <c r="AW369" s="870"/>
    </row>
    <row r="370" ht="15.75" customHeight="1">
      <c r="A370" s="852"/>
      <c r="B370" s="997"/>
      <c r="C370" s="998"/>
      <c r="D370" s="873"/>
      <c r="E370" s="891"/>
      <c r="F370" s="873"/>
      <c r="G370" s="891"/>
      <c r="H370" s="873"/>
      <c r="I370" s="891"/>
      <c r="J370" s="873"/>
      <c r="K370" s="891"/>
      <c r="L370" s="873"/>
      <c r="M370" s="891"/>
      <c r="N370" s="873"/>
      <c r="O370" s="891"/>
      <c r="P370" s="873"/>
      <c r="Q370" s="992"/>
      <c r="R370" s="992"/>
      <c r="S370" s="992"/>
      <c r="T370" s="992"/>
      <c r="U370" s="992"/>
      <c r="V370" s="992"/>
      <c r="W370" s="992"/>
      <c r="X370" s="992"/>
      <c r="Y370" s="992"/>
      <c r="Z370" s="992"/>
      <c r="AA370" s="992"/>
      <c r="AB370" s="992"/>
      <c r="AC370" s="992"/>
      <c r="AD370" s="992"/>
      <c r="AE370" s="992"/>
      <c r="AF370" s="992"/>
      <c r="AG370" s="992"/>
      <c r="AH370" s="992"/>
      <c r="AI370" s="992"/>
      <c r="AJ370" s="992"/>
      <c r="AK370" s="992"/>
      <c r="AL370" s="992"/>
      <c r="AM370" s="992"/>
      <c r="AN370" s="992"/>
      <c r="AO370" s="992"/>
      <c r="AP370" s="914"/>
      <c r="AQ370" s="993"/>
      <c r="AR370" s="870"/>
      <c r="AS370" s="870"/>
      <c r="AT370" s="870"/>
      <c r="AU370" s="870"/>
      <c r="AV370" s="870"/>
      <c r="AW370" s="870"/>
    </row>
    <row r="371" ht="15.75" customHeight="1">
      <c r="A371" s="852"/>
      <c r="B371" s="997"/>
      <c r="C371" s="998"/>
      <c r="D371" s="873"/>
      <c r="E371" s="891"/>
      <c r="F371" s="873"/>
      <c r="G371" s="891"/>
      <c r="H371" s="873"/>
      <c r="I371" s="891"/>
      <c r="J371" s="873"/>
      <c r="K371" s="891"/>
      <c r="L371" s="873"/>
      <c r="M371" s="891"/>
      <c r="N371" s="873"/>
      <c r="O371" s="891"/>
      <c r="P371" s="873"/>
      <c r="Q371" s="992"/>
      <c r="R371" s="992"/>
      <c r="S371" s="992"/>
      <c r="T371" s="992"/>
      <c r="U371" s="992"/>
      <c r="V371" s="992"/>
      <c r="W371" s="992"/>
      <c r="X371" s="992"/>
      <c r="Y371" s="992"/>
      <c r="Z371" s="992"/>
      <c r="AA371" s="992"/>
      <c r="AB371" s="992"/>
      <c r="AC371" s="992"/>
      <c r="AD371" s="992"/>
      <c r="AE371" s="992"/>
      <c r="AF371" s="992"/>
      <c r="AG371" s="992"/>
      <c r="AH371" s="992"/>
      <c r="AI371" s="992"/>
      <c r="AJ371" s="992"/>
      <c r="AK371" s="992"/>
      <c r="AL371" s="992"/>
      <c r="AM371" s="992"/>
      <c r="AN371" s="992"/>
      <c r="AO371" s="992"/>
      <c r="AP371" s="914"/>
      <c r="AQ371" s="993"/>
      <c r="AR371" s="870"/>
      <c r="AS371" s="870"/>
      <c r="AT371" s="870"/>
      <c r="AU371" s="870"/>
      <c r="AV371" s="870"/>
      <c r="AW371" s="870"/>
    </row>
    <row r="372" ht="15.75" customHeight="1">
      <c r="A372" s="852"/>
      <c r="B372" s="997"/>
      <c r="C372" s="998"/>
      <c r="D372" s="873"/>
      <c r="E372" s="891"/>
      <c r="F372" s="873"/>
      <c r="G372" s="891"/>
      <c r="H372" s="873"/>
      <c r="I372" s="891"/>
      <c r="J372" s="873"/>
      <c r="K372" s="891"/>
      <c r="L372" s="873"/>
      <c r="M372" s="891"/>
      <c r="N372" s="873"/>
      <c r="O372" s="891"/>
      <c r="P372" s="873"/>
      <c r="Q372" s="992"/>
      <c r="R372" s="992"/>
      <c r="S372" s="992"/>
      <c r="T372" s="992"/>
      <c r="U372" s="992"/>
      <c r="V372" s="992"/>
      <c r="W372" s="992"/>
      <c r="X372" s="992"/>
      <c r="Y372" s="992"/>
      <c r="Z372" s="992"/>
      <c r="AA372" s="992"/>
      <c r="AB372" s="992"/>
      <c r="AC372" s="992"/>
      <c r="AD372" s="992"/>
      <c r="AE372" s="992"/>
      <c r="AF372" s="992"/>
      <c r="AG372" s="992"/>
      <c r="AH372" s="992"/>
      <c r="AI372" s="992"/>
      <c r="AJ372" s="992"/>
      <c r="AK372" s="992"/>
      <c r="AL372" s="992"/>
      <c r="AM372" s="992"/>
      <c r="AN372" s="992"/>
      <c r="AO372" s="992"/>
      <c r="AP372" s="914"/>
      <c r="AQ372" s="993"/>
      <c r="AR372" s="870"/>
      <c r="AS372" s="870"/>
      <c r="AT372" s="870"/>
      <c r="AU372" s="870"/>
      <c r="AV372" s="870"/>
      <c r="AW372" s="870"/>
    </row>
    <row r="373" ht="15.75" customHeight="1">
      <c r="A373" s="852"/>
      <c r="B373" s="997"/>
      <c r="C373" s="998"/>
      <c r="D373" s="873"/>
      <c r="E373" s="891"/>
      <c r="F373" s="873"/>
      <c r="G373" s="891"/>
      <c r="H373" s="873"/>
      <c r="I373" s="891"/>
      <c r="J373" s="873"/>
      <c r="K373" s="891"/>
      <c r="L373" s="873"/>
      <c r="M373" s="891"/>
      <c r="N373" s="873"/>
      <c r="O373" s="891"/>
      <c r="P373" s="873"/>
      <c r="Q373" s="992"/>
      <c r="R373" s="992"/>
      <c r="S373" s="992"/>
      <c r="T373" s="992"/>
      <c r="U373" s="992"/>
      <c r="V373" s="992"/>
      <c r="W373" s="992"/>
      <c r="X373" s="992"/>
      <c r="Y373" s="992"/>
      <c r="Z373" s="992"/>
      <c r="AA373" s="992"/>
      <c r="AB373" s="992"/>
      <c r="AC373" s="992"/>
      <c r="AD373" s="992"/>
      <c r="AE373" s="992"/>
      <c r="AF373" s="992"/>
      <c r="AG373" s="992"/>
      <c r="AH373" s="992"/>
      <c r="AI373" s="992"/>
      <c r="AJ373" s="992"/>
      <c r="AK373" s="992"/>
      <c r="AL373" s="992"/>
      <c r="AM373" s="992"/>
      <c r="AN373" s="992"/>
      <c r="AO373" s="992"/>
      <c r="AP373" s="914"/>
      <c r="AQ373" s="993"/>
      <c r="AR373" s="870"/>
      <c r="AS373" s="870"/>
      <c r="AT373" s="870"/>
      <c r="AU373" s="870"/>
      <c r="AV373" s="870"/>
      <c r="AW373" s="870"/>
    </row>
    <row r="374" ht="15.75" customHeight="1">
      <c r="A374" s="852"/>
      <c r="B374" s="997"/>
      <c r="C374" s="998"/>
      <c r="D374" s="873"/>
      <c r="E374" s="891"/>
      <c r="F374" s="873"/>
      <c r="G374" s="891"/>
      <c r="H374" s="873"/>
      <c r="I374" s="891"/>
      <c r="J374" s="873"/>
      <c r="K374" s="891"/>
      <c r="L374" s="873"/>
      <c r="M374" s="891"/>
      <c r="N374" s="873"/>
      <c r="O374" s="891"/>
      <c r="P374" s="873"/>
      <c r="Q374" s="992"/>
      <c r="R374" s="992"/>
      <c r="S374" s="992"/>
      <c r="T374" s="992"/>
      <c r="U374" s="992"/>
      <c r="V374" s="992"/>
      <c r="W374" s="992"/>
      <c r="X374" s="992"/>
      <c r="Y374" s="992"/>
      <c r="Z374" s="992"/>
      <c r="AA374" s="992"/>
      <c r="AB374" s="992"/>
      <c r="AC374" s="992"/>
      <c r="AD374" s="992"/>
      <c r="AE374" s="992"/>
      <c r="AF374" s="992"/>
      <c r="AG374" s="992"/>
      <c r="AH374" s="992"/>
      <c r="AI374" s="992"/>
      <c r="AJ374" s="992"/>
      <c r="AK374" s="992"/>
      <c r="AL374" s="992"/>
      <c r="AM374" s="992"/>
      <c r="AN374" s="992"/>
      <c r="AO374" s="992"/>
      <c r="AP374" s="914"/>
      <c r="AQ374" s="993"/>
      <c r="AR374" s="870"/>
      <c r="AS374" s="870"/>
      <c r="AT374" s="870"/>
      <c r="AU374" s="870"/>
      <c r="AV374" s="870"/>
      <c r="AW374" s="870"/>
    </row>
    <row r="375" ht="15.75" customHeight="1">
      <c r="A375" s="852"/>
      <c r="B375" s="997"/>
      <c r="C375" s="998"/>
      <c r="D375" s="873"/>
      <c r="E375" s="891"/>
      <c r="F375" s="873"/>
      <c r="G375" s="891"/>
      <c r="H375" s="873"/>
      <c r="I375" s="891"/>
      <c r="J375" s="873"/>
      <c r="K375" s="891"/>
      <c r="L375" s="873"/>
      <c r="M375" s="891"/>
      <c r="N375" s="873"/>
      <c r="O375" s="891"/>
      <c r="P375" s="873"/>
      <c r="Q375" s="992"/>
      <c r="R375" s="992"/>
      <c r="S375" s="992"/>
      <c r="T375" s="992"/>
      <c r="U375" s="992"/>
      <c r="V375" s="992"/>
      <c r="W375" s="992"/>
      <c r="X375" s="992"/>
      <c r="Y375" s="992"/>
      <c r="Z375" s="992"/>
      <c r="AA375" s="992"/>
      <c r="AB375" s="992"/>
      <c r="AC375" s="992"/>
      <c r="AD375" s="992"/>
      <c r="AE375" s="992"/>
      <c r="AF375" s="992"/>
      <c r="AG375" s="992"/>
      <c r="AH375" s="992"/>
      <c r="AI375" s="992"/>
      <c r="AJ375" s="992"/>
      <c r="AK375" s="992"/>
      <c r="AL375" s="992"/>
      <c r="AM375" s="992"/>
      <c r="AN375" s="992"/>
      <c r="AO375" s="992"/>
      <c r="AP375" s="914"/>
      <c r="AQ375" s="993"/>
      <c r="AR375" s="870"/>
      <c r="AS375" s="870"/>
      <c r="AT375" s="870"/>
      <c r="AU375" s="870"/>
      <c r="AV375" s="870"/>
      <c r="AW375" s="870"/>
    </row>
    <row r="376" ht="15.75" customHeight="1">
      <c r="A376" s="852"/>
      <c r="B376" s="997"/>
      <c r="C376" s="998"/>
      <c r="D376" s="873"/>
      <c r="E376" s="891"/>
      <c r="F376" s="873"/>
      <c r="G376" s="891"/>
      <c r="H376" s="873"/>
      <c r="I376" s="891"/>
      <c r="J376" s="873"/>
      <c r="K376" s="891"/>
      <c r="L376" s="873"/>
      <c r="M376" s="891"/>
      <c r="N376" s="873"/>
      <c r="O376" s="891"/>
      <c r="P376" s="873"/>
      <c r="Q376" s="992"/>
      <c r="R376" s="992"/>
      <c r="S376" s="992"/>
      <c r="T376" s="992"/>
      <c r="U376" s="992"/>
      <c r="V376" s="992"/>
      <c r="W376" s="992"/>
      <c r="X376" s="992"/>
      <c r="Y376" s="992"/>
      <c r="Z376" s="992"/>
      <c r="AA376" s="992"/>
      <c r="AB376" s="992"/>
      <c r="AC376" s="992"/>
      <c r="AD376" s="992"/>
      <c r="AE376" s="992"/>
      <c r="AF376" s="992"/>
      <c r="AG376" s="992"/>
      <c r="AH376" s="992"/>
      <c r="AI376" s="992"/>
      <c r="AJ376" s="992"/>
      <c r="AK376" s="992"/>
      <c r="AL376" s="992"/>
      <c r="AM376" s="992"/>
      <c r="AN376" s="992"/>
      <c r="AO376" s="992"/>
      <c r="AP376" s="914"/>
      <c r="AQ376" s="993"/>
      <c r="AR376" s="870"/>
      <c r="AS376" s="870"/>
      <c r="AT376" s="870"/>
      <c r="AU376" s="870"/>
      <c r="AV376" s="870"/>
      <c r="AW376" s="870"/>
    </row>
    <row r="377" ht="15.75" customHeight="1">
      <c r="A377" s="852"/>
      <c r="B377" s="997"/>
      <c r="C377" s="998"/>
      <c r="D377" s="873"/>
      <c r="E377" s="891"/>
      <c r="F377" s="873"/>
      <c r="G377" s="891"/>
      <c r="H377" s="873"/>
      <c r="I377" s="891"/>
      <c r="J377" s="873"/>
      <c r="K377" s="891"/>
      <c r="L377" s="873"/>
      <c r="M377" s="891"/>
      <c r="N377" s="873"/>
      <c r="O377" s="891"/>
      <c r="P377" s="873"/>
      <c r="Q377" s="992"/>
      <c r="R377" s="992"/>
      <c r="S377" s="992"/>
      <c r="T377" s="992"/>
      <c r="U377" s="992"/>
      <c r="V377" s="992"/>
      <c r="W377" s="992"/>
      <c r="X377" s="992"/>
      <c r="Y377" s="992"/>
      <c r="Z377" s="992"/>
      <c r="AA377" s="992"/>
      <c r="AB377" s="992"/>
      <c r="AC377" s="992"/>
      <c r="AD377" s="992"/>
      <c r="AE377" s="992"/>
      <c r="AF377" s="992"/>
      <c r="AG377" s="992"/>
      <c r="AH377" s="992"/>
      <c r="AI377" s="992"/>
      <c r="AJ377" s="992"/>
      <c r="AK377" s="992"/>
      <c r="AL377" s="992"/>
      <c r="AM377" s="992"/>
      <c r="AN377" s="992"/>
      <c r="AO377" s="992"/>
      <c r="AP377" s="914"/>
      <c r="AQ377" s="993"/>
      <c r="AR377" s="870"/>
      <c r="AS377" s="870"/>
      <c r="AT377" s="870"/>
      <c r="AU377" s="870"/>
      <c r="AV377" s="870"/>
      <c r="AW377" s="870"/>
    </row>
    <row r="378" ht="15.75" customHeight="1">
      <c r="A378" s="852"/>
      <c r="B378" s="997"/>
      <c r="C378" s="998"/>
      <c r="D378" s="873"/>
      <c r="E378" s="891"/>
      <c r="F378" s="873"/>
      <c r="G378" s="891"/>
      <c r="H378" s="873"/>
      <c r="I378" s="891"/>
      <c r="J378" s="873"/>
      <c r="K378" s="891"/>
      <c r="L378" s="873"/>
      <c r="M378" s="891"/>
      <c r="N378" s="873"/>
      <c r="O378" s="891"/>
      <c r="P378" s="873"/>
      <c r="Q378" s="992"/>
      <c r="R378" s="992"/>
      <c r="S378" s="992"/>
      <c r="T378" s="992"/>
      <c r="U378" s="992"/>
      <c r="V378" s="992"/>
      <c r="W378" s="992"/>
      <c r="X378" s="992"/>
      <c r="Y378" s="992"/>
      <c r="Z378" s="992"/>
      <c r="AA378" s="992"/>
      <c r="AB378" s="992"/>
      <c r="AC378" s="992"/>
      <c r="AD378" s="992"/>
      <c r="AE378" s="992"/>
      <c r="AF378" s="992"/>
      <c r="AG378" s="992"/>
      <c r="AH378" s="992"/>
      <c r="AI378" s="992"/>
      <c r="AJ378" s="992"/>
      <c r="AK378" s="992"/>
      <c r="AL378" s="992"/>
      <c r="AM378" s="992"/>
      <c r="AN378" s="992"/>
      <c r="AO378" s="992"/>
      <c r="AP378" s="914"/>
      <c r="AQ378" s="993"/>
      <c r="AR378" s="870"/>
      <c r="AS378" s="870"/>
      <c r="AT378" s="870"/>
      <c r="AU378" s="870"/>
      <c r="AV378" s="870"/>
      <c r="AW378" s="870"/>
    </row>
    <row r="379" ht="15.75" customHeight="1">
      <c r="A379" s="852"/>
      <c r="B379" s="997"/>
      <c r="C379" s="998"/>
      <c r="D379" s="873"/>
      <c r="E379" s="891"/>
      <c r="F379" s="873"/>
      <c r="G379" s="891"/>
      <c r="H379" s="873"/>
      <c r="I379" s="891"/>
      <c r="J379" s="873"/>
      <c r="K379" s="891"/>
      <c r="L379" s="873"/>
      <c r="M379" s="891"/>
      <c r="N379" s="873"/>
      <c r="O379" s="891"/>
      <c r="P379" s="873"/>
      <c r="Q379" s="992"/>
      <c r="R379" s="992"/>
      <c r="S379" s="992"/>
      <c r="T379" s="992"/>
      <c r="U379" s="992"/>
      <c r="V379" s="992"/>
      <c r="W379" s="992"/>
      <c r="X379" s="992"/>
      <c r="Y379" s="992"/>
      <c r="Z379" s="992"/>
      <c r="AA379" s="992"/>
      <c r="AB379" s="992"/>
      <c r="AC379" s="992"/>
      <c r="AD379" s="992"/>
      <c r="AE379" s="992"/>
      <c r="AF379" s="992"/>
      <c r="AG379" s="992"/>
      <c r="AH379" s="992"/>
      <c r="AI379" s="992"/>
      <c r="AJ379" s="992"/>
      <c r="AK379" s="992"/>
      <c r="AL379" s="992"/>
      <c r="AM379" s="992"/>
      <c r="AN379" s="992"/>
      <c r="AO379" s="992"/>
      <c r="AP379" s="914"/>
      <c r="AQ379" s="993"/>
      <c r="AR379" s="870"/>
      <c r="AS379" s="870"/>
      <c r="AT379" s="870"/>
      <c r="AU379" s="870"/>
      <c r="AV379" s="870"/>
      <c r="AW379" s="870"/>
    </row>
    <row r="380" ht="15.75" customHeight="1">
      <c r="A380" s="852"/>
      <c r="B380" s="997"/>
      <c r="C380" s="998"/>
      <c r="D380" s="873"/>
      <c r="E380" s="891"/>
      <c r="F380" s="873"/>
      <c r="G380" s="891"/>
      <c r="H380" s="873"/>
      <c r="I380" s="891"/>
      <c r="J380" s="873"/>
      <c r="K380" s="891"/>
      <c r="L380" s="873"/>
      <c r="M380" s="891"/>
      <c r="N380" s="873"/>
      <c r="O380" s="891"/>
      <c r="P380" s="873"/>
      <c r="Q380" s="992"/>
      <c r="R380" s="992"/>
      <c r="S380" s="992"/>
      <c r="T380" s="992"/>
      <c r="U380" s="992"/>
      <c r="V380" s="992"/>
      <c r="W380" s="992"/>
      <c r="X380" s="992"/>
      <c r="Y380" s="992"/>
      <c r="Z380" s="992"/>
      <c r="AA380" s="992"/>
      <c r="AB380" s="992"/>
      <c r="AC380" s="992"/>
      <c r="AD380" s="992"/>
      <c r="AE380" s="992"/>
      <c r="AF380" s="992"/>
      <c r="AG380" s="992"/>
      <c r="AH380" s="992"/>
      <c r="AI380" s="992"/>
      <c r="AJ380" s="992"/>
      <c r="AK380" s="992"/>
      <c r="AL380" s="992"/>
      <c r="AM380" s="992"/>
      <c r="AN380" s="992"/>
      <c r="AO380" s="992"/>
      <c r="AP380" s="914"/>
      <c r="AQ380" s="993"/>
      <c r="AR380" s="870"/>
      <c r="AS380" s="870"/>
      <c r="AT380" s="870"/>
      <c r="AU380" s="870"/>
      <c r="AV380" s="870"/>
      <c r="AW380" s="870"/>
    </row>
    <row r="381" ht="15.75" customHeight="1">
      <c r="A381" s="852"/>
      <c r="B381" s="997"/>
      <c r="C381" s="998"/>
      <c r="D381" s="873"/>
      <c r="E381" s="891"/>
      <c r="F381" s="873"/>
      <c r="G381" s="891"/>
      <c r="H381" s="873"/>
      <c r="I381" s="891"/>
      <c r="J381" s="873"/>
      <c r="K381" s="891"/>
      <c r="L381" s="873"/>
      <c r="M381" s="891"/>
      <c r="N381" s="873"/>
      <c r="O381" s="891"/>
      <c r="P381" s="873"/>
      <c r="Q381" s="992"/>
      <c r="R381" s="992"/>
      <c r="S381" s="992"/>
      <c r="T381" s="992"/>
      <c r="U381" s="992"/>
      <c r="V381" s="992"/>
      <c r="W381" s="992"/>
      <c r="X381" s="992"/>
      <c r="Y381" s="992"/>
      <c r="Z381" s="992"/>
      <c r="AA381" s="992"/>
      <c r="AB381" s="992"/>
      <c r="AC381" s="992"/>
      <c r="AD381" s="992"/>
      <c r="AE381" s="992"/>
      <c r="AF381" s="992"/>
      <c r="AG381" s="992"/>
      <c r="AH381" s="992"/>
      <c r="AI381" s="992"/>
      <c r="AJ381" s="992"/>
      <c r="AK381" s="992"/>
      <c r="AL381" s="992"/>
      <c r="AM381" s="992"/>
      <c r="AN381" s="992"/>
      <c r="AO381" s="992"/>
      <c r="AP381" s="914"/>
      <c r="AQ381" s="993"/>
      <c r="AR381" s="870"/>
      <c r="AS381" s="870"/>
      <c r="AT381" s="870"/>
      <c r="AU381" s="870"/>
      <c r="AV381" s="870"/>
      <c r="AW381" s="870"/>
    </row>
    <row r="382" ht="15.75" customHeight="1">
      <c r="A382" s="852"/>
      <c r="B382" s="997"/>
      <c r="C382" s="998"/>
      <c r="D382" s="873"/>
      <c r="E382" s="891"/>
      <c r="F382" s="873"/>
      <c r="G382" s="891"/>
      <c r="H382" s="873"/>
      <c r="I382" s="891"/>
      <c r="J382" s="873"/>
      <c r="K382" s="891"/>
      <c r="L382" s="873"/>
      <c r="M382" s="891"/>
      <c r="N382" s="873"/>
      <c r="O382" s="891"/>
      <c r="P382" s="873"/>
      <c r="Q382" s="992"/>
      <c r="R382" s="992"/>
      <c r="S382" s="992"/>
      <c r="T382" s="992"/>
      <c r="U382" s="992"/>
      <c r="V382" s="992"/>
      <c r="W382" s="992"/>
      <c r="X382" s="992"/>
      <c r="Y382" s="992"/>
      <c r="Z382" s="992"/>
      <c r="AA382" s="992"/>
      <c r="AB382" s="992"/>
      <c r="AC382" s="992"/>
      <c r="AD382" s="992"/>
      <c r="AE382" s="992"/>
      <c r="AF382" s="992"/>
      <c r="AG382" s="992"/>
      <c r="AH382" s="992"/>
      <c r="AI382" s="992"/>
      <c r="AJ382" s="992"/>
      <c r="AK382" s="992"/>
      <c r="AL382" s="992"/>
      <c r="AM382" s="992"/>
      <c r="AN382" s="992"/>
      <c r="AO382" s="992"/>
      <c r="AP382" s="914"/>
      <c r="AQ382" s="993"/>
      <c r="AR382" s="870"/>
      <c r="AS382" s="870"/>
      <c r="AT382" s="870"/>
      <c r="AU382" s="870"/>
      <c r="AV382" s="870"/>
      <c r="AW382" s="870"/>
    </row>
    <row r="383" ht="15.75" customHeight="1">
      <c r="A383" s="852"/>
      <c r="B383" s="997"/>
      <c r="C383" s="998"/>
      <c r="D383" s="873"/>
      <c r="E383" s="891"/>
      <c r="F383" s="873"/>
      <c r="G383" s="891"/>
      <c r="H383" s="873"/>
      <c r="I383" s="891"/>
      <c r="J383" s="873"/>
      <c r="K383" s="891"/>
      <c r="L383" s="873"/>
      <c r="M383" s="891"/>
      <c r="N383" s="873"/>
      <c r="O383" s="891"/>
      <c r="P383" s="873"/>
      <c r="Q383" s="992"/>
      <c r="R383" s="992"/>
      <c r="S383" s="992"/>
      <c r="T383" s="992"/>
      <c r="U383" s="992"/>
      <c r="V383" s="992"/>
      <c r="W383" s="992"/>
      <c r="X383" s="992"/>
      <c r="Y383" s="992"/>
      <c r="Z383" s="992"/>
      <c r="AA383" s="992"/>
      <c r="AB383" s="992"/>
      <c r="AC383" s="992"/>
      <c r="AD383" s="992"/>
      <c r="AE383" s="992"/>
      <c r="AF383" s="992"/>
      <c r="AG383" s="992"/>
      <c r="AH383" s="992"/>
      <c r="AI383" s="992"/>
      <c r="AJ383" s="992"/>
      <c r="AK383" s="992"/>
      <c r="AL383" s="992"/>
      <c r="AM383" s="992"/>
      <c r="AN383" s="992"/>
      <c r="AO383" s="992"/>
      <c r="AP383" s="914"/>
      <c r="AQ383" s="993"/>
      <c r="AR383" s="870"/>
      <c r="AS383" s="870"/>
      <c r="AT383" s="870"/>
      <c r="AU383" s="870"/>
      <c r="AV383" s="870"/>
      <c r="AW383" s="870"/>
    </row>
    <row r="384" ht="15.75" customHeight="1">
      <c r="A384" s="852"/>
      <c r="B384" s="997"/>
      <c r="C384" s="998"/>
      <c r="D384" s="873"/>
      <c r="E384" s="891"/>
      <c r="F384" s="873"/>
      <c r="G384" s="891"/>
      <c r="H384" s="873"/>
      <c r="I384" s="891"/>
      <c r="J384" s="873"/>
      <c r="K384" s="891"/>
      <c r="L384" s="873"/>
      <c r="M384" s="891"/>
      <c r="N384" s="873"/>
      <c r="O384" s="891"/>
      <c r="P384" s="873"/>
      <c r="Q384" s="992"/>
      <c r="R384" s="992"/>
      <c r="S384" s="992"/>
      <c r="T384" s="992"/>
      <c r="U384" s="992"/>
      <c r="V384" s="992"/>
      <c r="W384" s="992"/>
      <c r="X384" s="992"/>
      <c r="Y384" s="992"/>
      <c r="Z384" s="992"/>
      <c r="AA384" s="992"/>
      <c r="AB384" s="992"/>
      <c r="AC384" s="992"/>
      <c r="AD384" s="992"/>
      <c r="AE384" s="992"/>
      <c r="AF384" s="992"/>
      <c r="AG384" s="992"/>
      <c r="AH384" s="992"/>
      <c r="AI384" s="992"/>
      <c r="AJ384" s="992"/>
      <c r="AK384" s="992"/>
      <c r="AL384" s="992"/>
      <c r="AM384" s="992"/>
      <c r="AN384" s="992"/>
      <c r="AO384" s="992"/>
      <c r="AP384" s="914"/>
      <c r="AQ384" s="993"/>
      <c r="AR384" s="870"/>
      <c r="AS384" s="870"/>
      <c r="AT384" s="870"/>
      <c r="AU384" s="870"/>
      <c r="AV384" s="870"/>
      <c r="AW384" s="870"/>
    </row>
    <row r="385" ht="15.75" customHeight="1">
      <c r="A385" s="852"/>
      <c r="B385" s="997"/>
      <c r="C385" s="998"/>
      <c r="D385" s="873"/>
      <c r="E385" s="891"/>
      <c r="F385" s="873"/>
      <c r="G385" s="891"/>
      <c r="H385" s="873"/>
      <c r="I385" s="891"/>
      <c r="J385" s="873"/>
      <c r="K385" s="891"/>
      <c r="L385" s="873"/>
      <c r="M385" s="891"/>
      <c r="N385" s="873"/>
      <c r="O385" s="891"/>
      <c r="P385" s="873"/>
      <c r="Q385" s="992"/>
      <c r="R385" s="992"/>
      <c r="S385" s="992"/>
      <c r="T385" s="992"/>
      <c r="U385" s="992"/>
      <c r="V385" s="992"/>
      <c r="W385" s="992"/>
      <c r="X385" s="992"/>
      <c r="Y385" s="992"/>
      <c r="Z385" s="992"/>
      <c r="AA385" s="992"/>
      <c r="AB385" s="992"/>
      <c r="AC385" s="992"/>
      <c r="AD385" s="992"/>
      <c r="AE385" s="992"/>
      <c r="AF385" s="992"/>
      <c r="AG385" s="992"/>
      <c r="AH385" s="992"/>
      <c r="AI385" s="992"/>
      <c r="AJ385" s="992"/>
      <c r="AK385" s="992"/>
      <c r="AL385" s="992"/>
      <c r="AM385" s="992"/>
      <c r="AN385" s="992"/>
      <c r="AO385" s="992"/>
      <c r="AP385" s="914"/>
      <c r="AQ385" s="993"/>
      <c r="AR385" s="870"/>
      <c r="AS385" s="870"/>
      <c r="AT385" s="870"/>
      <c r="AU385" s="870"/>
      <c r="AV385" s="870"/>
      <c r="AW385" s="870"/>
    </row>
    <row r="386" ht="15.75" customHeight="1">
      <c r="A386" s="852"/>
      <c r="B386" s="997"/>
      <c r="C386" s="998"/>
      <c r="D386" s="873"/>
      <c r="E386" s="891"/>
      <c r="F386" s="873"/>
      <c r="G386" s="891"/>
      <c r="H386" s="873"/>
      <c r="I386" s="891"/>
      <c r="J386" s="873"/>
      <c r="K386" s="891"/>
      <c r="L386" s="873"/>
      <c r="M386" s="891"/>
      <c r="N386" s="873"/>
      <c r="O386" s="891"/>
      <c r="P386" s="873"/>
      <c r="Q386" s="992"/>
      <c r="R386" s="992"/>
      <c r="S386" s="992"/>
      <c r="T386" s="992"/>
      <c r="U386" s="992"/>
      <c r="V386" s="992"/>
      <c r="W386" s="992"/>
      <c r="X386" s="992"/>
      <c r="Y386" s="992"/>
      <c r="Z386" s="992"/>
      <c r="AA386" s="992"/>
      <c r="AB386" s="992"/>
      <c r="AC386" s="992"/>
      <c r="AD386" s="992"/>
      <c r="AE386" s="992"/>
      <c r="AF386" s="992"/>
      <c r="AG386" s="992"/>
      <c r="AH386" s="992"/>
      <c r="AI386" s="992"/>
      <c r="AJ386" s="992"/>
      <c r="AK386" s="992"/>
      <c r="AL386" s="992"/>
      <c r="AM386" s="992"/>
      <c r="AN386" s="992"/>
      <c r="AO386" s="992"/>
      <c r="AP386" s="914"/>
      <c r="AQ386" s="993"/>
      <c r="AR386" s="870"/>
      <c r="AS386" s="870"/>
      <c r="AT386" s="870"/>
      <c r="AU386" s="870"/>
      <c r="AV386" s="870"/>
      <c r="AW386" s="870"/>
    </row>
    <row r="387" ht="15.75" customHeight="1">
      <c r="A387" s="852"/>
      <c r="B387" s="997"/>
      <c r="C387" s="998"/>
      <c r="D387" s="873"/>
      <c r="E387" s="891"/>
      <c r="F387" s="873"/>
      <c r="G387" s="891"/>
      <c r="H387" s="873"/>
      <c r="I387" s="891"/>
      <c r="J387" s="873"/>
      <c r="K387" s="891"/>
      <c r="L387" s="873"/>
      <c r="M387" s="891"/>
      <c r="N387" s="873"/>
      <c r="O387" s="891"/>
      <c r="P387" s="873"/>
      <c r="Q387" s="992"/>
      <c r="R387" s="992"/>
      <c r="S387" s="992"/>
      <c r="T387" s="992"/>
      <c r="U387" s="992"/>
      <c r="V387" s="992"/>
      <c r="W387" s="992"/>
      <c r="X387" s="992"/>
      <c r="Y387" s="992"/>
      <c r="Z387" s="992"/>
      <c r="AA387" s="992"/>
      <c r="AB387" s="992"/>
      <c r="AC387" s="992"/>
      <c r="AD387" s="992"/>
      <c r="AE387" s="992"/>
      <c r="AF387" s="992"/>
      <c r="AG387" s="992"/>
      <c r="AH387" s="992"/>
      <c r="AI387" s="992"/>
      <c r="AJ387" s="992"/>
      <c r="AK387" s="992"/>
      <c r="AL387" s="992"/>
      <c r="AM387" s="992"/>
      <c r="AN387" s="992"/>
      <c r="AO387" s="992"/>
      <c r="AP387" s="914"/>
      <c r="AQ387" s="993"/>
      <c r="AR387" s="870"/>
      <c r="AS387" s="870"/>
      <c r="AT387" s="870"/>
      <c r="AU387" s="870"/>
      <c r="AV387" s="870"/>
      <c r="AW387" s="870"/>
    </row>
    <row r="388" ht="15.75" customHeight="1">
      <c r="A388" s="852"/>
      <c r="B388" s="997"/>
      <c r="C388" s="998"/>
      <c r="D388" s="873"/>
      <c r="E388" s="891"/>
      <c r="F388" s="873"/>
      <c r="G388" s="891"/>
      <c r="H388" s="873"/>
      <c r="I388" s="891"/>
      <c r="J388" s="873"/>
      <c r="K388" s="891"/>
      <c r="L388" s="873"/>
      <c r="M388" s="891"/>
      <c r="N388" s="873"/>
      <c r="O388" s="891"/>
      <c r="P388" s="873"/>
      <c r="Q388" s="992"/>
      <c r="R388" s="992"/>
      <c r="S388" s="992"/>
      <c r="T388" s="992"/>
      <c r="U388" s="992"/>
      <c r="V388" s="992"/>
      <c r="W388" s="992"/>
      <c r="X388" s="992"/>
      <c r="Y388" s="992"/>
      <c r="Z388" s="992"/>
      <c r="AA388" s="992"/>
      <c r="AB388" s="992"/>
      <c r="AC388" s="992"/>
      <c r="AD388" s="992"/>
      <c r="AE388" s="992"/>
      <c r="AF388" s="992"/>
      <c r="AG388" s="992"/>
      <c r="AH388" s="992"/>
      <c r="AI388" s="992"/>
      <c r="AJ388" s="992"/>
      <c r="AK388" s="992"/>
      <c r="AL388" s="992"/>
      <c r="AM388" s="992"/>
      <c r="AN388" s="992"/>
      <c r="AO388" s="992"/>
      <c r="AP388" s="914"/>
      <c r="AQ388" s="993"/>
      <c r="AR388" s="870"/>
      <c r="AS388" s="870"/>
      <c r="AT388" s="870"/>
      <c r="AU388" s="870"/>
      <c r="AV388" s="870"/>
      <c r="AW388" s="870"/>
    </row>
    <row r="389" ht="15.75" customHeight="1">
      <c r="A389" s="852"/>
      <c r="B389" s="997"/>
      <c r="C389" s="998"/>
      <c r="D389" s="873"/>
      <c r="E389" s="891"/>
      <c r="F389" s="873"/>
      <c r="G389" s="891"/>
      <c r="H389" s="873"/>
      <c r="I389" s="891"/>
      <c r="J389" s="873"/>
      <c r="K389" s="891"/>
      <c r="L389" s="873"/>
      <c r="M389" s="891"/>
      <c r="N389" s="873"/>
      <c r="O389" s="891"/>
      <c r="P389" s="873"/>
      <c r="Q389" s="992"/>
      <c r="R389" s="992"/>
      <c r="S389" s="992"/>
      <c r="T389" s="992"/>
      <c r="U389" s="992"/>
      <c r="V389" s="992"/>
      <c r="W389" s="992"/>
      <c r="X389" s="992"/>
      <c r="Y389" s="992"/>
      <c r="Z389" s="992"/>
      <c r="AA389" s="992"/>
      <c r="AB389" s="992"/>
      <c r="AC389" s="992"/>
      <c r="AD389" s="992"/>
      <c r="AE389" s="992"/>
      <c r="AF389" s="992"/>
      <c r="AG389" s="992"/>
      <c r="AH389" s="992"/>
      <c r="AI389" s="992"/>
      <c r="AJ389" s="992"/>
      <c r="AK389" s="992"/>
      <c r="AL389" s="992"/>
      <c r="AM389" s="992"/>
      <c r="AN389" s="992"/>
      <c r="AO389" s="992"/>
      <c r="AP389" s="914"/>
      <c r="AQ389" s="993"/>
      <c r="AR389" s="870"/>
      <c r="AS389" s="870"/>
      <c r="AT389" s="870"/>
      <c r="AU389" s="870"/>
      <c r="AV389" s="870"/>
      <c r="AW389" s="870"/>
    </row>
    <row r="390" ht="15.75" customHeight="1">
      <c r="A390" s="852"/>
      <c r="B390" s="997"/>
      <c r="C390" s="998"/>
      <c r="D390" s="873"/>
      <c r="E390" s="891"/>
      <c r="F390" s="873"/>
      <c r="G390" s="891"/>
      <c r="H390" s="873"/>
      <c r="I390" s="891"/>
      <c r="J390" s="873"/>
      <c r="K390" s="891"/>
      <c r="L390" s="873"/>
      <c r="M390" s="891"/>
      <c r="N390" s="873"/>
      <c r="O390" s="891"/>
      <c r="P390" s="873"/>
      <c r="Q390" s="992"/>
      <c r="R390" s="992"/>
      <c r="S390" s="992"/>
      <c r="T390" s="992"/>
      <c r="U390" s="992"/>
      <c r="V390" s="992"/>
      <c r="W390" s="992"/>
      <c r="X390" s="992"/>
      <c r="Y390" s="992"/>
      <c r="Z390" s="992"/>
      <c r="AA390" s="992"/>
      <c r="AB390" s="992"/>
      <c r="AC390" s="992"/>
      <c r="AD390" s="992"/>
      <c r="AE390" s="992"/>
      <c r="AF390" s="992"/>
      <c r="AG390" s="992"/>
      <c r="AH390" s="992"/>
      <c r="AI390" s="992"/>
      <c r="AJ390" s="992"/>
      <c r="AK390" s="992"/>
      <c r="AL390" s="992"/>
      <c r="AM390" s="992"/>
      <c r="AN390" s="992"/>
      <c r="AO390" s="992"/>
      <c r="AP390" s="914"/>
      <c r="AQ390" s="993"/>
      <c r="AR390" s="870"/>
      <c r="AS390" s="870"/>
      <c r="AT390" s="870"/>
      <c r="AU390" s="870"/>
      <c r="AV390" s="870"/>
      <c r="AW390" s="870"/>
    </row>
    <row r="391" ht="15.75" customHeight="1">
      <c r="A391" s="852"/>
      <c r="B391" s="997"/>
      <c r="C391" s="998"/>
      <c r="D391" s="873"/>
      <c r="E391" s="891"/>
      <c r="F391" s="873"/>
      <c r="G391" s="891"/>
      <c r="H391" s="873"/>
      <c r="I391" s="891"/>
      <c r="J391" s="873"/>
      <c r="K391" s="891"/>
      <c r="L391" s="873"/>
      <c r="M391" s="891"/>
      <c r="N391" s="873"/>
      <c r="O391" s="891"/>
      <c r="P391" s="873"/>
      <c r="Q391" s="992"/>
      <c r="R391" s="992"/>
      <c r="S391" s="992"/>
      <c r="T391" s="992"/>
      <c r="U391" s="992"/>
      <c r="V391" s="992"/>
      <c r="W391" s="992"/>
      <c r="X391" s="992"/>
      <c r="Y391" s="992"/>
      <c r="Z391" s="992"/>
      <c r="AA391" s="992"/>
      <c r="AB391" s="992"/>
      <c r="AC391" s="992"/>
      <c r="AD391" s="992"/>
      <c r="AE391" s="992"/>
      <c r="AF391" s="992"/>
      <c r="AG391" s="992"/>
      <c r="AH391" s="992"/>
      <c r="AI391" s="992"/>
      <c r="AJ391" s="992"/>
      <c r="AK391" s="992"/>
      <c r="AL391" s="992"/>
      <c r="AM391" s="992"/>
      <c r="AN391" s="992"/>
      <c r="AO391" s="992"/>
      <c r="AP391" s="914"/>
      <c r="AQ391" s="993"/>
      <c r="AR391" s="870"/>
      <c r="AS391" s="870"/>
      <c r="AT391" s="870"/>
      <c r="AU391" s="870"/>
      <c r="AV391" s="870"/>
      <c r="AW391" s="870"/>
    </row>
    <row r="392" ht="15.75" customHeight="1">
      <c r="A392" s="852"/>
      <c r="B392" s="997"/>
      <c r="C392" s="998"/>
      <c r="D392" s="873"/>
      <c r="E392" s="891"/>
      <c r="F392" s="873"/>
      <c r="G392" s="891"/>
      <c r="H392" s="873"/>
      <c r="I392" s="891"/>
      <c r="J392" s="873"/>
      <c r="K392" s="891"/>
      <c r="L392" s="873"/>
      <c r="M392" s="891"/>
      <c r="N392" s="873"/>
      <c r="O392" s="891"/>
      <c r="P392" s="873"/>
      <c r="Q392" s="992"/>
      <c r="R392" s="992"/>
      <c r="S392" s="992"/>
      <c r="T392" s="992"/>
      <c r="U392" s="992"/>
      <c r="V392" s="992"/>
      <c r="W392" s="992"/>
      <c r="X392" s="992"/>
      <c r="Y392" s="992"/>
      <c r="Z392" s="992"/>
      <c r="AA392" s="992"/>
      <c r="AB392" s="992"/>
      <c r="AC392" s="992"/>
      <c r="AD392" s="992"/>
      <c r="AE392" s="992"/>
      <c r="AF392" s="992"/>
      <c r="AG392" s="992"/>
      <c r="AH392" s="992"/>
      <c r="AI392" s="992"/>
      <c r="AJ392" s="992"/>
      <c r="AK392" s="992"/>
      <c r="AL392" s="992"/>
      <c r="AM392" s="992"/>
      <c r="AN392" s="992"/>
      <c r="AO392" s="992"/>
      <c r="AP392" s="914"/>
      <c r="AQ392" s="993"/>
      <c r="AR392" s="870"/>
      <c r="AS392" s="870"/>
      <c r="AT392" s="870"/>
      <c r="AU392" s="870"/>
      <c r="AV392" s="870"/>
      <c r="AW392" s="870"/>
    </row>
    <row r="393" ht="15.75" customHeight="1">
      <c r="A393" s="852"/>
      <c r="B393" s="997"/>
      <c r="C393" s="998"/>
      <c r="D393" s="873"/>
      <c r="E393" s="891"/>
      <c r="F393" s="873"/>
      <c r="G393" s="891"/>
      <c r="H393" s="873"/>
      <c r="I393" s="891"/>
      <c r="J393" s="873"/>
      <c r="K393" s="891"/>
      <c r="L393" s="873"/>
      <c r="M393" s="891"/>
      <c r="N393" s="873"/>
      <c r="O393" s="891"/>
      <c r="P393" s="873"/>
      <c r="Q393" s="992"/>
      <c r="R393" s="992"/>
      <c r="S393" s="992"/>
      <c r="T393" s="992"/>
      <c r="U393" s="992"/>
      <c r="V393" s="992"/>
      <c r="W393" s="992"/>
      <c r="X393" s="992"/>
      <c r="Y393" s="992"/>
      <c r="Z393" s="992"/>
      <c r="AA393" s="992"/>
      <c r="AB393" s="992"/>
      <c r="AC393" s="992"/>
      <c r="AD393" s="992"/>
      <c r="AE393" s="992"/>
      <c r="AF393" s="992"/>
      <c r="AG393" s="992"/>
      <c r="AH393" s="992"/>
      <c r="AI393" s="992"/>
      <c r="AJ393" s="992"/>
      <c r="AK393" s="992"/>
      <c r="AL393" s="992"/>
      <c r="AM393" s="992"/>
      <c r="AN393" s="992"/>
      <c r="AO393" s="992"/>
      <c r="AP393" s="914"/>
      <c r="AQ393" s="993"/>
      <c r="AR393" s="870"/>
      <c r="AS393" s="870"/>
      <c r="AT393" s="870"/>
      <c r="AU393" s="870"/>
      <c r="AV393" s="870"/>
      <c r="AW393" s="870"/>
    </row>
    <row r="394" ht="15.75" customHeight="1">
      <c r="A394" s="852"/>
      <c r="B394" s="997"/>
      <c r="C394" s="998"/>
      <c r="D394" s="873"/>
      <c r="E394" s="891"/>
      <c r="F394" s="873"/>
      <c r="G394" s="891"/>
      <c r="H394" s="873"/>
      <c r="I394" s="891"/>
      <c r="J394" s="873"/>
      <c r="K394" s="891"/>
      <c r="L394" s="873"/>
      <c r="M394" s="891"/>
      <c r="N394" s="873"/>
      <c r="O394" s="891"/>
      <c r="P394" s="873"/>
      <c r="Q394" s="992"/>
      <c r="R394" s="992"/>
      <c r="S394" s="992"/>
      <c r="T394" s="992"/>
      <c r="U394" s="992"/>
      <c r="V394" s="992"/>
      <c r="W394" s="992"/>
      <c r="X394" s="992"/>
      <c r="Y394" s="992"/>
      <c r="Z394" s="992"/>
      <c r="AA394" s="992"/>
      <c r="AB394" s="992"/>
      <c r="AC394" s="992"/>
      <c r="AD394" s="992"/>
      <c r="AE394" s="992"/>
      <c r="AF394" s="992"/>
      <c r="AG394" s="992"/>
      <c r="AH394" s="992"/>
      <c r="AI394" s="992"/>
      <c r="AJ394" s="992"/>
      <c r="AK394" s="992"/>
      <c r="AL394" s="992"/>
      <c r="AM394" s="992"/>
      <c r="AN394" s="992"/>
      <c r="AO394" s="992"/>
      <c r="AP394" s="914"/>
      <c r="AQ394" s="993"/>
      <c r="AR394" s="870"/>
      <c r="AS394" s="870"/>
      <c r="AT394" s="870"/>
      <c r="AU394" s="870"/>
      <c r="AV394" s="870"/>
      <c r="AW394" s="870"/>
    </row>
    <row r="395" ht="15.75" customHeight="1">
      <c r="A395" s="852"/>
      <c r="B395" s="997"/>
      <c r="C395" s="998"/>
      <c r="D395" s="873"/>
      <c r="E395" s="891"/>
      <c r="F395" s="873"/>
      <c r="G395" s="891"/>
      <c r="H395" s="873"/>
      <c r="I395" s="891"/>
      <c r="J395" s="873"/>
      <c r="K395" s="891"/>
      <c r="L395" s="873"/>
      <c r="M395" s="891"/>
      <c r="N395" s="873"/>
      <c r="O395" s="891"/>
      <c r="P395" s="873"/>
      <c r="Q395" s="992"/>
      <c r="R395" s="992"/>
      <c r="S395" s="992"/>
      <c r="T395" s="992"/>
      <c r="U395" s="992"/>
      <c r="V395" s="992"/>
      <c r="W395" s="992"/>
      <c r="X395" s="992"/>
      <c r="Y395" s="992"/>
      <c r="Z395" s="992"/>
      <c r="AA395" s="992"/>
      <c r="AB395" s="992"/>
      <c r="AC395" s="992"/>
      <c r="AD395" s="992"/>
      <c r="AE395" s="992"/>
      <c r="AF395" s="992"/>
      <c r="AG395" s="992"/>
      <c r="AH395" s="992"/>
      <c r="AI395" s="992"/>
      <c r="AJ395" s="992"/>
      <c r="AK395" s="992"/>
      <c r="AL395" s="992"/>
      <c r="AM395" s="992"/>
      <c r="AN395" s="992"/>
      <c r="AO395" s="992"/>
      <c r="AP395" s="914"/>
      <c r="AQ395" s="993"/>
      <c r="AR395" s="870"/>
      <c r="AS395" s="870"/>
      <c r="AT395" s="870"/>
      <c r="AU395" s="870"/>
      <c r="AV395" s="870"/>
      <c r="AW395" s="870"/>
    </row>
    <row r="396" ht="15.75" customHeight="1">
      <c r="A396" s="852"/>
      <c r="B396" s="997"/>
      <c r="C396" s="998"/>
      <c r="D396" s="873"/>
      <c r="E396" s="891"/>
      <c r="F396" s="873"/>
      <c r="G396" s="891"/>
      <c r="H396" s="873"/>
      <c r="I396" s="891"/>
      <c r="J396" s="873"/>
      <c r="K396" s="891"/>
      <c r="L396" s="873"/>
      <c r="M396" s="891"/>
      <c r="N396" s="873"/>
      <c r="O396" s="891"/>
      <c r="P396" s="873"/>
      <c r="Q396" s="992"/>
      <c r="R396" s="992"/>
      <c r="S396" s="992"/>
      <c r="T396" s="992"/>
      <c r="U396" s="992"/>
      <c r="V396" s="992"/>
      <c r="W396" s="992"/>
      <c r="X396" s="992"/>
      <c r="Y396" s="992"/>
      <c r="Z396" s="992"/>
      <c r="AA396" s="992"/>
      <c r="AB396" s="992"/>
      <c r="AC396" s="992"/>
      <c r="AD396" s="992"/>
      <c r="AE396" s="992"/>
      <c r="AF396" s="992"/>
      <c r="AG396" s="992"/>
      <c r="AH396" s="992"/>
      <c r="AI396" s="992"/>
      <c r="AJ396" s="992"/>
      <c r="AK396" s="992"/>
      <c r="AL396" s="992"/>
      <c r="AM396" s="992"/>
      <c r="AN396" s="992"/>
      <c r="AO396" s="992"/>
      <c r="AP396" s="914"/>
      <c r="AQ396" s="993"/>
      <c r="AR396" s="870"/>
      <c r="AS396" s="870"/>
      <c r="AT396" s="870"/>
      <c r="AU396" s="870"/>
      <c r="AV396" s="870"/>
      <c r="AW396" s="870"/>
    </row>
    <row r="397" ht="15.75" customHeight="1">
      <c r="A397" s="852"/>
      <c r="B397" s="997"/>
      <c r="C397" s="998"/>
      <c r="D397" s="873"/>
      <c r="E397" s="891"/>
      <c r="F397" s="873"/>
      <c r="G397" s="891"/>
      <c r="H397" s="873"/>
      <c r="I397" s="891"/>
      <c r="J397" s="873"/>
      <c r="K397" s="891"/>
      <c r="L397" s="873"/>
      <c r="M397" s="891"/>
      <c r="N397" s="873"/>
      <c r="O397" s="891"/>
      <c r="P397" s="873"/>
      <c r="Q397" s="992"/>
      <c r="R397" s="992"/>
      <c r="S397" s="992"/>
      <c r="T397" s="992"/>
      <c r="U397" s="992"/>
      <c r="V397" s="992"/>
      <c r="W397" s="992"/>
      <c r="X397" s="992"/>
      <c r="Y397" s="992"/>
      <c r="Z397" s="992"/>
      <c r="AA397" s="992"/>
      <c r="AB397" s="992"/>
      <c r="AC397" s="992"/>
      <c r="AD397" s="992"/>
      <c r="AE397" s="992"/>
      <c r="AF397" s="992"/>
      <c r="AG397" s="992"/>
      <c r="AH397" s="992"/>
      <c r="AI397" s="992"/>
      <c r="AJ397" s="992"/>
      <c r="AK397" s="992"/>
      <c r="AL397" s="992"/>
      <c r="AM397" s="992"/>
      <c r="AN397" s="992"/>
      <c r="AO397" s="992"/>
      <c r="AP397" s="914"/>
      <c r="AQ397" s="993"/>
      <c r="AR397" s="870"/>
      <c r="AS397" s="870"/>
      <c r="AT397" s="870"/>
      <c r="AU397" s="870"/>
      <c r="AV397" s="870"/>
      <c r="AW397" s="870"/>
    </row>
    <row r="398" ht="15.75" customHeight="1">
      <c r="A398" s="852"/>
      <c r="B398" s="997"/>
      <c r="C398" s="998"/>
      <c r="D398" s="873"/>
      <c r="E398" s="891"/>
      <c r="F398" s="873"/>
      <c r="G398" s="891"/>
      <c r="H398" s="873"/>
      <c r="I398" s="891"/>
      <c r="J398" s="873"/>
      <c r="K398" s="891"/>
      <c r="L398" s="873"/>
      <c r="M398" s="891"/>
      <c r="N398" s="873"/>
      <c r="O398" s="891"/>
      <c r="P398" s="873"/>
      <c r="Q398" s="992"/>
      <c r="R398" s="992"/>
      <c r="S398" s="992"/>
      <c r="T398" s="992"/>
      <c r="U398" s="992"/>
      <c r="V398" s="992"/>
      <c r="W398" s="992"/>
      <c r="X398" s="992"/>
      <c r="Y398" s="992"/>
      <c r="Z398" s="992"/>
      <c r="AA398" s="992"/>
      <c r="AB398" s="992"/>
      <c r="AC398" s="992"/>
      <c r="AD398" s="992"/>
      <c r="AE398" s="992"/>
      <c r="AF398" s="992"/>
      <c r="AG398" s="992"/>
      <c r="AH398" s="992"/>
      <c r="AI398" s="992"/>
      <c r="AJ398" s="992"/>
      <c r="AK398" s="992"/>
      <c r="AL398" s="992"/>
      <c r="AM398" s="992"/>
      <c r="AN398" s="992"/>
      <c r="AO398" s="992"/>
      <c r="AP398" s="914"/>
      <c r="AQ398" s="993"/>
      <c r="AR398" s="870"/>
      <c r="AS398" s="870"/>
      <c r="AT398" s="870"/>
      <c r="AU398" s="870"/>
      <c r="AV398" s="870"/>
      <c r="AW398" s="870"/>
    </row>
    <row r="399" ht="15.75" customHeight="1">
      <c r="A399" s="852"/>
      <c r="B399" s="997"/>
      <c r="C399" s="998"/>
      <c r="D399" s="873"/>
      <c r="E399" s="891"/>
      <c r="F399" s="873"/>
      <c r="G399" s="891"/>
      <c r="H399" s="873"/>
      <c r="I399" s="891"/>
      <c r="J399" s="873"/>
      <c r="K399" s="891"/>
      <c r="L399" s="873"/>
      <c r="M399" s="891"/>
      <c r="N399" s="873"/>
      <c r="O399" s="891"/>
      <c r="P399" s="873"/>
      <c r="Q399" s="992"/>
      <c r="R399" s="992"/>
      <c r="S399" s="992"/>
      <c r="T399" s="992"/>
      <c r="U399" s="992"/>
      <c r="V399" s="992"/>
      <c r="W399" s="992"/>
      <c r="X399" s="992"/>
      <c r="Y399" s="992"/>
      <c r="Z399" s="992"/>
      <c r="AA399" s="992"/>
      <c r="AB399" s="992"/>
      <c r="AC399" s="992"/>
      <c r="AD399" s="992"/>
      <c r="AE399" s="992"/>
      <c r="AF399" s="992"/>
      <c r="AG399" s="992"/>
      <c r="AH399" s="992"/>
      <c r="AI399" s="992"/>
      <c r="AJ399" s="992"/>
      <c r="AK399" s="992"/>
      <c r="AL399" s="992"/>
      <c r="AM399" s="992"/>
      <c r="AN399" s="992"/>
      <c r="AO399" s="992"/>
      <c r="AP399" s="914"/>
      <c r="AQ399" s="993"/>
      <c r="AR399" s="870"/>
      <c r="AS399" s="870"/>
      <c r="AT399" s="870"/>
      <c r="AU399" s="870"/>
      <c r="AV399" s="870"/>
      <c r="AW399" s="870"/>
    </row>
    <row r="400" ht="15.75" customHeight="1">
      <c r="A400" s="852"/>
      <c r="B400" s="997"/>
      <c r="C400" s="998"/>
      <c r="D400" s="873"/>
      <c r="E400" s="891"/>
      <c r="F400" s="873"/>
      <c r="G400" s="891"/>
      <c r="H400" s="873"/>
      <c r="I400" s="891"/>
      <c r="J400" s="873"/>
      <c r="K400" s="891"/>
      <c r="L400" s="873"/>
      <c r="M400" s="891"/>
      <c r="N400" s="873"/>
      <c r="O400" s="891"/>
      <c r="P400" s="873"/>
      <c r="Q400" s="992"/>
      <c r="R400" s="992"/>
      <c r="S400" s="992"/>
      <c r="T400" s="992"/>
      <c r="U400" s="992"/>
      <c r="V400" s="992"/>
      <c r="W400" s="992"/>
      <c r="X400" s="992"/>
      <c r="Y400" s="992"/>
      <c r="Z400" s="992"/>
      <c r="AA400" s="992"/>
      <c r="AB400" s="992"/>
      <c r="AC400" s="992"/>
      <c r="AD400" s="992"/>
      <c r="AE400" s="992"/>
      <c r="AF400" s="992"/>
      <c r="AG400" s="992"/>
      <c r="AH400" s="992"/>
      <c r="AI400" s="992"/>
      <c r="AJ400" s="992"/>
      <c r="AK400" s="992"/>
      <c r="AL400" s="992"/>
      <c r="AM400" s="992"/>
      <c r="AN400" s="992"/>
      <c r="AO400" s="992"/>
      <c r="AP400" s="914"/>
      <c r="AQ400" s="993"/>
      <c r="AR400" s="870"/>
      <c r="AS400" s="870"/>
      <c r="AT400" s="870"/>
      <c r="AU400" s="870"/>
      <c r="AV400" s="870"/>
      <c r="AW400" s="870"/>
    </row>
    <row r="401" ht="15.75" customHeight="1">
      <c r="A401" s="852"/>
      <c r="B401" s="997"/>
      <c r="C401" s="998"/>
      <c r="D401" s="873"/>
      <c r="E401" s="891"/>
      <c r="F401" s="873"/>
      <c r="G401" s="891"/>
      <c r="H401" s="873"/>
      <c r="I401" s="891"/>
      <c r="J401" s="873"/>
      <c r="K401" s="891"/>
      <c r="L401" s="873"/>
      <c r="M401" s="891"/>
      <c r="N401" s="873"/>
      <c r="O401" s="891"/>
      <c r="P401" s="873"/>
      <c r="Q401" s="992"/>
      <c r="R401" s="992"/>
      <c r="S401" s="992"/>
      <c r="T401" s="992"/>
      <c r="U401" s="992"/>
      <c r="V401" s="992"/>
      <c r="W401" s="992"/>
      <c r="X401" s="992"/>
      <c r="Y401" s="992"/>
      <c r="Z401" s="992"/>
      <c r="AA401" s="992"/>
      <c r="AB401" s="992"/>
      <c r="AC401" s="992"/>
      <c r="AD401" s="992"/>
      <c r="AE401" s="992"/>
      <c r="AF401" s="992"/>
      <c r="AG401" s="992"/>
      <c r="AH401" s="992"/>
      <c r="AI401" s="992"/>
      <c r="AJ401" s="992"/>
      <c r="AK401" s="992"/>
      <c r="AL401" s="992"/>
      <c r="AM401" s="992"/>
      <c r="AN401" s="992"/>
      <c r="AO401" s="992"/>
      <c r="AP401" s="914"/>
      <c r="AQ401" s="993"/>
      <c r="AR401" s="870"/>
      <c r="AS401" s="870"/>
      <c r="AT401" s="870"/>
      <c r="AU401" s="870"/>
      <c r="AV401" s="870"/>
      <c r="AW401" s="870"/>
    </row>
    <row r="402" ht="15.75" customHeight="1">
      <c r="A402" s="852"/>
      <c r="B402" s="997"/>
      <c r="C402" s="998"/>
      <c r="D402" s="873"/>
      <c r="E402" s="891"/>
      <c r="F402" s="873"/>
      <c r="G402" s="891"/>
      <c r="H402" s="873"/>
      <c r="I402" s="891"/>
      <c r="J402" s="873"/>
      <c r="K402" s="891"/>
      <c r="L402" s="873"/>
      <c r="M402" s="891"/>
      <c r="N402" s="873"/>
      <c r="O402" s="891"/>
      <c r="P402" s="873"/>
      <c r="Q402" s="992"/>
      <c r="R402" s="992"/>
      <c r="S402" s="992"/>
      <c r="T402" s="992"/>
      <c r="U402" s="992"/>
      <c r="V402" s="992"/>
      <c r="W402" s="992"/>
      <c r="X402" s="992"/>
      <c r="Y402" s="992"/>
      <c r="Z402" s="992"/>
      <c r="AA402" s="992"/>
      <c r="AB402" s="992"/>
      <c r="AC402" s="992"/>
      <c r="AD402" s="992"/>
      <c r="AE402" s="992"/>
      <c r="AF402" s="992"/>
      <c r="AG402" s="992"/>
      <c r="AH402" s="992"/>
      <c r="AI402" s="992"/>
      <c r="AJ402" s="992"/>
      <c r="AK402" s="992"/>
      <c r="AL402" s="992"/>
      <c r="AM402" s="992"/>
      <c r="AN402" s="992"/>
      <c r="AO402" s="992"/>
      <c r="AP402" s="914"/>
      <c r="AQ402" s="993"/>
      <c r="AR402" s="870"/>
      <c r="AS402" s="870"/>
      <c r="AT402" s="870"/>
      <c r="AU402" s="870"/>
      <c r="AV402" s="870"/>
      <c r="AW402" s="870"/>
    </row>
    <row r="403" ht="15.75" customHeight="1">
      <c r="A403" s="852"/>
      <c r="B403" s="997"/>
      <c r="C403" s="998"/>
      <c r="D403" s="873"/>
      <c r="E403" s="891"/>
      <c r="F403" s="873"/>
      <c r="G403" s="891"/>
      <c r="H403" s="873"/>
      <c r="I403" s="891"/>
      <c r="J403" s="873"/>
      <c r="K403" s="891"/>
      <c r="L403" s="873"/>
      <c r="M403" s="891"/>
      <c r="N403" s="873"/>
      <c r="O403" s="891"/>
      <c r="P403" s="873"/>
      <c r="Q403" s="992"/>
      <c r="R403" s="992"/>
      <c r="S403" s="992"/>
      <c r="T403" s="992"/>
      <c r="U403" s="992"/>
      <c r="V403" s="992"/>
      <c r="W403" s="992"/>
      <c r="X403" s="992"/>
      <c r="Y403" s="992"/>
      <c r="Z403" s="992"/>
      <c r="AA403" s="992"/>
      <c r="AB403" s="992"/>
      <c r="AC403" s="992"/>
      <c r="AD403" s="992"/>
      <c r="AE403" s="992"/>
      <c r="AF403" s="992"/>
      <c r="AG403" s="992"/>
      <c r="AH403" s="992"/>
      <c r="AI403" s="992"/>
      <c r="AJ403" s="992"/>
      <c r="AK403" s="992"/>
      <c r="AL403" s="992"/>
      <c r="AM403" s="992"/>
      <c r="AN403" s="992"/>
      <c r="AO403" s="992"/>
      <c r="AP403" s="914"/>
      <c r="AQ403" s="993"/>
      <c r="AR403" s="870"/>
      <c r="AS403" s="870"/>
      <c r="AT403" s="870"/>
      <c r="AU403" s="870"/>
      <c r="AV403" s="870"/>
      <c r="AW403" s="870"/>
    </row>
    <row r="404" ht="15.75" customHeight="1">
      <c r="A404" s="852"/>
      <c r="B404" s="997"/>
      <c r="C404" s="998"/>
      <c r="D404" s="873"/>
      <c r="E404" s="891"/>
      <c r="F404" s="873"/>
      <c r="G404" s="891"/>
      <c r="H404" s="873"/>
      <c r="I404" s="891"/>
      <c r="J404" s="873"/>
      <c r="K404" s="891"/>
      <c r="L404" s="873"/>
      <c r="M404" s="891"/>
      <c r="N404" s="873"/>
      <c r="O404" s="891"/>
      <c r="P404" s="873"/>
      <c r="Q404" s="992"/>
      <c r="R404" s="992"/>
      <c r="S404" s="992"/>
      <c r="T404" s="992"/>
      <c r="U404" s="992"/>
      <c r="V404" s="992"/>
      <c r="W404" s="992"/>
      <c r="X404" s="992"/>
      <c r="Y404" s="992"/>
      <c r="Z404" s="992"/>
      <c r="AA404" s="992"/>
      <c r="AB404" s="992"/>
      <c r="AC404" s="992"/>
      <c r="AD404" s="992"/>
      <c r="AE404" s="992"/>
      <c r="AF404" s="992"/>
      <c r="AG404" s="992"/>
      <c r="AH404" s="992"/>
      <c r="AI404" s="992"/>
      <c r="AJ404" s="992"/>
      <c r="AK404" s="992"/>
      <c r="AL404" s="992"/>
      <c r="AM404" s="992"/>
      <c r="AN404" s="992"/>
      <c r="AO404" s="992"/>
      <c r="AP404" s="914"/>
      <c r="AQ404" s="993"/>
      <c r="AR404" s="870"/>
      <c r="AS404" s="870"/>
      <c r="AT404" s="870"/>
      <c r="AU404" s="870"/>
      <c r="AV404" s="870"/>
      <c r="AW404" s="870"/>
    </row>
    <row r="405" ht="15.75" customHeight="1">
      <c r="A405" s="852"/>
      <c r="B405" s="997"/>
      <c r="C405" s="998"/>
      <c r="D405" s="873"/>
      <c r="E405" s="891"/>
      <c r="F405" s="873"/>
      <c r="G405" s="891"/>
      <c r="H405" s="873"/>
      <c r="I405" s="891"/>
      <c r="J405" s="873"/>
      <c r="K405" s="891"/>
      <c r="L405" s="873"/>
      <c r="M405" s="891"/>
      <c r="N405" s="873"/>
      <c r="O405" s="891"/>
      <c r="P405" s="873"/>
      <c r="Q405" s="992"/>
      <c r="R405" s="992"/>
      <c r="S405" s="992"/>
      <c r="T405" s="992"/>
      <c r="U405" s="992"/>
      <c r="V405" s="992"/>
      <c r="W405" s="992"/>
      <c r="X405" s="992"/>
      <c r="Y405" s="992"/>
      <c r="Z405" s="992"/>
      <c r="AA405" s="992"/>
      <c r="AB405" s="992"/>
      <c r="AC405" s="992"/>
      <c r="AD405" s="992"/>
      <c r="AE405" s="992"/>
      <c r="AF405" s="992"/>
      <c r="AG405" s="992"/>
      <c r="AH405" s="992"/>
      <c r="AI405" s="992"/>
      <c r="AJ405" s="992"/>
      <c r="AK405" s="992"/>
      <c r="AL405" s="992"/>
      <c r="AM405" s="992"/>
      <c r="AN405" s="992"/>
      <c r="AO405" s="992"/>
      <c r="AP405" s="914"/>
      <c r="AQ405" s="993"/>
      <c r="AR405" s="870"/>
      <c r="AS405" s="870"/>
      <c r="AT405" s="870"/>
      <c r="AU405" s="870"/>
      <c r="AV405" s="870"/>
      <c r="AW405" s="870"/>
    </row>
    <row r="406" ht="15.75" customHeight="1">
      <c r="A406" s="852"/>
      <c r="B406" s="997"/>
      <c r="C406" s="998"/>
      <c r="D406" s="873"/>
      <c r="E406" s="891"/>
      <c r="F406" s="873"/>
      <c r="G406" s="891"/>
      <c r="H406" s="873"/>
      <c r="I406" s="891"/>
      <c r="J406" s="873"/>
      <c r="K406" s="891"/>
      <c r="L406" s="873"/>
      <c r="M406" s="891"/>
      <c r="N406" s="873"/>
      <c r="O406" s="891"/>
      <c r="P406" s="873"/>
      <c r="Q406" s="992"/>
      <c r="R406" s="992"/>
      <c r="S406" s="992"/>
      <c r="T406" s="992"/>
      <c r="U406" s="992"/>
      <c r="V406" s="992"/>
      <c r="W406" s="992"/>
      <c r="X406" s="992"/>
      <c r="Y406" s="992"/>
      <c r="Z406" s="992"/>
      <c r="AA406" s="992"/>
      <c r="AB406" s="992"/>
      <c r="AC406" s="992"/>
      <c r="AD406" s="992"/>
      <c r="AE406" s="992"/>
      <c r="AF406" s="992"/>
      <c r="AG406" s="992"/>
      <c r="AH406" s="992"/>
      <c r="AI406" s="992"/>
      <c r="AJ406" s="992"/>
      <c r="AK406" s="992"/>
      <c r="AL406" s="992"/>
      <c r="AM406" s="992"/>
      <c r="AN406" s="992"/>
      <c r="AO406" s="992"/>
      <c r="AP406" s="914"/>
      <c r="AQ406" s="993"/>
      <c r="AR406" s="870"/>
      <c r="AS406" s="870"/>
      <c r="AT406" s="870"/>
      <c r="AU406" s="870"/>
      <c r="AV406" s="870"/>
      <c r="AW406" s="870"/>
    </row>
    <row r="407" ht="15.75" customHeight="1">
      <c r="A407" s="852"/>
      <c r="B407" s="997"/>
      <c r="C407" s="998"/>
      <c r="D407" s="873"/>
      <c r="E407" s="891"/>
      <c r="F407" s="873"/>
      <c r="G407" s="891"/>
      <c r="H407" s="873"/>
      <c r="I407" s="891"/>
      <c r="J407" s="873"/>
      <c r="K407" s="891"/>
      <c r="L407" s="873"/>
      <c r="M407" s="891"/>
      <c r="N407" s="873"/>
      <c r="O407" s="891"/>
      <c r="P407" s="873"/>
      <c r="Q407" s="992"/>
      <c r="R407" s="992"/>
      <c r="S407" s="992"/>
      <c r="T407" s="992"/>
      <c r="U407" s="992"/>
      <c r="V407" s="992"/>
      <c r="W407" s="992"/>
      <c r="X407" s="992"/>
      <c r="Y407" s="992"/>
      <c r="Z407" s="992"/>
      <c r="AA407" s="992"/>
      <c r="AB407" s="992"/>
      <c r="AC407" s="992"/>
      <c r="AD407" s="992"/>
      <c r="AE407" s="992"/>
      <c r="AF407" s="992"/>
      <c r="AG407" s="992"/>
      <c r="AH407" s="992"/>
      <c r="AI407" s="992"/>
      <c r="AJ407" s="992"/>
      <c r="AK407" s="992"/>
      <c r="AL407" s="992"/>
      <c r="AM407" s="992"/>
      <c r="AN407" s="992"/>
      <c r="AO407" s="992"/>
      <c r="AP407" s="914"/>
      <c r="AQ407" s="993"/>
      <c r="AR407" s="870"/>
      <c r="AS407" s="870"/>
      <c r="AT407" s="870"/>
      <c r="AU407" s="870"/>
      <c r="AV407" s="870"/>
      <c r="AW407" s="870"/>
    </row>
    <row r="408" ht="15.75" customHeight="1">
      <c r="A408" s="852"/>
      <c r="B408" s="997"/>
      <c r="C408" s="998"/>
      <c r="D408" s="873"/>
      <c r="E408" s="891"/>
      <c r="F408" s="873"/>
      <c r="G408" s="891"/>
      <c r="H408" s="873"/>
      <c r="I408" s="891"/>
      <c r="J408" s="873"/>
      <c r="K408" s="891"/>
      <c r="L408" s="873"/>
      <c r="M408" s="891"/>
      <c r="N408" s="873"/>
      <c r="O408" s="891"/>
      <c r="P408" s="873"/>
      <c r="Q408" s="992"/>
      <c r="R408" s="992"/>
      <c r="S408" s="992"/>
      <c r="T408" s="992"/>
      <c r="U408" s="992"/>
      <c r="V408" s="992"/>
      <c r="W408" s="992"/>
      <c r="X408" s="992"/>
      <c r="Y408" s="992"/>
      <c r="Z408" s="992"/>
      <c r="AA408" s="992"/>
      <c r="AB408" s="992"/>
      <c r="AC408" s="992"/>
      <c r="AD408" s="992"/>
      <c r="AE408" s="992"/>
      <c r="AF408" s="992"/>
      <c r="AG408" s="992"/>
      <c r="AH408" s="992"/>
      <c r="AI408" s="992"/>
      <c r="AJ408" s="992"/>
      <c r="AK408" s="992"/>
      <c r="AL408" s="992"/>
      <c r="AM408" s="992"/>
      <c r="AN408" s="992"/>
      <c r="AO408" s="992"/>
      <c r="AP408" s="914"/>
      <c r="AQ408" s="993"/>
      <c r="AR408" s="870"/>
      <c r="AS408" s="870"/>
      <c r="AT408" s="870"/>
      <c r="AU408" s="870"/>
      <c r="AV408" s="870"/>
      <c r="AW408" s="870"/>
    </row>
    <row r="409" ht="15.75" customHeight="1">
      <c r="A409" s="852"/>
      <c r="B409" s="997"/>
      <c r="C409" s="998"/>
      <c r="D409" s="873"/>
      <c r="E409" s="891"/>
      <c r="F409" s="873"/>
      <c r="G409" s="891"/>
      <c r="H409" s="873"/>
      <c r="I409" s="891"/>
      <c r="J409" s="873"/>
      <c r="K409" s="891"/>
      <c r="L409" s="873"/>
      <c r="M409" s="891"/>
      <c r="N409" s="873"/>
      <c r="O409" s="891"/>
      <c r="P409" s="873"/>
      <c r="Q409" s="992"/>
      <c r="R409" s="992"/>
      <c r="S409" s="992"/>
      <c r="T409" s="992"/>
      <c r="U409" s="992"/>
      <c r="V409" s="992"/>
      <c r="W409" s="992"/>
      <c r="X409" s="992"/>
      <c r="Y409" s="992"/>
      <c r="Z409" s="992"/>
      <c r="AA409" s="992"/>
      <c r="AB409" s="992"/>
      <c r="AC409" s="992"/>
      <c r="AD409" s="992"/>
      <c r="AE409" s="992"/>
      <c r="AF409" s="992"/>
      <c r="AG409" s="992"/>
      <c r="AH409" s="992"/>
      <c r="AI409" s="992"/>
      <c r="AJ409" s="992"/>
      <c r="AK409" s="992"/>
      <c r="AL409" s="992"/>
      <c r="AM409" s="992"/>
      <c r="AN409" s="992"/>
      <c r="AO409" s="992"/>
      <c r="AP409" s="914"/>
      <c r="AQ409" s="993"/>
      <c r="AR409" s="870"/>
      <c r="AS409" s="870"/>
      <c r="AT409" s="870"/>
      <c r="AU409" s="870"/>
      <c r="AV409" s="870"/>
      <c r="AW409" s="870"/>
    </row>
    <row r="410" ht="15.75" customHeight="1">
      <c r="A410" s="852"/>
      <c r="B410" s="997"/>
      <c r="C410" s="998"/>
      <c r="D410" s="873"/>
      <c r="E410" s="891"/>
      <c r="F410" s="873"/>
      <c r="G410" s="891"/>
      <c r="H410" s="873"/>
      <c r="I410" s="891"/>
      <c r="J410" s="873"/>
      <c r="K410" s="891"/>
      <c r="L410" s="873"/>
      <c r="M410" s="891"/>
      <c r="N410" s="873"/>
      <c r="O410" s="891"/>
      <c r="P410" s="873"/>
      <c r="Q410" s="992"/>
      <c r="R410" s="992"/>
      <c r="S410" s="992"/>
      <c r="T410" s="992"/>
      <c r="U410" s="992"/>
      <c r="V410" s="992"/>
      <c r="W410" s="992"/>
      <c r="X410" s="992"/>
      <c r="Y410" s="992"/>
      <c r="Z410" s="992"/>
      <c r="AA410" s="992"/>
      <c r="AB410" s="992"/>
      <c r="AC410" s="992"/>
      <c r="AD410" s="992"/>
      <c r="AE410" s="992"/>
      <c r="AF410" s="992"/>
      <c r="AG410" s="992"/>
      <c r="AH410" s="992"/>
      <c r="AI410" s="992"/>
      <c r="AJ410" s="992"/>
      <c r="AK410" s="992"/>
      <c r="AL410" s="992"/>
      <c r="AM410" s="992"/>
      <c r="AN410" s="992"/>
      <c r="AO410" s="992"/>
      <c r="AP410" s="914"/>
      <c r="AQ410" s="993"/>
      <c r="AR410" s="870"/>
      <c r="AS410" s="870"/>
      <c r="AT410" s="870"/>
      <c r="AU410" s="870"/>
      <c r="AV410" s="870"/>
      <c r="AW410" s="870"/>
    </row>
    <row r="411" ht="15.75" customHeight="1">
      <c r="A411" s="852"/>
      <c r="B411" s="997"/>
      <c r="C411" s="998"/>
      <c r="D411" s="873"/>
      <c r="E411" s="891"/>
      <c r="F411" s="873"/>
      <c r="G411" s="891"/>
      <c r="H411" s="873"/>
      <c r="I411" s="891"/>
      <c r="J411" s="873"/>
      <c r="K411" s="891"/>
      <c r="L411" s="873"/>
      <c r="M411" s="891"/>
      <c r="N411" s="873"/>
      <c r="O411" s="891"/>
      <c r="P411" s="873"/>
      <c r="Q411" s="992"/>
      <c r="R411" s="992"/>
      <c r="S411" s="992"/>
      <c r="T411" s="992"/>
      <c r="U411" s="992"/>
      <c r="V411" s="992"/>
      <c r="W411" s="992"/>
      <c r="X411" s="992"/>
      <c r="Y411" s="992"/>
      <c r="Z411" s="992"/>
      <c r="AA411" s="992"/>
      <c r="AB411" s="992"/>
      <c r="AC411" s="992"/>
      <c r="AD411" s="992"/>
      <c r="AE411" s="992"/>
      <c r="AF411" s="992"/>
      <c r="AG411" s="992"/>
      <c r="AH411" s="992"/>
      <c r="AI411" s="992"/>
      <c r="AJ411" s="992"/>
      <c r="AK411" s="992"/>
      <c r="AL411" s="992"/>
      <c r="AM411" s="992"/>
      <c r="AN411" s="992"/>
      <c r="AO411" s="992"/>
      <c r="AP411" s="914"/>
      <c r="AQ411" s="993"/>
      <c r="AR411" s="870"/>
      <c r="AS411" s="870"/>
      <c r="AT411" s="870"/>
      <c r="AU411" s="870"/>
      <c r="AV411" s="870"/>
      <c r="AW411" s="870"/>
    </row>
    <row r="412" ht="15.75" customHeight="1">
      <c r="A412" s="852"/>
      <c r="B412" s="997"/>
      <c r="C412" s="998"/>
      <c r="D412" s="873"/>
      <c r="E412" s="891"/>
      <c r="F412" s="873"/>
      <c r="G412" s="891"/>
      <c r="H412" s="873"/>
      <c r="I412" s="891"/>
      <c r="J412" s="873"/>
      <c r="K412" s="891"/>
      <c r="L412" s="873"/>
      <c r="M412" s="891"/>
      <c r="N412" s="873"/>
      <c r="O412" s="891"/>
      <c r="P412" s="873"/>
      <c r="Q412" s="992"/>
      <c r="R412" s="992"/>
      <c r="S412" s="992"/>
      <c r="T412" s="992"/>
      <c r="U412" s="992"/>
      <c r="V412" s="992"/>
      <c r="W412" s="992"/>
      <c r="X412" s="992"/>
      <c r="Y412" s="992"/>
      <c r="Z412" s="992"/>
      <c r="AA412" s="992"/>
      <c r="AB412" s="992"/>
      <c r="AC412" s="992"/>
      <c r="AD412" s="992"/>
      <c r="AE412" s="992"/>
      <c r="AF412" s="992"/>
      <c r="AG412" s="992"/>
      <c r="AH412" s="992"/>
      <c r="AI412" s="992"/>
      <c r="AJ412" s="992"/>
      <c r="AK412" s="992"/>
      <c r="AL412" s="992"/>
      <c r="AM412" s="992"/>
      <c r="AN412" s="992"/>
      <c r="AO412" s="992"/>
      <c r="AP412" s="914"/>
      <c r="AQ412" s="993"/>
      <c r="AR412" s="870"/>
      <c r="AS412" s="870"/>
      <c r="AT412" s="870"/>
      <c r="AU412" s="870"/>
      <c r="AV412" s="870"/>
      <c r="AW412" s="870"/>
    </row>
    <row r="413" ht="15.75" customHeight="1">
      <c r="A413" s="852"/>
      <c r="B413" s="997"/>
      <c r="C413" s="998"/>
      <c r="D413" s="873"/>
      <c r="E413" s="891"/>
      <c r="F413" s="873"/>
      <c r="G413" s="891"/>
      <c r="H413" s="873"/>
      <c r="I413" s="891"/>
      <c r="J413" s="873"/>
      <c r="K413" s="891"/>
      <c r="L413" s="873"/>
      <c r="M413" s="891"/>
      <c r="N413" s="873"/>
      <c r="O413" s="891"/>
      <c r="P413" s="873"/>
      <c r="Q413" s="992"/>
      <c r="R413" s="992"/>
      <c r="S413" s="992"/>
      <c r="T413" s="992"/>
      <c r="U413" s="992"/>
      <c r="V413" s="992"/>
      <c r="W413" s="992"/>
      <c r="X413" s="992"/>
      <c r="Y413" s="992"/>
      <c r="Z413" s="992"/>
      <c r="AA413" s="992"/>
      <c r="AB413" s="992"/>
      <c r="AC413" s="992"/>
      <c r="AD413" s="992"/>
      <c r="AE413" s="992"/>
      <c r="AF413" s="992"/>
      <c r="AG413" s="992"/>
      <c r="AH413" s="992"/>
      <c r="AI413" s="992"/>
      <c r="AJ413" s="992"/>
      <c r="AK413" s="992"/>
      <c r="AL413" s="992"/>
      <c r="AM413" s="992"/>
      <c r="AN413" s="992"/>
      <c r="AO413" s="992"/>
      <c r="AP413" s="914"/>
      <c r="AQ413" s="993"/>
      <c r="AR413" s="870"/>
      <c r="AS413" s="870"/>
      <c r="AT413" s="870"/>
      <c r="AU413" s="870"/>
      <c r="AV413" s="870"/>
      <c r="AW413" s="870"/>
    </row>
    <row r="414" ht="15.75" customHeight="1">
      <c r="A414" s="852"/>
      <c r="B414" s="997"/>
      <c r="C414" s="998"/>
      <c r="D414" s="873"/>
      <c r="E414" s="891"/>
      <c r="F414" s="873"/>
      <c r="G414" s="891"/>
      <c r="H414" s="873"/>
      <c r="I414" s="891"/>
      <c r="J414" s="873"/>
      <c r="K414" s="891"/>
      <c r="L414" s="873"/>
      <c r="M414" s="891"/>
      <c r="N414" s="873"/>
      <c r="O414" s="891"/>
      <c r="P414" s="873"/>
      <c r="Q414" s="992"/>
      <c r="R414" s="992"/>
      <c r="S414" s="992"/>
      <c r="T414" s="992"/>
      <c r="U414" s="992"/>
      <c r="V414" s="992"/>
      <c r="W414" s="992"/>
      <c r="X414" s="992"/>
      <c r="Y414" s="992"/>
      <c r="Z414" s="992"/>
      <c r="AA414" s="992"/>
      <c r="AB414" s="992"/>
      <c r="AC414" s="992"/>
      <c r="AD414" s="992"/>
      <c r="AE414" s="992"/>
      <c r="AF414" s="992"/>
      <c r="AG414" s="992"/>
      <c r="AH414" s="992"/>
      <c r="AI414" s="992"/>
      <c r="AJ414" s="992"/>
      <c r="AK414" s="992"/>
      <c r="AL414" s="992"/>
      <c r="AM414" s="992"/>
      <c r="AN414" s="992"/>
      <c r="AO414" s="992"/>
      <c r="AP414" s="914"/>
      <c r="AQ414" s="993"/>
      <c r="AR414" s="870"/>
      <c r="AS414" s="870"/>
      <c r="AT414" s="870"/>
      <c r="AU414" s="870"/>
      <c r="AV414" s="870"/>
      <c r="AW414" s="870"/>
    </row>
    <row r="415" ht="15.75" customHeight="1">
      <c r="A415" s="852"/>
      <c r="B415" s="997"/>
      <c r="C415" s="998"/>
      <c r="D415" s="873"/>
      <c r="E415" s="891"/>
      <c r="F415" s="873"/>
      <c r="G415" s="891"/>
      <c r="H415" s="873"/>
      <c r="I415" s="891"/>
      <c r="J415" s="873"/>
      <c r="K415" s="891"/>
      <c r="L415" s="873"/>
      <c r="M415" s="891"/>
      <c r="N415" s="873"/>
      <c r="O415" s="891"/>
      <c r="P415" s="873"/>
      <c r="Q415" s="992"/>
      <c r="R415" s="992"/>
      <c r="S415" s="992"/>
      <c r="T415" s="992"/>
      <c r="U415" s="992"/>
      <c r="V415" s="992"/>
      <c r="W415" s="992"/>
      <c r="X415" s="992"/>
      <c r="Y415" s="992"/>
      <c r="Z415" s="992"/>
      <c r="AA415" s="992"/>
      <c r="AB415" s="992"/>
      <c r="AC415" s="992"/>
      <c r="AD415" s="992"/>
      <c r="AE415" s="992"/>
      <c r="AF415" s="992"/>
      <c r="AG415" s="992"/>
      <c r="AH415" s="992"/>
      <c r="AI415" s="992"/>
      <c r="AJ415" s="992"/>
      <c r="AK415" s="992"/>
      <c r="AL415" s="992"/>
      <c r="AM415" s="992"/>
      <c r="AN415" s="992"/>
      <c r="AO415" s="992"/>
      <c r="AP415" s="914"/>
      <c r="AQ415" s="993"/>
      <c r="AR415" s="870"/>
      <c r="AS415" s="870"/>
      <c r="AT415" s="870"/>
      <c r="AU415" s="870"/>
      <c r="AV415" s="870"/>
      <c r="AW415" s="870"/>
    </row>
    <row r="416" ht="15.75" customHeight="1">
      <c r="A416" s="852"/>
      <c r="B416" s="997"/>
      <c r="C416" s="998"/>
      <c r="D416" s="873"/>
      <c r="E416" s="891"/>
      <c r="F416" s="873"/>
      <c r="G416" s="891"/>
      <c r="H416" s="873"/>
      <c r="I416" s="891"/>
      <c r="J416" s="873"/>
      <c r="K416" s="891"/>
      <c r="L416" s="873"/>
      <c r="M416" s="891"/>
      <c r="N416" s="873"/>
      <c r="O416" s="891"/>
      <c r="P416" s="873"/>
      <c r="Q416" s="992"/>
      <c r="R416" s="992"/>
      <c r="S416" s="992"/>
      <c r="T416" s="992"/>
      <c r="U416" s="992"/>
      <c r="V416" s="992"/>
      <c r="W416" s="992"/>
      <c r="X416" s="992"/>
      <c r="Y416" s="992"/>
      <c r="Z416" s="992"/>
      <c r="AA416" s="992"/>
      <c r="AB416" s="992"/>
      <c r="AC416" s="992"/>
      <c r="AD416" s="992"/>
      <c r="AE416" s="992"/>
      <c r="AF416" s="992"/>
      <c r="AG416" s="992"/>
      <c r="AH416" s="992"/>
      <c r="AI416" s="992"/>
      <c r="AJ416" s="992"/>
      <c r="AK416" s="992"/>
      <c r="AL416" s="992"/>
      <c r="AM416" s="992"/>
      <c r="AN416" s="992"/>
      <c r="AO416" s="992"/>
      <c r="AP416" s="914"/>
      <c r="AQ416" s="993"/>
      <c r="AR416" s="870"/>
      <c r="AS416" s="870"/>
      <c r="AT416" s="870"/>
      <c r="AU416" s="870"/>
      <c r="AV416" s="870"/>
      <c r="AW416" s="870"/>
    </row>
    <row r="417" ht="15.75" customHeight="1">
      <c r="A417" s="852"/>
      <c r="B417" s="997"/>
      <c r="C417" s="998"/>
      <c r="D417" s="873"/>
      <c r="E417" s="891"/>
      <c r="F417" s="873"/>
      <c r="G417" s="891"/>
      <c r="H417" s="873"/>
      <c r="I417" s="891"/>
      <c r="J417" s="873"/>
      <c r="K417" s="891"/>
      <c r="L417" s="873"/>
      <c r="M417" s="891"/>
      <c r="N417" s="873"/>
      <c r="O417" s="891"/>
      <c r="P417" s="873"/>
      <c r="Q417" s="992"/>
      <c r="R417" s="992"/>
      <c r="S417" s="992"/>
      <c r="T417" s="992"/>
      <c r="U417" s="992"/>
      <c r="V417" s="992"/>
      <c r="W417" s="992"/>
      <c r="X417" s="992"/>
      <c r="Y417" s="992"/>
      <c r="Z417" s="992"/>
      <c r="AA417" s="992"/>
      <c r="AB417" s="992"/>
      <c r="AC417" s="992"/>
      <c r="AD417" s="992"/>
      <c r="AE417" s="992"/>
      <c r="AF417" s="992"/>
      <c r="AG417" s="992"/>
      <c r="AH417" s="992"/>
      <c r="AI417" s="992"/>
      <c r="AJ417" s="992"/>
      <c r="AK417" s="992"/>
      <c r="AL417" s="992"/>
      <c r="AM417" s="992"/>
      <c r="AN417" s="992"/>
      <c r="AO417" s="992"/>
      <c r="AP417" s="914"/>
      <c r="AQ417" s="993"/>
      <c r="AR417" s="870"/>
      <c r="AS417" s="870"/>
      <c r="AT417" s="870"/>
      <c r="AU417" s="870"/>
      <c r="AV417" s="870"/>
      <c r="AW417" s="870"/>
    </row>
    <row r="418" ht="15.75" customHeight="1">
      <c r="A418" s="852"/>
      <c r="B418" s="997"/>
      <c r="C418" s="998"/>
      <c r="D418" s="873"/>
      <c r="E418" s="891"/>
      <c r="F418" s="873"/>
      <c r="G418" s="891"/>
      <c r="H418" s="873"/>
      <c r="I418" s="891"/>
      <c r="J418" s="873"/>
      <c r="K418" s="891"/>
      <c r="L418" s="873"/>
      <c r="M418" s="891"/>
      <c r="N418" s="873"/>
      <c r="O418" s="891"/>
      <c r="P418" s="873"/>
      <c r="Q418" s="992"/>
      <c r="R418" s="992"/>
      <c r="S418" s="992"/>
      <c r="T418" s="992"/>
      <c r="U418" s="992"/>
      <c r="V418" s="992"/>
      <c r="W418" s="992"/>
      <c r="X418" s="992"/>
      <c r="Y418" s="992"/>
      <c r="Z418" s="992"/>
      <c r="AA418" s="992"/>
      <c r="AB418" s="992"/>
      <c r="AC418" s="992"/>
      <c r="AD418" s="992"/>
      <c r="AE418" s="992"/>
      <c r="AF418" s="992"/>
      <c r="AG418" s="992"/>
      <c r="AH418" s="992"/>
      <c r="AI418" s="992"/>
      <c r="AJ418" s="992"/>
      <c r="AK418" s="992"/>
      <c r="AL418" s="992"/>
      <c r="AM418" s="992"/>
      <c r="AN418" s="992"/>
      <c r="AO418" s="992"/>
      <c r="AP418" s="914"/>
      <c r="AQ418" s="993"/>
      <c r="AR418" s="870"/>
      <c r="AS418" s="870"/>
      <c r="AT418" s="870"/>
      <c r="AU418" s="870"/>
      <c r="AV418" s="870"/>
      <c r="AW418" s="870"/>
    </row>
    <row r="419" ht="15.75" customHeight="1">
      <c r="A419" s="852"/>
      <c r="B419" s="997"/>
      <c r="C419" s="998"/>
      <c r="D419" s="873"/>
      <c r="E419" s="891"/>
      <c r="F419" s="873"/>
      <c r="G419" s="891"/>
      <c r="H419" s="873"/>
      <c r="I419" s="891"/>
      <c r="J419" s="873"/>
      <c r="K419" s="891"/>
      <c r="L419" s="873"/>
      <c r="M419" s="891"/>
      <c r="N419" s="873"/>
      <c r="O419" s="891"/>
      <c r="P419" s="873"/>
      <c r="Q419" s="992"/>
      <c r="R419" s="992"/>
      <c r="S419" s="992"/>
      <c r="T419" s="992"/>
      <c r="U419" s="992"/>
      <c r="V419" s="992"/>
      <c r="W419" s="992"/>
      <c r="X419" s="992"/>
      <c r="Y419" s="992"/>
      <c r="Z419" s="992"/>
      <c r="AA419" s="992"/>
      <c r="AB419" s="992"/>
      <c r="AC419" s="992"/>
      <c r="AD419" s="992"/>
      <c r="AE419" s="992"/>
      <c r="AF419" s="992"/>
      <c r="AG419" s="992"/>
      <c r="AH419" s="992"/>
      <c r="AI419" s="992"/>
      <c r="AJ419" s="992"/>
      <c r="AK419" s="992"/>
      <c r="AL419" s="992"/>
      <c r="AM419" s="992"/>
      <c r="AN419" s="992"/>
      <c r="AO419" s="992"/>
      <c r="AP419" s="914"/>
      <c r="AQ419" s="993"/>
      <c r="AR419" s="870"/>
      <c r="AS419" s="870"/>
      <c r="AT419" s="870"/>
      <c r="AU419" s="870"/>
      <c r="AV419" s="870"/>
      <c r="AW419" s="870"/>
    </row>
    <row r="420" ht="15.75" customHeight="1">
      <c r="A420" s="852"/>
      <c r="B420" s="997"/>
      <c r="C420" s="998"/>
      <c r="D420" s="873"/>
      <c r="E420" s="891"/>
      <c r="F420" s="873"/>
      <c r="G420" s="891"/>
      <c r="H420" s="873"/>
      <c r="I420" s="891"/>
      <c r="J420" s="873"/>
      <c r="K420" s="891"/>
      <c r="L420" s="873"/>
      <c r="M420" s="891"/>
      <c r="N420" s="873"/>
      <c r="O420" s="891"/>
      <c r="P420" s="873"/>
      <c r="Q420" s="992"/>
      <c r="R420" s="992"/>
      <c r="S420" s="992"/>
      <c r="T420" s="992"/>
      <c r="U420" s="992"/>
      <c r="V420" s="992"/>
      <c r="W420" s="992"/>
      <c r="X420" s="992"/>
      <c r="Y420" s="992"/>
      <c r="Z420" s="992"/>
      <c r="AA420" s="992"/>
      <c r="AB420" s="992"/>
      <c r="AC420" s="992"/>
      <c r="AD420" s="992"/>
      <c r="AE420" s="992"/>
      <c r="AF420" s="992"/>
      <c r="AG420" s="992"/>
      <c r="AH420" s="992"/>
      <c r="AI420" s="992"/>
      <c r="AJ420" s="992"/>
      <c r="AK420" s="992"/>
      <c r="AL420" s="992"/>
      <c r="AM420" s="992"/>
      <c r="AN420" s="992"/>
      <c r="AO420" s="992"/>
      <c r="AP420" s="914"/>
      <c r="AQ420" s="993"/>
      <c r="AR420" s="870"/>
      <c r="AS420" s="870"/>
      <c r="AT420" s="870"/>
      <c r="AU420" s="870"/>
      <c r="AV420" s="870"/>
      <c r="AW420" s="870"/>
    </row>
    <row r="421" ht="15.75" customHeight="1">
      <c r="A421" s="852"/>
      <c r="B421" s="997"/>
      <c r="C421" s="998"/>
      <c r="D421" s="873"/>
      <c r="E421" s="891"/>
      <c r="F421" s="873"/>
      <c r="G421" s="891"/>
      <c r="H421" s="873"/>
      <c r="I421" s="891"/>
      <c r="J421" s="873"/>
      <c r="K421" s="891"/>
      <c r="L421" s="873"/>
      <c r="M421" s="891"/>
      <c r="N421" s="873"/>
      <c r="O421" s="891"/>
      <c r="P421" s="873"/>
      <c r="Q421" s="992"/>
      <c r="R421" s="992"/>
      <c r="S421" s="992"/>
      <c r="T421" s="992"/>
      <c r="U421" s="992"/>
      <c r="V421" s="992"/>
      <c r="W421" s="992"/>
      <c r="X421" s="992"/>
      <c r="Y421" s="992"/>
      <c r="Z421" s="992"/>
      <c r="AA421" s="992"/>
      <c r="AB421" s="992"/>
      <c r="AC421" s="992"/>
      <c r="AD421" s="992"/>
      <c r="AE421" s="992"/>
      <c r="AF421" s="992"/>
      <c r="AG421" s="992"/>
      <c r="AH421" s="992"/>
      <c r="AI421" s="992"/>
      <c r="AJ421" s="992"/>
      <c r="AK421" s="992"/>
      <c r="AL421" s="992"/>
      <c r="AM421" s="992"/>
      <c r="AN421" s="992"/>
      <c r="AO421" s="992"/>
      <c r="AP421" s="914"/>
      <c r="AQ421" s="993"/>
      <c r="AR421" s="870"/>
      <c r="AS421" s="870"/>
      <c r="AT421" s="870"/>
      <c r="AU421" s="870"/>
      <c r="AV421" s="870"/>
      <c r="AW421" s="870"/>
    </row>
    <row r="422" ht="15.75" customHeight="1">
      <c r="A422" s="852"/>
      <c r="B422" s="997"/>
      <c r="C422" s="998"/>
      <c r="D422" s="873"/>
      <c r="E422" s="891"/>
      <c r="F422" s="873"/>
      <c r="G422" s="891"/>
      <c r="H422" s="873"/>
      <c r="I422" s="891"/>
      <c r="J422" s="873"/>
      <c r="K422" s="891"/>
      <c r="L422" s="873"/>
      <c r="M422" s="891"/>
      <c r="N422" s="873"/>
      <c r="O422" s="891"/>
      <c r="P422" s="873"/>
      <c r="Q422" s="992"/>
      <c r="R422" s="992"/>
      <c r="S422" s="992"/>
      <c r="T422" s="992"/>
      <c r="U422" s="992"/>
      <c r="V422" s="992"/>
      <c r="W422" s="992"/>
      <c r="X422" s="992"/>
      <c r="Y422" s="992"/>
      <c r="Z422" s="992"/>
      <c r="AA422" s="992"/>
      <c r="AB422" s="992"/>
      <c r="AC422" s="992"/>
      <c r="AD422" s="992"/>
      <c r="AE422" s="992"/>
      <c r="AF422" s="992"/>
      <c r="AG422" s="992"/>
      <c r="AH422" s="992"/>
      <c r="AI422" s="992"/>
      <c r="AJ422" s="992"/>
      <c r="AK422" s="992"/>
      <c r="AL422" s="992"/>
      <c r="AM422" s="992"/>
      <c r="AN422" s="992"/>
      <c r="AO422" s="992"/>
      <c r="AP422" s="914"/>
      <c r="AQ422" s="993"/>
      <c r="AR422" s="870"/>
      <c r="AS422" s="870"/>
      <c r="AT422" s="870"/>
      <c r="AU422" s="870"/>
      <c r="AV422" s="870"/>
      <c r="AW422" s="870"/>
    </row>
    <row r="423" ht="15.75" customHeight="1">
      <c r="A423" s="852"/>
      <c r="B423" s="997"/>
      <c r="C423" s="998"/>
      <c r="D423" s="873"/>
      <c r="E423" s="891"/>
      <c r="F423" s="873"/>
      <c r="G423" s="891"/>
      <c r="H423" s="873"/>
      <c r="I423" s="891"/>
      <c r="J423" s="873"/>
      <c r="K423" s="891"/>
      <c r="L423" s="873"/>
      <c r="M423" s="891"/>
      <c r="N423" s="873"/>
      <c r="O423" s="891"/>
      <c r="P423" s="873"/>
      <c r="Q423" s="992"/>
      <c r="R423" s="992"/>
      <c r="S423" s="992"/>
      <c r="T423" s="992"/>
      <c r="U423" s="992"/>
      <c r="V423" s="992"/>
      <c r="W423" s="992"/>
      <c r="X423" s="992"/>
      <c r="Y423" s="992"/>
      <c r="Z423" s="992"/>
      <c r="AA423" s="992"/>
      <c r="AB423" s="992"/>
      <c r="AC423" s="992"/>
      <c r="AD423" s="992"/>
      <c r="AE423" s="992"/>
      <c r="AF423" s="992"/>
      <c r="AG423" s="992"/>
      <c r="AH423" s="992"/>
      <c r="AI423" s="992"/>
      <c r="AJ423" s="992"/>
      <c r="AK423" s="992"/>
      <c r="AL423" s="992"/>
      <c r="AM423" s="992"/>
      <c r="AN423" s="992"/>
      <c r="AO423" s="992"/>
      <c r="AP423" s="914"/>
      <c r="AQ423" s="993"/>
      <c r="AR423" s="870"/>
      <c r="AS423" s="870"/>
      <c r="AT423" s="870"/>
      <c r="AU423" s="870"/>
      <c r="AV423" s="870"/>
      <c r="AW423" s="870"/>
    </row>
    <row r="424" ht="15.75" customHeight="1">
      <c r="A424" s="852"/>
      <c r="B424" s="997"/>
      <c r="C424" s="998"/>
      <c r="D424" s="873"/>
      <c r="E424" s="891"/>
      <c r="F424" s="873"/>
      <c r="G424" s="891"/>
      <c r="H424" s="873"/>
      <c r="I424" s="891"/>
      <c r="J424" s="873"/>
      <c r="K424" s="891"/>
      <c r="L424" s="873"/>
      <c r="M424" s="891"/>
      <c r="N424" s="873"/>
      <c r="O424" s="891"/>
      <c r="P424" s="873"/>
      <c r="Q424" s="992"/>
      <c r="R424" s="992"/>
      <c r="S424" s="992"/>
      <c r="T424" s="992"/>
      <c r="U424" s="992"/>
      <c r="V424" s="992"/>
      <c r="W424" s="992"/>
      <c r="X424" s="992"/>
      <c r="Y424" s="992"/>
      <c r="Z424" s="992"/>
      <c r="AA424" s="992"/>
      <c r="AB424" s="992"/>
      <c r="AC424" s="992"/>
      <c r="AD424" s="992"/>
      <c r="AE424" s="992"/>
      <c r="AF424" s="992"/>
      <c r="AG424" s="992"/>
      <c r="AH424" s="992"/>
      <c r="AI424" s="992"/>
      <c r="AJ424" s="992"/>
      <c r="AK424" s="992"/>
      <c r="AL424" s="992"/>
      <c r="AM424" s="992"/>
      <c r="AN424" s="992"/>
      <c r="AO424" s="992"/>
      <c r="AP424" s="914"/>
      <c r="AQ424" s="993"/>
      <c r="AR424" s="870"/>
      <c r="AS424" s="870"/>
      <c r="AT424" s="870"/>
      <c r="AU424" s="870"/>
      <c r="AV424" s="870"/>
      <c r="AW424" s="870"/>
    </row>
    <row r="425" ht="15.75" customHeight="1">
      <c r="A425" s="852"/>
      <c r="B425" s="997"/>
      <c r="C425" s="998"/>
      <c r="D425" s="873"/>
      <c r="E425" s="891"/>
      <c r="F425" s="873"/>
      <c r="G425" s="891"/>
      <c r="H425" s="873"/>
      <c r="I425" s="891"/>
      <c r="J425" s="873"/>
      <c r="K425" s="891"/>
      <c r="L425" s="873"/>
      <c r="M425" s="891"/>
      <c r="N425" s="873"/>
      <c r="O425" s="891"/>
      <c r="P425" s="873"/>
      <c r="Q425" s="992"/>
      <c r="R425" s="992"/>
      <c r="S425" s="992"/>
      <c r="T425" s="992"/>
      <c r="U425" s="992"/>
      <c r="V425" s="992"/>
      <c r="W425" s="992"/>
      <c r="X425" s="992"/>
      <c r="Y425" s="992"/>
      <c r="Z425" s="992"/>
      <c r="AA425" s="992"/>
      <c r="AB425" s="992"/>
      <c r="AC425" s="992"/>
      <c r="AD425" s="992"/>
      <c r="AE425" s="992"/>
      <c r="AF425" s="992"/>
      <c r="AG425" s="992"/>
      <c r="AH425" s="992"/>
      <c r="AI425" s="992"/>
      <c r="AJ425" s="992"/>
      <c r="AK425" s="992"/>
      <c r="AL425" s="992"/>
      <c r="AM425" s="992"/>
      <c r="AN425" s="992"/>
      <c r="AO425" s="992"/>
      <c r="AP425" s="914"/>
      <c r="AQ425" s="993"/>
      <c r="AR425" s="870"/>
      <c r="AS425" s="870"/>
      <c r="AT425" s="870"/>
      <c r="AU425" s="870"/>
      <c r="AV425" s="870"/>
      <c r="AW425" s="870"/>
    </row>
    <row r="426" ht="15.75" customHeight="1">
      <c r="A426" s="852"/>
      <c r="B426" s="997"/>
      <c r="C426" s="998"/>
      <c r="D426" s="873"/>
      <c r="E426" s="891"/>
      <c r="F426" s="873"/>
      <c r="G426" s="891"/>
      <c r="H426" s="873"/>
      <c r="I426" s="891"/>
      <c r="J426" s="873"/>
      <c r="K426" s="891"/>
      <c r="L426" s="873"/>
      <c r="M426" s="891"/>
      <c r="N426" s="873"/>
      <c r="O426" s="891"/>
      <c r="P426" s="873"/>
      <c r="Q426" s="992"/>
      <c r="R426" s="992"/>
      <c r="S426" s="992"/>
      <c r="T426" s="992"/>
      <c r="U426" s="992"/>
      <c r="V426" s="992"/>
      <c r="W426" s="992"/>
      <c r="X426" s="992"/>
      <c r="Y426" s="992"/>
      <c r="Z426" s="992"/>
      <c r="AA426" s="992"/>
      <c r="AB426" s="992"/>
      <c r="AC426" s="992"/>
      <c r="AD426" s="992"/>
      <c r="AE426" s="992"/>
      <c r="AF426" s="992"/>
      <c r="AG426" s="992"/>
      <c r="AH426" s="992"/>
      <c r="AI426" s="992"/>
      <c r="AJ426" s="992"/>
      <c r="AK426" s="992"/>
      <c r="AL426" s="992"/>
      <c r="AM426" s="992"/>
      <c r="AN426" s="992"/>
      <c r="AO426" s="992"/>
      <c r="AP426" s="914"/>
      <c r="AQ426" s="993"/>
      <c r="AR426" s="870"/>
      <c r="AS426" s="870"/>
      <c r="AT426" s="870"/>
      <c r="AU426" s="870"/>
      <c r="AV426" s="870"/>
      <c r="AW426" s="870"/>
    </row>
    <row r="427" ht="15.75" customHeight="1">
      <c r="A427" s="852"/>
      <c r="B427" s="997"/>
      <c r="C427" s="998"/>
      <c r="D427" s="873"/>
      <c r="E427" s="891"/>
      <c r="F427" s="873"/>
      <c r="G427" s="891"/>
      <c r="H427" s="873"/>
      <c r="I427" s="891"/>
      <c r="J427" s="873"/>
      <c r="K427" s="891"/>
      <c r="L427" s="873"/>
      <c r="M427" s="891"/>
      <c r="N427" s="873"/>
      <c r="O427" s="891"/>
      <c r="P427" s="873"/>
      <c r="Q427" s="992"/>
      <c r="R427" s="992"/>
      <c r="S427" s="992"/>
      <c r="T427" s="992"/>
      <c r="U427" s="992"/>
      <c r="V427" s="992"/>
      <c r="W427" s="992"/>
      <c r="X427" s="992"/>
      <c r="Y427" s="992"/>
      <c r="Z427" s="992"/>
      <c r="AA427" s="992"/>
      <c r="AB427" s="992"/>
      <c r="AC427" s="992"/>
      <c r="AD427" s="992"/>
      <c r="AE427" s="992"/>
      <c r="AF427" s="992"/>
      <c r="AG427" s="992"/>
      <c r="AH427" s="992"/>
      <c r="AI427" s="992"/>
      <c r="AJ427" s="992"/>
      <c r="AK427" s="992"/>
      <c r="AL427" s="992"/>
      <c r="AM427" s="992"/>
      <c r="AN427" s="992"/>
      <c r="AO427" s="992"/>
      <c r="AP427" s="914"/>
      <c r="AQ427" s="993"/>
      <c r="AR427" s="870"/>
      <c r="AS427" s="870"/>
      <c r="AT427" s="870"/>
      <c r="AU427" s="870"/>
      <c r="AV427" s="870"/>
      <c r="AW427" s="870"/>
    </row>
    <row r="428" ht="15.75" customHeight="1">
      <c r="A428" s="852"/>
      <c r="B428" s="997"/>
      <c r="C428" s="998"/>
      <c r="D428" s="873"/>
      <c r="E428" s="891"/>
      <c r="F428" s="873"/>
      <c r="G428" s="891"/>
      <c r="H428" s="873"/>
      <c r="I428" s="891"/>
      <c r="J428" s="873"/>
      <c r="K428" s="891"/>
      <c r="L428" s="873"/>
      <c r="M428" s="891"/>
      <c r="N428" s="873"/>
      <c r="O428" s="891"/>
      <c r="P428" s="873"/>
      <c r="Q428" s="992"/>
      <c r="R428" s="992"/>
      <c r="S428" s="992"/>
      <c r="T428" s="992"/>
      <c r="U428" s="992"/>
      <c r="V428" s="992"/>
      <c r="W428" s="992"/>
      <c r="X428" s="992"/>
      <c r="Y428" s="992"/>
      <c r="Z428" s="992"/>
      <c r="AA428" s="992"/>
      <c r="AB428" s="992"/>
      <c r="AC428" s="992"/>
      <c r="AD428" s="992"/>
      <c r="AE428" s="992"/>
      <c r="AF428" s="992"/>
      <c r="AG428" s="992"/>
      <c r="AH428" s="992"/>
      <c r="AI428" s="992"/>
      <c r="AJ428" s="992"/>
      <c r="AK428" s="992"/>
      <c r="AL428" s="992"/>
      <c r="AM428" s="992"/>
      <c r="AN428" s="992"/>
      <c r="AO428" s="992"/>
      <c r="AP428" s="914"/>
      <c r="AQ428" s="993"/>
      <c r="AR428" s="870"/>
      <c r="AS428" s="870"/>
      <c r="AT428" s="870"/>
      <c r="AU428" s="870"/>
      <c r="AV428" s="870"/>
      <c r="AW428" s="870"/>
    </row>
    <row r="429" ht="15.75" customHeight="1">
      <c r="A429" s="852"/>
      <c r="B429" s="997"/>
      <c r="C429" s="998"/>
      <c r="D429" s="873"/>
      <c r="E429" s="891"/>
      <c r="F429" s="873"/>
      <c r="G429" s="891"/>
      <c r="H429" s="873"/>
      <c r="I429" s="891"/>
      <c r="J429" s="873"/>
      <c r="K429" s="891"/>
      <c r="L429" s="873"/>
      <c r="M429" s="891"/>
      <c r="N429" s="873"/>
      <c r="O429" s="891"/>
      <c r="P429" s="873"/>
      <c r="Q429" s="992"/>
      <c r="R429" s="992"/>
      <c r="S429" s="992"/>
      <c r="T429" s="992"/>
      <c r="U429" s="992"/>
      <c r="V429" s="992"/>
      <c r="W429" s="992"/>
      <c r="X429" s="992"/>
      <c r="Y429" s="992"/>
      <c r="Z429" s="992"/>
      <c r="AA429" s="992"/>
      <c r="AB429" s="992"/>
      <c r="AC429" s="992"/>
      <c r="AD429" s="992"/>
      <c r="AE429" s="992"/>
      <c r="AF429" s="992"/>
      <c r="AG429" s="992"/>
      <c r="AH429" s="992"/>
      <c r="AI429" s="992"/>
      <c r="AJ429" s="992"/>
      <c r="AK429" s="992"/>
      <c r="AL429" s="992"/>
      <c r="AM429" s="992"/>
      <c r="AN429" s="992"/>
      <c r="AO429" s="992"/>
      <c r="AP429" s="914"/>
      <c r="AQ429" s="993"/>
      <c r="AR429" s="870"/>
      <c r="AS429" s="870"/>
      <c r="AT429" s="870"/>
      <c r="AU429" s="870"/>
      <c r="AV429" s="870"/>
      <c r="AW429" s="870"/>
    </row>
    <row r="430" ht="15.75" customHeight="1">
      <c r="A430" s="852"/>
      <c r="B430" s="997"/>
      <c r="C430" s="998"/>
      <c r="D430" s="873"/>
      <c r="E430" s="891"/>
      <c r="F430" s="873"/>
      <c r="G430" s="891"/>
      <c r="H430" s="873"/>
      <c r="I430" s="891"/>
      <c r="J430" s="873"/>
      <c r="K430" s="891"/>
      <c r="L430" s="873"/>
      <c r="M430" s="891"/>
      <c r="N430" s="873"/>
      <c r="O430" s="891"/>
      <c r="P430" s="873"/>
      <c r="Q430" s="992"/>
      <c r="R430" s="992"/>
      <c r="S430" s="992"/>
      <c r="T430" s="992"/>
      <c r="U430" s="992"/>
      <c r="V430" s="992"/>
      <c r="W430" s="992"/>
      <c r="X430" s="992"/>
      <c r="Y430" s="992"/>
      <c r="Z430" s="992"/>
      <c r="AA430" s="992"/>
      <c r="AB430" s="992"/>
      <c r="AC430" s="992"/>
      <c r="AD430" s="992"/>
      <c r="AE430" s="992"/>
      <c r="AF430" s="992"/>
      <c r="AG430" s="992"/>
      <c r="AH430" s="992"/>
      <c r="AI430" s="992"/>
      <c r="AJ430" s="992"/>
      <c r="AK430" s="992"/>
      <c r="AL430" s="992"/>
      <c r="AM430" s="992"/>
      <c r="AN430" s="992"/>
      <c r="AO430" s="992"/>
      <c r="AP430" s="914"/>
      <c r="AQ430" s="993"/>
      <c r="AR430" s="870"/>
      <c r="AS430" s="870"/>
      <c r="AT430" s="870"/>
      <c r="AU430" s="870"/>
      <c r="AV430" s="870"/>
      <c r="AW430" s="870"/>
    </row>
    <row r="431" ht="15.75" customHeight="1">
      <c r="A431" s="852"/>
      <c r="B431" s="997"/>
      <c r="C431" s="998"/>
      <c r="D431" s="873"/>
      <c r="E431" s="891"/>
      <c r="F431" s="873"/>
      <c r="G431" s="891"/>
      <c r="H431" s="873"/>
      <c r="I431" s="891"/>
      <c r="J431" s="873"/>
      <c r="K431" s="891"/>
      <c r="L431" s="873"/>
      <c r="M431" s="891"/>
      <c r="N431" s="873"/>
      <c r="O431" s="891"/>
      <c r="P431" s="873"/>
      <c r="Q431" s="992"/>
      <c r="R431" s="992"/>
      <c r="S431" s="992"/>
      <c r="T431" s="992"/>
      <c r="U431" s="992"/>
      <c r="V431" s="992"/>
      <c r="W431" s="992"/>
      <c r="X431" s="992"/>
      <c r="Y431" s="992"/>
      <c r="Z431" s="992"/>
      <c r="AA431" s="992"/>
      <c r="AB431" s="992"/>
      <c r="AC431" s="992"/>
      <c r="AD431" s="992"/>
      <c r="AE431" s="992"/>
      <c r="AF431" s="992"/>
      <c r="AG431" s="992"/>
      <c r="AH431" s="992"/>
      <c r="AI431" s="992"/>
      <c r="AJ431" s="992"/>
      <c r="AK431" s="992"/>
      <c r="AL431" s="992"/>
      <c r="AM431" s="992"/>
      <c r="AN431" s="992"/>
      <c r="AO431" s="992"/>
      <c r="AP431" s="914"/>
      <c r="AQ431" s="993"/>
      <c r="AR431" s="870"/>
      <c r="AS431" s="870"/>
      <c r="AT431" s="870"/>
      <c r="AU431" s="870"/>
      <c r="AV431" s="870"/>
      <c r="AW431" s="870"/>
    </row>
    <row r="432" ht="15.75" customHeight="1">
      <c r="A432" s="852"/>
      <c r="B432" s="997"/>
      <c r="C432" s="998"/>
      <c r="D432" s="873"/>
      <c r="E432" s="891"/>
      <c r="F432" s="873"/>
      <c r="G432" s="891"/>
      <c r="H432" s="873"/>
      <c r="I432" s="891"/>
      <c r="J432" s="873"/>
      <c r="K432" s="891"/>
      <c r="L432" s="873"/>
      <c r="M432" s="891"/>
      <c r="N432" s="873"/>
      <c r="O432" s="891"/>
      <c r="P432" s="873"/>
      <c r="Q432" s="992"/>
      <c r="R432" s="992"/>
      <c r="S432" s="992"/>
      <c r="T432" s="992"/>
      <c r="U432" s="992"/>
      <c r="V432" s="992"/>
      <c r="W432" s="992"/>
      <c r="X432" s="992"/>
      <c r="Y432" s="992"/>
      <c r="Z432" s="992"/>
      <c r="AA432" s="992"/>
      <c r="AB432" s="992"/>
      <c r="AC432" s="992"/>
      <c r="AD432" s="992"/>
      <c r="AE432" s="992"/>
      <c r="AF432" s="992"/>
      <c r="AG432" s="992"/>
      <c r="AH432" s="992"/>
      <c r="AI432" s="992"/>
      <c r="AJ432" s="992"/>
      <c r="AK432" s="992"/>
      <c r="AL432" s="992"/>
      <c r="AM432" s="992"/>
      <c r="AN432" s="992"/>
      <c r="AO432" s="992"/>
      <c r="AP432" s="914"/>
      <c r="AQ432" s="993"/>
      <c r="AR432" s="870"/>
      <c r="AS432" s="870"/>
      <c r="AT432" s="870"/>
      <c r="AU432" s="870"/>
      <c r="AV432" s="870"/>
      <c r="AW432" s="870"/>
    </row>
    <row r="433" ht="15.75" customHeight="1">
      <c r="A433" s="852"/>
      <c r="B433" s="997"/>
      <c r="C433" s="998"/>
      <c r="D433" s="873"/>
      <c r="E433" s="891"/>
      <c r="F433" s="873"/>
      <c r="G433" s="891"/>
      <c r="H433" s="873"/>
      <c r="I433" s="891"/>
      <c r="J433" s="873"/>
      <c r="K433" s="891"/>
      <c r="L433" s="873"/>
      <c r="M433" s="891"/>
      <c r="N433" s="873"/>
      <c r="O433" s="891"/>
      <c r="P433" s="873"/>
      <c r="Q433" s="992"/>
      <c r="R433" s="992"/>
      <c r="S433" s="992"/>
      <c r="T433" s="992"/>
      <c r="U433" s="992"/>
      <c r="V433" s="992"/>
      <c r="W433" s="992"/>
      <c r="X433" s="992"/>
      <c r="Y433" s="992"/>
      <c r="Z433" s="992"/>
      <c r="AA433" s="992"/>
      <c r="AB433" s="992"/>
      <c r="AC433" s="992"/>
      <c r="AD433" s="992"/>
      <c r="AE433" s="992"/>
      <c r="AF433" s="992"/>
      <c r="AG433" s="992"/>
      <c r="AH433" s="992"/>
      <c r="AI433" s="992"/>
      <c r="AJ433" s="992"/>
      <c r="AK433" s="992"/>
      <c r="AL433" s="992"/>
      <c r="AM433" s="992"/>
      <c r="AN433" s="992"/>
      <c r="AO433" s="992"/>
      <c r="AP433" s="914"/>
      <c r="AQ433" s="993"/>
      <c r="AR433" s="870"/>
      <c r="AS433" s="870"/>
      <c r="AT433" s="870"/>
      <c r="AU433" s="870"/>
      <c r="AV433" s="870"/>
      <c r="AW433" s="870"/>
    </row>
    <row r="434" ht="15.75" customHeight="1">
      <c r="A434" s="852"/>
      <c r="B434" s="997"/>
      <c r="C434" s="998"/>
      <c r="D434" s="873"/>
      <c r="E434" s="891"/>
      <c r="F434" s="873"/>
      <c r="G434" s="891"/>
      <c r="H434" s="873"/>
      <c r="I434" s="891"/>
      <c r="J434" s="873"/>
      <c r="K434" s="891"/>
      <c r="L434" s="873"/>
      <c r="M434" s="891"/>
      <c r="N434" s="873"/>
      <c r="O434" s="891"/>
      <c r="P434" s="873"/>
      <c r="Q434" s="992"/>
      <c r="R434" s="992"/>
      <c r="S434" s="992"/>
      <c r="T434" s="992"/>
      <c r="U434" s="992"/>
      <c r="V434" s="992"/>
      <c r="W434" s="992"/>
      <c r="X434" s="992"/>
      <c r="Y434" s="992"/>
      <c r="Z434" s="992"/>
      <c r="AA434" s="992"/>
      <c r="AB434" s="992"/>
      <c r="AC434" s="992"/>
      <c r="AD434" s="992"/>
      <c r="AE434" s="992"/>
      <c r="AF434" s="992"/>
      <c r="AG434" s="992"/>
      <c r="AH434" s="992"/>
      <c r="AI434" s="992"/>
      <c r="AJ434" s="992"/>
      <c r="AK434" s="992"/>
      <c r="AL434" s="992"/>
      <c r="AM434" s="992"/>
      <c r="AN434" s="992"/>
      <c r="AO434" s="992"/>
      <c r="AP434" s="914"/>
      <c r="AQ434" s="993"/>
      <c r="AR434" s="870"/>
      <c r="AS434" s="870"/>
      <c r="AT434" s="870"/>
      <c r="AU434" s="870"/>
      <c r="AV434" s="870"/>
      <c r="AW434" s="870"/>
    </row>
    <row r="435" ht="15.75" customHeight="1">
      <c r="A435" s="852"/>
      <c r="B435" s="997"/>
      <c r="C435" s="998"/>
      <c r="D435" s="873"/>
      <c r="E435" s="891"/>
      <c r="F435" s="873"/>
      <c r="G435" s="891"/>
      <c r="H435" s="873"/>
      <c r="I435" s="891"/>
      <c r="J435" s="873"/>
      <c r="K435" s="891"/>
      <c r="L435" s="873"/>
      <c r="M435" s="891"/>
      <c r="N435" s="873"/>
      <c r="O435" s="891"/>
      <c r="P435" s="873"/>
      <c r="Q435" s="992"/>
      <c r="R435" s="992"/>
      <c r="S435" s="992"/>
      <c r="T435" s="992"/>
      <c r="U435" s="992"/>
      <c r="V435" s="992"/>
      <c r="W435" s="992"/>
      <c r="X435" s="992"/>
      <c r="Y435" s="992"/>
      <c r="Z435" s="992"/>
      <c r="AA435" s="992"/>
      <c r="AB435" s="992"/>
      <c r="AC435" s="992"/>
      <c r="AD435" s="992"/>
      <c r="AE435" s="992"/>
      <c r="AF435" s="992"/>
      <c r="AG435" s="992"/>
      <c r="AH435" s="992"/>
      <c r="AI435" s="992"/>
      <c r="AJ435" s="992"/>
      <c r="AK435" s="992"/>
      <c r="AL435" s="992"/>
      <c r="AM435" s="992"/>
      <c r="AN435" s="992"/>
      <c r="AO435" s="992"/>
      <c r="AP435" s="914"/>
      <c r="AQ435" s="993"/>
      <c r="AR435" s="870"/>
      <c r="AS435" s="870"/>
      <c r="AT435" s="870"/>
      <c r="AU435" s="870"/>
      <c r="AV435" s="870"/>
      <c r="AW435" s="870"/>
    </row>
    <row r="436" ht="15.75" customHeight="1">
      <c r="A436" s="852"/>
      <c r="B436" s="997"/>
      <c r="C436" s="998"/>
      <c r="D436" s="873"/>
      <c r="E436" s="891"/>
      <c r="F436" s="873"/>
      <c r="G436" s="891"/>
      <c r="H436" s="873"/>
      <c r="I436" s="891"/>
      <c r="J436" s="873"/>
      <c r="K436" s="891"/>
      <c r="L436" s="873"/>
      <c r="M436" s="891"/>
      <c r="N436" s="873"/>
      <c r="O436" s="891"/>
      <c r="P436" s="873"/>
      <c r="Q436" s="992"/>
      <c r="R436" s="992"/>
      <c r="S436" s="992"/>
      <c r="T436" s="992"/>
      <c r="U436" s="992"/>
      <c r="V436" s="992"/>
      <c r="W436" s="992"/>
      <c r="X436" s="992"/>
      <c r="Y436" s="992"/>
      <c r="Z436" s="992"/>
      <c r="AA436" s="992"/>
      <c r="AB436" s="992"/>
      <c r="AC436" s="992"/>
      <c r="AD436" s="992"/>
      <c r="AE436" s="992"/>
      <c r="AF436" s="992"/>
      <c r="AG436" s="992"/>
      <c r="AH436" s="992"/>
      <c r="AI436" s="992"/>
      <c r="AJ436" s="992"/>
      <c r="AK436" s="992"/>
      <c r="AL436" s="992"/>
      <c r="AM436" s="992"/>
      <c r="AN436" s="992"/>
      <c r="AO436" s="992"/>
      <c r="AP436" s="914"/>
      <c r="AQ436" s="993"/>
      <c r="AR436" s="870"/>
      <c r="AS436" s="870"/>
      <c r="AT436" s="870"/>
      <c r="AU436" s="870"/>
      <c r="AV436" s="870"/>
      <c r="AW436" s="870"/>
    </row>
    <row r="437" ht="15.75" customHeight="1">
      <c r="A437" s="852"/>
      <c r="B437" s="997"/>
      <c r="C437" s="998"/>
      <c r="D437" s="873"/>
      <c r="E437" s="891"/>
      <c r="F437" s="873"/>
      <c r="G437" s="891"/>
      <c r="H437" s="873"/>
      <c r="I437" s="891"/>
      <c r="J437" s="873"/>
      <c r="K437" s="891"/>
      <c r="L437" s="873"/>
      <c r="M437" s="891"/>
      <c r="N437" s="873"/>
      <c r="O437" s="891"/>
      <c r="P437" s="873"/>
      <c r="Q437" s="992"/>
      <c r="R437" s="992"/>
      <c r="S437" s="992"/>
      <c r="T437" s="992"/>
      <c r="U437" s="992"/>
      <c r="V437" s="992"/>
      <c r="W437" s="992"/>
      <c r="X437" s="992"/>
      <c r="Y437" s="992"/>
      <c r="Z437" s="992"/>
      <c r="AA437" s="992"/>
      <c r="AB437" s="992"/>
      <c r="AC437" s="992"/>
      <c r="AD437" s="992"/>
      <c r="AE437" s="992"/>
      <c r="AF437" s="992"/>
      <c r="AG437" s="992"/>
      <c r="AH437" s="992"/>
      <c r="AI437" s="992"/>
      <c r="AJ437" s="992"/>
      <c r="AK437" s="992"/>
      <c r="AL437" s="992"/>
      <c r="AM437" s="992"/>
      <c r="AN437" s="992"/>
      <c r="AO437" s="992"/>
      <c r="AP437" s="914"/>
      <c r="AQ437" s="993"/>
      <c r="AR437" s="870"/>
      <c r="AS437" s="870"/>
      <c r="AT437" s="870"/>
      <c r="AU437" s="870"/>
      <c r="AV437" s="870"/>
      <c r="AW437" s="870"/>
    </row>
    <row r="438" ht="15.75" customHeight="1">
      <c r="A438" s="852"/>
      <c r="B438" s="997"/>
      <c r="C438" s="998"/>
      <c r="D438" s="873"/>
      <c r="E438" s="891"/>
      <c r="F438" s="873"/>
      <c r="G438" s="891"/>
      <c r="H438" s="873"/>
      <c r="I438" s="891"/>
      <c r="J438" s="873"/>
      <c r="K438" s="891"/>
      <c r="L438" s="873"/>
      <c r="M438" s="891"/>
      <c r="N438" s="873"/>
      <c r="O438" s="891"/>
      <c r="P438" s="873"/>
      <c r="Q438" s="992"/>
      <c r="R438" s="992"/>
      <c r="S438" s="992"/>
      <c r="T438" s="992"/>
      <c r="U438" s="992"/>
      <c r="V438" s="992"/>
      <c r="W438" s="992"/>
      <c r="X438" s="992"/>
      <c r="Y438" s="992"/>
      <c r="Z438" s="992"/>
      <c r="AA438" s="992"/>
      <c r="AB438" s="992"/>
      <c r="AC438" s="992"/>
      <c r="AD438" s="992"/>
      <c r="AE438" s="992"/>
      <c r="AF438" s="992"/>
      <c r="AG438" s="992"/>
      <c r="AH438" s="992"/>
      <c r="AI438" s="992"/>
      <c r="AJ438" s="992"/>
      <c r="AK438" s="992"/>
      <c r="AL438" s="992"/>
      <c r="AM438" s="992"/>
      <c r="AN438" s="992"/>
      <c r="AO438" s="992"/>
      <c r="AP438" s="914"/>
      <c r="AQ438" s="993"/>
      <c r="AR438" s="870"/>
      <c r="AS438" s="870"/>
      <c r="AT438" s="870"/>
      <c r="AU438" s="870"/>
      <c r="AV438" s="870"/>
      <c r="AW438" s="870"/>
    </row>
    <row r="439" ht="15.75" customHeight="1">
      <c r="A439" s="852"/>
      <c r="B439" s="997"/>
      <c r="C439" s="998"/>
      <c r="D439" s="873"/>
      <c r="E439" s="891"/>
      <c r="F439" s="873"/>
      <c r="G439" s="891"/>
      <c r="H439" s="873"/>
      <c r="I439" s="891"/>
      <c r="J439" s="873"/>
      <c r="K439" s="891"/>
      <c r="L439" s="873"/>
      <c r="M439" s="891"/>
      <c r="N439" s="873"/>
      <c r="O439" s="891"/>
      <c r="P439" s="873"/>
      <c r="Q439" s="992"/>
      <c r="R439" s="992"/>
      <c r="S439" s="992"/>
      <c r="T439" s="992"/>
      <c r="U439" s="992"/>
      <c r="V439" s="992"/>
      <c r="W439" s="992"/>
      <c r="X439" s="992"/>
      <c r="Y439" s="992"/>
      <c r="Z439" s="992"/>
      <c r="AA439" s="992"/>
      <c r="AB439" s="992"/>
      <c r="AC439" s="992"/>
      <c r="AD439" s="992"/>
      <c r="AE439" s="992"/>
      <c r="AF439" s="992"/>
      <c r="AG439" s="992"/>
      <c r="AH439" s="992"/>
      <c r="AI439" s="992"/>
      <c r="AJ439" s="992"/>
      <c r="AK439" s="992"/>
      <c r="AL439" s="992"/>
      <c r="AM439" s="992"/>
      <c r="AN439" s="992"/>
      <c r="AO439" s="992"/>
      <c r="AP439" s="914"/>
      <c r="AQ439" s="993"/>
      <c r="AR439" s="870"/>
      <c r="AS439" s="870"/>
      <c r="AT439" s="870"/>
      <c r="AU439" s="870"/>
      <c r="AV439" s="870"/>
      <c r="AW439" s="870"/>
    </row>
    <row r="440" ht="15.75" customHeight="1">
      <c r="A440" s="852"/>
      <c r="B440" s="997"/>
      <c r="C440" s="998"/>
      <c r="D440" s="873"/>
      <c r="E440" s="891"/>
      <c r="F440" s="873"/>
      <c r="G440" s="891"/>
      <c r="H440" s="873"/>
      <c r="I440" s="891"/>
      <c r="J440" s="873"/>
      <c r="K440" s="891"/>
      <c r="L440" s="873"/>
      <c r="M440" s="891"/>
      <c r="N440" s="873"/>
      <c r="O440" s="891"/>
      <c r="P440" s="873"/>
      <c r="Q440" s="992"/>
      <c r="R440" s="992"/>
      <c r="S440" s="992"/>
      <c r="T440" s="992"/>
      <c r="U440" s="992"/>
      <c r="V440" s="992"/>
      <c r="W440" s="992"/>
      <c r="X440" s="992"/>
      <c r="Y440" s="992"/>
      <c r="Z440" s="992"/>
      <c r="AA440" s="992"/>
      <c r="AB440" s="992"/>
      <c r="AC440" s="992"/>
      <c r="AD440" s="992"/>
      <c r="AE440" s="992"/>
      <c r="AF440" s="992"/>
      <c r="AG440" s="992"/>
      <c r="AH440" s="992"/>
      <c r="AI440" s="992"/>
      <c r="AJ440" s="992"/>
      <c r="AK440" s="992"/>
      <c r="AL440" s="992"/>
      <c r="AM440" s="992"/>
      <c r="AN440" s="992"/>
      <c r="AO440" s="992"/>
      <c r="AP440" s="914"/>
      <c r="AQ440" s="993"/>
      <c r="AR440" s="870"/>
      <c r="AS440" s="870"/>
      <c r="AT440" s="870"/>
      <c r="AU440" s="870"/>
      <c r="AV440" s="870"/>
      <c r="AW440" s="870"/>
    </row>
    <row r="441" ht="15.75" customHeight="1">
      <c r="A441" s="852"/>
      <c r="B441" s="997"/>
      <c r="C441" s="998"/>
      <c r="D441" s="873"/>
      <c r="E441" s="891"/>
      <c r="F441" s="873"/>
      <c r="G441" s="891"/>
      <c r="H441" s="873"/>
      <c r="I441" s="891"/>
      <c r="J441" s="873"/>
      <c r="K441" s="891"/>
      <c r="L441" s="873"/>
      <c r="M441" s="891"/>
      <c r="N441" s="873"/>
      <c r="O441" s="891"/>
      <c r="P441" s="873"/>
      <c r="Q441" s="992"/>
      <c r="R441" s="992"/>
      <c r="S441" s="992"/>
      <c r="T441" s="992"/>
      <c r="U441" s="992"/>
      <c r="V441" s="992"/>
      <c r="W441" s="992"/>
      <c r="X441" s="992"/>
      <c r="Y441" s="992"/>
      <c r="Z441" s="992"/>
      <c r="AA441" s="992"/>
      <c r="AB441" s="992"/>
      <c r="AC441" s="992"/>
      <c r="AD441" s="992"/>
      <c r="AE441" s="992"/>
      <c r="AF441" s="992"/>
      <c r="AG441" s="992"/>
      <c r="AH441" s="992"/>
      <c r="AI441" s="992"/>
      <c r="AJ441" s="992"/>
      <c r="AK441" s="992"/>
      <c r="AL441" s="992"/>
      <c r="AM441" s="992"/>
      <c r="AN441" s="992"/>
      <c r="AO441" s="992"/>
      <c r="AP441" s="914"/>
      <c r="AQ441" s="993"/>
      <c r="AR441" s="870"/>
      <c r="AS441" s="870"/>
      <c r="AT441" s="870"/>
      <c r="AU441" s="870"/>
      <c r="AV441" s="870"/>
      <c r="AW441" s="870"/>
    </row>
    <row r="442" ht="15.75" customHeight="1">
      <c r="A442" s="852"/>
      <c r="B442" s="997"/>
      <c r="C442" s="998"/>
      <c r="D442" s="873"/>
      <c r="E442" s="891"/>
      <c r="F442" s="873"/>
      <c r="G442" s="891"/>
      <c r="H442" s="873"/>
      <c r="I442" s="891"/>
      <c r="J442" s="873"/>
      <c r="K442" s="891"/>
      <c r="L442" s="873"/>
      <c r="M442" s="891"/>
      <c r="N442" s="873"/>
      <c r="O442" s="891"/>
      <c r="P442" s="873"/>
      <c r="Q442" s="992"/>
      <c r="R442" s="992"/>
      <c r="S442" s="992"/>
      <c r="T442" s="992"/>
      <c r="U442" s="992"/>
      <c r="V442" s="992"/>
      <c r="W442" s="992"/>
      <c r="X442" s="992"/>
      <c r="Y442" s="992"/>
      <c r="Z442" s="992"/>
      <c r="AA442" s="992"/>
      <c r="AB442" s="992"/>
      <c r="AC442" s="992"/>
      <c r="AD442" s="992"/>
      <c r="AE442" s="992"/>
      <c r="AF442" s="992"/>
      <c r="AG442" s="992"/>
      <c r="AH442" s="992"/>
      <c r="AI442" s="992"/>
      <c r="AJ442" s="992"/>
      <c r="AK442" s="992"/>
      <c r="AL442" s="992"/>
      <c r="AM442" s="992"/>
      <c r="AN442" s="992"/>
      <c r="AO442" s="992"/>
      <c r="AP442" s="914"/>
      <c r="AQ442" s="993"/>
      <c r="AR442" s="870"/>
      <c r="AS442" s="870"/>
      <c r="AT442" s="870"/>
      <c r="AU442" s="870"/>
      <c r="AV442" s="870"/>
      <c r="AW442" s="870"/>
    </row>
    <row r="443" ht="15.75" customHeight="1">
      <c r="A443" s="852"/>
      <c r="B443" s="997"/>
      <c r="C443" s="998"/>
      <c r="D443" s="873"/>
      <c r="E443" s="891"/>
      <c r="F443" s="873"/>
      <c r="G443" s="891"/>
      <c r="H443" s="873"/>
      <c r="I443" s="891"/>
      <c r="J443" s="873"/>
      <c r="K443" s="891"/>
      <c r="L443" s="873"/>
      <c r="M443" s="891"/>
      <c r="N443" s="873"/>
      <c r="O443" s="891"/>
      <c r="P443" s="873"/>
      <c r="Q443" s="992"/>
      <c r="R443" s="992"/>
      <c r="S443" s="992"/>
      <c r="T443" s="992"/>
      <c r="U443" s="992"/>
      <c r="V443" s="992"/>
      <c r="W443" s="992"/>
      <c r="X443" s="992"/>
      <c r="Y443" s="992"/>
      <c r="Z443" s="992"/>
      <c r="AA443" s="992"/>
      <c r="AB443" s="992"/>
      <c r="AC443" s="992"/>
      <c r="AD443" s="992"/>
      <c r="AE443" s="992"/>
      <c r="AF443" s="992"/>
      <c r="AG443" s="992"/>
      <c r="AH443" s="992"/>
      <c r="AI443" s="992"/>
      <c r="AJ443" s="992"/>
      <c r="AK443" s="992"/>
      <c r="AL443" s="992"/>
      <c r="AM443" s="992"/>
      <c r="AN443" s="992"/>
      <c r="AO443" s="992"/>
      <c r="AP443" s="914"/>
      <c r="AQ443" s="993"/>
      <c r="AR443" s="870"/>
      <c r="AS443" s="870"/>
      <c r="AT443" s="870"/>
      <c r="AU443" s="870"/>
      <c r="AV443" s="870"/>
      <c r="AW443" s="870"/>
    </row>
    <row r="444" ht="15.75" customHeight="1">
      <c r="A444" s="852"/>
      <c r="B444" s="997"/>
      <c r="C444" s="998"/>
      <c r="D444" s="873"/>
      <c r="E444" s="891"/>
      <c r="F444" s="873"/>
      <c r="G444" s="891"/>
      <c r="H444" s="873"/>
      <c r="I444" s="891"/>
      <c r="J444" s="873"/>
      <c r="K444" s="891"/>
      <c r="L444" s="873"/>
      <c r="M444" s="891"/>
      <c r="N444" s="873"/>
      <c r="O444" s="891"/>
      <c r="P444" s="873"/>
      <c r="Q444" s="992"/>
      <c r="R444" s="992"/>
      <c r="S444" s="992"/>
      <c r="T444" s="992"/>
      <c r="U444" s="992"/>
      <c r="V444" s="992"/>
      <c r="W444" s="992"/>
      <c r="X444" s="992"/>
      <c r="Y444" s="992"/>
      <c r="Z444" s="992"/>
      <c r="AA444" s="992"/>
      <c r="AB444" s="992"/>
      <c r="AC444" s="992"/>
      <c r="AD444" s="992"/>
      <c r="AE444" s="992"/>
      <c r="AF444" s="992"/>
      <c r="AG444" s="992"/>
      <c r="AH444" s="992"/>
      <c r="AI444" s="992"/>
      <c r="AJ444" s="992"/>
      <c r="AK444" s="992"/>
      <c r="AL444" s="992"/>
      <c r="AM444" s="992"/>
      <c r="AN444" s="992"/>
      <c r="AO444" s="992"/>
      <c r="AP444" s="914"/>
      <c r="AQ444" s="993"/>
      <c r="AR444" s="870"/>
      <c r="AS444" s="870"/>
      <c r="AT444" s="870"/>
      <c r="AU444" s="870"/>
      <c r="AV444" s="870"/>
      <c r="AW444" s="870"/>
    </row>
    <row r="445" ht="15.75" customHeight="1">
      <c r="A445" s="852"/>
      <c r="B445" s="997"/>
      <c r="C445" s="998"/>
      <c r="D445" s="873"/>
      <c r="E445" s="891"/>
      <c r="F445" s="873"/>
      <c r="G445" s="891"/>
      <c r="H445" s="873"/>
      <c r="I445" s="891"/>
      <c r="J445" s="873"/>
      <c r="K445" s="891"/>
      <c r="L445" s="873"/>
      <c r="M445" s="891"/>
      <c r="N445" s="873"/>
      <c r="O445" s="891"/>
      <c r="P445" s="873"/>
      <c r="Q445" s="992"/>
      <c r="R445" s="992"/>
      <c r="S445" s="992"/>
      <c r="T445" s="992"/>
      <c r="U445" s="992"/>
      <c r="V445" s="992"/>
      <c r="W445" s="992"/>
      <c r="X445" s="992"/>
      <c r="Y445" s="992"/>
      <c r="Z445" s="992"/>
      <c r="AA445" s="992"/>
      <c r="AB445" s="992"/>
      <c r="AC445" s="992"/>
      <c r="AD445" s="992"/>
      <c r="AE445" s="992"/>
      <c r="AF445" s="992"/>
      <c r="AG445" s="992"/>
      <c r="AH445" s="992"/>
      <c r="AI445" s="992"/>
      <c r="AJ445" s="992"/>
      <c r="AK445" s="992"/>
      <c r="AL445" s="992"/>
      <c r="AM445" s="992"/>
      <c r="AN445" s="992"/>
      <c r="AO445" s="992"/>
      <c r="AP445" s="914"/>
      <c r="AQ445" s="993"/>
      <c r="AR445" s="870"/>
      <c r="AS445" s="870"/>
      <c r="AT445" s="870"/>
      <c r="AU445" s="870"/>
      <c r="AV445" s="870"/>
      <c r="AW445" s="870"/>
    </row>
    <row r="446" ht="15.75" customHeight="1">
      <c r="A446" s="852"/>
      <c r="B446" s="997"/>
      <c r="C446" s="998"/>
      <c r="D446" s="873"/>
      <c r="E446" s="891"/>
      <c r="F446" s="873"/>
      <c r="G446" s="891"/>
      <c r="H446" s="873"/>
      <c r="I446" s="891"/>
      <c r="J446" s="873"/>
      <c r="K446" s="891"/>
      <c r="L446" s="873"/>
      <c r="M446" s="891"/>
      <c r="N446" s="873"/>
      <c r="O446" s="891"/>
      <c r="P446" s="873"/>
      <c r="Q446" s="992"/>
      <c r="R446" s="992"/>
      <c r="S446" s="992"/>
      <c r="T446" s="992"/>
      <c r="U446" s="992"/>
      <c r="V446" s="992"/>
      <c r="W446" s="992"/>
      <c r="X446" s="992"/>
      <c r="Y446" s="992"/>
      <c r="Z446" s="992"/>
      <c r="AA446" s="992"/>
      <c r="AB446" s="992"/>
      <c r="AC446" s="992"/>
      <c r="AD446" s="992"/>
      <c r="AE446" s="992"/>
      <c r="AF446" s="992"/>
      <c r="AG446" s="992"/>
      <c r="AH446" s="992"/>
      <c r="AI446" s="992"/>
      <c r="AJ446" s="992"/>
      <c r="AK446" s="992"/>
      <c r="AL446" s="992"/>
      <c r="AM446" s="992"/>
      <c r="AN446" s="992"/>
      <c r="AO446" s="992"/>
      <c r="AP446" s="914"/>
      <c r="AQ446" s="993"/>
      <c r="AR446" s="870"/>
      <c r="AS446" s="870"/>
      <c r="AT446" s="870"/>
      <c r="AU446" s="870"/>
      <c r="AV446" s="870"/>
      <c r="AW446" s="870"/>
    </row>
    <row r="447" ht="15.75" customHeight="1">
      <c r="A447" s="852"/>
      <c r="B447" s="997"/>
      <c r="C447" s="998"/>
      <c r="D447" s="873"/>
      <c r="E447" s="891"/>
      <c r="F447" s="873"/>
      <c r="G447" s="891"/>
      <c r="H447" s="873"/>
      <c r="I447" s="891"/>
      <c r="J447" s="873"/>
      <c r="K447" s="891"/>
      <c r="L447" s="873"/>
      <c r="M447" s="891"/>
      <c r="N447" s="873"/>
      <c r="O447" s="891"/>
      <c r="P447" s="873"/>
      <c r="Q447" s="992"/>
      <c r="R447" s="992"/>
      <c r="S447" s="992"/>
      <c r="T447" s="992"/>
      <c r="U447" s="992"/>
      <c r="V447" s="992"/>
      <c r="W447" s="992"/>
      <c r="X447" s="992"/>
      <c r="Y447" s="992"/>
      <c r="Z447" s="992"/>
      <c r="AA447" s="992"/>
      <c r="AB447" s="992"/>
      <c r="AC447" s="992"/>
      <c r="AD447" s="992"/>
      <c r="AE447" s="992"/>
      <c r="AF447" s="992"/>
      <c r="AG447" s="992"/>
      <c r="AH447" s="992"/>
      <c r="AI447" s="992"/>
      <c r="AJ447" s="992"/>
      <c r="AK447" s="992"/>
      <c r="AL447" s="992"/>
      <c r="AM447" s="992"/>
      <c r="AN447" s="992"/>
      <c r="AO447" s="992"/>
      <c r="AP447" s="914"/>
      <c r="AQ447" s="993"/>
      <c r="AR447" s="870"/>
      <c r="AS447" s="870"/>
      <c r="AT447" s="870"/>
      <c r="AU447" s="870"/>
      <c r="AV447" s="870"/>
      <c r="AW447" s="870"/>
    </row>
    <row r="448" ht="15.75" customHeight="1">
      <c r="A448" s="852"/>
      <c r="B448" s="997"/>
      <c r="C448" s="998"/>
      <c r="D448" s="873"/>
      <c r="E448" s="891"/>
      <c r="F448" s="873"/>
      <c r="G448" s="891"/>
      <c r="H448" s="873"/>
      <c r="I448" s="891"/>
      <c r="J448" s="873"/>
      <c r="K448" s="891"/>
      <c r="L448" s="873"/>
      <c r="M448" s="891"/>
      <c r="N448" s="873"/>
      <c r="O448" s="891"/>
      <c r="P448" s="873"/>
      <c r="Q448" s="992"/>
      <c r="R448" s="992"/>
      <c r="S448" s="992"/>
      <c r="T448" s="992"/>
      <c r="U448" s="992"/>
      <c r="V448" s="992"/>
      <c r="W448" s="992"/>
      <c r="X448" s="992"/>
      <c r="Y448" s="992"/>
      <c r="Z448" s="992"/>
      <c r="AA448" s="992"/>
      <c r="AB448" s="992"/>
      <c r="AC448" s="992"/>
      <c r="AD448" s="992"/>
      <c r="AE448" s="992"/>
      <c r="AF448" s="992"/>
      <c r="AG448" s="992"/>
      <c r="AH448" s="992"/>
      <c r="AI448" s="992"/>
      <c r="AJ448" s="992"/>
      <c r="AK448" s="992"/>
      <c r="AL448" s="992"/>
      <c r="AM448" s="992"/>
      <c r="AN448" s="992"/>
      <c r="AO448" s="992"/>
      <c r="AP448" s="914"/>
      <c r="AQ448" s="993"/>
      <c r="AR448" s="870"/>
      <c r="AS448" s="870"/>
      <c r="AT448" s="870"/>
      <c r="AU448" s="870"/>
      <c r="AV448" s="870"/>
      <c r="AW448" s="870"/>
    </row>
    <row r="449" ht="15.75" customHeight="1">
      <c r="A449" s="852"/>
      <c r="B449" s="997"/>
      <c r="C449" s="998"/>
      <c r="D449" s="873"/>
      <c r="E449" s="891"/>
      <c r="F449" s="873"/>
      <c r="G449" s="891"/>
      <c r="H449" s="873"/>
      <c r="I449" s="891"/>
      <c r="J449" s="873"/>
      <c r="K449" s="891"/>
      <c r="L449" s="873"/>
      <c r="M449" s="891"/>
      <c r="N449" s="873"/>
      <c r="O449" s="891"/>
      <c r="P449" s="873"/>
      <c r="Q449" s="992"/>
      <c r="R449" s="992"/>
      <c r="S449" s="992"/>
      <c r="T449" s="992"/>
      <c r="U449" s="992"/>
      <c r="V449" s="992"/>
      <c r="W449" s="992"/>
      <c r="X449" s="992"/>
      <c r="Y449" s="992"/>
      <c r="Z449" s="992"/>
      <c r="AA449" s="992"/>
      <c r="AB449" s="992"/>
      <c r="AC449" s="992"/>
      <c r="AD449" s="992"/>
      <c r="AE449" s="992"/>
      <c r="AF449" s="992"/>
      <c r="AG449" s="992"/>
      <c r="AH449" s="992"/>
      <c r="AI449" s="992"/>
      <c r="AJ449" s="992"/>
      <c r="AK449" s="992"/>
      <c r="AL449" s="992"/>
      <c r="AM449" s="992"/>
      <c r="AN449" s="992"/>
      <c r="AO449" s="992"/>
      <c r="AP449" s="914"/>
      <c r="AQ449" s="993"/>
      <c r="AR449" s="870"/>
      <c r="AS449" s="870"/>
      <c r="AT449" s="870"/>
      <c r="AU449" s="870"/>
      <c r="AV449" s="870"/>
      <c r="AW449" s="870"/>
    </row>
    <row r="450" ht="15.75" customHeight="1">
      <c r="A450" s="852"/>
      <c r="B450" s="997"/>
      <c r="C450" s="998"/>
      <c r="D450" s="873"/>
      <c r="E450" s="891"/>
      <c r="F450" s="873"/>
      <c r="G450" s="891"/>
      <c r="H450" s="873"/>
      <c r="I450" s="891"/>
      <c r="J450" s="873"/>
      <c r="K450" s="891"/>
      <c r="L450" s="873"/>
      <c r="M450" s="891"/>
      <c r="N450" s="873"/>
      <c r="O450" s="891"/>
      <c r="P450" s="873"/>
      <c r="Q450" s="992"/>
      <c r="R450" s="992"/>
      <c r="S450" s="992"/>
      <c r="T450" s="992"/>
      <c r="U450" s="992"/>
      <c r="V450" s="992"/>
      <c r="W450" s="992"/>
      <c r="X450" s="992"/>
      <c r="Y450" s="992"/>
      <c r="Z450" s="992"/>
      <c r="AA450" s="992"/>
      <c r="AB450" s="992"/>
      <c r="AC450" s="992"/>
      <c r="AD450" s="992"/>
      <c r="AE450" s="992"/>
      <c r="AF450" s="992"/>
      <c r="AG450" s="992"/>
      <c r="AH450" s="992"/>
      <c r="AI450" s="992"/>
      <c r="AJ450" s="992"/>
      <c r="AK450" s="992"/>
      <c r="AL450" s="992"/>
      <c r="AM450" s="992"/>
      <c r="AN450" s="992"/>
      <c r="AO450" s="992"/>
      <c r="AP450" s="914"/>
      <c r="AQ450" s="993"/>
      <c r="AR450" s="870"/>
      <c r="AS450" s="870"/>
      <c r="AT450" s="870"/>
      <c r="AU450" s="870"/>
      <c r="AV450" s="870"/>
      <c r="AW450" s="870"/>
    </row>
    <row r="451" ht="15.75" customHeight="1">
      <c r="A451" s="852"/>
      <c r="B451" s="997"/>
      <c r="C451" s="998"/>
      <c r="D451" s="873"/>
      <c r="E451" s="891"/>
      <c r="F451" s="873"/>
      <c r="G451" s="891"/>
      <c r="H451" s="873"/>
      <c r="I451" s="891"/>
      <c r="J451" s="873"/>
      <c r="K451" s="891"/>
      <c r="L451" s="873"/>
      <c r="M451" s="891"/>
      <c r="N451" s="873"/>
      <c r="O451" s="891"/>
      <c r="P451" s="873"/>
      <c r="Q451" s="992"/>
      <c r="R451" s="992"/>
      <c r="S451" s="992"/>
      <c r="T451" s="992"/>
      <c r="U451" s="992"/>
      <c r="V451" s="992"/>
      <c r="W451" s="992"/>
      <c r="X451" s="992"/>
      <c r="Y451" s="992"/>
      <c r="Z451" s="992"/>
      <c r="AA451" s="992"/>
      <c r="AB451" s="992"/>
      <c r="AC451" s="992"/>
      <c r="AD451" s="992"/>
      <c r="AE451" s="992"/>
      <c r="AF451" s="992"/>
      <c r="AG451" s="992"/>
      <c r="AH451" s="992"/>
      <c r="AI451" s="992"/>
      <c r="AJ451" s="992"/>
      <c r="AK451" s="992"/>
      <c r="AL451" s="992"/>
      <c r="AM451" s="992"/>
      <c r="AN451" s="992"/>
      <c r="AO451" s="992"/>
      <c r="AP451" s="914"/>
      <c r="AQ451" s="993"/>
      <c r="AR451" s="870"/>
      <c r="AS451" s="870"/>
      <c r="AT451" s="870"/>
      <c r="AU451" s="870"/>
      <c r="AV451" s="870"/>
      <c r="AW451" s="870"/>
    </row>
    <row r="452" ht="15.75" customHeight="1">
      <c r="A452" s="852"/>
      <c r="B452" s="997"/>
      <c r="C452" s="998"/>
      <c r="D452" s="873"/>
      <c r="E452" s="891"/>
      <c r="F452" s="873"/>
      <c r="G452" s="891"/>
      <c r="H452" s="873"/>
      <c r="I452" s="891"/>
      <c r="J452" s="873"/>
      <c r="K452" s="891"/>
      <c r="L452" s="873"/>
      <c r="M452" s="891"/>
      <c r="N452" s="873"/>
      <c r="O452" s="891"/>
      <c r="P452" s="873"/>
      <c r="Q452" s="992"/>
      <c r="R452" s="992"/>
      <c r="S452" s="992"/>
      <c r="T452" s="992"/>
      <c r="U452" s="992"/>
      <c r="V452" s="992"/>
      <c r="W452" s="992"/>
      <c r="X452" s="992"/>
      <c r="Y452" s="992"/>
      <c r="Z452" s="992"/>
      <c r="AA452" s="992"/>
      <c r="AB452" s="992"/>
      <c r="AC452" s="992"/>
      <c r="AD452" s="992"/>
      <c r="AE452" s="992"/>
      <c r="AF452" s="992"/>
      <c r="AG452" s="992"/>
      <c r="AH452" s="992"/>
      <c r="AI452" s="992"/>
      <c r="AJ452" s="992"/>
      <c r="AK452" s="992"/>
      <c r="AL452" s="992"/>
      <c r="AM452" s="992"/>
      <c r="AN452" s="992"/>
      <c r="AO452" s="992"/>
      <c r="AP452" s="914"/>
      <c r="AQ452" s="993"/>
      <c r="AR452" s="870"/>
      <c r="AS452" s="870"/>
      <c r="AT452" s="870"/>
      <c r="AU452" s="870"/>
      <c r="AV452" s="870"/>
      <c r="AW452" s="870"/>
    </row>
    <row r="453" ht="15.75" customHeight="1">
      <c r="A453" s="852"/>
      <c r="B453" s="997"/>
      <c r="C453" s="998"/>
      <c r="D453" s="873"/>
      <c r="E453" s="891"/>
      <c r="F453" s="873"/>
      <c r="G453" s="891"/>
      <c r="H453" s="873"/>
      <c r="I453" s="891"/>
      <c r="J453" s="873"/>
      <c r="K453" s="891"/>
      <c r="L453" s="873"/>
      <c r="M453" s="891"/>
      <c r="N453" s="873"/>
      <c r="O453" s="891"/>
      <c r="P453" s="873"/>
      <c r="Q453" s="992"/>
      <c r="R453" s="992"/>
      <c r="S453" s="992"/>
      <c r="T453" s="992"/>
      <c r="U453" s="992"/>
      <c r="V453" s="992"/>
      <c r="W453" s="992"/>
      <c r="X453" s="992"/>
      <c r="Y453" s="992"/>
      <c r="Z453" s="992"/>
      <c r="AA453" s="992"/>
      <c r="AB453" s="992"/>
      <c r="AC453" s="992"/>
      <c r="AD453" s="992"/>
      <c r="AE453" s="992"/>
      <c r="AF453" s="992"/>
      <c r="AG453" s="992"/>
      <c r="AH453" s="992"/>
      <c r="AI453" s="992"/>
      <c r="AJ453" s="992"/>
      <c r="AK453" s="992"/>
      <c r="AL453" s="992"/>
      <c r="AM453" s="992"/>
      <c r="AN453" s="992"/>
      <c r="AO453" s="992"/>
      <c r="AP453" s="914"/>
      <c r="AQ453" s="993"/>
      <c r="AR453" s="870"/>
      <c r="AS453" s="870"/>
      <c r="AT453" s="870"/>
      <c r="AU453" s="870"/>
      <c r="AV453" s="870"/>
      <c r="AW453" s="870"/>
    </row>
    <row r="454" ht="15.75" customHeight="1">
      <c r="A454" s="852"/>
      <c r="B454" s="997"/>
      <c r="C454" s="998"/>
      <c r="D454" s="873"/>
      <c r="E454" s="891"/>
      <c r="F454" s="873"/>
      <c r="G454" s="891"/>
      <c r="H454" s="873"/>
      <c r="I454" s="891"/>
      <c r="J454" s="873"/>
      <c r="K454" s="891"/>
      <c r="L454" s="873"/>
      <c r="M454" s="891"/>
      <c r="N454" s="873"/>
      <c r="O454" s="891"/>
      <c r="P454" s="873"/>
      <c r="Q454" s="992"/>
      <c r="R454" s="992"/>
      <c r="S454" s="992"/>
      <c r="T454" s="992"/>
      <c r="U454" s="992"/>
      <c r="V454" s="992"/>
      <c r="W454" s="992"/>
      <c r="X454" s="992"/>
      <c r="Y454" s="992"/>
      <c r="Z454" s="992"/>
      <c r="AA454" s="992"/>
      <c r="AB454" s="992"/>
      <c r="AC454" s="992"/>
      <c r="AD454" s="992"/>
      <c r="AE454" s="992"/>
      <c r="AF454" s="992"/>
      <c r="AG454" s="992"/>
      <c r="AH454" s="992"/>
      <c r="AI454" s="992"/>
      <c r="AJ454" s="992"/>
      <c r="AK454" s="992"/>
      <c r="AL454" s="992"/>
      <c r="AM454" s="992"/>
      <c r="AN454" s="992"/>
      <c r="AO454" s="992"/>
      <c r="AP454" s="914"/>
      <c r="AQ454" s="993"/>
      <c r="AR454" s="870"/>
      <c r="AS454" s="870"/>
      <c r="AT454" s="870"/>
      <c r="AU454" s="870"/>
      <c r="AV454" s="870"/>
      <c r="AW454" s="870"/>
    </row>
    <row r="455" ht="15.75" customHeight="1">
      <c r="A455" s="852"/>
      <c r="B455" s="997"/>
      <c r="C455" s="998"/>
      <c r="D455" s="873"/>
      <c r="E455" s="891"/>
      <c r="F455" s="873"/>
      <c r="G455" s="891"/>
      <c r="H455" s="873"/>
      <c r="I455" s="891"/>
      <c r="J455" s="873"/>
      <c r="K455" s="891"/>
      <c r="L455" s="873"/>
      <c r="M455" s="891"/>
      <c r="N455" s="873"/>
      <c r="O455" s="891"/>
      <c r="P455" s="873"/>
      <c r="Q455" s="992"/>
      <c r="R455" s="992"/>
      <c r="S455" s="992"/>
      <c r="T455" s="992"/>
      <c r="U455" s="992"/>
      <c r="V455" s="992"/>
      <c r="W455" s="992"/>
      <c r="X455" s="992"/>
      <c r="Y455" s="992"/>
      <c r="Z455" s="992"/>
      <c r="AA455" s="992"/>
      <c r="AB455" s="992"/>
      <c r="AC455" s="992"/>
      <c r="AD455" s="992"/>
      <c r="AE455" s="992"/>
      <c r="AF455" s="992"/>
      <c r="AG455" s="992"/>
      <c r="AH455" s="992"/>
      <c r="AI455" s="992"/>
      <c r="AJ455" s="992"/>
      <c r="AK455" s="992"/>
      <c r="AL455" s="992"/>
      <c r="AM455" s="992"/>
      <c r="AN455" s="992"/>
      <c r="AO455" s="992"/>
      <c r="AP455" s="914"/>
      <c r="AQ455" s="993"/>
      <c r="AR455" s="870"/>
      <c r="AS455" s="870"/>
      <c r="AT455" s="870"/>
      <c r="AU455" s="870"/>
      <c r="AV455" s="870"/>
      <c r="AW455" s="870"/>
    </row>
    <row r="456" ht="15.75" customHeight="1">
      <c r="A456" s="852"/>
      <c r="B456" s="997"/>
      <c r="C456" s="998"/>
      <c r="D456" s="873"/>
      <c r="E456" s="891"/>
      <c r="F456" s="873"/>
      <c r="G456" s="891"/>
      <c r="H456" s="873"/>
      <c r="I456" s="891"/>
      <c r="J456" s="873"/>
      <c r="K456" s="891"/>
      <c r="L456" s="873"/>
      <c r="M456" s="891"/>
      <c r="N456" s="873"/>
      <c r="O456" s="891"/>
      <c r="P456" s="873"/>
      <c r="Q456" s="992"/>
      <c r="R456" s="992"/>
      <c r="S456" s="992"/>
      <c r="T456" s="992"/>
      <c r="U456" s="992"/>
      <c r="V456" s="992"/>
      <c r="W456" s="992"/>
      <c r="X456" s="992"/>
      <c r="Y456" s="992"/>
      <c r="Z456" s="992"/>
      <c r="AA456" s="992"/>
      <c r="AB456" s="992"/>
      <c r="AC456" s="992"/>
      <c r="AD456" s="992"/>
      <c r="AE456" s="992"/>
      <c r="AF456" s="992"/>
      <c r="AG456" s="992"/>
      <c r="AH456" s="992"/>
      <c r="AI456" s="992"/>
      <c r="AJ456" s="992"/>
      <c r="AK456" s="992"/>
      <c r="AL456" s="992"/>
      <c r="AM456" s="992"/>
      <c r="AN456" s="992"/>
      <c r="AO456" s="992"/>
      <c r="AP456" s="914"/>
      <c r="AQ456" s="993"/>
      <c r="AR456" s="870"/>
      <c r="AS456" s="870"/>
      <c r="AT456" s="870"/>
      <c r="AU456" s="870"/>
      <c r="AV456" s="870"/>
      <c r="AW456" s="870"/>
    </row>
    <row r="457" ht="15.75" customHeight="1">
      <c r="A457" s="852"/>
      <c r="B457" s="997"/>
      <c r="C457" s="998"/>
      <c r="D457" s="873"/>
      <c r="E457" s="891"/>
      <c r="F457" s="873"/>
      <c r="G457" s="891"/>
      <c r="H457" s="873"/>
      <c r="I457" s="891"/>
      <c r="J457" s="873"/>
      <c r="K457" s="891"/>
      <c r="L457" s="873"/>
      <c r="M457" s="891"/>
      <c r="N457" s="873"/>
      <c r="O457" s="891"/>
      <c r="P457" s="873"/>
      <c r="Q457" s="992"/>
      <c r="R457" s="992"/>
      <c r="S457" s="992"/>
      <c r="T457" s="992"/>
      <c r="U457" s="992"/>
      <c r="V457" s="992"/>
      <c r="W457" s="992"/>
      <c r="X457" s="992"/>
      <c r="Y457" s="992"/>
      <c r="Z457" s="992"/>
      <c r="AA457" s="992"/>
      <c r="AB457" s="992"/>
      <c r="AC457" s="992"/>
      <c r="AD457" s="992"/>
      <c r="AE457" s="992"/>
      <c r="AF457" s="992"/>
      <c r="AG457" s="992"/>
      <c r="AH457" s="992"/>
      <c r="AI457" s="992"/>
      <c r="AJ457" s="992"/>
      <c r="AK457" s="992"/>
      <c r="AL457" s="992"/>
      <c r="AM457" s="992"/>
      <c r="AN457" s="992"/>
      <c r="AO457" s="992"/>
      <c r="AP457" s="914"/>
      <c r="AQ457" s="993"/>
      <c r="AR457" s="870"/>
      <c r="AS457" s="870"/>
      <c r="AT457" s="870"/>
      <c r="AU457" s="870"/>
      <c r="AV457" s="870"/>
      <c r="AW457" s="870"/>
    </row>
    <row r="458" ht="15.75" customHeight="1">
      <c r="A458" s="852"/>
      <c r="B458" s="997"/>
      <c r="C458" s="998"/>
      <c r="D458" s="873"/>
      <c r="E458" s="891"/>
      <c r="F458" s="873"/>
      <c r="G458" s="891"/>
      <c r="H458" s="873"/>
      <c r="I458" s="891"/>
      <c r="J458" s="873"/>
      <c r="K458" s="891"/>
      <c r="L458" s="873"/>
      <c r="M458" s="891"/>
      <c r="N458" s="873"/>
      <c r="O458" s="891"/>
      <c r="P458" s="873"/>
      <c r="Q458" s="992"/>
      <c r="R458" s="992"/>
      <c r="S458" s="992"/>
      <c r="T458" s="992"/>
      <c r="U458" s="992"/>
      <c r="V458" s="992"/>
      <c r="W458" s="992"/>
      <c r="X458" s="992"/>
      <c r="Y458" s="992"/>
      <c r="Z458" s="992"/>
      <c r="AA458" s="992"/>
      <c r="AB458" s="992"/>
      <c r="AC458" s="992"/>
      <c r="AD458" s="992"/>
      <c r="AE458" s="992"/>
      <c r="AF458" s="992"/>
      <c r="AG458" s="992"/>
      <c r="AH458" s="992"/>
      <c r="AI458" s="992"/>
      <c r="AJ458" s="992"/>
      <c r="AK458" s="992"/>
      <c r="AL458" s="992"/>
      <c r="AM458" s="992"/>
      <c r="AN458" s="992"/>
      <c r="AO458" s="992"/>
      <c r="AP458" s="914"/>
      <c r="AQ458" s="993"/>
      <c r="AR458" s="870"/>
      <c r="AS458" s="870"/>
      <c r="AT458" s="870"/>
      <c r="AU458" s="870"/>
      <c r="AV458" s="870"/>
      <c r="AW458" s="870"/>
    </row>
    <row r="459" ht="15.75" customHeight="1">
      <c r="A459" s="852"/>
      <c r="B459" s="997"/>
      <c r="C459" s="998"/>
      <c r="D459" s="873"/>
      <c r="E459" s="891"/>
      <c r="F459" s="873"/>
      <c r="G459" s="891"/>
      <c r="H459" s="873"/>
      <c r="I459" s="891"/>
      <c r="J459" s="873"/>
      <c r="K459" s="891"/>
      <c r="L459" s="873"/>
      <c r="M459" s="891"/>
      <c r="N459" s="873"/>
      <c r="O459" s="891"/>
      <c r="P459" s="873"/>
      <c r="Q459" s="992"/>
      <c r="R459" s="992"/>
      <c r="S459" s="992"/>
      <c r="T459" s="992"/>
      <c r="U459" s="992"/>
      <c r="V459" s="992"/>
      <c r="W459" s="992"/>
      <c r="X459" s="992"/>
      <c r="Y459" s="992"/>
      <c r="Z459" s="992"/>
      <c r="AA459" s="992"/>
      <c r="AB459" s="992"/>
      <c r="AC459" s="992"/>
      <c r="AD459" s="992"/>
      <c r="AE459" s="992"/>
      <c r="AF459" s="992"/>
      <c r="AG459" s="992"/>
      <c r="AH459" s="992"/>
      <c r="AI459" s="992"/>
      <c r="AJ459" s="992"/>
      <c r="AK459" s="992"/>
      <c r="AL459" s="992"/>
      <c r="AM459" s="992"/>
      <c r="AN459" s="992"/>
      <c r="AO459" s="992"/>
      <c r="AP459" s="914"/>
      <c r="AQ459" s="993"/>
      <c r="AR459" s="870"/>
      <c r="AS459" s="870"/>
      <c r="AT459" s="870"/>
      <c r="AU459" s="870"/>
      <c r="AV459" s="870"/>
      <c r="AW459" s="870"/>
    </row>
    <row r="460" ht="15.75" customHeight="1">
      <c r="A460" s="852"/>
      <c r="B460" s="997"/>
      <c r="C460" s="998"/>
      <c r="D460" s="873"/>
      <c r="E460" s="891"/>
      <c r="F460" s="873"/>
      <c r="G460" s="891"/>
      <c r="H460" s="873"/>
      <c r="I460" s="891"/>
      <c r="J460" s="873"/>
      <c r="K460" s="891"/>
      <c r="L460" s="873"/>
      <c r="M460" s="891"/>
      <c r="N460" s="873"/>
      <c r="O460" s="891"/>
      <c r="P460" s="873"/>
      <c r="Q460" s="992"/>
      <c r="R460" s="992"/>
      <c r="S460" s="992"/>
      <c r="T460" s="992"/>
      <c r="U460" s="992"/>
      <c r="V460" s="992"/>
      <c r="W460" s="992"/>
      <c r="X460" s="992"/>
      <c r="Y460" s="992"/>
      <c r="Z460" s="992"/>
      <c r="AA460" s="992"/>
      <c r="AB460" s="992"/>
      <c r="AC460" s="992"/>
      <c r="AD460" s="992"/>
      <c r="AE460" s="992"/>
      <c r="AF460" s="992"/>
      <c r="AG460" s="992"/>
      <c r="AH460" s="992"/>
      <c r="AI460" s="992"/>
      <c r="AJ460" s="992"/>
      <c r="AK460" s="992"/>
      <c r="AL460" s="992"/>
      <c r="AM460" s="992"/>
      <c r="AN460" s="992"/>
      <c r="AO460" s="992"/>
      <c r="AP460" s="914"/>
      <c r="AQ460" s="993"/>
      <c r="AR460" s="870"/>
      <c r="AS460" s="870"/>
      <c r="AT460" s="870"/>
      <c r="AU460" s="870"/>
      <c r="AV460" s="870"/>
      <c r="AW460" s="870"/>
    </row>
    <row r="461" ht="15.75" customHeight="1">
      <c r="A461" s="852"/>
      <c r="B461" s="997"/>
      <c r="C461" s="998"/>
      <c r="D461" s="873"/>
      <c r="E461" s="891"/>
      <c r="F461" s="873"/>
      <c r="G461" s="891"/>
      <c r="H461" s="873"/>
      <c r="I461" s="891"/>
      <c r="J461" s="873"/>
      <c r="K461" s="891"/>
      <c r="L461" s="873"/>
      <c r="M461" s="891"/>
      <c r="N461" s="873"/>
      <c r="O461" s="891"/>
      <c r="P461" s="873"/>
      <c r="Q461" s="992"/>
      <c r="R461" s="992"/>
      <c r="S461" s="992"/>
      <c r="T461" s="992"/>
      <c r="U461" s="992"/>
      <c r="V461" s="992"/>
      <c r="W461" s="992"/>
      <c r="X461" s="992"/>
      <c r="Y461" s="992"/>
      <c r="Z461" s="992"/>
      <c r="AA461" s="992"/>
      <c r="AB461" s="992"/>
      <c r="AC461" s="992"/>
      <c r="AD461" s="992"/>
      <c r="AE461" s="992"/>
      <c r="AF461" s="992"/>
      <c r="AG461" s="992"/>
      <c r="AH461" s="992"/>
      <c r="AI461" s="992"/>
      <c r="AJ461" s="992"/>
      <c r="AK461" s="992"/>
      <c r="AL461" s="992"/>
      <c r="AM461" s="992"/>
      <c r="AN461" s="992"/>
      <c r="AO461" s="992"/>
      <c r="AP461" s="914"/>
      <c r="AQ461" s="993"/>
      <c r="AR461" s="870"/>
      <c r="AS461" s="870"/>
      <c r="AT461" s="870"/>
      <c r="AU461" s="870"/>
      <c r="AV461" s="870"/>
      <c r="AW461" s="870"/>
    </row>
    <row r="462" ht="15.75" customHeight="1">
      <c r="A462" s="852"/>
      <c r="B462" s="997"/>
      <c r="C462" s="998"/>
      <c r="D462" s="873"/>
      <c r="E462" s="891"/>
      <c r="F462" s="873"/>
      <c r="G462" s="891"/>
      <c r="H462" s="873"/>
      <c r="I462" s="891"/>
      <c r="J462" s="873"/>
      <c r="K462" s="891"/>
      <c r="L462" s="873"/>
      <c r="M462" s="891"/>
      <c r="N462" s="873"/>
      <c r="O462" s="891"/>
      <c r="P462" s="873"/>
      <c r="Q462" s="992"/>
      <c r="R462" s="992"/>
      <c r="S462" s="992"/>
      <c r="T462" s="992"/>
      <c r="U462" s="992"/>
      <c r="V462" s="992"/>
      <c r="W462" s="992"/>
      <c r="X462" s="992"/>
      <c r="Y462" s="992"/>
      <c r="Z462" s="992"/>
      <c r="AA462" s="992"/>
      <c r="AB462" s="992"/>
      <c r="AC462" s="992"/>
      <c r="AD462" s="992"/>
      <c r="AE462" s="992"/>
      <c r="AF462" s="992"/>
      <c r="AG462" s="992"/>
      <c r="AH462" s="992"/>
      <c r="AI462" s="992"/>
      <c r="AJ462" s="992"/>
      <c r="AK462" s="992"/>
      <c r="AL462" s="992"/>
      <c r="AM462" s="992"/>
      <c r="AN462" s="992"/>
      <c r="AO462" s="992"/>
      <c r="AP462" s="914"/>
      <c r="AQ462" s="993"/>
      <c r="AR462" s="870"/>
      <c r="AS462" s="870"/>
      <c r="AT462" s="870"/>
      <c r="AU462" s="870"/>
      <c r="AV462" s="870"/>
      <c r="AW462" s="870"/>
    </row>
    <row r="463" ht="15.75" customHeight="1">
      <c r="A463" s="852"/>
      <c r="B463" s="997"/>
      <c r="C463" s="998"/>
      <c r="D463" s="873"/>
      <c r="E463" s="891"/>
      <c r="F463" s="873"/>
      <c r="G463" s="891"/>
      <c r="H463" s="873"/>
      <c r="I463" s="891"/>
      <c r="J463" s="873"/>
      <c r="K463" s="891"/>
      <c r="L463" s="873"/>
      <c r="M463" s="891"/>
      <c r="N463" s="873"/>
      <c r="O463" s="891"/>
      <c r="P463" s="873"/>
      <c r="Q463" s="992"/>
      <c r="R463" s="992"/>
      <c r="S463" s="992"/>
      <c r="T463" s="992"/>
      <c r="U463" s="992"/>
      <c r="V463" s="992"/>
      <c r="W463" s="992"/>
      <c r="X463" s="992"/>
      <c r="Y463" s="992"/>
      <c r="Z463" s="992"/>
      <c r="AA463" s="992"/>
      <c r="AB463" s="992"/>
      <c r="AC463" s="992"/>
      <c r="AD463" s="992"/>
      <c r="AE463" s="992"/>
      <c r="AF463" s="992"/>
      <c r="AG463" s="992"/>
      <c r="AH463" s="992"/>
      <c r="AI463" s="992"/>
      <c r="AJ463" s="992"/>
      <c r="AK463" s="992"/>
      <c r="AL463" s="992"/>
      <c r="AM463" s="992"/>
      <c r="AN463" s="992"/>
      <c r="AO463" s="992"/>
      <c r="AP463" s="914"/>
      <c r="AQ463" s="993"/>
      <c r="AR463" s="870"/>
      <c r="AS463" s="870"/>
      <c r="AT463" s="870"/>
      <c r="AU463" s="870"/>
      <c r="AV463" s="870"/>
      <c r="AW463" s="870"/>
    </row>
    <row r="464" ht="15.75" customHeight="1">
      <c r="A464" s="852"/>
      <c r="B464" s="997"/>
      <c r="C464" s="998"/>
      <c r="D464" s="873"/>
      <c r="E464" s="891"/>
      <c r="F464" s="873"/>
      <c r="G464" s="891"/>
      <c r="H464" s="873"/>
      <c r="I464" s="891"/>
      <c r="J464" s="873"/>
      <c r="K464" s="891"/>
      <c r="L464" s="873"/>
      <c r="M464" s="891"/>
      <c r="N464" s="873"/>
      <c r="O464" s="891"/>
      <c r="P464" s="873"/>
      <c r="Q464" s="992"/>
      <c r="R464" s="992"/>
      <c r="S464" s="992"/>
      <c r="T464" s="992"/>
      <c r="U464" s="992"/>
      <c r="V464" s="992"/>
      <c r="W464" s="992"/>
      <c r="X464" s="992"/>
      <c r="Y464" s="992"/>
      <c r="Z464" s="992"/>
      <c r="AA464" s="992"/>
      <c r="AB464" s="992"/>
      <c r="AC464" s="992"/>
      <c r="AD464" s="992"/>
      <c r="AE464" s="992"/>
      <c r="AF464" s="992"/>
      <c r="AG464" s="992"/>
      <c r="AH464" s="992"/>
      <c r="AI464" s="992"/>
      <c r="AJ464" s="992"/>
      <c r="AK464" s="992"/>
      <c r="AL464" s="992"/>
      <c r="AM464" s="992"/>
      <c r="AN464" s="992"/>
      <c r="AO464" s="992"/>
      <c r="AP464" s="914"/>
      <c r="AQ464" s="993"/>
      <c r="AR464" s="870"/>
      <c r="AS464" s="870"/>
      <c r="AT464" s="870"/>
      <c r="AU464" s="870"/>
      <c r="AV464" s="870"/>
      <c r="AW464" s="870"/>
    </row>
    <row r="465" ht="15.75" customHeight="1">
      <c r="A465" s="852"/>
      <c r="B465" s="997"/>
      <c r="C465" s="998"/>
      <c r="D465" s="873"/>
      <c r="E465" s="891"/>
      <c r="F465" s="873"/>
      <c r="G465" s="891"/>
      <c r="H465" s="873"/>
      <c r="I465" s="891"/>
      <c r="J465" s="873"/>
      <c r="K465" s="891"/>
      <c r="L465" s="873"/>
      <c r="M465" s="891"/>
      <c r="N465" s="873"/>
      <c r="O465" s="891"/>
      <c r="P465" s="873"/>
      <c r="Q465" s="992"/>
      <c r="R465" s="992"/>
      <c r="S465" s="992"/>
      <c r="T465" s="992"/>
      <c r="U465" s="992"/>
      <c r="V465" s="992"/>
      <c r="W465" s="992"/>
      <c r="X465" s="992"/>
      <c r="Y465" s="992"/>
      <c r="Z465" s="992"/>
      <c r="AA465" s="992"/>
      <c r="AB465" s="992"/>
      <c r="AC465" s="992"/>
      <c r="AD465" s="992"/>
      <c r="AE465" s="992"/>
      <c r="AF465" s="992"/>
      <c r="AG465" s="992"/>
      <c r="AH465" s="992"/>
      <c r="AI465" s="992"/>
      <c r="AJ465" s="992"/>
      <c r="AK465" s="992"/>
      <c r="AL465" s="992"/>
      <c r="AM465" s="992"/>
      <c r="AN465" s="992"/>
      <c r="AO465" s="992"/>
      <c r="AP465" s="914"/>
      <c r="AQ465" s="993"/>
      <c r="AR465" s="870"/>
      <c r="AS465" s="870"/>
      <c r="AT465" s="870"/>
      <c r="AU465" s="870"/>
      <c r="AV465" s="870"/>
      <c r="AW465" s="870"/>
    </row>
    <row r="466" ht="15.75" customHeight="1">
      <c r="A466" s="852"/>
      <c r="B466" s="997"/>
      <c r="C466" s="998"/>
      <c r="D466" s="873"/>
      <c r="E466" s="891"/>
      <c r="F466" s="873"/>
      <c r="G466" s="891"/>
      <c r="H466" s="873"/>
      <c r="I466" s="891"/>
      <c r="J466" s="873"/>
      <c r="K466" s="891"/>
      <c r="L466" s="873"/>
      <c r="M466" s="891"/>
      <c r="N466" s="873"/>
      <c r="O466" s="891"/>
      <c r="P466" s="873"/>
      <c r="Q466" s="992"/>
      <c r="R466" s="992"/>
      <c r="S466" s="992"/>
      <c r="T466" s="992"/>
      <c r="U466" s="992"/>
      <c r="V466" s="992"/>
      <c r="W466" s="992"/>
      <c r="X466" s="992"/>
      <c r="Y466" s="992"/>
      <c r="Z466" s="992"/>
      <c r="AA466" s="992"/>
      <c r="AB466" s="992"/>
      <c r="AC466" s="992"/>
      <c r="AD466" s="992"/>
      <c r="AE466" s="992"/>
      <c r="AF466" s="992"/>
      <c r="AG466" s="992"/>
      <c r="AH466" s="992"/>
      <c r="AI466" s="992"/>
      <c r="AJ466" s="992"/>
      <c r="AK466" s="992"/>
      <c r="AL466" s="992"/>
      <c r="AM466" s="992"/>
      <c r="AN466" s="992"/>
      <c r="AO466" s="992"/>
      <c r="AP466" s="914"/>
      <c r="AQ466" s="993"/>
      <c r="AR466" s="870"/>
      <c r="AS466" s="870"/>
      <c r="AT466" s="870"/>
      <c r="AU466" s="870"/>
      <c r="AV466" s="870"/>
      <c r="AW466" s="870"/>
    </row>
    <row r="467" ht="15.75" customHeight="1">
      <c r="A467" s="852"/>
      <c r="B467" s="997"/>
      <c r="C467" s="998"/>
      <c r="D467" s="873"/>
      <c r="E467" s="891"/>
      <c r="F467" s="873"/>
      <c r="G467" s="891"/>
      <c r="H467" s="873"/>
      <c r="I467" s="891"/>
      <c r="J467" s="873"/>
      <c r="K467" s="891"/>
      <c r="L467" s="873"/>
      <c r="M467" s="891"/>
      <c r="N467" s="873"/>
      <c r="O467" s="891"/>
      <c r="P467" s="873"/>
      <c r="Q467" s="992"/>
      <c r="R467" s="992"/>
      <c r="S467" s="992"/>
      <c r="T467" s="992"/>
      <c r="U467" s="992"/>
      <c r="V467" s="992"/>
      <c r="W467" s="992"/>
      <c r="X467" s="992"/>
      <c r="Y467" s="992"/>
      <c r="Z467" s="992"/>
      <c r="AA467" s="992"/>
      <c r="AB467" s="992"/>
      <c r="AC467" s="992"/>
      <c r="AD467" s="992"/>
      <c r="AE467" s="992"/>
      <c r="AF467" s="992"/>
      <c r="AG467" s="992"/>
      <c r="AH467" s="992"/>
      <c r="AI467" s="992"/>
      <c r="AJ467" s="992"/>
      <c r="AK467" s="992"/>
      <c r="AL467" s="992"/>
      <c r="AM467" s="992"/>
      <c r="AN467" s="992"/>
      <c r="AO467" s="992"/>
      <c r="AP467" s="914"/>
      <c r="AQ467" s="993"/>
      <c r="AR467" s="870"/>
      <c r="AS467" s="870"/>
      <c r="AT467" s="870"/>
      <c r="AU467" s="870"/>
      <c r="AV467" s="870"/>
      <c r="AW467" s="870"/>
    </row>
    <row r="468" ht="15.75" customHeight="1">
      <c r="A468" s="852"/>
      <c r="B468" s="997"/>
      <c r="C468" s="998"/>
      <c r="D468" s="873"/>
      <c r="E468" s="891"/>
      <c r="F468" s="873"/>
      <c r="G468" s="891"/>
      <c r="H468" s="873"/>
      <c r="I468" s="891"/>
      <c r="J468" s="873"/>
      <c r="K468" s="891"/>
      <c r="L468" s="873"/>
      <c r="M468" s="891"/>
      <c r="N468" s="873"/>
      <c r="O468" s="891"/>
      <c r="P468" s="873"/>
      <c r="Q468" s="992"/>
      <c r="R468" s="992"/>
      <c r="S468" s="992"/>
      <c r="T468" s="992"/>
      <c r="U468" s="992"/>
      <c r="V468" s="992"/>
      <c r="W468" s="992"/>
      <c r="X468" s="992"/>
      <c r="Y468" s="992"/>
      <c r="Z468" s="992"/>
      <c r="AA468" s="992"/>
      <c r="AB468" s="992"/>
      <c r="AC468" s="992"/>
      <c r="AD468" s="992"/>
      <c r="AE468" s="992"/>
      <c r="AF468" s="992"/>
      <c r="AG468" s="992"/>
      <c r="AH468" s="992"/>
      <c r="AI468" s="992"/>
      <c r="AJ468" s="992"/>
      <c r="AK468" s="992"/>
      <c r="AL468" s="992"/>
      <c r="AM468" s="992"/>
      <c r="AN468" s="992"/>
      <c r="AO468" s="992"/>
      <c r="AP468" s="914"/>
      <c r="AQ468" s="993"/>
      <c r="AR468" s="870"/>
      <c r="AS468" s="870"/>
      <c r="AT468" s="870"/>
      <c r="AU468" s="870"/>
      <c r="AV468" s="870"/>
      <c r="AW468" s="870"/>
    </row>
    <row r="469" ht="15.75" customHeight="1">
      <c r="A469" s="852"/>
      <c r="B469" s="997"/>
      <c r="C469" s="998"/>
      <c r="D469" s="873"/>
      <c r="E469" s="891"/>
      <c r="F469" s="873"/>
      <c r="G469" s="891"/>
      <c r="H469" s="873"/>
      <c r="I469" s="891"/>
      <c r="J469" s="873"/>
      <c r="K469" s="891"/>
      <c r="L469" s="873"/>
      <c r="M469" s="891"/>
      <c r="N469" s="873"/>
      <c r="O469" s="891"/>
      <c r="P469" s="873"/>
      <c r="Q469" s="992"/>
      <c r="R469" s="992"/>
      <c r="S469" s="992"/>
      <c r="T469" s="992"/>
      <c r="U469" s="992"/>
      <c r="V469" s="992"/>
      <c r="W469" s="992"/>
      <c r="X469" s="992"/>
      <c r="Y469" s="992"/>
      <c r="Z469" s="992"/>
      <c r="AA469" s="992"/>
      <c r="AB469" s="992"/>
      <c r="AC469" s="992"/>
      <c r="AD469" s="992"/>
      <c r="AE469" s="992"/>
      <c r="AF469" s="992"/>
      <c r="AG469" s="992"/>
      <c r="AH469" s="992"/>
      <c r="AI469" s="992"/>
      <c r="AJ469" s="992"/>
      <c r="AK469" s="992"/>
      <c r="AL469" s="992"/>
      <c r="AM469" s="992"/>
      <c r="AN469" s="992"/>
      <c r="AO469" s="992"/>
      <c r="AP469" s="914"/>
      <c r="AQ469" s="993"/>
      <c r="AR469" s="870"/>
      <c r="AS469" s="870"/>
      <c r="AT469" s="870"/>
      <c r="AU469" s="870"/>
      <c r="AV469" s="870"/>
      <c r="AW469" s="870"/>
    </row>
    <row r="470" ht="15.75" customHeight="1">
      <c r="A470" s="852"/>
      <c r="B470" s="997"/>
      <c r="C470" s="998"/>
      <c r="D470" s="873"/>
      <c r="E470" s="891"/>
      <c r="F470" s="873"/>
      <c r="G470" s="891"/>
      <c r="H470" s="873"/>
      <c r="I470" s="891"/>
      <c r="J470" s="873"/>
      <c r="K470" s="891"/>
      <c r="L470" s="873"/>
      <c r="M470" s="891"/>
      <c r="N470" s="873"/>
      <c r="O470" s="891"/>
      <c r="P470" s="873"/>
      <c r="Q470" s="992"/>
      <c r="R470" s="992"/>
      <c r="S470" s="992"/>
      <c r="T470" s="992"/>
      <c r="U470" s="992"/>
      <c r="V470" s="992"/>
      <c r="W470" s="992"/>
      <c r="X470" s="992"/>
      <c r="Y470" s="992"/>
      <c r="Z470" s="992"/>
      <c r="AA470" s="992"/>
      <c r="AB470" s="992"/>
      <c r="AC470" s="992"/>
      <c r="AD470" s="992"/>
      <c r="AE470" s="992"/>
      <c r="AF470" s="992"/>
      <c r="AG470" s="992"/>
      <c r="AH470" s="992"/>
      <c r="AI470" s="992"/>
      <c r="AJ470" s="992"/>
      <c r="AK470" s="992"/>
      <c r="AL470" s="992"/>
      <c r="AM470" s="992"/>
      <c r="AN470" s="992"/>
      <c r="AO470" s="992"/>
      <c r="AP470" s="914"/>
      <c r="AQ470" s="993"/>
      <c r="AR470" s="870"/>
      <c r="AS470" s="870"/>
      <c r="AT470" s="870"/>
      <c r="AU470" s="870"/>
      <c r="AV470" s="870"/>
      <c r="AW470" s="870"/>
    </row>
    <row r="471" ht="15.75" customHeight="1">
      <c r="A471" s="852"/>
      <c r="B471" s="997"/>
      <c r="C471" s="998"/>
      <c r="D471" s="873"/>
      <c r="E471" s="891"/>
      <c r="F471" s="873"/>
      <c r="G471" s="891"/>
      <c r="H471" s="873"/>
      <c r="I471" s="891"/>
      <c r="J471" s="873"/>
      <c r="K471" s="891"/>
      <c r="L471" s="873"/>
      <c r="M471" s="891"/>
      <c r="N471" s="873"/>
      <c r="O471" s="891"/>
      <c r="P471" s="873"/>
      <c r="Q471" s="992"/>
      <c r="R471" s="992"/>
      <c r="S471" s="992"/>
      <c r="T471" s="992"/>
      <c r="U471" s="992"/>
      <c r="V471" s="992"/>
      <c r="W471" s="992"/>
      <c r="X471" s="992"/>
      <c r="Y471" s="992"/>
      <c r="Z471" s="992"/>
      <c r="AA471" s="992"/>
      <c r="AB471" s="992"/>
      <c r="AC471" s="992"/>
      <c r="AD471" s="992"/>
      <c r="AE471" s="992"/>
      <c r="AF471" s="992"/>
      <c r="AG471" s="992"/>
      <c r="AH471" s="992"/>
      <c r="AI471" s="992"/>
      <c r="AJ471" s="992"/>
      <c r="AK471" s="992"/>
      <c r="AL471" s="992"/>
      <c r="AM471" s="992"/>
      <c r="AN471" s="992"/>
      <c r="AO471" s="992"/>
      <c r="AP471" s="914"/>
      <c r="AQ471" s="993"/>
      <c r="AR471" s="870"/>
      <c r="AS471" s="870"/>
      <c r="AT471" s="870"/>
      <c r="AU471" s="870"/>
      <c r="AV471" s="870"/>
      <c r="AW471" s="870"/>
    </row>
    <row r="472" ht="15.75" customHeight="1">
      <c r="A472" s="852"/>
      <c r="B472" s="997"/>
      <c r="C472" s="998"/>
      <c r="D472" s="873"/>
      <c r="E472" s="891"/>
      <c r="F472" s="873"/>
      <c r="G472" s="891"/>
      <c r="H472" s="873"/>
      <c r="I472" s="891"/>
      <c r="J472" s="873"/>
      <c r="K472" s="891"/>
      <c r="L472" s="873"/>
      <c r="M472" s="891"/>
      <c r="N472" s="873"/>
      <c r="O472" s="891"/>
      <c r="P472" s="873"/>
      <c r="Q472" s="992"/>
      <c r="R472" s="992"/>
      <c r="S472" s="992"/>
      <c r="T472" s="992"/>
      <c r="U472" s="992"/>
      <c r="V472" s="992"/>
      <c r="W472" s="992"/>
      <c r="X472" s="992"/>
      <c r="Y472" s="992"/>
      <c r="Z472" s="992"/>
      <c r="AA472" s="992"/>
      <c r="AB472" s="992"/>
      <c r="AC472" s="992"/>
      <c r="AD472" s="992"/>
      <c r="AE472" s="992"/>
      <c r="AF472" s="992"/>
      <c r="AG472" s="992"/>
      <c r="AH472" s="992"/>
      <c r="AI472" s="992"/>
      <c r="AJ472" s="992"/>
      <c r="AK472" s="992"/>
      <c r="AL472" s="992"/>
      <c r="AM472" s="992"/>
      <c r="AN472" s="992"/>
      <c r="AO472" s="992"/>
      <c r="AP472" s="914"/>
      <c r="AQ472" s="993"/>
      <c r="AR472" s="870"/>
      <c r="AS472" s="870"/>
      <c r="AT472" s="870"/>
      <c r="AU472" s="870"/>
      <c r="AV472" s="870"/>
      <c r="AW472" s="870"/>
    </row>
    <row r="473" ht="15.75" customHeight="1">
      <c r="A473" s="852"/>
      <c r="B473" s="997"/>
      <c r="C473" s="998"/>
      <c r="D473" s="873"/>
      <c r="E473" s="891"/>
      <c r="F473" s="873"/>
      <c r="G473" s="891"/>
      <c r="H473" s="873"/>
      <c r="I473" s="891"/>
      <c r="J473" s="873"/>
      <c r="K473" s="891"/>
      <c r="L473" s="873"/>
      <c r="M473" s="891"/>
      <c r="N473" s="873"/>
      <c r="O473" s="891"/>
      <c r="P473" s="873"/>
      <c r="Q473" s="992"/>
      <c r="R473" s="992"/>
      <c r="S473" s="992"/>
      <c r="T473" s="992"/>
      <c r="U473" s="992"/>
      <c r="V473" s="992"/>
      <c r="W473" s="992"/>
      <c r="X473" s="992"/>
      <c r="Y473" s="992"/>
      <c r="Z473" s="992"/>
      <c r="AA473" s="992"/>
      <c r="AB473" s="992"/>
      <c r="AC473" s="992"/>
      <c r="AD473" s="992"/>
      <c r="AE473" s="992"/>
      <c r="AF473" s="992"/>
      <c r="AG473" s="992"/>
      <c r="AH473" s="992"/>
      <c r="AI473" s="992"/>
      <c r="AJ473" s="992"/>
      <c r="AK473" s="992"/>
      <c r="AL473" s="992"/>
      <c r="AM473" s="992"/>
      <c r="AN473" s="992"/>
      <c r="AO473" s="992"/>
      <c r="AP473" s="914"/>
      <c r="AQ473" s="993"/>
      <c r="AR473" s="870"/>
      <c r="AS473" s="870"/>
      <c r="AT473" s="870"/>
      <c r="AU473" s="870"/>
      <c r="AV473" s="870"/>
      <c r="AW473" s="870"/>
    </row>
    <row r="474" ht="15.75" customHeight="1">
      <c r="A474" s="852"/>
      <c r="B474" s="997"/>
      <c r="C474" s="998"/>
      <c r="D474" s="873"/>
      <c r="E474" s="891"/>
      <c r="F474" s="873"/>
      <c r="G474" s="891"/>
      <c r="H474" s="873"/>
      <c r="I474" s="891"/>
      <c r="J474" s="873"/>
      <c r="K474" s="891"/>
      <c r="L474" s="873"/>
      <c r="M474" s="891"/>
      <c r="N474" s="873"/>
      <c r="O474" s="891"/>
      <c r="P474" s="873"/>
      <c r="Q474" s="992"/>
      <c r="R474" s="992"/>
      <c r="S474" s="992"/>
      <c r="T474" s="992"/>
      <c r="U474" s="992"/>
      <c r="V474" s="992"/>
      <c r="W474" s="992"/>
      <c r="X474" s="992"/>
      <c r="Y474" s="992"/>
      <c r="Z474" s="992"/>
      <c r="AA474" s="992"/>
      <c r="AB474" s="992"/>
      <c r="AC474" s="992"/>
      <c r="AD474" s="992"/>
      <c r="AE474" s="992"/>
      <c r="AF474" s="992"/>
      <c r="AG474" s="992"/>
      <c r="AH474" s="992"/>
      <c r="AI474" s="992"/>
      <c r="AJ474" s="992"/>
      <c r="AK474" s="992"/>
      <c r="AL474" s="992"/>
      <c r="AM474" s="992"/>
      <c r="AN474" s="992"/>
      <c r="AO474" s="992"/>
      <c r="AP474" s="914"/>
      <c r="AQ474" s="993"/>
      <c r="AR474" s="870"/>
      <c r="AS474" s="870"/>
      <c r="AT474" s="870"/>
      <c r="AU474" s="870"/>
      <c r="AV474" s="870"/>
      <c r="AW474" s="870"/>
    </row>
    <row r="475" ht="15.75" customHeight="1">
      <c r="A475" s="852"/>
      <c r="B475" s="997"/>
      <c r="C475" s="998"/>
      <c r="D475" s="873"/>
      <c r="E475" s="891"/>
      <c r="F475" s="873"/>
      <c r="G475" s="891"/>
      <c r="H475" s="873"/>
      <c r="I475" s="891"/>
      <c r="J475" s="873"/>
      <c r="K475" s="891"/>
      <c r="L475" s="873"/>
      <c r="M475" s="891"/>
      <c r="N475" s="873"/>
      <c r="O475" s="891"/>
      <c r="P475" s="873"/>
      <c r="Q475" s="992"/>
      <c r="R475" s="992"/>
      <c r="S475" s="992"/>
      <c r="T475" s="992"/>
      <c r="U475" s="992"/>
      <c r="V475" s="992"/>
      <c r="W475" s="992"/>
      <c r="X475" s="992"/>
      <c r="Y475" s="992"/>
      <c r="Z475" s="992"/>
      <c r="AA475" s="992"/>
      <c r="AB475" s="992"/>
      <c r="AC475" s="992"/>
      <c r="AD475" s="992"/>
      <c r="AE475" s="992"/>
      <c r="AF475" s="992"/>
      <c r="AG475" s="992"/>
      <c r="AH475" s="992"/>
      <c r="AI475" s="992"/>
      <c r="AJ475" s="992"/>
      <c r="AK475" s="992"/>
      <c r="AL475" s="992"/>
      <c r="AM475" s="992"/>
      <c r="AN475" s="992"/>
      <c r="AO475" s="992"/>
      <c r="AP475" s="914"/>
      <c r="AQ475" s="993"/>
      <c r="AR475" s="870"/>
      <c r="AS475" s="870"/>
      <c r="AT475" s="870"/>
      <c r="AU475" s="870"/>
      <c r="AV475" s="870"/>
      <c r="AW475" s="870"/>
    </row>
    <row r="476" ht="15.75" customHeight="1">
      <c r="A476" s="852"/>
      <c r="B476" s="997"/>
      <c r="C476" s="998"/>
      <c r="D476" s="873"/>
      <c r="E476" s="891"/>
      <c r="F476" s="873"/>
      <c r="G476" s="891"/>
      <c r="H476" s="873"/>
      <c r="I476" s="891"/>
      <c r="J476" s="873"/>
      <c r="K476" s="891"/>
      <c r="L476" s="873"/>
      <c r="M476" s="891"/>
      <c r="N476" s="873"/>
      <c r="O476" s="891"/>
      <c r="P476" s="873"/>
      <c r="Q476" s="992"/>
      <c r="R476" s="992"/>
      <c r="S476" s="992"/>
      <c r="T476" s="992"/>
      <c r="U476" s="992"/>
      <c r="V476" s="992"/>
      <c r="W476" s="992"/>
      <c r="X476" s="992"/>
      <c r="Y476" s="992"/>
      <c r="Z476" s="992"/>
      <c r="AA476" s="992"/>
      <c r="AB476" s="992"/>
      <c r="AC476" s="992"/>
      <c r="AD476" s="992"/>
      <c r="AE476" s="992"/>
      <c r="AF476" s="992"/>
      <c r="AG476" s="992"/>
      <c r="AH476" s="992"/>
      <c r="AI476" s="992"/>
      <c r="AJ476" s="992"/>
      <c r="AK476" s="992"/>
      <c r="AL476" s="992"/>
      <c r="AM476" s="992"/>
      <c r="AN476" s="992"/>
      <c r="AO476" s="992"/>
      <c r="AP476" s="914"/>
      <c r="AQ476" s="993"/>
      <c r="AR476" s="870"/>
      <c r="AS476" s="870"/>
      <c r="AT476" s="870"/>
      <c r="AU476" s="870"/>
      <c r="AV476" s="870"/>
      <c r="AW476" s="870"/>
    </row>
    <row r="477" ht="15.75" customHeight="1">
      <c r="A477" s="852"/>
      <c r="B477" s="997"/>
      <c r="C477" s="998"/>
      <c r="D477" s="873"/>
      <c r="E477" s="891"/>
      <c r="F477" s="873"/>
      <c r="G477" s="891"/>
      <c r="H477" s="873"/>
      <c r="I477" s="891"/>
      <c r="J477" s="873"/>
      <c r="K477" s="891"/>
      <c r="L477" s="873"/>
      <c r="M477" s="891"/>
      <c r="N477" s="873"/>
      <c r="O477" s="891"/>
      <c r="P477" s="873"/>
      <c r="Q477" s="992"/>
      <c r="R477" s="992"/>
      <c r="S477" s="992"/>
      <c r="T477" s="992"/>
      <c r="U477" s="992"/>
      <c r="V477" s="992"/>
      <c r="W477" s="992"/>
      <c r="X477" s="992"/>
      <c r="Y477" s="992"/>
      <c r="Z477" s="992"/>
      <c r="AA477" s="992"/>
      <c r="AB477" s="992"/>
      <c r="AC477" s="992"/>
      <c r="AD477" s="992"/>
      <c r="AE477" s="992"/>
      <c r="AF477" s="992"/>
      <c r="AG477" s="992"/>
      <c r="AH477" s="992"/>
      <c r="AI477" s="992"/>
      <c r="AJ477" s="992"/>
      <c r="AK477" s="992"/>
      <c r="AL477" s="992"/>
      <c r="AM477" s="992"/>
      <c r="AN477" s="992"/>
      <c r="AO477" s="992"/>
      <c r="AP477" s="914"/>
      <c r="AQ477" s="993"/>
      <c r="AR477" s="870"/>
      <c r="AS477" s="870"/>
      <c r="AT477" s="870"/>
      <c r="AU477" s="870"/>
      <c r="AV477" s="870"/>
      <c r="AW477" s="870"/>
    </row>
    <row r="478" ht="15.75" customHeight="1">
      <c r="A478" s="852"/>
      <c r="B478" s="997"/>
      <c r="C478" s="998"/>
      <c r="D478" s="873"/>
      <c r="E478" s="891"/>
      <c r="F478" s="873"/>
      <c r="G478" s="891"/>
      <c r="H478" s="873"/>
      <c r="I478" s="891"/>
      <c r="J478" s="873"/>
      <c r="K478" s="891"/>
      <c r="L478" s="873"/>
      <c r="M478" s="891"/>
      <c r="N478" s="873"/>
      <c r="O478" s="891"/>
      <c r="P478" s="873"/>
      <c r="Q478" s="992"/>
      <c r="R478" s="992"/>
      <c r="S478" s="992"/>
      <c r="T478" s="992"/>
      <c r="U478" s="992"/>
      <c r="V478" s="992"/>
      <c r="W478" s="992"/>
      <c r="X478" s="992"/>
      <c r="Y478" s="992"/>
      <c r="Z478" s="992"/>
      <c r="AA478" s="992"/>
      <c r="AB478" s="992"/>
      <c r="AC478" s="992"/>
      <c r="AD478" s="992"/>
      <c r="AE478" s="992"/>
      <c r="AF478" s="992"/>
      <c r="AG478" s="992"/>
      <c r="AH478" s="992"/>
      <c r="AI478" s="992"/>
      <c r="AJ478" s="992"/>
      <c r="AK478" s="992"/>
      <c r="AL478" s="992"/>
      <c r="AM478" s="992"/>
      <c r="AN478" s="992"/>
      <c r="AO478" s="992"/>
      <c r="AP478" s="914"/>
      <c r="AQ478" s="993"/>
      <c r="AR478" s="870"/>
      <c r="AS478" s="870"/>
      <c r="AT478" s="870"/>
      <c r="AU478" s="870"/>
      <c r="AV478" s="870"/>
      <c r="AW478" s="870"/>
    </row>
    <row r="479" ht="15.75" customHeight="1">
      <c r="A479" s="852"/>
      <c r="B479" s="997"/>
      <c r="C479" s="998"/>
      <c r="D479" s="873"/>
      <c r="E479" s="891"/>
      <c r="F479" s="873"/>
      <c r="G479" s="891"/>
      <c r="H479" s="873"/>
      <c r="I479" s="891"/>
      <c r="J479" s="873"/>
      <c r="K479" s="891"/>
      <c r="L479" s="873"/>
      <c r="M479" s="891"/>
      <c r="N479" s="873"/>
      <c r="O479" s="891"/>
      <c r="P479" s="873"/>
      <c r="Q479" s="992"/>
      <c r="R479" s="992"/>
      <c r="S479" s="992"/>
      <c r="T479" s="992"/>
      <c r="U479" s="992"/>
      <c r="V479" s="992"/>
      <c r="W479" s="992"/>
      <c r="X479" s="992"/>
      <c r="Y479" s="992"/>
      <c r="Z479" s="992"/>
      <c r="AA479" s="992"/>
      <c r="AB479" s="992"/>
      <c r="AC479" s="992"/>
      <c r="AD479" s="992"/>
      <c r="AE479" s="992"/>
      <c r="AF479" s="992"/>
      <c r="AG479" s="992"/>
      <c r="AH479" s="992"/>
      <c r="AI479" s="992"/>
      <c r="AJ479" s="992"/>
      <c r="AK479" s="992"/>
      <c r="AL479" s="992"/>
      <c r="AM479" s="992"/>
      <c r="AN479" s="992"/>
      <c r="AO479" s="992"/>
      <c r="AP479" s="914"/>
      <c r="AQ479" s="993"/>
      <c r="AR479" s="870"/>
      <c r="AS479" s="870"/>
      <c r="AT479" s="870"/>
      <c r="AU479" s="870"/>
      <c r="AV479" s="870"/>
      <c r="AW479" s="870"/>
    </row>
    <row r="480" ht="15.75" customHeight="1">
      <c r="A480" s="852"/>
      <c r="B480" s="997"/>
      <c r="C480" s="998"/>
      <c r="D480" s="873"/>
      <c r="E480" s="891"/>
      <c r="F480" s="873"/>
      <c r="G480" s="891"/>
      <c r="H480" s="873"/>
      <c r="I480" s="891"/>
      <c r="J480" s="873"/>
      <c r="K480" s="891"/>
      <c r="L480" s="873"/>
      <c r="M480" s="891"/>
      <c r="N480" s="873"/>
      <c r="O480" s="891"/>
      <c r="P480" s="873"/>
      <c r="Q480" s="992"/>
      <c r="R480" s="992"/>
      <c r="S480" s="992"/>
      <c r="T480" s="992"/>
      <c r="U480" s="992"/>
      <c r="V480" s="992"/>
      <c r="W480" s="992"/>
      <c r="X480" s="992"/>
      <c r="Y480" s="992"/>
      <c r="Z480" s="992"/>
      <c r="AA480" s="992"/>
      <c r="AB480" s="992"/>
      <c r="AC480" s="992"/>
      <c r="AD480" s="992"/>
      <c r="AE480" s="992"/>
      <c r="AF480" s="992"/>
      <c r="AG480" s="992"/>
      <c r="AH480" s="992"/>
      <c r="AI480" s="992"/>
      <c r="AJ480" s="992"/>
      <c r="AK480" s="992"/>
      <c r="AL480" s="992"/>
      <c r="AM480" s="992"/>
      <c r="AN480" s="992"/>
      <c r="AO480" s="992"/>
      <c r="AP480" s="914"/>
      <c r="AQ480" s="993"/>
      <c r="AR480" s="870"/>
      <c r="AS480" s="870"/>
      <c r="AT480" s="870"/>
      <c r="AU480" s="870"/>
      <c r="AV480" s="870"/>
      <c r="AW480" s="870"/>
    </row>
    <row r="481" ht="15.75" customHeight="1">
      <c r="A481" s="852"/>
      <c r="B481" s="997"/>
      <c r="C481" s="998"/>
      <c r="D481" s="873"/>
      <c r="E481" s="891"/>
      <c r="F481" s="873"/>
      <c r="G481" s="891"/>
      <c r="H481" s="873"/>
      <c r="I481" s="891"/>
      <c r="J481" s="873"/>
      <c r="K481" s="891"/>
      <c r="L481" s="873"/>
      <c r="M481" s="891"/>
      <c r="N481" s="873"/>
      <c r="O481" s="891"/>
      <c r="P481" s="873"/>
      <c r="Q481" s="992"/>
      <c r="R481" s="992"/>
      <c r="S481" s="992"/>
      <c r="T481" s="992"/>
      <c r="U481" s="992"/>
      <c r="V481" s="992"/>
      <c r="W481" s="992"/>
      <c r="X481" s="992"/>
      <c r="Y481" s="992"/>
      <c r="Z481" s="992"/>
      <c r="AA481" s="992"/>
      <c r="AB481" s="992"/>
      <c r="AC481" s="992"/>
      <c r="AD481" s="992"/>
      <c r="AE481" s="992"/>
      <c r="AF481" s="992"/>
      <c r="AG481" s="992"/>
      <c r="AH481" s="992"/>
      <c r="AI481" s="992"/>
      <c r="AJ481" s="992"/>
      <c r="AK481" s="992"/>
      <c r="AL481" s="992"/>
      <c r="AM481" s="992"/>
      <c r="AN481" s="992"/>
      <c r="AO481" s="992"/>
      <c r="AP481" s="914"/>
      <c r="AQ481" s="993"/>
      <c r="AR481" s="870"/>
      <c r="AS481" s="870"/>
      <c r="AT481" s="870"/>
      <c r="AU481" s="870"/>
      <c r="AV481" s="870"/>
      <c r="AW481" s="870"/>
    </row>
    <row r="482" ht="15.75" customHeight="1">
      <c r="A482" s="852"/>
      <c r="B482" s="997"/>
      <c r="C482" s="998"/>
      <c r="D482" s="873"/>
      <c r="E482" s="891"/>
      <c r="F482" s="873"/>
      <c r="G482" s="891"/>
      <c r="H482" s="873"/>
      <c r="I482" s="891"/>
      <c r="J482" s="873"/>
      <c r="K482" s="891"/>
      <c r="L482" s="873"/>
      <c r="M482" s="891"/>
      <c r="N482" s="873"/>
      <c r="O482" s="891"/>
      <c r="P482" s="873"/>
      <c r="Q482" s="992"/>
      <c r="R482" s="992"/>
      <c r="S482" s="992"/>
      <c r="T482" s="992"/>
      <c r="U482" s="992"/>
      <c r="V482" s="992"/>
      <c r="W482" s="992"/>
      <c r="X482" s="992"/>
      <c r="Y482" s="992"/>
      <c r="Z482" s="992"/>
      <c r="AA482" s="992"/>
      <c r="AB482" s="992"/>
      <c r="AC482" s="992"/>
      <c r="AD482" s="992"/>
      <c r="AE482" s="992"/>
      <c r="AF482" s="992"/>
      <c r="AG482" s="992"/>
      <c r="AH482" s="992"/>
      <c r="AI482" s="992"/>
      <c r="AJ482" s="992"/>
      <c r="AK482" s="992"/>
      <c r="AL482" s="992"/>
      <c r="AM482" s="992"/>
      <c r="AN482" s="992"/>
      <c r="AO482" s="992"/>
      <c r="AP482" s="914"/>
      <c r="AQ482" s="993"/>
      <c r="AR482" s="870"/>
      <c r="AS482" s="870"/>
      <c r="AT482" s="870"/>
      <c r="AU482" s="870"/>
      <c r="AV482" s="870"/>
      <c r="AW482" s="870"/>
    </row>
    <row r="483" ht="15.75" customHeight="1">
      <c r="A483" s="852"/>
      <c r="B483" s="997"/>
      <c r="C483" s="998"/>
      <c r="D483" s="873"/>
      <c r="E483" s="891"/>
      <c r="F483" s="873"/>
      <c r="G483" s="891"/>
      <c r="H483" s="873"/>
      <c r="I483" s="891"/>
      <c r="J483" s="873"/>
      <c r="K483" s="891"/>
      <c r="L483" s="873"/>
      <c r="M483" s="891"/>
      <c r="N483" s="873"/>
      <c r="O483" s="891"/>
      <c r="P483" s="873"/>
      <c r="Q483" s="992"/>
      <c r="R483" s="992"/>
      <c r="S483" s="992"/>
      <c r="T483" s="992"/>
      <c r="U483" s="992"/>
      <c r="V483" s="992"/>
      <c r="W483" s="992"/>
      <c r="X483" s="992"/>
      <c r="Y483" s="992"/>
      <c r="Z483" s="992"/>
      <c r="AA483" s="992"/>
      <c r="AB483" s="992"/>
      <c r="AC483" s="992"/>
      <c r="AD483" s="992"/>
      <c r="AE483" s="992"/>
      <c r="AF483" s="992"/>
      <c r="AG483" s="992"/>
      <c r="AH483" s="992"/>
      <c r="AI483" s="992"/>
      <c r="AJ483" s="992"/>
      <c r="AK483" s="992"/>
      <c r="AL483" s="992"/>
      <c r="AM483" s="992"/>
      <c r="AN483" s="992"/>
      <c r="AO483" s="992"/>
      <c r="AP483" s="914"/>
      <c r="AQ483" s="993"/>
      <c r="AR483" s="870"/>
      <c r="AS483" s="870"/>
      <c r="AT483" s="870"/>
      <c r="AU483" s="870"/>
      <c r="AV483" s="870"/>
      <c r="AW483" s="870"/>
    </row>
    <row r="484" ht="15.75" customHeight="1">
      <c r="A484" s="852"/>
      <c r="B484" s="997"/>
      <c r="C484" s="998"/>
      <c r="D484" s="873"/>
      <c r="E484" s="891"/>
      <c r="F484" s="873"/>
      <c r="G484" s="891"/>
      <c r="H484" s="873"/>
      <c r="I484" s="891"/>
      <c r="J484" s="873"/>
      <c r="K484" s="891"/>
      <c r="L484" s="873"/>
      <c r="M484" s="891"/>
      <c r="N484" s="873"/>
      <c r="O484" s="891"/>
      <c r="P484" s="873"/>
      <c r="Q484" s="992"/>
      <c r="R484" s="992"/>
      <c r="S484" s="992"/>
      <c r="T484" s="992"/>
      <c r="U484" s="992"/>
      <c r="V484" s="992"/>
      <c r="W484" s="992"/>
      <c r="X484" s="992"/>
      <c r="Y484" s="992"/>
      <c r="Z484" s="992"/>
      <c r="AA484" s="992"/>
      <c r="AB484" s="992"/>
      <c r="AC484" s="992"/>
      <c r="AD484" s="992"/>
      <c r="AE484" s="992"/>
      <c r="AF484" s="992"/>
      <c r="AG484" s="992"/>
      <c r="AH484" s="992"/>
      <c r="AI484" s="992"/>
      <c r="AJ484" s="992"/>
      <c r="AK484" s="992"/>
      <c r="AL484" s="992"/>
      <c r="AM484" s="992"/>
      <c r="AN484" s="992"/>
      <c r="AO484" s="992"/>
      <c r="AP484" s="914"/>
      <c r="AQ484" s="993"/>
      <c r="AR484" s="870"/>
      <c r="AS484" s="870"/>
      <c r="AT484" s="870"/>
      <c r="AU484" s="870"/>
      <c r="AV484" s="870"/>
      <c r="AW484" s="870"/>
    </row>
    <row r="485" ht="15.75" customHeight="1">
      <c r="A485" s="852"/>
      <c r="B485" s="997"/>
      <c r="C485" s="998"/>
      <c r="D485" s="873"/>
      <c r="E485" s="891"/>
      <c r="F485" s="873"/>
      <c r="G485" s="891"/>
      <c r="H485" s="873"/>
      <c r="I485" s="891"/>
      <c r="J485" s="873"/>
      <c r="K485" s="891"/>
      <c r="L485" s="873"/>
      <c r="M485" s="891"/>
      <c r="N485" s="873"/>
      <c r="O485" s="891"/>
      <c r="P485" s="873"/>
      <c r="Q485" s="992"/>
      <c r="R485" s="992"/>
      <c r="S485" s="992"/>
      <c r="T485" s="992"/>
      <c r="U485" s="992"/>
      <c r="V485" s="992"/>
      <c r="W485" s="992"/>
      <c r="X485" s="992"/>
      <c r="Y485" s="992"/>
      <c r="Z485" s="992"/>
      <c r="AA485" s="992"/>
      <c r="AB485" s="992"/>
      <c r="AC485" s="992"/>
      <c r="AD485" s="992"/>
      <c r="AE485" s="992"/>
      <c r="AF485" s="992"/>
      <c r="AG485" s="992"/>
      <c r="AH485" s="992"/>
      <c r="AI485" s="992"/>
      <c r="AJ485" s="992"/>
      <c r="AK485" s="992"/>
      <c r="AL485" s="992"/>
      <c r="AM485" s="992"/>
      <c r="AN485" s="992"/>
      <c r="AO485" s="992"/>
      <c r="AP485" s="914"/>
      <c r="AQ485" s="993"/>
      <c r="AR485" s="870"/>
      <c r="AS485" s="870"/>
      <c r="AT485" s="870"/>
      <c r="AU485" s="870"/>
      <c r="AV485" s="870"/>
      <c r="AW485" s="870"/>
    </row>
    <row r="486" ht="15.75" customHeight="1">
      <c r="A486" s="852"/>
      <c r="B486" s="997"/>
      <c r="C486" s="998"/>
      <c r="D486" s="873"/>
      <c r="E486" s="891"/>
      <c r="F486" s="873"/>
      <c r="G486" s="891"/>
      <c r="H486" s="873"/>
      <c r="I486" s="891"/>
      <c r="J486" s="873"/>
      <c r="K486" s="891"/>
      <c r="L486" s="873"/>
      <c r="M486" s="891"/>
      <c r="N486" s="873"/>
      <c r="O486" s="891"/>
      <c r="P486" s="873"/>
      <c r="Q486" s="992"/>
      <c r="R486" s="992"/>
      <c r="S486" s="992"/>
      <c r="T486" s="992"/>
      <c r="U486" s="992"/>
      <c r="V486" s="992"/>
      <c r="W486" s="992"/>
      <c r="X486" s="992"/>
      <c r="Y486" s="992"/>
      <c r="Z486" s="992"/>
      <c r="AA486" s="992"/>
      <c r="AB486" s="992"/>
      <c r="AC486" s="992"/>
      <c r="AD486" s="992"/>
      <c r="AE486" s="992"/>
      <c r="AF486" s="992"/>
      <c r="AG486" s="992"/>
      <c r="AH486" s="992"/>
      <c r="AI486" s="992"/>
      <c r="AJ486" s="992"/>
      <c r="AK486" s="992"/>
      <c r="AL486" s="992"/>
      <c r="AM486" s="992"/>
      <c r="AN486" s="992"/>
      <c r="AO486" s="992"/>
      <c r="AP486" s="914"/>
      <c r="AQ486" s="993"/>
      <c r="AR486" s="870"/>
      <c r="AS486" s="870"/>
      <c r="AT486" s="870"/>
      <c r="AU486" s="870"/>
      <c r="AV486" s="870"/>
      <c r="AW486" s="870"/>
    </row>
    <row r="487" ht="15.75" customHeight="1">
      <c r="A487" s="852"/>
      <c r="B487" s="997"/>
      <c r="C487" s="998"/>
      <c r="D487" s="873"/>
      <c r="E487" s="891"/>
      <c r="F487" s="873"/>
      <c r="G487" s="891"/>
      <c r="H487" s="873"/>
      <c r="I487" s="891"/>
      <c r="J487" s="873"/>
      <c r="K487" s="891"/>
      <c r="L487" s="873"/>
      <c r="M487" s="891"/>
      <c r="N487" s="873"/>
      <c r="O487" s="891"/>
      <c r="P487" s="873"/>
      <c r="Q487" s="992"/>
      <c r="R487" s="992"/>
      <c r="S487" s="992"/>
      <c r="T487" s="992"/>
      <c r="U487" s="992"/>
      <c r="V487" s="992"/>
      <c r="W487" s="992"/>
      <c r="X487" s="992"/>
      <c r="Y487" s="992"/>
      <c r="Z487" s="992"/>
      <c r="AA487" s="992"/>
      <c r="AB487" s="992"/>
      <c r="AC487" s="992"/>
      <c r="AD487" s="992"/>
      <c r="AE487" s="992"/>
      <c r="AF487" s="992"/>
      <c r="AG487" s="992"/>
      <c r="AH487" s="992"/>
      <c r="AI487" s="992"/>
      <c r="AJ487" s="992"/>
      <c r="AK487" s="992"/>
      <c r="AL487" s="992"/>
      <c r="AM487" s="992"/>
      <c r="AN487" s="992"/>
      <c r="AO487" s="992"/>
      <c r="AP487" s="914"/>
      <c r="AQ487" s="993"/>
      <c r="AR487" s="870"/>
      <c r="AS487" s="870"/>
      <c r="AT487" s="870"/>
      <c r="AU487" s="870"/>
      <c r="AV487" s="870"/>
      <c r="AW487" s="870"/>
    </row>
    <row r="488" ht="15.75" customHeight="1">
      <c r="A488" s="852"/>
      <c r="B488" s="997"/>
      <c r="C488" s="998"/>
      <c r="D488" s="873"/>
      <c r="E488" s="891"/>
      <c r="F488" s="873"/>
      <c r="G488" s="891"/>
      <c r="H488" s="873"/>
      <c r="I488" s="891"/>
      <c r="J488" s="873"/>
      <c r="K488" s="891"/>
      <c r="L488" s="873"/>
      <c r="M488" s="891"/>
      <c r="N488" s="873"/>
      <c r="O488" s="891"/>
      <c r="P488" s="873"/>
      <c r="Q488" s="992"/>
      <c r="R488" s="992"/>
      <c r="S488" s="992"/>
      <c r="T488" s="992"/>
      <c r="U488" s="992"/>
      <c r="V488" s="992"/>
      <c r="W488" s="992"/>
      <c r="X488" s="992"/>
      <c r="Y488" s="992"/>
      <c r="Z488" s="992"/>
      <c r="AA488" s="992"/>
      <c r="AB488" s="992"/>
      <c r="AC488" s="992"/>
      <c r="AD488" s="992"/>
      <c r="AE488" s="992"/>
      <c r="AF488" s="992"/>
      <c r="AG488" s="992"/>
      <c r="AH488" s="992"/>
      <c r="AI488" s="992"/>
      <c r="AJ488" s="992"/>
      <c r="AK488" s="992"/>
      <c r="AL488" s="992"/>
      <c r="AM488" s="992"/>
      <c r="AN488" s="992"/>
      <c r="AO488" s="992"/>
      <c r="AP488" s="914"/>
      <c r="AQ488" s="993"/>
      <c r="AR488" s="870"/>
      <c r="AS488" s="870"/>
      <c r="AT488" s="870"/>
      <c r="AU488" s="870"/>
      <c r="AV488" s="870"/>
      <c r="AW488" s="870"/>
    </row>
    <row r="489" ht="15.75" customHeight="1">
      <c r="A489" s="852"/>
      <c r="B489" s="997"/>
      <c r="C489" s="998"/>
      <c r="D489" s="873"/>
      <c r="E489" s="891"/>
      <c r="F489" s="873"/>
      <c r="G489" s="891"/>
      <c r="H489" s="873"/>
      <c r="I489" s="891"/>
      <c r="J489" s="873"/>
      <c r="K489" s="891"/>
      <c r="L489" s="873"/>
      <c r="M489" s="891"/>
      <c r="N489" s="873"/>
      <c r="O489" s="891"/>
      <c r="P489" s="873"/>
      <c r="Q489" s="992"/>
      <c r="R489" s="992"/>
      <c r="S489" s="992"/>
      <c r="T489" s="992"/>
      <c r="U489" s="992"/>
      <c r="V489" s="992"/>
      <c r="W489" s="992"/>
      <c r="X489" s="992"/>
      <c r="Y489" s="992"/>
      <c r="Z489" s="992"/>
      <c r="AA489" s="992"/>
      <c r="AB489" s="992"/>
      <c r="AC489" s="992"/>
      <c r="AD489" s="992"/>
      <c r="AE489" s="992"/>
      <c r="AF489" s="992"/>
      <c r="AG489" s="992"/>
      <c r="AH489" s="992"/>
      <c r="AI489" s="992"/>
      <c r="AJ489" s="992"/>
      <c r="AK489" s="992"/>
      <c r="AL489" s="992"/>
      <c r="AM489" s="992"/>
      <c r="AN489" s="992"/>
      <c r="AO489" s="992"/>
      <c r="AP489" s="914"/>
      <c r="AQ489" s="993"/>
      <c r="AR489" s="870"/>
      <c r="AS489" s="870"/>
      <c r="AT489" s="870"/>
      <c r="AU489" s="870"/>
      <c r="AV489" s="870"/>
      <c r="AW489" s="870"/>
    </row>
    <row r="490" ht="15.75" customHeight="1">
      <c r="A490" s="852"/>
      <c r="B490" s="997"/>
      <c r="C490" s="998"/>
      <c r="D490" s="873"/>
      <c r="E490" s="891"/>
      <c r="F490" s="873"/>
      <c r="G490" s="891"/>
      <c r="H490" s="873"/>
      <c r="I490" s="891"/>
      <c r="J490" s="873"/>
      <c r="K490" s="891"/>
      <c r="L490" s="873"/>
      <c r="M490" s="891"/>
      <c r="N490" s="873"/>
      <c r="O490" s="891"/>
      <c r="P490" s="873"/>
      <c r="Q490" s="992"/>
      <c r="R490" s="992"/>
      <c r="S490" s="992"/>
      <c r="T490" s="992"/>
      <c r="U490" s="992"/>
      <c r="V490" s="992"/>
      <c r="W490" s="992"/>
      <c r="X490" s="992"/>
      <c r="Y490" s="992"/>
      <c r="Z490" s="992"/>
      <c r="AA490" s="992"/>
      <c r="AB490" s="992"/>
      <c r="AC490" s="992"/>
      <c r="AD490" s="992"/>
      <c r="AE490" s="992"/>
      <c r="AF490" s="992"/>
      <c r="AG490" s="992"/>
      <c r="AH490" s="992"/>
      <c r="AI490" s="992"/>
      <c r="AJ490" s="992"/>
      <c r="AK490" s="992"/>
      <c r="AL490" s="992"/>
      <c r="AM490" s="992"/>
      <c r="AN490" s="992"/>
      <c r="AO490" s="992"/>
      <c r="AP490" s="914"/>
      <c r="AQ490" s="993"/>
      <c r="AR490" s="870"/>
      <c r="AS490" s="870"/>
      <c r="AT490" s="870"/>
      <c r="AU490" s="870"/>
      <c r="AV490" s="870"/>
      <c r="AW490" s="870"/>
    </row>
    <row r="491" ht="15.75" customHeight="1">
      <c r="A491" s="852"/>
      <c r="B491" s="997"/>
      <c r="C491" s="998"/>
      <c r="D491" s="873"/>
      <c r="E491" s="891"/>
      <c r="F491" s="873"/>
      <c r="G491" s="891"/>
      <c r="H491" s="873"/>
      <c r="I491" s="891"/>
      <c r="J491" s="873"/>
      <c r="K491" s="891"/>
      <c r="L491" s="873"/>
      <c r="M491" s="891"/>
      <c r="N491" s="873"/>
      <c r="O491" s="891"/>
      <c r="P491" s="873"/>
      <c r="Q491" s="992"/>
      <c r="R491" s="992"/>
      <c r="S491" s="992"/>
      <c r="T491" s="992"/>
      <c r="U491" s="992"/>
      <c r="V491" s="992"/>
      <c r="W491" s="992"/>
      <c r="X491" s="992"/>
      <c r="Y491" s="992"/>
      <c r="Z491" s="992"/>
      <c r="AA491" s="992"/>
      <c r="AB491" s="992"/>
      <c r="AC491" s="992"/>
      <c r="AD491" s="992"/>
      <c r="AE491" s="992"/>
      <c r="AF491" s="992"/>
      <c r="AG491" s="992"/>
      <c r="AH491" s="992"/>
      <c r="AI491" s="992"/>
      <c r="AJ491" s="992"/>
      <c r="AK491" s="992"/>
      <c r="AL491" s="992"/>
      <c r="AM491" s="992"/>
      <c r="AN491" s="992"/>
      <c r="AO491" s="992"/>
      <c r="AP491" s="914"/>
      <c r="AQ491" s="993"/>
      <c r="AR491" s="870"/>
      <c r="AS491" s="870"/>
      <c r="AT491" s="870"/>
      <c r="AU491" s="870"/>
      <c r="AV491" s="870"/>
      <c r="AW491" s="870"/>
    </row>
    <row r="492" ht="15.75" customHeight="1">
      <c r="A492" s="852"/>
      <c r="B492" s="997"/>
      <c r="C492" s="998"/>
      <c r="D492" s="873"/>
      <c r="E492" s="891"/>
      <c r="F492" s="873"/>
      <c r="G492" s="891"/>
      <c r="H492" s="873"/>
      <c r="I492" s="891"/>
      <c r="J492" s="873"/>
      <c r="K492" s="891"/>
      <c r="L492" s="873"/>
      <c r="M492" s="891"/>
      <c r="N492" s="873"/>
      <c r="O492" s="891"/>
      <c r="P492" s="873"/>
      <c r="Q492" s="992"/>
      <c r="R492" s="992"/>
      <c r="S492" s="992"/>
      <c r="T492" s="992"/>
      <c r="U492" s="992"/>
      <c r="V492" s="992"/>
      <c r="W492" s="992"/>
      <c r="X492" s="992"/>
      <c r="Y492" s="992"/>
      <c r="Z492" s="992"/>
      <c r="AA492" s="992"/>
      <c r="AB492" s="992"/>
      <c r="AC492" s="992"/>
      <c r="AD492" s="992"/>
      <c r="AE492" s="992"/>
      <c r="AF492" s="992"/>
      <c r="AG492" s="992"/>
      <c r="AH492" s="992"/>
      <c r="AI492" s="992"/>
      <c r="AJ492" s="992"/>
      <c r="AK492" s="992"/>
      <c r="AL492" s="992"/>
      <c r="AM492" s="992"/>
      <c r="AN492" s="992"/>
      <c r="AO492" s="992"/>
      <c r="AP492" s="914"/>
      <c r="AQ492" s="993"/>
      <c r="AR492" s="870"/>
      <c r="AS492" s="870"/>
      <c r="AT492" s="870"/>
      <c r="AU492" s="870"/>
      <c r="AV492" s="870"/>
      <c r="AW492" s="870"/>
    </row>
    <row r="493" ht="15.75" customHeight="1">
      <c r="A493" s="852"/>
      <c r="B493" s="997"/>
      <c r="C493" s="998"/>
      <c r="D493" s="873"/>
      <c r="E493" s="891"/>
      <c r="F493" s="873"/>
      <c r="G493" s="891"/>
      <c r="H493" s="873"/>
      <c r="I493" s="891"/>
      <c r="J493" s="873"/>
      <c r="K493" s="891"/>
      <c r="L493" s="873"/>
      <c r="M493" s="891"/>
      <c r="N493" s="873"/>
      <c r="O493" s="891"/>
      <c r="P493" s="873"/>
      <c r="Q493" s="992"/>
      <c r="R493" s="992"/>
      <c r="S493" s="992"/>
      <c r="T493" s="992"/>
      <c r="U493" s="992"/>
      <c r="V493" s="992"/>
      <c r="W493" s="992"/>
      <c r="X493" s="992"/>
      <c r="Y493" s="992"/>
      <c r="Z493" s="992"/>
      <c r="AA493" s="992"/>
      <c r="AB493" s="992"/>
      <c r="AC493" s="992"/>
      <c r="AD493" s="992"/>
      <c r="AE493" s="992"/>
      <c r="AF493" s="992"/>
      <c r="AG493" s="992"/>
      <c r="AH493" s="992"/>
      <c r="AI493" s="992"/>
      <c r="AJ493" s="992"/>
      <c r="AK493" s="992"/>
      <c r="AL493" s="992"/>
      <c r="AM493" s="992"/>
      <c r="AN493" s="992"/>
      <c r="AO493" s="992"/>
      <c r="AP493" s="914"/>
      <c r="AQ493" s="993"/>
      <c r="AR493" s="870"/>
      <c r="AS493" s="870"/>
      <c r="AT493" s="870"/>
      <c r="AU493" s="870"/>
      <c r="AV493" s="870"/>
      <c r="AW493" s="870"/>
    </row>
    <row r="494" ht="15.75" customHeight="1">
      <c r="A494" s="852"/>
      <c r="B494" s="997"/>
      <c r="C494" s="998"/>
      <c r="D494" s="873"/>
      <c r="E494" s="891"/>
      <c r="F494" s="873"/>
      <c r="G494" s="891"/>
      <c r="H494" s="873"/>
      <c r="I494" s="891"/>
      <c r="J494" s="873"/>
      <c r="K494" s="891"/>
      <c r="L494" s="873"/>
      <c r="M494" s="891"/>
      <c r="N494" s="873"/>
      <c r="O494" s="891"/>
      <c r="P494" s="873"/>
      <c r="Q494" s="992"/>
      <c r="R494" s="992"/>
      <c r="S494" s="992"/>
      <c r="T494" s="992"/>
      <c r="U494" s="992"/>
      <c r="V494" s="992"/>
      <c r="W494" s="992"/>
      <c r="X494" s="992"/>
      <c r="Y494" s="992"/>
      <c r="Z494" s="992"/>
      <c r="AA494" s="992"/>
      <c r="AB494" s="992"/>
      <c r="AC494" s="992"/>
      <c r="AD494" s="992"/>
      <c r="AE494" s="992"/>
      <c r="AF494" s="992"/>
      <c r="AG494" s="992"/>
      <c r="AH494" s="992"/>
      <c r="AI494" s="992"/>
      <c r="AJ494" s="992"/>
      <c r="AK494" s="992"/>
      <c r="AL494" s="992"/>
      <c r="AM494" s="992"/>
      <c r="AN494" s="992"/>
      <c r="AO494" s="992"/>
      <c r="AP494" s="914"/>
      <c r="AQ494" s="993"/>
      <c r="AR494" s="870"/>
      <c r="AS494" s="870"/>
      <c r="AT494" s="870"/>
      <c r="AU494" s="870"/>
      <c r="AV494" s="870"/>
      <c r="AW494" s="870"/>
    </row>
    <row r="495" ht="15.75" customHeight="1">
      <c r="A495" s="852"/>
      <c r="B495" s="997"/>
      <c r="C495" s="998"/>
      <c r="D495" s="873"/>
      <c r="E495" s="891"/>
      <c r="F495" s="873"/>
      <c r="G495" s="891"/>
      <c r="H495" s="873"/>
      <c r="I495" s="891"/>
      <c r="J495" s="873"/>
      <c r="K495" s="891"/>
      <c r="L495" s="873"/>
      <c r="M495" s="891"/>
      <c r="N495" s="873"/>
      <c r="O495" s="891"/>
      <c r="P495" s="873"/>
      <c r="Q495" s="992"/>
      <c r="R495" s="992"/>
      <c r="S495" s="992"/>
      <c r="T495" s="992"/>
      <c r="U495" s="992"/>
      <c r="V495" s="992"/>
      <c r="W495" s="992"/>
      <c r="X495" s="992"/>
      <c r="Y495" s="992"/>
      <c r="Z495" s="992"/>
      <c r="AA495" s="992"/>
      <c r="AB495" s="992"/>
      <c r="AC495" s="992"/>
      <c r="AD495" s="992"/>
      <c r="AE495" s="992"/>
      <c r="AF495" s="992"/>
      <c r="AG495" s="992"/>
      <c r="AH495" s="992"/>
      <c r="AI495" s="992"/>
      <c r="AJ495" s="992"/>
      <c r="AK495" s="992"/>
      <c r="AL495" s="992"/>
      <c r="AM495" s="992"/>
      <c r="AN495" s="992"/>
      <c r="AO495" s="992"/>
      <c r="AP495" s="914"/>
      <c r="AQ495" s="993"/>
      <c r="AR495" s="870"/>
      <c r="AS495" s="870"/>
      <c r="AT495" s="870"/>
      <c r="AU495" s="870"/>
      <c r="AV495" s="870"/>
      <c r="AW495" s="870"/>
    </row>
    <row r="496" ht="15.75" customHeight="1">
      <c r="A496" s="852"/>
      <c r="B496" s="997"/>
      <c r="C496" s="998"/>
      <c r="D496" s="873"/>
      <c r="E496" s="891"/>
      <c r="F496" s="873"/>
      <c r="G496" s="891"/>
      <c r="H496" s="873"/>
      <c r="I496" s="891"/>
      <c r="J496" s="873"/>
      <c r="K496" s="891"/>
      <c r="L496" s="873"/>
      <c r="M496" s="891"/>
      <c r="N496" s="873"/>
      <c r="O496" s="891"/>
      <c r="P496" s="873"/>
      <c r="Q496" s="992"/>
      <c r="R496" s="992"/>
      <c r="S496" s="992"/>
      <c r="T496" s="992"/>
      <c r="U496" s="992"/>
      <c r="V496" s="992"/>
      <c r="W496" s="992"/>
      <c r="X496" s="992"/>
      <c r="Y496" s="992"/>
      <c r="Z496" s="992"/>
      <c r="AA496" s="992"/>
      <c r="AB496" s="992"/>
      <c r="AC496" s="992"/>
      <c r="AD496" s="992"/>
      <c r="AE496" s="992"/>
      <c r="AF496" s="992"/>
      <c r="AG496" s="992"/>
      <c r="AH496" s="992"/>
      <c r="AI496" s="992"/>
      <c r="AJ496" s="992"/>
      <c r="AK496" s="992"/>
      <c r="AL496" s="992"/>
      <c r="AM496" s="992"/>
      <c r="AN496" s="992"/>
      <c r="AO496" s="992"/>
      <c r="AP496" s="914"/>
      <c r="AQ496" s="993"/>
      <c r="AR496" s="870"/>
      <c r="AS496" s="870"/>
      <c r="AT496" s="870"/>
      <c r="AU496" s="870"/>
      <c r="AV496" s="870"/>
      <c r="AW496" s="870"/>
    </row>
    <row r="497" ht="15.75" customHeight="1">
      <c r="A497" s="852"/>
      <c r="B497" s="997"/>
      <c r="C497" s="998"/>
      <c r="D497" s="873"/>
      <c r="E497" s="891"/>
      <c r="F497" s="873"/>
      <c r="G497" s="891"/>
      <c r="H497" s="873"/>
      <c r="I497" s="891"/>
      <c r="J497" s="873"/>
      <c r="K497" s="891"/>
      <c r="L497" s="873"/>
      <c r="M497" s="891"/>
      <c r="N497" s="873"/>
      <c r="O497" s="891"/>
      <c r="P497" s="873"/>
      <c r="Q497" s="992"/>
      <c r="R497" s="992"/>
      <c r="S497" s="992"/>
      <c r="T497" s="992"/>
      <c r="U497" s="992"/>
      <c r="V497" s="992"/>
      <c r="W497" s="992"/>
      <c r="X497" s="992"/>
      <c r="Y497" s="992"/>
      <c r="Z497" s="992"/>
      <c r="AA497" s="992"/>
      <c r="AB497" s="992"/>
      <c r="AC497" s="992"/>
      <c r="AD497" s="992"/>
      <c r="AE497" s="992"/>
      <c r="AF497" s="992"/>
      <c r="AG497" s="992"/>
      <c r="AH497" s="992"/>
      <c r="AI497" s="992"/>
      <c r="AJ497" s="992"/>
      <c r="AK497" s="992"/>
      <c r="AL497" s="992"/>
      <c r="AM497" s="992"/>
      <c r="AN497" s="992"/>
      <c r="AO497" s="992"/>
      <c r="AP497" s="914"/>
      <c r="AQ497" s="993"/>
      <c r="AR497" s="870"/>
      <c r="AS497" s="870"/>
      <c r="AT497" s="870"/>
      <c r="AU497" s="870"/>
      <c r="AV497" s="870"/>
      <c r="AW497" s="870"/>
    </row>
    <row r="498" ht="15.75" customHeight="1">
      <c r="A498" s="852"/>
      <c r="B498" s="997"/>
      <c r="C498" s="998"/>
      <c r="D498" s="873"/>
      <c r="E498" s="891"/>
      <c r="F498" s="873"/>
      <c r="G498" s="891"/>
      <c r="H498" s="873"/>
      <c r="I498" s="891"/>
      <c r="J498" s="873"/>
      <c r="K498" s="891"/>
      <c r="L498" s="873"/>
      <c r="M498" s="891"/>
      <c r="N498" s="873"/>
      <c r="O498" s="891"/>
      <c r="P498" s="873"/>
      <c r="Q498" s="992"/>
      <c r="R498" s="992"/>
      <c r="S498" s="992"/>
      <c r="T498" s="992"/>
      <c r="U498" s="992"/>
      <c r="V498" s="992"/>
      <c r="W498" s="992"/>
      <c r="X498" s="992"/>
      <c r="Y498" s="992"/>
      <c r="Z498" s="992"/>
      <c r="AA498" s="992"/>
      <c r="AB498" s="992"/>
      <c r="AC498" s="992"/>
      <c r="AD498" s="992"/>
      <c r="AE498" s="992"/>
      <c r="AF498" s="992"/>
      <c r="AG498" s="992"/>
      <c r="AH498" s="992"/>
      <c r="AI498" s="992"/>
      <c r="AJ498" s="992"/>
      <c r="AK498" s="992"/>
      <c r="AL498" s="992"/>
      <c r="AM498" s="992"/>
      <c r="AN498" s="992"/>
      <c r="AO498" s="992"/>
      <c r="AP498" s="914"/>
      <c r="AQ498" s="993"/>
      <c r="AR498" s="870"/>
      <c r="AS498" s="870"/>
      <c r="AT498" s="870"/>
      <c r="AU498" s="870"/>
      <c r="AV498" s="870"/>
      <c r="AW498" s="870"/>
    </row>
    <row r="499" ht="15.75" customHeight="1">
      <c r="A499" s="852"/>
      <c r="B499" s="997"/>
      <c r="C499" s="998"/>
      <c r="D499" s="873"/>
      <c r="E499" s="891"/>
      <c r="F499" s="873"/>
      <c r="G499" s="891"/>
      <c r="H499" s="873"/>
      <c r="I499" s="891"/>
      <c r="J499" s="873"/>
      <c r="K499" s="891"/>
      <c r="L499" s="873"/>
      <c r="M499" s="891"/>
      <c r="N499" s="873"/>
      <c r="O499" s="891"/>
      <c r="P499" s="873"/>
      <c r="Q499" s="992"/>
      <c r="R499" s="992"/>
      <c r="S499" s="992"/>
      <c r="T499" s="992"/>
      <c r="U499" s="992"/>
      <c r="V499" s="992"/>
      <c r="W499" s="992"/>
      <c r="X499" s="992"/>
      <c r="Y499" s="992"/>
      <c r="Z499" s="992"/>
      <c r="AA499" s="992"/>
      <c r="AB499" s="992"/>
      <c r="AC499" s="992"/>
      <c r="AD499" s="992"/>
      <c r="AE499" s="992"/>
      <c r="AF499" s="992"/>
      <c r="AG499" s="992"/>
      <c r="AH499" s="992"/>
      <c r="AI499" s="992"/>
      <c r="AJ499" s="992"/>
      <c r="AK499" s="992"/>
      <c r="AL499" s="992"/>
      <c r="AM499" s="992"/>
      <c r="AN499" s="992"/>
      <c r="AO499" s="992"/>
      <c r="AP499" s="914"/>
      <c r="AQ499" s="993"/>
      <c r="AR499" s="870"/>
      <c r="AS499" s="870"/>
      <c r="AT499" s="870"/>
      <c r="AU499" s="870"/>
      <c r="AV499" s="870"/>
      <c r="AW499" s="870"/>
    </row>
    <row r="500" ht="15.75" customHeight="1">
      <c r="A500" s="852"/>
      <c r="B500" s="997"/>
      <c r="C500" s="998"/>
      <c r="D500" s="873"/>
      <c r="E500" s="891"/>
      <c r="F500" s="873"/>
      <c r="G500" s="891"/>
      <c r="H500" s="873"/>
      <c r="I500" s="891"/>
      <c r="J500" s="873"/>
      <c r="K500" s="891"/>
      <c r="L500" s="873"/>
      <c r="M500" s="891"/>
      <c r="N500" s="873"/>
      <c r="O500" s="891"/>
      <c r="P500" s="873"/>
      <c r="Q500" s="992"/>
      <c r="R500" s="992"/>
      <c r="S500" s="992"/>
      <c r="T500" s="992"/>
      <c r="U500" s="992"/>
      <c r="V500" s="992"/>
      <c r="W500" s="992"/>
      <c r="X500" s="992"/>
      <c r="Y500" s="992"/>
      <c r="Z500" s="992"/>
      <c r="AA500" s="992"/>
      <c r="AB500" s="992"/>
      <c r="AC500" s="992"/>
      <c r="AD500" s="992"/>
      <c r="AE500" s="992"/>
      <c r="AF500" s="992"/>
      <c r="AG500" s="992"/>
      <c r="AH500" s="992"/>
      <c r="AI500" s="992"/>
      <c r="AJ500" s="992"/>
      <c r="AK500" s="992"/>
      <c r="AL500" s="992"/>
      <c r="AM500" s="992"/>
      <c r="AN500" s="992"/>
      <c r="AO500" s="992"/>
      <c r="AP500" s="914"/>
      <c r="AQ500" s="993"/>
      <c r="AR500" s="870"/>
      <c r="AS500" s="870"/>
      <c r="AT500" s="870"/>
      <c r="AU500" s="870"/>
      <c r="AV500" s="870"/>
      <c r="AW500" s="870"/>
    </row>
    <row r="501" ht="15.75" customHeight="1">
      <c r="A501" s="852"/>
      <c r="B501" s="997"/>
      <c r="C501" s="998"/>
      <c r="D501" s="873"/>
      <c r="E501" s="891"/>
      <c r="F501" s="873"/>
      <c r="G501" s="891"/>
      <c r="H501" s="873"/>
      <c r="I501" s="891"/>
      <c r="J501" s="873"/>
      <c r="K501" s="891"/>
      <c r="L501" s="873"/>
      <c r="M501" s="891"/>
      <c r="N501" s="873"/>
      <c r="O501" s="891"/>
      <c r="P501" s="873"/>
      <c r="Q501" s="992"/>
      <c r="R501" s="992"/>
      <c r="S501" s="992"/>
      <c r="T501" s="992"/>
      <c r="U501" s="992"/>
      <c r="V501" s="992"/>
      <c r="W501" s="992"/>
      <c r="X501" s="992"/>
      <c r="Y501" s="992"/>
      <c r="Z501" s="992"/>
      <c r="AA501" s="992"/>
      <c r="AB501" s="992"/>
      <c r="AC501" s="992"/>
      <c r="AD501" s="992"/>
      <c r="AE501" s="992"/>
      <c r="AF501" s="992"/>
      <c r="AG501" s="992"/>
      <c r="AH501" s="992"/>
      <c r="AI501" s="992"/>
      <c r="AJ501" s="992"/>
      <c r="AK501" s="992"/>
      <c r="AL501" s="992"/>
      <c r="AM501" s="992"/>
      <c r="AN501" s="992"/>
      <c r="AO501" s="992"/>
      <c r="AP501" s="914"/>
      <c r="AQ501" s="993"/>
      <c r="AR501" s="870"/>
      <c r="AS501" s="870"/>
      <c r="AT501" s="870"/>
      <c r="AU501" s="870"/>
      <c r="AV501" s="870"/>
      <c r="AW501" s="870"/>
    </row>
    <row r="502" ht="15.75" customHeight="1">
      <c r="A502" s="852"/>
      <c r="B502" s="997"/>
      <c r="C502" s="998"/>
      <c r="D502" s="873"/>
      <c r="E502" s="891"/>
      <c r="F502" s="873"/>
      <c r="G502" s="891"/>
      <c r="H502" s="873"/>
      <c r="I502" s="891"/>
      <c r="J502" s="873"/>
      <c r="K502" s="891"/>
      <c r="L502" s="873"/>
      <c r="M502" s="891"/>
      <c r="N502" s="873"/>
      <c r="O502" s="891"/>
      <c r="P502" s="873"/>
      <c r="Q502" s="992"/>
      <c r="R502" s="992"/>
      <c r="S502" s="992"/>
      <c r="T502" s="992"/>
      <c r="U502" s="992"/>
      <c r="V502" s="992"/>
      <c r="W502" s="992"/>
      <c r="X502" s="992"/>
      <c r="Y502" s="992"/>
      <c r="Z502" s="992"/>
      <c r="AA502" s="992"/>
      <c r="AB502" s="992"/>
      <c r="AC502" s="992"/>
      <c r="AD502" s="992"/>
      <c r="AE502" s="992"/>
      <c r="AF502" s="992"/>
      <c r="AG502" s="992"/>
      <c r="AH502" s="992"/>
      <c r="AI502" s="992"/>
      <c r="AJ502" s="992"/>
      <c r="AK502" s="992"/>
      <c r="AL502" s="992"/>
      <c r="AM502" s="992"/>
      <c r="AN502" s="992"/>
      <c r="AO502" s="992"/>
      <c r="AP502" s="914"/>
      <c r="AQ502" s="993"/>
      <c r="AR502" s="870"/>
      <c r="AS502" s="870"/>
      <c r="AT502" s="870"/>
      <c r="AU502" s="870"/>
      <c r="AV502" s="870"/>
      <c r="AW502" s="870"/>
    </row>
    <row r="503" ht="15.75" customHeight="1">
      <c r="A503" s="852"/>
      <c r="B503" s="997"/>
      <c r="C503" s="998"/>
      <c r="D503" s="873"/>
      <c r="E503" s="891"/>
      <c r="F503" s="873"/>
      <c r="G503" s="891"/>
      <c r="H503" s="873"/>
      <c r="I503" s="891"/>
      <c r="J503" s="873"/>
      <c r="K503" s="891"/>
      <c r="L503" s="873"/>
      <c r="M503" s="891"/>
      <c r="N503" s="873"/>
      <c r="O503" s="891"/>
      <c r="P503" s="873"/>
      <c r="Q503" s="992"/>
      <c r="R503" s="992"/>
      <c r="S503" s="992"/>
      <c r="T503" s="992"/>
      <c r="U503" s="992"/>
      <c r="V503" s="992"/>
      <c r="W503" s="992"/>
      <c r="X503" s="992"/>
      <c r="Y503" s="992"/>
      <c r="Z503" s="992"/>
      <c r="AA503" s="992"/>
      <c r="AB503" s="992"/>
      <c r="AC503" s="992"/>
      <c r="AD503" s="992"/>
      <c r="AE503" s="992"/>
      <c r="AF503" s="992"/>
      <c r="AG503" s="992"/>
      <c r="AH503" s="992"/>
      <c r="AI503" s="992"/>
      <c r="AJ503" s="992"/>
      <c r="AK503" s="992"/>
      <c r="AL503" s="992"/>
      <c r="AM503" s="992"/>
      <c r="AN503" s="992"/>
      <c r="AO503" s="992"/>
      <c r="AP503" s="914"/>
      <c r="AQ503" s="993"/>
      <c r="AR503" s="870"/>
      <c r="AS503" s="870"/>
      <c r="AT503" s="870"/>
      <c r="AU503" s="870"/>
      <c r="AV503" s="870"/>
      <c r="AW503" s="870"/>
    </row>
    <row r="504" ht="15.75" customHeight="1">
      <c r="A504" s="852"/>
      <c r="B504" s="997"/>
      <c r="C504" s="998"/>
      <c r="D504" s="873"/>
      <c r="E504" s="891"/>
      <c r="F504" s="873"/>
      <c r="G504" s="891"/>
      <c r="H504" s="873"/>
      <c r="I504" s="891"/>
      <c r="J504" s="873"/>
      <c r="K504" s="891"/>
      <c r="L504" s="873"/>
      <c r="M504" s="891"/>
      <c r="N504" s="873"/>
      <c r="O504" s="891"/>
      <c r="P504" s="873"/>
      <c r="Q504" s="992"/>
      <c r="R504" s="992"/>
      <c r="S504" s="992"/>
      <c r="T504" s="992"/>
      <c r="U504" s="992"/>
      <c r="V504" s="992"/>
      <c r="W504" s="992"/>
      <c r="X504" s="992"/>
      <c r="Y504" s="992"/>
      <c r="Z504" s="992"/>
      <c r="AA504" s="992"/>
      <c r="AB504" s="992"/>
      <c r="AC504" s="992"/>
      <c r="AD504" s="992"/>
      <c r="AE504" s="992"/>
      <c r="AF504" s="992"/>
      <c r="AG504" s="992"/>
      <c r="AH504" s="992"/>
      <c r="AI504" s="992"/>
      <c r="AJ504" s="992"/>
      <c r="AK504" s="992"/>
      <c r="AL504" s="992"/>
      <c r="AM504" s="992"/>
      <c r="AN504" s="992"/>
      <c r="AO504" s="992"/>
      <c r="AP504" s="914"/>
      <c r="AQ504" s="993"/>
      <c r="AR504" s="870"/>
      <c r="AS504" s="870"/>
      <c r="AT504" s="870"/>
      <c r="AU504" s="870"/>
      <c r="AV504" s="870"/>
      <c r="AW504" s="870"/>
    </row>
    <row r="505" ht="15.75" customHeight="1">
      <c r="A505" s="852"/>
      <c r="B505" s="997"/>
      <c r="C505" s="998"/>
      <c r="D505" s="873"/>
      <c r="E505" s="891"/>
      <c r="F505" s="873"/>
      <c r="G505" s="891"/>
      <c r="H505" s="873"/>
      <c r="I505" s="891"/>
      <c r="J505" s="873"/>
      <c r="K505" s="891"/>
      <c r="L505" s="873"/>
      <c r="M505" s="891"/>
      <c r="N505" s="873"/>
      <c r="O505" s="891"/>
      <c r="P505" s="873"/>
      <c r="Q505" s="992"/>
      <c r="R505" s="992"/>
      <c r="S505" s="992"/>
      <c r="T505" s="992"/>
      <c r="U505" s="992"/>
      <c r="V505" s="992"/>
      <c r="W505" s="992"/>
      <c r="X505" s="992"/>
      <c r="Y505" s="992"/>
      <c r="Z505" s="992"/>
      <c r="AA505" s="992"/>
      <c r="AB505" s="992"/>
      <c r="AC505" s="992"/>
      <c r="AD505" s="992"/>
      <c r="AE505" s="992"/>
      <c r="AF505" s="992"/>
      <c r="AG505" s="992"/>
      <c r="AH505" s="992"/>
      <c r="AI505" s="992"/>
      <c r="AJ505" s="992"/>
      <c r="AK505" s="992"/>
      <c r="AL505" s="992"/>
      <c r="AM505" s="992"/>
      <c r="AN505" s="992"/>
      <c r="AO505" s="992"/>
      <c r="AP505" s="914"/>
      <c r="AQ505" s="993"/>
      <c r="AR505" s="870"/>
      <c r="AS505" s="870"/>
      <c r="AT505" s="870"/>
      <c r="AU505" s="870"/>
      <c r="AV505" s="870"/>
      <c r="AW505" s="870"/>
    </row>
    <row r="506" ht="15.75" customHeight="1">
      <c r="A506" s="852"/>
      <c r="B506" s="997"/>
      <c r="C506" s="998"/>
      <c r="D506" s="873"/>
      <c r="E506" s="891"/>
      <c r="F506" s="873"/>
      <c r="G506" s="891"/>
      <c r="H506" s="873"/>
      <c r="I506" s="891"/>
      <c r="J506" s="873"/>
      <c r="K506" s="891"/>
      <c r="L506" s="873"/>
      <c r="M506" s="891"/>
      <c r="N506" s="873"/>
      <c r="O506" s="891"/>
      <c r="P506" s="873"/>
      <c r="Q506" s="992"/>
      <c r="R506" s="992"/>
      <c r="S506" s="992"/>
      <c r="T506" s="992"/>
      <c r="U506" s="992"/>
      <c r="V506" s="992"/>
      <c r="W506" s="992"/>
      <c r="X506" s="992"/>
      <c r="Y506" s="992"/>
      <c r="Z506" s="992"/>
      <c r="AA506" s="992"/>
      <c r="AB506" s="992"/>
      <c r="AC506" s="992"/>
      <c r="AD506" s="992"/>
      <c r="AE506" s="992"/>
      <c r="AF506" s="992"/>
      <c r="AG506" s="992"/>
      <c r="AH506" s="992"/>
      <c r="AI506" s="992"/>
      <c r="AJ506" s="992"/>
      <c r="AK506" s="992"/>
      <c r="AL506" s="992"/>
      <c r="AM506" s="992"/>
      <c r="AN506" s="992"/>
      <c r="AO506" s="992"/>
      <c r="AP506" s="914"/>
      <c r="AQ506" s="993"/>
      <c r="AR506" s="870"/>
      <c r="AS506" s="870"/>
      <c r="AT506" s="870"/>
      <c r="AU506" s="870"/>
      <c r="AV506" s="870"/>
      <c r="AW506" s="870"/>
    </row>
    <row r="507" ht="15.75" customHeight="1">
      <c r="A507" s="852"/>
      <c r="B507" s="997"/>
      <c r="C507" s="998"/>
      <c r="D507" s="873"/>
      <c r="E507" s="891"/>
      <c r="F507" s="873"/>
      <c r="G507" s="891"/>
      <c r="H507" s="873"/>
      <c r="I507" s="891"/>
      <c r="J507" s="873"/>
      <c r="K507" s="891"/>
      <c r="L507" s="873"/>
      <c r="M507" s="891"/>
      <c r="N507" s="873"/>
      <c r="O507" s="891"/>
      <c r="P507" s="873"/>
      <c r="Q507" s="992"/>
      <c r="R507" s="992"/>
      <c r="S507" s="992"/>
      <c r="T507" s="992"/>
      <c r="U507" s="992"/>
      <c r="V507" s="992"/>
      <c r="W507" s="992"/>
      <c r="X507" s="992"/>
      <c r="Y507" s="992"/>
      <c r="Z507" s="992"/>
      <c r="AA507" s="992"/>
      <c r="AB507" s="992"/>
      <c r="AC507" s="992"/>
      <c r="AD507" s="992"/>
      <c r="AE507" s="992"/>
      <c r="AF507" s="992"/>
      <c r="AG507" s="992"/>
      <c r="AH507" s="992"/>
      <c r="AI507" s="992"/>
      <c r="AJ507" s="992"/>
      <c r="AK507" s="992"/>
      <c r="AL507" s="992"/>
      <c r="AM507" s="992"/>
      <c r="AN507" s="992"/>
      <c r="AO507" s="992"/>
      <c r="AP507" s="914"/>
      <c r="AQ507" s="993"/>
      <c r="AR507" s="870"/>
      <c r="AS507" s="870"/>
      <c r="AT507" s="870"/>
      <c r="AU507" s="870"/>
      <c r="AV507" s="870"/>
      <c r="AW507" s="870"/>
    </row>
    <row r="508" ht="15.75" customHeight="1">
      <c r="A508" s="852"/>
      <c r="B508" s="997"/>
      <c r="C508" s="998"/>
      <c r="D508" s="873"/>
      <c r="E508" s="891"/>
      <c r="F508" s="873"/>
      <c r="G508" s="891"/>
      <c r="H508" s="873"/>
      <c r="I508" s="891"/>
      <c r="J508" s="873"/>
      <c r="K508" s="891"/>
      <c r="L508" s="873"/>
      <c r="M508" s="891"/>
      <c r="N508" s="873"/>
      <c r="O508" s="891"/>
      <c r="P508" s="873"/>
      <c r="Q508" s="992"/>
      <c r="R508" s="992"/>
      <c r="S508" s="992"/>
      <c r="T508" s="992"/>
      <c r="U508" s="992"/>
      <c r="V508" s="992"/>
      <c r="W508" s="992"/>
      <c r="X508" s="992"/>
      <c r="Y508" s="992"/>
      <c r="Z508" s="992"/>
      <c r="AA508" s="992"/>
      <c r="AB508" s="992"/>
      <c r="AC508" s="992"/>
      <c r="AD508" s="992"/>
      <c r="AE508" s="992"/>
      <c r="AF508" s="992"/>
      <c r="AG508" s="992"/>
      <c r="AH508" s="992"/>
      <c r="AI508" s="992"/>
      <c r="AJ508" s="992"/>
      <c r="AK508" s="992"/>
      <c r="AL508" s="992"/>
      <c r="AM508" s="992"/>
      <c r="AN508" s="992"/>
      <c r="AO508" s="992"/>
      <c r="AP508" s="914"/>
      <c r="AQ508" s="993"/>
      <c r="AR508" s="870"/>
      <c r="AS508" s="870"/>
      <c r="AT508" s="870"/>
      <c r="AU508" s="870"/>
      <c r="AV508" s="870"/>
      <c r="AW508" s="870"/>
    </row>
    <row r="509" ht="15.75" customHeight="1">
      <c r="A509" s="852"/>
      <c r="B509" s="997"/>
      <c r="C509" s="998"/>
      <c r="D509" s="873"/>
      <c r="E509" s="891"/>
      <c r="F509" s="873"/>
      <c r="G509" s="891"/>
      <c r="H509" s="873"/>
      <c r="I509" s="891"/>
      <c r="J509" s="873"/>
      <c r="K509" s="891"/>
      <c r="L509" s="873"/>
      <c r="M509" s="891"/>
      <c r="N509" s="873"/>
      <c r="O509" s="891"/>
      <c r="P509" s="873"/>
      <c r="Q509" s="992"/>
      <c r="R509" s="992"/>
      <c r="S509" s="992"/>
      <c r="T509" s="992"/>
      <c r="U509" s="992"/>
      <c r="V509" s="992"/>
      <c r="W509" s="992"/>
      <c r="X509" s="992"/>
      <c r="Y509" s="992"/>
      <c r="Z509" s="992"/>
      <c r="AA509" s="992"/>
      <c r="AB509" s="992"/>
      <c r="AC509" s="992"/>
      <c r="AD509" s="992"/>
      <c r="AE509" s="992"/>
      <c r="AF509" s="992"/>
      <c r="AG509" s="992"/>
      <c r="AH509" s="992"/>
      <c r="AI509" s="992"/>
      <c r="AJ509" s="992"/>
      <c r="AK509" s="992"/>
      <c r="AL509" s="992"/>
      <c r="AM509" s="992"/>
      <c r="AN509" s="992"/>
      <c r="AO509" s="992"/>
      <c r="AP509" s="914"/>
      <c r="AQ509" s="993"/>
      <c r="AR509" s="870"/>
      <c r="AS509" s="870"/>
      <c r="AT509" s="870"/>
      <c r="AU509" s="870"/>
      <c r="AV509" s="870"/>
      <c r="AW509" s="870"/>
    </row>
    <row r="510" ht="15.75" customHeight="1">
      <c r="A510" s="852"/>
      <c r="B510" s="997"/>
      <c r="C510" s="998"/>
      <c r="D510" s="873"/>
      <c r="E510" s="891"/>
      <c r="F510" s="873"/>
      <c r="G510" s="891"/>
      <c r="H510" s="873"/>
      <c r="I510" s="891"/>
      <c r="J510" s="873"/>
      <c r="K510" s="891"/>
      <c r="L510" s="873"/>
      <c r="M510" s="891"/>
      <c r="N510" s="873"/>
      <c r="O510" s="891"/>
      <c r="P510" s="873"/>
      <c r="Q510" s="992"/>
      <c r="R510" s="992"/>
      <c r="S510" s="992"/>
      <c r="T510" s="992"/>
      <c r="U510" s="992"/>
      <c r="V510" s="992"/>
      <c r="W510" s="992"/>
      <c r="X510" s="992"/>
      <c r="Y510" s="992"/>
      <c r="Z510" s="992"/>
      <c r="AA510" s="992"/>
      <c r="AB510" s="992"/>
      <c r="AC510" s="992"/>
      <c r="AD510" s="992"/>
      <c r="AE510" s="992"/>
      <c r="AF510" s="992"/>
      <c r="AG510" s="992"/>
      <c r="AH510" s="992"/>
      <c r="AI510" s="992"/>
      <c r="AJ510" s="992"/>
      <c r="AK510" s="992"/>
      <c r="AL510" s="992"/>
      <c r="AM510" s="992"/>
      <c r="AN510" s="992"/>
      <c r="AO510" s="992"/>
      <c r="AP510" s="914"/>
      <c r="AQ510" s="993"/>
      <c r="AR510" s="870"/>
      <c r="AS510" s="870"/>
      <c r="AT510" s="870"/>
      <c r="AU510" s="870"/>
      <c r="AV510" s="870"/>
      <c r="AW510" s="870"/>
    </row>
    <row r="511" ht="15.75" customHeight="1">
      <c r="A511" s="852"/>
      <c r="B511" s="997"/>
      <c r="C511" s="998"/>
      <c r="D511" s="873"/>
      <c r="E511" s="891"/>
      <c r="F511" s="873"/>
      <c r="G511" s="891"/>
      <c r="H511" s="873"/>
      <c r="I511" s="891"/>
      <c r="J511" s="873"/>
      <c r="K511" s="891"/>
      <c r="L511" s="873"/>
      <c r="M511" s="891"/>
      <c r="N511" s="873"/>
      <c r="O511" s="891"/>
      <c r="P511" s="873"/>
      <c r="Q511" s="992"/>
      <c r="R511" s="992"/>
      <c r="S511" s="992"/>
      <c r="T511" s="992"/>
      <c r="U511" s="992"/>
      <c r="V511" s="992"/>
      <c r="W511" s="992"/>
      <c r="X511" s="992"/>
      <c r="Y511" s="992"/>
      <c r="Z511" s="992"/>
      <c r="AA511" s="992"/>
      <c r="AB511" s="992"/>
      <c r="AC511" s="992"/>
      <c r="AD511" s="992"/>
      <c r="AE511" s="992"/>
      <c r="AF511" s="992"/>
      <c r="AG511" s="992"/>
      <c r="AH511" s="992"/>
      <c r="AI511" s="992"/>
      <c r="AJ511" s="992"/>
      <c r="AK511" s="992"/>
      <c r="AL511" s="992"/>
      <c r="AM511" s="992"/>
      <c r="AN511" s="992"/>
      <c r="AO511" s="992"/>
      <c r="AP511" s="914"/>
      <c r="AQ511" s="993"/>
      <c r="AR511" s="870"/>
      <c r="AS511" s="870"/>
      <c r="AT511" s="870"/>
      <c r="AU511" s="870"/>
      <c r="AV511" s="870"/>
      <c r="AW511" s="870"/>
    </row>
    <row r="512" ht="15.75" customHeight="1">
      <c r="A512" s="852"/>
      <c r="B512" s="997"/>
      <c r="C512" s="998"/>
      <c r="D512" s="873"/>
      <c r="E512" s="891"/>
      <c r="F512" s="873"/>
      <c r="G512" s="891"/>
      <c r="H512" s="873"/>
      <c r="I512" s="891"/>
      <c r="J512" s="873"/>
      <c r="K512" s="891"/>
      <c r="L512" s="873"/>
      <c r="M512" s="891"/>
      <c r="N512" s="873"/>
      <c r="O512" s="891"/>
      <c r="P512" s="873"/>
      <c r="Q512" s="992"/>
      <c r="R512" s="992"/>
      <c r="S512" s="992"/>
      <c r="T512" s="992"/>
      <c r="U512" s="992"/>
      <c r="V512" s="992"/>
      <c r="W512" s="992"/>
      <c r="X512" s="992"/>
      <c r="Y512" s="992"/>
      <c r="Z512" s="992"/>
      <c r="AA512" s="992"/>
      <c r="AB512" s="992"/>
      <c r="AC512" s="992"/>
      <c r="AD512" s="992"/>
      <c r="AE512" s="992"/>
      <c r="AF512" s="992"/>
      <c r="AG512" s="992"/>
      <c r="AH512" s="992"/>
      <c r="AI512" s="992"/>
      <c r="AJ512" s="992"/>
      <c r="AK512" s="992"/>
      <c r="AL512" s="992"/>
      <c r="AM512" s="992"/>
      <c r="AN512" s="992"/>
      <c r="AO512" s="992"/>
      <c r="AP512" s="914"/>
      <c r="AQ512" s="993"/>
      <c r="AR512" s="870"/>
      <c r="AS512" s="870"/>
      <c r="AT512" s="870"/>
      <c r="AU512" s="870"/>
      <c r="AV512" s="870"/>
      <c r="AW512" s="870"/>
    </row>
    <row r="513" ht="15.75" customHeight="1">
      <c r="A513" s="852"/>
      <c r="B513" s="997"/>
      <c r="C513" s="998"/>
      <c r="D513" s="873"/>
      <c r="E513" s="891"/>
      <c r="F513" s="873"/>
      <c r="G513" s="891"/>
      <c r="H513" s="873"/>
      <c r="I513" s="891"/>
      <c r="J513" s="873"/>
      <c r="K513" s="891"/>
      <c r="L513" s="873"/>
      <c r="M513" s="891"/>
      <c r="N513" s="873"/>
      <c r="O513" s="891"/>
      <c r="P513" s="873"/>
      <c r="Q513" s="992"/>
      <c r="R513" s="992"/>
      <c r="S513" s="992"/>
      <c r="T513" s="992"/>
      <c r="U513" s="992"/>
      <c r="V513" s="992"/>
      <c r="W513" s="992"/>
      <c r="X513" s="992"/>
      <c r="Y513" s="992"/>
      <c r="Z513" s="992"/>
      <c r="AA513" s="992"/>
      <c r="AB513" s="992"/>
      <c r="AC513" s="992"/>
      <c r="AD513" s="992"/>
      <c r="AE513" s="992"/>
      <c r="AF513" s="992"/>
      <c r="AG513" s="992"/>
      <c r="AH513" s="992"/>
      <c r="AI513" s="992"/>
      <c r="AJ513" s="992"/>
      <c r="AK513" s="992"/>
      <c r="AL513" s="992"/>
      <c r="AM513" s="992"/>
      <c r="AN513" s="992"/>
      <c r="AO513" s="992"/>
      <c r="AP513" s="914"/>
      <c r="AQ513" s="993"/>
      <c r="AR513" s="870"/>
      <c r="AS513" s="870"/>
      <c r="AT513" s="870"/>
      <c r="AU513" s="870"/>
      <c r="AV513" s="870"/>
      <c r="AW513" s="870"/>
    </row>
    <row r="514" ht="15.75" customHeight="1">
      <c r="A514" s="852"/>
      <c r="B514" s="997"/>
      <c r="C514" s="998"/>
      <c r="D514" s="873"/>
      <c r="E514" s="891"/>
      <c r="F514" s="873"/>
      <c r="G514" s="891"/>
      <c r="H514" s="873"/>
      <c r="I514" s="891"/>
      <c r="J514" s="873"/>
      <c r="K514" s="891"/>
      <c r="L514" s="873"/>
      <c r="M514" s="891"/>
      <c r="N514" s="873"/>
      <c r="O514" s="891"/>
      <c r="P514" s="873"/>
      <c r="Q514" s="992"/>
      <c r="R514" s="992"/>
      <c r="S514" s="992"/>
      <c r="T514" s="992"/>
      <c r="U514" s="992"/>
      <c r="V514" s="992"/>
      <c r="W514" s="992"/>
      <c r="X514" s="992"/>
      <c r="Y514" s="992"/>
      <c r="Z514" s="992"/>
      <c r="AA514" s="992"/>
      <c r="AB514" s="992"/>
      <c r="AC514" s="992"/>
      <c r="AD514" s="992"/>
      <c r="AE514" s="992"/>
      <c r="AF514" s="992"/>
      <c r="AG514" s="992"/>
      <c r="AH514" s="992"/>
      <c r="AI514" s="992"/>
      <c r="AJ514" s="992"/>
      <c r="AK514" s="992"/>
      <c r="AL514" s="992"/>
      <c r="AM514" s="992"/>
      <c r="AN514" s="992"/>
      <c r="AO514" s="992"/>
      <c r="AP514" s="914"/>
      <c r="AQ514" s="993"/>
      <c r="AR514" s="870"/>
      <c r="AS514" s="870"/>
      <c r="AT514" s="870"/>
      <c r="AU514" s="870"/>
      <c r="AV514" s="870"/>
      <c r="AW514" s="870"/>
    </row>
    <row r="515" ht="15.75" customHeight="1">
      <c r="A515" s="852"/>
      <c r="B515" s="997"/>
      <c r="C515" s="998"/>
      <c r="D515" s="873"/>
      <c r="E515" s="891"/>
      <c r="F515" s="873"/>
      <c r="G515" s="891"/>
      <c r="H515" s="873"/>
      <c r="I515" s="891"/>
      <c r="J515" s="873"/>
      <c r="K515" s="891"/>
      <c r="L515" s="873"/>
      <c r="M515" s="891"/>
      <c r="N515" s="873"/>
      <c r="O515" s="891"/>
      <c r="P515" s="873"/>
      <c r="Q515" s="992"/>
      <c r="R515" s="992"/>
      <c r="S515" s="992"/>
      <c r="T515" s="992"/>
      <c r="U515" s="992"/>
      <c r="V515" s="992"/>
      <c r="W515" s="992"/>
      <c r="X515" s="992"/>
      <c r="Y515" s="992"/>
      <c r="Z515" s="992"/>
      <c r="AA515" s="992"/>
      <c r="AB515" s="992"/>
      <c r="AC515" s="992"/>
      <c r="AD515" s="992"/>
      <c r="AE515" s="992"/>
      <c r="AF515" s="992"/>
      <c r="AG515" s="992"/>
      <c r="AH515" s="992"/>
      <c r="AI515" s="992"/>
      <c r="AJ515" s="992"/>
      <c r="AK515" s="992"/>
      <c r="AL515" s="992"/>
      <c r="AM515" s="992"/>
      <c r="AN515" s="992"/>
      <c r="AO515" s="992"/>
      <c r="AP515" s="914"/>
      <c r="AQ515" s="993"/>
      <c r="AR515" s="870"/>
      <c r="AS515" s="870"/>
      <c r="AT515" s="870"/>
      <c r="AU515" s="870"/>
      <c r="AV515" s="870"/>
      <c r="AW515" s="870"/>
    </row>
    <row r="516" ht="15.75" customHeight="1">
      <c r="A516" s="852"/>
      <c r="B516" s="997"/>
      <c r="C516" s="998"/>
      <c r="D516" s="873"/>
      <c r="E516" s="891"/>
      <c r="F516" s="873"/>
      <c r="G516" s="891"/>
      <c r="H516" s="873"/>
      <c r="I516" s="891"/>
      <c r="J516" s="873"/>
      <c r="K516" s="891"/>
      <c r="L516" s="873"/>
      <c r="M516" s="891"/>
      <c r="N516" s="873"/>
      <c r="O516" s="891"/>
      <c r="P516" s="873"/>
      <c r="Q516" s="992"/>
      <c r="R516" s="992"/>
      <c r="S516" s="992"/>
      <c r="T516" s="992"/>
      <c r="U516" s="992"/>
      <c r="V516" s="992"/>
      <c r="W516" s="992"/>
      <c r="X516" s="992"/>
      <c r="Y516" s="992"/>
      <c r="Z516" s="992"/>
      <c r="AA516" s="992"/>
      <c r="AB516" s="992"/>
      <c r="AC516" s="992"/>
      <c r="AD516" s="992"/>
      <c r="AE516" s="992"/>
      <c r="AF516" s="992"/>
      <c r="AG516" s="992"/>
      <c r="AH516" s="992"/>
      <c r="AI516" s="992"/>
      <c r="AJ516" s="992"/>
      <c r="AK516" s="992"/>
      <c r="AL516" s="992"/>
      <c r="AM516" s="992"/>
      <c r="AN516" s="992"/>
      <c r="AO516" s="992"/>
      <c r="AP516" s="914"/>
      <c r="AQ516" s="993"/>
      <c r="AR516" s="870"/>
      <c r="AS516" s="870"/>
      <c r="AT516" s="870"/>
      <c r="AU516" s="870"/>
      <c r="AV516" s="870"/>
      <c r="AW516" s="870"/>
    </row>
    <row r="517" ht="15.75" customHeight="1">
      <c r="A517" s="852"/>
      <c r="B517" s="997"/>
      <c r="C517" s="998"/>
      <c r="D517" s="873"/>
      <c r="E517" s="891"/>
      <c r="F517" s="873"/>
      <c r="G517" s="891"/>
      <c r="H517" s="873"/>
      <c r="I517" s="891"/>
      <c r="J517" s="873"/>
      <c r="K517" s="891"/>
      <c r="L517" s="873"/>
      <c r="M517" s="891"/>
      <c r="N517" s="873"/>
      <c r="O517" s="891"/>
      <c r="P517" s="873"/>
      <c r="Q517" s="992"/>
      <c r="R517" s="992"/>
      <c r="S517" s="992"/>
      <c r="T517" s="992"/>
      <c r="U517" s="992"/>
      <c r="V517" s="992"/>
      <c r="W517" s="992"/>
      <c r="X517" s="992"/>
      <c r="Y517" s="992"/>
      <c r="Z517" s="992"/>
      <c r="AA517" s="992"/>
      <c r="AB517" s="992"/>
      <c r="AC517" s="992"/>
      <c r="AD517" s="992"/>
      <c r="AE517" s="992"/>
      <c r="AF517" s="992"/>
      <c r="AG517" s="992"/>
      <c r="AH517" s="992"/>
      <c r="AI517" s="992"/>
      <c r="AJ517" s="992"/>
      <c r="AK517" s="992"/>
      <c r="AL517" s="992"/>
      <c r="AM517" s="992"/>
      <c r="AN517" s="992"/>
      <c r="AO517" s="992"/>
      <c r="AP517" s="914"/>
      <c r="AQ517" s="993"/>
      <c r="AR517" s="870"/>
      <c r="AS517" s="870"/>
      <c r="AT517" s="870"/>
      <c r="AU517" s="870"/>
      <c r="AV517" s="870"/>
      <c r="AW517" s="870"/>
    </row>
    <row r="518" ht="15.75" customHeight="1">
      <c r="A518" s="852"/>
      <c r="B518" s="997"/>
      <c r="C518" s="998"/>
      <c r="D518" s="873"/>
      <c r="E518" s="891"/>
      <c r="F518" s="873"/>
      <c r="G518" s="891"/>
      <c r="H518" s="873"/>
      <c r="I518" s="891"/>
      <c r="J518" s="873"/>
      <c r="K518" s="891"/>
      <c r="L518" s="873"/>
      <c r="M518" s="891"/>
      <c r="N518" s="873"/>
      <c r="O518" s="891"/>
      <c r="P518" s="873"/>
      <c r="Q518" s="992"/>
      <c r="R518" s="992"/>
      <c r="S518" s="992"/>
      <c r="T518" s="992"/>
      <c r="U518" s="992"/>
      <c r="V518" s="992"/>
      <c r="W518" s="992"/>
      <c r="X518" s="992"/>
      <c r="Y518" s="992"/>
      <c r="Z518" s="992"/>
      <c r="AA518" s="992"/>
      <c r="AB518" s="992"/>
      <c r="AC518" s="992"/>
      <c r="AD518" s="992"/>
      <c r="AE518" s="992"/>
      <c r="AF518" s="992"/>
      <c r="AG518" s="992"/>
      <c r="AH518" s="992"/>
      <c r="AI518" s="992"/>
      <c r="AJ518" s="992"/>
      <c r="AK518" s="992"/>
      <c r="AL518" s="992"/>
      <c r="AM518" s="992"/>
      <c r="AN518" s="992"/>
      <c r="AO518" s="992"/>
      <c r="AP518" s="914"/>
      <c r="AQ518" s="993"/>
      <c r="AR518" s="870"/>
      <c r="AS518" s="870"/>
      <c r="AT518" s="870"/>
      <c r="AU518" s="870"/>
      <c r="AV518" s="870"/>
      <c r="AW518" s="870"/>
    </row>
    <row r="519" ht="15.75" customHeight="1">
      <c r="A519" s="852"/>
      <c r="B519" s="997"/>
      <c r="C519" s="998"/>
      <c r="D519" s="873"/>
      <c r="E519" s="891"/>
      <c r="F519" s="873"/>
      <c r="G519" s="891"/>
      <c r="H519" s="873"/>
      <c r="I519" s="891"/>
      <c r="J519" s="873"/>
      <c r="K519" s="891"/>
      <c r="L519" s="873"/>
      <c r="M519" s="891"/>
      <c r="N519" s="873"/>
      <c r="O519" s="891"/>
      <c r="P519" s="873"/>
      <c r="Q519" s="992"/>
      <c r="R519" s="992"/>
      <c r="S519" s="992"/>
      <c r="T519" s="992"/>
      <c r="U519" s="992"/>
      <c r="V519" s="992"/>
      <c r="W519" s="992"/>
      <c r="X519" s="992"/>
      <c r="Y519" s="992"/>
      <c r="Z519" s="992"/>
      <c r="AA519" s="992"/>
      <c r="AB519" s="992"/>
      <c r="AC519" s="992"/>
      <c r="AD519" s="992"/>
      <c r="AE519" s="992"/>
      <c r="AF519" s="992"/>
      <c r="AG519" s="992"/>
      <c r="AH519" s="992"/>
      <c r="AI519" s="992"/>
      <c r="AJ519" s="992"/>
      <c r="AK519" s="992"/>
      <c r="AL519" s="992"/>
      <c r="AM519" s="992"/>
      <c r="AN519" s="992"/>
      <c r="AO519" s="992"/>
      <c r="AP519" s="914"/>
      <c r="AQ519" s="993"/>
      <c r="AR519" s="870"/>
      <c r="AS519" s="870"/>
      <c r="AT519" s="870"/>
      <c r="AU519" s="870"/>
      <c r="AV519" s="870"/>
      <c r="AW519" s="870"/>
    </row>
    <row r="520" ht="15.75" customHeight="1">
      <c r="A520" s="852"/>
      <c r="B520" s="997"/>
      <c r="C520" s="998"/>
      <c r="D520" s="873"/>
      <c r="E520" s="891"/>
      <c r="F520" s="873"/>
      <c r="G520" s="891"/>
      <c r="H520" s="873"/>
      <c r="I520" s="891"/>
      <c r="J520" s="873"/>
      <c r="K520" s="891"/>
      <c r="L520" s="873"/>
      <c r="M520" s="891"/>
      <c r="N520" s="873"/>
      <c r="O520" s="891"/>
      <c r="P520" s="873"/>
      <c r="Q520" s="992"/>
      <c r="R520" s="992"/>
      <c r="S520" s="992"/>
      <c r="T520" s="992"/>
      <c r="U520" s="992"/>
      <c r="V520" s="992"/>
      <c r="W520" s="992"/>
      <c r="X520" s="992"/>
      <c r="Y520" s="992"/>
      <c r="Z520" s="992"/>
      <c r="AA520" s="992"/>
      <c r="AB520" s="992"/>
      <c r="AC520" s="992"/>
      <c r="AD520" s="992"/>
      <c r="AE520" s="992"/>
      <c r="AF520" s="992"/>
      <c r="AG520" s="992"/>
      <c r="AH520" s="992"/>
      <c r="AI520" s="992"/>
      <c r="AJ520" s="992"/>
      <c r="AK520" s="992"/>
      <c r="AL520" s="992"/>
      <c r="AM520" s="992"/>
      <c r="AN520" s="992"/>
      <c r="AO520" s="992"/>
      <c r="AP520" s="914"/>
      <c r="AQ520" s="993"/>
      <c r="AR520" s="870"/>
      <c r="AS520" s="870"/>
      <c r="AT520" s="870"/>
      <c r="AU520" s="870"/>
      <c r="AV520" s="870"/>
      <c r="AW520" s="870"/>
    </row>
    <row r="521" ht="15.75" customHeight="1">
      <c r="A521" s="852"/>
      <c r="B521" s="997"/>
      <c r="C521" s="998"/>
      <c r="D521" s="873"/>
      <c r="E521" s="891"/>
      <c r="F521" s="873"/>
      <c r="G521" s="891"/>
      <c r="H521" s="873"/>
      <c r="I521" s="891"/>
      <c r="J521" s="873"/>
      <c r="K521" s="891"/>
      <c r="L521" s="873"/>
      <c r="M521" s="891"/>
      <c r="N521" s="873"/>
      <c r="O521" s="891"/>
      <c r="P521" s="873"/>
      <c r="Q521" s="992"/>
      <c r="R521" s="992"/>
      <c r="S521" s="992"/>
      <c r="T521" s="992"/>
      <c r="U521" s="992"/>
      <c r="V521" s="992"/>
      <c r="W521" s="992"/>
      <c r="X521" s="992"/>
      <c r="Y521" s="992"/>
      <c r="Z521" s="992"/>
      <c r="AA521" s="992"/>
      <c r="AB521" s="992"/>
      <c r="AC521" s="992"/>
      <c r="AD521" s="992"/>
      <c r="AE521" s="992"/>
      <c r="AF521" s="992"/>
      <c r="AG521" s="992"/>
      <c r="AH521" s="992"/>
      <c r="AI521" s="992"/>
      <c r="AJ521" s="992"/>
      <c r="AK521" s="992"/>
      <c r="AL521" s="992"/>
      <c r="AM521" s="992"/>
      <c r="AN521" s="992"/>
      <c r="AO521" s="992"/>
      <c r="AP521" s="914"/>
      <c r="AQ521" s="993"/>
      <c r="AR521" s="870"/>
      <c r="AS521" s="870"/>
      <c r="AT521" s="870"/>
      <c r="AU521" s="870"/>
      <c r="AV521" s="870"/>
      <c r="AW521" s="870"/>
    </row>
    <row r="522" ht="15.75" customHeight="1">
      <c r="A522" s="852"/>
      <c r="B522" s="997"/>
      <c r="C522" s="998"/>
      <c r="D522" s="873"/>
      <c r="E522" s="891"/>
      <c r="F522" s="873"/>
      <c r="G522" s="891"/>
      <c r="H522" s="873"/>
      <c r="I522" s="891"/>
      <c r="J522" s="873"/>
      <c r="K522" s="891"/>
      <c r="L522" s="873"/>
      <c r="M522" s="891"/>
      <c r="N522" s="873"/>
      <c r="O522" s="891"/>
      <c r="P522" s="873"/>
      <c r="Q522" s="992"/>
      <c r="R522" s="992"/>
      <c r="S522" s="992"/>
      <c r="T522" s="992"/>
      <c r="U522" s="992"/>
      <c r="V522" s="992"/>
      <c r="W522" s="992"/>
      <c r="X522" s="992"/>
      <c r="Y522" s="992"/>
      <c r="Z522" s="992"/>
      <c r="AA522" s="992"/>
      <c r="AB522" s="992"/>
      <c r="AC522" s="992"/>
      <c r="AD522" s="992"/>
      <c r="AE522" s="992"/>
      <c r="AF522" s="992"/>
      <c r="AG522" s="992"/>
      <c r="AH522" s="992"/>
      <c r="AI522" s="992"/>
      <c r="AJ522" s="992"/>
      <c r="AK522" s="992"/>
      <c r="AL522" s="992"/>
      <c r="AM522" s="992"/>
      <c r="AN522" s="992"/>
      <c r="AO522" s="992"/>
      <c r="AP522" s="914"/>
      <c r="AQ522" s="993"/>
      <c r="AR522" s="870"/>
      <c r="AS522" s="870"/>
      <c r="AT522" s="870"/>
      <c r="AU522" s="870"/>
      <c r="AV522" s="870"/>
      <c r="AW522" s="870"/>
    </row>
    <row r="523" ht="15.75" customHeight="1">
      <c r="A523" s="852"/>
      <c r="B523" s="997"/>
      <c r="C523" s="998"/>
      <c r="D523" s="873"/>
      <c r="E523" s="891"/>
      <c r="F523" s="873"/>
      <c r="G523" s="891"/>
      <c r="H523" s="873"/>
      <c r="I523" s="891"/>
      <c r="J523" s="873"/>
      <c r="K523" s="891"/>
      <c r="L523" s="873"/>
      <c r="M523" s="891"/>
      <c r="N523" s="873"/>
      <c r="O523" s="891"/>
      <c r="P523" s="873"/>
      <c r="Q523" s="992"/>
      <c r="R523" s="992"/>
      <c r="S523" s="992"/>
      <c r="T523" s="992"/>
      <c r="U523" s="992"/>
      <c r="V523" s="992"/>
      <c r="W523" s="992"/>
      <c r="X523" s="992"/>
      <c r="Y523" s="992"/>
      <c r="Z523" s="992"/>
      <c r="AA523" s="992"/>
      <c r="AB523" s="992"/>
      <c r="AC523" s="992"/>
      <c r="AD523" s="992"/>
      <c r="AE523" s="992"/>
      <c r="AF523" s="992"/>
      <c r="AG523" s="992"/>
      <c r="AH523" s="992"/>
      <c r="AI523" s="992"/>
      <c r="AJ523" s="992"/>
      <c r="AK523" s="992"/>
      <c r="AL523" s="992"/>
      <c r="AM523" s="992"/>
      <c r="AN523" s="992"/>
      <c r="AO523" s="992"/>
      <c r="AP523" s="914"/>
      <c r="AQ523" s="993"/>
      <c r="AR523" s="870"/>
      <c r="AS523" s="870"/>
      <c r="AT523" s="870"/>
      <c r="AU523" s="870"/>
      <c r="AV523" s="870"/>
      <c r="AW523" s="870"/>
    </row>
    <row r="524" ht="15.75" customHeight="1">
      <c r="A524" s="852"/>
      <c r="B524" s="997"/>
      <c r="C524" s="998"/>
      <c r="D524" s="873"/>
      <c r="E524" s="891"/>
      <c r="F524" s="873"/>
      <c r="G524" s="891"/>
      <c r="H524" s="873"/>
      <c r="I524" s="891"/>
      <c r="J524" s="873"/>
      <c r="K524" s="891"/>
      <c r="L524" s="873"/>
      <c r="M524" s="891"/>
      <c r="N524" s="873"/>
      <c r="O524" s="891"/>
      <c r="P524" s="873"/>
      <c r="Q524" s="992"/>
      <c r="R524" s="992"/>
      <c r="S524" s="992"/>
      <c r="T524" s="992"/>
      <c r="U524" s="992"/>
      <c r="V524" s="992"/>
      <c r="W524" s="992"/>
      <c r="X524" s="992"/>
      <c r="Y524" s="992"/>
      <c r="Z524" s="992"/>
      <c r="AA524" s="992"/>
      <c r="AB524" s="992"/>
      <c r="AC524" s="992"/>
      <c r="AD524" s="992"/>
      <c r="AE524" s="992"/>
      <c r="AF524" s="992"/>
      <c r="AG524" s="992"/>
      <c r="AH524" s="992"/>
      <c r="AI524" s="992"/>
      <c r="AJ524" s="992"/>
      <c r="AK524" s="992"/>
      <c r="AL524" s="992"/>
      <c r="AM524" s="992"/>
      <c r="AN524" s="992"/>
      <c r="AO524" s="992"/>
      <c r="AP524" s="914"/>
      <c r="AQ524" s="993"/>
      <c r="AR524" s="870"/>
      <c r="AS524" s="870"/>
      <c r="AT524" s="870"/>
      <c r="AU524" s="870"/>
      <c r="AV524" s="870"/>
      <c r="AW524" s="870"/>
    </row>
    <row r="525" ht="15.75" customHeight="1">
      <c r="A525" s="852"/>
      <c r="B525" s="997"/>
      <c r="C525" s="998"/>
      <c r="D525" s="873"/>
      <c r="E525" s="891"/>
      <c r="F525" s="873"/>
      <c r="G525" s="891"/>
      <c r="H525" s="873"/>
      <c r="I525" s="891"/>
      <c r="J525" s="873"/>
      <c r="K525" s="891"/>
      <c r="L525" s="873"/>
      <c r="M525" s="891"/>
      <c r="N525" s="873"/>
      <c r="O525" s="891"/>
      <c r="P525" s="873"/>
      <c r="Q525" s="992"/>
      <c r="R525" s="992"/>
      <c r="S525" s="992"/>
      <c r="T525" s="992"/>
      <c r="U525" s="992"/>
      <c r="V525" s="992"/>
      <c r="W525" s="992"/>
      <c r="X525" s="992"/>
      <c r="Y525" s="992"/>
      <c r="Z525" s="992"/>
      <c r="AA525" s="992"/>
      <c r="AB525" s="992"/>
      <c r="AC525" s="992"/>
      <c r="AD525" s="992"/>
      <c r="AE525" s="992"/>
      <c r="AF525" s="992"/>
      <c r="AG525" s="992"/>
      <c r="AH525" s="992"/>
      <c r="AI525" s="992"/>
      <c r="AJ525" s="992"/>
      <c r="AK525" s="992"/>
      <c r="AL525" s="992"/>
      <c r="AM525" s="992"/>
      <c r="AN525" s="992"/>
      <c r="AO525" s="992"/>
      <c r="AP525" s="914"/>
      <c r="AQ525" s="993"/>
      <c r="AR525" s="870"/>
      <c r="AS525" s="870"/>
      <c r="AT525" s="870"/>
      <c r="AU525" s="870"/>
      <c r="AV525" s="870"/>
      <c r="AW525" s="870"/>
    </row>
    <row r="526" ht="15.75" customHeight="1">
      <c r="A526" s="852"/>
      <c r="B526" s="997"/>
      <c r="C526" s="998"/>
      <c r="D526" s="873"/>
      <c r="E526" s="891"/>
      <c r="F526" s="873"/>
      <c r="G526" s="891"/>
      <c r="H526" s="873"/>
      <c r="I526" s="891"/>
      <c r="J526" s="873"/>
      <c r="K526" s="891"/>
      <c r="L526" s="873"/>
      <c r="M526" s="891"/>
      <c r="N526" s="873"/>
      <c r="O526" s="891"/>
      <c r="P526" s="873"/>
      <c r="Q526" s="992"/>
      <c r="R526" s="992"/>
      <c r="S526" s="992"/>
      <c r="T526" s="992"/>
      <c r="U526" s="992"/>
      <c r="V526" s="992"/>
      <c r="W526" s="992"/>
      <c r="X526" s="992"/>
      <c r="Y526" s="992"/>
      <c r="Z526" s="992"/>
      <c r="AA526" s="992"/>
      <c r="AB526" s="992"/>
      <c r="AC526" s="992"/>
      <c r="AD526" s="992"/>
      <c r="AE526" s="992"/>
      <c r="AF526" s="992"/>
      <c r="AG526" s="992"/>
      <c r="AH526" s="992"/>
      <c r="AI526" s="992"/>
      <c r="AJ526" s="992"/>
      <c r="AK526" s="992"/>
      <c r="AL526" s="992"/>
      <c r="AM526" s="992"/>
      <c r="AN526" s="992"/>
      <c r="AO526" s="992"/>
      <c r="AP526" s="914"/>
      <c r="AQ526" s="993"/>
      <c r="AR526" s="870"/>
      <c r="AS526" s="870"/>
      <c r="AT526" s="870"/>
      <c r="AU526" s="870"/>
      <c r="AV526" s="870"/>
      <c r="AW526" s="870"/>
    </row>
    <row r="527" ht="15.75" customHeight="1">
      <c r="A527" s="852"/>
      <c r="B527" s="997"/>
      <c r="C527" s="998"/>
      <c r="D527" s="873"/>
      <c r="E527" s="891"/>
      <c r="F527" s="873"/>
      <c r="G527" s="891"/>
      <c r="H527" s="873"/>
      <c r="I527" s="891"/>
      <c r="J527" s="873"/>
      <c r="K527" s="891"/>
      <c r="L527" s="873"/>
      <c r="M527" s="891"/>
      <c r="N527" s="873"/>
      <c r="O527" s="891"/>
      <c r="P527" s="873"/>
      <c r="Q527" s="992"/>
      <c r="R527" s="992"/>
      <c r="S527" s="992"/>
      <c r="T527" s="992"/>
      <c r="U527" s="992"/>
      <c r="V527" s="992"/>
      <c r="W527" s="992"/>
      <c r="X527" s="992"/>
      <c r="Y527" s="992"/>
      <c r="Z527" s="992"/>
      <c r="AA527" s="992"/>
      <c r="AB527" s="992"/>
      <c r="AC527" s="992"/>
      <c r="AD527" s="992"/>
      <c r="AE527" s="992"/>
      <c r="AF527" s="992"/>
      <c r="AG527" s="992"/>
      <c r="AH527" s="992"/>
      <c r="AI527" s="992"/>
      <c r="AJ527" s="992"/>
      <c r="AK527" s="992"/>
      <c r="AL527" s="992"/>
      <c r="AM527" s="992"/>
      <c r="AN527" s="992"/>
      <c r="AO527" s="992"/>
      <c r="AP527" s="914"/>
      <c r="AQ527" s="993"/>
      <c r="AR527" s="870"/>
      <c r="AS527" s="870"/>
      <c r="AT527" s="870"/>
      <c r="AU527" s="870"/>
      <c r="AV527" s="870"/>
      <c r="AW527" s="870"/>
    </row>
    <row r="528" ht="15.75" customHeight="1">
      <c r="A528" s="852"/>
      <c r="B528" s="997"/>
      <c r="C528" s="998"/>
      <c r="D528" s="873"/>
      <c r="E528" s="891"/>
      <c r="F528" s="873"/>
      <c r="G528" s="891"/>
      <c r="H528" s="873"/>
      <c r="I528" s="891"/>
      <c r="J528" s="873"/>
      <c r="K528" s="891"/>
      <c r="L528" s="873"/>
      <c r="M528" s="891"/>
      <c r="N528" s="873"/>
      <c r="O528" s="891"/>
      <c r="P528" s="873"/>
      <c r="Q528" s="992"/>
      <c r="R528" s="992"/>
      <c r="S528" s="992"/>
      <c r="T528" s="992"/>
      <c r="U528" s="992"/>
      <c r="V528" s="992"/>
      <c r="W528" s="992"/>
      <c r="X528" s="992"/>
      <c r="Y528" s="992"/>
      <c r="Z528" s="992"/>
      <c r="AA528" s="992"/>
      <c r="AB528" s="992"/>
      <c r="AC528" s="992"/>
      <c r="AD528" s="992"/>
      <c r="AE528" s="992"/>
      <c r="AF528" s="992"/>
      <c r="AG528" s="992"/>
      <c r="AH528" s="992"/>
      <c r="AI528" s="992"/>
      <c r="AJ528" s="992"/>
      <c r="AK528" s="992"/>
      <c r="AL528" s="992"/>
      <c r="AM528" s="992"/>
      <c r="AN528" s="992"/>
      <c r="AO528" s="992"/>
      <c r="AP528" s="914"/>
      <c r="AQ528" s="993"/>
      <c r="AR528" s="870"/>
      <c r="AS528" s="870"/>
      <c r="AT528" s="870"/>
      <c r="AU528" s="870"/>
      <c r="AV528" s="870"/>
      <c r="AW528" s="870"/>
    </row>
    <row r="529" ht="15.75" customHeight="1">
      <c r="A529" s="852"/>
      <c r="B529" s="997"/>
      <c r="C529" s="998"/>
      <c r="D529" s="873"/>
      <c r="E529" s="891"/>
      <c r="F529" s="873"/>
      <c r="G529" s="891"/>
      <c r="H529" s="873"/>
      <c r="I529" s="891"/>
      <c r="J529" s="873"/>
      <c r="K529" s="891"/>
      <c r="L529" s="873"/>
      <c r="M529" s="891"/>
      <c r="N529" s="873"/>
      <c r="O529" s="891"/>
      <c r="P529" s="873"/>
      <c r="Q529" s="992"/>
      <c r="R529" s="992"/>
      <c r="S529" s="992"/>
      <c r="T529" s="992"/>
      <c r="U529" s="992"/>
      <c r="V529" s="992"/>
      <c r="W529" s="992"/>
      <c r="X529" s="992"/>
      <c r="Y529" s="992"/>
      <c r="Z529" s="992"/>
      <c r="AA529" s="992"/>
      <c r="AB529" s="992"/>
      <c r="AC529" s="992"/>
      <c r="AD529" s="992"/>
      <c r="AE529" s="992"/>
      <c r="AF529" s="992"/>
      <c r="AG529" s="992"/>
      <c r="AH529" s="992"/>
      <c r="AI529" s="992"/>
      <c r="AJ529" s="992"/>
      <c r="AK529" s="992"/>
      <c r="AL529" s="992"/>
      <c r="AM529" s="992"/>
      <c r="AN529" s="992"/>
      <c r="AO529" s="992"/>
      <c r="AP529" s="914"/>
      <c r="AQ529" s="993"/>
      <c r="AR529" s="870"/>
      <c r="AS529" s="870"/>
      <c r="AT529" s="870"/>
      <c r="AU529" s="870"/>
      <c r="AV529" s="870"/>
      <c r="AW529" s="870"/>
    </row>
    <row r="530" ht="15.75" customHeight="1">
      <c r="A530" s="852"/>
      <c r="B530" s="997"/>
      <c r="C530" s="998"/>
      <c r="D530" s="873"/>
      <c r="E530" s="891"/>
      <c r="F530" s="873"/>
      <c r="G530" s="891"/>
      <c r="H530" s="873"/>
      <c r="I530" s="891"/>
      <c r="J530" s="873"/>
      <c r="K530" s="891"/>
      <c r="L530" s="873"/>
      <c r="M530" s="891"/>
      <c r="N530" s="873"/>
      <c r="O530" s="891"/>
      <c r="P530" s="873"/>
      <c r="Q530" s="992"/>
      <c r="R530" s="992"/>
      <c r="S530" s="992"/>
      <c r="T530" s="992"/>
      <c r="U530" s="992"/>
      <c r="V530" s="992"/>
      <c r="W530" s="992"/>
      <c r="X530" s="992"/>
      <c r="Y530" s="992"/>
      <c r="Z530" s="992"/>
      <c r="AA530" s="992"/>
      <c r="AB530" s="992"/>
      <c r="AC530" s="992"/>
      <c r="AD530" s="992"/>
      <c r="AE530" s="992"/>
      <c r="AF530" s="992"/>
      <c r="AG530" s="992"/>
      <c r="AH530" s="992"/>
      <c r="AI530" s="992"/>
      <c r="AJ530" s="992"/>
      <c r="AK530" s="992"/>
      <c r="AL530" s="992"/>
      <c r="AM530" s="992"/>
      <c r="AN530" s="992"/>
      <c r="AO530" s="992"/>
      <c r="AP530" s="914"/>
      <c r="AQ530" s="993"/>
      <c r="AR530" s="870"/>
      <c r="AS530" s="870"/>
      <c r="AT530" s="870"/>
      <c r="AU530" s="870"/>
      <c r="AV530" s="870"/>
      <c r="AW530" s="870"/>
    </row>
    <row r="531" ht="15.75" customHeight="1">
      <c r="A531" s="852"/>
      <c r="B531" s="997"/>
      <c r="C531" s="998"/>
      <c r="D531" s="873"/>
      <c r="E531" s="891"/>
      <c r="F531" s="873"/>
      <c r="G531" s="891"/>
      <c r="H531" s="873"/>
      <c r="I531" s="891"/>
      <c r="J531" s="873"/>
      <c r="K531" s="891"/>
      <c r="L531" s="873"/>
      <c r="M531" s="891"/>
      <c r="N531" s="873"/>
      <c r="O531" s="891"/>
      <c r="P531" s="873"/>
      <c r="Q531" s="992"/>
      <c r="R531" s="992"/>
      <c r="S531" s="992"/>
      <c r="T531" s="992"/>
      <c r="U531" s="992"/>
      <c r="V531" s="992"/>
      <c r="W531" s="992"/>
      <c r="X531" s="992"/>
      <c r="Y531" s="992"/>
      <c r="Z531" s="992"/>
      <c r="AA531" s="992"/>
      <c r="AB531" s="992"/>
      <c r="AC531" s="992"/>
      <c r="AD531" s="992"/>
      <c r="AE531" s="992"/>
      <c r="AF531" s="992"/>
      <c r="AG531" s="992"/>
      <c r="AH531" s="992"/>
      <c r="AI531" s="992"/>
      <c r="AJ531" s="992"/>
      <c r="AK531" s="992"/>
      <c r="AL531" s="992"/>
      <c r="AM531" s="992"/>
      <c r="AN531" s="992"/>
      <c r="AO531" s="992"/>
      <c r="AP531" s="914"/>
      <c r="AQ531" s="993"/>
      <c r="AR531" s="870"/>
      <c r="AS531" s="870"/>
      <c r="AT531" s="870"/>
      <c r="AU531" s="870"/>
      <c r="AV531" s="870"/>
      <c r="AW531" s="870"/>
    </row>
    <row r="532" ht="15.75" customHeight="1">
      <c r="A532" s="852"/>
      <c r="B532" s="997"/>
      <c r="C532" s="998"/>
      <c r="D532" s="873"/>
      <c r="E532" s="891"/>
      <c r="F532" s="873"/>
      <c r="G532" s="891"/>
      <c r="H532" s="873"/>
      <c r="I532" s="891"/>
      <c r="J532" s="873"/>
      <c r="K532" s="891"/>
      <c r="L532" s="873"/>
      <c r="M532" s="891"/>
      <c r="N532" s="873"/>
      <c r="O532" s="891"/>
      <c r="P532" s="873"/>
      <c r="Q532" s="992"/>
      <c r="R532" s="992"/>
      <c r="S532" s="992"/>
      <c r="T532" s="992"/>
      <c r="U532" s="992"/>
      <c r="V532" s="992"/>
      <c r="W532" s="992"/>
      <c r="X532" s="992"/>
      <c r="Y532" s="992"/>
      <c r="Z532" s="992"/>
      <c r="AA532" s="992"/>
      <c r="AB532" s="992"/>
      <c r="AC532" s="992"/>
      <c r="AD532" s="992"/>
      <c r="AE532" s="992"/>
      <c r="AF532" s="992"/>
      <c r="AG532" s="992"/>
      <c r="AH532" s="992"/>
      <c r="AI532" s="992"/>
      <c r="AJ532" s="992"/>
      <c r="AK532" s="992"/>
      <c r="AL532" s="992"/>
      <c r="AM532" s="992"/>
      <c r="AN532" s="992"/>
      <c r="AO532" s="992"/>
      <c r="AP532" s="914"/>
      <c r="AQ532" s="993"/>
      <c r="AR532" s="870"/>
      <c r="AS532" s="870"/>
      <c r="AT532" s="870"/>
      <c r="AU532" s="870"/>
      <c r="AV532" s="870"/>
      <c r="AW532" s="870"/>
    </row>
    <row r="533" ht="15.75" customHeight="1">
      <c r="A533" s="852"/>
      <c r="B533" s="997"/>
      <c r="C533" s="998"/>
      <c r="D533" s="873"/>
      <c r="E533" s="891"/>
      <c r="F533" s="873"/>
      <c r="G533" s="891"/>
      <c r="H533" s="873"/>
      <c r="I533" s="891"/>
      <c r="J533" s="873"/>
      <c r="K533" s="891"/>
      <c r="L533" s="873"/>
      <c r="M533" s="891"/>
      <c r="N533" s="873"/>
      <c r="O533" s="891"/>
      <c r="P533" s="873"/>
      <c r="Q533" s="992"/>
      <c r="R533" s="992"/>
      <c r="S533" s="992"/>
      <c r="T533" s="992"/>
      <c r="U533" s="992"/>
      <c r="V533" s="992"/>
      <c r="W533" s="992"/>
      <c r="X533" s="992"/>
      <c r="Y533" s="992"/>
      <c r="Z533" s="992"/>
      <c r="AA533" s="992"/>
      <c r="AB533" s="992"/>
      <c r="AC533" s="992"/>
      <c r="AD533" s="992"/>
      <c r="AE533" s="992"/>
      <c r="AF533" s="992"/>
      <c r="AG533" s="992"/>
      <c r="AH533" s="992"/>
      <c r="AI533" s="992"/>
      <c r="AJ533" s="992"/>
      <c r="AK533" s="992"/>
      <c r="AL533" s="992"/>
      <c r="AM533" s="992"/>
      <c r="AN533" s="992"/>
      <c r="AO533" s="992"/>
      <c r="AP533" s="914"/>
      <c r="AQ533" s="993"/>
      <c r="AR533" s="870"/>
      <c r="AS533" s="870"/>
      <c r="AT533" s="870"/>
      <c r="AU533" s="870"/>
      <c r="AV533" s="870"/>
      <c r="AW533" s="870"/>
    </row>
    <row r="534" ht="15.75" customHeight="1">
      <c r="A534" s="852"/>
      <c r="B534" s="997"/>
      <c r="C534" s="998"/>
      <c r="D534" s="873"/>
      <c r="E534" s="891"/>
      <c r="F534" s="873"/>
      <c r="G534" s="891"/>
      <c r="H534" s="873"/>
      <c r="I534" s="891"/>
      <c r="J534" s="873"/>
      <c r="K534" s="891"/>
      <c r="L534" s="873"/>
      <c r="M534" s="891"/>
      <c r="N534" s="873"/>
      <c r="O534" s="891"/>
      <c r="P534" s="873"/>
      <c r="Q534" s="992"/>
      <c r="R534" s="992"/>
      <c r="S534" s="992"/>
      <c r="T534" s="992"/>
      <c r="U534" s="992"/>
      <c r="V534" s="992"/>
      <c r="W534" s="992"/>
      <c r="X534" s="992"/>
      <c r="Y534" s="992"/>
      <c r="Z534" s="992"/>
      <c r="AA534" s="992"/>
      <c r="AB534" s="992"/>
      <c r="AC534" s="992"/>
      <c r="AD534" s="992"/>
      <c r="AE534" s="992"/>
      <c r="AF534" s="992"/>
      <c r="AG534" s="992"/>
      <c r="AH534" s="992"/>
      <c r="AI534" s="992"/>
      <c r="AJ534" s="992"/>
      <c r="AK534" s="992"/>
      <c r="AL534" s="992"/>
      <c r="AM534" s="992"/>
      <c r="AN534" s="992"/>
      <c r="AO534" s="992"/>
      <c r="AP534" s="914"/>
      <c r="AQ534" s="993"/>
      <c r="AR534" s="870"/>
      <c r="AS534" s="870"/>
      <c r="AT534" s="870"/>
      <c r="AU534" s="870"/>
      <c r="AV534" s="870"/>
      <c r="AW534" s="870"/>
    </row>
    <row r="535" ht="15.75" customHeight="1">
      <c r="A535" s="852"/>
      <c r="B535" s="997"/>
      <c r="C535" s="998"/>
      <c r="D535" s="873"/>
      <c r="E535" s="891"/>
      <c r="F535" s="873"/>
      <c r="G535" s="891"/>
      <c r="H535" s="873"/>
      <c r="I535" s="891"/>
      <c r="J535" s="873"/>
      <c r="K535" s="891"/>
      <c r="L535" s="873"/>
      <c r="M535" s="891"/>
      <c r="N535" s="873"/>
      <c r="O535" s="891"/>
      <c r="P535" s="873"/>
      <c r="Q535" s="992"/>
      <c r="R535" s="992"/>
      <c r="S535" s="992"/>
      <c r="T535" s="992"/>
      <c r="U535" s="992"/>
      <c r="V535" s="992"/>
      <c r="W535" s="992"/>
      <c r="X535" s="992"/>
      <c r="Y535" s="992"/>
      <c r="Z535" s="992"/>
      <c r="AA535" s="992"/>
      <c r="AB535" s="992"/>
      <c r="AC535" s="992"/>
      <c r="AD535" s="992"/>
      <c r="AE535" s="992"/>
      <c r="AF535" s="992"/>
      <c r="AG535" s="992"/>
      <c r="AH535" s="992"/>
      <c r="AI535" s="992"/>
      <c r="AJ535" s="992"/>
      <c r="AK535" s="992"/>
      <c r="AL535" s="992"/>
      <c r="AM535" s="992"/>
      <c r="AN535" s="992"/>
      <c r="AO535" s="992"/>
      <c r="AP535" s="914"/>
      <c r="AQ535" s="993"/>
      <c r="AR535" s="870"/>
      <c r="AS535" s="870"/>
      <c r="AT535" s="870"/>
      <c r="AU535" s="870"/>
      <c r="AV535" s="870"/>
      <c r="AW535" s="870"/>
    </row>
    <row r="536" ht="15.75" customHeight="1">
      <c r="A536" s="852"/>
      <c r="B536" s="997"/>
      <c r="C536" s="998"/>
      <c r="D536" s="873"/>
      <c r="E536" s="891"/>
      <c r="F536" s="873"/>
      <c r="G536" s="891"/>
      <c r="H536" s="873"/>
      <c r="I536" s="891"/>
      <c r="J536" s="873"/>
      <c r="K536" s="891"/>
      <c r="L536" s="873"/>
      <c r="M536" s="891"/>
      <c r="N536" s="873"/>
      <c r="O536" s="891"/>
      <c r="P536" s="873"/>
      <c r="Q536" s="992"/>
      <c r="R536" s="992"/>
      <c r="S536" s="992"/>
      <c r="T536" s="992"/>
      <c r="U536" s="992"/>
      <c r="V536" s="992"/>
      <c r="W536" s="992"/>
      <c r="X536" s="992"/>
      <c r="Y536" s="992"/>
      <c r="Z536" s="992"/>
      <c r="AA536" s="992"/>
      <c r="AB536" s="992"/>
      <c r="AC536" s="992"/>
      <c r="AD536" s="992"/>
      <c r="AE536" s="992"/>
      <c r="AF536" s="992"/>
      <c r="AG536" s="992"/>
      <c r="AH536" s="992"/>
      <c r="AI536" s="992"/>
      <c r="AJ536" s="992"/>
      <c r="AK536" s="992"/>
      <c r="AL536" s="992"/>
      <c r="AM536" s="992"/>
      <c r="AN536" s="992"/>
      <c r="AO536" s="992"/>
      <c r="AP536" s="914"/>
      <c r="AQ536" s="993"/>
      <c r="AR536" s="870"/>
      <c r="AS536" s="870"/>
      <c r="AT536" s="870"/>
      <c r="AU536" s="870"/>
      <c r="AV536" s="870"/>
      <c r="AW536" s="870"/>
    </row>
    <row r="537" ht="15.75" customHeight="1">
      <c r="A537" s="852"/>
      <c r="B537" s="997"/>
      <c r="C537" s="998"/>
      <c r="D537" s="873"/>
      <c r="E537" s="891"/>
      <c r="F537" s="873"/>
      <c r="G537" s="891"/>
      <c r="H537" s="873"/>
      <c r="I537" s="891"/>
      <c r="J537" s="873"/>
      <c r="K537" s="891"/>
      <c r="L537" s="873"/>
      <c r="M537" s="891"/>
      <c r="N537" s="873"/>
      <c r="O537" s="891"/>
      <c r="P537" s="873"/>
      <c r="Q537" s="992"/>
      <c r="R537" s="992"/>
      <c r="S537" s="992"/>
      <c r="T537" s="992"/>
      <c r="U537" s="992"/>
      <c r="V537" s="992"/>
      <c r="W537" s="992"/>
      <c r="X537" s="992"/>
      <c r="Y537" s="992"/>
      <c r="Z537" s="992"/>
      <c r="AA537" s="992"/>
      <c r="AB537" s="992"/>
      <c r="AC537" s="992"/>
      <c r="AD537" s="992"/>
      <c r="AE537" s="992"/>
      <c r="AF537" s="992"/>
      <c r="AG537" s="992"/>
      <c r="AH537" s="992"/>
      <c r="AI537" s="992"/>
      <c r="AJ537" s="992"/>
      <c r="AK537" s="992"/>
      <c r="AL537" s="992"/>
      <c r="AM537" s="992"/>
      <c r="AN537" s="992"/>
      <c r="AO537" s="992"/>
      <c r="AP537" s="914"/>
      <c r="AQ537" s="993"/>
      <c r="AR537" s="870"/>
      <c r="AS537" s="870"/>
      <c r="AT537" s="870"/>
      <c r="AU537" s="870"/>
      <c r="AV537" s="870"/>
      <c r="AW537" s="870"/>
    </row>
    <row r="538" ht="15.75" customHeight="1">
      <c r="A538" s="852"/>
      <c r="B538" s="997"/>
      <c r="C538" s="998"/>
      <c r="D538" s="873"/>
      <c r="E538" s="891"/>
      <c r="F538" s="873"/>
      <c r="G538" s="891"/>
      <c r="H538" s="873"/>
      <c r="I538" s="891"/>
      <c r="J538" s="873"/>
      <c r="K538" s="891"/>
      <c r="L538" s="873"/>
      <c r="M538" s="891"/>
      <c r="N538" s="873"/>
      <c r="O538" s="891"/>
      <c r="P538" s="873"/>
      <c r="Q538" s="992"/>
      <c r="R538" s="992"/>
      <c r="S538" s="992"/>
      <c r="T538" s="992"/>
      <c r="U538" s="992"/>
      <c r="V538" s="992"/>
      <c r="W538" s="992"/>
      <c r="X538" s="992"/>
      <c r="Y538" s="992"/>
      <c r="Z538" s="992"/>
      <c r="AA538" s="992"/>
      <c r="AB538" s="992"/>
      <c r="AC538" s="992"/>
      <c r="AD538" s="992"/>
      <c r="AE538" s="992"/>
      <c r="AF538" s="992"/>
      <c r="AG538" s="992"/>
      <c r="AH538" s="992"/>
      <c r="AI538" s="992"/>
      <c r="AJ538" s="992"/>
      <c r="AK538" s="992"/>
      <c r="AL538" s="992"/>
      <c r="AM538" s="992"/>
      <c r="AN538" s="992"/>
      <c r="AO538" s="992"/>
      <c r="AP538" s="914"/>
      <c r="AQ538" s="993"/>
      <c r="AR538" s="870"/>
      <c r="AS538" s="870"/>
      <c r="AT538" s="870"/>
      <c r="AU538" s="870"/>
      <c r="AV538" s="870"/>
      <c r="AW538" s="870"/>
    </row>
    <row r="539" ht="15.75" customHeight="1">
      <c r="A539" s="852"/>
      <c r="B539" s="997"/>
      <c r="C539" s="998"/>
      <c r="D539" s="873"/>
      <c r="E539" s="891"/>
      <c r="F539" s="873"/>
      <c r="G539" s="891"/>
      <c r="H539" s="873"/>
      <c r="I539" s="891"/>
      <c r="J539" s="873"/>
      <c r="K539" s="891"/>
      <c r="L539" s="873"/>
      <c r="M539" s="891"/>
      <c r="N539" s="873"/>
      <c r="O539" s="891"/>
      <c r="P539" s="873"/>
      <c r="Q539" s="992"/>
      <c r="R539" s="992"/>
      <c r="S539" s="992"/>
      <c r="T539" s="992"/>
      <c r="U539" s="992"/>
      <c r="V539" s="992"/>
      <c r="W539" s="992"/>
      <c r="X539" s="992"/>
      <c r="Y539" s="992"/>
      <c r="Z539" s="992"/>
      <c r="AA539" s="992"/>
      <c r="AB539" s="992"/>
      <c r="AC539" s="992"/>
      <c r="AD539" s="992"/>
      <c r="AE539" s="992"/>
      <c r="AF539" s="992"/>
      <c r="AG539" s="992"/>
      <c r="AH539" s="992"/>
      <c r="AI539" s="992"/>
      <c r="AJ539" s="992"/>
      <c r="AK539" s="992"/>
      <c r="AL539" s="992"/>
      <c r="AM539" s="992"/>
      <c r="AN539" s="992"/>
      <c r="AO539" s="992"/>
      <c r="AP539" s="914"/>
      <c r="AQ539" s="993"/>
      <c r="AR539" s="870"/>
      <c r="AS539" s="870"/>
      <c r="AT539" s="870"/>
      <c r="AU539" s="870"/>
      <c r="AV539" s="870"/>
      <c r="AW539" s="870"/>
    </row>
    <row r="540" ht="15.75" customHeight="1">
      <c r="A540" s="852"/>
      <c r="B540" s="997"/>
      <c r="C540" s="998"/>
      <c r="D540" s="873"/>
      <c r="E540" s="891"/>
      <c r="F540" s="873"/>
      <c r="G540" s="891"/>
      <c r="H540" s="873"/>
      <c r="I540" s="891"/>
      <c r="J540" s="873"/>
      <c r="K540" s="891"/>
      <c r="L540" s="873"/>
      <c r="M540" s="891"/>
      <c r="N540" s="873"/>
      <c r="O540" s="891"/>
      <c r="P540" s="873"/>
      <c r="Q540" s="992"/>
      <c r="R540" s="992"/>
      <c r="S540" s="992"/>
      <c r="T540" s="992"/>
      <c r="U540" s="992"/>
      <c r="V540" s="992"/>
      <c r="W540" s="992"/>
      <c r="X540" s="992"/>
      <c r="Y540" s="992"/>
      <c r="Z540" s="992"/>
      <c r="AA540" s="992"/>
      <c r="AB540" s="992"/>
      <c r="AC540" s="992"/>
      <c r="AD540" s="992"/>
      <c r="AE540" s="992"/>
      <c r="AF540" s="992"/>
      <c r="AG540" s="992"/>
      <c r="AH540" s="992"/>
      <c r="AI540" s="992"/>
      <c r="AJ540" s="992"/>
      <c r="AK540" s="992"/>
      <c r="AL540" s="992"/>
      <c r="AM540" s="992"/>
      <c r="AN540" s="992"/>
      <c r="AO540" s="992"/>
      <c r="AP540" s="914"/>
      <c r="AQ540" s="993"/>
      <c r="AR540" s="870"/>
      <c r="AS540" s="870"/>
      <c r="AT540" s="870"/>
      <c r="AU540" s="870"/>
      <c r="AV540" s="870"/>
      <c r="AW540" s="870"/>
    </row>
    <row r="541" ht="15.75" customHeight="1">
      <c r="A541" s="852"/>
      <c r="B541" s="997"/>
      <c r="C541" s="998"/>
      <c r="D541" s="873"/>
      <c r="E541" s="891"/>
      <c r="F541" s="873"/>
      <c r="G541" s="891"/>
      <c r="H541" s="873"/>
      <c r="I541" s="891"/>
      <c r="J541" s="873"/>
      <c r="K541" s="891"/>
      <c r="L541" s="873"/>
      <c r="M541" s="891"/>
      <c r="N541" s="873"/>
      <c r="O541" s="891"/>
      <c r="P541" s="873"/>
      <c r="Q541" s="992"/>
      <c r="R541" s="992"/>
      <c r="S541" s="992"/>
      <c r="T541" s="992"/>
      <c r="U541" s="992"/>
      <c r="V541" s="992"/>
      <c r="W541" s="992"/>
      <c r="X541" s="992"/>
      <c r="Y541" s="992"/>
      <c r="Z541" s="992"/>
      <c r="AA541" s="992"/>
      <c r="AB541" s="992"/>
      <c r="AC541" s="992"/>
      <c r="AD541" s="992"/>
      <c r="AE541" s="992"/>
      <c r="AF541" s="992"/>
      <c r="AG541" s="992"/>
      <c r="AH541" s="992"/>
      <c r="AI541" s="992"/>
      <c r="AJ541" s="992"/>
      <c r="AK541" s="992"/>
      <c r="AL541" s="992"/>
      <c r="AM541" s="992"/>
      <c r="AN541" s="992"/>
      <c r="AO541" s="992"/>
      <c r="AP541" s="914"/>
      <c r="AQ541" s="993"/>
      <c r="AR541" s="870"/>
      <c r="AS541" s="870"/>
      <c r="AT541" s="870"/>
      <c r="AU541" s="870"/>
      <c r="AV541" s="870"/>
      <c r="AW541" s="870"/>
    </row>
    <row r="542" ht="15.75" customHeight="1">
      <c r="A542" s="852"/>
      <c r="B542" s="997"/>
      <c r="C542" s="998"/>
      <c r="D542" s="873"/>
      <c r="E542" s="891"/>
      <c r="F542" s="873"/>
      <c r="G542" s="891"/>
      <c r="H542" s="873"/>
      <c r="I542" s="891"/>
      <c r="J542" s="873"/>
      <c r="K542" s="891"/>
      <c r="L542" s="873"/>
      <c r="M542" s="891"/>
      <c r="N542" s="873"/>
      <c r="O542" s="891"/>
      <c r="P542" s="873"/>
      <c r="Q542" s="992"/>
      <c r="R542" s="992"/>
      <c r="S542" s="992"/>
      <c r="T542" s="992"/>
      <c r="U542" s="992"/>
      <c r="V542" s="992"/>
      <c r="W542" s="992"/>
      <c r="X542" s="992"/>
      <c r="Y542" s="992"/>
      <c r="Z542" s="992"/>
      <c r="AA542" s="992"/>
      <c r="AB542" s="992"/>
      <c r="AC542" s="992"/>
      <c r="AD542" s="992"/>
      <c r="AE542" s="992"/>
      <c r="AF542" s="992"/>
      <c r="AG542" s="992"/>
      <c r="AH542" s="992"/>
      <c r="AI542" s="992"/>
      <c r="AJ542" s="992"/>
      <c r="AK542" s="992"/>
      <c r="AL542" s="992"/>
      <c r="AM542" s="992"/>
      <c r="AN542" s="992"/>
      <c r="AO542" s="992"/>
      <c r="AP542" s="914"/>
      <c r="AQ542" s="993"/>
      <c r="AR542" s="870"/>
      <c r="AS542" s="870"/>
      <c r="AT542" s="870"/>
      <c r="AU542" s="870"/>
      <c r="AV542" s="870"/>
      <c r="AW542" s="870"/>
    </row>
    <row r="543" ht="15.75" customHeight="1">
      <c r="A543" s="852"/>
      <c r="B543" s="997"/>
      <c r="C543" s="998"/>
      <c r="D543" s="873"/>
      <c r="E543" s="891"/>
      <c r="F543" s="873"/>
      <c r="G543" s="891"/>
      <c r="H543" s="873"/>
      <c r="I543" s="891"/>
      <c r="J543" s="873"/>
      <c r="K543" s="891"/>
      <c r="L543" s="873"/>
      <c r="M543" s="891"/>
      <c r="N543" s="873"/>
      <c r="O543" s="891"/>
      <c r="P543" s="873"/>
      <c r="Q543" s="992"/>
      <c r="R543" s="992"/>
      <c r="S543" s="992"/>
      <c r="T543" s="992"/>
      <c r="U543" s="992"/>
      <c r="V543" s="992"/>
      <c r="W543" s="992"/>
      <c r="X543" s="992"/>
      <c r="Y543" s="992"/>
      <c r="Z543" s="992"/>
      <c r="AA543" s="992"/>
      <c r="AB543" s="992"/>
      <c r="AC543" s="992"/>
      <c r="AD543" s="992"/>
      <c r="AE543" s="992"/>
      <c r="AF543" s="992"/>
      <c r="AG543" s="992"/>
      <c r="AH543" s="992"/>
      <c r="AI543" s="992"/>
      <c r="AJ543" s="992"/>
      <c r="AK543" s="992"/>
      <c r="AL543" s="992"/>
      <c r="AM543" s="992"/>
      <c r="AN543" s="992"/>
      <c r="AO543" s="992"/>
      <c r="AP543" s="914"/>
      <c r="AQ543" s="993"/>
      <c r="AR543" s="870"/>
      <c r="AS543" s="870"/>
      <c r="AT543" s="870"/>
      <c r="AU543" s="870"/>
      <c r="AV543" s="870"/>
      <c r="AW543" s="870"/>
    </row>
    <row r="544" ht="15.75" customHeight="1">
      <c r="A544" s="852"/>
      <c r="B544" s="997"/>
      <c r="C544" s="998"/>
      <c r="D544" s="873"/>
      <c r="E544" s="891"/>
      <c r="F544" s="873"/>
      <c r="G544" s="891"/>
      <c r="H544" s="873"/>
      <c r="I544" s="891"/>
      <c r="J544" s="873"/>
      <c r="K544" s="891"/>
      <c r="L544" s="873"/>
      <c r="M544" s="891"/>
      <c r="N544" s="873"/>
      <c r="O544" s="891"/>
      <c r="P544" s="873"/>
      <c r="Q544" s="992"/>
      <c r="R544" s="992"/>
      <c r="S544" s="992"/>
      <c r="T544" s="992"/>
      <c r="U544" s="992"/>
      <c r="V544" s="992"/>
      <c r="W544" s="992"/>
      <c r="X544" s="992"/>
      <c r="Y544" s="992"/>
      <c r="Z544" s="992"/>
      <c r="AA544" s="992"/>
      <c r="AB544" s="992"/>
      <c r="AC544" s="992"/>
      <c r="AD544" s="992"/>
      <c r="AE544" s="992"/>
      <c r="AF544" s="992"/>
      <c r="AG544" s="992"/>
      <c r="AH544" s="992"/>
      <c r="AI544" s="992"/>
      <c r="AJ544" s="992"/>
      <c r="AK544" s="992"/>
      <c r="AL544" s="992"/>
      <c r="AM544" s="992"/>
      <c r="AN544" s="992"/>
      <c r="AO544" s="992"/>
      <c r="AP544" s="914"/>
      <c r="AQ544" s="993"/>
      <c r="AR544" s="870"/>
      <c r="AS544" s="870"/>
      <c r="AT544" s="870"/>
      <c r="AU544" s="870"/>
      <c r="AV544" s="870"/>
      <c r="AW544" s="870"/>
    </row>
    <row r="545" ht="15.75" customHeight="1">
      <c r="A545" s="852"/>
      <c r="B545" s="997"/>
      <c r="C545" s="998"/>
      <c r="D545" s="873"/>
      <c r="E545" s="891"/>
      <c r="F545" s="873"/>
      <c r="G545" s="891"/>
      <c r="H545" s="873"/>
      <c r="I545" s="891"/>
      <c r="J545" s="873"/>
      <c r="K545" s="891"/>
      <c r="L545" s="873"/>
      <c r="M545" s="891"/>
      <c r="N545" s="873"/>
      <c r="O545" s="891"/>
      <c r="P545" s="873"/>
      <c r="Q545" s="992"/>
      <c r="R545" s="992"/>
      <c r="S545" s="992"/>
      <c r="T545" s="992"/>
      <c r="U545" s="992"/>
      <c r="V545" s="992"/>
      <c r="W545" s="992"/>
      <c r="X545" s="992"/>
      <c r="Y545" s="992"/>
      <c r="Z545" s="992"/>
      <c r="AA545" s="992"/>
      <c r="AB545" s="992"/>
      <c r="AC545" s="992"/>
      <c r="AD545" s="992"/>
      <c r="AE545" s="992"/>
      <c r="AF545" s="992"/>
      <c r="AG545" s="992"/>
      <c r="AH545" s="992"/>
      <c r="AI545" s="992"/>
      <c r="AJ545" s="992"/>
      <c r="AK545" s="992"/>
      <c r="AL545" s="992"/>
      <c r="AM545" s="992"/>
      <c r="AN545" s="992"/>
      <c r="AO545" s="992"/>
      <c r="AP545" s="914"/>
      <c r="AQ545" s="993"/>
      <c r="AR545" s="870"/>
      <c r="AS545" s="870"/>
      <c r="AT545" s="870"/>
      <c r="AU545" s="870"/>
      <c r="AV545" s="870"/>
      <c r="AW545" s="870"/>
    </row>
    <row r="546" ht="15.75" customHeight="1">
      <c r="A546" s="852"/>
      <c r="B546" s="997"/>
      <c r="C546" s="998"/>
      <c r="D546" s="873"/>
      <c r="E546" s="891"/>
      <c r="F546" s="873"/>
      <c r="G546" s="891"/>
      <c r="H546" s="873"/>
      <c r="I546" s="891"/>
      <c r="J546" s="873"/>
      <c r="K546" s="891"/>
      <c r="L546" s="873"/>
      <c r="M546" s="891"/>
      <c r="N546" s="873"/>
      <c r="O546" s="891"/>
      <c r="P546" s="873"/>
      <c r="Q546" s="992"/>
      <c r="R546" s="992"/>
      <c r="S546" s="992"/>
      <c r="T546" s="992"/>
      <c r="U546" s="992"/>
      <c r="V546" s="992"/>
      <c r="W546" s="992"/>
      <c r="X546" s="992"/>
      <c r="Y546" s="992"/>
      <c r="Z546" s="992"/>
      <c r="AA546" s="992"/>
      <c r="AB546" s="992"/>
      <c r="AC546" s="992"/>
      <c r="AD546" s="992"/>
      <c r="AE546" s="992"/>
      <c r="AF546" s="992"/>
      <c r="AG546" s="992"/>
      <c r="AH546" s="992"/>
      <c r="AI546" s="992"/>
      <c r="AJ546" s="992"/>
      <c r="AK546" s="992"/>
      <c r="AL546" s="992"/>
      <c r="AM546" s="992"/>
      <c r="AN546" s="992"/>
      <c r="AO546" s="992"/>
      <c r="AP546" s="914"/>
      <c r="AQ546" s="993"/>
      <c r="AR546" s="870"/>
      <c r="AS546" s="870"/>
      <c r="AT546" s="870"/>
      <c r="AU546" s="870"/>
      <c r="AV546" s="870"/>
      <c r="AW546" s="870"/>
    </row>
    <row r="547" ht="15.75" customHeight="1">
      <c r="A547" s="852"/>
      <c r="B547" s="997"/>
      <c r="C547" s="998"/>
      <c r="D547" s="873"/>
      <c r="E547" s="891"/>
      <c r="F547" s="873"/>
      <c r="G547" s="891"/>
      <c r="H547" s="873"/>
      <c r="I547" s="891"/>
      <c r="J547" s="873"/>
      <c r="K547" s="891"/>
      <c r="L547" s="873"/>
      <c r="M547" s="891"/>
      <c r="N547" s="873"/>
      <c r="O547" s="891"/>
      <c r="P547" s="873"/>
      <c r="Q547" s="992"/>
      <c r="R547" s="992"/>
      <c r="S547" s="992"/>
      <c r="T547" s="992"/>
      <c r="U547" s="992"/>
      <c r="V547" s="992"/>
      <c r="W547" s="992"/>
      <c r="X547" s="992"/>
      <c r="Y547" s="992"/>
      <c r="Z547" s="992"/>
      <c r="AA547" s="992"/>
      <c r="AB547" s="992"/>
      <c r="AC547" s="992"/>
      <c r="AD547" s="992"/>
      <c r="AE547" s="992"/>
      <c r="AF547" s="992"/>
      <c r="AG547" s="992"/>
      <c r="AH547" s="992"/>
      <c r="AI547" s="992"/>
      <c r="AJ547" s="992"/>
      <c r="AK547" s="992"/>
      <c r="AL547" s="992"/>
      <c r="AM547" s="992"/>
      <c r="AN547" s="992"/>
      <c r="AO547" s="992"/>
      <c r="AP547" s="914"/>
      <c r="AQ547" s="993"/>
      <c r="AR547" s="870"/>
      <c r="AS547" s="870"/>
      <c r="AT547" s="870"/>
      <c r="AU547" s="870"/>
      <c r="AV547" s="870"/>
      <c r="AW547" s="870"/>
    </row>
    <row r="548" ht="15.75" customHeight="1">
      <c r="A548" s="852"/>
      <c r="B548" s="997"/>
      <c r="C548" s="998"/>
      <c r="D548" s="873"/>
      <c r="E548" s="891"/>
      <c r="F548" s="873"/>
      <c r="G548" s="891"/>
      <c r="H548" s="873"/>
      <c r="I548" s="891"/>
      <c r="J548" s="873"/>
      <c r="K548" s="891"/>
      <c r="L548" s="873"/>
      <c r="M548" s="891"/>
      <c r="N548" s="873"/>
      <c r="O548" s="891"/>
      <c r="P548" s="873"/>
      <c r="Q548" s="992"/>
      <c r="R548" s="992"/>
      <c r="S548" s="992"/>
      <c r="T548" s="992"/>
      <c r="U548" s="992"/>
      <c r="V548" s="992"/>
      <c r="W548" s="992"/>
      <c r="X548" s="992"/>
      <c r="Y548" s="992"/>
      <c r="Z548" s="992"/>
      <c r="AA548" s="992"/>
      <c r="AB548" s="992"/>
      <c r="AC548" s="992"/>
      <c r="AD548" s="992"/>
      <c r="AE548" s="992"/>
      <c r="AF548" s="992"/>
      <c r="AG548" s="992"/>
      <c r="AH548" s="992"/>
      <c r="AI548" s="992"/>
      <c r="AJ548" s="992"/>
      <c r="AK548" s="992"/>
      <c r="AL548" s="992"/>
      <c r="AM548" s="992"/>
      <c r="AN548" s="992"/>
      <c r="AO548" s="992"/>
      <c r="AP548" s="914"/>
      <c r="AQ548" s="993"/>
      <c r="AR548" s="870"/>
      <c r="AS548" s="870"/>
      <c r="AT548" s="870"/>
      <c r="AU548" s="870"/>
      <c r="AV548" s="870"/>
      <c r="AW548" s="870"/>
    </row>
    <row r="549" ht="15.75" customHeight="1">
      <c r="A549" s="852"/>
      <c r="B549" s="997"/>
      <c r="C549" s="998"/>
      <c r="D549" s="873"/>
      <c r="E549" s="891"/>
      <c r="F549" s="873"/>
      <c r="G549" s="891"/>
      <c r="H549" s="873"/>
      <c r="I549" s="891"/>
      <c r="J549" s="873"/>
      <c r="K549" s="891"/>
      <c r="L549" s="873"/>
      <c r="M549" s="891"/>
      <c r="N549" s="873"/>
      <c r="O549" s="891"/>
      <c r="P549" s="873"/>
      <c r="Q549" s="992"/>
      <c r="R549" s="992"/>
      <c r="S549" s="992"/>
      <c r="T549" s="992"/>
      <c r="U549" s="992"/>
      <c r="V549" s="992"/>
      <c r="W549" s="992"/>
      <c r="X549" s="992"/>
      <c r="Y549" s="992"/>
      <c r="Z549" s="992"/>
      <c r="AA549" s="992"/>
      <c r="AB549" s="992"/>
      <c r="AC549" s="992"/>
      <c r="AD549" s="992"/>
      <c r="AE549" s="992"/>
      <c r="AF549" s="992"/>
      <c r="AG549" s="992"/>
      <c r="AH549" s="992"/>
      <c r="AI549" s="992"/>
      <c r="AJ549" s="992"/>
      <c r="AK549" s="992"/>
      <c r="AL549" s="992"/>
      <c r="AM549" s="992"/>
      <c r="AN549" s="992"/>
      <c r="AO549" s="992"/>
      <c r="AP549" s="914"/>
      <c r="AQ549" s="993"/>
      <c r="AR549" s="870"/>
      <c r="AS549" s="870"/>
      <c r="AT549" s="870"/>
      <c r="AU549" s="870"/>
      <c r="AV549" s="870"/>
      <c r="AW549" s="870"/>
    </row>
    <row r="550" ht="15.75" customHeight="1">
      <c r="A550" s="852"/>
      <c r="B550" s="997"/>
      <c r="C550" s="998"/>
      <c r="D550" s="873"/>
      <c r="E550" s="891"/>
      <c r="F550" s="873"/>
      <c r="G550" s="891"/>
      <c r="H550" s="873"/>
      <c r="I550" s="891"/>
      <c r="J550" s="873"/>
      <c r="K550" s="891"/>
      <c r="L550" s="873"/>
      <c r="M550" s="891"/>
      <c r="N550" s="873"/>
      <c r="O550" s="891"/>
      <c r="P550" s="873"/>
      <c r="Q550" s="992"/>
      <c r="R550" s="992"/>
      <c r="S550" s="992"/>
      <c r="T550" s="992"/>
      <c r="U550" s="992"/>
      <c r="V550" s="992"/>
      <c r="W550" s="992"/>
      <c r="X550" s="992"/>
      <c r="Y550" s="992"/>
      <c r="Z550" s="992"/>
      <c r="AA550" s="992"/>
      <c r="AB550" s="992"/>
      <c r="AC550" s="992"/>
      <c r="AD550" s="992"/>
      <c r="AE550" s="992"/>
      <c r="AF550" s="992"/>
      <c r="AG550" s="992"/>
      <c r="AH550" s="992"/>
      <c r="AI550" s="992"/>
      <c r="AJ550" s="992"/>
      <c r="AK550" s="992"/>
      <c r="AL550" s="992"/>
      <c r="AM550" s="992"/>
      <c r="AN550" s="992"/>
      <c r="AO550" s="992"/>
      <c r="AP550" s="914"/>
      <c r="AQ550" s="993"/>
      <c r="AR550" s="870"/>
      <c r="AS550" s="870"/>
      <c r="AT550" s="870"/>
      <c r="AU550" s="870"/>
      <c r="AV550" s="870"/>
      <c r="AW550" s="870"/>
    </row>
    <row r="551" ht="15.75" customHeight="1">
      <c r="A551" s="852"/>
      <c r="B551" s="997"/>
      <c r="C551" s="998"/>
      <c r="D551" s="873"/>
      <c r="E551" s="891"/>
      <c r="F551" s="873"/>
      <c r="G551" s="891"/>
      <c r="H551" s="873"/>
      <c r="I551" s="891"/>
      <c r="J551" s="873"/>
      <c r="K551" s="891"/>
      <c r="L551" s="873"/>
      <c r="M551" s="891"/>
      <c r="N551" s="873"/>
      <c r="O551" s="891"/>
      <c r="P551" s="873"/>
      <c r="Q551" s="992"/>
      <c r="R551" s="992"/>
      <c r="S551" s="992"/>
      <c r="T551" s="992"/>
      <c r="U551" s="992"/>
      <c r="V551" s="992"/>
      <c r="W551" s="992"/>
      <c r="X551" s="992"/>
      <c r="Y551" s="992"/>
      <c r="Z551" s="992"/>
      <c r="AA551" s="992"/>
      <c r="AB551" s="992"/>
      <c r="AC551" s="992"/>
      <c r="AD551" s="992"/>
      <c r="AE551" s="992"/>
      <c r="AF551" s="992"/>
      <c r="AG551" s="992"/>
      <c r="AH551" s="992"/>
      <c r="AI551" s="992"/>
      <c r="AJ551" s="992"/>
      <c r="AK551" s="992"/>
      <c r="AL551" s="992"/>
      <c r="AM551" s="992"/>
      <c r="AN551" s="992"/>
      <c r="AO551" s="992"/>
      <c r="AP551" s="914"/>
      <c r="AQ551" s="993"/>
      <c r="AR551" s="870"/>
      <c r="AS551" s="870"/>
      <c r="AT551" s="870"/>
      <c r="AU551" s="870"/>
      <c r="AV551" s="870"/>
      <c r="AW551" s="870"/>
    </row>
    <row r="552" ht="15.75" customHeight="1">
      <c r="A552" s="852"/>
      <c r="B552" s="997"/>
      <c r="C552" s="998"/>
      <c r="D552" s="873"/>
      <c r="E552" s="891"/>
      <c r="F552" s="873"/>
      <c r="G552" s="891"/>
      <c r="H552" s="873"/>
      <c r="I552" s="891"/>
      <c r="J552" s="873"/>
      <c r="K552" s="891"/>
      <c r="L552" s="873"/>
      <c r="M552" s="891"/>
      <c r="N552" s="873"/>
      <c r="O552" s="891"/>
      <c r="P552" s="873"/>
      <c r="Q552" s="992"/>
      <c r="R552" s="992"/>
      <c r="S552" s="992"/>
      <c r="T552" s="992"/>
      <c r="U552" s="992"/>
      <c r="V552" s="992"/>
      <c r="W552" s="992"/>
      <c r="X552" s="992"/>
      <c r="Y552" s="992"/>
      <c r="Z552" s="992"/>
      <c r="AA552" s="992"/>
      <c r="AB552" s="992"/>
      <c r="AC552" s="992"/>
      <c r="AD552" s="992"/>
      <c r="AE552" s="992"/>
      <c r="AF552" s="992"/>
      <c r="AG552" s="992"/>
      <c r="AH552" s="992"/>
      <c r="AI552" s="992"/>
      <c r="AJ552" s="992"/>
      <c r="AK552" s="992"/>
      <c r="AL552" s="992"/>
      <c r="AM552" s="992"/>
      <c r="AN552" s="992"/>
      <c r="AO552" s="992"/>
      <c r="AP552" s="914"/>
      <c r="AQ552" s="993"/>
      <c r="AR552" s="870"/>
      <c r="AS552" s="870"/>
      <c r="AT552" s="870"/>
      <c r="AU552" s="870"/>
      <c r="AV552" s="870"/>
      <c r="AW552" s="870"/>
    </row>
    <row r="553" ht="15.75" customHeight="1">
      <c r="A553" s="852"/>
      <c r="B553" s="997"/>
      <c r="C553" s="998"/>
      <c r="D553" s="873"/>
      <c r="E553" s="891"/>
      <c r="F553" s="873"/>
      <c r="G553" s="891"/>
      <c r="H553" s="873"/>
      <c r="I553" s="891"/>
      <c r="J553" s="873"/>
      <c r="K553" s="891"/>
      <c r="L553" s="873"/>
      <c r="M553" s="891"/>
      <c r="N553" s="873"/>
      <c r="O553" s="891"/>
      <c r="P553" s="873"/>
      <c r="Q553" s="992"/>
      <c r="R553" s="992"/>
      <c r="S553" s="992"/>
      <c r="T553" s="992"/>
      <c r="U553" s="992"/>
      <c r="V553" s="992"/>
      <c r="W553" s="992"/>
      <c r="X553" s="992"/>
      <c r="Y553" s="992"/>
      <c r="Z553" s="992"/>
      <c r="AA553" s="992"/>
      <c r="AB553" s="992"/>
      <c r="AC553" s="992"/>
      <c r="AD553" s="992"/>
      <c r="AE553" s="992"/>
      <c r="AF553" s="992"/>
      <c r="AG553" s="992"/>
      <c r="AH553" s="992"/>
      <c r="AI553" s="992"/>
      <c r="AJ553" s="992"/>
      <c r="AK553" s="992"/>
      <c r="AL553" s="992"/>
      <c r="AM553" s="992"/>
      <c r="AN553" s="992"/>
      <c r="AO553" s="992"/>
      <c r="AP553" s="914"/>
      <c r="AQ553" s="993"/>
      <c r="AR553" s="870"/>
      <c r="AS553" s="870"/>
      <c r="AT553" s="870"/>
      <c r="AU553" s="870"/>
      <c r="AV553" s="870"/>
      <c r="AW553" s="870"/>
    </row>
    <row r="554" ht="15.75" customHeight="1">
      <c r="A554" s="852"/>
      <c r="B554" s="997"/>
      <c r="C554" s="998"/>
      <c r="D554" s="873"/>
      <c r="E554" s="891"/>
      <c r="F554" s="873"/>
      <c r="G554" s="891"/>
      <c r="H554" s="873"/>
      <c r="I554" s="891"/>
      <c r="J554" s="873"/>
      <c r="K554" s="891"/>
      <c r="L554" s="873"/>
      <c r="M554" s="891"/>
      <c r="N554" s="873"/>
      <c r="O554" s="891"/>
      <c r="P554" s="873"/>
      <c r="Q554" s="992"/>
      <c r="R554" s="992"/>
      <c r="S554" s="992"/>
      <c r="T554" s="992"/>
      <c r="U554" s="992"/>
      <c r="V554" s="992"/>
      <c r="W554" s="992"/>
      <c r="X554" s="992"/>
      <c r="Y554" s="992"/>
      <c r="Z554" s="992"/>
      <c r="AA554" s="992"/>
      <c r="AB554" s="992"/>
      <c r="AC554" s="992"/>
      <c r="AD554" s="992"/>
      <c r="AE554" s="992"/>
      <c r="AF554" s="992"/>
      <c r="AG554" s="992"/>
      <c r="AH554" s="992"/>
      <c r="AI554" s="992"/>
      <c r="AJ554" s="992"/>
      <c r="AK554" s="992"/>
      <c r="AL554" s="992"/>
      <c r="AM554" s="992"/>
      <c r="AN554" s="992"/>
      <c r="AO554" s="992"/>
      <c r="AP554" s="914"/>
      <c r="AQ554" s="993"/>
      <c r="AR554" s="870"/>
      <c r="AS554" s="870"/>
      <c r="AT554" s="870"/>
      <c r="AU554" s="870"/>
      <c r="AV554" s="870"/>
      <c r="AW554" s="870"/>
    </row>
    <row r="555" ht="15.75" customHeight="1">
      <c r="A555" s="852"/>
      <c r="B555" s="997"/>
      <c r="C555" s="998"/>
      <c r="D555" s="873"/>
      <c r="E555" s="891"/>
      <c r="F555" s="873"/>
      <c r="G555" s="891"/>
      <c r="H555" s="873"/>
      <c r="I555" s="891"/>
      <c r="J555" s="873"/>
      <c r="K555" s="891"/>
      <c r="L555" s="873"/>
      <c r="M555" s="891"/>
      <c r="N555" s="873"/>
      <c r="O555" s="891"/>
      <c r="P555" s="873"/>
      <c r="Q555" s="992"/>
      <c r="R555" s="992"/>
      <c r="S555" s="992"/>
      <c r="T555" s="992"/>
      <c r="U555" s="992"/>
      <c r="V555" s="992"/>
      <c r="W555" s="992"/>
      <c r="X555" s="992"/>
      <c r="Y555" s="992"/>
      <c r="Z555" s="992"/>
      <c r="AA555" s="992"/>
      <c r="AB555" s="992"/>
      <c r="AC555" s="992"/>
      <c r="AD555" s="992"/>
      <c r="AE555" s="992"/>
      <c r="AF555" s="992"/>
      <c r="AG555" s="992"/>
      <c r="AH555" s="992"/>
      <c r="AI555" s="992"/>
      <c r="AJ555" s="992"/>
      <c r="AK555" s="992"/>
      <c r="AL555" s="992"/>
      <c r="AM555" s="992"/>
      <c r="AN555" s="992"/>
      <c r="AO555" s="992"/>
      <c r="AP555" s="914"/>
      <c r="AQ555" s="993"/>
      <c r="AR555" s="870"/>
      <c r="AS555" s="870"/>
      <c r="AT555" s="870"/>
      <c r="AU555" s="870"/>
      <c r="AV555" s="870"/>
      <c r="AW555" s="870"/>
    </row>
    <row r="556" ht="15.75" customHeight="1">
      <c r="A556" s="852"/>
      <c r="B556" s="997"/>
      <c r="C556" s="998"/>
      <c r="D556" s="873"/>
      <c r="E556" s="891"/>
      <c r="F556" s="873"/>
      <c r="G556" s="891"/>
      <c r="H556" s="873"/>
      <c r="I556" s="891"/>
      <c r="J556" s="873"/>
      <c r="K556" s="891"/>
      <c r="L556" s="873"/>
      <c r="M556" s="891"/>
      <c r="N556" s="873"/>
      <c r="O556" s="891"/>
      <c r="P556" s="873"/>
      <c r="Q556" s="992"/>
      <c r="R556" s="992"/>
      <c r="S556" s="992"/>
      <c r="T556" s="992"/>
      <c r="U556" s="992"/>
      <c r="V556" s="992"/>
      <c r="W556" s="992"/>
      <c r="X556" s="992"/>
      <c r="Y556" s="992"/>
      <c r="Z556" s="992"/>
      <c r="AA556" s="992"/>
      <c r="AB556" s="992"/>
      <c r="AC556" s="992"/>
      <c r="AD556" s="992"/>
      <c r="AE556" s="992"/>
      <c r="AF556" s="992"/>
      <c r="AG556" s="992"/>
      <c r="AH556" s="992"/>
      <c r="AI556" s="992"/>
      <c r="AJ556" s="992"/>
      <c r="AK556" s="992"/>
      <c r="AL556" s="992"/>
      <c r="AM556" s="992"/>
      <c r="AN556" s="992"/>
      <c r="AO556" s="992"/>
      <c r="AP556" s="914"/>
      <c r="AQ556" s="993"/>
      <c r="AR556" s="870"/>
      <c r="AS556" s="870"/>
      <c r="AT556" s="870"/>
      <c r="AU556" s="870"/>
      <c r="AV556" s="870"/>
      <c r="AW556" s="870"/>
    </row>
    <row r="557" ht="15.75" customHeight="1">
      <c r="A557" s="852"/>
      <c r="B557" s="997"/>
      <c r="C557" s="998"/>
      <c r="D557" s="873"/>
      <c r="E557" s="891"/>
      <c r="F557" s="873"/>
      <c r="G557" s="891"/>
      <c r="H557" s="873"/>
      <c r="I557" s="891"/>
      <c r="J557" s="873"/>
      <c r="K557" s="891"/>
      <c r="L557" s="873"/>
      <c r="M557" s="891"/>
      <c r="N557" s="873"/>
      <c r="O557" s="891"/>
      <c r="P557" s="873"/>
      <c r="Q557" s="992"/>
      <c r="R557" s="992"/>
      <c r="S557" s="992"/>
      <c r="T557" s="992"/>
      <c r="U557" s="992"/>
      <c r="V557" s="992"/>
      <c r="W557" s="992"/>
      <c r="X557" s="992"/>
      <c r="Y557" s="992"/>
      <c r="Z557" s="992"/>
      <c r="AA557" s="992"/>
      <c r="AB557" s="992"/>
      <c r="AC557" s="992"/>
      <c r="AD557" s="992"/>
      <c r="AE557" s="992"/>
      <c r="AF557" s="992"/>
      <c r="AG557" s="992"/>
      <c r="AH557" s="992"/>
      <c r="AI557" s="992"/>
      <c r="AJ557" s="992"/>
      <c r="AK557" s="992"/>
      <c r="AL557" s="992"/>
      <c r="AM557" s="992"/>
      <c r="AN557" s="992"/>
      <c r="AO557" s="992"/>
      <c r="AP557" s="914"/>
      <c r="AQ557" s="993"/>
      <c r="AR557" s="870"/>
      <c r="AS557" s="870"/>
      <c r="AT557" s="870"/>
      <c r="AU557" s="870"/>
      <c r="AV557" s="870"/>
      <c r="AW557" s="870"/>
    </row>
    <row r="558" ht="15.75" customHeight="1">
      <c r="A558" s="852"/>
      <c r="B558" s="997"/>
      <c r="C558" s="998"/>
      <c r="D558" s="873"/>
      <c r="E558" s="891"/>
      <c r="F558" s="873"/>
      <c r="G558" s="891"/>
      <c r="H558" s="873"/>
      <c r="I558" s="891"/>
      <c r="J558" s="873"/>
      <c r="K558" s="891"/>
      <c r="L558" s="873"/>
      <c r="M558" s="891"/>
      <c r="N558" s="873"/>
      <c r="O558" s="891"/>
      <c r="P558" s="873"/>
      <c r="Q558" s="992"/>
      <c r="R558" s="992"/>
      <c r="S558" s="992"/>
      <c r="T558" s="992"/>
      <c r="U558" s="992"/>
      <c r="V558" s="992"/>
      <c r="W558" s="992"/>
      <c r="X558" s="992"/>
      <c r="Y558" s="992"/>
      <c r="Z558" s="992"/>
      <c r="AA558" s="992"/>
      <c r="AB558" s="992"/>
      <c r="AC558" s="992"/>
      <c r="AD558" s="992"/>
      <c r="AE558" s="992"/>
      <c r="AF558" s="992"/>
      <c r="AG558" s="992"/>
      <c r="AH558" s="992"/>
      <c r="AI558" s="992"/>
      <c r="AJ558" s="992"/>
      <c r="AK558" s="992"/>
      <c r="AL558" s="992"/>
      <c r="AM558" s="992"/>
      <c r="AN558" s="992"/>
      <c r="AO558" s="992"/>
      <c r="AP558" s="914"/>
      <c r="AQ558" s="993"/>
      <c r="AR558" s="870"/>
      <c r="AS558" s="870"/>
      <c r="AT558" s="870"/>
      <c r="AU558" s="870"/>
      <c r="AV558" s="870"/>
      <c r="AW558" s="870"/>
    </row>
    <row r="559" ht="15.75" customHeight="1">
      <c r="A559" s="852"/>
      <c r="B559" s="997"/>
      <c r="C559" s="998"/>
      <c r="D559" s="873"/>
      <c r="E559" s="891"/>
      <c r="F559" s="873"/>
      <c r="G559" s="891"/>
      <c r="H559" s="873"/>
      <c r="I559" s="891"/>
      <c r="J559" s="873"/>
      <c r="K559" s="891"/>
      <c r="L559" s="873"/>
      <c r="M559" s="891"/>
      <c r="N559" s="873"/>
      <c r="O559" s="891"/>
      <c r="P559" s="873"/>
      <c r="Q559" s="992"/>
      <c r="R559" s="992"/>
      <c r="S559" s="992"/>
      <c r="T559" s="992"/>
      <c r="U559" s="992"/>
      <c r="V559" s="992"/>
      <c r="W559" s="992"/>
      <c r="X559" s="992"/>
      <c r="Y559" s="992"/>
      <c r="Z559" s="992"/>
      <c r="AA559" s="992"/>
      <c r="AB559" s="992"/>
      <c r="AC559" s="992"/>
      <c r="AD559" s="992"/>
      <c r="AE559" s="992"/>
      <c r="AF559" s="992"/>
      <c r="AG559" s="992"/>
      <c r="AH559" s="992"/>
      <c r="AI559" s="992"/>
      <c r="AJ559" s="992"/>
      <c r="AK559" s="992"/>
      <c r="AL559" s="992"/>
      <c r="AM559" s="992"/>
      <c r="AN559" s="992"/>
      <c r="AO559" s="992"/>
      <c r="AP559" s="914"/>
      <c r="AQ559" s="993"/>
      <c r="AR559" s="870"/>
      <c r="AS559" s="870"/>
      <c r="AT559" s="870"/>
      <c r="AU559" s="870"/>
      <c r="AV559" s="870"/>
      <c r="AW559" s="870"/>
    </row>
    <row r="560" ht="15.75" customHeight="1">
      <c r="A560" s="852"/>
      <c r="B560" s="997"/>
      <c r="C560" s="998"/>
      <c r="D560" s="873"/>
      <c r="E560" s="891"/>
      <c r="F560" s="873"/>
      <c r="G560" s="891"/>
      <c r="H560" s="873"/>
      <c r="I560" s="891"/>
      <c r="J560" s="873"/>
      <c r="K560" s="891"/>
      <c r="L560" s="873"/>
      <c r="M560" s="891"/>
      <c r="N560" s="873"/>
      <c r="O560" s="891"/>
      <c r="P560" s="873"/>
      <c r="Q560" s="992"/>
      <c r="R560" s="992"/>
      <c r="S560" s="992"/>
      <c r="T560" s="992"/>
      <c r="U560" s="992"/>
      <c r="V560" s="992"/>
      <c r="W560" s="992"/>
      <c r="X560" s="992"/>
      <c r="Y560" s="992"/>
      <c r="Z560" s="992"/>
      <c r="AA560" s="992"/>
      <c r="AB560" s="992"/>
      <c r="AC560" s="992"/>
      <c r="AD560" s="992"/>
      <c r="AE560" s="992"/>
      <c r="AF560" s="992"/>
      <c r="AG560" s="992"/>
      <c r="AH560" s="992"/>
      <c r="AI560" s="992"/>
      <c r="AJ560" s="992"/>
      <c r="AK560" s="992"/>
      <c r="AL560" s="992"/>
      <c r="AM560" s="992"/>
      <c r="AN560" s="992"/>
      <c r="AO560" s="992"/>
      <c r="AP560" s="914"/>
      <c r="AQ560" s="993"/>
      <c r="AR560" s="870"/>
      <c r="AS560" s="870"/>
      <c r="AT560" s="870"/>
      <c r="AU560" s="870"/>
      <c r="AV560" s="870"/>
      <c r="AW560" s="870"/>
    </row>
    <row r="561" ht="15.75" customHeight="1">
      <c r="A561" s="852"/>
      <c r="B561" s="997"/>
      <c r="C561" s="998"/>
      <c r="D561" s="873"/>
      <c r="E561" s="891"/>
      <c r="F561" s="873"/>
      <c r="G561" s="891"/>
      <c r="H561" s="873"/>
      <c r="I561" s="891"/>
      <c r="J561" s="873"/>
      <c r="K561" s="891"/>
      <c r="L561" s="873"/>
      <c r="M561" s="891"/>
      <c r="N561" s="873"/>
      <c r="O561" s="891"/>
      <c r="P561" s="873"/>
      <c r="Q561" s="992"/>
      <c r="R561" s="992"/>
      <c r="S561" s="992"/>
      <c r="T561" s="992"/>
      <c r="U561" s="992"/>
      <c r="V561" s="992"/>
      <c r="W561" s="992"/>
      <c r="X561" s="992"/>
      <c r="Y561" s="992"/>
      <c r="Z561" s="992"/>
      <c r="AA561" s="992"/>
      <c r="AB561" s="992"/>
      <c r="AC561" s="992"/>
      <c r="AD561" s="992"/>
      <c r="AE561" s="992"/>
      <c r="AF561" s="992"/>
      <c r="AG561" s="992"/>
      <c r="AH561" s="992"/>
      <c r="AI561" s="992"/>
      <c r="AJ561" s="992"/>
      <c r="AK561" s="992"/>
      <c r="AL561" s="992"/>
      <c r="AM561" s="992"/>
      <c r="AN561" s="992"/>
      <c r="AO561" s="992"/>
      <c r="AP561" s="914"/>
      <c r="AQ561" s="993"/>
      <c r="AR561" s="870"/>
      <c r="AS561" s="870"/>
      <c r="AT561" s="870"/>
      <c r="AU561" s="870"/>
      <c r="AV561" s="870"/>
      <c r="AW561" s="870"/>
    </row>
    <row r="562" ht="15.75" customHeight="1">
      <c r="A562" s="852"/>
      <c r="B562" s="997"/>
      <c r="C562" s="998"/>
      <c r="D562" s="873"/>
      <c r="E562" s="891"/>
      <c r="F562" s="873"/>
      <c r="G562" s="891"/>
      <c r="H562" s="873"/>
      <c r="I562" s="891"/>
      <c r="J562" s="873"/>
      <c r="K562" s="891"/>
      <c r="L562" s="873"/>
      <c r="M562" s="891"/>
      <c r="N562" s="873"/>
      <c r="O562" s="891"/>
      <c r="P562" s="873"/>
      <c r="Q562" s="992"/>
      <c r="R562" s="992"/>
      <c r="S562" s="992"/>
      <c r="T562" s="992"/>
      <c r="U562" s="992"/>
      <c r="V562" s="992"/>
      <c r="W562" s="992"/>
      <c r="X562" s="992"/>
      <c r="Y562" s="992"/>
      <c r="Z562" s="992"/>
      <c r="AA562" s="992"/>
      <c r="AB562" s="992"/>
      <c r="AC562" s="992"/>
      <c r="AD562" s="992"/>
      <c r="AE562" s="992"/>
      <c r="AF562" s="992"/>
      <c r="AG562" s="992"/>
      <c r="AH562" s="992"/>
      <c r="AI562" s="992"/>
      <c r="AJ562" s="992"/>
      <c r="AK562" s="992"/>
      <c r="AL562" s="992"/>
      <c r="AM562" s="992"/>
      <c r="AN562" s="992"/>
      <c r="AO562" s="992"/>
      <c r="AP562" s="914"/>
      <c r="AQ562" s="993"/>
      <c r="AR562" s="870"/>
      <c r="AS562" s="870"/>
      <c r="AT562" s="870"/>
      <c r="AU562" s="870"/>
      <c r="AV562" s="870"/>
      <c r="AW562" s="870"/>
    </row>
    <row r="563" ht="15.75" customHeight="1">
      <c r="A563" s="852"/>
      <c r="B563" s="997"/>
      <c r="C563" s="998"/>
      <c r="D563" s="873"/>
      <c r="E563" s="891"/>
      <c r="F563" s="873"/>
      <c r="G563" s="891"/>
      <c r="H563" s="873"/>
      <c r="I563" s="891"/>
      <c r="J563" s="873"/>
      <c r="K563" s="891"/>
      <c r="L563" s="873"/>
      <c r="M563" s="891"/>
      <c r="N563" s="873"/>
      <c r="O563" s="891"/>
      <c r="P563" s="873"/>
      <c r="Q563" s="992"/>
      <c r="R563" s="992"/>
      <c r="S563" s="992"/>
      <c r="T563" s="992"/>
      <c r="U563" s="992"/>
      <c r="V563" s="992"/>
      <c r="W563" s="992"/>
      <c r="X563" s="992"/>
      <c r="Y563" s="992"/>
      <c r="Z563" s="992"/>
      <c r="AA563" s="992"/>
      <c r="AB563" s="992"/>
      <c r="AC563" s="992"/>
      <c r="AD563" s="992"/>
      <c r="AE563" s="992"/>
      <c r="AF563" s="992"/>
      <c r="AG563" s="992"/>
      <c r="AH563" s="992"/>
      <c r="AI563" s="992"/>
      <c r="AJ563" s="992"/>
      <c r="AK563" s="992"/>
      <c r="AL563" s="992"/>
      <c r="AM563" s="992"/>
      <c r="AN563" s="992"/>
      <c r="AO563" s="992"/>
      <c r="AP563" s="914"/>
      <c r="AQ563" s="993"/>
      <c r="AR563" s="870"/>
      <c r="AS563" s="870"/>
      <c r="AT563" s="870"/>
      <c r="AU563" s="870"/>
      <c r="AV563" s="870"/>
      <c r="AW563" s="870"/>
    </row>
    <row r="564" ht="15.75" customHeight="1">
      <c r="A564" s="852"/>
      <c r="B564" s="997"/>
      <c r="C564" s="998"/>
      <c r="D564" s="873"/>
      <c r="E564" s="891"/>
      <c r="F564" s="873"/>
      <c r="G564" s="891"/>
      <c r="H564" s="873"/>
      <c r="I564" s="891"/>
      <c r="J564" s="873"/>
      <c r="K564" s="891"/>
      <c r="L564" s="873"/>
      <c r="M564" s="891"/>
      <c r="N564" s="873"/>
      <c r="O564" s="891"/>
      <c r="P564" s="873"/>
      <c r="Q564" s="992"/>
      <c r="R564" s="992"/>
      <c r="S564" s="992"/>
      <c r="T564" s="992"/>
      <c r="U564" s="992"/>
      <c r="V564" s="992"/>
      <c r="W564" s="992"/>
      <c r="X564" s="992"/>
      <c r="Y564" s="992"/>
      <c r="Z564" s="992"/>
      <c r="AA564" s="992"/>
      <c r="AB564" s="992"/>
      <c r="AC564" s="992"/>
      <c r="AD564" s="992"/>
      <c r="AE564" s="992"/>
      <c r="AF564" s="992"/>
      <c r="AG564" s="992"/>
      <c r="AH564" s="992"/>
      <c r="AI564" s="992"/>
      <c r="AJ564" s="992"/>
      <c r="AK564" s="992"/>
      <c r="AL564" s="992"/>
      <c r="AM564" s="992"/>
      <c r="AN564" s="992"/>
      <c r="AO564" s="992"/>
      <c r="AP564" s="914"/>
      <c r="AQ564" s="993"/>
      <c r="AR564" s="870"/>
      <c r="AS564" s="870"/>
      <c r="AT564" s="870"/>
      <c r="AU564" s="870"/>
      <c r="AV564" s="870"/>
      <c r="AW564" s="870"/>
    </row>
    <row r="565" ht="15.75" customHeight="1">
      <c r="A565" s="852"/>
      <c r="B565" s="997"/>
      <c r="C565" s="998"/>
      <c r="D565" s="873"/>
      <c r="E565" s="891"/>
      <c r="F565" s="873"/>
      <c r="G565" s="891"/>
      <c r="H565" s="873"/>
      <c r="I565" s="891"/>
      <c r="J565" s="873"/>
      <c r="K565" s="891"/>
      <c r="L565" s="873"/>
      <c r="M565" s="891"/>
      <c r="N565" s="873"/>
      <c r="O565" s="891"/>
      <c r="P565" s="873"/>
      <c r="Q565" s="992"/>
      <c r="R565" s="992"/>
      <c r="S565" s="992"/>
      <c r="T565" s="992"/>
      <c r="U565" s="992"/>
      <c r="V565" s="992"/>
      <c r="W565" s="992"/>
      <c r="X565" s="992"/>
      <c r="Y565" s="992"/>
      <c r="Z565" s="992"/>
      <c r="AA565" s="992"/>
      <c r="AB565" s="992"/>
      <c r="AC565" s="992"/>
      <c r="AD565" s="992"/>
      <c r="AE565" s="992"/>
      <c r="AF565" s="992"/>
      <c r="AG565" s="992"/>
      <c r="AH565" s="992"/>
      <c r="AI565" s="992"/>
      <c r="AJ565" s="992"/>
      <c r="AK565" s="992"/>
      <c r="AL565" s="992"/>
      <c r="AM565" s="992"/>
      <c r="AN565" s="992"/>
      <c r="AO565" s="992"/>
      <c r="AP565" s="914"/>
      <c r="AQ565" s="993"/>
      <c r="AR565" s="870"/>
      <c r="AS565" s="870"/>
      <c r="AT565" s="870"/>
      <c r="AU565" s="870"/>
      <c r="AV565" s="870"/>
      <c r="AW565" s="870"/>
    </row>
    <row r="566" ht="15.75" customHeight="1">
      <c r="A566" s="852"/>
      <c r="B566" s="997"/>
      <c r="C566" s="998"/>
      <c r="D566" s="873"/>
      <c r="E566" s="891"/>
      <c r="F566" s="873"/>
      <c r="G566" s="891"/>
      <c r="H566" s="873"/>
      <c r="I566" s="891"/>
      <c r="J566" s="873"/>
      <c r="K566" s="891"/>
      <c r="L566" s="873"/>
      <c r="M566" s="891"/>
      <c r="N566" s="873"/>
      <c r="O566" s="891"/>
      <c r="P566" s="873"/>
      <c r="Q566" s="992"/>
      <c r="R566" s="992"/>
      <c r="S566" s="992"/>
      <c r="T566" s="992"/>
      <c r="U566" s="992"/>
      <c r="V566" s="992"/>
      <c r="W566" s="992"/>
      <c r="X566" s="992"/>
      <c r="Y566" s="992"/>
      <c r="Z566" s="992"/>
      <c r="AA566" s="992"/>
      <c r="AB566" s="992"/>
      <c r="AC566" s="992"/>
      <c r="AD566" s="992"/>
      <c r="AE566" s="992"/>
      <c r="AF566" s="992"/>
      <c r="AG566" s="992"/>
      <c r="AH566" s="992"/>
      <c r="AI566" s="992"/>
      <c r="AJ566" s="992"/>
      <c r="AK566" s="992"/>
      <c r="AL566" s="992"/>
      <c r="AM566" s="992"/>
      <c r="AN566" s="992"/>
      <c r="AO566" s="992"/>
      <c r="AP566" s="914"/>
      <c r="AQ566" s="993"/>
      <c r="AR566" s="870"/>
      <c r="AS566" s="870"/>
      <c r="AT566" s="870"/>
      <c r="AU566" s="870"/>
      <c r="AV566" s="870"/>
      <c r="AW566" s="870"/>
    </row>
    <row r="567" ht="15.75" customHeight="1">
      <c r="A567" s="852"/>
      <c r="B567" s="997"/>
      <c r="C567" s="998"/>
      <c r="D567" s="873"/>
      <c r="E567" s="891"/>
      <c r="F567" s="873"/>
      <c r="G567" s="891"/>
      <c r="H567" s="873"/>
      <c r="I567" s="891"/>
      <c r="J567" s="873"/>
      <c r="K567" s="891"/>
      <c r="L567" s="873"/>
      <c r="M567" s="891"/>
      <c r="N567" s="873"/>
      <c r="O567" s="891"/>
      <c r="P567" s="873"/>
      <c r="Q567" s="992"/>
      <c r="R567" s="992"/>
      <c r="S567" s="992"/>
      <c r="T567" s="992"/>
      <c r="U567" s="992"/>
      <c r="V567" s="992"/>
      <c r="W567" s="992"/>
      <c r="X567" s="992"/>
      <c r="Y567" s="992"/>
      <c r="Z567" s="992"/>
      <c r="AA567" s="992"/>
      <c r="AB567" s="992"/>
      <c r="AC567" s="992"/>
      <c r="AD567" s="992"/>
      <c r="AE567" s="992"/>
      <c r="AF567" s="992"/>
      <c r="AG567" s="992"/>
      <c r="AH567" s="992"/>
      <c r="AI567" s="992"/>
      <c r="AJ567" s="992"/>
      <c r="AK567" s="992"/>
      <c r="AL567" s="992"/>
      <c r="AM567" s="992"/>
      <c r="AN567" s="992"/>
      <c r="AO567" s="992"/>
      <c r="AP567" s="914"/>
      <c r="AQ567" s="993"/>
      <c r="AR567" s="870"/>
      <c r="AS567" s="870"/>
      <c r="AT567" s="870"/>
      <c r="AU567" s="870"/>
      <c r="AV567" s="870"/>
      <c r="AW567" s="870"/>
    </row>
    <row r="568" ht="15.75" customHeight="1">
      <c r="A568" s="852"/>
      <c r="B568" s="997"/>
      <c r="C568" s="998"/>
      <c r="D568" s="873"/>
      <c r="E568" s="891"/>
      <c r="F568" s="873"/>
      <c r="G568" s="891"/>
      <c r="H568" s="873"/>
      <c r="I568" s="891"/>
      <c r="J568" s="873"/>
      <c r="K568" s="891"/>
      <c r="L568" s="873"/>
      <c r="M568" s="891"/>
      <c r="N568" s="873"/>
      <c r="O568" s="891"/>
      <c r="P568" s="873"/>
      <c r="Q568" s="992"/>
      <c r="R568" s="992"/>
      <c r="S568" s="992"/>
      <c r="T568" s="992"/>
      <c r="U568" s="992"/>
      <c r="V568" s="992"/>
      <c r="W568" s="992"/>
      <c r="X568" s="992"/>
      <c r="Y568" s="992"/>
      <c r="Z568" s="992"/>
      <c r="AA568" s="992"/>
      <c r="AB568" s="992"/>
      <c r="AC568" s="992"/>
      <c r="AD568" s="992"/>
      <c r="AE568" s="992"/>
      <c r="AF568" s="992"/>
      <c r="AG568" s="992"/>
      <c r="AH568" s="992"/>
      <c r="AI568" s="992"/>
      <c r="AJ568" s="992"/>
      <c r="AK568" s="992"/>
      <c r="AL568" s="992"/>
      <c r="AM568" s="992"/>
      <c r="AN568" s="992"/>
      <c r="AO568" s="992"/>
      <c r="AP568" s="914"/>
      <c r="AQ568" s="993"/>
      <c r="AR568" s="870"/>
      <c r="AS568" s="870"/>
      <c r="AT568" s="870"/>
      <c r="AU568" s="870"/>
      <c r="AV568" s="870"/>
      <c r="AW568" s="870"/>
    </row>
    <row r="569" ht="15.75" customHeight="1">
      <c r="A569" s="852"/>
      <c r="B569" s="997"/>
      <c r="C569" s="998"/>
      <c r="D569" s="873"/>
      <c r="E569" s="891"/>
      <c r="F569" s="873"/>
      <c r="G569" s="891"/>
      <c r="H569" s="873"/>
      <c r="I569" s="891"/>
      <c r="J569" s="873"/>
      <c r="K569" s="891"/>
      <c r="L569" s="873"/>
      <c r="M569" s="891"/>
      <c r="N569" s="873"/>
      <c r="O569" s="891"/>
      <c r="P569" s="873"/>
      <c r="Q569" s="992"/>
      <c r="R569" s="992"/>
      <c r="S569" s="992"/>
      <c r="T569" s="992"/>
      <c r="U569" s="992"/>
      <c r="V569" s="992"/>
      <c r="W569" s="992"/>
      <c r="X569" s="992"/>
      <c r="Y569" s="992"/>
      <c r="Z569" s="992"/>
      <c r="AA569" s="992"/>
      <c r="AB569" s="992"/>
      <c r="AC569" s="992"/>
      <c r="AD569" s="992"/>
      <c r="AE569" s="992"/>
      <c r="AF569" s="992"/>
      <c r="AG569" s="992"/>
      <c r="AH569" s="992"/>
      <c r="AI569" s="992"/>
      <c r="AJ569" s="992"/>
      <c r="AK569" s="992"/>
      <c r="AL569" s="992"/>
      <c r="AM569" s="992"/>
      <c r="AN569" s="992"/>
      <c r="AO569" s="992"/>
      <c r="AP569" s="914"/>
      <c r="AQ569" s="993"/>
      <c r="AR569" s="870"/>
      <c r="AS569" s="870"/>
      <c r="AT569" s="870"/>
      <c r="AU569" s="870"/>
      <c r="AV569" s="870"/>
      <c r="AW569" s="870"/>
    </row>
    <row r="570" ht="15.75" customHeight="1">
      <c r="A570" s="852"/>
      <c r="B570" s="997"/>
      <c r="C570" s="998"/>
      <c r="D570" s="873"/>
      <c r="E570" s="891"/>
      <c r="F570" s="873"/>
      <c r="G570" s="891"/>
      <c r="H570" s="873"/>
      <c r="I570" s="891"/>
      <c r="J570" s="873"/>
      <c r="K570" s="891"/>
      <c r="L570" s="873"/>
      <c r="M570" s="891"/>
      <c r="N570" s="873"/>
      <c r="O570" s="891"/>
      <c r="P570" s="873"/>
      <c r="Q570" s="992"/>
      <c r="R570" s="992"/>
      <c r="S570" s="992"/>
      <c r="T570" s="992"/>
      <c r="U570" s="992"/>
      <c r="V570" s="992"/>
      <c r="W570" s="992"/>
      <c r="X570" s="992"/>
      <c r="Y570" s="992"/>
      <c r="Z570" s="992"/>
      <c r="AA570" s="992"/>
      <c r="AB570" s="992"/>
      <c r="AC570" s="992"/>
      <c r="AD570" s="992"/>
      <c r="AE570" s="992"/>
      <c r="AF570" s="992"/>
      <c r="AG570" s="992"/>
      <c r="AH570" s="992"/>
      <c r="AI570" s="992"/>
      <c r="AJ570" s="992"/>
      <c r="AK570" s="992"/>
      <c r="AL570" s="992"/>
      <c r="AM570" s="992"/>
      <c r="AN570" s="992"/>
      <c r="AO570" s="992"/>
      <c r="AP570" s="914"/>
      <c r="AQ570" s="993"/>
      <c r="AR570" s="870"/>
      <c r="AS570" s="870"/>
      <c r="AT570" s="870"/>
      <c r="AU570" s="870"/>
      <c r="AV570" s="870"/>
      <c r="AW570" s="870"/>
    </row>
    <row r="571" ht="15.75" customHeight="1">
      <c r="A571" s="852"/>
      <c r="B571" s="997"/>
      <c r="C571" s="998"/>
      <c r="D571" s="873"/>
      <c r="E571" s="891"/>
      <c r="F571" s="873"/>
      <c r="G571" s="891"/>
      <c r="H571" s="873"/>
      <c r="I571" s="891"/>
      <c r="J571" s="873"/>
      <c r="K571" s="891"/>
      <c r="L571" s="873"/>
      <c r="M571" s="891"/>
      <c r="N571" s="873"/>
      <c r="O571" s="891"/>
      <c r="P571" s="873"/>
      <c r="Q571" s="992"/>
      <c r="R571" s="992"/>
      <c r="S571" s="992"/>
      <c r="T571" s="992"/>
      <c r="U571" s="992"/>
      <c r="V571" s="992"/>
      <c r="W571" s="992"/>
      <c r="X571" s="992"/>
      <c r="Y571" s="992"/>
      <c r="Z571" s="992"/>
      <c r="AA571" s="992"/>
      <c r="AB571" s="992"/>
      <c r="AC571" s="992"/>
      <c r="AD571" s="992"/>
      <c r="AE571" s="992"/>
      <c r="AF571" s="992"/>
      <c r="AG571" s="992"/>
      <c r="AH571" s="992"/>
      <c r="AI571" s="992"/>
      <c r="AJ571" s="992"/>
      <c r="AK571" s="992"/>
      <c r="AL571" s="992"/>
      <c r="AM571" s="992"/>
      <c r="AN571" s="992"/>
      <c r="AO571" s="992"/>
      <c r="AP571" s="914"/>
      <c r="AQ571" s="993"/>
      <c r="AR571" s="870"/>
      <c r="AS571" s="870"/>
      <c r="AT571" s="870"/>
      <c r="AU571" s="870"/>
      <c r="AV571" s="870"/>
      <c r="AW571" s="870"/>
    </row>
    <row r="572" ht="15.75" customHeight="1">
      <c r="A572" s="852"/>
      <c r="B572" s="997"/>
      <c r="C572" s="998"/>
      <c r="D572" s="873"/>
      <c r="E572" s="891"/>
      <c r="F572" s="873"/>
      <c r="G572" s="891"/>
      <c r="H572" s="873"/>
      <c r="I572" s="891"/>
      <c r="J572" s="873"/>
      <c r="K572" s="891"/>
      <c r="L572" s="873"/>
      <c r="M572" s="891"/>
      <c r="N572" s="873"/>
      <c r="O572" s="891"/>
      <c r="P572" s="873"/>
      <c r="Q572" s="992"/>
      <c r="R572" s="992"/>
      <c r="S572" s="992"/>
      <c r="T572" s="992"/>
      <c r="U572" s="992"/>
      <c r="V572" s="992"/>
      <c r="W572" s="992"/>
      <c r="X572" s="992"/>
      <c r="Y572" s="992"/>
      <c r="Z572" s="992"/>
      <c r="AA572" s="992"/>
      <c r="AB572" s="992"/>
      <c r="AC572" s="992"/>
      <c r="AD572" s="992"/>
      <c r="AE572" s="992"/>
      <c r="AF572" s="992"/>
      <c r="AG572" s="992"/>
      <c r="AH572" s="992"/>
      <c r="AI572" s="992"/>
      <c r="AJ572" s="992"/>
      <c r="AK572" s="992"/>
      <c r="AL572" s="992"/>
      <c r="AM572" s="992"/>
      <c r="AN572" s="992"/>
      <c r="AO572" s="992"/>
      <c r="AP572" s="914"/>
      <c r="AQ572" s="993"/>
      <c r="AR572" s="870"/>
      <c r="AS572" s="870"/>
      <c r="AT572" s="870"/>
      <c r="AU572" s="870"/>
      <c r="AV572" s="870"/>
      <c r="AW572" s="870"/>
    </row>
    <row r="573" ht="15.75" customHeight="1">
      <c r="A573" s="852"/>
      <c r="B573" s="997"/>
      <c r="C573" s="998"/>
      <c r="D573" s="873"/>
      <c r="E573" s="891"/>
      <c r="F573" s="873"/>
      <c r="G573" s="891"/>
      <c r="H573" s="873"/>
      <c r="I573" s="891"/>
      <c r="J573" s="873"/>
      <c r="K573" s="891"/>
      <c r="L573" s="873"/>
      <c r="M573" s="891"/>
      <c r="N573" s="873"/>
      <c r="O573" s="891"/>
      <c r="P573" s="873"/>
      <c r="Q573" s="992"/>
      <c r="R573" s="992"/>
      <c r="S573" s="992"/>
      <c r="T573" s="992"/>
      <c r="U573" s="992"/>
      <c r="V573" s="992"/>
      <c r="W573" s="992"/>
      <c r="X573" s="992"/>
      <c r="Y573" s="992"/>
      <c r="Z573" s="992"/>
      <c r="AA573" s="992"/>
      <c r="AB573" s="992"/>
      <c r="AC573" s="992"/>
      <c r="AD573" s="992"/>
      <c r="AE573" s="992"/>
      <c r="AF573" s="992"/>
      <c r="AG573" s="992"/>
      <c r="AH573" s="992"/>
      <c r="AI573" s="992"/>
      <c r="AJ573" s="992"/>
      <c r="AK573" s="992"/>
      <c r="AL573" s="992"/>
      <c r="AM573" s="992"/>
      <c r="AN573" s="992"/>
      <c r="AO573" s="992"/>
      <c r="AP573" s="914"/>
      <c r="AQ573" s="993"/>
      <c r="AR573" s="870"/>
      <c r="AS573" s="870"/>
      <c r="AT573" s="870"/>
      <c r="AU573" s="870"/>
      <c r="AV573" s="870"/>
      <c r="AW573" s="870"/>
    </row>
    <row r="574" ht="15.75" customHeight="1">
      <c r="A574" s="852"/>
      <c r="B574" s="997"/>
      <c r="C574" s="998"/>
      <c r="D574" s="873"/>
      <c r="E574" s="891"/>
      <c r="F574" s="873"/>
      <c r="G574" s="891"/>
      <c r="H574" s="873"/>
      <c r="I574" s="891"/>
      <c r="J574" s="873"/>
      <c r="K574" s="891"/>
      <c r="L574" s="873"/>
      <c r="M574" s="891"/>
      <c r="N574" s="873"/>
      <c r="O574" s="891"/>
      <c r="P574" s="873"/>
      <c r="Q574" s="992"/>
      <c r="R574" s="992"/>
      <c r="S574" s="992"/>
      <c r="T574" s="992"/>
      <c r="U574" s="992"/>
      <c r="V574" s="992"/>
      <c r="W574" s="992"/>
      <c r="X574" s="992"/>
      <c r="Y574" s="992"/>
      <c r="Z574" s="992"/>
      <c r="AA574" s="992"/>
      <c r="AB574" s="992"/>
      <c r="AC574" s="992"/>
      <c r="AD574" s="992"/>
      <c r="AE574" s="992"/>
      <c r="AF574" s="992"/>
      <c r="AG574" s="992"/>
      <c r="AH574" s="992"/>
      <c r="AI574" s="992"/>
      <c r="AJ574" s="992"/>
      <c r="AK574" s="992"/>
      <c r="AL574" s="992"/>
      <c r="AM574" s="992"/>
      <c r="AN574" s="992"/>
      <c r="AO574" s="992"/>
      <c r="AP574" s="914"/>
      <c r="AQ574" s="993"/>
      <c r="AR574" s="870"/>
      <c r="AS574" s="870"/>
      <c r="AT574" s="870"/>
      <c r="AU574" s="870"/>
      <c r="AV574" s="870"/>
      <c r="AW574" s="870"/>
    </row>
    <row r="575" ht="15.75" customHeight="1">
      <c r="A575" s="852"/>
      <c r="B575" s="997"/>
      <c r="C575" s="998"/>
      <c r="D575" s="873"/>
      <c r="E575" s="891"/>
      <c r="F575" s="873"/>
      <c r="G575" s="891"/>
      <c r="H575" s="873"/>
      <c r="I575" s="891"/>
      <c r="J575" s="873"/>
      <c r="K575" s="891"/>
      <c r="L575" s="873"/>
      <c r="M575" s="891"/>
      <c r="N575" s="873"/>
      <c r="O575" s="891"/>
      <c r="P575" s="873"/>
      <c r="Q575" s="992"/>
      <c r="R575" s="992"/>
      <c r="S575" s="992"/>
      <c r="T575" s="992"/>
      <c r="U575" s="992"/>
      <c r="V575" s="992"/>
      <c r="W575" s="992"/>
      <c r="X575" s="992"/>
      <c r="Y575" s="992"/>
      <c r="Z575" s="992"/>
      <c r="AA575" s="992"/>
      <c r="AB575" s="992"/>
      <c r="AC575" s="992"/>
      <c r="AD575" s="992"/>
      <c r="AE575" s="992"/>
      <c r="AF575" s="992"/>
      <c r="AG575" s="992"/>
      <c r="AH575" s="992"/>
      <c r="AI575" s="992"/>
      <c r="AJ575" s="992"/>
      <c r="AK575" s="992"/>
      <c r="AL575" s="992"/>
      <c r="AM575" s="992"/>
      <c r="AN575" s="992"/>
      <c r="AO575" s="992"/>
      <c r="AP575" s="914"/>
      <c r="AQ575" s="993"/>
      <c r="AR575" s="870"/>
      <c r="AS575" s="870"/>
      <c r="AT575" s="870"/>
      <c r="AU575" s="870"/>
      <c r="AV575" s="870"/>
      <c r="AW575" s="870"/>
    </row>
    <row r="576" ht="15.75" customHeight="1">
      <c r="A576" s="852"/>
      <c r="B576" s="997"/>
      <c r="C576" s="998"/>
      <c r="D576" s="873"/>
      <c r="E576" s="891"/>
      <c r="F576" s="873"/>
      <c r="G576" s="891"/>
      <c r="H576" s="873"/>
      <c r="I576" s="891"/>
      <c r="J576" s="873"/>
      <c r="K576" s="891"/>
      <c r="L576" s="873"/>
      <c r="M576" s="891"/>
      <c r="N576" s="873"/>
      <c r="O576" s="891"/>
      <c r="P576" s="873"/>
      <c r="Q576" s="992"/>
      <c r="R576" s="992"/>
      <c r="S576" s="992"/>
      <c r="T576" s="992"/>
      <c r="U576" s="992"/>
      <c r="V576" s="992"/>
      <c r="W576" s="992"/>
      <c r="X576" s="992"/>
      <c r="Y576" s="992"/>
      <c r="Z576" s="992"/>
      <c r="AA576" s="992"/>
      <c r="AB576" s="992"/>
      <c r="AC576" s="992"/>
      <c r="AD576" s="992"/>
      <c r="AE576" s="992"/>
      <c r="AF576" s="992"/>
      <c r="AG576" s="992"/>
      <c r="AH576" s="992"/>
      <c r="AI576" s="992"/>
      <c r="AJ576" s="992"/>
      <c r="AK576" s="992"/>
      <c r="AL576" s="992"/>
      <c r="AM576" s="992"/>
      <c r="AN576" s="992"/>
      <c r="AO576" s="992"/>
      <c r="AP576" s="914"/>
      <c r="AQ576" s="993"/>
      <c r="AR576" s="870"/>
      <c r="AS576" s="870"/>
      <c r="AT576" s="870"/>
      <c r="AU576" s="870"/>
      <c r="AV576" s="870"/>
      <c r="AW576" s="870"/>
    </row>
    <row r="577" ht="15.75" customHeight="1">
      <c r="A577" s="852"/>
      <c r="B577" s="997"/>
      <c r="C577" s="998"/>
      <c r="D577" s="873"/>
      <c r="E577" s="891"/>
      <c r="F577" s="873"/>
      <c r="G577" s="891"/>
      <c r="H577" s="873"/>
      <c r="I577" s="891"/>
      <c r="J577" s="873"/>
      <c r="K577" s="891"/>
      <c r="L577" s="873"/>
      <c r="M577" s="891"/>
      <c r="N577" s="873"/>
      <c r="O577" s="891"/>
      <c r="P577" s="873"/>
      <c r="Q577" s="992"/>
      <c r="R577" s="992"/>
      <c r="S577" s="992"/>
      <c r="T577" s="992"/>
      <c r="U577" s="992"/>
      <c r="V577" s="992"/>
      <c r="W577" s="992"/>
      <c r="X577" s="992"/>
      <c r="Y577" s="992"/>
      <c r="Z577" s="992"/>
      <c r="AA577" s="992"/>
      <c r="AB577" s="992"/>
      <c r="AC577" s="992"/>
      <c r="AD577" s="992"/>
      <c r="AE577" s="992"/>
      <c r="AF577" s="992"/>
      <c r="AG577" s="992"/>
      <c r="AH577" s="992"/>
      <c r="AI577" s="992"/>
      <c r="AJ577" s="992"/>
      <c r="AK577" s="992"/>
      <c r="AL577" s="992"/>
      <c r="AM577" s="992"/>
      <c r="AN577" s="992"/>
      <c r="AO577" s="992"/>
      <c r="AP577" s="914"/>
      <c r="AQ577" s="993"/>
      <c r="AR577" s="870"/>
      <c r="AS577" s="870"/>
      <c r="AT577" s="870"/>
      <c r="AU577" s="870"/>
      <c r="AV577" s="870"/>
      <c r="AW577" s="870"/>
    </row>
    <row r="578" ht="15.75" customHeight="1">
      <c r="A578" s="852"/>
      <c r="B578" s="997"/>
      <c r="C578" s="998"/>
      <c r="D578" s="873"/>
      <c r="E578" s="891"/>
      <c r="F578" s="873"/>
      <c r="G578" s="891"/>
      <c r="H578" s="873"/>
      <c r="I578" s="891"/>
      <c r="J578" s="873"/>
      <c r="K578" s="891"/>
      <c r="L578" s="873"/>
      <c r="M578" s="891"/>
      <c r="N578" s="873"/>
      <c r="O578" s="891"/>
      <c r="P578" s="873"/>
      <c r="Q578" s="992"/>
      <c r="R578" s="992"/>
      <c r="S578" s="992"/>
      <c r="T578" s="992"/>
      <c r="U578" s="992"/>
      <c r="V578" s="992"/>
      <c r="W578" s="992"/>
      <c r="X578" s="992"/>
      <c r="Y578" s="992"/>
      <c r="Z578" s="992"/>
      <c r="AA578" s="992"/>
      <c r="AB578" s="992"/>
      <c r="AC578" s="992"/>
      <c r="AD578" s="992"/>
      <c r="AE578" s="992"/>
      <c r="AF578" s="992"/>
      <c r="AG578" s="992"/>
      <c r="AH578" s="992"/>
      <c r="AI578" s="992"/>
      <c r="AJ578" s="992"/>
      <c r="AK578" s="992"/>
      <c r="AL578" s="992"/>
      <c r="AM578" s="992"/>
      <c r="AN578" s="992"/>
      <c r="AO578" s="992"/>
      <c r="AP578" s="914"/>
      <c r="AQ578" s="993"/>
      <c r="AR578" s="870"/>
      <c r="AS578" s="870"/>
      <c r="AT578" s="870"/>
      <c r="AU578" s="870"/>
      <c r="AV578" s="870"/>
      <c r="AW578" s="870"/>
    </row>
    <row r="579" ht="15.75" customHeight="1">
      <c r="A579" s="852"/>
      <c r="B579" s="997"/>
      <c r="C579" s="998"/>
      <c r="D579" s="873"/>
      <c r="E579" s="891"/>
      <c r="F579" s="873"/>
      <c r="G579" s="891"/>
      <c r="H579" s="873"/>
      <c r="I579" s="891"/>
      <c r="J579" s="873"/>
      <c r="K579" s="891"/>
      <c r="L579" s="873"/>
      <c r="M579" s="891"/>
      <c r="N579" s="873"/>
      <c r="O579" s="891"/>
      <c r="P579" s="873"/>
      <c r="Q579" s="992"/>
      <c r="R579" s="992"/>
      <c r="S579" s="992"/>
      <c r="T579" s="992"/>
      <c r="U579" s="992"/>
      <c r="V579" s="992"/>
      <c r="W579" s="992"/>
      <c r="X579" s="992"/>
      <c r="Y579" s="992"/>
      <c r="Z579" s="992"/>
      <c r="AA579" s="992"/>
      <c r="AB579" s="992"/>
      <c r="AC579" s="992"/>
      <c r="AD579" s="992"/>
      <c r="AE579" s="992"/>
      <c r="AF579" s="992"/>
      <c r="AG579" s="992"/>
      <c r="AH579" s="992"/>
      <c r="AI579" s="992"/>
      <c r="AJ579" s="992"/>
      <c r="AK579" s="992"/>
      <c r="AL579" s="992"/>
      <c r="AM579" s="992"/>
      <c r="AN579" s="992"/>
      <c r="AO579" s="992"/>
      <c r="AP579" s="914"/>
      <c r="AQ579" s="993"/>
      <c r="AR579" s="870"/>
      <c r="AS579" s="870"/>
      <c r="AT579" s="870"/>
      <c r="AU579" s="870"/>
      <c r="AV579" s="870"/>
      <c r="AW579" s="870"/>
    </row>
    <row r="580" ht="15.75" customHeight="1">
      <c r="A580" s="852"/>
      <c r="B580" s="997"/>
      <c r="C580" s="998"/>
      <c r="D580" s="873"/>
      <c r="E580" s="891"/>
      <c r="F580" s="873"/>
      <c r="G580" s="891"/>
      <c r="H580" s="873"/>
      <c r="I580" s="891"/>
      <c r="J580" s="873"/>
      <c r="K580" s="891"/>
      <c r="L580" s="873"/>
      <c r="M580" s="891"/>
      <c r="N580" s="873"/>
      <c r="O580" s="891"/>
      <c r="P580" s="873"/>
      <c r="Q580" s="992"/>
      <c r="R580" s="992"/>
      <c r="S580" s="992"/>
      <c r="T580" s="992"/>
      <c r="U580" s="992"/>
      <c r="V580" s="992"/>
      <c r="W580" s="992"/>
      <c r="X580" s="992"/>
      <c r="Y580" s="992"/>
      <c r="Z580" s="992"/>
      <c r="AA580" s="992"/>
      <c r="AB580" s="992"/>
      <c r="AC580" s="992"/>
      <c r="AD580" s="992"/>
      <c r="AE580" s="992"/>
      <c r="AF580" s="992"/>
      <c r="AG580" s="992"/>
      <c r="AH580" s="992"/>
      <c r="AI580" s="992"/>
      <c r="AJ580" s="992"/>
      <c r="AK580" s="992"/>
      <c r="AL580" s="992"/>
      <c r="AM580" s="992"/>
      <c r="AN580" s="992"/>
      <c r="AO580" s="992"/>
      <c r="AP580" s="914"/>
      <c r="AQ580" s="993"/>
      <c r="AR580" s="870"/>
      <c r="AS580" s="870"/>
      <c r="AT580" s="870"/>
      <c r="AU580" s="870"/>
      <c r="AV580" s="870"/>
      <c r="AW580" s="870"/>
    </row>
    <row r="581" ht="15.75" customHeight="1">
      <c r="A581" s="852"/>
      <c r="B581" s="997"/>
      <c r="C581" s="998"/>
      <c r="D581" s="873"/>
      <c r="E581" s="891"/>
      <c r="F581" s="873"/>
      <c r="G581" s="891"/>
      <c r="H581" s="873"/>
      <c r="I581" s="891"/>
      <c r="J581" s="873"/>
      <c r="K581" s="891"/>
      <c r="L581" s="873"/>
      <c r="M581" s="891"/>
      <c r="N581" s="873"/>
      <c r="O581" s="891"/>
      <c r="P581" s="873"/>
      <c r="Q581" s="992"/>
      <c r="R581" s="992"/>
      <c r="S581" s="992"/>
      <c r="T581" s="992"/>
      <c r="U581" s="992"/>
      <c r="V581" s="992"/>
      <c r="W581" s="992"/>
      <c r="X581" s="992"/>
      <c r="Y581" s="992"/>
      <c r="Z581" s="992"/>
      <c r="AA581" s="992"/>
      <c r="AB581" s="992"/>
      <c r="AC581" s="992"/>
      <c r="AD581" s="992"/>
      <c r="AE581" s="992"/>
      <c r="AF581" s="992"/>
      <c r="AG581" s="992"/>
      <c r="AH581" s="992"/>
      <c r="AI581" s="992"/>
      <c r="AJ581" s="992"/>
      <c r="AK581" s="992"/>
      <c r="AL581" s="992"/>
      <c r="AM581" s="992"/>
      <c r="AN581" s="992"/>
      <c r="AO581" s="992"/>
      <c r="AP581" s="914"/>
      <c r="AQ581" s="993"/>
      <c r="AR581" s="870"/>
      <c r="AS581" s="870"/>
      <c r="AT581" s="870"/>
      <c r="AU581" s="870"/>
      <c r="AV581" s="870"/>
      <c r="AW581" s="870"/>
    </row>
    <row r="582" ht="15.75" customHeight="1">
      <c r="A582" s="852"/>
      <c r="B582" s="997"/>
      <c r="C582" s="998"/>
      <c r="D582" s="873"/>
      <c r="E582" s="891"/>
      <c r="F582" s="873"/>
      <c r="G582" s="891"/>
      <c r="H582" s="873"/>
      <c r="I582" s="891"/>
      <c r="J582" s="873"/>
      <c r="K582" s="891"/>
      <c r="L582" s="873"/>
      <c r="M582" s="891"/>
      <c r="N582" s="873"/>
      <c r="O582" s="891"/>
      <c r="P582" s="873"/>
      <c r="Q582" s="992"/>
      <c r="R582" s="992"/>
      <c r="S582" s="992"/>
      <c r="T582" s="992"/>
      <c r="U582" s="992"/>
      <c r="V582" s="992"/>
      <c r="W582" s="992"/>
      <c r="X582" s="992"/>
      <c r="Y582" s="992"/>
      <c r="Z582" s="992"/>
      <c r="AA582" s="992"/>
      <c r="AB582" s="992"/>
      <c r="AC582" s="992"/>
      <c r="AD582" s="992"/>
      <c r="AE582" s="992"/>
      <c r="AF582" s="992"/>
      <c r="AG582" s="992"/>
      <c r="AH582" s="992"/>
      <c r="AI582" s="992"/>
      <c r="AJ582" s="992"/>
      <c r="AK582" s="992"/>
      <c r="AL582" s="992"/>
      <c r="AM582" s="992"/>
      <c r="AN582" s="992"/>
      <c r="AO582" s="992"/>
      <c r="AP582" s="914"/>
      <c r="AQ582" s="993"/>
      <c r="AR582" s="870"/>
      <c r="AS582" s="870"/>
      <c r="AT582" s="870"/>
      <c r="AU582" s="870"/>
      <c r="AV582" s="870"/>
      <c r="AW582" s="870"/>
    </row>
    <row r="583" ht="15.75" customHeight="1">
      <c r="A583" s="852"/>
      <c r="B583" s="997"/>
      <c r="C583" s="998"/>
      <c r="D583" s="873"/>
      <c r="E583" s="891"/>
      <c r="F583" s="873"/>
      <c r="G583" s="891"/>
      <c r="H583" s="873"/>
      <c r="I583" s="891"/>
      <c r="J583" s="873"/>
      <c r="K583" s="891"/>
      <c r="L583" s="873"/>
      <c r="M583" s="891"/>
      <c r="N583" s="873"/>
      <c r="O583" s="891"/>
      <c r="P583" s="873"/>
      <c r="Q583" s="992"/>
      <c r="R583" s="992"/>
      <c r="S583" s="992"/>
      <c r="T583" s="992"/>
      <c r="U583" s="992"/>
      <c r="V583" s="992"/>
      <c r="W583" s="992"/>
      <c r="X583" s="992"/>
      <c r="Y583" s="992"/>
      <c r="Z583" s="992"/>
      <c r="AA583" s="992"/>
      <c r="AB583" s="992"/>
      <c r="AC583" s="992"/>
      <c r="AD583" s="992"/>
      <c r="AE583" s="992"/>
      <c r="AF583" s="992"/>
      <c r="AG583" s="992"/>
      <c r="AH583" s="992"/>
      <c r="AI583" s="992"/>
      <c r="AJ583" s="992"/>
      <c r="AK583" s="992"/>
      <c r="AL583" s="992"/>
      <c r="AM583" s="992"/>
      <c r="AN583" s="992"/>
      <c r="AO583" s="992"/>
      <c r="AP583" s="914"/>
      <c r="AQ583" s="993"/>
      <c r="AR583" s="870"/>
      <c r="AS583" s="870"/>
      <c r="AT583" s="870"/>
      <c r="AU583" s="870"/>
      <c r="AV583" s="870"/>
      <c r="AW583" s="870"/>
    </row>
    <row r="584" ht="15.75" customHeight="1">
      <c r="A584" s="852"/>
      <c r="B584" s="997"/>
      <c r="C584" s="998"/>
      <c r="D584" s="873"/>
      <c r="E584" s="891"/>
      <c r="F584" s="873"/>
      <c r="G584" s="891"/>
      <c r="H584" s="873"/>
      <c r="I584" s="891"/>
      <c r="J584" s="873"/>
      <c r="K584" s="891"/>
      <c r="L584" s="873"/>
      <c r="M584" s="891"/>
      <c r="N584" s="873"/>
      <c r="O584" s="891"/>
      <c r="P584" s="873"/>
      <c r="Q584" s="992"/>
      <c r="R584" s="992"/>
      <c r="S584" s="992"/>
      <c r="T584" s="992"/>
      <c r="U584" s="992"/>
      <c r="V584" s="992"/>
      <c r="W584" s="992"/>
      <c r="X584" s="992"/>
      <c r="Y584" s="992"/>
      <c r="Z584" s="992"/>
      <c r="AA584" s="992"/>
      <c r="AB584" s="992"/>
      <c r="AC584" s="992"/>
      <c r="AD584" s="992"/>
      <c r="AE584" s="992"/>
      <c r="AF584" s="992"/>
      <c r="AG584" s="992"/>
      <c r="AH584" s="992"/>
      <c r="AI584" s="992"/>
      <c r="AJ584" s="992"/>
      <c r="AK584" s="992"/>
      <c r="AL584" s="992"/>
      <c r="AM584" s="992"/>
      <c r="AN584" s="992"/>
      <c r="AO584" s="992"/>
      <c r="AP584" s="914"/>
      <c r="AQ584" s="993"/>
      <c r="AR584" s="870"/>
      <c r="AS584" s="870"/>
      <c r="AT584" s="870"/>
      <c r="AU584" s="870"/>
      <c r="AV584" s="870"/>
      <c r="AW584" s="870"/>
    </row>
    <row r="585" ht="15.75" customHeight="1">
      <c r="A585" s="852"/>
      <c r="B585" s="997"/>
      <c r="C585" s="998"/>
      <c r="D585" s="873"/>
      <c r="E585" s="891"/>
      <c r="F585" s="873"/>
      <c r="G585" s="891"/>
      <c r="H585" s="873"/>
      <c r="I585" s="891"/>
      <c r="J585" s="873"/>
      <c r="K585" s="891"/>
      <c r="L585" s="873"/>
      <c r="M585" s="891"/>
      <c r="N585" s="873"/>
      <c r="O585" s="891"/>
      <c r="P585" s="873"/>
      <c r="Q585" s="992"/>
      <c r="R585" s="992"/>
      <c r="S585" s="992"/>
      <c r="T585" s="992"/>
      <c r="U585" s="992"/>
      <c r="V585" s="992"/>
      <c r="W585" s="992"/>
      <c r="X585" s="992"/>
      <c r="Y585" s="992"/>
      <c r="Z585" s="992"/>
      <c r="AA585" s="992"/>
      <c r="AB585" s="992"/>
      <c r="AC585" s="992"/>
      <c r="AD585" s="992"/>
      <c r="AE585" s="992"/>
      <c r="AF585" s="992"/>
      <c r="AG585" s="992"/>
      <c r="AH585" s="992"/>
      <c r="AI585" s="992"/>
      <c r="AJ585" s="992"/>
      <c r="AK585" s="992"/>
      <c r="AL585" s="992"/>
      <c r="AM585" s="992"/>
      <c r="AN585" s="992"/>
      <c r="AO585" s="992"/>
      <c r="AP585" s="914"/>
      <c r="AQ585" s="993"/>
      <c r="AR585" s="870"/>
      <c r="AS585" s="870"/>
      <c r="AT585" s="870"/>
      <c r="AU585" s="870"/>
      <c r="AV585" s="870"/>
      <c r="AW585" s="870"/>
    </row>
    <row r="586" ht="15.75" customHeight="1">
      <c r="A586" s="852"/>
      <c r="B586" s="997"/>
      <c r="C586" s="998"/>
      <c r="D586" s="873"/>
      <c r="E586" s="891"/>
      <c r="F586" s="873"/>
      <c r="G586" s="891"/>
      <c r="H586" s="873"/>
      <c r="I586" s="891"/>
      <c r="J586" s="873"/>
      <c r="K586" s="891"/>
      <c r="L586" s="873"/>
      <c r="M586" s="891"/>
      <c r="N586" s="873"/>
      <c r="O586" s="891"/>
      <c r="P586" s="873"/>
      <c r="Q586" s="992"/>
      <c r="R586" s="992"/>
      <c r="S586" s="992"/>
      <c r="T586" s="992"/>
      <c r="U586" s="992"/>
      <c r="V586" s="992"/>
      <c r="W586" s="992"/>
      <c r="X586" s="992"/>
      <c r="Y586" s="992"/>
      <c r="Z586" s="992"/>
      <c r="AA586" s="992"/>
      <c r="AB586" s="992"/>
      <c r="AC586" s="992"/>
      <c r="AD586" s="992"/>
      <c r="AE586" s="992"/>
      <c r="AF586" s="992"/>
      <c r="AG586" s="992"/>
      <c r="AH586" s="992"/>
      <c r="AI586" s="992"/>
      <c r="AJ586" s="992"/>
      <c r="AK586" s="992"/>
      <c r="AL586" s="992"/>
      <c r="AM586" s="992"/>
      <c r="AN586" s="992"/>
      <c r="AO586" s="992"/>
      <c r="AP586" s="914"/>
      <c r="AQ586" s="993"/>
      <c r="AR586" s="870"/>
      <c r="AS586" s="870"/>
      <c r="AT586" s="870"/>
      <c r="AU586" s="870"/>
      <c r="AV586" s="870"/>
      <c r="AW586" s="870"/>
    </row>
    <row r="587" ht="15.75" customHeight="1">
      <c r="A587" s="852"/>
      <c r="B587" s="997"/>
      <c r="C587" s="998"/>
      <c r="D587" s="873"/>
      <c r="E587" s="891"/>
      <c r="F587" s="873"/>
      <c r="G587" s="891"/>
      <c r="H587" s="873"/>
      <c r="I587" s="891"/>
      <c r="J587" s="873"/>
      <c r="K587" s="891"/>
      <c r="L587" s="873"/>
      <c r="M587" s="891"/>
      <c r="N587" s="873"/>
      <c r="O587" s="891"/>
      <c r="P587" s="873"/>
      <c r="Q587" s="992"/>
      <c r="R587" s="992"/>
      <c r="S587" s="992"/>
      <c r="T587" s="992"/>
      <c r="U587" s="992"/>
      <c r="V587" s="992"/>
      <c r="W587" s="992"/>
      <c r="X587" s="992"/>
      <c r="Y587" s="992"/>
      <c r="Z587" s="992"/>
      <c r="AA587" s="992"/>
      <c r="AB587" s="992"/>
      <c r="AC587" s="992"/>
      <c r="AD587" s="992"/>
      <c r="AE587" s="992"/>
      <c r="AF587" s="992"/>
      <c r="AG587" s="992"/>
      <c r="AH587" s="992"/>
      <c r="AI587" s="992"/>
      <c r="AJ587" s="992"/>
      <c r="AK587" s="992"/>
      <c r="AL587" s="992"/>
      <c r="AM587" s="992"/>
      <c r="AN587" s="992"/>
      <c r="AO587" s="992"/>
      <c r="AP587" s="914"/>
      <c r="AQ587" s="993"/>
      <c r="AR587" s="870"/>
      <c r="AS587" s="870"/>
      <c r="AT587" s="870"/>
      <c r="AU587" s="870"/>
      <c r="AV587" s="870"/>
      <c r="AW587" s="870"/>
    </row>
    <row r="588" ht="15.75" customHeight="1">
      <c r="A588" s="852"/>
      <c r="B588" s="997"/>
      <c r="C588" s="998"/>
      <c r="D588" s="873"/>
      <c r="E588" s="891"/>
      <c r="F588" s="873"/>
      <c r="G588" s="891"/>
      <c r="H588" s="873"/>
      <c r="I588" s="891"/>
      <c r="J588" s="873"/>
      <c r="K588" s="891"/>
      <c r="L588" s="873"/>
      <c r="M588" s="891"/>
      <c r="N588" s="873"/>
      <c r="O588" s="891"/>
      <c r="P588" s="873"/>
      <c r="Q588" s="992"/>
      <c r="R588" s="992"/>
      <c r="S588" s="992"/>
      <c r="T588" s="992"/>
      <c r="U588" s="992"/>
      <c r="V588" s="992"/>
      <c r="W588" s="992"/>
      <c r="X588" s="992"/>
      <c r="Y588" s="992"/>
      <c r="Z588" s="992"/>
      <c r="AA588" s="992"/>
      <c r="AB588" s="992"/>
      <c r="AC588" s="992"/>
      <c r="AD588" s="992"/>
      <c r="AE588" s="992"/>
      <c r="AF588" s="992"/>
      <c r="AG588" s="992"/>
      <c r="AH588" s="992"/>
      <c r="AI588" s="992"/>
      <c r="AJ588" s="992"/>
      <c r="AK588" s="992"/>
      <c r="AL588" s="992"/>
      <c r="AM588" s="992"/>
      <c r="AN588" s="992"/>
      <c r="AO588" s="992"/>
      <c r="AP588" s="914"/>
      <c r="AQ588" s="993"/>
      <c r="AR588" s="870"/>
      <c r="AS588" s="870"/>
      <c r="AT588" s="870"/>
      <c r="AU588" s="870"/>
      <c r="AV588" s="870"/>
      <c r="AW588" s="870"/>
    </row>
    <row r="589" ht="15.75" customHeight="1">
      <c r="A589" s="852"/>
      <c r="B589" s="997"/>
      <c r="C589" s="998"/>
      <c r="D589" s="873"/>
      <c r="E589" s="891"/>
      <c r="F589" s="873"/>
      <c r="G589" s="891"/>
      <c r="H589" s="873"/>
      <c r="I589" s="891"/>
      <c r="J589" s="873"/>
      <c r="K589" s="891"/>
      <c r="L589" s="873"/>
      <c r="M589" s="891"/>
      <c r="N589" s="873"/>
      <c r="O589" s="891"/>
      <c r="P589" s="873"/>
      <c r="Q589" s="992"/>
      <c r="R589" s="992"/>
      <c r="S589" s="992"/>
      <c r="T589" s="992"/>
      <c r="U589" s="992"/>
      <c r="V589" s="992"/>
      <c r="W589" s="992"/>
      <c r="X589" s="992"/>
      <c r="Y589" s="992"/>
      <c r="Z589" s="992"/>
      <c r="AA589" s="992"/>
      <c r="AB589" s="992"/>
      <c r="AC589" s="992"/>
      <c r="AD589" s="992"/>
      <c r="AE589" s="992"/>
      <c r="AF589" s="992"/>
      <c r="AG589" s="992"/>
      <c r="AH589" s="992"/>
      <c r="AI589" s="992"/>
      <c r="AJ589" s="992"/>
      <c r="AK589" s="992"/>
      <c r="AL589" s="992"/>
      <c r="AM589" s="992"/>
      <c r="AN589" s="992"/>
      <c r="AO589" s="992"/>
      <c r="AP589" s="914"/>
      <c r="AQ589" s="993"/>
      <c r="AR589" s="870"/>
      <c r="AS589" s="870"/>
      <c r="AT589" s="870"/>
      <c r="AU589" s="870"/>
      <c r="AV589" s="870"/>
      <c r="AW589" s="870"/>
    </row>
    <row r="590" ht="15.75" customHeight="1">
      <c r="A590" s="852"/>
      <c r="B590" s="997"/>
      <c r="C590" s="998"/>
      <c r="D590" s="873"/>
      <c r="E590" s="891"/>
      <c r="F590" s="873"/>
      <c r="G590" s="891"/>
      <c r="H590" s="873"/>
      <c r="I590" s="891"/>
      <c r="J590" s="873"/>
      <c r="K590" s="891"/>
      <c r="L590" s="873"/>
      <c r="M590" s="891"/>
      <c r="N590" s="873"/>
      <c r="O590" s="891"/>
      <c r="P590" s="873"/>
      <c r="Q590" s="992"/>
      <c r="R590" s="992"/>
      <c r="S590" s="992"/>
      <c r="T590" s="992"/>
      <c r="U590" s="992"/>
      <c r="V590" s="992"/>
      <c r="W590" s="992"/>
      <c r="X590" s="992"/>
      <c r="Y590" s="992"/>
      <c r="Z590" s="992"/>
      <c r="AA590" s="992"/>
      <c r="AB590" s="992"/>
      <c r="AC590" s="992"/>
      <c r="AD590" s="992"/>
      <c r="AE590" s="992"/>
      <c r="AF590" s="992"/>
      <c r="AG590" s="992"/>
      <c r="AH590" s="992"/>
      <c r="AI590" s="992"/>
      <c r="AJ590" s="992"/>
      <c r="AK590" s="992"/>
      <c r="AL590" s="992"/>
      <c r="AM590" s="992"/>
      <c r="AN590" s="992"/>
      <c r="AO590" s="992"/>
      <c r="AP590" s="914"/>
      <c r="AQ590" s="993"/>
      <c r="AR590" s="870"/>
      <c r="AS590" s="870"/>
      <c r="AT590" s="870"/>
      <c r="AU590" s="870"/>
      <c r="AV590" s="870"/>
      <c r="AW590" s="870"/>
    </row>
    <row r="591" ht="15.75" customHeight="1">
      <c r="A591" s="852"/>
      <c r="B591" s="997"/>
      <c r="C591" s="998"/>
      <c r="D591" s="873"/>
      <c r="E591" s="891"/>
      <c r="F591" s="873"/>
      <c r="G591" s="891"/>
      <c r="H591" s="873"/>
      <c r="I591" s="891"/>
      <c r="J591" s="873"/>
      <c r="K591" s="891"/>
      <c r="L591" s="873"/>
      <c r="M591" s="891"/>
      <c r="N591" s="873"/>
      <c r="O591" s="891"/>
      <c r="P591" s="873"/>
      <c r="Q591" s="992"/>
      <c r="R591" s="992"/>
      <c r="S591" s="992"/>
      <c r="T591" s="992"/>
      <c r="U591" s="992"/>
      <c r="V591" s="992"/>
      <c r="W591" s="992"/>
      <c r="X591" s="992"/>
      <c r="Y591" s="992"/>
      <c r="Z591" s="992"/>
      <c r="AA591" s="992"/>
      <c r="AB591" s="992"/>
      <c r="AC591" s="992"/>
      <c r="AD591" s="992"/>
      <c r="AE591" s="992"/>
      <c r="AF591" s="992"/>
      <c r="AG591" s="992"/>
      <c r="AH591" s="992"/>
      <c r="AI591" s="992"/>
      <c r="AJ591" s="992"/>
      <c r="AK591" s="992"/>
      <c r="AL591" s="992"/>
      <c r="AM591" s="992"/>
      <c r="AN591" s="992"/>
      <c r="AO591" s="992"/>
      <c r="AP591" s="914"/>
      <c r="AQ591" s="993"/>
      <c r="AR591" s="870"/>
      <c r="AS591" s="870"/>
      <c r="AT591" s="870"/>
      <c r="AU591" s="870"/>
      <c r="AV591" s="870"/>
      <c r="AW591" s="870"/>
    </row>
    <row r="592" ht="15.75" customHeight="1">
      <c r="A592" s="852"/>
      <c r="B592" s="997"/>
      <c r="C592" s="998"/>
      <c r="D592" s="873"/>
      <c r="E592" s="891"/>
      <c r="F592" s="873"/>
      <c r="G592" s="891"/>
      <c r="H592" s="873"/>
      <c r="I592" s="891"/>
      <c r="J592" s="873"/>
      <c r="K592" s="891"/>
      <c r="L592" s="873"/>
      <c r="M592" s="891"/>
      <c r="N592" s="873"/>
      <c r="O592" s="891"/>
      <c r="P592" s="873"/>
      <c r="Q592" s="992"/>
      <c r="R592" s="992"/>
      <c r="S592" s="992"/>
      <c r="T592" s="992"/>
      <c r="U592" s="992"/>
      <c r="V592" s="992"/>
      <c r="W592" s="992"/>
      <c r="X592" s="992"/>
      <c r="Y592" s="992"/>
      <c r="Z592" s="992"/>
      <c r="AA592" s="992"/>
      <c r="AB592" s="992"/>
      <c r="AC592" s="992"/>
      <c r="AD592" s="992"/>
      <c r="AE592" s="992"/>
      <c r="AF592" s="992"/>
      <c r="AG592" s="992"/>
      <c r="AH592" s="992"/>
      <c r="AI592" s="992"/>
      <c r="AJ592" s="992"/>
      <c r="AK592" s="992"/>
      <c r="AL592" s="992"/>
      <c r="AM592" s="992"/>
      <c r="AN592" s="992"/>
      <c r="AO592" s="992"/>
      <c r="AP592" s="914"/>
      <c r="AQ592" s="993"/>
      <c r="AR592" s="870"/>
      <c r="AS592" s="870"/>
      <c r="AT592" s="870"/>
      <c r="AU592" s="870"/>
      <c r="AV592" s="870"/>
      <c r="AW592" s="870"/>
    </row>
    <row r="593" ht="15.75" customHeight="1">
      <c r="A593" s="852"/>
      <c r="B593" s="997"/>
      <c r="C593" s="998"/>
      <c r="D593" s="873"/>
      <c r="E593" s="891"/>
      <c r="F593" s="873"/>
      <c r="G593" s="891"/>
      <c r="H593" s="873"/>
      <c r="I593" s="891"/>
      <c r="J593" s="873"/>
      <c r="K593" s="891"/>
      <c r="L593" s="873"/>
      <c r="M593" s="891"/>
      <c r="N593" s="873"/>
      <c r="O593" s="891"/>
      <c r="P593" s="873"/>
      <c r="Q593" s="992"/>
      <c r="R593" s="992"/>
      <c r="S593" s="992"/>
      <c r="T593" s="992"/>
      <c r="U593" s="992"/>
      <c r="V593" s="992"/>
      <c r="W593" s="992"/>
      <c r="X593" s="992"/>
      <c r="Y593" s="992"/>
      <c r="Z593" s="992"/>
      <c r="AA593" s="992"/>
      <c r="AB593" s="992"/>
      <c r="AC593" s="992"/>
      <c r="AD593" s="992"/>
      <c r="AE593" s="992"/>
      <c r="AF593" s="992"/>
      <c r="AG593" s="992"/>
      <c r="AH593" s="992"/>
      <c r="AI593" s="992"/>
      <c r="AJ593" s="992"/>
      <c r="AK593" s="992"/>
      <c r="AL593" s="992"/>
      <c r="AM593" s="992"/>
      <c r="AN593" s="992"/>
      <c r="AO593" s="992"/>
      <c r="AP593" s="914"/>
      <c r="AQ593" s="993"/>
      <c r="AR593" s="870"/>
      <c r="AS593" s="870"/>
      <c r="AT593" s="870"/>
      <c r="AU593" s="870"/>
      <c r="AV593" s="870"/>
      <c r="AW593" s="870"/>
    </row>
    <row r="594" ht="15.75" customHeight="1">
      <c r="A594" s="852"/>
      <c r="B594" s="997"/>
      <c r="C594" s="998"/>
      <c r="D594" s="873"/>
      <c r="E594" s="891"/>
      <c r="F594" s="873"/>
      <c r="G594" s="891"/>
      <c r="H594" s="873"/>
      <c r="I594" s="891"/>
      <c r="J594" s="873"/>
      <c r="K594" s="891"/>
      <c r="L594" s="873"/>
      <c r="M594" s="891"/>
      <c r="N594" s="873"/>
      <c r="O594" s="891"/>
      <c r="P594" s="873"/>
      <c r="Q594" s="992"/>
      <c r="R594" s="992"/>
      <c r="S594" s="992"/>
      <c r="T594" s="992"/>
      <c r="U594" s="992"/>
      <c r="V594" s="992"/>
      <c r="W594" s="992"/>
      <c r="X594" s="992"/>
      <c r="Y594" s="992"/>
      <c r="Z594" s="992"/>
      <c r="AA594" s="992"/>
      <c r="AB594" s="992"/>
      <c r="AC594" s="992"/>
      <c r="AD594" s="992"/>
      <c r="AE594" s="992"/>
      <c r="AF594" s="992"/>
      <c r="AG594" s="992"/>
      <c r="AH594" s="992"/>
      <c r="AI594" s="992"/>
      <c r="AJ594" s="992"/>
      <c r="AK594" s="992"/>
      <c r="AL594" s="992"/>
      <c r="AM594" s="992"/>
      <c r="AN594" s="992"/>
      <c r="AO594" s="992"/>
      <c r="AP594" s="914"/>
      <c r="AQ594" s="993"/>
      <c r="AR594" s="870"/>
      <c r="AS594" s="870"/>
      <c r="AT594" s="870"/>
      <c r="AU594" s="870"/>
      <c r="AV594" s="870"/>
      <c r="AW594" s="870"/>
    </row>
    <row r="595" ht="15.75" customHeight="1">
      <c r="A595" s="852"/>
      <c r="B595" s="997"/>
      <c r="C595" s="998"/>
      <c r="D595" s="873"/>
      <c r="E595" s="891"/>
      <c r="F595" s="873"/>
      <c r="G595" s="891"/>
      <c r="H595" s="873"/>
      <c r="I595" s="891"/>
      <c r="J595" s="873"/>
      <c r="K595" s="891"/>
      <c r="L595" s="873"/>
      <c r="M595" s="891"/>
      <c r="N595" s="873"/>
      <c r="O595" s="891"/>
      <c r="P595" s="873"/>
      <c r="Q595" s="992"/>
      <c r="R595" s="992"/>
      <c r="S595" s="992"/>
      <c r="T595" s="992"/>
      <c r="U595" s="992"/>
      <c r="V595" s="992"/>
      <c r="W595" s="992"/>
      <c r="X595" s="992"/>
      <c r="Y595" s="992"/>
      <c r="Z595" s="992"/>
      <c r="AA595" s="992"/>
      <c r="AB595" s="992"/>
      <c r="AC595" s="992"/>
      <c r="AD595" s="992"/>
      <c r="AE595" s="992"/>
      <c r="AF595" s="992"/>
      <c r="AG595" s="992"/>
      <c r="AH595" s="992"/>
      <c r="AI595" s="992"/>
      <c r="AJ595" s="992"/>
      <c r="AK595" s="992"/>
      <c r="AL595" s="992"/>
      <c r="AM595" s="992"/>
      <c r="AN595" s="992"/>
      <c r="AO595" s="992"/>
      <c r="AP595" s="914"/>
      <c r="AQ595" s="993"/>
      <c r="AR595" s="870"/>
      <c r="AS595" s="870"/>
      <c r="AT595" s="870"/>
      <c r="AU595" s="870"/>
      <c r="AV595" s="870"/>
      <c r="AW595" s="870"/>
    </row>
    <row r="596" ht="15.75" customHeight="1">
      <c r="A596" s="852"/>
      <c r="B596" s="997"/>
      <c r="C596" s="998"/>
      <c r="D596" s="873"/>
      <c r="E596" s="891"/>
      <c r="F596" s="873"/>
      <c r="G596" s="891"/>
      <c r="H596" s="873"/>
      <c r="I596" s="891"/>
      <c r="J596" s="873"/>
      <c r="K596" s="891"/>
      <c r="L596" s="873"/>
      <c r="M596" s="891"/>
      <c r="N596" s="873"/>
      <c r="O596" s="891"/>
      <c r="P596" s="873"/>
      <c r="Q596" s="992"/>
      <c r="R596" s="992"/>
      <c r="S596" s="992"/>
      <c r="T596" s="992"/>
      <c r="U596" s="992"/>
      <c r="V596" s="992"/>
      <c r="W596" s="992"/>
      <c r="X596" s="992"/>
      <c r="Y596" s="992"/>
      <c r="Z596" s="992"/>
      <c r="AA596" s="992"/>
      <c r="AB596" s="992"/>
      <c r="AC596" s="992"/>
      <c r="AD596" s="992"/>
      <c r="AE596" s="992"/>
      <c r="AF596" s="992"/>
      <c r="AG596" s="992"/>
      <c r="AH596" s="992"/>
      <c r="AI596" s="992"/>
      <c r="AJ596" s="992"/>
      <c r="AK596" s="992"/>
      <c r="AL596" s="992"/>
      <c r="AM596" s="992"/>
      <c r="AN596" s="992"/>
      <c r="AO596" s="992"/>
      <c r="AP596" s="914"/>
      <c r="AQ596" s="993"/>
      <c r="AR596" s="870"/>
      <c r="AS596" s="870"/>
      <c r="AT596" s="870"/>
      <c r="AU596" s="870"/>
      <c r="AV596" s="870"/>
      <c r="AW596" s="870"/>
    </row>
    <row r="597" ht="15.75" customHeight="1">
      <c r="A597" s="852"/>
      <c r="B597" s="997"/>
      <c r="C597" s="998"/>
      <c r="D597" s="873"/>
      <c r="E597" s="891"/>
      <c r="F597" s="873"/>
      <c r="G597" s="891"/>
      <c r="H597" s="873"/>
      <c r="I597" s="891"/>
      <c r="J597" s="873"/>
      <c r="K597" s="891"/>
      <c r="L597" s="873"/>
      <c r="M597" s="891"/>
      <c r="N597" s="873"/>
      <c r="O597" s="891"/>
      <c r="P597" s="873"/>
      <c r="Q597" s="992"/>
      <c r="R597" s="992"/>
      <c r="S597" s="992"/>
      <c r="T597" s="992"/>
      <c r="U597" s="992"/>
      <c r="V597" s="992"/>
      <c r="W597" s="992"/>
      <c r="X597" s="992"/>
      <c r="Y597" s="992"/>
      <c r="Z597" s="992"/>
      <c r="AA597" s="992"/>
      <c r="AB597" s="992"/>
      <c r="AC597" s="992"/>
      <c r="AD597" s="992"/>
      <c r="AE597" s="992"/>
      <c r="AF597" s="992"/>
      <c r="AG597" s="992"/>
      <c r="AH597" s="992"/>
      <c r="AI597" s="992"/>
      <c r="AJ597" s="992"/>
      <c r="AK597" s="992"/>
      <c r="AL597" s="992"/>
      <c r="AM597" s="992"/>
      <c r="AN597" s="992"/>
      <c r="AO597" s="992"/>
      <c r="AP597" s="914"/>
      <c r="AQ597" s="993"/>
      <c r="AR597" s="870"/>
      <c r="AS597" s="870"/>
      <c r="AT597" s="870"/>
      <c r="AU597" s="870"/>
      <c r="AV597" s="870"/>
      <c r="AW597" s="870"/>
    </row>
    <row r="598" ht="15.75" customHeight="1">
      <c r="A598" s="852"/>
      <c r="B598" s="997"/>
      <c r="C598" s="998"/>
      <c r="D598" s="873"/>
      <c r="E598" s="891"/>
      <c r="F598" s="873"/>
      <c r="G598" s="891"/>
      <c r="H598" s="873"/>
      <c r="I598" s="891"/>
      <c r="J598" s="873"/>
      <c r="K598" s="891"/>
      <c r="L598" s="873"/>
      <c r="M598" s="891"/>
      <c r="N598" s="873"/>
      <c r="O598" s="891"/>
      <c r="P598" s="873"/>
      <c r="Q598" s="992"/>
      <c r="R598" s="992"/>
      <c r="S598" s="992"/>
      <c r="T598" s="992"/>
      <c r="U598" s="992"/>
      <c r="V598" s="992"/>
      <c r="W598" s="992"/>
      <c r="X598" s="992"/>
      <c r="Y598" s="992"/>
      <c r="Z598" s="992"/>
      <c r="AA598" s="992"/>
      <c r="AB598" s="992"/>
      <c r="AC598" s="992"/>
      <c r="AD598" s="992"/>
      <c r="AE598" s="992"/>
      <c r="AF598" s="992"/>
      <c r="AG598" s="992"/>
      <c r="AH598" s="992"/>
      <c r="AI598" s="992"/>
      <c r="AJ598" s="992"/>
      <c r="AK598" s="992"/>
      <c r="AL598" s="992"/>
      <c r="AM598" s="992"/>
      <c r="AN598" s="992"/>
      <c r="AO598" s="992"/>
      <c r="AP598" s="914"/>
      <c r="AQ598" s="993"/>
      <c r="AR598" s="870"/>
      <c r="AS598" s="870"/>
      <c r="AT598" s="870"/>
      <c r="AU598" s="870"/>
      <c r="AV598" s="870"/>
      <c r="AW598" s="870"/>
    </row>
    <row r="599" ht="15.75" customHeight="1">
      <c r="A599" s="852"/>
      <c r="B599" s="997"/>
      <c r="C599" s="998"/>
      <c r="D599" s="873"/>
      <c r="E599" s="891"/>
      <c r="F599" s="873"/>
      <c r="G599" s="891"/>
      <c r="H599" s="873"/>
      <c r="I599" s="891"/>
      <c r="J599" s="873"/>
      <c r="K599" s="891"/>
      <c r="L599" s="873"/>
      <c r="M599" s="891"/>
      <c r="N599" s="873"/>
      <c r="O599" s="891"/>
      <c r="P599" s="873"/>
      <c r="Q599" s="992"/>
      <c r="R599" s="992"/>
      <c r="S599" s="992"/>
      <c r="T599" s="992"/>
      <c r="U599" s="992"/>
      <c r="V599" s="992"/>
      <c r="W599" s="992"/>
      <c r="X599" s="992"/>
      <c r="Y599" s="992"/>
      <c r="Z599" s="992"/>
      <c r="AA599" s="992"/>
      <c r="AB599" s="992"/>
      <c r="AC599" s="992"/>
      <c r="AD599" s="992"/>
      <c r="AE599" s="992"/>
      <c r="AF599" s="992"/>
      <c r="AG599" s="992"/>
      <c r="AH599" s="992"/>
      <c r="AI599" s="992"/>
      <c r="AJ599" s="992"/>
      <c r="AK599" s="992"/>
      <c r="AL599" s="992"/>
      <c r="AM599" s="992"/>
      <c r="AN599" s="992"/>
      <c r="AO599" s="992"/>
      <c r="AP599" s="914"/>
      <c r="AQ599" s="993"/>
      <c r="AR599" s="870"/>
      <c r="AS599" s="870"/>
      <c r="AT599" s="870"/>
      <c r="AU599" s="870"/>
      <c r="AV599" s="870"/>
      <c r="AW599" s="870"/>
    </row>
    <row r="600" ht="15.75" customHeight="1">
      <c r="A600" s="852"/>
      <c r="B600" s="997"/>
      <c r="C600" s="998"/>
      <c r="D600" s="873"/>
      <c r="E600" s="891"/>
      <c r="F600" s="873"/>
      <c r="G600" s="891"/>
      <c r="H600" s="873"/>
      <c r="I600" s="891"/>
      <c r="J600" s="873"/>
      <c r="K600" s="891"/>
      <c r="L600" s="873"/>
      <c r="M600" s="891"/>
      <c r="N600" s="873"/>
      <c r="O600" s="891"/>
      <c r="P600" s="873"/>
      <c r="Q600" s="992"/>
      <c r="R600" s="992"/>
      <c r="S600" s="992"/>
      <c r="T600" s="992"/>
      <c r="U600" s="992"/>
      <c r="V600" s="992"/>
      <c r="W600" s="992"/>
      <c r="X600" s="992"/>
      <c r="Y600" s="992"/>
      <c r="Z600" s="992"/>
      <c r="AA600" s="992"/>
      <c r="AB600" s="992"/>
      <c r="AC600" s="992"/>
      <c r="AD600" s="992"/>
      <c r="AE600" s="992"/>
      <c r="AF600" s="992"/>
      <c r="AG600" s="992"/>
      <c r="AH600" s="992"/>
      <c r="AI600" s="992"/>
      <c r="AJ600" s="992"/>
      <c r="AK600" s="992"/>
      <c r="AL600" s="992"/>
      <c r="AM600" s="992"/>
      <c r="AN600" s="992"/>
      <c r="AO600" s="992"/>
      <c r="AP600" s="914"/>
      <c r="AQ600" s="993"/>
      <c r="AR600" s="870"/>
      <c r="AS600" s="870"/>
      <c r="AT600" s="870"/>
      <c r="AU600" s="870"/>
      <c r="AV600" s="870"/>
      <c r="AW600" s="870"/>
    </row>
    <row r="601" ht="15.75" customHeight="1">
      <c r="A601" s="852"/>
      <c r="B601" s="997"/>
      <c r="C601" s="998"/>
      <c r="D601" s="873"/>
      <c r="E601" s="891"/>
      <c r="F601" s="873"/>
      <c r="G601" s="891"/>
      <c r="H601" s="873"/>
      <c r="I601" s="891"/>
      <c r="J601" s="873"/>
      <c r="K601" s="891"/>
      <c r="L601" s="873"/>
      <c r="M601" s="891"/>
      <c r="N601" s="873"/>
      <c r="O601" s="891"/>
      <c r="P601" s="873"/>
      <c r="Q601" s="992"/>
      <c r="R601" s="992"/>
      <c r="S601" s="992"/>
      <c r="T601" s="992"/>
      <c r="U601" s="992"/>
      <c r="V601" s="992"/>
      <c r="W601" s="992"/>
      <c r="X601" s="992"/>
      <c r="Y601" s="992"/>
      <c r="Z601" s="992"/>
      <c r="AA601" s="992"/>
      <c r="AB601" s="992"/>
      <c r="AC601" s="992"/>
      <c r="AD601" s="992"/>
      <c r="AE601" s="992"/>
      <c r="AF601" s="992"/>
      <c r="AG601" s="992"/>
      <c r="AH601" s="992"/>
      <c r="AI601" s="992"/>
      <c r="AJ601" s="992"/>
      <c r="AK601" s="992"/>
      <c r="AL601" s="992"/>
      <c r="AM601" s="992"/>
      <c r="AN601" s="992"/>
      <c r="AO601" s="992"/>
      <c r="AP601" s="914"/>
      <c r="AQ601" s="993"/>
      <c r="AR601" s="870"/>
      <c r="AS601" s="870"/>
      <c r="AT601" s="870"/>
      <c r="AU601" s="870"/>
      <c r="AV601" s="870"/>
      <c r="AW601" s="870"/>
    </row>
    <row r="602" ht="15.75" customHeight="1">
      <c r="A602" s="852"/>
      <c r="B602" s="997"/>
      <c r="C602" s="998"/>
      <c r="D602" s="873"/>
      <c r="E602" s="891"/>
      <c r="F602" s="873"/>
      <c r="G602" s="891"/>
      <c r="H602" s="873"/>
      <c r="I602" s="891"/>
      <c r="J602" s="873"/>
      <c r="K602" s="891"/>
      <c r="L602" s="873"/>
      <c r="M602" s="891"/>
      <c r="N602" s="873"/>
      <c r="O602" s="891"/>
      <c r="P602" s="873"/>
      <c r="Q602" s="992"/>
      <c r="R602" s="992"/>
      <c r="S602" s="992"/>
      <c r="T602" s="992"/>
      <c r="U602" s="992"/>
      <c r="V602" s="992"/>
      <c r="W602" s="992"/>
      <c r="X602" s="992"/>
      <c r="Y602" s="992"/>
      <c r="Z602" s="992"/>
      <c r="AA602" s="992"/>
      <c r="AB602" s="992"/>
      <c r="AC602" s="992"/>
      <c r="AD602" s="992"/>
      <c r="AE602" s="992"/>
      <c r="AF602" s="992"/>
      <c r="AG602" s="992"/>
      <c r="AH602" s="992"/>
      <c r="AI602" s="992"/>
      <c r="AJ602" s="992"/>
      <c r="AK602" s="992"/>
      <c r="AL602" s="992"/>
      <c r="AM602" s="992"/>
      <c r="AN602" s="992"/>
      <c r="AO602" s="992"/>
      <c r="AP602" s="914"/>
      <c r="AQ602" s="993"/>
      <c r="AR602" s="870"/>
      <c r="AS602" s="870"/>
      <c r="AT602" s="870"/>
      <c r="AU602" s="870"/>
      <c r="AV602" s="870"/>
      <c r="AW602" s="870"/>
    </row>
    <row r="603" ht="15.75" customHeight="1">
      <c r="A603" s="852"/>
      <c r="B603" s="997"/>
      <c r="C603" s="998"/>
      <c r="D603" s="873"/>
      <c r="E603" s="891"/>
      <c r="F603" s="873"/>
      <c r="G603" s="891"/>
      <c r="H603" s="873"/>
      <c r="I603" s="891"/>
      <c r="J603" s="873"/>
      <c r="K603" s="891"/>
      <c r="L603" s="873"/>
      <c r="M603" s="891"/>
      <c r="N603" s="873"/>
      <c r="O603" s="891"/>
      <c r="P603" s="873"/>
      <c r="Q603" s="992"/>
      <c r="R603" s="992"/>
      <c r="S603" s="992"/>
      <c r="T603" s="992"/>
      <c r="U603" s="992"/>
      <c r="V603" s="992"/>
      <c r="W603" s="992"/>
      <c r="X603" s="992"/>
      <c r="Y603" s="992"/>
      <c r="Z603" s="992"/>
      <c r="AA603" s="992"/>
      <c r="AB603" s="992"/>
      <c r="AC603" s="992"/>
      <c r="AD603" s="992"/>
      <c r="AE603" s="992"/>
      <c r="AF603" s="992"/>
      <c r="AG603" s="992"/>
      <c r="AH603" s="992"/>
      <c r="AI603" s="992"/>
      <c r="AJ603" s="992"/>
      <c r="AK603" s="992"/>
      <c r="AL603" s="992"/>
      <c r="AM603" s="992"/>
      <c r="AN603" s="992"/>
      <c r="AO603" s="992"/>
      <c r="AP603" s="914"/>
      <c r="AQ603" s="993"/>
      <c r="AR603" s="870"/>
      <c r="AS603" s="870"/>
      <c r="AT603" s="870"/>
      <c r="AU603" s="870"/>
      <c r="AV603" s="870"/>
      <c r="AW603" s="870"/>
    </row>
    <row r="604" ht="15.75" customHeight="1">
      <c r="A604" s="852"/>
      <c r="B604" s="997"/>
      <c r="C604" s="998"/>
      <c r="D604" s="873"/>
      <c r="E604" s="891"/>
      <c r="F604" s="873"/>
      <c r="G604" s="891"/>
      <c r="H604" s="873"/>
      <c r="I604" s="891"/>
      <c r="J604" s="873"/>
      <c r="K604" s="891"/>
      <c r="L604" s="873"/>
      <c r="M604" s="891"/>
      <c r="N604" s="873"/>
      <c r="O604" s="891"/>
      <c r="P604" s="873"/>
      <c r="Q604" s="992"/>
      <c r="R604" s="992"/>
      <c r="S604" s="992"/>
      <c r="T604" s="992"/>
      <c r="U604" s="992"/>
      <c r="V604" s="992"/>
      <c r="W604" s="992"/>
      <c r="X604" s="992"/>
      <c r="Y604" s="992"/>
      <c r="Z604" s="992"/>
      <c r="AA604" s="992"/>
      <c r="AB604" s="992"/>
      <c r="AC604" s="992"/>
      <c r="AD604" s="992"/>
      <c r="AE604" s="992"/>
      <c r="AF604" s="992"/>
      <c r="AG604" s="992"/>
      <c r="AH604" s="992"/>
      <c r="AI604" s="992"/>
      <c r="AJ604" s="992"/>
      <c r="AK604" s="992"/>
      <c r="AL604" s="992"/>
      <c r="AM604" s="992"/>
      <c r="AN604" s="992"/>
      <c r="AO604" s="992"/>
      <c r="AP604" s="914"/>
      <c r="AQ604" s="993"/>
      <c r="AR604" s="870"/>
      <c r="AS604" s="870"/>
      <c r="AT604" s="870"/>
      <c r="AU604" s="870"/>
      <c r="AV604" s="870"/>
      <c r="AW604" s="870"/>
    </row>
    <row r="605" ht="15.75" customHeight="1">
      <c r="A605" s="852"/>
      <c r="B605" s="997"/>
      <c r="C605" s="998"/>
      <c r="D605" s="873"/>
      <c r="E605" s="891"/>
      <c r="F605" s="873"/>
      <c r="G605" s="891"/>
      <c r="H605" s="873"/>
      <c r="I605" s="891"/>
      <c r="J605" s="873"/>
      <c r="K605" s="891"/>
      <c r="L605" s="873"/>
      <c r="M605" s="891"/>
      <c r="N605" s="873"/>
      <c r="O605" s="891"/>
      <c r="P605" s="873"/>
      <c r="Q605" s="992"/>
      <c r="R605" s="992"/>
      <c r="S605" s="992"/>
      <c r="T605" s="992"/>
      <c r="U605" s="992"/>
      <c r="V605" s="992"/>
      <c r="W605" s="992"/>
      <c r="X605" s="992"/>
      <c r="Y605" s="992"/>
      <c r="Z605" s="992"/>
      <c r="AA605" s="992"/>
      <c r="AB605" s="992"/>
      <c r="AC605" s="992"/>
      <c r="AD605" s="992"/>
      <c r="AE605" s="992"/>
      <c r="AF605" s="992"/>
      <c r="AG605" s="992"/>
      <c r="AH605" s="992"/>
      <c r="AI605" s="992"/>
      <c r="AJ605" s="992"/>
      <c r="AK605" s="992"/>
      <c r="AL605" s="992"/>
      <c r="AM605" s="992"/>
      <c r="AN605" s="992"/>
      <c r="AO605" s="992"/>
      <c r="AP605" s="914"/>
      <c r="AQ605" s="993"/>
      <c r="AR605" s="870"/>
      <c r="AS605" s="870"/>
      <c r="AT605" s="870"/>
      <c r="AU605" s="870"/>
      <c r="AV605" s="870"/>
      <c r="AW605" s="870"/>
    </row>
    <row r="606" ht="15.75" customHeight="1">
      <c r="A606" s="852"/>
      <c r="B606" s="997"/>
      <c r="C606" s="998"/>
      <c r="D606" s="873"/>
      <c r="E606" s="891"/>
      <c r="F606" s="873"/>
      <c r="G606" s="891"/>
      <c r="H606" s="873"/>
      <c r="I606" s="891"/>
      <c r="J606" s="873"/>
      <c r="K606" s="891"/>
      <c r="L606" s="873"/>
      <c r="M606" s="891"/>
      <c r="N606" s="873"/>
      <c r="O606" s="891"/>
      <c r="P606" s="873"/>
      <c r="Q606" s="992"/>
      <c r="R606" s="992"/>
      <c r="S606" s="992"/>
      <c r="T606" s="992"/>
      <c r="U606" s="992"/>
      <c r="V606" s="992"/>
      <c r="W606" s="992"/>
      <c r="X606" s="992"/>
      <c r="Y606" s="992"/>
      <c r="Z606" s="992"/>
      <c r="AA606" s="992"/>
      <c r="AB606" s="992"/>
      <c r="AC606" s="992"/>
      <c r="AD606" s="992"/>
      <c r="AE606" s="992"/>
      <c r="AF606" s="992"/>
      <c r="AG606" s="992"/>
      <c r="AH606" s="992"/>
      <c r="AI606" s="992"/>
      <c r="AJ606" s="992"/>
      <c r="AK606" s="992"/>
      <c r="AL606" s="992"/>
      <c r="AM606" s="992"/>
      <c r="AN606" s="992"/>
      <c r="AO606" s="992"/>
      <c r="AP606" s="914"/>
      <c r="AQ606" s="993"/>
      <c r="AR606" s="870"/>
      <c r="AS606" s="870"/>
      <c r="AT606" s="870"/>
      <c r="AU606" s="870"/>
      <c r="AV606" s="870"/>
      <c r="AW606" s="870"/>
    </row>
    <row r="607" ht="15.75" customHeight="1">
      <c r="A607" s="852"/>
      <c r="B607" s="997"/>
      <c r="C607" s="998"/>
      <c r="D607" s="873"/>
      <c r="E607" s="891"/>
      <c r="F607" s="873"/>
      <c r="G607" s="891"/>
      <c r="H607" s="873"/>
      <c r="I607" s="891"/>
      <c r="J607" s="873"/>
      <c r="K607" s="891"/>
      <c r="L607" s="873"/>
      <c r="M607" s="891"/>
      <c r="N607" s="873"/>
      <c r="O607" s="891"/>
      <c r="P607" s="873"/>
      <c r="Q607" s="992"/>
      <c r="R607" s="992"/>
      <c r="S607" s="992"/>
      <c r="T607" s="992"/>
      <c r="U607" s="992"/>
      <c r="V607" s="992"/>
      <c r="W607" s="992"/>
      <c r="X607" s="992"/>
      <c r="Y607" s="992"/>
      <c r="Z607" s="992"/>
      <c r="AA607" s="992"/>
      <c r="AB607" s="992"/>
      <c r="AC607" s="992"/>
      <c r="AD607" s="992"/>
      <c r="AE607" s="992"/>
      <c r="AF607" s="992"/>
      <c r="AG607" s="992"/>
      <c r="AH607" s="992"/>
      <c r="AI607" s="992"/>
      <c r="AJ607" s="992"/>
      <c r="AK607" s="992"/>
      <c r="AL607" s="992"/>
      <c r="AM607" s="992"/>
      <c r="AN607" s="992"/>
      <c r="AO607" s="992"/>
      <c r="AP607" s="914"/>
      <c r="AQ607" s="993"/>
      <c r="AR607" s="870"/>
      <c r="AS607" s="870"/>
      <c r="AT607" s="870"/>
      <c r="AU607" s="870"/>
      <c r="AV607" s="870"/>
      <c r="AW607" s="870"/>
    </row>
    <row r="608" ht="15.75" customHeight="1">
      <c r="A608" s="852"/>
      <c r="B608" s="997"/>
      <c r="C608" s="998"/>
      <c r="D608" s="873"/>
      <c r="E608" s="891"/>
      <c r="F608" s="873"/>
      <c r="G608" s="891"/>
      <c r="H608" s="873"/>
      <c r="I608" s="891"/>
      <c r="J608" s="873"/>
      <c r="K608" s="891"/>
      <c r="L608" s="873"/>
      <c r="M608" s="891"/>
      <c r="N608" s="873"/>
      <c r="O608" s="891"/>
      <c r="P608" s="873"/>
      <c r="Q608" s="992"/>
      <c r="R608" s="992"/>
      <c r="S608" s="992"/>
      <c r="T608" s="992"/>
      <c r="U608" s="992"/>
      <c r="V608" s="992"/>
      <c r="W608" s="992"/>
      <c r="X608" s="992"/>
      <c r="Y608" s="992"/>
      <c r="Z608" s="992"/>
      <c r="AA608" s="992"/>
      <c r="AB608" s="992"/>
      <c r="AC608" s="992"/>
      <c r="AD608" s="992"/>
      <c r="AE608" s="992"/>
      <c r="AF608" s="992"/>
      <c r="AG608" s="992"/>
      <c r="AH608" s="992"/>
      <c r="AI608" s="992"/>
      <c r="AJ608" s="992"/>
      <c r="AK608" s="992"/>
      <c r="AL608" s="992"/>
      <c r="AM608" s="992"/>
      <c r="AN608" s="992"/>
      <c r="AO608" s="992"/>
      <c r="AP608" s="914"/>
      <c r="AQ608" s="993"/>
      <c r="AR608" s="870"/>
      <c r="AS608" s="870"/>
      <c r="AT608" s="870"/>
      <c r="AU608" s="870"/>
      <c r="AV608" s="870"/>
      <c r="AW608" s="870"/>
    </row>
    <row r="609" ht="15.75" customHeight="1">
      <c r="A609" s="852"/>
      <c r="B609" s="997"/>
      <c r="C609" s="998"/>
      <c r="D609" s="873"/>
      <c r="E609" s="891"/>
      <c r="F609" s="873"/>
      <c r="G609" s="891"/>
      <c r="H609" s="873"/>
      <c r="I609" s="891"/>
      <c r="J609" s="873"/>
      <c r="K609" s="891"/>
      <c r="L609" s="873"/>
      <c r="M609" s="891"/>
      <c r="N609" s="873"/>
      <c r="O609" s="891"/>
      <c r="P609" s="873"/>
      <c r="Q609" s="992"/>
      <c r="R609" s="992"/>
      <c r="S609" s="992"/>
      <c r="T609" s="992"/>
      <c r="U609" s="992"/>
      <c r="V609" s="992"/>
      <c r="W609" s="992"/>
      <c r="X609" s="992"/>
      <c r="Y609" s="992"/>
      <c r="Z609" s="992"/>
      <c r="AA609" s="992"/>
      <c r="AB609" s="992"/>
      <c r="AC609" s="992"/>
      <c r="AD609" s="992"/>
      <c r="AE609" s="992"/>
      <c r="AF609" s="992"/>
      <c r="AG609" s="992"/>
      <c r="AH609" s="992"/>
      <c r="AI609" s="992"/>
      <c r="AJ609" s="992"/>
      <c r="AK609" s="992"/>
      <c r="AL609" s="992"/>
      <c r="AM609" s="992"/>
      <c r="AN609" s="992"/>
      <c r="AO609" s="992"/>
      <c r="AP609" s="914"/>
      <c r="AQ609" s="993"/>
      <c r="AR609" s="870"/>
      <c r="AS609" s="870"/>
      <c r="AT609" s="870"/>
      <c r="AU609" s="870"/>
      <c r="AV609" s="870"/>
      <c r="AW609" s="870"/>
    </row>
    <row r="610" ht="15.75" customHeight="1">
      <c r="A610" s="852"/>
      <c r="B610" s="997"/>
      <c r="C610" s="998"/>
      <c r="D610" s="873"/>
      <c r="E610" s="891"/>
      <c r="F610" s="873"/>
      <c r="G610" s="891"/>
      <c r="H610" s="873"/>
      <c r="I610" s="891"/>
      <c r="J610" s="873"/>
      <c r="K610" s="891"/>
      <c r="L610" s="873"/>
      <c r="M610" s="891"/>
      <c r="N610" s="873"/>
      <c r="O610" s="891"/>
      <c r="P610" s="873"/>
      <c r="Q610" s="992"/>
      <c r="R610" s="992"/>
      <c r="S610" s="992"/>
      <c r="T610" s="992"/>
      <c r="U610" s="992"/>
      <c r="V610" s="992"/>
      <c r="W610" s="992"/>
      <c r="X610" s="992"/>
      <c r="Y610" s="992"/>
      <c r="Z610" s="992"/>
      <c r="AA610" s="992"/>
      <c r="AB610" s="992"/>
      <c r="AC610" s="992"/>
      <c r="AD610" s="992"/>
      <c r="AE610" s="992"/>
      <c r="AF610" s="992"/>
      <c r="AG610" s="992"/>
      <c r="AH610" s="992"/>
      <c r="AI610" s="992"/>
      <c r="AJ610" s="992"/>
      <c r="AK610" s="992"/>
      <c r="AL610" s="992"/>
      <c r="AM610" s="992"/>
      <c r="AN610" s="992"/>
      <c r="AO610" s="992"/>
      <c r="AP610" s="914"/>
      <c r="AQ610" s="993"/>
      <c r="AR610" s="870"/>
      <c r="AS610" s="870"/>
      <c r="AT610" s="870"/>
      <c r="AU610" s="870"/>
      <c r="AV610" s="870"/>
      <c r="AW610" s="870"/>
    </row>
    <row r="611" ht="15.75" customHeight="1">
      <c r="A611" s="852"/>
      <c r="B611" s="997"/>
      <c r="C611" s="998"/>
      <c r="D611" s="873"/>
      <c r="E611" s="891"/>
      <c r="F611" s="873"/>
      <c r="G611" s="891"/>
      <c r="H611" s="873"/>
      <c r="I611" s="891"/>
      <c r="J611" s="873"/>
      <c r="K611" s="891"/>
      <c r="L611" s="873"/>
      <c r="M611" s="891"/>
      <c r="N611" s="873"/>
      <c r="O611" s="891"/>
      <c r="P611" s="873"/>
      <c r="Q611" s="992"/>
      <c r="R611" s="992"/>
      <c r="S611" s="992"/>
      <c r="T611" s="992"/>
      <c r="U611" s="992"/>
      <c r="V611" s="992"/>
      <c r="W611" s="992"/>
      <c r="X611" s="992"/>
      <c r="Y611" s="992"/>
      <c r="Z611" s="992"/>
      <c r="AA611" s="992"/>
      <c r="AB611" s="992"/>
      <c r="AC611" s="992"/>
      <c r="AD611" s="992"/>
      <c r="AE611" s="992"/>
      <c r="AF611" s="992"/>
      <c r="AG611" s="992"/>
      <c r="AH611" s="992"/>
      <c r="AI611" s="992"/>
      <c r="AJ611" s="992"/>
      <c r="AK611" s="992"/>
      <c r="AL611" s="992"/>
      <c r="AM611" s="992"/>
      <c r="AN611" s="992"/>
      <c r="AO611" s="992"/>
      <c r="AP611" s="914"/>
      <c r="AQ611" s="993"/>
      <c r="AR611" s="870"/>
      <c r="AS611" s="870"/>
      <c r="AT611" s="870"/>
      <c r="AU611" s="870"/>
      <c r="AV611" s="870"/>
      <c r="AW611" s="870"/>
    </row>
    <row r="612" ht="15.75" customHeight="1">
      <c r="A612" s="852"/>
      <c r="B612" s="997"/>
      <c r="C612" s="998"/>
      <c r="D612" s="873"/>
      <c r="E612" s="891"/>
      <c r="F612" s="873"/>
      <c r="G612" s="891"/>
      <c r="H612" s="873"/>
      <c r="I612" s="891"/>
      <c r="J612" s="873"/>
      <c r="K612" s="891"/>
      <c r="L612" s="873"/>
      <c r="M612" s="891"/>
      <c r="N612" s="873"/>
      <c r="O612" s="891"/>
      <c r="P612" s="873"/>
      <c r="Q612" s="992"/>
      <c r="R612" s="992"/>
      <c r="S612" s="992"/>
      <c r="T612" s="992"/>
      <c r="U612" s="992"/>
      <c r="V612" s="992"/>
      <c r="W612" s="992"/>
      <c r="X612" s="992"/>
      <c r="Y612" s="992"/>
      <c r="Z612" s="992"/>
      <c r="AA612" s="992"/>
      <c r="AB612" s="992"/>
      <c r="AC612" s="992"/>
      <c r="AD612" s="992"/>
      <c r="AE612" s="992"/>
      <c r="AF612" s="992"/>
      <c r="AG612" s="992"/>
      <c r="AH612" s="992"/>
      <c r="AI612" s="992"/>
      <c r="AJ612" s="992"/>
      <c r="AK612" s="992"/>
      <c r="AL612" s="992"/>
      <c r="AM612" s="992"/>
      <c r="AN612" s="992"/>
      <c r="AO612" s="992"/>
      <c r="AP612" s="914"/>
      <c r="AQ612" s="993"/>
      <c r="AR612" s="870"/>
      <c r="AS612" s="870"/>
      <c r="AT612" s="870"/>
      <c r="AU612" s="870"/>
      <c r="AV612" s="870"/>
      <c r="AW612" s="870"/>
    </row>
    <row r="613" ht="15.75" customHeight="1">
      <c r="A613" s="852"/>
      <c r="B613" s="997"/>
      <c r="C613" s="998"/>
      <c r="D613" s="873"/>
      <c r="E613" s="891"/>
      <c r="F613" s="873"/>
      <c r="G613" s="891"/>
      <c r="H613" s="873"/>
      <c r="I613" s="891"/>
      <c r="J613" s="873"/>
      <c r="K613" s="891"/>
      <c r="L613" s="873"/>
      <c r="M613" s="891"/>
      <c r="N613" s="873"/>
      <c r="O613" s="891"/>
      <c r="P613" s="873"/>
      <c r="Q613" s="992"/>
      <c r="R613" s="992"/>
      <c r="S613" s="992"/>
      <c r="T613" s="992"/>
      <c r="U613" s="992"/>
      <c r="V613" s="992"/>
      <c r="W613" s="992"/>
      <c r="X613" s="992"/>
      <c r="Y613" s="992"/>
      <c r="Z613" s="992"/>
      <c r="AA613" s="992"/>
      <c r="AB613" s="992"/>
      <c r="AC613" s="992"/>
      <c r="AD613" s="992"/>
      <c r="AE613" s="992"/>
      <c r="AF613" s="992"/>
      <c r="AG613" s="992"/>
      <c r="AH613" s="992"/>
      <c r="AI613" s="992"/>
      <c r="AJ613" s="992"/>
      <c r="AK613" s="992"/>
      <c r="AL613" s="992"/>
      <c r="AM613" s="992"/>
      <c r="AN613" s="992"/>
      <c r="AO613" s="992"/>
      <c r="AP613" s="914"/>
      <c r="AQ613" s="993"/>
      <c r="AR613" s="870"/>
      <c r="AS613" s="870"/>
      <c r="AT613" s="870"/>
      <c r="AU613" s="870"/>
      <c r="AV613" s="870"/>
      <c r="AW613" s="870"/>
    </row>
    <row r="614" ht="15.75" customHeight="1">
      <c r="A614" s="852"/>
      <c r="B614" s="997"/>
      <c r="C614" s="998"/>
      <c r="D614" s="873"/>
      <c r="E614" s="891"/>
      <c r="F614" s="873"/>
      <c r="G614" s="891"/>
      <c r="H614" s="873"/>
      <c r="I614" s="891"/>
      <c r="J614" s="873"/>
      <c r="K614" s="891"/>
      <c r="L614" s="873"/>
      <c r="M614" s="891"/>
      <c r="N614" s="873"/>
      <c r="O614" s="891"/>
      <c r="P614" s="873"/>
      <c r="Q614" s="992"/>
      <c r="R614" s="992"/>
      <c r="S614" s="992"/>
      <c r="T614" s="992"/>
      <c r="U614" s="992"/>
      <c r="V614" s="992"/>
      <c r="W614" s="992"/>
      <c r="X614" s="992"/>
      <c r="Y614" s="992"/>
      <c r="Z614" s="992"/>
      <c r="AA614" s="992"/>
      <c r="AB614" s="992"/>
      <c r="AC614" s="992"/>
      <c r="AD614" s="992"/>
      <c r="AE614" s="992"/>
      <c r="AF614" s="992"/>
      <c r="AG614" s="992"/>
      <c r="AH614" s="992"/>
      <c r="AI614" s="992"/>
      <c r="AJ614" s="992"/>
      <c r="AK614" s="992"/>
      <c r="AL614" s="992"/>
      <c r="AM614" s="992"/>
      <c r="AN614" s="992"/>
      <c r="AO614" s="992"/>
      <c r="AP614" s="914"/>
      <c r="AQ614" s="993"/>
      <c r="AR614" s="870"/>
      <c r="AS614" s="870"/>
      <c r="AT614" s="870"/>
      <c r="AU614" s="870"/>
      <c r="AV614" s="870"/>
      <c r="AW614" s="870"/>
    </row>
    <row r="615" ht="15.75" customHeight="1">
      <c r="A615" s="852"/>
      <c r="B615" s="997"/>
      <c r="C615" s="998"/>
      <c r="D615" s="873"/>
      <c r="E615" s="891"/>
      <c r="F615" s="873"/>
      <c r="G615" s="891"/>
      <c r="H615" s="873"/>
      <c r="I615" s="891"/>
      <c r="J615" s="873"/>
      <c r="K615" s="891"/>
      <c r="L615" s="873"/>
      <c r="M615" s="891"/>
      <c r="N615" s="873"/>
      <c r="O615" s="891"/>
      <c r="P615" s="873"/>
      <c r="Q615" s="992"/>
      <c r="R615" s="992"/>
      <c r="S615" s="992"/>
      <c r="T615" s="992"/>
      <c r="U615" s="992"/>
      <c r="V615" s="992"/>
      <c r="W615" s="992"/>
      <c r="X615" s="992"/>
      <c r="Y615" s="992"/>
      <c r="Z615" s="992"/>
      <c r="AA615" s="992"/>
      <c r="AB615" s="992"/>
      <c r="AC615" s="992"/>
      <c r="AD615" s="992"/>
      <c r="AE615" s="992"/>
      <c r="AF615" s="992"/>
      <c r="AG615" s="992"/>
      <c r="AH615" s="992"/>
      <c r="AI615" s="992"/>
      <c r="AJ615" s="992"/>
      <c r="AK615" s="992"/>
      <c r="AL615" s="992"/>
      <c r="AM615" s="992"/>
      <c r="AN615" s="992"/>
      <c r="AO615" s="992"/>
      <c r="AP615" s="914"/>
      <c r="AQ615" s="993"/>
      <c r="AR615" s="870"/>
      <c r="AS615" s="870"/>
      <c r="AT615" s="870"/>
      <c r="AU615" s="870"/>
      <c r="AV615" s="870"/>
      <c r="AW615" s="870"/>
    </row>
    <row r="616" ht="15.75" customHeight="1">
      <c r="A616" s="852"/>
      <c r="B616" s="997"/>
      <c r="C616" s="998"/>
      <c r="D616" s="873"/>
      <c r="E616" s="891"/>
      <c r="F616" s="873"/>
      <c r="G616" s="891"/>
      <c r="H616" s="873"/>
      <c r="I616" s="891"/>
      <c r="J616" s="873"/>
      <c r="K616" s="891"/>
      <c r="L616" s="873"/>
      <c r="M616" s="891"/>
      <c r="N616" s="873"/>
      <c r="O616" s="891"/>
      <c r="P616" s="873"/>
      <c r="Q616" s="992"/>
      <c r="R616" s="992"/>
      <c r="S616" s="992"/>
      <c r="T616" s="992"/>
      <c r="U616" s="992"/>
      <c r="V616" s="992"/>
      <c r="W616" s="992"/>
      <c r="X616" s="992"/>
      <c r="Y616" s="992"/>
      <c r="Z616" s="992"/>
      <c r="AA616" s="992"/>
      <c r="AB616" s="992"/>
      <c r="AC616" s="992"/>
      <c r="AD616" s="992"/>
      <c r="AE616" s="992"/>
      <c r="AF616" s="992"/>
      <c r="AG616" s="992"/>
      <c r="AH616" s="992"/>
      <c r="AI616" s="992"/>
      <c r="AJ616" s="992"/>
      <c r="AK616" s="992"/>
      <c r="AL616" s="992"/>
      <c r="AM616" s="992"/>
      <c r="AN616" s="992"/>
      <c r="AO616" s="992"/>
      <c r="AP616" s="914"/>
      <c r="AQ616" s="993"/>
      <c r="AR616" s="870"/>
      <c r="AS616" s="870"/>
      <c r="AT616" s="870"/>
      <c r="AU616" s="870"/>
      <c r="AV616" s="870"/>
      <c r="AW616" s="870"/>
    </row>
    <row r="617" ht="15.75" customHeight="1">
      <c r="A617" s="852"/>
      <c r="B617" s="997"/>
      <c r="C617" s="998"/>
      <c r="D617" s="873"/>
      <c r="E617" s="891"/>
      <c r="F617" s="873"/>
      <c r="G617" s="891"/>
      <c r="H617" s="873"/>
      <c r="I617" s="891"/>
      <c r="J617" s="873"/>
      <c r="K617" s="891"/>
      <c r="L617" s="873"/>
      <c r="M617" s="891"/>
      <c r="N617" s="873"/>
      <c r="O617" s="891"/>
      <c r="P617" s="873"/>
      <c r="Q617" s="992"/>
      <c r="R617" s="992"/>
      <c r="S617" s="992"/>
      <c r="T617" s="992"/>
      <c r="U617" s="992"/>
      <c r="V617" s="992"/>
      <c r="W617" s="992"/>
      <c r="X617" s="992"/>
      <c r="Y617" s="992"/>
      <c r="Z617" s="992"/>
      <c r="AA617" s="992"/>
      <c r="AB617" s="992"/>
      <c r="AC617" s="992"/>
      <c r="AD617" s="992"/>
      <c r="AE617" s="992"/>
      <c r="AF617" s="992"/>
      <c r="AG617" s="992"/>
      <c r="AH617" s="992"/>
      <c r="AI617" s="992"/>
      <c r="AJ617" s="992"/>
      <c r="AK617" s="992"/>
      <c r="AL617" s="992"/>
      <c r="AM617" s="992"/>
      <c r="AN617" s="992"/>
      <c r="AO617" s="992"/>
      <c r="AP617" s="914"/>
      <c r="AQ617" s="993"/>
      <c r="AR617" s="870"/>
      <c r="AS617" s="870"/>
      <c r="AT617" s="870"/>
      <c r="AU617" s="870"/>
      <c r="AV617" s="870"/>
      <c r="AW617" s="870"/>
    </row>
    <row r="618" ht="15.75" customHeight="1">
      <c r="A618" s="852"/>
      <c r="B618" s="997"/>
      <c r="C618" s="998"/>
      <c r="D618" s="873"/>
      <c r="E618" s="891"/>
      <c r="F618" s="873"/>
      <c r="G618" s="891"/>
      <c r="H618" s="873"/>
      <c r="I618" s="891"/>
      <c r="J618" s="873"/>
      <c r="K618" s="891"/>
      <c r="L618" s="873"/>
      <c r="M618" s="891"/>
      <c r="N618" s="873"/>
      <c r="O618" s="891"/>
      <c r="P618" s="873"/>
      <c r="Q618" s="992"/>
      <c r="R618" s="992"/>
      <c r="S618" s="992"/>
      <c r="T618" s="992"/>
      <c r="U618" s="992"/>
      <c r="V618" s="992"/>
      <c r="W618" s="992"/>
      <c r="X618" s="992"/>
      <c r="Y618" s="992"/>
      <c r="Z618" s="992"/>
      <c r="AA618" s="992"/>
      <c r="AB618" s="992"/>
      <c r="AC618" s="992"/>
      <c r="AD618" s="992"/>
      <c r="AE618" s="992"/>
      <c r="AF618" s="992"/>
      <c r="AG618" s="992"/>
      <c r="AH618" s="992"/>
      <c r="AI618" s="992"/>
      <c r="AJ618" s="992"/>
      <c r="AK618" s="992"/>
      <c r="AL618" s="992"/>
      <c r="AM618" s="992"/>
      <c r="AN618" s="992"/>
      <c r="AO618" s="992"/>
      <c r="AP618" s="914"/>
      <c r="AQ618" s="993"/>
      <c r="AR618" s="870"/>
      <c r="AS618" s="870"/>
      <c r="AT618" s="870"/>
      <c r="AU618" s="870"/>
      <c r="AV618" s="870"/>
      <c r="AW618" s="870"/>
    </row>
    <row r="619" ht="15.75" customHeight="1">
      <c r="A619" s="852"/>
      <c r="B619" s="997"/>
      <c r="C619" s="998"/>
      <c r="D619" s="873"/>
      <c r="E619" s="891"/>
      <c r="F619" s="873"/>
      <c r="G619" s="891"/>
      <c r="H619" s="873"/>
      <c r="I619" s="891"/>
      <c r="J619" s="873"/>
      <c r="K619" s="891"/>
      <c r="L619" s="873"/>
      <c r="M619" s="891"/>
      <c r="N619" s="873"/>
      <c r="O619" s="891"/>
      <c r="P619" s="873"/>
      <c r="Q619" s="992"/>
      <c r="R619" s="992"/>
      <c r="S619" s="992"/>
      <c r="T619" s="992"/>
      <c r="U619" s="992"/>
      <c r="V619" s="992"/>
      <c r="W619" s="992"/>
      <c r="X619" s="992"/>
      <c r="Y619" s="992"/>
      <c r="Z619" s="992"/>
      <c r="AA619" s="992"/>
      <c r="AB619" s="992"/>
      <c r="AC619" s="992"/>
      <c r="AD619" s="992"/>
      <c r="AE619" s="992"/>
      <c r="AF619" s="992"/>
      <c r="AG619" s="992"/>
      <c r="AH619" s="992"/>
      <c r="AI619" s="992"/>
      <c r="AJ619" s="992"/>
      <c r="AK619" s="992"/>
      <c r="AL619" s="992"/>
      <c r="AM619" s="992"/>
      <c r="AN619" s="992"/>
      <c r="AO619" s="992"/>
      <c r="AP619" s="914"/>
      <c r="AQ619" s="993"/>
      <c r="AR619" s="870"/>
      <c r="AS619" s="870"/>
      <c r="AT619" s="870"/>
      <c r="AU619" s="870"/>
      <c r="AV619" s="870"/>
      <c r="AW619" s="870"/>
    </row>
    <row r="620" ht="15.75" customHeight="1">
      <c r="A620" s="852"/>
      <c r="B620" s="997"/>
      <c r="C620" s="998"/>
      <c r="D620" s="873"/>
      <c r="E620" s="891"/>
      <c r="F620" s="873"/>
      <c r="G620" s="891"/>
      <c r="H620" s="873"/>
      <c r="I620" s="891"/>
      <c r="J620" s="873"/>
      <c r="K620" s="891"/>
      <c r="L620" s="873"/>
      <c r="M620" s="891"/>
      <c r="N620" s="873"/>
      <c r="O620" s="891"/>
      <c r="P620" s="873"/>
      <c r="Q620" s="992"/>
      <c r="R620" s="992"/>
      <c r="S620" s="992"/>
      <c r="T620" s="992"/>
      <c r="U620" s="992"/>
      <c r="V620" s="992"/>
      <c r="W620" s="992"/>
      <c r="X620" s="992"/>
      <c r="Y620" s="992"/>
      <c r="Z620" s="992"/>
      <c r="AA620" s="992"/>
      <c r="AB620" s="992"/>
      <c r="AC620" s="992"/>
      <c r="AD620" s="992"/>
      <c r="AE620" s="992"/>
      <c r="AF620" s="992"/>
      <c r="AG620" s="992"/>
      <c r="AH620" s="992"/>
      <c r="AI620" s="992"/>
      <c r="AJ620" s="992"/>
      <c r="AK620" s="992"/>
      <c r="AL620" s="992"/>
      <c r="AM620" s="992"/>
      <c r="AN620" s="992"/>
      <c r="AO620" s="992"/>
      <c r="AP620" s="914"/>
      <c r="AQ620" s="993"/>
      <c r="AR620" s="870"/>
      <c r="AS620" s="870"/>
      <c r="AT620" s="870"/>
      <c r="AU620" s="870"/>
      <c r="AV620" s="870"/>
      <c r="AW620" s="870"/>
    </row>
    <row r="621" ht="15.75" customHeight="1">
      <c r="A621" s="852"/>
      <c r="B621" s="997"/>
      <c r="C621" s="998"/>
      <c r="D621" s="873"/>
      <c r="E621" s="891"/>
      <c r="F621" s="873"/>
      <c r="G621" s="891"/>
      <c r="H621" s="873"/>
      <c r="I621" s="891"/>
      <c r="J621" s="873"/>
      <c r="K621" s="891"/>
      <c r="L621" s="873"/>
      <c r="M621" s="891"/>
      <c r="N621" s="873"/>
      <c r="O621" s="891"/>
      <c r="P621" s="873"/>
      <c r="Q621" s="992"/>
      <c r="R621" s="992"/>
      <c r="S621" s="992"/>
      <c r="T621" s="992"/>
      <c r="U621" s="992"/>
      <c r="V621" s="992"/>
      <c r="W621" s="992"/>
      <c r="X621" s="992"/>
      <c r="Y621" s="992"/>
      <c r="Z621" s="992"/>
      <c r="AA621" s="992"/>
      <c r="AB621" s="992"/>
      <c r="AC621" s="992"/>
      <c r="AD621" s="992"/>
      <c r="AE621" s="992"/>
      <c r="AF621" s="992"/>
      <c r="AG621" s="992"/>
      <c r="AH621" s="992"/>
      <c r="AI621" s="992"/>
      <c r="AJ621" s="992"/>
      <c r="AK621" s="992"/>
      <c r="AL621" s="992"/>
      <c r="AM621" s="992"/>
      <c r="AN621" s="992"/>
      <c r="AO621" s="992"/>
      <c r="AP621" s="914"/>
      <c r="AQ621" s="993"/>
      <c r="AR621" s="870"/>
      <c r="AS621" s="870"/>
      <c r="AT621" s="870"/>
      <c r="AU621" s="870"/>
      <c r="AV621" s="870"/>
      <c r="AW621" s="870"/>
    </row>
    <row r="622" ht="15.75" customHeight="1">
      <c r="A622" s="852"/>
      <c r="B622" s="997"/>
      <c r="C622" s="998"/>
      <c r="D622" s="873"/>
      <c r="E622" s="891"/>
      <c r="F622" s="873"/>
      <c r="G622" s="891"/>
      <c r="H622" s="873"/>
      <c r="I622" s="891"/>
      <c r="J622" s="873"/>
      <c r="K622" s="891"/>
      <c r="L622" s="873"/>
      <c r="M622" s="891"/>
      <c r="N622" s="873"/>
      <c r="O622" s="891"/>
      <c r="P622" s="873"/>
      <c r="Q622" s="992"/>
      <c r="R622" s="992"/>
      <c r="S622" s="992"/>
      <c r="T622" s="992"/>
      <c r="U622" s="992"/>
      <c r="V622" s="992"/>
      <c r="W622" s="992"/>
      <c r="X622" s="992"/>
      <c r="Y622" s="992"/>
      <c r="Z622" s="992"/>
      <c r="AA622" s="992"/>
      <c r="AB622" s="992"/>
      <c r="AC622" s="992"/>
      <c r="AD622" s="992"/>
      <c r="AE622" s="992"/>
      <c r="AF622" s="992"/>
      <c r="AG622" s="992"/>
      <c r="AH622" s="992"/>
      <c r="AI622" s="992"/>
      <c r="AJ622" s="992"/>
      <c r="AK622" s="992"/>
      <c r="AL622" s="992"/>
      <c r="AM622" s="992"/>
      <c r="AN622" s="992"/>
      <c r="AO622" s="992"/>
      <c r="AP622" s="914"/>
      <c r="AQ622" s="993"/>
      <c r="AR622" s="870"/>
      <c r="AS622" s="870"/>
      <c r="AT622" s="870"/>
      <c r="AU622" s="870"/>
      <c r="AV622" s="870"/>
      <c r="AW622" s="870"/>
    </row>
    <row r="623" ht="15.75" customHeight="1">
      <c r="A623" s="852"/>
      <c r="B623" s="997"/>
      <c r="C623" s="998"/>
      <c r="D623" s="873"/>
      <c r="E623" s="891"/>
      <c r="F623" s="873"/>
      <c r="G623" s="891"/>
      <c r="H623" s="873"/>
      <c r="I623" s="891"/>
      <c r="J623" s="873"/>
      <c r="K623" s="891"/>
      <c r="L623" s="873"/>
      <c r="M623" s="891"/>
      <c r="N623" s="873"/>
      <c r="O623" s="891"/>
      <c r="P623" s="873"/>
      <c r="Q623" s="992"/>
      <c r="R623" s="992"/>
      <c r="S623" s="992"/>
      <c r="T623" s="992"/>
      <c r="U623" s="992"/>
      <c r="V623" s="992"/>
      <c r="W623" s="992"/>
      <c r="X623" s="992"/>
      <c r="Y623" s="992"/>
      <c r="Z623" s="992"/>
      <c r="AA623" s="992"/>
      <c r="AB623" s="992"/>
      <c r="AC623" s="992"/>
      <c r="AD623" s="992"/>
      <c r="AE623" s="992"/>
      <c r="AF623" s="992"/>
      <c r="AG623" s="992"/>
      <c r="AH623" s="992"/>
      <c r="AI623" s="992"/>
      <c r="AJ623" s="992"/>
      <c r="AK623" s="992"/>
      <c r="AL623" s="992"/>
      <c r="AM623" s="992"/>
      <c r="AN623" s="992"/>
      <c r="AO623" s="992"/>
      <c r="AP623" s="914"/>
      <c r="AQ623" s="993"/>
      <c r="AR623" s="870"/>
      <c r="AS623" s="870"/>
      <c r="AT623" s="870"/>
      <c r="AU623" s="870"/>
      <c r="AV623" s="870"/>
      <c r="AW623" s="870"/>
    </row>
    <row r="624" ht="15.75" customHeight="1">
      <c r="A624" s="852"/>
      <c r="B624" s="997"/>
      <c r="C624" s="998"/>
      <c r="D624" s="873"/>
      <c r="E624" s="891"/>
      <c r="F624" s="873"/>
      <c r="G624" s="891"/>
      <c r="H624" s="873"/>
      <c r="I624" s="891"/>
      <c r="J624" s="873"/>
      <c r="K624" s="891"/>
      <c r="L624" s="873"/>
      <c r="M624" s="891"/>
      <c r="N624" s="873"/>
      <c r="O624" s="891"/>
      <c r="P624" s="873"/>
      <c r="Q624" s="992"/>
      <c r="R624" s="992"/>
      <c r="S624" s="992"/>
      <c r="T624" s="992"/>
      <c r="U624" s="992"/>
      <c r="V624" s="992"/>
      <c r="W624" s="992"/>
      <c r="X624" s="992"/>
      <c r="Y624" s="992"/>
      <c r="Z624" s="992"/>
      <c r="AA624" s="992"/>
      <c r="AB624" s="992"/>
      <c r="AC624" s="992"/>
      <c r="AD624" s="992"/>
      <c r="AE624" s="992"/>
      <c r="AF624" s="992"/>
      <c r="AG624" s="992"/>
      <c r="AH624" s="992"/>
      <c r="AI624" s="992"/>
      <c r="AJ624" s="992"/>
      <c r="AK624" s="992"/>
      <c r="AL624" s="992"/>
      <c r="AM624" s="992"/>
      <c r="AN624" s="992"/>
      <c r="AO624" s="992"/>
      <c r="AP624" s="914"/>
      <c r="AQ624" s="993"/>
      <c r="AR624" s="870"/>
      <c r="AS624" s="870"/>
      <c r="AT624" s="870"/>
      <c r="AU624" s="870"/>
      <c r="AV624" s="870"/>
      <c r="AW624" s="870"/>
    </row>
    <row r="625" ht="15.75" customHeight="1">
      <c r="A625" s="852"/>
      <c r="B625" s="997"/>
      <c r="C625" s="998"/>
      <c r="D625" s="873"/>
      <c r="E625" s="891"/>
      <c r="F625" s="873"/>
      <c r="G625" s="891"/>
      <c r="H625" s="873"/>
      <c r="I625" s="891"/>
      <c r="J625" s="873"/>
      <c r="K625" s="891"/>
      <c r="L625" s="873"/>
      <c r="M625" s="891"/>
      <c r="N625" s="873"/>
      <c r="O625" s="891"/>
      <c r="P625" s="873"/>
      <c r="Q625" s="992"/>
      <c r="R625" s="992"/>
      <c r="S625" s="992"/>
      <c r="T625" s="992"/>
      <c r="U625" s="992"/>
      <c r="V625" s="992"/>
      <c r="W625" s="992"/>
      <c r="X625" s="992"/>
      <c r="Y625" s="992"/>
      <c r="Z625" s="992"/>
      <c r="AA625" s="992"/>
      <c r="AB625" s="992"/>
      <c r="AC625" s="992"/>
      <c r="AD625" s="992"/>
      <c r="AE625" s="992"/>
      <c r="AF625" s="992"/>
      <c r="AG625" s="992"/>
      <c r="AH625" s="992"/>
      <c r="AI625" s="992"/>
      <c r="AJ625" s="992"/>
      <c r="AK625" s="992"/>
      <c r="AL625" s="992"/>
      <c r="AM625" s="992"/>
      <c r="AN625" s="992"/>
      <c r="AO625" s="992"/>
      <c r="AP625" s="914"/>
      <c r="AQ625" s="993"/>
      <c r="AR625" s="870"/>
      <c r="AS625" s="870"/>
      <c r="AT625" s="870"/>
      <c r="AU625" s="870"/>
      <c r="AV625" s="870"/>
      <c r="AW625" s="870"/>
    </row>
    <row r="626" ht="15.75" customHeight="1">
      <c r="A626" s="852"/>
      <c r="B626" s="997"/>
      <c r="C626" s="998"/>
      <c r="D626" s="873"/>
      <c r="E626" s="891"/>
      <c r="F626" s="873"/>
      <c r="G626" s="891"/>
      <c r="H626" s="873"/>
      <c r="I626" s="891"/>
      <c r="J626" s="873"/>
      <c r="K626" s="891"/>
      <c r="L626" s="873"/>
      <c r="M626" s="891"/>
      <c r="N626" s="873"/>
      <c r="O626" s="891"/>
      <c r="P626" s="873"/>
      <c r="Q626" s="992"/>
      <c r="R626" s="992"/>
      <c r="S626" s="992"/>
      <c r="T626" s="992"/>
      <c r="U626" s="992"/>
      <c r="V626" s="992"/>
      <c r="W626" s="992"/>
      <c r="X626" s="992"/>
      <c r="Y626" s="992"/>
      <c r="Z626" s="992"/>
      <c r="AA626" s="992"/>
      <c r="AB626" s="992"/>
      <c r="AC626" s="992"/>
      <c r="AD626" s="992"/>
      <c r="AE626" s="992"/>
      <c r="AF626" s="992"/>
      <c r="AG626" s="992"/>
      <c r="AH626" s="992"/>
      <c r="AI626" s="992"/>
      <c r="AJ626" s="992"/>
      <c r="AK626" s="992"/>
      <c r="AL626" s="992"/>
      <c r="AM626" s="992"/>
      <c r="AN626" s="992"/>
      <c r="AO626" s="992"/>
      <c r="AP626" s="914"/>
      <c r="AQ626" s="993"/>
      <c r="AR626" s="870"/>
      <c r="AS626" s="870"/>
      <c r="AT626" s="870"/>
      <c r="AU626" s="870"/>
      <c r="AV626" s="870"/>
      <c r="AW626" s="870"/>
    </row>
    <row r="627" ht="15.75" customHeight="1">
      <c r="A627" s="852"/>
      <c r="B627" s="997"/>
      <c r="C627" s="998"/>
      <c r="D627" s="873"/>
      <c r="E627" s="891"/>
      <c r="F627" s="873"/>
      <c r="G627" s="891"/>
      <c r="H627" s="873"/>
      <c r="I627" s="891"/>
      <c r="J627" s="873"/>
      <c r="K627" s="891"/>
      <c r="L627" s="873"/>
      <c r="M627" s="891"/>
      <c r="N627" s="873"/>
      <c r="O627" s="891"/>
      <c r="P627" s="873"/>
      <c r="Q627" s="992"/>
      <c r="R627" s="992"/>
      <c r="S627" s="992"/>
      <c r="T627" s="992"/>
      <c r="U627" s="992"/>
      <c r="V627" s="992"/>
      <c r="W627" s="992"/>
      <c r="X627" s="992"/>
      <c r="Y627" s="992"/>
      <c r="Z627" s="992"/>
      <c r="AA627" s="992"/>
      <c r="AB627" s="992"/>
      <c r="AC627" s="992"/>
      <c r="AD627" s="992"/>
      <c r="AE627" s="992"/>
      <c r="AF627" s="992"/>
      <c r="AG627" s="992"/>
      <c r="AH627" s="992"/>
      <c r="AI627" s="992"/>
      <c r="AJ627" s="992"/>
      <c r="AK627" s="992"/>
      <c r="AL627" s="992"/>
      <c r="AM627" s="992"/>
      <c r="AN627" s="992"/>
      <c r="AO627" s="992"/>
      <c r="AP627" s="914"/>
      <c r="AQ627" s="993"/>
      <c r="AR627" s="870"/>
      <c r="AS627" s="870"/>
      <c r="AT627" s="870"/>
      <c r="AU627" s="870"/>
      <c r="AV627" s="870"/>
      <c r="AW627" s="870"/>
    </row>
    <row r="628" ht="15.75" customHeight="1">
      <c r="A628" s="852"/>
      <c r="B628" s="997"/>
      <c r="C628" s="998"/>
      <c r="D628" s="873"/>
      <c r="E628" s="891"/>
      <c r="F628" s="873"/>
      <c r="G628" s="891"/>
      <c r="H628" s="873"/>
      <c r="I628" s="891"/>
      <c r="J628" s="873"/>
      <c r="K628" s="891"/>
      <c r="L628" s="873"/>
      <c r="M628" s="891"/>
      <c r="N628" s="873"/>
      <c r="O628" s="891"/>
      <c r="P628" s="873"/>
      <c r="Q628" s="992"/>
      <c r="R628" s="992"/>
      <c r="S628" s="992"/>
      <c r="T628" s="992"/>
      <c r="U628" s="992"/>
      <c r="V628" s="992"/>
      <c r="W628" s="992"/>
      <c r="X628" s="992"/>
      <c r="Y628" s="992"/>
      <c r="Z628" s="992"/>
      <c r="AA628" s="992"/>
      <c r="AB628" s="992"/>
      <c r="AC628" s="992"/>
      <c r="AD628" s="992"/>
      <c r="AE628" s="992"/>
      <c r="AF628" s="992"/>
      <c r="AG628" s="992"/>
      <c r="AH628" s="992"/>
      <c r="AI628" s="992"/>
      <c r="AJ628" s="992"/>
      <c r="AK628" s="992"/>
      <c r="AL628" s="992"/>
      <c r="AM628" s="992"/>
      <c r="AN628" s="992"/>
      <c r="AO628" s="992"/>
      <c r="AP628" s="914"/>
      <c r="AQ628" s="993"/>
      <c r="AR628" s="870"/>
      <c r="AS628" s="870"/>
      <c r="AT628" s="870"/>
      <c r="AU628" s="870"/>
      <c r="AV628" s="870"/>
      <c r="AW628" s="870"/>
    </row>
    <row r="629" ht="15.75" customHeight="1">
      <c r="A629" s="852"/>
      <c r="B629" s="997"/>
      <c r="C629" s="998"/>
      <c r="D629" s="873"/>
      <c r="E629" s="891"/>
      <c r="F629" s="873"/>
      <c r="G629" s="891"/>
      <c r="H629" s="873"/>
      <c r="I629" s="891"/>
      <c r="J629" s="873"/>
      <c r="K629" s="891"/>
      <c r="L629" s="873"/>
      <c r="M629" s="891"/>
      <c r="N629" s="873"/>
      <c r="O629" s="891"/>
      <c r="P629" s="873"/>
      <c r="Q629" s="992"/>
      <c r="R629" s="992"/>
      <c r="S629" s="992"/>
      <c r="T629" s="992"/>
      <c r="U629" s="992"/>
      <c r="V629" s="992"/>
      <c r="W629" s="992"/>
      <c r="X629" s="992"/>
      <c r="Y629" s="992"/>
      <c r="Z629" s="992"/>
      <c r="AA629" s="992"/>
      <c r="AB629" s="992"/>
      <c r="AC629" s="992"/>
      <c r="AD629" s="992"/>
      <c r="AE629" s="992"/>
      <c r="AF629" s="992"/>
      <c r="AG629" s="992"/>
      <c r="AH629" s="992"/>
      <c r="AI629" s="992"/>
      <c r="AJ629" s="992"/>
      <c r="AK629" s="992"/>
      <c r="AL629" s="992"/>
      <c r="AM629" s="992"/>
      <c r="AN629" s="992"/>
      <c r="AO629" s="992"/>
      <c r="AP629" s="914"/>
      <c r="AQ629" s="993"/>
      <c r="AR629" s="870"/>
      <c r="AS629" s="870"/>
      <c r="AT629" s="870"/>
      <c r="AU629" s="870"/>
      <c r="AV629" s="870"/>
      <c r="AW629" s="870"/>
    </row>
    <row r="630" ht="15.75" customHeight="1">
      <c r="A630" s="852"/>
      <c r="B630" s="997"/>
      <c r="C630" s="998"/>
      <c r="D630" s="873"/>
      <c r="E630" s="891"/>
      <c r="F630" s="873"/>
      <c r="G630" s="891"/>
      <c r="H630" s="873"/>
      <c r="I630" s="891"/>
      <c r="J630" s="873"/>
      <c r="K630" s="891"/>
      <c r="L630" s="873"/>
      <c r="M630" s="891"/>
      <c r="N630" s="873"/>
      <c r="O630" s="891"/>
      <c r="P630" s="873"/>
      <c r="Q630" s="992"/>
      <c r="R630" s="992"/>
      <c r="S630" s="992"/>
      <c r="T630" s="992"/>
      <c r="U630" s="992"/>
      <c r="V630" s="992"/>
      <c r="W630" s="992"/>
      <c r="X630" s="992"/>
      <c r="Y630" s="992"/>
      <c r="Z630" s="992"/>
      <c r="AA630" s="992"/>
      <c r="AB630" s="992"/>
      <c r="AC630" s="992"/>
      <c r="AD630" s="992"/>
      <c r="AE630" s="992"/>
      <c r="AF630" s="992"/>
      <c r="AG630" s="992"/>
      <c r="AH630" s="992"/>
      <c r="AI630" s="992"/>
      <c r="AJ630" s="992"/>
      <c r="AK630" s="992"/>
      <c r="AL630" s="992"/>
      <c r="AM630" s="992"/>
      <c r="AN630" s="992"/>
      <c r="AO630" s="992"/>
      <c r="AP630" s="914"/>
      <c r="AQ630" s="993"/>
      <c r="AR630" s="870"/>
      <c r="AS630" s="870"/>
      <c r="AT630" s="870"/>
      <c r="AU630" s="870"/>
      <c r="AV630" s="870"/>
      <c r="AW630" s="870"/>
    </row>
    <row r="631" ht="15.75" customHeight="1">
      <c r="A631" s="852"/>
      <c r="B631" s="997"/>
      <c r="C631" s="998"/>
      <c r="D631" s="873"/>
      <c r="E631" s="891"/>
      <c r="F631" s="873"/>
      <c r="G631" s="891"/>
      <c r="H631" s="873"/>
      <c r="I631" s="891"/>
      <c r="J631" s="873"/>
      <c r="K631" s="891"/>
      <c r="L631" s="873"/>
      <c r="M631" s="891"/>
      <c r="N631" s="873"/>
      <c r="O631" s="891"/>
      <c r="P631" s="873"/>
      <c r="Q631" s="992"/>
      <c r="R631" s="992"/>
      <c r="S631" s="992"/>
      <c r="T631" s="992"/>
      <c r="U631" s="992"/>
      <c r="V631" s="992"/>
      <c r="W631" s="992"/>
      <c r="X631" s="992"/>
      <c r="Y631" s="992"/>
      <c r="Z631" s="992"/>
      <c r="AA631" s="992"/>
      <c r="AB631" s="992"/>
      <c r="AC631" s="992"/>
      <c r="AD631" s="992"/>
      <c r="AE631" s="992"/>
      <c r="AF631" s="992"/>
      <c r="AG631" s="992"/>
      <c r="AH631" s="992"/>
      <c r="AI631" s="992"/>
      <c r="AJ631" s="992"/>
      <c r="AK631" s="992"/>
      <c r="AL631" s="992"/>
      <c r="AM631" s="992"/>
      <c r="AN631" s="992"/>
      <c r="AO631" s="992"/>
      <c r="AP631" s="914"/>
      <c r="AQ631" s="993"/>
      <c r="AR631" s="870"/>
      <c r="AS631" s="870"/>
      <c r="AT631" s="870"/>
      <c r="AU631" s="870"/>
      <c r="AV631" s="870"/>
      <c r="AW631" s="870"/>
    </row>
    <row r="632" ht="15.75" customHeight="1">
      <c r="A632" s="852"/>
      <c r="B632" s="997"/>
      <c r="C632" s="998"/>
      <c r="D632" s="873"/>
      <c r="E632" s="891"/>
      <c r="F632" s="873"/>
      <c r="G632" s="891"/>
      <c r="H632" s="873"/>
      <c r="I632" s="891"/>
      <c r="J632" s="873"/>
      <c r="K632" s="891"/>
      <c r="L632" s="873"/>
      <c r="M632" s="891"/>
      <c r="N632" s="873"/>
      <c r="O632" s="891"/>
      <c r="P632" s="873"/>
      <c r="Q632" s="992"/>
      <c r="R632" s="992"/>
      <c r="S632" s="992"/>
      <c r="T632" s="992"/>
      <c r="U632" s="992"/>
      <c r="V632" s="992"/>
      <c r="W632" s="992"/>
      <c r="X632" s="992"/>
      <c r="Y632" s="992"/>
      <c r="Z632" s="992"/>
      <c r="AA632" s="992"/>
      <c r="AB632" s="992"/>
      <c r="AC632" s="992"/>
      <c r="AD632" s="992"/>
      <c r="AE632" s="992"/>
      <c r="AF632" s="992"/>
      <c r="AG632" s="992"/>
      <c r="AH632" s="992"/>
      <c r="AI632" s="992"/>
      <c r="AJ632" s="992"/>
      <c r="AK632" s="992"/>
      <c r="AL632" s="992"/>
      <c r="AM632" s="992"/>
      <c r="AN632" s="992"/>
      <c r="AO632" s="992"/>
      <c r="AP632" s="914"/>
      <c r="AQ632" s="993"/>
      <c r="AR632" s="870"/>
      <c r="AS632" s="870"/>
      <c r="AT632" s="870"/>
      <c r="AU632" s="870"/>
      <c r="AV632" s="870"/>
      <c r="AW632" s="870"/>
    </row>
    <row r="633" ht="15.75" customHeight="1">
      <c r="A633" s="852"/>
      <c r="B633" s="997"/>
      <c r="C633" s="998"/>
      <c r="D633" s="873"/>
      <c r="E633" s="891"/>
      <c r="F633" s="873"/>
      <c r="G633" s="891"/>
      <c r="H633" s="873"/>
      <c r="I633" s="891"/>
      <c r="J633" s="873"/>
      <c r="K633" s="891"/>
      <c r="L633" s="873"/>
      <c r="M633" s="891"/>
      <c r="N633" s="873"/>
      <c r="O633" s="891"/>
      <c r="P633" s="873"/>
      <c r="Q633" s="992"/>
      <c r="R633" s="992"/>
      <c r="S633" s="992"/>
      <c r="T633" s="992"/>
      <c r="U633" s="992"/>
      <c r="V633" s="992"/>
      <c r="W633" s="992"/>
      <c r="X633" s="992"/>
      <c r="Y633" s="992"/>
      <c r="Z633" s="992"/>
      <c r="AA633" s="992"/>
      <c r="AB633" s="992"/>
      <c r="AC633" s="992"/>
      <c r="AD633" s="992"/>
      <c r="AE633" s="992"/>
      <c r="AF633" s="992"/>
      <c r="AG633" s="992"/>
      <c r="AH633" s="992"/>
      <c r="AI633" s="992"/>
      <c r="AJ633" s="992"/>
      <c r="AK633" s="992"/>
      <c r="AL633" s="992"/>
      <c r="AM633" s="992"/>
      <c r="AN633" s="992"/>
      <c r="AO633" s="992"/>
      <c r="AP633" s="914"/>
      <c r="AQ633" s="993"/>
      <c r="AR633" s="870"/>
      <c r="AS633" s="870"/>
      <c r="AT633" s="870"/>
      <c r="AU633" s="870"/>
      <c r="AV633" s="870"/>
      <c r="AW633" s="870"/>
    </row>
    <row r="634" ht="15.75" customHeight="1">
      <c r="A634" s="852"/>
      <c r="B634" s="997"/>
      <c r="C634" s="998"/>
      <c r="D634" s="873"/>
      <c r="E634" s="891"/>
      <c r="F634" s="873"/>
      <c r="G634" s="891"/>
      <c r="H634" s="873"/>
      <c r="I634" s="891"/>
      <c r="J634" s="873"/>
      <c r="K634" s="891"/>
      <c r="L634" s="873"/>
      <c r="M634" s="891"/>
      <c r="N634" s="873"/>
      <c r="O634" s="891"/>
      <c r="P634" s="873"/>
      <c r="Q634" s="992"/>
      <c r="R634" s="992"/>
      <c r="S634" s="992"/>
      <c r="T634" s="992"/>
      <c r="U634" s="992"/>
      <c r="V634" s="992"/>
      <c r="W634" s="992"/>
      <c r="X634" s="992"/>
      <c r="Y634" s="992"/>
      <c r="Z634" s="992"/>
      <c r="AA634" s="992"/>
      <c r="AB634" s="992"/>
      <c r="AC634" s="992"/>
      <c r="AD634" s="992"/>
      <c r="AE634" s="992"/>
      <c r="AF634" s="992"/>
      <c r="AG634" s="992"/>
      <c r="AH634" s="992"/>
      <c r="AI634" s="992"/>
      <c r="AJ634" s="992"/>
      <c r="AK634" s="992"/>
      <c r="AL634" s="992"/>
      <c r="AM634" s="992"/>
      <c r="AN634" s="992"/>
      <c r="AO634" s="992"/>
      <c r="AP634" s="914"/>
      <c r="AQ634" s="993"/>
      <c r="AR634" s="870"/>
      <c r="AS634" s="870"/>
      <c r="AT634" s="870"/>
      <c r="AU634" s="870"/>
      <c r="AV634" s="870"/>
      <c r="AW634" s="870"/>
    </row>
    <row r="635" ht="15.75" customHeight="1">
      <c r="A635" s="852"/>
      <c r="B635" s="997"/>
      <c r="C635" s="998"/>
      <c r="D635" s="873"/>
      <c r="E635" s="891"/>
      <c r="F635" s="873"/>
      <c r="G635" s="891"/>
      <c r="H635" s="873"/>
      <c r="I635" s="891"/>
      <c r="J635" s="873"/>
      <c r="K635" s="891"/>
      <c r="L635" s="873"/>
      <c r="M635" s="891"/>
      <c r="N635" s="873"/>
      <c r="O635" s="891"/>
      <c r="P635" s="873"/>
      <c r="Q635" s="992"/>
      <c r="R635" s="992"/>
      <c r="S635" s="992"/>
      <c r="T635" s="992"/>
      <c r="U635" s="992"/>
      <c r="V635" s="992"/>
      <c r="W635" s="992"/>
      <c r="X635" s="992"/>
      <c r="Y635" s="992"/>
      <c r="Z635" s="992"/>
      <c r="AA635" s="992"/>
      <c r="AB635" s="992"/>
      <c r="AC635" s="992"/>
      <c r="AD635" s="992"/>
      <c r="AE635" s="992"/>
      <c r="AF635" s="992"/>
      <c r="AG635" s="992"/>
      <c r="AH635" s="992"/>
      <c r="AI635" s="992"/>
      <c r="AJ635" s="992"/>
      <c r="AK635" s="992"/>
      <c r="AL635" s="992"/>
      <c r="AM635" s="992"/>
      <c r="AN635" s="992"/>
      <c r="AO635" s="992"/>
      <c r="AP635" s="914"/>
      <c r="AQ635" s="993"/>
      <c r="AR635" s="870"/>
      <c r="AS635" s="870"/>
      <c r="AT635" s="870"/>
      <c r="AU635" s="870"/>
      <c r="AV635" s="870"/>
      <c r="AW635" s="870"/>
    </row>
    <row r="636" ht="15.75" customHeight="1">
      <c r="A636" s="852"/>
      <c r="B636" s="997"/>
      <c r="C636" s="998"/>
      <c r="D636" s="873"/>
      <c r="E636" s="891"/>
      <c r="F636" s="873"/>
      <c r="G636" s="891"/>
      <c r="H636" s="873"/>
      <c r="I636" s="891"/>
      <c r="J636" s="873"/>
      <c r="K636" s="891"/>
      <c r="L636" s="873"/>
      <c r="M636" s="891"/>
      <c r="N636" s="873"/>
      <c r="O636" s="891"/>
      <c r="P636" s="873"/>
      <c r="Q636" s="992"/>
      <c r="R636" s="992"/>
      <c r="S636" s="992"/>
      <c r="T636" s="992"/>
      <c r="U636" s="992"/>
      <c r="V636" s="992"/>
      <c r="W636" s="992"/>
      <c r="X636" s="992"/>
      <c r="Y636" s="992"/>
      <c r="Z636" s="992"/>
      <c r="AA636" s="992"/>
      <c r="AB636" s="992"/>
      <c r="AC636" s="992"/>
      <c r="AD636" s="992"/>
      <c r="AE636" s="992"/>
      <c r="AF636" s="992"/>
      <c r="AG636" s="992"/>
      <c r="AH636" s="992"/>
      <c r="AI636" s="992"/>
      <c r="AJ636" s="992"/>
      <c r="AK636" s="992"/>
      <c r="AL636" s="992"/>
      <c r="AM636" s="992"/>
      <c r="AN636" s="992"/>
      <c r="AO636" s="992"/>
      <c r="AP636" s="914"/>
      <c r="AQ636" s="993"/>
      <c r="AR636" s="870"/>
      <c r="AS636" s="870"/>
      <c r="AT636" s="870"/>
      <c r="AU636" s="870"/>
      <c r="AV636" s="870"/>
      <c r="AW636" s="870"/>
    </row>
    <row r="637" ht="15.75" customHeight="1">
      <c r="A637" s="852"/>
      <c r="B637" s="997"/>
      <c r="C637" s="998"/>
      <c r="D637" s="873"/>
      <c r="E637" s="891"/>
      <c r="F637" s="873"/>
      <c r="G637" s="891"/>
      <c r="H637" s="873"/>
      <c r="I637" s="891"/>
      <c r="J637" s="873"/>
      <c r="K637" s="891"/>
      <c r="L637" s="873"/>
      <c r="M637" s="891"/>
      <c r="N637" s="873"/>
      <c r="O637" s="891"/>
      <c r="P637" s="873"/>
      <c r="Q637" s="992"/>
      <c r="R637" s="992"/>
      <c r="S637" s="992"/>
      <c r="T637" s="992"/>
      <c r="U637" s="992"/>
      <c r="V637" s="992"/>
      <c r="W637" s="992"/>
      <c r="X637" s="992"/>
      <c r="Y637" s="992"/>
      <c r="Z637" s="992"/>
      <c r="AA637" s="992"/>
      <c r="AB637" s="992"/>
      <c r="AC637" s="992"/>
      <c r="AD637" s="992"/>
      <c r="AE637" s="992"/>
      <c r="AF637" s="992"/>
      <c r="AG637" s="992"/>
      <c r="AH637" s="992"/>
      <c r="AI637" s="992"/>
      <c r="AJ637" s="992"/>
      <c r="AK637" s="992"/>
      <c r="AL637" s="992"/>
      <c r="AM637" s="992"/>
      <c r="AN637" s="992"/>
      <c r="AO637" s="992"/>
      <c r="AP637" s="914"/>
      <c r="AQ637" s="993"/>
      <c r="AR637" s="870"/>
      <c r="AS637" s="870"/>
      <c r="AT637" s="870"/>
      <c r="AU637" s="870"/>
      <c r="AV637" s="870"/>
      <c r="AW637" s="870"/>
    </row>
    <row r="638" ht="15.75" customHeight="1">
      <c r="A638" s="852"/>
      <c r="B638" s="997"/>
      <c r="C638" s="998"/>
      <c r="D638" s="873"/>
      <c r="E638" s="891"/>
      <c r="F638" s="873"/>
      <c r="G638" s="891"/>
      <c r="H638" s="873"/>
      <c r="I638" s="891"/>
      <c r="J638" s="873"/>
      <c r="K638" s="891"/>
      <c r="L638" s="873"/>
      <c r="M638" s="891"/>
      <c r="N638" s="873"/>
      <c r="O638" s="891"/>
      <c r="P638" s="873"/>
      <c r="Q638" s="992"/>
      <c r="R638" s="992"/>
      <c r="S638" s="992"/>
      <c r="T638" s="992"/>
      <c r="U638" s="992"/>
      <c r="V638" s="992"/>
      <c r="W638" s="992"/>
      <c r="X638" s="992"/>
      <c r="Y638" s="992"/>
      <c r="Z638" s="992"/>
      <c r="AA638" s="992"/>
      <c r="AB638" s="992"/>
      <c r="AC638" s="992"/>
      <c r="AD638" s="992"/>
      <c r="AE638" s="992"/>
      <c r="AF638" s="992"/>
      <c r="AG638" s="992"/>
      <c r="AH638" s="992"/>
      <c r="AI638" s="992"/>
      <c r="AJ638" s="992"/>
      <c r="AK638" s="992"/>
      <c r="AL638" s="992"/>
      <c r="AM638" s="992"/>
      <c r="AN638" s="992"/>
      <c r="AO638" s="992"/>
      <c r="AP638" s="914"/>
      <c r="AQ638" s="993"/>
      <c r="AR638" s="870"/>
      <c r="AS638" s="870"/>
      <c r="AT638" s="870"/>
      <c r="AU638" s="870"/>
      <c r="AV638" s="870"/>
      <c r="AW638" s="870"/>
    </row>
    <row r="639" ht="15.75" customHeight="1">
      <c r="A639" s="852"/>
      <c r="B639" s="997"/>
      <c r="C639" s="998"/>
      <c r="D639" s="873"/>
      <c r="E639" s="891"/>
      <c r="F639" s="873"/>
      <c r="G639" s="891"/>
      <c r="H639" s="873"/>
      <c r="I639" s="891"/>
      <c r="J639" s="873"/>
      <c r="K639" s="891"/>
      <c r="L639" s="873"/>
      <c r="M639" s="891"/>
      <c r="N639" s="873"/>
      <c r="O639" s="891"/>
      <c r="P639" s="873"/>
      <c r="Q639" s="992"/>
      <c r="R639" s="992"/>
      <c r="S639" s="992"/>
      <c r="T639" s="992"/>
      <c r="U639" s="992"/>
      <c r="V639" s="992"/>
      <c r="W639" s="992"/>
      <c r="X639" s="992"/>
      <c r="Y639" s="992"/>
      <c r="Z639" s="992"/>
      <c r="AA639" s="992"/>
      <c r="AB639" s="992"/>
      <c r="AC639" s="992"/>
      <c r="AD639" s="992"/>
      <c r="AE639" s="992"/>
      <c r="AF639" s="992"/>
      <c r="AG639" s="992"/>
      <c r="AH639" s="992"/>
      <c r="AI639" s="992"/>
      <c r="AJ639" s="992"/>
      <c r="AK639" s="992"/>
      <c r="AL639" s="992"/>
      <c r="AM639" s="992"/>
      <c r="AN639" s="992"/>
      <c r="AO639" s="992"/>
      <c r="AP639" s="914"/>
      <c r="AQ639" s="993"/>
      <c r="AR639" s="870"/>
      <c r="AS639" s="870"/>
      <c r="AT639" s="870"/>
      <c r="AU639" s="870"/>
      <c r="AV639" s="870"/>
      <c r="AW639" s="870"/>
    </row>
    <row r="640" ht="15.75" customHeight="1">
      <c r="A640" s="852"/>
      <c r="B640" s="997"/>
      <c r="C640" s="998"/>
      <c r="D640" s="873"/>
      <c r="E640" s="891"/>
      <c r="F640" s="873"/>
      <c r="G640" s="891"/>
      <c r="H640" s="873"/>
      <c r="I640" s="891"/>
      <c r="J640" s="873"/>
      <c r="K640" s="891"/>
      <c r="L640" s="873"/>
      <c r="M640" s="891"/>
      <c r="N640" s="873"/>
      <c r="O640" s="891"/>
      <c r="P640" s="873"/>
      <c r="Q640" s="992"/>
      <c r="R640" s="992"/>
      <c r="S640" s="992"/>
      <c r="T640" s="992"/>
      <c r="U640" s="992"/>
      <c r="V640" s="992"/>
      <c r="W640" s="992"/>
      <c r="X640" s="992"/>
      <c r="Y640" s="992"/>
      <c r="Z640" s="992"/>
      <c r="AA640" s="992"/>
      <c r="AB640" s="992"/>
      <c r="AC640" s="992"/>
      <c r="AD640" s="992"/>
      <c r="AE640" s="992"/>
      <c r="AF640" s="992"/>
      <c r="AG640" s="992"/>
      <c r="AH640" s="992"/>
      <c r="AI640" s="992"/>
      <c r="AJ640" s="992"/>
      <c r="AK640" s="992"/>
      <c r="AL640" s="992"/>
      <c r="AM640" s="992"/>
      <c r="AN640" s="992"/>
      <c r="AO640" s="992"/>
      <c r="AP640" s="914"/>
      <c r="AQ640" s="993"/>
      <c r="AR640" s="870"/>
      <c r="AS640" s="870"/>
      <c r="AT640" s="870"/>
      <c r="AU640" s="870"/>
      <c r="AV640" s="870"/>
      <c r="AW640" s="870"/>
    </row>
    <row r="641" ht="15.75" customHeight="1">
      <c r="A641" s="852"/>
      <c r="B641" s="997"/>
      <c r="C641" s="998"/>
      <c r="D641" s="873"/>
      <c r="E641" s="891"/>
      <c r="F641" s="873"/>
      <c r="G641" s="891"/>
      <c r="H641" s="873"/>
      <c r="I641" s="891"/>
      <c r="J641" s="873"/>
      <c r="K641" s="891"/>
      <c r="L641" s="873"/>
      <c r="M641" s="891"/>
      <c r="N641" s="873"/>
      <c r="O641" s="891"/>
      <c r="P641" s="873"/>
      <c r="Q641" s="992"/>
      <c r="R641" s="992"/>
      <c r="S641" s="992"/>
      <c r="T641" s="992"/>
      <c r="U641" s="992"/>
      <c r="V641" s="992"/>
      <c r="W641" s="992"/>
      <c r="X641" s="992"/>
      <c r="Y641" s="992"/>
      <c r="Z641" s="992"/>
      <c r="AA641" s="992"/>
      <c r="AB641" s="992"/>
      <c r="AC641" s="992"/>
      <c r="AD641" s="992"/>
      <c r="AE641" s="992"/>
      <c r="AF641" s="992"/>
      <c r="AG641" s="992"/>
      <c r="AH641" s="992"/>
      <c r="AI641" s="992"/>
      <c r="AJ641" s="992"/>
      <c r="AK641" s="992"/>
      <c r="AL641" s="992"/>
      <c r="AM641" s="992"/>
      <c r="AN641" s="992"/>
      <c r="AO641" s="992"/>
      <c r="AP641" s="914"/>
      <c r="AQ641" s="993"/>
      <c r="AR641" s="870"/>
      <c r="AS641" s="870"/>
      <c r="AT641" s="870"/>
      <c r="AU641" s="870"/>
      <c r="AV641" s="870"/>
      <c r="AW641" s="870"/>
    </row>
    <row r="642" ht="15.75" customHeight="1">
      <c r="A642" s="852"/>
      <c r="B642" s="997"/>
      <c r="C642" s="998"/>
      <c r="D642" s="873"/>
      <c r="E642" s="891"/>
      <c r="F642" s="873"/>
      <c r="G642" s="891"/>
      <c r="H642" s="873"/>
      <c r="I642" s="891"/>
      <c r="J642" s="873"/>
      <c r="K642" s="891"/>
      <c r="L642" s="873"/>
      <c r="M642" s="891"/>
      <c r="N642" s="873"/>
      <c r="O642" s="891"/>
      <c r="P642" s="873"/>
      <c r="Q642" s="992"/>
      <c r="R642" s="992"/>
      <c r="S642" s="992"/>
      <c r="T642" s="992"/>
      <c r="U642" s="992"/>
      <c r="V642" s="992"/>
      <c r="W642" s="992"/>
      <c r="X642" s="992"/>
      <c r="Y642" s="992"/>
      <c r="Z642" s="992"/>
      <c r="AA642" s="992"/>
      <c r="AB642" s="992"/>
      <c r="AC642" s="992"/>
      <c r="AD642" s="992"/>
      <c r="AE642" s="992"/>
      <c r="AF642" s="992"/>
      <c r="AG642" s="992"/>
      <c r="AH642" s="992"/>
      <c r="AI642" s="992"/>
      <c r="AJ642" s="992"/>
      <c r="AK642" s="992"/>
      <c r="AL642" s="992"/>
      <c r="AM642" s="992"/>
      <c r="AN642" s="992"/>
      <c r="AO642" s="992"/>
      <c r="AP642" s="914"/>
      <c r="AQ642" s="993"/>
      <c r="AR642" s="870"/>
      <c r="AS642" s="870"/>
      <c r="AT642" s="870"/>
      <c r="AU642" s="870"/>
      <c r="AV642" s="870"/>
      <c r="AW642" s="870"/>
    </row>
    <row r="643" ht="15.75" customHeight="1">
      <c r="A643" s="852"/>
      <c r="B643" s="997"/>
      <c r="C643" s="998"/>
      <c r="D643" s="873"/>
      <c r="E643" s="891"/>
      <c r="F643" s="873"/>
      <c r="G643" s="891"/>
      <c r="H643" s="873"/>
      <c r="I643" s="891"/>
      <c r="J643" s="873"/>
      <c r="K643" s="891"/>
      <c r="L643" s="873"/>
      <c r="M643" s="891"/>
      <c r="N643" s="873"/>
      <c r="O643" s="891"/>
      <c r="P643" s="873"/>
      <c r="Q643" s="992"/>
      <c r="R643" s="992"/>
      <c r="S643" s="992"/>
      <c r="T643" s="992"/>
      <c r="U643" s="992"/>
      <c r="V643" s="992"/>
      <c r="W643" s="992"/>
      <c r="X643" s="992"/>
      <c r="Y643" s="992"/>
      <c r="Z643" s="992"/>
      <c r="AA643" s="992"/>
      <c r="AB643" s="992"/>
      <c r="AC643" s="992"/>
      <c r="AD643" s="992"/>
      <c r="AE643" s="992"/>
      <c r="AF643" s="992"/>
      <c r="AG643" s="992"/>
      <c r="AH643" s="992"/>
      <c r="AI643" s="992"/>
      <c r="AJ643" s="992"/>
      <c r="AK643" s="992"/>
      <c r="AL643" s="992"/>
      <c r="AM643" s="992"/>
      <c r="AN643" s="992"/>
      <c r="AO643" s="992"/>
      <c r="AP643" s="914"/>
      <c r="AQ643" s="993"/>
      <c r="AR643" s="870"/>
      <c r="AS643" s="870"/>
      <c r="AT643" s="870"/>
      <c r="AU643" s="870"/>
      <c r="AV643" s="870"/>
      <c r="AW643" s="870"/>
    </row>
    <row r="644" ht="15.75" customHeight="1">
      <c r="A644" s="852"/>
      <c r="B644" s="997"/>
      <c r="C644" s="998"/>
      <c r="D644" s="873"/>
      <c r="E644" s="891"/>
      <c r="F644" s="873"/>
      <c r="G644" s="891"/>
      <c r="H644" s="873"/>
      <c r="I644" s="891"/>
      <c r="J644" s="873"/>
      <c r="K644" s="891"/>
      <c r="L644" s="873"/>
      <c r="M644" s="891"/>
      <c r="N644" s="873"/>
      <c r="O644" s="891"/>
      <c r="P644" s="873"/>
      <c r="Q644" s="992"/>
      <c r="R644" s="992"/>
      <c r="S644" s="992"/>
      <c r="T644" s="992"/>
      <c r="U644" s="992"/>
      <c r="V644" s="992"/>
      <c r="W644" s="992"/>
      <c r="X644" s="992"/>
      <c r="Y644" s="992"/>
      <c r="Z644" s="992"/>
      <c r="AA644" s="992"/>
      <c r="AB644" s="992"/>
      <c r="AC644" s="992"/>
      <c r="AD644" s="992"/>
      <c r="AE644" s="992"/>
      <c r="AF644" s="992"/>
      <c r="AG644" s="992"/>
      <c r="AH644" s="992"/>
      <c r="AI644" s="992"/>
      <c r="AJ644" s="992"/>
      <c r="AK644" s="992"/>
      <c r="AL644" s="992"/>
      <c r="AM644" s="992"/>
      <c r="AN644" s="992"/>
      <c r="AO644" s="992"/>
      <c r="AP644" s="914"/>
      <c r="AQ644" s="993"/>
      <c r="AR644" s="870"/>
      <c r="AS644" s="870"/>
      <c r="AT644" s="870"/>
      <c r="AU644" s="870"/>
      <c r="AV644" s="870"/>
      <c r="AW644" s="870"/>
    </row>
    <row r="645" ht="15.75" customHeight="1">
      <c r="A645" s="852"/>
      <c r="B645" s="997"/>
      <c r="C645" s="998"/>
      <c r="D645" s="873"/>
      <c r="E645" s="891"/>
      <c r="F645" s="873"/>
      <c r="G645" s="891"/>
      <c r="H645" s="873"/>
      <c r="I645" s="891"/>
      <c r="J645" s="873"/>
      <c r="K645" s="891"/>
      <c r="L645" s="873"/>
      <c r="M645" s="891"/>
      <c r="N645" s="873"/>
      <c r="O645" s="891"/>
      <c r="P645" s="873"/>
      <c r="Q645" s="992"/>
      <c r="R645" s="992"/>
      <c r="S645" s="992"/>
      <c r="T645" s="992"/>
      <c r="U645" s="992"/>
      <c r="V645" s="992"/>
      <c r="W645" s="992"/>
      <c r="X645" s="992"/>
      <c r="Y645" s="992"/>
      <c r="Z645" s="992"/>
      <c r="AA645" s="992"/>
      <c r="AB645" s="992"/>
      <c r="AC645" s="992"/>
      <c r="AD645" s="992"/>
      <c r="AE645" s="992"/>
      <c r="AF645" s="992"/>
      <c r="AG645" s="992"/>
      <c r="AH645" s="992"/>
      <c r="AI645" s="992"/>
      <c r="AJ645" s="992"/>
      <c r="AK645" s="992"/>
      <c r="AL645" s="992"/>
      <c r="AM645" s="992"/>
      <c r="AN645" s="992"/>
      <c r="AO645" s="992"/>
      <c r="AP645" s="914"/>
      <c r="AQ645" s="993"/>
      <c r="AR645" s="870"/>
      <c r="AS645" s="870"/>
      <c r="AT645" s="870"/>
      <c r="AU645" s="870"/>
      <c r="AV645" s="870"/>
      <c r="AW645" s="870"/>
    </row>
    <row r="646" ht="15.75" customHeight="1">
      <c r="A646" s="852"/>
      <c r="B646" s="997"/>
      <c r="C646" s="998"/>
      <c r="D646" s="873"/>
      <c r="E646" s="891"/>
      <c r="F646" s="873"/>
      <c r="G646" s="891"/>
      <c r="H646" s="873"/>
      <c r="I646" s="891"/>
      <c r="J646" s="873"/>
      <c r="K646" s="891"/>
      <c r="L646" s="873"/>
      <c r="M646" s="891"/>
      <c r="N646" s="873"/>
      <c r="O646" s="891"/>
      <c r="P646" s="873"/>
      <c r="Q646" s="992"/>
      <c r="R646" s="992"/>
      <c r="S646" s="992"/>
      <c r="T646" s="992"/>
      <c r="U646" s="992"/>
      <c r="V646" s="992"/>
      <c r="W646" s="992"/>
      <c r="X646" s="992"/>
      <c r="Y646" s="992"/>
      <c r="Z646" s="992"/>
      <c r="AA646" s="992"/>
      <c r="AB646" s="992"/>
      <c r="AC646" s="992"/>
      <c r="AD646" s="992"/>
      <c r="AE646" s="992"/>
      <c r="AF646" s="992"/>
      <c r="AG646" s="992"/>
      <c r="AH646" s="992"/>
      <c r="AI646" s="992"/>
      <c r="AJ646" s="992"/>
      <c r="AK646" s="992"/>
      <c r="AL646" s="992"/>
      <c r="AM646" s="992"/>
      <c r="AN646" s="992"/>
      <c r="AO646" s="992"/>
      <c r="AP646" s="914"/>
      <c r="AQ646" s="993"/>
      <c r="AR646" s="870"/>
      <c r="AS646" s="870"/>
      <c r="AT646" s="870"/>
      <c r="AU646" s="870"/>
      <c r="AV646" s="870"/>
      <c r="AW646" s="870"/>
    </row>
    <row r="647" ht="15.75" customHeight="1">
      <c r="A647" s="852"/>
      <c r="B647" s="997"/>
      <c r="C647" s="998"/>
      <c r="D647" s="873"/>
      <c r="E647" s="891"/>
      <c r="F647" s="873"/>
      <c r="G647" s="891"/>
      <c r="H647" s="873"/>
      <c r="I647" s="891"/>
      <c r="J647" s="873"/>
      <c r="K647" s="891"/>
      <c r="L647" s="873"/>
      <c r="M647" s="891"/>
      <c r="N647" s="873"/>
      <c r="O647" s="891"/>
      <c r="P647" s="873"/>
      <c r="Q647" s="992"/>
      <c r="R647" s="992"/>
      <c r="S647" s="992"/>
      <c r="T647" s="992"/>
      <c r="U647" s="992"/>
      <c r="V647" s="992"/>
      <c r="W647" s="992"/>
      <c r="X647" s="992"/>
      <c r="Y647" s="992"/>
      <c r="Z647" s="992"/>
      <c r="AA647" s="992"/>
      <c r="AB647" s="992"/>
      <c r="AC647" s="992"/>
      <c r="AD647" s="992"/>
      <c r="AE647" s="992"/>
      <c r="AF647" s="992"/>
      <c r="AG647" s="992"/>
      <c r="AH647" s="992"/>
      <c r="AI647" s="992"/>
      <c r="AJ647" s="992"/>
      <c r="AK647" s="992"/>
      <c r="AL647" s="992"/>
      <c r="AM647" s="992"/>
      <c r="AN647" s="992"/>
      <c r="AO647" s="992"/>
      <c r="AP647" s="914"/>
      <c r="AQ647" s="993"/>
      <c r="AR647" s="870"/>
      <c r="AS647" s="870"/>
      <c r="AT647" s="870"/>
      <c r="AU647" s="870"/>
      <c r="AV647" s="870"/>
      <c r="AW647" s="870"/>
    </row>
    <row r="648" ht="15.75" customHeight="1">
      <c r="A648" s="852"/>
      <c r="B648" s="997"/>
      <c r="C648" s="998"/>
      <c r="D648" s="873"/>
      <c r="E648" s="891"/>
      <c r="F648" s="873"/>
      <c r="G648" s="891"/>
      <c r="H648" s="873"/>
      <c r="I648" s="891"/>
      <c r="J648" s="873"/>
      <c r="K648" s="891"/>
      <c r="L648" s="873"/>
      <c r="M648" s="891"/>
      <c r="N648" s="873"/>
      <c r="O648" s="891"/>
      <c r="P648" s="873"/>
      <c r="Q648" s="992"/>
      <c r="R648" s="992"/>
      <c r="S648" s="992"/>
      <c r="T648" s="992"/>
      <c r="U648" s="992"/>
      <c r="V648" s="992"/>
      <c r="W648" s="992"/>
      <c r="X648" s="992"/>
      <c r="Y648" s="992"/>
      <c r="Z648" s="992"/>
      <c r="AA648" s="992"/>
      <c r="AB648" s="992"/>
      <c r="AC648" s="992"/>
      <c r="AD648" s="992"/>
      <c r="AE648" s="992"/>
      <c r="AF648" s="992"/>
      <c r="AG648" s="992"/>
      <c r="AH648" s="992"/>
      <c r="AI648" s="992"/>
      <c r="AJ648" s="992"/>
      <c r="AK648" s="992"/>
      <c r="AL648" s="992"/>
      <c r="AM648" s="992"/>
      <c r="AN648" s="992"/>
      <c r="AO648" s="992"/>
      <c r="AP648" s="914"/>
      <c r="AQ648" s="993"/>
      <c r="AR648" s="870"/>
      <c r="AS648" s="870"/>
      <c r="AT648" s="870"/>
      <c r="AU648" s="870"/>
      <c r="AV648" s="870"/>
      <c r="AW648" s="870"/>
    </row>
    <row r="649" ht="15.75" customHeight="1">
      <c r="A649" s="852"/>
      <c r="B649" s="997"/>
      <c r="C649" s="998"/>
      <c r="D649" s="873"/>
      <c r="E649" s="891"/>
      <c r="F649" s="873"/>
      <c r="G649" s="891"/>
      <c r="H649" s="873"/>
      <c r="I649" s="891"/>
      <c r="J649" s="873"/>
      <c r="K649" s="891"/>
      <c r="L649" s="873"/>
      <c r="M649" s="891"/>
      <c r="N649" s="873"/>
      <c r="O649" s="891"/>
      <c r="P649" s="873"/>
      <c r="Q649" s="992"/>
      <c r="R649" s="992"/>
      <c r="S649" s="992"/>
      <c r="T649" s="992"/>
      <c r="U649" s="992"/>
      <c r="V649" s="992"/>
      <c r="W649" s="992"/>
      <c r="X649" s="992"/>
      <c r="Y649" s="992"/>
      <c r="Z649" s="992"/>
      <c r="AA649" s="992"/>
      <c r="AB649" s="992"/>
      <c r="AC649" s="992"/>
      <c r="AD649" s="992"/>
      <c r="AE649" s="992"/>
      <c r="AF649" s="992"/>
      <c r="AG649" s="992"/>
      <c r="AH649" s="992"/>
      <c r="AI649" s="992"/>
      <c r="AJ649" s="992"/>
      <c r="AK649" s="992"/>
      <c r="AL649" s="992"/>
      <c r="AM649" s="992"/>
      <c r="AN649" s="992"/>
      <c r="AO649" s="992"/>
      <c r="AP649" s="914"/>
      <c r="AQ649" s="993"/>
      <c r="AR649" s="870"/>
      <c r="AS649" s="870"/>
      <c r="AT649" s="870"/>
      <c r="AU649" s="870"/>
      <c r="AV649" s="870"/>
      <c r="AW649" s="870"/>
    </row>
    <row r="650" ht="15.75" customHeight="1">
      <c r="A650" s="852"/>
      <c r="B650" s="997"/>
      <c r="C650" s="998"/>
      <c r="D650" s="873"/>
      <c r="E650" s="891"/>
      <c r="F650" s="873"/>
      <c r="G650" s="891"/>
      <c r="H650" s="873"/>
      <c r="I650" s="891"/>
      <c r="J650" s="873"/>
      <c r="K650" s="891"/>
      <c r="L650" s="873"/>
      <c r="M650" s="891"/>
      <c r="N650" s="873"/>
      <c r="O650" s="891"/>
      <c r="P650" s="873"/>
      <c r="Q650" s="992"/>
      <c r="R650" s="992"/>
      <c r="S650" s="992"/>
      <c r="T650" s="992"/>
      <c r="U650" s="992"/>
      <c r="V650" s="992"/>
      <c r="W650" s="992"/>
      <c r="X650" s="992"/>
      <c r="Y650" s="992"/>
      <c r="Z650" s="992"/>
      <c r="AA650" s="992"/>
      <c r="AB650" s="992"/>
      <c r="AC650" s="992"/>
      <c r="AD650" s="992"/>
      <c r="AE650" s="992"/>
      <c r="AF650" s="992"/>
      <c r="AG650" s="992"/>
      <c r="AH650" s="992"/>
      <c r="AI650" s="992"/>
      <c r="AJ650" s="992"/>
      <c r="AK650" s="992"/>
      <c r="AL650" s="992"/>
      <c r="AM650" s="992"/>
      <c r="AN650" s="992"/>
      <c r="AO650" s="992"/>
      <c r="AP650" s="914"/>
      <c r="AQ650" s="993"/>
      <c r="AR650" s="870"/>
      <c r="AS650" s="870"/>
      <c r="AT650" s="870"/>
      <c r="AU650" s="870"/>
      <c r="AV650" s="870"/>
      <c r="AW650" s="870"/>
    </row>
    <row r="651" ht="15.75" customHeight="1">
      <c r="A651" s="852"/>
      <c r="B651" s="997"/>
      <c r="C651" s="998"/>
      <c r="D651" s="873"/>
      <c r="E651" s="891"/>
      <c r="F651" s="873"/>
      <c r="G651" s="891"/>
      <c r="H651" s="873"/>
      <c r="I651" s="891"/>
      <c r="J651" s="873"/>
      <c r="K651" s="891"/>
      <c r="L651" s="873"/>
      <c r="M651" s="891"/>
      <c r="N651" s="873"/>
      <c r="O651" s="891"/>
      <c r="P651" s="873"/>
      <c r="Q651" s="992"/>
      <c r="R651" s="992"/>
      <c r="S651" s="992"/>
      <c r="T651" s="992"/>
      <c r="U651" s="992"/>
      <c r="V651" s="992"/>
      <c r="W651" s="992"/>
      <c r="X651" s="992"/>
      <c r="Y651" s="992"/>
      <c r="Z651" s="992"/>
      <c r="AA651" s="992"/>
      <c r="AB651" s="992"/>
      <c r="AC651" s="992"/>
      <c r="AD651" s="992"/>
      <c r="AE651" s="992"/>
      <c r="AF651" s="992"/>
      <c r="AG651" s="992"/>
      <c r="AH651" s="992"/>
      <c r="AI651" s="992"/>
      <c r="AJ651" s="992"/>
      <c r="AK651" s="992"/>
      <c r="AL651" s="992"/>
      <c r="AM651" s="992"/>
      <c r="AN651" s="992"/>
      <c r="AO651" s="992"/>
      <c r="AP651" s="914"/>
      <c r="AQ651" s="993"/>
      <c r="AR651" s="870"/>
      <c r="AS651" s="870"/>
      <c r="AT651" s="870"/>
      <c r="AU651" s="870"/>
      <c r="AV651" s="870"/>
      <c r="AW651" s="870"/>
    </row>
    <row r="652" ht="15.75" customHeight="1">
      <c r="A652" s="852"/>
      <c r="B652" s="997"/>
      <c r="C652" s="998"/>
      <c r="D652" s="873"/>
      <c r="E652" s="891"/>
      <c r="F652" s="873"/>
      <c r="G652" s="891"/>
      <c r="H652" s="873"/>
      <c r="I652" s="891"/>
      <c r="J652" s="873"/>
      <c r="K652" s="891"/>
      <c r="L652" s="873"/>
      <c r="M652" s="891"/>
      <c r="N652" s="873"/>
      <c r="O652" s="891"/>
      <c r="P652" s="873"/>
      <c r="Q652" s="992"/>
      <c r="R652" s="992"/>
      <c r="S652" s="992"/>
      <c r="T652" s="992"/>
      <c r="U652" s="992"/>
      <c r="V652" s="992"/>
      <c r="W652" s="992"/>
      <c r="X652" s="992"/>
      <c r="Y652" s="992"/>
      <c r="Z652" s="992"/>
      <c r="AA652" s="992"/>
      <c r="AB652" s="992"/>
      <c r="AC652" s="992"/>
      <c r="AD652" s="992"/>
      <c r="AE652" s="992"/>
      <c r="AF652" s="992"/>
      <c r="AG652" s="992"/>
      <c r="AH652" s="992"/>
      <c r="AI652" s="992"/>
      <c r="AJ652" s="992"/>
      <c r="AK652" s="992"/>
      <c r="AL652" s="992"/>
      <c r="AM652" s="992"/>
      <c r="AN652" s="992"/>
      <c r="AO652" s="992"/>
      <c r="AP652" s="914"/>
      <c r="AQ652" s="993"/>
      <c r="AR652" s="870"/>
      <c r="AS652" s="870"/>
      <c r="AT652" s="870"/>
      <c r="AU652" s="870"/>
      <c r="AV652" s="870"/>
      <c r="AW652" s="870"/>
    </row>
    <row r="653" ht="15.75" customHeight="1">
      <c r="A653" s="852"/>
      <c r="B653" s="997"/>
      <c r="C653" s="998"/>
      <c r="D653" s="873"/>
      <c r="E653" s="891"/>
      <c r="F653" s="873"/>
      <c r="G653" s="891"/>
      <c r="H653" s="873"/>
      <c r="I653" s="891"/>
      <c r="J653" s="873"/>
      <c r="K653" s="891"/>
      <c r="L653" s="873"/>
      <c r="M653" s="891"/>
      <c r="N653" s="873"/>
      <c r="O653" s="891"/>
      <c r="P653" s="873"/>
      <c r="Q653" s="992"/>
      <c r="R653" s="992"/>
      <c r="S653" s="992"/>
      <c r="T653" s="992"/>
      <c r="U653" s="992"/>
      <c r="V653" s="992"/>
      <c r="W653" s="992"/>
      <c r="X653" s="992"/>
      <c r="Y653" s="992"/>
      <c r="Z653" s="992"/>
      <c r="AA653" s="992"/>
      <c r="AB653" s="992"/>
      <c r="AC653" s="992"/>
      <c r="AD653" s="992"/>
      <c r="AE653" s="992"/>
      <c r="AF653" s="992"/>
      <c r="AG653" s="992"/>
      <c r="AH653" s="992"/>
      <c r="AI653" s="992"/>
      <c r="AJ653" s="992"/>
      <c r="AK653" s="992"/>
      <c r="AL653" s="992"/>
      <c r="AM653" s="992"/>
      <c r="AN653" s="992"/>
      <c r="AO653" s="992"/>
      <c r="AP653" s="914"/>
      <c r="AQ653" s="993"/>
      <c r="AR653" s="870"/>
      <c r="AS653" s="870"/>
      <c r="AT653" s="870"/>
      <c r="AU653" s="870"/>
      <c r="AV653" s="870"/>
      <c r="AW653" s="870"/>
    </row>
    <row r="654" ht="15.75" customHeight="1">
      <c r="A654" s="852"/>
      <c r="B654" s="997"/>
      <c r="C654" s="998"/>
      <c r="D654" s="873"/>
      <c r="E654" s="891"/>
      <c r="F654" s="873"/>
      <c r="G654" s="891"/>
      <c r="H654" s="873"/>
      <c r="I654" s="891"/>
      <c r="J654" s="873"/>
      <c r="K654" s="891"/>
      <c r="L654" s="873"/>
      <c r="M654" s="891"/>
      <c r="N654" s="873"/>
      <c r="O654" s="891"/>
      <c r="P654" s="873"/>
      <c r="Q654" s="992"/>
      <c r="R654" s="992"/>
      <c r="S654" s="992"/>
      <c r="T654" s="992"/>
      <c r="U654" s="992"/>
      <c r="V654" s="992"/>
      <c r="W654" s="992"/>
      <c r="X654" s="992"/>
      <c r="Y654" s="992"/>
      <c r="Z654" s="992"/>
      <c r="AA654" s="992"/>
      <c r="AB654" s="992"/>
      <c r="AC654" s="992"/>
      <c r="AD654" s="992"/>
      <c r="AE654" s="992"/>
      <c r="AF654" s="992"/>
      <c r="AG654" s="992"/>
      <c r="AH654" s="992"/>
      <c r="AI654" s="992"/>
      <c r="AJ654" s="992"/>
      <c r="AK654" s="992"/>
      <c r="AL654" s="992"/>
      <c r="AM654" s="992"/>
      <c r="AN654" s="992"/>
      <c r="AO654" s="992"/>
      <c r="AP654" s="914"/>
      <c r="AQ654" s="993"/>
      <c r="AR654" s="870"/>
      <c r="AS654" s="870"/>
      <c r="AT654" s="870"/>
      <c r="AU654" s="870"/>
      <c r="AV654" s="870"/>
      <c r="AW654" s="870"/>
    </row>
    <row r="655" ht="15.75" customHeight="1">
      <c r="A655" s="852"/>
      <c r="B655" s="997"/>
      <c r="C655" s="998"/>
      <c r="D655" s="873"/>
      <c r="E655" s="891"/>
      <c r="F655" s="873"/>
      <c r="G655" s="891"/>
      <c r="H655" s="873"/>
      <c r="I655" s="891"/>
      <c r="J655" s="873"/>
      <c r="K655" s="891"/>
      <c r="L655" s="873"/>
      <c r="M655" s="891"/>
      <c r="N655" s="873"/>
      <c r="O655" s="891"/>
      <c r="P655" s="873"/>
      <c r="Q655" s="992"/>
      <c r="R655" s="992"/>
      <c r="S655" s="992"/>
      <c r="T655" s="992"/>
      <c r="U655" s="992"/>
      <c r="V655" s="992"/>
      <c r="W655" s="992"/>
      <c r="X655" s="992"/>
      <c r="Y655" s="992"/>
      <c r="Z655" s="992"/>
      <c r="AA655" s="992"/>
      <c r="AB655" s="992"/>
      <c r="AC655" s="992"/>
      <c r="AD655" s="992"/>
      <c r="AE655" s="992"/>
      <c r="AF655" s="992"/>
      <c r="AG655" s="992"/>
      <c r="AH655" s="992"/>
      <c r="AI655" s="992"/>
      <c r="AJ655" s="992"/>
      <c r="AK655" s="992"/>
      <c r="AL655" s="992"/>
      <c r="AM655" s="992"/>
      <c r="AN655" s="992"/>
      <c r="AO655" s="992"/>
      <c r="AP655" s="914"/>
      <c r="AQ655" s="993"/>
      <c r="AR655" s="870"/>
      <c r="AS655" s="870"/>
      <c r="AT655" s="870"/>
      <c r="AU655" s="870"/>
      <c r="AV655" s="870"/>
      <c r="AW655" s="870"/>
    </row>
    <row r="656" ht="15.75" customHeight="1">
      <c r="A656" s="852"/>
      <c r="B656" s="997"/>
      <c r="C656" s="998"/>
      <c r="D656" s="873"/>
      <c r="E656" s="891"/>
      <c r="F656" s="873"/>
      <c r="G656" s="891"/>
      <c r="H656" s="873"/>
      <c r="I656" s="891"/>
      <c r="J656" s="873"/>
      <c r="K656" s="891"/>
      <c r="L656" s="873"/>
      <c r="M656" s="891"/>
      <c r="N656" s="873"/>
      <c r="O656" s="891"/>
      <c r="P656" s="873"/>
      <c r="Q656" s="992"/>
      <c r="R656" s="992"/>
      <c r="S656" s="992"/>
      <c r="T656" s="992"/>
      <c r="U656" s="992"/>
      <c r="V656" s="992"/>
      <c r="W656" s="992"/>
      <c r="X656" s="992"/>
      <c r="Y656" s="992"/>
      <c r="Z656" s="992"/>
      <c r="AA656" s="992"/>
      <c r="AB656" s="992"/>
      <c r="AC656" s="992"/>
      <c r="AD656" s="992"/>
      <c r="AE656" s="992"/>
      <c r="AF656" s="992"/>
      <c r="AG656" s="992"/>
      <c r="AH656" s="992"/>
      <c r="AI656" s="992"/>
      <c r="AJ656" s="992"/>
      <c r="AK656" s="992"/>
      <c r="AL656" s="992"/>
      <c r="AM656" s="992"/>
      <c r="AN656" s="992"/>
      <c r="AO656" s="992"/>
      <c r="AP656" s="914"/>
      <c r="AQ656" s="993"/>
      <c r="AR656" s="870"/>
      <c r="AS656" s="870"/>
      <c r="AT656" s="870"/>
      <c r="AU656" s="870"/>
      <c r="AV656" s="870"/>
      <c r="AW656" s="870"/>
    </row>
    <row r="657" ht="15.75" customHeight="1">
      <c r="A657" s="852"/>
      <c r="B657" s="997"/>
      <c r="C657" s="998"/>
      <c r="D657" s="873"/>
      <c r="E657" s="891"/>
      <c r="F657" s="873"/>
      <c r="G657" s="891"/>
      <c r="H657" s="873"/>
      <c r="I657" s="891"/>
      <c r="J657" s="873"/>
      <c r="K657" s="891"/>
      <c r="L657" s="873"/>
      <c r="M657" s="891"/>
      <c r="N657" s="873"/>
      <c r="O657" s="891"/>
      <c r="P657" s="873"/>
      <c r="Q657" s="992"/>
      <c r="R657" s="992"/>
      <c r="S657" s="992"/>
      <c r="T657" s="992"/>
      <c r="U657" s="992"/>
      <c r="V657" s="992"/>
      <c r="W657" s="992"/>
      <c r="X657" s="992"/>
      <c r="Y657" s="992"/>
      <c r="Z657" s="992"/>
      <c r="AA657" s="992"/>
      <c r="AB657" s="992"/>
      <c r="AC657" s="992"/>
      <c r="AD657" s="992"/>
      <c r="AE657" s="992"/>
      <c r="AF657" s="992"/>
      <c r="AG657" s="992"/>
      <c r="AH657" s="992"/>
      <c r="AI657" s="992"/>
      <c r="AJ657" s="992"/>
      <c r="AK657" s="992"/>
      <c r="AL657" s="992"/>
      <c r="AM657" s="992"/>
      <c r="AN657" s="992"/>
      <c r="AO657" s="992"/>
      <c r="AP657" s="914"/>
      <c r="AQ657" s="993"/>
      <c r="AR657" s="870"/>
      <c r="AS657" s="870"/>
      <c r="AT657" s="870"/>
      <c r="AU657" s="870"/>
      <c r="AV657" s="870"/>
      <c r="AW657" s="870"/>
    </row>
    <row r="658" ht="15.75" customHeight="1">
      <c r="A658" s="852"/>
      <c r="B658" s="997"/>
      <c r="C658" s="998"/>
      <c r="D658" s="873"/>
      <c r="E658" s="891"/>
      <c r="F658" s="873"/>
      <c r="G658" s="891"/>
      <c r="H658" s="873"/>
      <c r="I658" s="891"/>
      <c r="J658" s="873"/>
      <c r="K658" s="891"/>
      <c r="L658" s="873"/>
      <c r="M658" s="891"/>
      <c r="N658" s="873"/>
      <c r="O658" s="891"/>
      <c r="P658" s="873"/>
      <c r="Q658" s="992"/>
      <c r="R658" s="992"/>
      <c r="S658" s="992"/>
      <c r="T658" s="992"/>
      <c r="U658" s="992"/>
      <c r="V658" s="992"/>
      <c r="W658" s="992"/>
      <c r="X658" s="992"/>
      <c r="Y658" s="992"/>
      <c r="Z658" s="992"/>
      <c r="AA658" s="992"/>
      <c r="AB658" s="992"/>
      <c r="AC658" s="992"/>
      <c r="AD658" s="992"/>
      <c r="AE658" s="992"/>
      <c r="AF658" s="992"/>
      <c r="AG658" s="992"/>
      <c r="AH658" s="992"/>
      <c r="AI658" s="992"/>
      <c r="AJ658" s="992"/>
      <c r="AK658" s="992"/>
      <c r="AL658" s="992"/>
      <c r="AM658" s="992"/>
      <c r="AN658" s="992"/>
      <c r="AO658" s="992"/>
      <c r="AP658" s="914"/>
      <c r="AQ658" s="993"/>
      <c r="AR658" s="870"/>
      <c r="AS658" s="870"/>
      <c r="AT658" s="870"/>
      <c r="AU658" s="870"/>
      <c r="AV658" s="870"/>
      <c r="AW658" s="870"/>
    </row>
    <row r="659" ht="15.75" customHeight="1">
      <c r="A659" s="852"/>
      <c r="B659" s="997"/>
      <c r="C659" s="998"/>
      <c r="D659" s="873"/>
      <c r="E659" s="891"/>
      <c r="F659" s="873"/>
      <c r="G659" s="891"/>
      <c r="H659" s="873"/>
      <c r="I659" s="891"/>
      <c r="J659" s="873"/>
      <c r="K659" s="891"/>
      <c r="L659" s="873"/>
      <c r="M659" s="891"/>
      <c r="N659" s="873"/>
      <c r="O659" s="891"/>
      <c r="P659" s="873"/>
      <c r="Q659" s="992"/>
      <c r="R659" s="992"/>
      <c r="S659" s="992"/>
      <c r="T659" s="992"/>
      <c r="U659" s="992"/>
      <c r="V659" s="992"/>
      <c r="W659" s="992"/>
      <c r="X659" s="992"/>
      <c r="Y659" s="992"/>
      <c r="Z659" s="992"/>
      <c r="AA659" s="992"/>
      <c r="AB659" s="992"/>
      <c r="AC659" s="992"/>
      <c r="AD659" s="992"/>
      <c r="AE659" s="992"/>
      <c r="AF659" s="992"/>
      <c r="AG659" s="992"/>
      <c r="AH659" s="992"/>
      <c r="AI659" s="992"/>
      <c r="AJ659" s="992"/>
      <c r="AK659" s="992"/>
      <c r="AL659" s="992"/>
      <c r="AM659" s="992"/>
      <c r="AN659" s="992"/>
      <c r="AO659" s="992"/>
      <c r="AP659" s="914"/>
      <c r="AQ659" s="993"/>
      <c r="AR659" s="870"/>
      <c r="AS659" s="870"/>
      <c r="AT659" s="870"/>
      <c r="AU659" s="870"/>
      <c r="AV659" s="870"/>
      <c r="AW659" s="870"/>
    </row>
    <row r="660" ht="15.75" customHeight="1">
      <c r="A660" s="852"/>
      <c r="B660" s="997"/>
      <c r="C660" s="998"/>
      <c r="D660" s="873"/>
      <c r="E660" s="891"/>
      <c r="F660" s="873"/>
      <c r="G660" s="891"/>
      <c r="H660" s="873"/>
      <c r="I660" s="891"/>
      <c r="J660" s="873"/>
      <c r="K660" s="891"/>
      <c r="L660" s="873"/>
      <c r="M660" s="891"/>
      <c r="N660" s="873"/>
      <c r="O660" s="891"/>
      <c r="P660" s="873"/>
      <c r="Q660" s="992"/>
      <c r="R660" s="992"/>
      <c r="S660" s="992"/>
      <c r="T660" s="992"/>
      <c r="U660" s="992"/>
      <c r="V660" s="992"/>
      <c r="W660" s="992"/>
      <c r="X660" s="992"/>
      <c r="Y660" s="992"/>
      <c r="Z660" s="992"/>
      <c r="AA660" s="992"/>
      <c r="AB660" s="992"/>
      <c r="AC660" s="992"/>
      <c r="AD660" s="992"/>
      <c r="AE660" s="992"/>
      <c r="AF660" s="992"/>
      <c r="AG660" s="992"/>
      <c r="AH660" s="992"/>
      <c r="AI660" s="992"/>
      <c r="AJ660" s="992"/>
      <c r="AK660" s="992"/>
      <c r="AL660" s="992"/>
      <c r="AM660" s="992"/>
      <c r="AN660" s="992"/>
      <c r="AO660" s="992"/>
      <c r="AP660" s="914"/>
      <c r="AQ660" s="993"/>
      <c r="AR660" s="870"/>
      <c r="AS660" s="870"/>
      <c r="AT660" s="870"/>
      <c r="AU660" s="870"/>
      <c r="AV660" s="870"/>
      <c r="AW660" s="870"/>
    </row>
    <row r="661" ht="15.75" customHeight="1">
      <c r="A661" s="852"/>
      <c r="B661" s="997"/>
      <c r="C661" s="998"/>
      <c r="D661" s="873"/>
      <c r="E661" s="891"/>
      <c r="F661" s="873"/>
      <c r="G661" s="891"/>
      <c r="H661" s="873"/>
      <c r="I661" s="891"/>
      <c r="J661" s="873"/>
      <c r="K661" s="891"/>
      <c r="L661" s="873"/>
      <c r="M661" s="891"/>
      <c r="N661" s="873"/>
      <c r="O661" s="891"/>
      <c r="P661" s="873"/>
      <c r="Q661" s="992"/>
      <c r="R661" s="992"/>
      <c r="S661" s="992"/>
      <c r="T661" s="992"/>
      <c r="U661" s="992"/>
      <c r="V661" s="992"/>
      <c r="W661" s="992"/>
      <c r="X661" s="992"/>
      <c r="Y661" s="992"/>
      <c r="Z661" s="992"/>
      <c r="AA661" s="992"/>
      <c r="AB661" s="992"/>
      <c r="AC661" s="992"/>
      <c r="AD661" s="992"/>
      <c r="AE661" s="992"/>
      <c r="AF661" s="992"/>
      <c r="AG661" s="992"/>
      <c r="AH661" s="992"/>
      <c r="AI661" s="992"/>
      <c r="AJ661" s="992"/>
      <c r="AK661" s="992"/>
      <c r="AL661" s="992"/>
      <c r="AM661" s="992"/>
      <c r="AN661" s="992"/>
      <c r="AO661" s="992"/>
      <c r="AP661" s="914"/>
      <c r="AQ661" s="993"/>
      <c r="AR661" s="870"/>
      <c r="AS661" s="870"/>
      <c r="AT661" s="870"/>
      <c r="AU661" s="870"/>
      <c r="AV661" s="870"/>
      <c r="AW661" s="870"/>
    </row>
    <row r="662" ht="15.75" customHeight="1">
      <c r="A662" s="852"/>
      <c r="B662" s="997"/>
      <c r="C662" s="998"/>
      <c r="D662" s="873"/>
      <c r="E662" s="891"/>
      <c r="F662" s="873"/>
      <c r="G662" s="891"/>
      <c r="H662" s="873"/>
      <c r="I662" s="891"/>
      <c r="J662" s="873"/>
      <c r="K662" s="891"/>
      <c r="L662" s="873"/>
      <c r="M662" s="891"/>
      <c r="N662" s="873"/>
      <c r="O662" s="891"/>
      <c r="P662" s="873"/>
      <c r="Q662" s="992"/>
      <c r="R662" s="992"/>
      <c r="S662" s="992"/>
      <c r="T662" s="992"/>
      <c r="U662" s="992"/>
      <c r="V662" s="992"/>
      <c r="W662" s="992"/>
      <c r="X662" s="992"/>
      <c r="Y662" s="992"/>
      <c r="Z662" s="992"/>
      <c r="AA662" s="992"/>
      <c r="AB662" s="992"/>
      <c r="AC662" s="992"/>
      <c r="AD662" s="992"/>
      <c r="AE662" s="992"/>
      <c r="AF662" s="992"/>
      <c r="AG662" s="992"/>
      <c r="AH662" s="992"/>
      <c r="AI662" s="992"/>
      <c r="AJ662" s="992"/>
      <c r="AK662" s="992"/>
      <c r="AL662" s="992"/>
      <c r="AM662" s="992"/>
      <c r="AN662" s="992"/>
      <c r="AO662" s="992"/>
      <c r="AP662" s="914"/>
      <c r="AQ662" s="993"/>
      <c r="AR662" s="870"/>
      <c r="AS662" s="870"/>
      <c r="AT662" s="870"/>
      <c r="AU662" s="870"/>
      <c r="AV662" s="870"/>
      <c r="AW662" s="870"/>
    </row>
    <row r="663" ht="15.75" customHeight="1">
      <c r="A663" s="852"/>
      <c r="B663" s="997"/>
      <c r="C663" s="998"/>
      <c r="D663" s="873"/>
      <c r="E663" s="891"/>
      <c r="F663" s="873"/>
      <c r="G663" s="891"/>
      <c r="H663" s="873"/>
      <c r="I663" s="891"/>
      <c r="J663" s="873"/>
      <c r="K663" s="891"/>
      <c r="L663" s="873"/>
      <c r="M663" s="891"/>
      <c r="N663" s="873"/>
      <c r="O663" s="891"/>
      <c r="P663" s="873"/>
      <c r="Q663" s="992"/>
      <c r="R663" s="992"/>
      <c r="S663" s="992"/>
      <c r="T663" s="992"/>
      <c r="U663" s="992"/>
      <c r="V663" s="992"/>
      <c r="W663" s="992"/>
      <c r="X663" s="992"/>
      <c r="Y663" s="992"/>
      <c r="Z663" s="992"/>
      <c r="AA663" s="992"/>
      <c r="AB663" s="992"/>
      <c r="AC663" s="992"/>
      <c r="AD663" s="992"/>
      <c r="AE663" s="992"/>
      <c r="AF663" s="992"/>
      <c r="AG663" s="992"/>
      <c r="AH663" s="992"/>
      <c r="AI663" s="992"/>
      <c r="AJ663" s="992"/>
      <c r="AK663" s="992"/>
      <c r="AL663" s="992"/>
      <c r="AM663" s="992"/>
      <c r="AN663" s="992"/>
      <c r="AO663" s="992"/>
      <c r="AP663" s="914"/>
      <c r="AQ663" s="993"/>
      <c r="AR663" s="870"/>
      <c r="AS663" s="870"/>
      <c r="AT663" s="870"/>
      <c r="AU663" s="870"/>
      <c r="AV663" s="870"/>
      <c r="AW663" s="870"/>
    </row>
    <row r="664" ht="15.75" customHeight="1">
      <c r="A664" s="852"/>
      <c r="B664" s="997"/>
      <c r="C664" s="998"/>
      <c r="D664" s="873"/>
      <c r="E664" s="891"/>
      <c r="F664" s="873"/>
      <c r="G664" s="891"/>
      <c r="H664" s="873"/>
      <c r="I664" s="891"/>
      <c r="J664" s="873"/>
      <c r="K664" s="891"/>
      <c r="L664" s="873"/>
      <c r="M664" s="891"/>
      <c r="N664" s="873"/>
      <c r="O664" s="891"/>
      <c r="P664" s="873"/>
      <c r="Q664" s="992"/>
      <c r="R664" s="992"/>
      <c r="S664" s="992"/>
      <c r="T664" s="992"/>
      <c r="U664" s="992"/>
      <c r="V664" s="992"/>
      <c r="W664" s="992"/>
      <c r="X664" s="992"/>
      <c r="Y664" s="992"/>
      <c r="Z664" s="992"/>
      <c r="AA664" s="992"/>
      <c r="AB664" s="992"/>
      <c r="AC664" s="992"/>
      <c r="AD664" s="992"/>
      <c r="AE664" s="992"/>
      <c r="AF664" s="992"/>
      <c r="AG664" s="992"/>
      <c r="AH664" s="992"/>
      <c r="AI664" s="992"/>
      <c r="AJ664" s="992"/>
      <c r="AK664" s="992"/>
      <c r="AL664" s="992"/>
      <c r="AM664" s="992"/>
      <c r="AN664" s="992"/>
      <c r="AO664" s="992"/>
      <c r="AP664" s="914"/>
      <c r="AQ664" s="993"/>
      <c r="AR664" s="870"/>
      <c r="AS664" s="870"/>
      <c r="AT664" s="870"/>
      <c r="AU664" s="870"/>
      <c r="AV664" s="870"/>
      <c r="AW664" s="870"/>
    </row>
    <row r="665" ht="15.75" customHeight="1">
      <c r="A665" s="852"/>
      <c r="B665" s="997"/>
      <c r="C665" s="998"/>
      <c r="D665" s="873"/>
      <c r="E665" s="891"/>
      <c r="F665" s="873"/>
      <c r="G665" s="891"/>
      <c r="H665" s="873"/>
      <c r="I665" s="891"/>
      <c r="J665" s="873"/>
      <c r="K665" s="891"/>
      <c r="L665" s="873"/>
      <c r="M665" s="891"/>
      <c r="N665" s="873"/>
      <c r="O665" s="891"/>
      <c r="P665" s="873"/>
      <c r="Q665" s="992"/>
      <c r="R665" s="992"/>
      <c r="S665" s="992"/>
      <c r="T665" s="992"/>
      <c r="U665" s="992"/>
      <c r="V665" s="992"/>
      <c r="W665" s="992"/>
      <c r="X665" s="992"/>
      <c r="Y665" s="992"/>
      <c r="Z665" s="992"/>
      <c r="AA665" s="992"/>
      <c r="AB665" s="992"/>
      <c r="AC665" s="992"/>
      <c r="AD665" s="992"/>
      <c r="AE665" s="992"/>
      <c r="AF665" s="992"/>
      <c r="AG665" s="992"/>
      <c r="AH665" s="992"/>
      <c r="AI665" s="992"/>
      <c r="AJ665" s="992"/>
      <c r="AK665" s="992"/>
      <c r="AL665" s="992"/>
      <c r="AM665" s="992"/>
      <c r="AN665" s="992"/>
      <c r="AO665" s="992"/>
      <c r="AP665" s="914"/>
      <c r="AQ665" s="993"/>
      <c r="AR665" s="870"/>
      <c r="AS665" s="870"/>
      <c r="AT665" s="870"/>
      <c r="AU665" s="870"/>
      <c r="AV665" s="870"/>
      <c r="AW665" s="870"/>
    </row>
    <row r="666" ht="15.75" customHeight="1">
      <c r="A666" s="852"/>
      <c r="B666" s="997"/>
      <c r="C666" s="998"/>
      <c r="D666" s="873"/>
      <c r="E666" s="891"/>
      <c r="F666" s="873"/>
      <c r="G666" s="891"/>
      <c r="H666" s="873"/>
      <c r="I666" s="891"/>
      <c r="J666" s="873"/>
      <c r="K666" s="891"/>
      <c r="L666" s="873"/>
      <c r="M666" s="891"/>
      <c r="N666" s="873"/>
      <c r="O666" s="891"/>
      <c r="P666" s="873"/>
      <c r="Q666" s="992"/>
      <c r="R666" s="992"/>
      <c r="S666" s="992"/>
      <c r="T666" s="992"/>
      <c r="U666" s="992"/>
      <c r="V666" s="992"/>
      <c r="W666" s="992"/>
      <c r="X666" s="992"/>
      <c r="Y666" s="992"/>
      <c r="Z666" s="992"/>
      <c r="AA666" s="992"/>
      <c r="AB666" s="992"/>
      <c r="AC666" s="992"/>
      <c r="AD666" s="992"/>
      <c r="AE666" s="992"/>
      <c r="AF666" s="992"/>
      <c r="AG666" s="992"/>
      <c r="AH666" s="992"/>
      <c r="AI666" s="992"/>
      <c r="AJ666" s="992"/>
      <c r="AK666" s="992"/>
      <c r="AL666" s="992"/>
      <c r="AM666" s="992"/>
      <c r="AN666" s="992"/>
      <c r="AO666" s="992"/>
      <c r="AP666" s="914"/>
      <c r="AQ666" s="993"/>
      <c r="AR666" s="870"/>
      <c r="AS666" s="870"/>
      <c r="AT666" s="870"/>
      <c r="AU666" s="870"/>
      <c r="AV666" s="870"/>
      <c r="AW666" s="870"/>
    </row>
    <row r="667" ht="15.75" customHeight="1">
      <c r="A667" s="852"/>
      <c r="B667" s="997"/>
      <c r="C667" s="998"/>
      <c r="D667" s="873"/>
      <c r="E667" s="891"/>
      <c r="F667" s="873"/>
      <c r="G667" s="891"/>
      <c r="H667" s="873"/>
      <c r="I667" s="891"/>
      <c r="J667" s="873"/>
      <c r="K667" s="891"/>
      <c r="L667" s="873"/>
      <c r="M667" s="891"/>
      <c r="N667" s="873"/>
      <c r="O667" s="891"/>
      <c r="P667" s="873"/>
      <c r="Q667" s="992"/>
      <c r="R667" s="992"/>
      <c r="S667" s="992"/>
      <c r="T667" s="992"/>
      <c r="U667" s="992"/>
      <c r="V667" s="992"/>
      <c r="W667" s="992"/>
      <c r="X667" s="992"/>
      <c r="Y667" s="992"/>
      <c r="Z667" s="992"/>
      <c r="AA667" s="992"/>
      <c r="AB667" s="992"/>
      <c r="AC667" s="992"/>
      <c r="AD667" s="992"/>
      <c r="AE667" s="992"/>
      <c r="AF667" s="992"/>
      <c r="AG667" s="992"/>
      <c r="AH667" s="992"/>
      <c r="AI667" s="992"/>
      <c r="AJ667" s="992"/>
      <c r="AK667" s="992"/>
      <c r="AL667" s="992"/>
      <c r="AM667" s="992"/>
      <c r="AN667" s="992"/>
      <c r="AO667" s="992"/>
      <c r="AP667" s="914"/>
      <c r="AQ667" s="993"/>
      <c r="AR667" s="870"/>
      <c r="AS667" s="870"/>
      <c r="AT667" s="870"/>
      <c r="AU667" s="870"/>
      <c r="AV667" s="870"/>
      <c r="AW667" s="870"/>
    </row>
    <row r="668" ht="15.75" customHeight="1">
      <c r="A668" s="852"/>
      <c r="B668" s="997"/>
      <c r="C668" s="998"/>
      <c r="D668" s="873"/>
      <c r="E668" s="891"/>
      <c r="F668" s="873"/>
      <c r="G668" s="891"/>
      <c r="H668" s="873"/>
      <c r="I668" s="891"/>
      <c r="J668" s="873"/>
      <c r="K668" s="891"/>
      <c r="L668" s="873"/>
      <c r="M668" s="891"/>
      <c r="N668" s="873"/>
      <c r="O668" s="891"/>
      <c r="P668" s="873"/>
      <c r="Q668" s="992"/>
      <c r="R668" s="992"/>
      <c r="S668" s="992"/>
      <c r="T668" s="992"/>
      <c r="U668" s="992"/>
      <c r="V668" s="992"/>
      <c r="W668" s="992"/>
      <c r="X668" s="992"/>
      <c r="Y668" s="992"/>
      <c r="Z668" s="992"/>
      <c r="AA668" s="992"/>
      <c r="AB668" s="992"/>
      <c r="AC668" s="992"/>
      <c r="AD668" s="992"/>
      <c r="AE668" s="992"/>
      <c r="AF668" s="992"/>
      <c r="AG668" s="992"/>
      <c r="AH668" s="992"/>
      <c r="AI668" s="992"/>
      <c r="AJ668" s="992"/>
      <c r="AK668" s="992"/>
      <c r="AL668" s="992"/>
      <c r="AM668" s="992"/>
      <c r="AN668" s="992"/>
      <c r="AO668" s="992"/>
      <c r="AP668" s="914"/>
      <c r="AQ668" s="993"/>
      <c r="AR668" s="870"/>
      <c r="AS668" s="870"/>
      <c r="AT668" s="870"/>
      <c r="AU668" s="870"/>
      <c r="AV668" s="870"/>
      <c r="AW668" s="870"/>
    </row>
    <row r="669" ht="15.75" customHeight="1">
      <c r="A669" s="852"/>
      <c r="B669" s="997"/>
      <c r="C669" s="998"/>
      <c r="D669" s="873"/>
      <c r="E669" s="891"/>
      <c r="F669" s="873"/>
      <c r="G669" s="891"/>
      <c r="H669" s="873"/>
      <c r="I669" s="891"/>
      <c r="J669" s="873"/>
      <c r="K669" s="891"/>
      <c r="L669" s="873"/>
      <c r="M669" s="891"/>
      <c r="N669" s="873"/>
      <c r="O669" s="891"/>
      <c r="P669" s="873"/>
      <c r="Q669" s="992"/>
      <c r="R669" s="992"/>
      <c r="S669" s="992"/>
      <c r="T669" s="992"/>
      <c r="U669" s="992"/>
      <c r="V669" s="992"/>
      <c r="W669" s="992"/>
      <c r="X669" s="992"/>
      <c r="Y669" s="992"/>
      <c r="Z669" s="992"/>
      <c r="AA669" s="992"/>
      <c r="AB669" s="992"/>
      <c r="AC669" s="992"/>
      <c r="AD669" s="992"/>
      <c r="AE669" s="992"/>
      <c r="AF669" s="992"/>
      <c r="AG669" s="992"/>
      <c r="AH669" s="992"/>
      <c r="AI669" s="992"/>
      <c r="AJ669" s="992"/>
      <c r="AK669" s="992"/>
      <c r="AL669" s="992"/>
      <c r="AM669" s="992"/>
      <c r="AN669" s="992"/>
      <c r="AO669" s="992"/>
      <c r="AP669" s="914"/>
      <c r="AQ669" s="993"/>
      <c r="AR669" s="870"/>
      <c r="AS669" s="870"/>
      <c r="AT669" s="870"/>
      <c r="AU669" s="870"/>
      <c r="AV669" s="870"/>
      <c r="AW669" s="870"/>
    </row>
    <row r="670" ht="15.75" customHeight="1">
      <c r="A670" s="852"/>
      <c r="B670" s="997"/>
      <c r="C670" s="998"/>
      <c r="D670" s="873"/>
      <c r="E670" s="891"/>
      <c r="F670" s="873"/>
      <c r="G670" s="891"/>
      <c r="H670" s="873"/>
      <c r="I670" s="891"/>
      <c r="J670" s="873"/>
      <c r="K670" s="891"/>
      <c r="L670" s="873"/>
      <c r="M670" s="891"/>
      <c r="N670" s="873"/>
      <c r="O670" s="891"/>
      <c r="P670" s="873"/>
      <c r="Q670" s="992"/>
      <c r="R670" s="992"/>
      <c r="S670" s="992"/>
      <c r="T670" s="992"/>
      <c r="U670" s="992"/>
      <c r="V670" s="992"/>
      <c r="W670" s="992"/>
      <c r="X670" s="992"/>
      <c r="Y670" s="992"/>
      <c r="Z670" s="992"/>
      <c r="AA670" s="992"/>
      <c r="AB670" s="992"/>
      <c r="AC670" s="992"/>
      <c r="AD670" s="992"/>
      <c r="AE670" s="992"/>
      <c r="AF670" s="992"/>
      <c r="AG670" s="992"/>
      <c r="AH670" s="992"/>
      <c r="AI670" s="992"/>
      <c r="AJ670" s="992"/>
      <c r="AK670" s="992"/>
      <c r="AL670" s="992"/>
      <c r="AM670" s="992"/>
      <c r="AN670" s="992"/>
      <c r="AO670" s="992"/>
      <c r="AP670" s="914"/>
      <c r="AQ670" s="993"/>
      <c r="AR670" s="870"/>
      <c r="AS670" s="870"/>
      <c r="AT670" s="870"/>
      <c r="AU670" s="870"/>
      <c r="AV670" s="870"/>
      <c r="AW670" s="870"/>
    </row>
    <row r="671" ht="15.75" customHeight="1">
      <c r="A671" s="852"/>
      <c r="B671" s="997"/>
      <c r="C671" s="998"/>
      <c r="D671" s="873"/>
      <c r="E671" s="891"/>
      <c r="F671" s="873"/>
      <c r="G671" s="891"/>
      <c r="H671" s="873"/>
      <c r="I671" s="891"/>
      <c r="J671" s="873"/>
      <c r="K671" s="891"/>
      <c r="L671" s="873"/>
      <c r="M671" s="891"/>
      <c r="N671" s="873"/>
      <c r="O671" s="891"/>
      <c r="P671" s="873"/>
      <c r="Q671" s="992"/>
      <c r="R671" s="992"/>
      <c r="S671" s="992"/>
      <c r="T671" s="992"/>
      <c r="U671" s="992"/>
      <c r="V671" s="992"/>
      <c r="W671" s="992"/>
      <c r="X671" s="992"/>
      <c r="Y671" s="992"/>
      <c r="Z671" s="992"/>
      <c r="AA671" s="992"/>
      <c r="AB671" s="992"/>
      <c r="AC671" s="992"/>
      <c r="AD671" s="992"/>
      <c r="AE671" s="992"/>
      <c r="AF671" s="992"/>
      <c r="AG671" s="992"/>
      <c r="AH671" s="992"/>
      <c r="AI671" s="992"/>
      <c r="AJ671" s="992"/>
      <c r="AK671" s="992"/>
      <c r="AL671" s="992"/>
      <c r="AM671" s="992"/>
      <c r="AN671" s="992"/>
      <c r="AO671" s="992"/>
      <c r="AP671" s="914"/>
      <c r="AQ671" s="993"/>
      <c r="AR671" s="870"/>
      <c r="AS671" s="870"/>
      <c r="AT671" s="870"/>
      <c r="AU671" s="870"/>
      <c r="AV671" s="870"/>
      <c r="AW671" s="870"/>
    </row>
    <row r="672" ht="15.75" customHeight="1">
      <c r="A672" s="852"/>
      <c r="B672" s="997"/>
      <c r="C672" s="998"/>
      <c r="D672" s="873"/>
      <c r="E672" s="891"/>
      <c r="F672" s="873"/>
      <c r="G672" s="891"/>
      <c r="H672" s="873"/>
      <c r="I672" s="891"/>
      <c r="J672" s="873"/>
      <c r="K672" s="891"/>
      <c r="L672" s="873"/>
      <c r="M672" s="891"/>
      <c r="N672" s="873"/>
      <c r="O672" s="891"/>
      <c r="P672" s="873"/>
      <c r="Q672" s="992"/>
      <c r="R672" s="992"/>
      <c r="S672" s="992"/>
      <c r="T672" s="992"/>
      <c r="U672" s="992"/>
      <c r="V672" s="992"/>
      <c r="W672" s="992"/>
      <c r="X672" s="992"/>
      <c r="Y672" s="992"/>
      <c r="Z672" s="992"/>
      <c r="AA672" s="992"/>
      <c r="AB672" s="992"/>
      <c r="AC672" s="992"/>
      <c r="AD672" s="992"/>
      <c r="AE672" s="992"/>
      <c r="AF672" s="992"/>
      <c r="AG672" s="992"/>
      <c r="AH672" s="992"/>
      <c r="AI672" s="992"/>
      <c r="AJ672" s="992"/>
      <c r="AK672" s="992"/>
      <c r="AL672" s="992"/>
      <c r="AM672" s="992"/>
      <c r="AN672" s="992"/>
      <c r="AO672" s="992"/>
      <c r="AP672" s="914"/>
      <c r="AQ672" s="993"/>
      <c r="AR672" s="870"/>
      <c r="AS672" s="870"/>
      <c r="AT672" s="870"/>
      <c r="AU672" s="870"/>
      <c r="AV672" s="870"/>
      <c r="AW672" s="870"/>
    </row>
    <row r="673" ht="15.75" customHeight="1">
      <c r="A673" s="852"/>
      <c r="B673" s="997"/>
      <c r="C673" s="998"/>
      <c r="D673" s="873"/>
      <c r="E673" s="891"/>
      <c r="F673" s="873"/>
      <c r="G673" s="891"/>
      <c r="H673" s="873"/>
      <c r="I673" s="891"/>
      <c r="J673" s="873"/>
      <c r="K673" s="891"/>
      <c r="L673" s="873"/>
      <c r="M673" s="891"/>
      <c r="N673" s="873"/>
      <c r="O673" s="891"/>
      <c r="P673" s="873"/>
      <c r="Q673" s="992"/>
      <c r="R673" s="992"/>
      <c r="S673" s="992"/>
      <c r="T673" s="992"/>
      <c r="U673" s="992"/>
      <c r="V673" s="992"/>
      <c r="W673" s="992"/>
      <c r="X673" s="992"/>
      <c r="Y673" s="992"/>
      <c r="Z673" s="992"/>
      <c r="AA673" s="992"/>
      <c r="AB673" s="992"/>
      <c r="AC673" s="992"/>
      <c r="AD673" s="992"/>
      <c r="AE673" s="992"/>
      <c r="AF673" s="992"/>
      <c r="AG673" s="992"/>
      <c r="AH673" s="992"/>
      <c r="AI673" s="992"/>
      <c r="AJ673" s="992"/>
      <c r="AK673" s="992"/>
      <c r="AL673" s="992"/>
      <c r="AM673" s="992"/>
      <c r="AN673" s="992"/>
      <c r="AO673" s="992"/>
      <c r="AP673" s="914"/>
      <c r="AQ673" s="993"/>
      <c r="AR673" s="870"/>
      <c r="AS673" s="870"/>
      <c r="AT673" s="870"/>
      <c r="AU673" s="870"/>
      <c r="AV673" s="870"/>
      <c r="AW673" s="870"/>
    </row>
    <row r="674" ht="15.75" customHeight="1">
      <c r="A674" s="852"/>
      <c r="B674" s="997"/>
      <c r="C674" s="998"/>
      <c r="D674" s="873"/>
      <c r="E674" s="891"/>
      <c r="F674" s="873"/>
      <c r="G674" s="891"/>
      <c r="H674" s="873"/>
      <c r="I674" s="891"/>
      <c r="J674" s="873"/>
      <c r="K674" s="891"/>
      <c r="L674" s="873"/>
      <c r="M674" s="891"/>
      <c r="N674" s="873"/>
      <c r="O674" s="891"/>
      <c r="P674" s="873"/>
      <c r="Q674" s="992"/>
      <c r="R674" s="992"/>
      <c r="S674" s="992"/>
      <c r="T674" s="992"/>
      <c r="U674" s="992"/>
      <c r="V674" s="992"/>
      <c r="W674" s="992"/>
      <c r="X674" s="992"/>
      <c r="Y674" s="992"/>
      <c r="Z674" s="992"/>
      <c r="AA674" s="992"/>
      <c r="AB674" s="992"/>
      <c r="AC674" s="992"/>
      <c r="AD674" s="992"/>
      <c r="AE674" s="992"/>
      <c r="AF674" s="992"/>
      <c r="AG674" s="992"/>
      <c r="AH674" s="992"/>
      <c r="AI674" s="992"/>
      <c r="AJ674" s="992"/>
      <c r="AK674" s="992"/>
      <c r="AL674" s="992"/>
      <c r="AM674" s="992"/>
      <c r="AN674" s="992"/>
      <c r="AO674" s="992"/>
      <c r="AP674" s="914"/>
      <c r="AQ674" s="993"/>
      <c r="AR674" s="870"/>
      <c r="AS674" s="870"/>
      <c r="AT674" s="870"/>
      <c r="AU674" s="870"/>
      <c r="AV674" s="870"/>
      <c r="AW674" s="870"/>
    </row>
    <row r="675" ht="15.75" customHeight="1">
      <c r="A675" s="852"/>
      <c r="B675" s="997"/>
      <c r="C675" s="998"/>
      <c r="D675" s="873"/>
      <c r="E675" s="891"/>
      <c r="F675" s="873"/>
      <c r="G675" s="891"/>
      <c r="H675" s="873"/>
      <c r="I675" s="891"/>
      <c r="J675" s="873"/>
      <c r="K675" s="891"/>
      <c r="L675" s="873"/>
      <c r="M675" s="891"/>
      <c r="N675" s="873"/>
      <c r="O675" s="891"/>
      <c r="P675" s="873"/>
      <c r="Q675" s="992"/>
      <c r="R675" s="992"/>
      <c r="S675" s="992"/>
      <c r="T675" s="992"/>
      <c r="U675" s="992"/>
      <c r="V675" s="992"/>
      <c r="W675" s="992"/>
      <c r="X675" s="992"/>
      <c r="Y675" s="992"/>
      <c r="Z675" s="992"/>
      <c r="AA675" s="992"/>
      <c r="AB675" s="992"/>
      <c r="AC675" s="992"/>
      <c r="AD675" s="992"/>
      <c r="AE675" s="992"/>
      <c r="AF675" s="992"/>
      <c r="AG675" s="992"/>
      <c r="AH675" s="992"/>
      <c r="AI675" s="992"/>
      <c r="AJ675" s="992"/>
      <c r="AK675" s="992"/>
      <c r="AL675" s="992"/>
      <c r="AM675" s="992"/>
      <c r="AN675" s="992"/>
      <c r="AO675" s="992"/>
      <c r="AP675" s="914"/>
      <c r="AQ675" s="993"/>
      <c r="AR675" s="870"/>
      <c r="AS675" s="870"/>
      <c r="AT675" s="870"/>
      <c r="AU675" s="870"/>
      <c r="AV675" s="870"/>
      <c r="AW675" s="870"/>
    </row>
    <row r="676" ht="15.75" customHeight="1">
      <c r="A676" s="852"/>
      <c r="B676" s="997"/>
      <c r="C676" s="998"/>
      <c r="D676" s="873"/>
      <c r="E676" s="891"/>
      <c r="F676" s="873"/>
      <c r="G676" s="891"/>
      <c r="H676" s="873"/>
      <c r="I676" s="891"/>
      <c r="J676" s="873"/>
      <c r="K676" s="891"/>
      <c r="L676" s="873"/>
      <c r="M676" s="891"/>
      <c r="N676" s="873"/>
      <c r="O676" s="891"/>
      <c r="P676" s="873"/>
      <c r="Q676" s="992"/>
      <c r="R676" s="992"/>
      <c r="S676" s="992"/>
      <c r="T676" s="992"/>
      <c r="U676" s="992"/>
      <c r="V676" s="992"/>
      <c r="W676" s="992"/>
      <c r="X676" s="992"/>
      <c r="Y676" s="992"/>
      <c r="Z676" s="992"/>
      <c r="AA676" s="992"/>
      <c r="AB676" s="992"/>
      <c r="AC676" s="992"/>
      <c r="AD676" s="992"/>
      <c r="AE676" s="992"/>
      <c r="AF676" s="992"/>
      <c r="AG676" s="992"/>
      <c r="AH676" s="992"/>
      <c r="AI676" s="992"/>
      <c r="AJ676" s="992"/>
      <c r="AK676" s="992"/>
      <c r="AL676" s="992"/>
      <c r="AM676" s="992"/>
      <c r="AN676" s="992"/>
      <c r="AO676" s="992"/>
      <c r="AP676" s="914"/>
      <c r="AQ676" s="993"/>
      <c r="AR676" s="870"/>
      <c r="AS676" s="870"/>
      <c r="AT676" s="870"/>
      <c r="AU676" s="870"/>
      <c r="AV676" s="870"/>
      <c r="AW676" s="870"/>
    </row>
    <row r="677" ht="15.75" customHeight="1">
      <c r="A677" s="852"/>
      <c r="B677" s="997"/>
      <c r="C677" s="998"/>
      <c r="D677" s="873"/>
      <c r="E677" s="891"/>
      <c r="F677" s="873"/>
      <c r="G677" s="891"/>
      <c r="H677" s="873"/>
      <c r="I677" s="891"/>
      <c r="J677" s="873"/>
      <c r="K677" s="891"/>
      <c r="L677" s="873"/>
      <c r="M677" s="891"/>
      <c r="N677" s="873"/>
      <c r="O677" s="891"/>
      <c r="P677" s="873"/>
      <c r="Q677" s="992"/>
      <c r="R677" s="992"/>
      <c r="S677" s="992"/>
      <c r="T677" s="992"/>
      <c r="U677" s="992"/>
      <c r="V677" s="992"/>
      <c r="W677" s="992"/>
      <c r="X677" s="992"/>
      <c r="Y677" s="992"/>
      <c r="Z677" s="992"/>
      <c r="AA677" s="992"/>
      <c r="AB677" s="992"/>
      <c r="AC677" s="992"/>
      <c r="AD677" s="992"/>
      <c r="AE677" s="992"/>
      <c r="AF677" s="992"/>
      <c r="AG677" s="992"/>
      <c r="AH677" s="992"/>
      <c r="AI677" s="992"/>
      <c r="AJ677" s="992"/>
      <c r="AK677" s="992"/>
      <c r="AL677" s="992"/>
      <c r="AM677" s="992"/>
      <c r="AN677" s="992"/>
      <c r="AO677" s="992"/>
      <c r="AP677" s="914"/>
      <c r="AQ677" s="993"/>
      <c r="AR677" s="870"/>
      <c r="AS677" s="870"/>
      <c r="AT677" s="870"/>
      <c r="AU677" s="870"/>
      <c r="AV677" s="870"/>
      <c r="AW677" s="870"/>
    </row>
    <row r="678" ht="15.75" customHeight="1">
      <c r="A678" s="852"/>
      <c r="B678" s="997"/>
      <c r="C678" s="998"/>
      <c r="D678" s="873"/>
      <c r="E678" s="891"/>
      <c r="F678" s="873"/>
      <c r="G678" s="891"/>
      <c r="H678" s="873"/>
      <c r="I678" s="891"/>
      <c r="J678" s="873"/>
      <c r="K678" s="891"/>
      <c r="L678" s="873"/>
      <c r="M678" s="891"/>
      <c r="N678" s="873"/>
      <c r="O678" s="891"/>
      <c r="P678" s="873"/>
      <c r="Q678" s="992"/>
      <c r="R678" s="992"/>
      <c r="S678" s="992"/>
      <c r="T678" s="992"/>
      <c r="U678" s="992"/>
      <c r="V678" s="992"/>
      <c r="W678" s="992"/>
      <c r="X678" s="992"/>
      <c r="Y678" s="992"/>
      <c r="Z678" s="992"/>
      <c r="AA678" s="992"/>
      <c r="AB678" s="992"/>
      <c r="AC678" s="992"/>
      <c r="AD678" s="992"/>
      <c r="AE678" s="992"/>
      <c r="AF678" s="992"/>
      <c r="AG678" s="992"/>
      <c r="AH678" s="992"/>
      <c r="AI678" s="992"/>
      <c r="AJ678" s="992"/>
      <c r="AK678" s="992"/>
      <c r="AL678" s="992"/>
      <c r="AM678" s="992"/>
      <c r="AN678" s="992"/>
      <c r="AO678" s="992"/>
      <c r="AP678" s="914"/>
      <c r="AQ678" s="993"/>
      <c r="AR678" s="870"/>
      <c r="AS678" s="870"/>
      <c r="AT678" s="870"/>
      <c r="AU678" s="870"/>
      <c r="AV678" s="870"/>
      <c r="AW678" s="870"/>
    </row>
    <row r="679" ht="15.75" customHeight="1">
      <c r="A679" s="852"/>
      <c r="B679" s="997"/>
      <c r="C679" s="998"/>
      <c r="D679" s="873"/>
      <c r="E679" s="891"/>
      <c r="F679" s="873"/>
      <c r="G679" s="891"/>
      <c r="H679" s="873"/>
      <c r="I679" s="891"/>
      <c r="J679" s="873"/>
      <c r="K679" s="891"/>
      <c r="L679" s="873"/>
      <c r="M679" s="891"/>
      <c r="N679" s="873"/>
      <c r="O679" s="891"/>
      <c r="P679" s="873"/>
      <c r="Q679" s="992"/>
      <c r="R679" s="992"/>
      <c r="S679" s="992"/>
      <c r="T679" s="992"/>
      <c r="U679" s="992"/>
      <c r="V679" s="992"/>
      <c r="W679" s="992"/>
      <c r="X679" s="992"/>
      <c r="Y679" s="992"/>
      <c r="Z679" s="992"/>
      <c r="AA679" s="992"/>
      <c r="AB679" s="992"/>
      <c r="AC679" s="992"/>
      <c r="AD679" s="992"/>
      <c r="AE679" s="992"/>
      <c r="AF679" s="992"/>
      <c r="AG679" s="992"/>
      <c r="AH679" s="992"/>
      <c r="AI679" s="992"/>
      <c r="AJ679" s="992"/>
      <c r="AK679" s="992"/>
      <c r="AL679" s="992"/>
      <c r="AM679" s="992"/>
      <c r="AN679" s="992"/>
      <c r="AO679" s="992"/>
      <c r="AP679" s="914"/>
      <c r="AQ679" s="993"/>
      <c r="AR679" s="870"/>
      <c r="AS679" s="870"/>
      <c r="AT679" s="870"/>
      <c r="AU679" s="870"/>
      <c r="AV679" s="870"/>
      <c r="AW679" s="870"/>
    </row>
    <row r="680" ht="15.75" customHeight="1">
      <c r="A680" s="852"/>
      <c r="B680" s="997"/>
      <c r="C680" s="998"/>
      <c r="D680" s="873"/>
      <c r="E680" s="891"/>
      <c r="F680" s="873"/>
      <c r="G680" s="891"/>
      <c r="H680" s="873"/>
      <c r="I680" s="891"/>
      <c r="J680" s="873"/>
      <c r="K680" s="891"/>
      <c r="L680" s="873"/>
      <c r="M680" s="891"/>
      <c r="N680" s="873"/>
      <c r="O680" s="891"/>
      <c r="P680" s="873"/>
      <c r="Q680" s="992"/>
      <c r="R680" s="992"/>
      <c r="S680" s="992"/>
      <c r="T680" s="992"/>
      <c r="U680" s="992"/>
      <c r="V680" s="992"/>
      <c r="W680" s="992"/>
      <c r="X680" s="992"/>
      <c r="Y680" s="992"/>
      <c r="Z680" s="992"/>
      <c r="AA680" s="992"/>
      <c r="AB680" s="992"/>
      <c r="AC680" s="992"/>
      <c r="AD680" s="992"/>
      <c r="AE680" s="992"/>
      <c r="AF680" s="992"/>
      <c r="AG680" s="992"/>
      <c r="AH680" s="992"/>
      <c r="AI680" s="992"/>
      <c r="AJ680" s="992"/>
      <c r="AK680" s="992"/>
      <c r="AL680" s="992"/>
      <c r="AM680" s="992"/>
      <c r="AN680" s="992"/>
      <c r="AO680" s="992"/>
      <c r="AP680" s="914"/>
      <c r="AQ680" s="993"/>
      <c r="AR680" s="870"/>
      <c r="AS680" s="870"/>
      <c r="AT680" s="870"/>
      <c r="AU680" s="870"/>
      <c r="AV680" s="870"/>
      <c r="AW680" s="870"/>
    </row>
    <row r="681" ht="15.75" customHeight="1">
      <c r="A681" s="852"/>
      <c r="B681" s="997"/>
      <c r="C681" s="998"/>
      <c r="D681" s="873"/>
      <c r="E681" s="891"/>
      <c r="F681" s="873"/>
      <c r="G681" s="891"/>
      <c r="H681" s="873"/>
      <c r="I681" s="891"/>
      <c r="J681" s="873"/>
      <c r="K681" s="891"/>
      <c r="L681" s="873"/>
      <c r="M681" s="891"/>
      <c r="N681" s="873"/>
      <c r="O681" s="891"/>
      <c r="P681" s="873"/>
      <c r="Q681" s="992"/>
      <c r="R681" s="992"/>
      <c r="S681" s="992"/>
      <c r="T681" s="992"/>
      <c r="U681" s="992"/>
      <c r="V681" s="992"/>
      <c r="W681" s="992"/>
      <c r="X681" s="992"/>
      <c r="Y681" s="992"/>
      <c r="Z681" s="992"/>
      <c r="AA681" s="992"/>
      <c r="AB681" s="992"/>
      <c r="AC681" s="992"/>
      <c r="AD681" s="992"/>
      <c r="AE681" s="992"/>
      <c r="AF681" s="992"/>
      <c r="AG681" s="992"/>
      <c r="AH681" s="992"/>
      <c r="AI681" s="992"/>
      <c r="AJ681" s="992"/>
      <c r="AK681" s="992"/>
      <c r="AL681" s="992"/>
      <c r="AM681" s="992"/>
      <c r="AN681" s="992"/>
      <c r="AO681" s="992"/>
      <c r="AP681" s="914"/>
      <c r="AQ681" s="993"/>
      <c r="AR681" s="870"/>
      <c r="AS681" s="870"/>
      <c r="AT681" s="870"/>
      <c r="AU681" s="870"/>
      <c r="AV681" s="870"/>
      <c r="AW681" s="870"/>
    </row>
    <row r="682" ht="15.75" customHeight="1">
      <c r="A682" s="852"/>
      <c r="B682" s="997"/>
      <c r="C682" s="998"/>
      <c r="D682" s="873"/>
      <c r="E682" s="891"/>
      <c r="F682" s="873"/>
      <c r="G682" s="891"/>
      <c r="H682" s="873"/>
      <c r="I682" s="891"/>
      <c r="J682" s="873"/>
      <c r="K682" s="891"/>
      <c r="L682" s="873"/>
      <c r="M682" s="891"/>
      <c r="N682" s="873"/>
      <c r="O682" s="891"/>
      <c r="P682" s="873"/>
      <c r="Q682" s="992"/>
      <c r="R682" s="992"/>
      <c r="S682" s="992"/>
      <c r="T682" s="992"/>
      <c r="U682" s="992"/>
      <c r="V682" s="992"/>
      <c r="W682" s="992"/>
      <c r="X682" s="992"/>
      <c r="Y682" s="992"/>
      <c r="Z682" s="992"/>
      <c r="AA682" s="992"/>
      <c r="AB682" s="992"/>
      <c r="AC682" s="992"/>
      <c r="AD682" s="992"/>
      <c r="AE682" s="992"/>
      <c r="AF682" s="992"/>
      <c r="AG682" s="992"/>
      <c r="AH682" s="992"/>
      <c r="AI682" s="992"/>
      <c r="AJ682" s="992"/>
      <c r="AK682" s="992"/>
      <c r="AL682" s="992"/>
      <c r="AM682" s="992"/>
      <c r="AN682" s="992"/>
      <c r="AO682" s="992"/>
      <c r="AP682" s="914"/>
      <c r="AQ682" s="993"/>
      <c r="AR682" s="870"/>
      <c r="AS682" s="870"/>
      <c r="AT682" s="870"/>
      <c r="AU682" s="870"/>
      <c r="AV682" s="870"/>
      <c r="AW682" s="870"/>
    </row>
    <row r="683" ht="15.75" customHeight="1">
      <c r="A683" s="852"/>
      <c r="B683" s="997"/>
      <c r="C683" s="998"/>
      <c r="D683" s="873"/>
      <c r="E683" s="891"/>
      <c r="F683" s="873"/>
      <c r="G683" s="891"/>
      <c r="H683" s="873"/>
      <c r="I683" s="891"/>
      <c r="J683" s="873"/>
      <c r="K683" s="891"/>
      <c r="L683" s="873"/>
      <c r="M683" s="891"/>
      <c r="N683" s="873"/>
      <c r="O683" s="891"/>
      <c r="P683" s="873"/>
      <c r="Q683" s="992"/>
      <c r="R683" s="992"/>
      <c r="S683" s="992"/>
      <c r="T683" s="992"/>
      <c r="U683" s="992"/>
      <c r="V683" s="992"/>
      <c r="W683" s="992"/>
      <c r="X683" s="992"/>
      <c r="Y683" s="992"/>
      <c r="Z683" s="992"/>
      <c r="AA683" s="992"/>
      <c r="AB683" s="992"/>
      <c r="AC683" s="992"/>
      <c r="AD683" s="992"/>
      <c r="AE683" s="992"/>
      <c r="AF683" s="992"/>
      <c r="AG683" s="992"/>
      <c r="AH683" s="992"/>
      <c r="AI683" s="992"/>
      <c r="AJ683" s="992"/>
      <c r="AK683" s="992"/>
      <c r="AL683" s="992"/>
      <c r="AM683" s="992"/>
      <c r="AN683" s="992"/>
      <c r="AO683" s="992"/>
      <c r="AP683" s="914"/>
      <c r="AQ683" s="993"/>
      <c r="AR683" s="870"/>
      <c r="AS683" s="870"/>
      <c r="AT683" s="870"/>
      <c r="AU683" s="870"/>
      <c r="AV683" s="870"/>
      <c r="AW683" s="870"/>
    </row>
    <row r="684" ht="15.75" customHeight="1">
      <c r="A684" s="852"/>
      <c r="B684" s="997"/>
      <c r="C684" s="998"/>
      <c r="D684" s="873"/>
      <c r="E684" s="891"/>
      <c r="F684" s="873"/>
      <c r="G684" s="891"/>
      <c r="H684" s="873"/>
      <c r="I684" s="891"/>
      <c r="J684" s="873"/>
      <c r="K684" s="891"/>
      <c r="L684" s="873"/>
      <c r="M684" s="891"/>
      <c r="N684" s="873"/>
      <c r="O684" s="891"/>
      <c r="P684" s="873"/>
      <c r="Q684" s="992"/>
      <c r="R684" s="992"/>
      <c r="S684" s="992"/>
      <c r="T684" s="992"/>
      <c r="U684" s="992"/>
      <c r="V684" s="992"/>
      <c r="W684" s="992"/>
      <c r="X684" s="992"/>
      <c r="Y684" s="992"/>
      <c r="Z684" s="992"/>
      <c r="AA684" s="992"/>
      <c r="AB684" s="992"/>
      <c r="AC684" s="992"/>
      <c r="AD684" s="992"/>
      <c r="AE684" s="992"/>
      <c r="AF684" s="992"/>
      <c r="AG684" s="992"/>
      <c r="AH684" s="992"/>
      <c r="AI684" s="992"/>
      <c r="AJ684" s="992"/>
      <c r="AK684" s="992"/>
      <c r="AL684" s="992"/>
      <c r="AM684" s="992"/>
      <c r="AN684" s="992"/>
      <c r="AO684" s="992"/>
      <c r="AP684" s="914"/>
      <c r="AQ684" s="993"/>
      <c r="AR684" s="870"/>
      <c r="AS684" s="870"/>
      <c r="AT684" s="870"/>
      <c r="AU684" s="870"/>
      <c r="AV684" s="870"/>
      <c r="AW684" s="870"/>
    </row>
    <row r="685" ht="15.75" customHeight="1">
      <c r="A685" s="852"/>
      <c r="B685" s="997"/>
      <c r="C685" s="998"/>
      <c r="D685" s="873"/>
      <c r="E685" s="891"/>
      <c r="F685" s="873"/>
      <c r="G685" s="891"/>
      <c r="H685" s="873"/>
      <c r="I685" s="891"/>
      <c r="J685" s="873"/>
      <c r="K685" s="891"/>
      <c r="L685" s="873"/>
      <c r="M685" s="891"/>
      <c r="N685" s="873"/>
      <c r="O685" s="891"/>
      <c r="P685" s="873"/>
      <c r="Q685" s="992"/>
      <c r="R685" s="992"/>
      <c r="S685" s="992"/>
      <c r="T685" s="992"/>
      <c r="U685" s="992"/>
      <c r="V685" s="992"/>
      <c r="W685" s="992"/>
      <c r="X685" s="992"/>
      <c r="Y685" s="992"/>
      <c r="Z685" s="992"/>
      <c r="AA685" s="992"/>
      <c r="AB685" s="992"/>
      <c r="AC685" s="992"/>
      <c r="AD685" s="992"/>
      <c r="AE685" s="992"/>
      <c r="AF685" s="992"/>
      <c r="AG685" s="992"/>
      <c r="AH685" s="992"/>
      <c r="AI685" s="992"/>
      <c r="AJ685" s="992"/>
      <c r="AK685" s="992"/>
      <c r="AL685" s="992"/>
      <c r="AM685" s="992"/>
      <c r="AN685" s="992"/>
      <c r="AO685" s="992"/>
      <c r="AP685" s="914"/>
      <c r="AQ685" s="993"/>
      <c r="AR685" s="870"/>
      <c r="AS685" s="870"/>
      <c r="AT685" s="870"/>
      <c r="AU685" s="870"/>
      <c r="AV685" s="870"/>
      <c r="AW685" s="870"/>
    </row>
    <row r="686" ht="15.75" customHeight="1">
      <c r="A686" s="852"/>
      <c r="B686" s="997"/>
      <c r="C686" s="998"/>
      <c r="D686" s="873"/>
      <c r="E686" s="891"/>
      <c r="F686" s="873"/>
      <c r="G686" s="891"/>
      <c r="H686" s="873"/>
      <c r="I686" s="891"/>
      <c r="J686" s="873"/>
      <c r="K686" s="891"/>
      <c r="L686" s="873"/>
      <c r="M686" s="891"/>
      <c r="N686" s="873"/>
      <c r="O686" s="891"/>
      <c r="P686" s="873"/>
      <c r="Q686" s="992"/>
      <c r="R686" s="992"/>
      <c r="S686" s="992"/>
      <c r="T686" s="992"/>
      <c r="U686" s="992"/>
      <c r="V686" s="992"/>
      <c r="W686" s="992"/>
      <c r="X686" s="992"/>
      <c r="Y686" s="992"/>
      <c r="Z686" s="992"/>
      <c r="AA686" s="992"/>
      <c r="AB686" s="992"/>
      <c r="AC686" s="992"/>
      <c r="AD686" s="992"/>
      <c r="AE686" s="992"/>
      <c r="AF686" s="992"/>
      <c r="AG686" s="992"/>
      <c r="AH686" s="992"/>
      <c r="AI686" s="992"/>
      <c r="AJ686" s="992"/>
      <c r="AK686" s="992"/>
      <c r="AL686" s="992"/>
      <c r="AM686" s="992"/>
      <c r="AN686" s="992"/>
      <c r="AO686" s="992"/>
      <c r="AP686" s="914"/>
      <c r="AQ686" s="993"/>
      <c r="AR686" s="870"/>
      <c r="AS686" s="870"/>
      <c r="AT686" s="870"/>
      <c r="AU686" s="870"/>
      <c r="AV686" s="870"/>
      <c r="AW686" s="870"/>
    </row>
    <row r="687" ht="15.75" customHeight="1">
      <c r="A687" s="852"/>
      <c r="B687" s="997"/>
      <c r="C687" s="998"/>
      <c r="D687" s="873"/>
      <c r="E687" s="891"/>
      <c r="F687" s="873"/>
      <c r="G687" s="891"/>
      <c r="H687" s="873"/>
      <c r="I687" s="891"/>
      <c r="J687" s="873"/>
      <c r="K687" s="891"/>
      <c r="L687" s="873"/>
      <c r="M687" s="891"/>
      <c r="N687" s="873"/>
      <c r="O687" s="891"/>
      <c r="P687" s="873"/>
      <c r="Q687" s="992"/>
      <c r="R687" s="992"/>
      <c r="S687" s="992"/>
      <c r="T687" s="992"/>
      <c r="U687" s="992"/>
      <c r="V687" s="992"/>
      <c r="W687" s="992"/>
      <c r="X687" s="992"/>
      <c r="Y687" s="992"/>
      <c r="Z687" s="992"/>
      <c r="AA687" s="992"/>
      <c r="AB687" s="992"/>
      <c r="AC687" s="992"/>
      <c r="AD687" s="992"/>
      <c r="AE687" s="992"/>
      <c r="AF687" s="992"/>
      <c r="AG687" s="992"/>
      <c r="AH687" s="992"/>
      <c r="AI687" s="992"/>
      <c r="AJ687" s="992"/>
      <c r="AK687" s="992"/>
      <c r="AL687" s="992"/>
      <c r="AM687" s="992"/>
      <c r="AN687" s="992"/>
      <c r="AO687" s="992"/>
      <c r="AP687" s="914"/>
      <c r="AQ687" s="993"/>
      <c r="AR687" s="870"/>
      <c r="AS687" s="870"/>
      <c r="AT687" s="870"/>
      <c r="AU687" s="870"/>
      <c r="AV687" s="870"/>
      <c r="AW687" s="870"/>
    </row>
    <row r="688" ht="15.75" customHeight="1">
      <c r="A688" s="852"/>
      <c r="B688" s="997"/>
      <c r="C688" s="998"/>
      <c r="D688" s="873"/>
      <c r="E688" s="891"/>
      <c r="F688" s="873"/>
      <c r="G688" s="891"/>
      <c r="H688" s="873"/>
      <c r="I688" s="891"/>
      <c r="J688" s="873"/>
      <c r="K688" s="891"/>
      <c r="L688" s="873"/>
      <c r="M688" s="891"/>
      <c r="N688" s="873"/>
      <c r="O688" s="891"/>
      <c r="P688" s="873"/>
      <c r="Q688" s="992"/>
      <c r="R688" s="992"/>
      <c r="S688" s="992"/>
      <c r="T688" s="992"/>
      <c r="U688" s="992"/>
      <c r="V688" s="992"/>
      <c r="W688" s="992"/>
      <c r="X688" s="992"/>
      <c r="Y688" s="992"/>
      <c r="Z688" s="992"/>
      <c r="AA688" s="992"/>
      <c r="AB688" s="992"/>
      <c r="AC688" s="992"/>
      <c r="AD688" s="992"/>
      <c r="AE688" s="992"/>
      <c r="AF688" s="992"/>
      <c r="AG688" s="992"/>
      <c r="AH688" s="992"/>
      <c r="AI688" s="992"/>
      <c r="AJ688" s="992"/>
      <c r="AK688" s="992"/>
      <c r="AL688" s="992"/>
      <c r="AM688" s="992"/>
      <c r="AN688" s="992"/>
      <c r="AO688" s="992"/>
      <c r="AP688" s="914"/>
      <c r="AQ688" s="993"/>
      <c r="AR688" s="870"/>
      <c r="AS688" s="870"/>
      <c r="AT688" s="870"/>
      <c r="AU688" s="870"/>
      <c r="AV688" s="870"/>
      <c r="AW688" s="870"/>
    </row>
    <row r="689" ht="15.75" customHeight="1">
      <c r="A689" s="852"/>
      <c r="B689" s="997"/>
      <c r="C689" s="998"/>
      <c r="D689" s="873"/>
      <c r="E689" s="891"/>
      <c r="F689" s="873"/>
      <c r="G689" s="891"/>
      <c r="H689" s="873"/>
      <c r="I689" s="891"/>
      <c r="J689" s="873"/>
      <c r="K689" s="891"/>
      <c r="L689" s="873"/>
      <c r="M689" s="891"/>
      <c r="N689" s="873"/>
      <c r="O689" s="891"/>
      <c r="P689" s="873"/>
      <c r="Q689" s="992"/>
      <c r="R689" s="992"/>
      <c r="S689" s="992"/>
      <c r="T689" s="992"/>
      <c r="U689" s="992"/>
      <c r="V689" s="992"/>
      <c r="W689" s="992"/>
      <c r="X689" s="992"/>
      <c r="Y689" s="992"/>
      <c r="Z689" s="992"/>
      <c r="AA689" s="992"/>
      <c r="AB689" s="992"/>
      <c r="AC689" s="992"/>
      <c r="AD689" s="992"/>
      <c r="AE689" s="992"/>
      <c r="AF689" s="992"/>
      <c r="AG689" s="992"/>
      <c r="AH689" s="992"/>
      <c r="AI689" s="992"/>
      <c r="AJ689" s="992"/>
      <c r="AK689" s="992"/>
      <c r="AL689" s="992"/>
      <c r="AM689" s="992"/>
      <c r="AN689" s="992"/>
      <c r="AO689" s="992"/>
      <c r="AP689" s="914"/>
      <c r="AQ689" s="993"/>
      <c r="AR689" s="870"/>
      <c r="AS689" s="870"/>
      <c r="AT689" s="870"/>
      <c r="AU689" s="870"/>
      <c r="AV689" s="870"/>
      <c r="AW689" s="870"/>
    </row>
    <row r="690" ht="15.75" customHeight="1">
      <c r="A690" s="852"/>
      <c r="B690" s="997"/>
      <c r="C690" s="998"/>
      <c r="D690" s="873"/>
      <c r="E690" s="891"/>
      <c r="F690" s="873"/>
      <c r="G690" s="891"/>
      <c r="H690" s="873"/>
      <c r="I690" s="891"/>
      <c r="J690" s="873"/>
      <c r="K690" s="891"/>
      <c r="L690" s="873"/>
      <c r="M690" s="891"/>
      <c r="N690" s="873"/>
      <c r="O690" s="891"/>
      <c r="P690" s="873"/>
      <c r="Q690" s="992"/>
      <c r="R690" s="992"/>
      <c r="S690" s="992"/>
      <c r="T690" s="992"/>
      <c r="U690" s="992"/>
      <c r="V690" s="992"/>
      <c r="W690" s="992"/>
      <c r="X690" s="992"/>
      <c r="Y690" s="992"/>
      <c r="Z690" s="992"/>
      <c r="AA690" s="992"/>
      <c r="AB690" s="992"/>
      <c r="AC690" s="992"/>
      <c r="AD690" s="992"/>
      <c r="AE690" s="992"/>
      <c r="AF690" s="992"/>
      <c r="AG690" s="992"/>
      <c r="AH690" s="992"/>
      <c r="AI690" s="992"/>
      <c r="AJ690" s="992"/>
      <c r="AK690" s="992"/>
      <c r="AL690" s="992"/>
      <c r="AM690" s="992"/>
      <c r="AN690" s="992"/>
      <c r="AO690" s="992"/>
      <c r="AP690" s="914"/>
      <c r="AQ690" s="993"/>
      <c r="AR690" s="870"/>
      <c r="AS690" s="870"/>
      <c r="AT690" s="870"/>
      <c r="AU690" s="870"/>
      <c r="AV690" s="870"/>
      <c r="AW690" s="870"/>
    </row>
    <row r="691" ht="15.75" customHeight="1">
      <c r="A691" s="852"/>
      <c r="B691" s="997"/>
      <c r="C691" s="998"/>
      <c r="D691" s="873"/>
      <c r="E691" s="891"/>
      <c r="F691" s="873"/>
      <c r="G691" s="891"/>
      <c r="H691" s="873"/>
      <c r="I691" s="891"/>
      <c r="J691" s="873"/>
      <c r="K691" s="891"/>
      <c r="L691" s="873"/>
      <c r="M691" s="891"/>
      <c r="N691" s="873"/>
      <c r="O691" s="891"/>
      <c r="P691" s="873"/>
      <c r="Q691" s="992"/>
      <c r="R691" s="992"/>
      <c r="S691" s="992"/>
      <c r="T691" s="992"/>
      <c r="U691" s="992"/>
      <c r="V691" s="992"/>
      <c r="W691" s="992"/>
      <c r="X691" s="992"/>
      <c r="Y691" s="992"/>
      <c r="Z691" s="992"/>
      <c r="AA691" s="992"/>
      <c r="AB691" s="992"/>
      <c r="AC691" s="992"/>
      <c r="AD691" s="992"/>
      <c r="AE691" s="992"/>
      <c r="AF691" s="992"/>
      <c r="AG691" s="992"/>
      <c r="AH691" s="992"/>
      <c r="AI691" s="992"/>
      <c r="AJ691" s="992"/>
      <c r="AK691" s="992"/>
      <c r="AL691" s="992"/>
      <c r="AM691" s="992"/>
      <c r="AN691" s="992"/>
      <c r="AO691" s="992"/>
      <c r="AP691" s="914"/>
      <c r="AQ691" s="993"/>
      <c r="AR691" s="870"/>
      <c r="AS691" s="870"/>
      <c r="AT691" s="870"/>
      <c r="AU691" s="870"/>
      <c r="AV691" s="870"/>
      <c r="AW691" s="870"/>
    </row>
    <row r="692" ht="15.75" customHeight="1">
      <c r="A692" s="852"/>
      <c r="B692" s="997"/>
      <c r="C692" s="998"/>
      <c r="D692" s="873"/>
      <c r="E692" s="891"/>
      <c r="F692" s="873"/>
      <c r="G692" s="891"/>
      <c r="H692" s="873"/>
      <c r="I692" s="891"/>
      <c r="J692" s="873"/>
      <c r="K692" s="891"/>
      <c r="L692" s="873"/>
      <c r="M692" s="891"/>
      <c r="N692" s="873"/>
      <c r="O692" s="891"/>
      <c r="P692" s="873"/>
      <c r="Q692" s="992"/>
      <c r="R692" s="992"/>
      <c r="S692" s="992"/>
      <c r="T692" s="992"/>
      <c r="U692" s="992"/>
      <c r="V692" s="992"/>
      <c r="W692" s="992"/>
      <c r="X692" s="992"/>
      <c r="Y692" s="992"/>
      <c r="Z692" s="992"/>
      <c r="AA692" s="992"/>
      <c r="AB692" s="992"/>
      <c r="AC692" s="992"/>
      <c r="AD692" s="992"/>
      <c r="AE692" s="992"/>
      <c r="AF692" s="992"/>
      <c r="AG692" s="992"/>
      <c r="AH692" s="992"/>
      <c r="AI692" s="992"/>
      <c r="AJ692" s="992"/>
      <c r="AK692" s="992"/>
      <c r="AL692" s="992"/>
      <c r="AM692" s="992"/>
      <c r="AN692" s="992"/>
      <c r="AO692" s="992"/>
      <c r="AP692" s="914"/>
      <c r="AQ692" s="993"/>
      <c r="AR692" s="870"/>
      <c r="AS692" s="870"/>
      <c r="AT692" s="870"/>
      <c r="AU692" s="870"/>
      <c r="AV692" s="870"/>
      <c r="AW692" s="870"/>
    </row>
    <row r="693" ht="15.75" customHeight="1">
      <c r="A693" s="852"/>
      <c r="B693" s="997"/>
      <c r="C693" s="998"/>
      <c r="D693" s="873"/>
      <c r="E693" s="891"/>
      <c r="F693" s="873"/>
      <c r="G693" s="891"/>
      <c r="H693" s="873"/>
      <c r="I693" s="891"/>
      <c r="J693" s="873"/>
      <c r="K693" s="891"/>
      <c r="L693" s="873"/>
      <c r="M693" s="891"/>
      <c r="N693" s="873"/>
      <c r="O693" s="891"/>
      <c r="P693" s="873"/>
      <c r="Q693" s="992"/>
      <c r="R693" s="992"/>
      <c r="S693" s="992"/>
      <c r="T693" s="992"/>
      <c r="U693" s="992"/>
      <c r="V693" s="992"/>
      <c r="W693" s="992"/>
      <c r="X693" s="992"/>
      <c r="Y693" s="992"/>
      <c r="Z693" s="992"/>
      <c r="AA693" s="992"/>
      <c r="AB693" s="992"/>
      <c r="AC693" s="992"/>
      <c r="AD693" s="992"/>
      <c r="AE693" s="992"/>
      <c r="AF693" s="992"/>
      <c r="AG693" s="992"/>
      <c r="AH693" s="992"/>
      <c r="AI693" s="992"/>
      <c r="AJ693" s="992"/>
      <c r="AK693" s="992"/>
      <c r="AL693" s="992"/>
      <c r="AM693" s="992"/>
      <c r="AN693" s="992"/>
      <c r="AO693" s="992"/>
      <c r="AP693" s="914"/>
      <c r="AQ693" s="993"/>
      <c r="AR693" s="870"/>
      <c r="AS693" s="870"/>
      <c r="AT693" s="870"/>
      <c r="AU693" s="870"/>
      <c r="AV693" s="870"/>
      <c r="AW693" s="870"/>
    </row>
    <row r="694" ht="15.75" customHeight="1">
      <c r="A694" s="852"/>
      <c r="B694" s="997"/>
      <c r="C694" s="998"/>
      <c r="D694" s="873"/>
      <c r="E694" s="891"/>
      <c r="F694" s="873"/>
      <c r="G694" s="891"/>
      <c r="H694" s="873"/>
      <c r="I694" s="891"/>
      <c r="J694" s="873"/>
      <c r="K694" s="891"/>
      <c r="L694" s="873"/>
      <c r="M694" s="891"/>
      <c r="N694" s="873"/>
      <c r="O694" s="891"/>
      <c r="P694" s="873"/>
      <c r="Q694" s="992"/>
      <c r="R694" s="992"/>
      <c r="S694" s="992"/>
      <c r="T694" s="992"/>
      <c r="U694" s="992"/>
      <c r="V694" s="992"/>
      <c r="W694" s="992"/>
      <c r="X694" s="992"/>
      <c r="Y694" s="992"/>
      <c r="Z694" s="992"/>
      <c r="AA694" s="992"/>
      <c r="AB694" s="992"/>
      <c r="AC694" s="992"/>
      <c r="AD694" s="992"/>
      <c r="AE694" s="992"/>
      <c r="AF694" s="992"/>
      <c r="AG694" s="992"/>
      <c r="AH694" s="992"/>
      <c r="AI694" s="992"/>
      <c r="AJ694" s="992"/>
      <c r="AK694" s="992"/>
      <c r="AL694" s="992"/>
      <c r="AM694" s="992"/>
      <c r="AN694" s="992"/>
      <c r="AO694" s="992"/>
      <c r="AP694" s="914"/>
      <c r="AQ694" s="993"/>
      <c r="AR694" s="870"/>
      <c r="AS694" s="870"/>
      <c r="AT694" s="870"/>
      <c r="AU694" s="870"/>
      <c r="AV694" s="870"/>
      <c r="AW694" s="870"/>
    </row>
    <row r="695" ht="15.75" customHeight="1">
      <c r="A695" s="852"/>
      <c r="B695" s="997"/>
      <c r="C695" s="998"/>
      <c r="D695" s="873"/>
      <c r="E695" s="891"/>
      <c r="F695" s="873"/>
      <c r="G695" s="891"/>
      <c r="H695" s="873"/>
      <c r="I695" s="891"/>
      <c r="J695" s="873"/>
      <c r="K695" s="891"/>
      <c r="L695" s="873"/>
      <c r="M695" s="891"/>
      <c r="N695" s="873"/>
      <c r="O695" s="891"/>
      <c r="P695" s="873"/>
      <c r="Q695" s="992"/>
      <c r="R695" s="992"/>
      <c r="S695" s="992"/>
      <c r="T695" s="992"/>
      <c r="U695" s="992"/>
      <c r="V695" s="992"/>
      <c r="W695" s="992"/>
      <c r="X695" s="992"/>
      <c r="Y695" s="992"/>
      <c r="Z695" s="992"/>
      <c r="AA695" s="992"/>
      <c r="AB695" s="992"/>
      <c r="AC695" s="992"/>
      <c r="AD695" s="992"/>
      <c r="AE695" s="992"/>
      <c r="AF695" s="992"/>
      <c r="AG695" s="992"/>
      <c r="AH695" s="992"/>
      <c r="AI695" s="992"/>
      <c r="AJ695" s="992"/>
      <c r="AK695" s="992"/>
      <c r="AL695" s="992"/>
      <c r="AM695" s="992"/>
      <c r="AN695" s="992"/>
      <c r="AO695" s="992"/>
      <c r="AP695" s="914"/>
      <c r="AQ695" s="993"/>
      <c r="AR695" s="870"/>
      <c r="AS695" s="870"/>
      <c r="AT695" s="870"/>
      <c r="AU695" s="870"/>
      <c r="AV695" s="870"/>
      <c r="AW695" s="870"/>
    </row>
    <row r="696" ht="15.75" customHeight="1">
      <c r="A696" s="852"/>
      <c r="B696" s="997"/>
      <c r="C696" s="998"/>
      <c r="D696" s="873"/>
      <c r="E696" s="891"/>
      <c r="F696" s="873"/>
      <c r="G696" s="891"/>
      <c r="H696" s="873"/>
      <c r="I696" s="891"/>
      <c r="J696" s="873"/>
      <c r="K696" s="891"/>
      <c r="L696" s="873"/>
      <c r="M696" s="891"/>
      <c r="N696" s="873"/>
      <c r="O696" s="891"/>
      <c r="P696" s="873"/>
      <c r="Q696" s="992"/>
      <c r="R696" s="992"/>
      <c r="S696" s="992"/>
      <c r="T696" s="992"/>
      <c r="U696" s="992"/>
      <c r="V696" s="992"/>
      <c r="W696" s="992"/>
      <c r="X696" s="992"/>
      <c r="Y696" s="992"/>
      <c r="Z696" s="992"/>
      <c r="AA696" s="992"/>
      <c r="AB696" s="992"/>
      <c r="AC696" s="992"/>
      <c r="AD696" s="992"/>
      <c r="AE696" s="992"/>
      <c r="AF696" s="992"/>
      <c r="AG696" s="992"/>
      <c r="AH696" s="992"/>
      <c r="AI696" s="992"/>
      <c r="AJ696" s="992"/>
      <c r="AK696" s="992"/>
      <c r="AL696" s="992"/>
      <c r="AM696" s="992"/>
      <c r="AN696" s="992"/>
      <c r="AO696" s="992"/>
      <c r="AP696" s="914"/>
      <c r="AQ696" s="993"/>
      <c r="AR696" s="870"/>
      <c r="AS696" s="870"/>
      <c r="AT696" s="870"/>
      <c r="AU696" s="870"/>
      <c r="AV696" s="870"/>
      <c r="AW696" s="870"/>
    </row>
    <row r="697" ht="15.75" customHeight="1">
      <c r="A697" s="852"/>
      <c r="B697" s="997"/>
      <c r="C697" s="998"/>
      <c r="D697" s="873"/>
      <c r="E697" s="891"/>
      <c r="F697" s="873"/>
      <c r="G697" s="891"/>
      <c r="H697" s="873"/>
      <c r="I697" s="891"/>
      <c r="J697" s="873"/>
      <c r="K697" s="891"/>
      <c r="L697" s="873"/>
      <c r="M697" s="891"/>
      <c r="N697" s="873"/>
      <c r="O697" s="891"/>
      <c r="P697" s="873"/>
      <c r="Q697" s="992"/>
      <c r="R697" s="992"/>
      <c r="S697" s="992"/>
      <c r="T697" s="992"/>
      <c r="U697" s="992"/>
      <c r="V697" s="992"/>
      <c r="W697" s="992"/>
      <c r="X697" s="992"/>
      <c r="Y697" s="992"/>
      <c r="Z697" s="992"/>
      <c r="AA697" s="992"/>
      <c r="AB697" s="992"/>
      <c r="AC697" s="992"/>
      <c r="AD697" s="992"/>
      <c r="AE697" s="992"/>
      <c r="AF697" s="992"/>
      <c r="AG697" s="992"/>
      <c r="AH697" s="992"/>
      <c r="AI697" s="992"/>
      <c r="AJ697" s="992"/>
      <c r="AK697" s="992"/>
      <c r="AL697" s="992"/>
      <c r="AM697" s="992"/>
      <c r="AN697" s="992"/>
      <c r="AO697" s="992"/>
      <c r="AP697" s="914"/>
      <c r="AQ697" s="993"/>
      <c r="AR697" s="870"/>
      <c r="AS697" s="870"/>
      <c r="AT697" s="870"/>
      <c r="AU697" s="870"/>
      <c r="AV697" s="870"/>
      <c r="AW697" s="870"/>
    </row>
    <row r="698" ht="15.75" customHeight="1">
      <c r="A698" s="852"/>
      <c r="B698" s="997"/>
      <c r="C698" s="998"/>
      <c r="D698" s="873"/>
      <c r="E698" s="891"/>
      <c r="F698" s="873"/>
      <c r="G698" s="891"/>
      <c r="H698" s="873"/>
      <c r="I698" s="891"/>
      <c r="J698" s="873"/>
      <c r="K698" s="891"/>
      <c r="L698" s="873"/>
      <c r="M698" s="891"/>
      <c r="N698" s="873"/>
      <c r="O698" s="891"/>
      <c r="P698" s="873"/>
      <c r="Q698" s="992"/>
      <c r="R698" s="992"/>
      <c r="S698" s="992"/>
      <c r="T698" s="992"/>
      <c r="U698" s="992"/>
      <c r="V698" s="992"/>
      <c r="W698" s="992"/>
      <c r="X698" s="992"/>
      <c r="Y698" s="992"/>
      <c r="Z698" s="992"/>
      <c r="AA698" s="992"/>
      <c r="AB698" s="992"/>
      <c r="AC698" s="992"/>
      <c r="AD698" s="992"/>
      <c r="AE698" s="992"/>
      <c r="AF698" s="992"/>
      <c r="AG698" s="992"/>
      <c r="AH698" s="992"/>
      <c r="AI698" s="992"/>
      <c r="AJ698" s="992"/>
      <c r="AK698" s="992"/>
      <c r="AL698" s="992"/>
      <c r="AM698" s="992"/>
      <c r="AN698" s="992"/>
      <c r="AO698" s="992"/>
      <c r="AP698" s="914"/>
      <c r="AQ698" s="993"/>
      <c r="AR698" s="870"/>
      <c r="AS698" s="870"/>
      <c r="AT698" s="870"/>
      <c r="AU698" s="870"/>
      <c r="AV698" s="870"/>
      <c r="AW698" s="870"/>
    </row>
    <row r="699" ht="15.75" customHeight="1">
      <c r="A699" s="852"/>
      <c r="B699" s="997"/>
      <c r="C699" s="998"/>
      <c r="D699" s="873"/>
      <c r="E699" s="891"/>
      <c r="F699" s="873"/>
      <c r="G699" s="891"/>
      <c r="H699" s="873"/>
      <c r="I699" s="891"/>
      <c r="J699" s="873"/>
      <c r="K699" s="891"/>
      <c r="L699" s="873"/>
      <c r="M699" s="891"/>
      <c r="N699" s="873"/>
      <c r="O699" s="891"/>
      <c r="P699" s="873"/>
      <c r="Q699" s="992"/>
      <c r="R699" s="992"/>
      <c r="S699" s="992"/>
      <c r="T699" s="992"/>
      <c r="U699" s="992"/>
      <c r="V699" s="992"/>
      <c r="W699" s="992"/>
      <c r="X699" s="992"/>
      <c r="Y699" s="992"/>
      <c r="Z699" s="992"/>
      <c r="AA699" s="992"/>
      <c r="AB699" s="992"/>
      <c r="AC699" s="992"/>
      <c r="AD699" s="992"/>
      <c r="AE699" s="992"/>
      <c r="AF699" s="992"/>
      <c r="AG699" s="992"/>
      <c r="AH699" s="992"/>
      <c r="AI699" s="992"/>
      <c r="AJ699" s="992"/>
      <c r="AK699" s="992"/>
      <c r="AL699" s="992"/>
      <c r="AM699" s="992"/>
      <c r="AN699" s="992"/>
      <c r="AO699" s="992"/>
      <c r="AP699" s="914"/>
      <c r="AQ699" s="993"/>
      <c r="AR699" s="870"/>
      <c r="AS699" s="870"/>
      <c r="AT699" s="870"/>
      <c r="AU699" s="870"/>
      <c r="AV699" s="870"/>
      <c r="AW699" s="870"/>
    </row>
    <row r="700" ht="15.75" customHeight="1">
      <c r="A700" s="852"/>
      <c r="B700" s="997"/>
      <c r="C700" s="998"/>
      <c r="D700" s="873"/>
      <c r="E700" s="891"/>
      <c r="F700" s="873"/>
      <c r="G700" s="891"/>
      <c r="H700" s="873"/>
      <c r="I700" s="891"/>
      <c r="J700" s="873"/>
      <c r="K700" s="891"/>
      <c r="L700" s="873"/>
      <c r="M700" s="891"/>
      <c r="N700" s="873"/>
      <c r="O700" s="891"/>
      <c r="P700" s="873"/>
      <c r="Q700" s="992"/>
      <c r="R700" s="992"/>
      <c r="S700" s="992"/>
      <c r="T700" s="992"/>
      <c r="U700" s="992"/>
      <c r="V700" s="992"/>
      <c r="W700" s="992"/>
      <c r="X700" s="992"/>
      <c r="Y700" s="992"/>
      <c r="Z700" s="992"/>
      <c r="AA700" s="992"/>
      <c r="AB700" s="992"/>
      <c r="AC700" s="992"/>
      <c r="AD700" s="992"/>
      <c r="AE700" s="992"/>
      <c r="AF700" s="992"/>
      <c r="AG700" s="992"/>
      <c r="AH700" s="992"/>
      <c r="AI700" s="992"/>
      <c r="AJ700" s="992"/>
      <c r="AK700" s="992"/>
      <c r="AL700" s="992"/>
      <c r="AM700" s="992"/>
      <c r="AN700" s="992"/>
      <c r="AO700" s="992"/>
      <c r="AP700" s="914"/>
      <c r="AQ700" s="993"/>
      <c r="AR700" s="870"/>
      <c r="AS700" s="870"/>
      <c r="AT700" s="870"/>
      <c r="AU700" s="870"/>
      <c r="AV700" s="870"/>
      <c r="AW700" s="870"/>
    </row>
    <row r="701" ht="15.75" customHeight="1">
      <c r="A701" s="852"/>
      <c r="B701" s="997"/>
      <c r="C701" s="998"/>
      <c r="D701" s="873"/>
      <c r="E701" s="891"/>
      <c r="F701" s="873"/>
      <c r="G701" s="891"/>
      <c r="H701" s="873"/>
      <c r="I701" s="891"/>
      <c r="J701" s="873"/>
      <c r="K701" s="891"/>
      <c r="L701" s="873"/>
      <c r="M701" s="891"/>
      <c r="N701" s="873"/>
      <c r="O701" s="891"/>
      <c r="P701" s="873"/>
      <c r="Q701" s="992"/>
      <c r="R701" s="992"/>
      <c r="S701" s="992"/>
      <c r="T701" s="992"/>
      <c r="U701" s="992"/>
      <c r="V701" s="992"/>
      <c r="W701" s="992"/>
      <c r="X701" s="992"/>
      <c r="Y701" s="992"/>
      <c r="Z701" s="992"/>
      <c r="AA701" s="992"/>
      <c r="AB701" s="992"/>
      <c r="AC701" s="992"/>
      <c r="AD701" s="992"/>
      <c r="AE701" s="992"/>
      <c r="AF701" s="992"/>
      <c r="AG701" s="992"/>
      <c r="AH701" s="992"/>
      <c r="AI701" s="992"/>
      <c r="AJ701" s="992"/>
      <c r="AK701" s="992"/>
      <c r="AL701" s="992"/>
      <c r="AM701" s="992"/>
      <c r="AN701" s="992"/>
      <c r="AO701" s="992"/>
      <c r="AP701" s="914"/>
      <c r="AQ701" s="993"/>
      <c r="AR701" s="870"/>
      <c r="AS701" s="870"/>
      <c r="AT701" s="870"/>
      <c r="AU701" s="870"/>
      <c r="AV701" s="870"/>
      <c r="AW701" s="870"/>
    </row>
    <row r="702" ht="15.75" customHeight="1">
      <c r="A702" s="852"/>
      <c r="B702" s="997"/>
      <c r="C702" s="998"/>
      <c r="D702" s="873"/>
      <c r="E702" s="891"/>
      <c r="F702" s="873"/>
      <c r="G702" s="891"/>
      <c r="H702" s="873"/>
      <c r="I702" s="891"/>
      <c r="J702" s="873"/>
      <c r="K702" s="891"/>
      <c r="L702" s="873"/>
      <c r="M702" s="891"/>
      <c r="N702" s="873"/>
      <c r="O702" s="891"/>
      <c r="P702" s="873"/>
      <c r="Q702" s="992"/>
      <c r="R702" s="992"/>
      <c r="S702" s="992"/>
      <c r="T702" s="992"/>
      <c r="U702" s="992"/>
      <c r="V702" s="992"/>
      <c r="W702" s="992"/>
      <c r="X702" s="992"/>
      <c r="Y702" s="992"/>
      <c r="Z702" s="992"/>
      <c r="AA702" s="992"/>
      <c r="AB702" s="992"/>
      <c r="AC702" s="992"/>
      <c r="AD702" s="992"/>
      <c r="AE702" s="992"/>
      <c r="AF702" s="992"/>
      <c r="AG702" s="992"/>
      <c r="AH702" s="992"/>
      <c r="AI702" s="992"/>
      <c r="AJ702" s="992"/>
      <c r="AK702" s="992"/>
      <c r="AL702" s="992"/>
      <c r="AM702" s="992"/>
      <c r="AN702" s="992"/>
      <c r="AO702" s="992"/>
      <c r="AP702" s="914"/>
      <c r="AQ702" s="993"/>
      <c r="AR702" s="870"/>
      <c r="AS702" s="870"/>
      <c r="AT702" s="870"/>
      <c r="AU702" s="870"/>
      <c r="AV702" s="870"/>
      <c r="AW702" s="870"/>
    </row>
    <row r="703" ht="15.75" customHeight="1">
      <c r="A703" s="852"/>
      <c r="B703" s="997"/>
      <c r="C703" s="998"/>
      <c r="D703" s="873"/>
      <c r="E703" s="891"/>
      <c r="F703" s="873"/>
      <c r="G703" s="891"/>
      <c r="H703" s="873"/>
      <c r="I703" s="891"/>
      <c r="J703" s="873"/>
      <c r="K703" s="891"/>
      <c r="L703" s="873"/>
      <c r="M703" s="891"/>
      <c r="N703" s="873"/>
      <c r="O703" s="891"/>
      <c r="P703" s="873"/>
      <c r="Q703" s="992"/>
      <c r="R703" s="992"/>
      <c r="S703" s="992"/>
      <c r="T703" s="992"/>
      <c r="U703" s="992"/>
      <c r="V703" s="992"/>
      <c r="W703" s="992"/>
      <c r="X703" s="992"/>
      <c r="Y703" s="992"/>
      <c r="Z703" s="992"/>
      <c r="AA703" s="992"/>
      <c r="AB703" s="992"/>
      <c r="AC703" s="992"/>
      <c r="AD703" s="992"/>
      <c r="AE703" s="992"/>
      <c r="AF703" s="992"/>
      <c r="AG703" s="992"/>
      <c r="AH703" s="992"/>
      <c r="AI703" s="992"/>
      <c r="AJ703" s="992"/>
      <c r="AK703" s="992"/>
      <c r="AL703" s="992"/>
      <c r="AM703" s="992"/>
      <c r="AN703" s="992"/>
      <c r="AO703" s="992"/>
      <c r="AP703" s="914"/>
      <c r="AQ703" s="993"/>
      <c r="AR703" s="870"/>
      <c r="AS703" s="870"/>
      <c r="AT703" s="870"/>
      <c r="AU703" s="870"/>
      <c r="AV703" s="870"/>
      <c r="AW703" s="870"/>
    </row>
    <row r="704" ht="15.75" customHeight="1">
      <c r="A704" s="852"/>
      <c r="B704" s="997"/>
      <c r="C704" s="998"/>
      <c r="D704" s="873"/>
      <c r="E704" s="891"/>
      <c r="F704" s="873"/>
      <c r="G704" s="891"/>
      <c r="H704" s="873"/>
      <c r="I704" s="891"/>
      <c r="J704" s="873"/>
      <c r="K704" s="891"/>
      <c r="L704" s="873"/>
      <c r="M704" s="891"/>
      <c r="N704" s="873"/>
      <c r="O704" s="891"/>
      <c r="P704" s="873"/>
      <c r="Q704" s="992"/>
      <c r="R704" s="992"/>
      <c r="S704" s="992"/>
      <c r="T704" s="992"/>
      <c r="U704" s="992"/>
      <c r="V704" s="992"/>
      <c r="W704" s="992"/>
      <c r="X704" s="992"/>
      <c r="Y704" s="992"/>
      <c r="Z704" s="992"/>
      <c r="AA704" s="992"/>
      <c r="AB704" s="992"/>
      <c r="AC704" s="992"/>
      <c r="AD704" s="992"/>
      <c r="AE704" s="992"/>
      <c r="AF704" s="992"/>
      <c r="AG704" s="992"/>
      <c r="AH704" s="992"/>
      <c r="AI704" s="992"/>
      <c r="AJ704" s="992"/>
      <c r="AK704" s="992"/>
      <c r="AL704" s="992"/>
      <c r="AM704" s="992"/>
      <c r="AN704" s="992"/>
      <c r="AO704" s="992"/>
      <c r="AP704" s="914"/>
      <c r="AQ704" s="993"/>
      <c r="AR704" s="870"/>
      <c r="AS704" s="870"/>
      <c r="AT704" s="870"/>
      <c r="AU704" s="870"/>
      <c r="AV704" s="870"/>
      <c r="AW704" s="870"/>
    </row>
    <row r="705" ht="15.75" customHeight="1">
      <c r="A705" s="852"/>
      <c r="B705" s="997"/>
      <c r="C705" s="998"/>
      <c r="D705" s="873"/>
      <c r="E705" s="891"/>
      <c r="F705" s="873"/>
      <c r="G705" s="891"/>
      <c r="H705" s="873"/>
      <c r="I705" s="891"/>
      <c r="J705" s="873"/>
      <c r="K705" s="891"/>
      <c r="L705" s="873"/>
      <c r="M705" s="891"/>
      <c r="N705" s="873"/>
      <c r="O705" s="891"/>
      <c r="P705" s="873"/>
      <c r="Q705" s="992"/>
      <c r="R705" s="992"/>
      <c r="S705" s="992"/>
      <c r="T705" s="992"/>
      <c r="U705" s="992"/>
      <c r="V705" s="992"/>
      <c r="W705" s="992"/>
      <c r="X705" s="992"/>
      <c r="Y705" s="992"/>
      <c r="Z705" s="992"/>
      <c r="AA705" s="992"/>
      <c r="AB705" s="992"/>
      <c r="AC705" s="992"/>
      <c r="AD705" s="992"/>
      <c r="AE705" s="992"/>
      <c r="AF705" s="992"/>
      <c r="AG705" s="992"/>
      <c r="AH705" s="992"/>
      <c r="AI705" s="992"/>
      <c r="AJ705" s="992"/>
      <c r="AK705" s="992"/>
      <c r="AL705" s="992"/>
      <c r="AM705" s="992"/>
      <c r="AN705" s="992"/>
      <c r="AO705" s="992"/>
      <c r="AP705" s="914"/>
      <c r="AQ705" s="993"/>
      <c r="AR705" s="870"/>
      <c r="AS705" s="870"/>
      <c r="AT705" s="870"/>
      <c r="AU705" s="870"/>
      <c r="AV705" s="870"/>
      <c r="AW705" s="870"/>
    </row>
    <row r="706" ht="15.75" customHeight="1">
      <c r="A706" s="852"/>
      <c r="B706" s="997"/>
      <c r="C706" s="998"/>
      <c r="D706" s="873"/>
      <c r="E706" s="891"/>
      <c r="F706" s="873"/>
      <c r="G706" s="891"/>
      <c r="H706" s="873"/>
      <c r="I706" s="891"/>
      <c r="J706" s="873"/>
      <c r="K706" s="891"/>
      <c r="L706" s="873"/>
      <c r="M706" s="891"/>
      <c r="N706" s="873"/>
      <c r="O706" s="891"/>
      <c r="P706" s="873"/>
      <c r="Q706" s="992"/>
      <c r="R706" s="992"/>
      <c r="S706" s="992"/>
      <c r="T706" s="992"/>
      <c r="U706" s="992"/>
      <c r="V706" s="992"/>
      <c r="W706" s="992"/>
      <c r="X706" s="992"/>
      <c r="Y706" s="992"/>
      <c r="Z706" s="992"/>
      <c r="AA706" s="992"/>
      <c r="AB706" s="992"/>
      <c r="AC706" s="992"/>
      <c r="AD706" s="992"/>
      <c r="AE706" s="992"/>
      <c r="AF706" s="992"/>
      <c r="AG706" s="992"/>
      <c r="AH706" s="992"/>
      <c r="AI706" s="992"/>
      <c r="AJ706" s="992"/>
      <c r="AK706" s="992"/>
      <c r="AL706" s="992"/>
      <c r="AM706" s="992"/>
      <c r="AN706" s="992"/>
      <c r="AO706" s="992"/>
      <c r="AP706" s="914"/>
      <c r="AQ706" s="993"/>
      <c r="AR706" s="870"/>
      <c r="AS706" s="870"/>
      <c r="AT706" s="870"/>
      <c r="AU706" s="870"/>
      <c r="AV706" s="870"/>
      <c r="AW706" s="870"/>
    </row>
    <row r="707" ht="15.75" customHeight="1">
      <c r="A707" s="852"/>
      <c r="B707" s="997"/>
      <c r="C707" s="998"/>
      <c r="D707" s="873"/>
      <c r="E707" s="891"/>
      <c r="F707" s="873"/>
      <c r="G707" s="891"/>
      <c r="H707" s="873"/>
      <c r="I707" s="891"/>
      <c r="J707" s="873"/>
      <c r="K707" s="891"/>
      <c r="L707" s="873"/>
      <c r="M707" s="891"/>
      <c r="N707" s="873"/>
      <c r="O707" s="891"/>
      <c r="P707" s="873"/>
      <c r="Q707" s="992"/>
      <c r="R707" s="992"/>
      <c r="S707" s="992"/>
      <c r="T707" s="992"/>
      <c r="U707" s="992"/>
      <c r="V707" s="992"/>
      <c r="W707" s="992"/>
      <c r="X707" s="992"/>
      <c r="Y707" s="992"/>
      <c r="Z707" s="992"/>
      <c r="AA707" s="992"/>
      <c r="AB707" s="992"/>
      <c r="AC707" s="992"/>
      <c r="AD707" s="992"/>
      <c r="AE707" s="992"/>
      <c r="AF707" s="992"/>
      <c r="AG707" s="992"/>
      <c r="AH707" s="992"/>
      <c r="AI707" s="992"/>
      <c r="AJ707" s="992"/>
      <c r="AK707" s="992"/>
      <c r="AL707" s="992"/>
      <c r="AM707" s="992"/>
      <c r="AN707" s="992"/>
      <c r="AO707" s="992"/>
      <c r="AP707" s="914"/>
      <c r="AQ707" s="993"/>
      <c r="AR707" s="870"/>
      <c r="AS707" s="870"/>
      <c r="AT707" s="870"/>
      <c r="AU707" s="870"/>
      <c r="AV707" s="870"/>
      <c r="AW707" s="870"/>
    </row>
    <row r="708" ht="15.75" customHeight="1">
      <c r="A708" s="852"/>
      <c r="B708" s="997"/>
      <c r="C708" s="998"/>
      <c r="D708" s="873"/>
      <c r="E708" s="891"/>
      <c r="F708" s="873"/>
      <c r="G708" s="891"/>
      <c r="H708" s="873"/>
      <c r="I708" s="891"/>
      <c r="J708" s="873"/>
      <c r="K708" s="891"/>
      <c r="L708" s="873"/>
      <c r="M708" s="891"/>
      <c r="N708" s="873"/>
      <c r="O708" s="891"/>
      <c r="P708" s="873"/>
      <c r="Q708" s="992"/>
      <c r="R708" s="992"/>
      <c r="S708" s="992"/>
      <c r="T708" s="992"/>
      <c r="U708" s="992"/>
      <c r="V708" s="992"/>
      <c r="W708" s="992"/>
      <c r="X708" s="992"/>
      <c r="Y708" s="992"/>
      <c r="Z708" s="992"/>
      <c r="AA708" s="992"/>
      <c r="AB708" s="992"/>
      <c r="AC708" s="992"/>
      <c r="AD708" s="992"/>
      <c r="AE708" s="992"/>
      <c r="AF708" s="992"/>
      <c r="AG708" s="992"/>
      <c r="AH708" s="992"/>
      <c r="AI708" s="992"/>
      <c r="AJ708" s="992"/>
      <c r="AK708" s="992"/>
      <c r="AL708" s="992"/>
      <c r="AM708" s="992"/>
      <c r="AN708" s="992"/>
      <c r="AO708" s="992"/>
      <c r="AP708" s="914"/>
      <c r="AQ708" s="993"/>
      <c r="AR708" s="870"/>
      <c r="AS708" s="870"/>
      <c r="AT708" s="870"/>
      <c r="AU708" s="870"/>
      <c r="AV708" s="870"/>
      <c r="AW708" s="870"/>
    </row>
    <row r="709" ht="15.75" customHeight="1">
      <c r="A709" s="852"/>
      <c r="B709" s="997"/>
      <c r="C709" s="998"/>
      <c r="D709" s="873"/>
      <c r="E709" s="891"/>
      <c r="F709" s="873"/>
      <c r="G709" s="891"/>
      <c r="H709" s="873"/>
      <c r="I709" s="891"/>
      <c r="J709" s="873"/>
      <c r="K709" s="891"/>
      <c r="L709" s="873"/>
      <c r="M709" s="891"/>
      <c r="N709" s="873"/>
      <c r="O709" s="891"/>
      <c r="P709" s="873"/>
      <c r="Q709" s="992"/>
      <c r="R709" s="992"/>
      <c r="S709" s="992"/>
      <c r="T709" s="992"/>
      <c r="U709" s="992"/>
      <c r="V709" s="992"/>
      <c r="W709" s="992"/>
      <c r="X709" s="992"/>
      <c r="Y709" s="992"/>
      <c r="Z709" s="992"/>
      <c r="AA709" s="992"/>
      <c r="AB709" s="992"/>
      <c r="AC709" s="992"/>
      <c r="AD709" s="992"/>
      <c r="AE709" s="992"/>
      <c r="AF709" s="992"/>
      <c r="AG709" s="992"/>
      <c r="AH709" s="992"/>
      <c r="AI709" s="992"/>
      <c r="AJ709" s="992"/>
      <c r="AK709" s="992"/>
      <c r="AL709" s="992"/>
      <c r="AM709" s="992"/>
      <c r="AN709" s="992"/>
      <c r="AO709" s="992"/>
      <c r="AP709" s="914"/>
      <c r="AQ709" s="993"/>
      <c r="AR709" s="870"/>
      <c r="AS709" s="870"/>
      <c r="AT709" s="870"/>
      <c r="AU709" s="870"/>
      <c r="AV709" s="870"/>
      <c r="AW709" s="870"/>
    </row>
    <row r="710" ht="15.75" customHeight="1">
      <c r="A710" s="852"/>
      <c r="B710" s="997"/>
      <c r="C710" s="998"/>
      <c r="D710" s="873"/>
      <c r="E710" s="891"/>
      <c r="F710" s="873"/>
      <c r="G710" s="891"/>
      <c r="H710" s="873"/>
      <c r="I710" s="891"/>
      <c r="J710" s="873"/>
      <c r="K710" s="891"/>
      <c r="L710" s="873"/>
      <c r="M710" s="891"/>
      <c r="N710" s="873"/>
      <c r="O710" s="891"/>
      <c r="P710" s="873"/>
      <c r="Q710" s="992"/>
      <c r="R710" s="992"/>
      <c r="S710" s="992"/>
      <c r="T710" s="992"/>
      <c r="U710" s="992"/>
      <c r="V710" s="992"/>
      <c r="W710" s="992"/>
      <c r="X710" s="992"/>
      <c r="Y710" s="992"/>
      <c r="Z710" s="992"/>
      <c r="AA710" s="992"/>
      <c r="AB710" s="992"/>
      <c r="AC710" s="992"/>
      <c r="AD710" s="992"/>
      <c r="AE710" s="992"/>
      <c r="AF710" s="992"/>
      <c r="AG710" s="992"/>
      <c r="AH710" s="992"/>
      <c r="AI710" s="992"/>
      <c r="AJ710" s="992"/>
      <c r="AK710" s="992"/>
      <c r="AL710" s="992"/>
      <c r="AM710" s="992"/>
      <c r="AN710" s="992"/>
      <c r="AO710" s="992"/>
      <c r="AP710" s="914"/>
      <c r="AQ710" s="993"/>
      <c r="AR710" s="870"/>
      <c r="AS710" s="870"/>
      <c r="AT710" s="870"/>
      <c r="AU710" s="870"/>
      <c r="AV710" s="870"/>
      <c r="AW710" s="870"/>
    </row>
    <row r="711" ht="15.75" customHeight="1">
      <c r="A711" s="852"/>
      <c r="B711" s="997"/>
      <c r="C711" s="998"/>
      <c r="D711" s="873"/>
      <c r="E711" s="891"/>
      <c r="F711" s="873"/>
      <c r="G711" s="891"/>
      <c r="H711" s="873"/>
      <c r="I711" s="891"/>
      <c r="J711" s="873"/>
      <c r="K711" s="891"/>
      <c r="L711" s="873"/>
      <c r="M711" s="891"/>
      <c r="N711" s="873"/>
      <c r="O711" s="891"/>
      <c r="P711" s="873"/>
      <c r="Q711" s="992"/>
      <c r="R711" s="992"/>
      <c r="S711" s="992"/>
      <c r="T711" s="992"/>
      <c r="U711" s="992"/>
      <c r="V711" s="992"/>
      <c r="W711" s="992"/>
      <c r="X711" s="992"/>
      <c r="Y711" s="992"/>
      <c r="Z711" s="992"/>
      <c r="AA711" s="992"/>
      <c r="AB711" s="992"/>
      <c r="AC711" s="992"/>
      <c r="AD711" s="992"/>
      <c r="AE711" s="992"/>
      <c r="AF711" s="992"/>
      <c r="AG711" s="992"/>
      <c r="AH711" s="992"/>
      <c r="AI711" s="992"/>
      <c r="AJ711" s="992"/>
      <c r="AK711" s="992"/>
      <c r="AL711" s="992"/>
      <c r="AM711" s="992"/>
      <c r="AN711" s="992"/>
      <c r="AO711" s="992"/>
      <c r="AP711" s="914"/>
      <c r="AQ711" s="993"/>
      <c r="AR711" s="870"/>
      <c r="AS711" s="870"/>
      <c r="AT711" s="870"/>
      <c r="AU711" s="870"/>
      <c r="AV711" s="870"/>
      <c r="AW711" s="870"/>
    </row>
    <row r="712" ht="15.75" customHeight="1">
      <c r="A712" s="852"/>
      <c r="B712" s="997"/>
      <c r="C712" s="998"/>
      <c r="D712" s="873"/>
      <c r="E712" s="891"/>
      <c r="F712" s="873"/>
      <c r="G712" s="891"/>
      <c r="H712" s="873"/>
      <c r="I712" s="891"/>
      <c r="J712" s="873"/>
      <c r="K712" s="891"/>
      <c r="L712" s="873"/>
      <c r="M712" s="891"/>
      <c r="N712" s="873"/>
      <c r="O712" s="891"/>
      <c r="P712" s="873"/>
      <c r="Q712" s="992"/>
      <c r="R712" s="992"/>
      <c r="S712" s="992"/>
      <c r="T712" s="992"/>
      <c r="U712" s="992"/>
      <c r="V712" s="992"/>
      <c r="W712" s="992"/>
      <c r="X712" s="992"/>
      <c r="Y712" s="992"/>
      <c r="Z712" s="992"/>
      <c r="AA712" s="992"/>
      <c r="AB712" s="992"/>
      <c r="AC712" s="992"/>
      <c r="AD712" s="992"/>
      <c r="AE712" s="992"/>
      <c r="AF712" s="992"/>
      <c r="AG712" s="992"/>
      <c r="AH712" s="992"/>
      <c r="AI712" s="992"/>
      <c r="AJ712" s="992"/>
      <c r="AK712" s="992"/>
      <c r="AL712" s="992"/>
      <c r="AM712" s="992"/>
      <c r="AN712" s="992"/>
      <c r="AO712" s="992"/>
      <c r="AP712" s="914"/>
      <c r="AQ712" s="993"/>
      <c r="AR712" s="870"/>
      <c r="AS712" s="870"/>
      <c r="AT712" s="870"/>
      <c r="AU712" s="870"/>
      <c r="AV712" s="870"/>
      <c r="AW712" s="870"/>
    </row>
    <row r="713" ht="15.75" customHeight="1">
      <c r="A713" s="852"/>
      <c r="B713" s="997"/>
      <c r="C713" s="998"/>
      <c r="D713" s="873"/>
      <c r="E713" s="891"/>
      <c r="F713" s="873"/>
      <c r="G713" s="891"/>
      <c r="H713" s="873"/>
      <c r="I713" s="891"/>
      <c r="J713" s="873"/>
      <c r="K713" s="891"/>
      <c r="L713" s="873"/>
      <c r="M713" s="891"/>
      <c r="N713" s="873"/>
      <c r="O713" s="891"/>
      <c r="P713" s="873"/>
      <c r="Q713" s="992"/>
      <c r="R713" s="992"/>
      <c r="S713" s="992"/>
      <c r="T713" s="992"/>
      <c r="U713" s="992"/>
      <c r="V713" s="992"/>
      <c r="W713" s="992"/>
      <c r="X713" s="992"/>
      <c r="Y713" s="992"/>
      <c r="Z713" s="992"/>
      <c r="AA713" s="992"/>
      <c r="AB713" s="992"/>
      <c r="AC713" s="992"/>
      <c r="AD713" s="992"/>
      <c r="AE713" s="992"/>
      <c r="AF713" s="992"/>
      <c r="AG713" s="992"/>
      <c r="AH713" s="992"/>
      <c r="AI713" s="992"/>
      <c r="AJ713" s="992"/>
      <c r="AK713" s="992"/>
      <c r="AL713" s="992"/>
      <c r="AM713" s="992"/>
      <c r="AN713" s="992"/>
      <c r="AO713" s="992"/>
      <c r="AP713" s="914"/>
      <c r="AQ713" s="993"/>
      <c r="AR713" s="870"/>
      <c r="AS713" s="870"/>
      <c r="AT713" s="870"/>
      <c r="AU713" s="870"/>
      <c r="AV713" s="870"/>
      <c r="AW713" s="870"/>
    </row>
    <row r="714" ht="15.75" customHeight="1">
      <c r="A714" s="852"/>
      <c r="B714" s="997"/>
      <c r="C714" s="998"/>
      <c r="D714" s="873"/>
      <c r="E714" s="891"/>
      <c r="F714" s="873"/>
      <c r="G714" s="891"/>
      <c r="H714" s="873"/>
      <c r="I714" s="891"/>
      <c r="J714" s="873"/>
      <c r="K714" s="891"/>
      <c r="L714" s="873"/>
      <c r="M714" s="891"/>
      <c r="N714" s="873"/>
      <c r="O714" s="891"/>
      <c r="P714" s="873"/>
      <c r="Q714" s="992"/>
      <c r="R714" s="992"/>
      <c r="S714" s="992"/>
      <c r="T714" s="992"/>
      <c r="U714" s="992"/>
      <c r="V714" s="992"/>
      <c r="W714" s="992"/>
      <c r="X714" s="992"/>
      <c r="Y714" s="992"/>
      <c r="Z714" s="992"/>
      <c r="AA714" s="992"/>
      <c r="AB714" s="992"/>
      <c r="AC714" s="992"/>
      <c r="AD714" s="992"/>
      <c r="AE714" s="992"/>
      <c r="AF714" s="992"/>
      <c r="AG714" s="992"/>
      <c r="AH714" s="992"/>
      <c r="AI714" s="992"/>
      <c r="AJ714" s="992"/>
      <c r="AK714" s="992"/>
      <c r="AL714" s="992"/>
      <c r="AM714" s="992"/>
      <c r="AN714" s="992"/>
      <c r="AO714" s="992"/>
      <c r="AP714" s="914"/>
      <c r="AQ714" s="993"/>
      <c r="AR714" s="870"/>
      <c r="AS714" s="870"/>
      <c r="AT714" s="870"/>
      <c r="AU714" s="870"/>
      <c r="AV714" s="870"/>
      <c r="AW714" s="870"/>
    </row>
    <row r="715" ht="15.75" customHeight="1">
      <c r="A715" s="852"/>
      <c r="B715" s="997"/>
      <c r="C715" s="998"/>
      <c r="D715" s="873"/>
      <c r="E715" s="891"/>
      <c r="F715" s="873"/>
      <c r="G715" s="891"/>
      <c r="H715" s="873"/>
      <c r="I715" s="891"/>
      <c r="J715" s="873"/>
      <c r="K715" s="891"/>
      <c r="L715" s="873"/>
      <c r="M715" s="891"/>
      <c r="N715" s="873"/>
      <c r="O715" s="891"/>
      <c r="P715" s="873"/>
      <c r="Q715" s="992"/>
      <c r="R715" s="992"/>
      <c r="S715" s="992"/>
      <c r="T715" s="992"/>
      <c r="U715" s="992"/>
      <c r="V715" s="992"/>
      <c r="W715" s="992"/>
      <c r="X715" s="992"/>
      <c r="Y715" s="992"/>
      <c r="Z715" s="992"/>
      <c r="AA715" s="992"/>
      <c r="AB715" s="992"/>
      <c r="AC715" s="992"/>
      <c r="AD715" s="992"/>
      <c r="AE715" s="992"/>
      <c r="AF715" s="992"/>
      <c r="AG715" s="992"/>
      <c r="AH715" s="992"/>
      <c r="AI715" s="992"/>
      <c r="AJ715" s="992"/>
      <c r="AK715" s="992"/>
      <c r="AL715" s="992"/>
      <c r="AM715" s="992"/>
      <c r="AN715" s="992"/>
      <c r="AO715" s="992"/>
      <c r="AP715" s="914"/>
      <c r="AQ715" s="993"/>
      <c r="AR715" s="870"/>
      <c r="AS715" s="870"/>
      <c r="AT715" s="870"/>
      <c r="AU715" s="870"/>
      <c r="AV715" s="870"/>
      <c r="AW715" s="870"/>
    </row>
    <row r="716" ht="15.75" customHeight="1">
      <c r="A716" s="852"/>
      <c r="B716" s="997"/>
      <c r="C716" s="998"/>
      <c r="D716" s="873"/>
      <c r="E716" s="891"/>
      <c r="F716" s="873"/>
      <c r="G716" s="891"/>
      <c r="H716" s="873"/>
      <c r="I716" s="891"/>
      <c r="J716" s="873"/>
      <c r="K716" s="891"/>
      <c r="L716" s="873"/>
      <c r="M716" s="891"/>
      <c r="N716" s="873"/>
      <c r="O716" s="891"/>
      <c r="P716" s="873"/>
      <c r="Q716" s="992"/>
      <c r="R716" s="992"/>
      <c r="S716" s="992"/>
      <c r="T716" s="992"/>
      <c r="U716" s="992"/>
      <c r="V716" s="992"/>
      <c r="W716" s="992"/>
      <c r="X716" s="992"/>
      <c r="Y716" s="992"/>
      <c r="Z716" s="992"/>
      <c r="AA716" s="992"/>
      <c r="AB716" s="992"/>
      <c r="AC716" s="992"/>
      <c r="AD716" s="992"/>
      <c r="AE716" s="992"/>
      <c r="AF716" s="992"/>
      <c r="AG716" s="992"/>
      <c r="AH716" s="992"/>
      <c r="AI716" s="992"/>
      <c r="AJ716" s="992"/>
      <c r="AK716" s="992"/>
      <c r="AL716" s="992"/>
      <c r="AM716" s="992"/>
      <c r="AN716" s="992"/>
      <c r="AO716" s="992"/>
      <c r="AP716" s="914"/>
      <c r="AQ716" s="993"/>
      <c r="AR716" s="870"/>
      <c r="AS716" s="870"/>
      <c r="AT716" s="870"/>
      <c r="AU716" s="870"/>
      <c r="AV716" s="870"/>
      <c r="AW716" s="870"/>
    </row>
    <row r="717" ht="15.75" customHeight="1">
      <c r="A717" s="852"/>
      <c r="B717" s="997"/>
      <c r="C717" s="998"/>
      <c r="D717" s="873"/>
      <c r="E717" s="891"/>
      <c r="F717" s="873"/>
      <c r="G717" s="891"/>
      <c r="H717" s="873"/>
      <c r="I717" s="891"/>
      <c r="J717" s="873"/>
      <c r="K717" s="891"/>
      <c r="L717" s="873"/>
      <c r="M717" s="891"/>
      <c r="N717" s="873"/>
      <c r="O717" s="891"/>
      <c r="P717" s="873"/>
      <c r="Q717" s="992"/>
      <c r="R717" s="992"/>
      <c r="S717" s="992"/>
      <c r="T717" s="992"/>
      <c r="U717" s="992"/>
      <c r="V717" s="992"/>
      <c r="W717" s="992"/>
      <c r="X717" s="992"/>
      <c r="Y717" s="992"/>
      <c r="Z717" s="992"/>
      <c r="AA717" s="992"/>
      <c r="AB717" s="992"/>
      <c r="AC717" s="992"/>
      <c r="AD717" s="992"/>
      <c r="AE717" s="992"/>
      <c r="AF717" s="992"/>
      <c r="AG717" s="992"/>
      <c r="AH717" s="992"/>
      <c r="AI717" s="992"/>
      <c r="AJ717" s="992"/>
      <c r="AK717" s="992"/>
      <c r="AL717" s="992"/>
      <c r="AM717" s="992"/>
      <c r="AN717" s="992"/>
      <c r="AO717" s="992"/>
      <c r="AP717" s="914"/>
      <c r="AQ717" s="993"/>
      <c r="AR717" s="870"/>
      <c r="AS717" s="870"/>
      <c r="AT717" s="870"/>
      <c r="AU717" s="870"/>
      <c r="AV717" s="870"/>
      <c r="AW717" s="870"/>
    </row>
    <row r="718" ht="15.75" customHeight="1">
      <c r="A718" s="852"/>
      <c r="B718" s="997"/>
      <c r="C718" s="998"/>
      <c r="D718" s="873"/>
      <c r="E718" s="891"/>
      <c r="F718" s="873"/>
      <c r="G718" s="891"/>
      <c r="H718" s="873"/>
      <c r="I718" s="891"/>
      <c r="J718" s="873"/>
      <c r="K718" s="891"/>
      <c r="L718" s="873"/>
      <c r="M718" s="891"/>
      <c r="N718" s="873"/>
      <c r="O718" s="891"/>
      <c r="P718" s="873"/>
      <c r="Q718" s="992"/>
      <c r="R718" s="992"/>
      <c r="S718" s="992"/>
      <c r="T718" s="992"/>
      <c r="U718" s="992"/>
      <c r="V718" s="992"/>
      <c r="W718" s="992"/>
      <c r="X718" s="992"/>
      <c r="Y718" s="992"/>
      <c r="Z718" s="992"/>
      <c r="AA718" s="992"/>
      <c r="AB718" s="992"/>
      <c r="AC718" s="992"/>
      <c r="AD718" s="992"/>
      <c r="AE718" s="992"/>
      <c r="AF718" s="992"/>
      <c r="AG718" s="992"/>
      <c r="AH718" s="992"/>
      <c r="AI718" s="992"/>
      <c r="AJ718" s="992"/>
      <c r="AK718" s="992"/>
      <c r="AL718" s="992"/>
      <c r="AM718" s="992"/>
      <c r="AN718" s="992"/>
      <c r="AO718" s="992"/>
      <c r="AP718" s="914"/>
      <c r="AQ718" s="993"/>
      <c r="AR718" s="870"/>
      <c r="AS718" s="870"/>
      <c r="AT718" s="870"/>
      <c r="AU718" s="870"/>
      <c r="AV718" s="870"/>
      <c r="AW718" s="870"/>
    </row>
    <row r="719" ht="15.75" customHeight="1">
      <c r="A719" s="852"/>
      <c r="B719" s="997"/>
      <c r="C719" s="998"/>
      <c r="D719" s="873"/>
      <c r="E719" s="891"/>
      <c r="F719" s="873"/>
      <c r="G719" s="891"/>
      <c r="H719" s="873"/>
      <c r="I719" s="891"/>
      <c r="J719" s="873"/>
      <c r="K719" s="891"/>
      <c r="L719" s="873"/>
      <c r="M719" s="891"/>
      <c r="N719" s="873"/>
      <c r="O719" s="891"/>
      <c r="P719" s="873"/>
      <c r="Q719" s="992"/>
      <c r="R719" s="992"/>
      <c r="S719" s="992"/>
      <c r="T719" s="992"/>
      <c r="U719" s="992"/>
      <c r="V719" s="992"/>
      <c r="W719" s="992"/>
      <c r="X719" s="992"/>
      <c r="Y719" s="992"/>
      <c r="Z719" s="992"/>
      <c r="AA719" s="992"/>
      <c r="AB719" s="992"/>
      <c r="AC719" s="992"/>
      <c r="AD719" s="992"/>
      <c r="AE719" s="992"/>
      <c r="AF719" s="992"/>
      <c r="AG719" s="992"/>
      <c r="AH719" s="992"/>
      <c r="AI719" s="992"/>
      <c r="AJ719" s="992"/>
      <c r="AK719" s="992"/>
      <c r="AL719" s="992"/>
      <c r="AM719" s="992"/>
      <c r="AN719" s="992"/>
      <c r="AO719" s="992"/>
      <c r="AP719" s="914"/>
      <c r="AQ719" s="993"/>
      <c r="AR719" s="870"/>
      <c r="AS719" s="870"/>
      <c r="AT719" s="870"/>
      <c r="AU719" s="870"/>
      <c r="AV719" s="870"/>
      <c r="AW719" s="870"/>
    </row>
    <row r="720" ht="15.75" customHeight="1">
      <c r="A720" s="852"/>
      <c r="B720" s="997"/>
      <c r="C720" s="998"/>
      <c r="D720" s="873"/>
      <c r="E720" s="891"/>
      <c r="F720" s="873"/>
      <c r="G720" s="891"/>
      <c r="H720" s="873"/>
      <c r="I720" s="891"/>
      <c r="J720" s="873"/>
      <c r="K720" s="891"/>
      <c r="L720" s="873"/>
      <c r="M720" s="891"/>
      <c r="N720" s="873"/>
      <c r="O720" s="891"/>
      <c r="P720" s="873"/>
      <c r="Q720" s="992"/>
      <c r="R720" s="992"/>
      <c r="S720" s="992"/>
      <c r="T720" s="992"/>
      <c r="U720" s="992"/>
      <c r="V720" s="992"/>
      <c r="W720" s="992"/>
      <c r="X720" s="992"/>
      <c r="Y720" s="992"/>
      <c r="Z720" s="992"/>
      <c r="AA720" s="992"/>
      <c r="AB720" s="992"/>
      <c r="AC720" s="992"/>
      <c r="AD720" s="992"/>
      <c r="AE720" s="992"/>
      <c r="AF720" s="992"/>
      <c r="AG720" s="992"/>
      <c r="AH720" s="992"/>
      <c r="AI720" s="992"/>
      <c r="AJ720" s="992"/>
      <c r="AK720" s="992"/>
      <c r="AL720" s="992"/>
      <c r="AM720" s="992"/>
      <c r="AN720" s="992"/>
      <c r="AO720" s="992"/>
      <c r="AP720" s="914"/>
      <c r="AQ720" s="993"/>
      <c r="AR720" s="870"/>
      <c r="AS720" s="870"/>
      <c r="AT720" s="870"/>
      <c r="AU720" s="870"/>
      <c r="AV720" s="870"/>
      <c r="AW720" s="870"/>
    </row>
    <row r="721" ht="15.75" customHeight="1">
      <c r="A721" s="852"/>
      <c r="B721" s="997"/>
      <c r="C721" s="998"/>
      <c r="D721" s="873"/>
      <c r="E721" s="891"/>
      <c r="F721" s="873"/>
      <c r="G721" s="891"/>
      <c r="H721" s="873"/>
      <c r="I721" s="891"/>
      <c r="J721" s="873"/>
      <c r="K721" s="891"/>
      <c r="L721" s="873"/>
      <c r="M721" s="891"/>
      <c r="N721" s="873"/>
      <c r="O721" s="891"/>
      <c r="P721" s="873"/>
      <c r="Q721" s="992"/>
      <c r="R721" s="992"/>
      <c r="S721" s="992"/>
      <c r="T721" s="992"/>
      <c r="U721" s="992"/>
      <c r="V721" s="992"/>
      <c r="W721" s="992"/>
      <c r="X721" s="992"/>
      <c r="Y721" s="992"/>
      <c r="Z721" s="992"/>
      <c r="AA721" s="992"/>
      <c r="AB721" s="992"/>
      <c r="AC721" s="992"/>
      <c r="AD721" s="992"/>
      <c r="AE721" s="992"/>
      <c r="AF721" s="992"/>
      <c r="AG721" s="992"/>
      <c r="AH721" s="992"/>
      <c r="AI721" s="992"/>
      <c r="AJ721" s="992"/>
      <c r="AK721" s="992"/>
      <c r="AL721" s="992"/>
      <c r="AM721" s="992"/>
      <c r="AN721" s="992"/>
      <c r="AO721" s="992"/>
      <c r="AP721" s="914"/>
      <c r="AQ721" s="993"/>
      <c r="AR721" s="870"/>
      <c r="AS721" s="870"/>
      <c r="AT721" s="870"/>
      <c r="AU721" s="870"/>
      <c r="AV721" s="870"/>
      <c r="AW721" s="870"/>
    </row>
    <row r="722" ht="15.75" customHeight="1">
      <c r="A722" s="852"/>
      <c r="B722" s="997"/>
      <c r="C722" s="998"/>
      <c r="D722" s="873"/>
      <c r="E722" s="891"/>
      <c r="F722" s="873"/>
      <c r="G722" s="891"/>
      <c r="H722" s="873"/>
      <c r="I722" s="891"/>
      <c r="J722" s="873"/>
      <c r="K722" s="891"/>
      <c r="L722" s="873"/>
      <c r="M722" s="891"/>
      <c r="N722" s="873"/>
      <c r="O722" s="891"/>
      <c r="P722" s="873"/>
      <c r="Q722" s="992"/>
      <c r="R722" s="992"/>
      <c r="S722" s="992"/>
      <c r="T722" s="992"/>
      <c r="U722" s="992"/>
      <c r="V722" s="992"/>
      <c r="W722" s="992"/>
      <c r="X722" s="992"/>
      <c r="Y722" s="992"/>
      <c r="Z722" s="992"/>
      <c r="AA722" s="992"/>
      <c r="AB722" s="992"/>
      <c r="AC722" s="992"/>
      <c r="AD722" s="992"/>
      <c r="AE722" s="992"/>
      <c r="AF722" s="992"/>
      <c r="AG722" s="992"/>
      <c r="AH722" s="992"/>
      <c r="AI722" s="992"/>
      <c r="AJ722" s="992"/>
      <c r="AK722" s="992"/>
      <c r="AL722" s="992"/>
      <c r="AM722" s="992"/>
      <c r="AN722" s="992"/>
      <c r="AO722" s="992"/>
      <c r="AP722" s="914"/>
      <c r="AQ722" s="993"/>
      <c r="AR722" s="870"/>
      <c r="AS722" s="870"/>
      <c r="AT722" s="870"/>
      <c r="AU722" s="870"/>
      <c r="AV722" s="870"/>
      <c r="AW722" s="870"/>
    </row>
    <row r="723" ht="15.75" customHeight="1">
      <c r="A723" s="852"/>
      <c r="B723" s="997"/>
      <c r="C723" s="998"/>
      <c r="D723" s="873"/>
      <c r="E723" s="891"/>
      <c r="F723" s="873"/>
      <c r="G723" s="891"/>
      <c r="H723" s="873"/>
      <c r="I723" s="891"/>
      <c r="J723" s="873"/>
      <c r="K723" s="891"/>
      <c r="L723" s="873"/>
      <c r="M723" s="891"/>
      <c r="N723" s="873"/>
      <c r="O723" s="891"/>
      <c r="P723" s="873"/>
      <c r="Q723" s="992"/>
      <c r="R723" s="992"/>
      <c r="S723" s="992"/>
      <c r="T723" s="992"/>
      <c r="U723" s="992"/>
      <c r="V723" s="992"/>
      <c r="W723" s="992"/>
      <c r="X723" s="992"/>
      <c r="Y723" s="992"/>
      <c r="Z723" s="992"/>
      <c r="AA723" s="992"/>
      <c r="AB723" s="992"/>
      <c r="AC723" s="992"/>
      <c r="AD723" s="992"/>
      <c r="AE723" s="992"/>
      <c r="AF723" s="992"/>
      <c r="AG723" s="992"/>
      <c r="AH723" s="992"/>
      <c r="AI723" s="992"/>
      <c r="AJ723" s="992"/>
      <c r="AK723" s="992"/>
      <c r="AL723" s="992"/>
      <c r="AM723" s="992"/>
      <c r="AN723" s="992"/>
      <c r="AO723" s="992"/>
      <c r="AP723" s="914"/>
      <c r="AQ723" s="993"/>
      <c r="AR723" s="870"/>
      <c r="AS723" s="870"/>
      <c r="AT723" s="870"/>
      <c r="AU723" s="870"/>
      <c r="AV723" s="870"/>
      <c r="AW723" s="870"/>
    </row>
    <row r="724" ht="15.75" customHeight="1">
      <c r="A724" s="852"/>
      <c r="B724" s="997"/>
      <c r="C724" s="998"/>
      <c r="D724" s="873"/>
      <c r="E724" s="891"/>
      <c r="F724" s="873"/>
      <c r="G724" s="891"/>
      <c r="H724" s="873"/>
      <c r="I724" s="891"/>
      <c r="J724" s="873"/>
      <c r="K724" s="891"/>
      <c r="L724" s="873"/>
      <c r="M724" s="891"/>
      <c r="N724" s="873"/>
      <c r="O724" s="891"/>
      <c r="P724" s="873"/>
      <c r="Q724" s="992"/>
      <c r="R724" s="992"/>
      <c r="S724" s="992"/>
      <c r="T724" s="992"/>
      <c r="U724" s="992"/>
      <c r="V724" s="992"/>
      <c r="W724" s="992"/>
      <c r="X724" s="992"/>
      <c r="Y724" s="992"/>
      <c r="Z724" s="992"/>
      <c r="AA724" s="992"/>
      <c r="AB724" s="992"/>
      <c r="AC724" s="992"/>
      <c r="AD724" s="992"/>
      <c r="AE724" s="992"/>
      <c r="AF724" s="992"/>
      <c r="AG724" s="992"/>
      <c r="AH724" s="992"/>
      <c r="AI724" s="992"/>
      <c r="AJ724" s="992"/>
      <c r="AK724" s="992"/>
      <c r="AL724" s="992"/>
      <c r="AM724" s="992"/>
      <c r="AN724" s="992"/>
      <c r="AO724" s="992"/>
      <c r="AP724" s="914"/>
      <c r="AQ724" s="993"/>
      <c r="AR724" s="870"/>
      <c r="AS724" s="870"/>
      <c r="AT724" s="870"/>
      <c r="AU724" s="870"/>
      <c r="AV724" s="870"/>
      <c r="AW724" s="870"/>
    </row>
    <row r="725" ht="15.75" customHeight="1">
      <c r="A725" s="852"/>
      <c r="B725" s="997"/>
      <c r="C725" s="998"/>
      <c r="D725" s="873"/>
      <c r="E725" s="891"/>
      <c r="F725" s="873"/>
      <c r="G725" s="891"/>
      <c r="H725" s="873"/>
      <c r="I725" s="891"/>
      <c r="J725" s="873"/>
      <c r="K725" s="891"/>
      <c r="L725" s="873"/>
      <c r="M725" s="891"/>
      <c r="N725" s="873"/>
      <c r="O725" s="891"/>
      <c r="P725" s="873"/>
      <c r="Q725" s="992"/>
      <c r="R725" s="992"/>
      <c r="S725" s="992"/>
      <c r="T725" s="992"/>
      <c r="U725" s="992"/>
      <c r="V725" s="992"/>
      <c r="W725" s="992"/>
      <c r="X725" s="992"/>
      <c r="Y725" s="992"/>
      <c r="Z725" s="992"/>
      <c r="AA725" s="992"/>
      <c r="AB725" s="992"/>
      <c r="AC725" s="992"/>
      <c r="AD725" s="992"/>
      <c r="AE725" s="992"/>
      <c r="AF725" s="992"/>
      <c r="AG725" s="992"/>
      <c r="AH725" s="992"/>
      <c r="AI725" s="992"/>
      <c r="AJ725" s="992"/>
      <c r="AK725" s="992"/>
      <c r="AL725" s="992"/>
      <c r="AM725" s="992"/>
      <c r="AN725" s="992"/>
      <c r="AO725" s="992"/>
      <c r="AP725" s="914"/>
      <c r="AQ725" s="993"/>
      <c r="AR725" s="870"/>
      <c r="AS725" s="870"/>
      <c r="AT725" s="870"/>
      <c r="AU725" s="870"/>
      <c r="AV725" s="870"/>
      <c r="AW725" s="870"/>
    </row>
    <row r="726" ht="15.75" customHeight="1">
      <c r="A726" s="852"/>
      <c r="B726" s="997"/>
      <c r="C726" s="998"/>
      <c r="D726" s="873"/>
      <c r="E726" s="891"/>
      <c r="F726" s="873"/>
      <c r="G726" s="891"/>
      <c r="H726" s="873"/>
      <c r="I726" s="891"/>
      <c r="J726" s="873"/>
      <c r="K726" s="891"/>
      <c r="L726" s="873"/>
      <c r="M726" s="891"/>
      <c r="N726" s="873"/>
      <c r="O726" s="891"/>
      <c r="P726" s="873"/>
      <c r="Q726" s="992"/>
      <c r="R726" s="992"/>
      <c r="S726" s="992"/>
      <c r="T726" s="992"/>
      <c r="U726" s="992"/>
      <c r="V726" s="992"/>
      <c r="W726" s="992"/>
      <c r="X726" s="992"/>
      <c r="Y726" s="992"/>
      <c r="Z726" s="992"/>
      <c r="AA726" s="992"/>
      <c r="AB726" s="992"/>
      <c r="AC726" s="992"/>
      <c r="AD726" s="992"/>
      <c r="AE726" s="992"/>
      <c r="AF726" s="992"/>
      <c r="AG726" s="992"/>
      <c r="AH726" s="992"/>
      <c r="AI726" s="992"/>
      <c r="AJ726" s="992"/>
      <c r="AK726" s="992"/>
      <c r="AL726" s="992"/>
      <c r="AM726" s="992"/>
      <c r="AN726" s="992"/>
      <c r="AO726" s="992"/>
      <c r="AP726" s="914"/>
      <c r="AQ726" s="993"/>
      <c r="AR726" s="870"/>
      <c r="AS726" s="870"/>
      <c r="AT726" s="870"/>
      <c r="AU726" s="870"/>
      <c r="AV726" s="870"/>
      <c r="AW726" s="870"/>
    </row>
    <row r="727" ht="15.75" customHeight="1">
      <c r="A727" s="852"/>
      <c r="B727" s="997"/>
      <c r="C727" s="998"/>
      <c r="D727" s="873"/>
      <c r="E727" s="891"/>
      <c r="F727" s="873"/>
      <c r="G727" s="891"/>
      <c r="H727" s="873"/>
      <c r="I727" s="891"/>
      <c r="J727" s="873"/>
      <c r="K727" s="891"/>
      <c r="L727" s="873"/>
      <c r="M727" s="891"/>
      <c r="N727" s="873"/>
      <c r="O727" s="891"/>
      <c r="P727" s="873"/>
      <c r="Q727" s="992"/>
      <c r="R727" s="992"/>
      <c r="S727" s="992"/>
      <c r="T727" s="992"/>
      <c r="U727" s="992"/>
      <c r="V727" s="992"/>
      <c r="W727" s="992"/>
      <c r="X727" s="992"/>
      <c r="Y727" s="992"/>
      <c r="Z727" s="992"/>
      <c r="AA727" s="992"/>
      <c r="AB727" s="992"/>
      <c r="AC727" s="992"/>
      <c r="AD727" s="992"/>
      <c r="AE727" s="992"/>
      <c r="AF727" s="992"/>
      <c r="AG727" s="992"/>
      <c r="AH727" s="992"/>
      <c r="AI727" s="992"/>
      <c r="AJ727" s="992"/>
      <c r="AK727" s="992"/>
      <c r="AL727" s="992"/>
      <c r="AM727" s="992"/>
      <c r="AN727" s="992"/>
      <c r="AO727" s="992"/>
      <c r="AP727" s="914"/>
      <c r="AQ727" s="993"/>
      <c r="AR727" s="870"/>
      <c r="AS727" s="870"/>
      <c r="AT727" s="870"/>
      <c r="AU727" s="870"/>
      <c r="AV727" s="870"/>
      <c r="AW727" s="870"/>
    </row>
    <row r="728" ht="15.75" customHeight="1">
      <c r="A728" s="852"/>
      <c r="B728" s="997"/>
      <c r="C728" s="998"/>
      <c r="D728" s="873"/>
      <c r="E728" s="891"/>
      <c r="F728" s="873"/>
      <c r="G728" s="891"/>
      <c r="H728" s="873"/>
      <c r="I728" s="891"/>
      <c r="J728" s="873"/>
      <c r="K728" s="891"/>
      <c r="L728" s="873"/>
      <c r="M728" s="891"/>
      <c r="N728" s="873"/>
      <c r="O728" s="891"/>
      <c r="P728" s="873"/>
      <c r="Q728" s="992"/>
      <c r="R728" s="992"/>
      <c r="S728" s="992"/>
      <c r="T728" s="992"/>
      <c r="U728" s="992"/>
      <c r="V728" s="992"/>
      <c r="W728" s="992"/>
      <c r="X728" s="992"/>
      <c r="Y728" s="992"/>
      <c r="Z728" s="992"/>
      <c r="AA728" s="992"/>
      <c r="AB728" s="992"/>
      <c r="AC728" s="992"/>
      <c r="AD728" s="992"/>
      <c r="AE728" s="992"/>
      <c r="AF728" s="992"/>
      <c r="AG728" s="992"/>
      <c r="AH728" s="992"/>
      <c r="AI728" s="992"/>
      <c r="AJ728" s="992"/>
      <c r="AK728" s="992"/>
      <c r="AL728" s="992"/>
      <c r="AM728" s="992"/>
      <c r="AN728" s="992"/>
      <c r="AO728" s="992"/>
      <c r="AP728" s="914"/>
      <c r="AQ728" s="993"/>
      <c r="AR728" s="870"/>
      <c r="AS728" s="870"/>
      <c r="AT728" s="870"/>
      <c r="AU728" s="870"/>
      <c r="AV728" s="870"/>
      <c r="AW728" s="870"/>
    </row>
    <row r="729" ht="15.75" customHeight="1">
      <c r="A729" s="852"/>
      <c r="B729" s="997"/>
      <c r="C729" s="998"/>
      <c r="D729" s="873"/>
      <c r="E729" s="891"/>
      <c r="F729" s="873"/>
      <c r="G729" s="891"/>
      <c r="H729" s="873"/>
      <c r="I729" s="891"/>
      <c r="J729" s="873"/>
      <c r="K729" s="891"/>
      <c r="L729" s="873"/>
      <c r="M729" s="891"/>
      <c r="N729" s="873"/>
      <c r="O729" s="891"/>
      <c r="P729" s="873"/>
      <c r="Q729" s="992"/>
      <c r="R729" s="992"/>
      <c r="S729" s="992"/>
      <c r="T729" s="992"/>
      <c r="U729" s="992"/>
      <c r="V729" s="992"/>
      <c r="W729" s="992"/>
      <c r="X729" s="992"/>
      <c r="Y729" s="992"/>
      <c r="Z729" s="992"/>
      <c r="AA729" s="992"/>
      <c r="AB729" s="992"/>
      <c r="AC729" s="992"/>
      <c r="AD729" s="992"/>
      <c r="AE729" s="992"/>
      <c r="AF729" s="992"/>
      <c r="AG729" s="992"/>
      <c r="AH729" s="992"/>
      <c r="AI729" s="992"/>
      <c r="AJ729" s="992"/>
      <c r="AK729" s="992"/>
      <c r="AL729" s="992"/>
      <c r="AM729" s="992"/>
      <c r="AN729" s="992"/>
      <c r="AO729" s="992"/>
      <c r="AP729" s="914"/>
      <c r="AQ729" s="993"/>
      <c r="AR729" s="870"/>
      <c r="AS729" s="870"/>
      <c r="AT729" s="870"/>
      <c r="AU729" s="870"/>
      <c r="AV729" s="870"/>
      <c r="AW729" s="870"/>
    </row>
    <row r="730" ht="15.75" customHeight="1">
      <c r="A730" s="852"/>
      <c r="B730" s="997"/>
      <c r="C730" s="998"/>
      <c r="D730" s="873"/>
      <c r="E730" s="891"/>
      <c r="F730" s="873"/>
      <c r="G730" s="891"/>
      <c r="H730" s="873"/>
      <c r="I730" s="891"/>
      <c r="J730" s="873"/>
      <c r="K730" s="891"/>
      <c r="L730" s="873"/>
      <c r="M730" s="891"/>
      <c r="N730" s="873"/>
      <c r="O730" s="891"/>
      <c r="P730" s="873"/>
      <c r="Q730" s="992"/>
      <c r="R730" s="992"/>
      <c r="S730" s="992"/>
      <c r="T730" s="992"/>
      <c r="U730" s="992"/>
      <c r="V730" s="992"/>
      <c r="W730" s="992"/>
      <c r="X730" s="992"/>
      <c r="Y730" s="992"/>
      <c r="Z730" s="992"/>
      <c r="AA730" s="992"/>
      <c r="AB730" s="992"/>
      <c r="AC730" s="992"/>
      <c r="AD730" s="992"/>
      <c r="AE730" s="992"/>
      <c r="AF730" s="992"/>
      <c r="AG730" s="992"/>
      <c r="AH730" s="992"/>
      <c r="AI730" s="992"/>
      <c r="AJ730" s="992"/>
      <c r="AK730" s="992"/>
      <c r="AL730" s="992"/>
      <c r="AM730" s="992"/>
      <c r="AN730" s="992"/>
      <c r="AO730" s="992"/>
      <c r="AP730" s="914"/>
      <c r="AQ730" s="993"/>
      <c r="AR730" s="870"/>
      <c r="AS730" s="870"/>
      <c r="AT730" s="870"/>
      <c r="AU730" s="870"/>
      <c r="AV730" s="870"/>
      <c r="AW730" s="870"/>
    </row>
    <row r="731" ht="15.75" customHeight="1">
      <c r="A731" s="852"/>
      <c r="B731" s="997"/>
      <c r="C731" s="998"/>
      <c r="D731" s="873"/>
      <c r="E731" s="891"/>
      <c r="F731" s="873"/>
      <c r="G731" s="891"/>
      <c r="H731" s="873"/>
      <c r="I731" s="891"/>
      <c r="J731" s="873"/>
      <c r="K731" s="891"/>
      <c r="L731" s="873"/>
      <c r="M731" s="891"/>
      <c r="N731" s="873"/>
      <c r="O731" s="891"/>
      <c r="P731" s="873"/>
      <c r="Q731" s="992"/>
      <c r="R731" s="992"/>
      <c r="S731" s="992"/>
      <c r="T731" s="992"/>
      <c r="U731" s="992"/>
      <c r="V731" s="992"/>
      <c r="W731" s="992"/>
      <c r="X731" s="992"/>
      <c r="Y731" s="992"/>
      <c r="Z731" s="992"/>
      <c r="AA731" s="992"/>
      <c r="AB731" s="992"/>
      <c r="AC731" s="992"/>
      <c r="AD731" s="992"/>
      <c r="AE731" s="992"/>
      <c r="AF731" s="992"/>
      <c r="AG731" s="992"/>
      <c r="AH731" s="992"/>
      <c r="AI731" s="992"/>
      <c r="AJ731" s="992"/>
      <c r="AK731" s="992"/>
      <c r="AL731" s="992"/>
      <c r="AM731" s="992"/>
      <c r="AN731" s="992"/>
      <c r="AO731" s="992"/>
      <c r="AP731" s="914"/>
      <c r="AQ731" s="993"/>
      <c r="AR731" s="870"/>
      <c r="AS731" s="870"/>
      <c r="AT731" s="870"/>
      <c r="AU731" s="870"/>
      <c r="AV731" s="870"/>
      <c r="AW731" s="870"/>
    </row>
    <row r="732" ht="15.75" customHeight="1">
      <c r="A732" s="852"/>
      <c r="B732" s="997"/>
      <c r="C732" s="998"/>
      <c r="D732" s="873"/>
      <c r="E732" s="891"/>
      <c r="F732" s="873"/>
      <c r="G732" s="891"/>
      <c r="H732" s="873"/>
      <c r="I732" s="891"/>
      <c r="J732" s="873"/>
      <c r="K732" s="891"/>
      <c r="L732" s="873"/>
      <c r="M732" s="891"/>
      <c r="N732" s="873"/>
      <c r="O732" s="891"/>
      <c r="P732" s="873"/>
      <c r="Q732" s="992"/>
      <c r="R732" s="992"/>
      <c r="S732" s="992"/>
      <c r="T732" s="992"/>
      <c r="U732" s="992"/>
      <c r="V732" s="992"/>
      <c r="W732" s="992"/>
      <c r="X732" s="992"/>
      <c r="Y732" s="992"/>
      <c r="Z732" s="992"/>
      <c r="AA732" s="992"/>
      <c r="AB732" s="992"/>
      <c r="AC732" s="992"/>
      <c r="AD732" s="992"/>
      <c r="AE732" s="992"/>
      <c r="AF732" s="992"/>
      <c r="AG732" s="992"/>
      <c r="AH732" s="992"/>
      <c r="AI732" s="992"/>
      <c r="AJ732" s="992"/>
      <c r="AK732" s="992"/>
      <c r="AL732" s="992"/>
      <c r="AM732" s="992"/>
      <c r="AN732" s="992"/>
      <c r="AO732" s="992"/>
      <c r="AP732" s="914"/>
      <c r="AQ732" s="993"/>
      <c r="AR732" s="870"/>
      <c r="AS732" s="870"/>
      <c r="AT732" s="870"/>
      <c r="AU732" s="870"/>
      <c r="AV732" s="870"/>
      <c r="AW732" s="870"/>
    </row>
    <row r="733" ht="15.75" customHeight="1">
      <c r="A733" s="852"/>
      <c r="B733" s="997"/>
      <c r="C733" s="998"/>
      <c r="D733" s="873"/>
      <c r="E733" s="891"/>
      <c r="F733" s="873"/>
      <c r="G733" s="891"/>
      <c r="H733" s="873"/>
      <c r="I733" s="891"/>
      <c r="J733" s="873"/>
      <c r="K733" s="891"/>
      <c r="L733" s="873"/>
      <c r="M733" s="891"/>
      <c r="N733" s="873"/>
      <c r="O733" s="891"/>
      <c r="P733" s="873"/>
      <c r="Q733" s="992"/>
      <c r="R733" s="992"/>
      <c r="S733" s="992"/>
      <c r="T733" s="992"/>
      <c r="U733" s="992"/>
      <c r="V733" s="992"/>
      <c r="W733" s="992"/>
      <c r="X733" s="992"/>
      <c r="Y733" s="992"/>
      <c r="Z733" s="992"/>
      <c r="AA733" s="992"/>
      <c r="AB733" s="992"/>
      <c r="AC733" s="992"/>
      <c r="AD733" s="992"/>
      <c r="AE733" s="992"/>
      <c r="AF733" s="992"/>
      <c r="AG733" s="992"/>
      <c r="AH733" s="992"/>
      <c r="AI733" s="992"/>
      <c r="AJ733" s="992"/>
      <c r="AK733" s="992"/>
      <c r="AL733" s="992"/>
      <c r="AM733" s="992"/>
      <c r="AN733" s="992"/>
      <c r="AO733" s="992"/>
      <c r="AP733" s="914"/>
      <c r="AQ733" s="993"/>
      <c r="AR733" s="870"/>
      <c r="AS733" s="870"/>
      <c r="AT733" s="870"/>
      <c r="AU733" s="870"/>
      <c r="AV733" s="870"/>
      <c r="AW733" s="870"/>
    </row>
    <row r="734" ht="15.75" customHeight="1">
      <c r="A734" s="852"/>
      <c r="B734" s="997"/>
      <c r="C734" s="998"/>
      <c r="D734" s="873"/>
      <c r="E734" s="891"/>
      <c r="F734" s="873"/>
      <c r="G734" s="891"/>
      <c r="H734" s="873"/>
      <c r="I734" s="891"/>
      <c r="J734" s="873"/>
      <c r="K734" s="891"/>
      <c r="L734" s="873"/>
      <c r="M734" s="891"/>
      <c r="N734" s="873"/>
      <c r="O734" s="891"/>
      <c r="P734" s="873"/>
      <c r="Q734" s="992"/>
      <c r="R734" s="992"/>
      <c r="S734" s="992"/>
      <c r="T734" s="992"/>
      <c r="U734" s="992"/>
      <c r="V734" s="992"/>
      <c r="W734" s="992"/>
      <c r="X734" s="992"/>
      <c r="Y734" s="992"/>
      <c r="Z734" s="992"/>
      <c r="AA734" s="992"/>
      <c r="AB734" s="992"/>
      <c r="AC734" s="992"/>
      <c r="AD734" s="992"/>
      <c r="AE734" s="992"/>
      <c r="AF734" s="992"/>
      <c r="AG734" s="992"/>
      <c r="AH734" s="992"/>
      <c r="AI734" s="992"/>
      <c r="AJ734" s="992"/>
      <c r="AK734" s="992"/>
      <c r="AL734" s="992"/>
      <c r="AM734" s="992"/>
      <c r="AN734" s="992"/>
      <c r="AO734" s="992"/>
      <c r="AP734" s="914"/>
      <c r="AQ734" s="993"/>
      <c r="AR734" s="870"/>
      <c r="AS734" s="870"/>
      <c r="AT734" s="870"/>
      <c r="AU734" s="870"/>
      <c r="AV734" s="870"/>
      <c r="AW734" s="870"/>
    </row>
    <row r="735" ht="15.75" customHeight="1">
      <c r="A735" s="852"/>
      <c r="B735" s="997"/>
      <c r="C735" s="998"/>
      <c r="D735" s="873"/>
      <c r="E735" s="891"/>
      <c r="F735" s="873"/>
      <c r="G735" s="891"/>
      <c r="H735" s="873"/>
      <c r="I735" s="891"/>
      <c r="J735" s="873"/>
      <c r="K735" s="891"/>
      <c r="L735" s="873"/>
      <c r="M735" s="891"/>
      <c r="N735" s="873"/>
      <c r="O735" s="891"/>
      <c r="P735" s="873"/>
      <c r="Q735" s="992"/>
      <c r="R735" s="992"/>
      <c r="S735" s="992"/>
      <c r="T735" s="992"/>
      <c r="U735" s="992"/>
      <c r="V735" s="992"/>
      <c r="W735" s="992"/>
      <c r="X735" s="992"/>
      <c r="Y735" s="992"/>
      <c r="Z735" s="992"/>
      <c r="AA735" s="992"/>
      <c r="AB735" s="992"/>
      <c r="AC735" s="992"/>
      <c r="AD735" s="992"/>
      <c r="AE735" s="992"/>
      <c r="AF735" s="992"/>
      <c r="AG735" s="992"/>
      <c r="AH735" s="992"/>
      <c r="AI735" s="992"/>
      <c r="AJ735" s="992"/>
      <c r="AK735" s="992"/>
      <c r="AL735" s="992"/>
      <c r="AM735" s="992"/>
      <c r="AN735" s="992"/>
      <c r="AO735" s="992"/>
      <c r="AP735" s="914"/>
      <c r="AQ735" s="993"/>
      <c r="AR735" s="870"/>
      <c r="AS735" s="870"/>
      <c r="AT735" s="870"/>
      <c r="AU735" s="870"/>
      <c r="AV735" s="870"/>
      <c r="AW735" s="870"/>
    </row>
    <row r="736" ht="15.75" customHeight="1">
      <c r="A736" s="852"/>
      <c r="B736" s="997"/>
      <c r="C736" s="998"/>
      <c r="D736" s="873"/>
      <c r="E736" s="891"/>
      <c r="F736" s="873"/>
      <c r="G736" s="891"/>
      <c r="H736" s="873"/>
      <c r="I736" s="891"/>
      <c r="J736" s="873"/>
      <c r="K736" s="891"/>
      <c r="L736" s="873"/>
      <c r="M736" s="891"/>
      <c r="N736" s="873"/>
      <c r="O736" s="891"/>
      <c r="P736" s="873"/>
      <c r="Q736" s="992"/>
      <c r="R736" s="992"/>
      <c r="S736" s="992"/>
      <c r="T736" s="992"/>
      <c r="U736" s="992"/>
      <c r="V736" s="992"/>
      <c r="W736" s="992"/>
      <c r="X736" s="992"/>
      <c r="Y736" s="992"/>
      <c r="Z736" s="992"/>
      <c r="AA736" s="992"/>
      <c r="AB736" s="992"/>
      <c r="AC736" s="992"/>
      <c r="AD736" s="992"/>
      <c r="AE736" s="992"/>
      <c r="AF736" s="992"/>
      <c r="AG736" s="992"/>
      <c r="AH736" s="992"/>
      <c r="AI736" s="992"/>
      <c r="AJ736" s="992"/>
      <c r="AK736" s="992"/>
      <c r="AL736" s="992"/>
      <c r="AM736" s="992"/>
      <c r="AN736" s="992"/>
      <c r="AO736" s="992"/>
      <c r="AP736" s="914"/>
      <c r="AQ736" s="993"/>
      <c r="AR736" s="870"/>
      <c r="AS736" s="870"/>
      <c r="AT736" s="870"/>
      <c r="AU736" s="870"/>
      <c r="AV736" s="870"/>
      <c r="AW736" s="870"/>
    </row>
    <row r="737" ht="15.75" customHeight="1">
      <c r="A737" s="852"/>
      <c r="B737" s="997"/>
      <c r="C737" s="998"/>
      <c r="D737" s="873"/>
      <c r="E737" s="891"/>
      <c r="F737" s="873"/>
      <c r="G737" s="891"/>
      <c r="H737" s="873"/>
      <c r="I737" s="891"/>
      <c r="J737" s="873"/>
      <c r="K737" s="891"/>
      <c r="L737" s="873"/>
      <c r="M737" s="891"/>
      <c r="N737" s="873"/>
      <c r="O737" s="891"/>
      <c r="P737" s="873"/>
      <c r="Q737" s="992"/>
      <c r="R737" s="992"/>
      <c r="S737" s="992"/>
      <c r="T737" s="992"/>
      <c r="U737" s="992"/>
      <c r="V737" s="992"/>
      <c r="W737" s="992"/>
      <c r="X737" s="992"/>
      <c r="Y737" s="992"/>
      <c r="Z737" s="992"/>
      <c r="AA737" s="992"/>
      <c r="AB737" s="992"/>
      <c r="AC737" s="992"/>
      <c r="AD737" s="992"/>
      <c r="AE737" s="992"/>
      <c r="AF737" s="992"/>
      <c r="AG737" s="992"/>
      <c r="AH737" s="992"/>
      <c r="AI737" s="992"/>
      <c r="AJ737" s="992"/>
      <c r="AK737" s="992"/>
      <c r="AL737" s="992"/>
      <c r="AM737" s="992"/>
      <c r="AN737" s="992"/>
      <c r="AO737" s="992"/>
      <c r="AP737" s="914"/>
      <c r="AQ737" s="993"/>
      <c r="AR737" s="870"/>
      <c r="AS737" s="870"/>
      <c r="AT737" s="870"/>
      <c r="AU737" s="870"/>
      <c r="AV737" s="870"/>
      <c r="AW737" s="870"/>
    </row>
    <row r="738" ht="15.75" customHeight="1">
      <c r="A738" s="852"/>
      <c r="B738" s="997"/>
      <c r="C738" s="998"/>
      <c r="D738" s="873"/>
      <c r="E738" s="891"/>
      <c r="F738" s="873"/>
      <c r="G738" s="891"/>
      <c r="H738" s="873"/>
      <c r="I738" s="891"/>
      <c r="J738" s="873"/>
      <c r="K738" s="891"/>
      <c r="L738" s="873"/>
      <c r="M738" s="891"/>
      <c r="N738" s="873"/>
      <c r="O738" s="891"/>
      <c r="P738" s="873"/>
      <c r="Q738" s="992"/>
      <c r="R738" s="992"/>
      <c r="S738" s="992"/>
      <c r="T738" s="992"/>
      <c r="U738" s="992"/>
      <c r="V738" s="992"/>
      <c r="W738" s="992"/>
      <c r="X738" s="992"/>
      <c r="Y738" s="992"/>
      <c r="Z738" s="992"/>
      <c r="AA738" s="992"/>
      <c r="AB738" s="992"/>
      <c r="AC738" s="992"/>
      <c r="AD738" s="992"/>
      <c r="AE738" s="992"/>
      <c r="AF738" s="992"/>
      <c r="AG738" s="992"/>
      <c r="AH738" s="992"/>
      <c r="AI738" s="992"/>
      <c r="AJ738" s="992"/>
      <c r="AK738" s="992"/>
      <c r="AL738" s="992"/>
      <c r="AM738" s="992"/>
      <c r="AN738" s="992"/>
      <c r="AO738" s="992"/>
      <c r="AP738" s="914"/>
      <c r="AQ738" s="993"/>
      <c r="AR738" s="870"/>
      <c r="AS738" s="870"/>
      <c r="AT738" s="870"/>
      <c r="AU738" s="870"/>
      <c r="AV738" s="870"/>
      <c r="AW738" s="870"/>
    </row>
    <row r="739" ht="15.75" customHeight="1">
      <c r="A739" s="852"/>
      <c r="B739" s="997"/>
      <c r="C739" s="998"/>
      <c r="D739" s="873"/>
      <c r="E739" s="891"/>
      <c r="F739" s="873"/>
      <c r="G739" s="891"/>
      <c r="H739" s="873"/>
      <c r="I739" s="891"/>
      <c r="J739" s="873"/>
      <c r="K739" s="891"/>
      <c r="L739" s="873"/>
      <c r="M739" s="891"/>
      <c r="N739" s="873"/>
      <c r="O739" s="891"/>
      <c r="P739" s="873"/>
      <c r="Q739" s="992"/>
      <c r="R739" s="992"/>
      <c r="S739" s="992"/>
      <c r="T739" s="992"/>
      <c r="U739" s="992"/>
      <c r="V739" s="992"/>
      <c r="W739" s="992"/>
      <c r="X739" s="992"/>
      <c r="Y739" s="992"/>
      <c r="Z739" s="992"/>
      <c r="AA739" s="992"/>
      <c r="AB739" s="992"/>
      <c r="AC739" s="992"/>
      <c r="AD739" s="992"/>
      <c r="AE739" s="992"/>
      <c r="AF739" s="992"/>
      <c r="AG739" s="992"/>
      <c r="AH739" s="992"/>
      <c r="AI739" s="992"/>
      <c r="AJ739" s="992"/>
      <c r="AK739" s="992"/>
      <c r="AL739" s="992"/>
      <c r="AM739" s="992"/>
      <c r="AN739" s="992"/>
      <c r="AO739" s="992"/>
      <c r="AP739" s="914"/>
      <c r="AQ739" s="993"/>
      <c r="AR739" s="870"/>
      <c r="AS739" s="870"/>
      <c r="AT739" s="870"/>
      <c r="AU739" s="870"/>
      <c r="AV739" s="870"/>
      <c r="AW739" s="870"/>
    </row>
    <row r="740" ht="15.75" customHeight="1">
      <c r="A740" s="852"/>
      <c r="B740" s="997"/>
      <c r="C740" s="998"/>
      <c r="D740" s="873"/>
      <c r="E740" s="891"/>
      <c r="F740" s="873"/>
      <c r="G740" s="891"/>
      <c r="H740" s="873"/>
      <c r="I740" s="891"/>
      <c r="J740" s="873"/>
      <c r="K740" s="891"/>
      <c r="L740" s="873"/>
      <c r="M740" s="891"/>
      <c r="N740" s="873"/>
      <c r="O740" s="891"/>
      <c r="P740" s="873"/>
      <c r="Q740" s="992"/>
      <c r="R740" s="992"/>
      <c r="S740" s="992"/>
      <c r="T740" s="992"/>
      <c r="U740" s="992"/>
      <c r="V740" s="992"/>
      <c r="W740" s="992"/>
      <c r="X740" s="992"/>
      <c r="Y740" s="992"/>
      <c r="Z740" s="992"/>
      <c r="AA740" s="992"/>
      <c r="AB740" s="992"/>
      <c r="AC740" s="992"/>
      <c r="AD740" s="992"/>
      <c r="AE740" s="992"/>
      <c r="AF740" s="992"/>
      <c r="AG740" s="992"/>
      <c r="AH740" s="992"/>
      <c r="AI740" s="992"/>
      <c r="AJ740" s="992"/>
      <c r="AK740" s="992"/>
      <c r="AL740" s="992"/>
      <c r="AM740" s="992"/>
      <c r="AN740" s="992"/>
      <c r="AO740" s="992"/>
      <c r="AP740" s="914"/>
      <c r="AQ740" s="993"/>
      <c r="AR740" s="870"/>
      <c r="AS740" s="870"/>
      <c r="AT740" s="870"/>
      <c r="AU740" s="870"/>
      <c r="AV740" s="870"/>
      <c r="AW740" s="870"/>
    </row>
    <row r="741" ht="15.75" customHeight="1">
      <c r="A741" s="852"/>
      <c r="B741" s="997"/>
      <c r="C741" s="998"/>
      <c r="D741" s="873"/>
      <c r="E741" s="891"/>
      <c r="F741" s="873"/>
      <c r="G741" s="891"/>
      <c r="H741" s="873"/>
      <c r="I741" s="891"/>
      <c r="J741" s="873"/>
      <c r="K741" s="891"/>
      <c r="L741" s="873"/>
      <c r="M741" s="891"/>
      <c r="N741" s="873"/>
      <c r="O741" s="891"/>
      <c r="P741" s="873"/>
      <c r="Q741" s="992"/>
      <c r="R741" s="992"/>
      <c r="S741" s="992"/>
      <c r="T741" s="992"/>
      <c r="U741" s="992"/>
      <c r="V741" s="992"/>
      <c r="W741" s="992"/>
      <c r="X741" s="992"/>
      <c r="Y741" s="992"/>
      <c r="Z741" s="992"/>
      <c r="AA741" s="992"/>
      <c r="AB741" s="992"/>
      <c r="AC741" s="992"/>
      <c r="AD741" s="992"/>
      <c r="AE741" s="992"/>
      <c r="AF741" s="992"/>
      <c r="AG741" s="992"/>
      <c r="AH741" s="992"/>
      <c r="AI741" s="992"/>
      <c r="AJ741" s="992"/>
      <c r="AK741" s="992"/>
      <c r="AL741" s="992"/>
      <c r="AM741" s="992"/>
      <c r="AN741" s="992"/>
      <c r="AO741" s="992"/>
      <c r="AP741" s="914"/>
      <c r="AQ741" s="993"/>
      <c r="AR741" s="870"/>
      <c r="AS741" s="870"/>
      <c r="AT741" s="870"/>
      <c r="AU741" s="870"/>
      <c r="AV741" s="870"/>
      <c r="AW741" s="870"/>
    </row>
    <row r="742" ht="15.75" customHeight="1">
      <c r="A742" s="852"/>
      <c r="B742" s="997"/>
      <c r="C742" s="998"/>
      <c r="D742" s="873"/>
      <c r="E742" s="891"/>
      <c r="F742" s="873"/>
      <c r="G742" s="891"/>
      <c r="H742" s="873"/>
      <c r="I742" s="891"/>
      <c r="J742" s="873"/>
      <c r="K742" s="891"/>
      <c r="L742" s="873"/>
      <c r="M742" s="891"/>
      <c r="N742" s="873"/>
      <c r="O742" s="891"/>
      <c r="P742" s="873"/>
      <c r="Q742" s="992"/>
      <c r="R742" s="992"/>
      <c r="S742" s="992"/>
      <c r="T742" s="992"/>
      <c r="U742" s="992"/>
      <c r="V742" s="992"/>
      <c r="W742" s="992"/>
      <c r="X742" s="992"/>
      <c r="Y742" s="992"/>
      <c r="Z742" s="992"/>
      <c r="AA742" s="992"/>
      <c r="AB742" s="992"/>
      <c r="AC742" s="992"/>
      <c r="AD742" s="992"/>
      <c r="AE742" s="992"/>
      <c r="AF742" s="992"/>
      <c r="AG742" s="992"/>
      <c r="AH742" s="992"/>
      <c r="AI742" s="992"/>
      <c r="AJ742" s="992"/>
      <c r="AK742" s="992"/>
      <c r="AL742" s="992"/>
      <c r="AM742" s="992"/>
      <c r="AN742" s="992"/>
      <c r="AO742" s="992"/>
      <c r="AP742" s="914"/>
      <c r="AQ742" s="993"/>
      <c r="AR742" s="870"/>
      <c r="AS742" s="870"/>
      <c r="AT742" s="870"/>
      <c r="AU742" s="870"/>
      <c r="AV742" s="870"/>
      <c r="AW742" s="870"/>
    </row>
    <row r="743" ht="15.75" customHeight="1">
      <c r="A743" s="852"/>
      <c r="B743" s="997"/>
      <c r="C743" s="998"/>
      <c r="D743" s="873"/>
      <c r="E743" s="891"/>
      <c r="F743" s="873"/>
      <c r="G743" s="891"/>
      <c r="H743" s="873"/>
      <c r="I743" s="891"/>
      <c r="J743" s="873"/>
      <c r="K743" s="891"/>
      <c r="L743" s="873"/>
      <c r="M743" s="891"/>
      <c r="N743" s="873"/>
      <c r="O743" s="891"/>
      <c r="P743" s="873"/>
      <c r="Q743" s="992"/>
      <c r="R743" s="992"/>
      <c r="S743" s="992"/>
      <c r="T743" s="992"/>
      <c r="U743" s="992"/>
      <c r="V743" s="992"/>
      <c r="W743" s="992"/>
      <c r="X743" s="992"/>
      <c r="Y743" s="992"/>
      <c r="Z743" s="992"/>
      <c r="AA743" s="992"/>
      <c r="AB743" s="992"/>
      <c r="AC743" s="992"/>
      <c r="AD743" s="992"/>
      <c r="AE743" s="992"/>
      <c r="AF743" s="992"/>
      <c r="AG743" s="992"/>
      <c r="AH743" s="992"/>
      <c r="AI743" s="992"/>
      <c r="AJ743" s="992"/>
      <c r="AK743" s="992"/>
      <c r="AL743" s="992"/>
      <c r="AM743" s="992"/>
      <c r="AN743" s="992"/>
      <c r="AO743" s="992"/>
      <c r="AP743" s="914"/>
      <c r="AQ743" s="993"/>
      <c r="AR743" s="870"/>
      <c r="AS743" s="870"/>
      <c r="AT743" s="870"/>
      <c r="AU743" s="870"/>
      <c r="AV743" s="870"/>
      <c r="AW743" s="870"/>
    </row>
    <row r="744" ht="15.75" customHeight="1">
      <c r="A744" s="852"/>
      <c r="B744" s="997"/>
      <c r="C744" s="998"/>
      <c r="D744" s="873"/>
      <c r="E744" s="891"/>
      <c r="F744" s="873"/>
      <c r="G744" s="891"/>
      <c r="H744" s="873"/>
      <c r="I744" s="891"/>
      <c r="J744" s="873"/>
      <c r="K744" s="891"/>
      <c r="L744" s="873"/>
      <c r="M744" s="891"/>
      <c r="N744" s="873"/>
      <c r="O744" s="891"/>
      <c r="P744" s="873"/>
      <c r="Q744" s="992"/>
      <c r="R744" s="992"/>
      <c r="S744" s="992"/>
      <c r="T744" s="992"/>
      <c r="U744" s="992"/>
      <c r="V744" s="992"/>
      <c r="W744" s="992"/>
      <c r="X744" s="992"/>
      <c r="Y744" s="992"/>
      <c r="Z744" s="992"/>
      <c r="AA744" s="992"/>
      <c r="AB744" s="992"/>
      <c r="AC744" s="992"/>
      <c r="AD744" s="992"/>
      <c r="AE744" s="992"/>
      <c r="AF744" s="992"/>
      <c r="AG744" s="992"/>
      <c r="AH744" s="992"/>
      <c r="AI744" s="992"/>
      <c r="AJ744" s="992"/>
      <c r="AK744" s="992"/>
      <c r="AL744" s="992"/>
      <c r="AM744" s="992"/>
      <c r="AN744" s="992"/>
      <c r="AO744" s="992"/>
      <c r="AP744" s="914"/>
      <c r="AQ744" s="993"/>
      <c r="AR744" s="870"/>
      <c r="AS744" s="870"/>
      <c r="AT744" s="870"/>
      <c r="AU744" s="870"/>
      <c r="AV744" s="870"/>
      <c r="AW744" s="870"/>
    </row>
    <row r="745" ht="15.75" customHeight="1">
      <c r="A745" s="852"/>
      <c r="B745" s="997"/>
      <c r="C745" s="998"/>
      <c r="D745" s="873"/>
      <c r="E745" s="891"/>
      <c r="F745" s="873"/>
      <c r="G745" s="891"/>
      <c r="H745" s="873"/>
      <c r="I745" s="891"/>
      <c r="J745" s="873"/>
      <c r="K745" s="891"/>
      <c r="L745" s="873"/>
      <c r="M745" s="891"/>
      <c r="N745" s="873"/>
      <c r="O745" s="891"/>
      <c r="P745" s="873"/>
      <c r="Q745" s="992"/>
      <c r="R745" s="992"/>
      <c r="S745" s="992"/>
      <c r="T745" s="992"/>
      <c r="U745" s="992"/>
      <c r="V745" s="992"/>
      <c r="W745" s="992"/>
      <c r="X745" s="992"/>
      <c r="Y745" s="992"/>
      <c r="Z745" s="992"/>
      <c r="AA745" s="992"/>
      <c r="AB745" s="992"/>
      <c r="AC745" s="992"/>
      <c r="AD745" s="992"/>
      <c r="AE745" s="992"/>
      <c r="AF745" s="992"/>
      <c r="AG745" s="992"/>
      <c r="AH745" s="992"/>
      <c r="AI745" s="992"/>
      <c r="AJ745" s="992"/>
      <c r="AK745" s="992"/>
      <c r="AL745" s="992"/>
      <c r="AM745" s="992"/>
      <c r="AN745" s="992"/>
      <c r="AO745" s="992"/>
      <c r="AP745" s="914"/>
      <c r="AQ745" s="993"/>
      <c r="AR745" s="870"/>
      <c r="AS745" s="870"/>
      <c r="AT745" s="870"/>
      <c r="AU745" s="870"/>
      <c r="AV745" s="870"/>
      <c r="AW745" s="870"/>
    </row>
    <row r="746" ht="15.75" customHeight="1">
      <c r="A746" s="852"/>
      <c r="B746" s="997"/>
      <c r="C746" s="998"/>
      <c r="D746" s="873"/>
      <c r="E746" s="891"/>
      <c r="F746" s="873"/>
      <c r="G746" s="891"/>
      <c r="H746" s="873"/>
      <c r="I746" s="891"/>
      <c r="J746" s="873"/>
      <c r="K746" s="891"/>
      <c r="L746" s="873"/>
      <c r="M746" s="891"/>
      <c r="N746" s="873"/>
      <c r="O746" s="891"/>
      <c r="P746" s="873"/>
      <c r="Q746" s="992"/>
      <c r="R746" s="992"/>
      <c r="S746" s="992"/>
      <c r="T746" s="992"/>
      <c r="U746" s="992"/>
      <c r="V746" s="992"/>
      <c r="W746" s="992"/>
      <c r="X746" s="992"/>
      <c r="Y746" s="992"/>
      <c r="Z746" s="992"/>
      <c r="AA746" s="992"/>
      <c r="AB746" s="992"/>
      <c r="AC746" s="992"/>
      <c r="AD746" s="992"/>
      <c r="AE746" s="992"/>
      <c r="AF746" s="992"/>
      <c r="AG746" s="992"/>
      <c r="AH746" s="992"/>
      <c r="AI746" s="992"/>
      <c r="AJ746" s="992"/>
      <c r="AK746" s="992"/>
      <c r="AL746" s="992"/>
      <c r="AM746" s="992"/>
      <c r="AN746" s="992"/>
      <c r="AO746" s="992"/>
      <c r="AP746" s="914"/>
      <c r="AQ746" s="993"/>
      <c r="AR746" s="870"/>
      <c r="AS746" s="870"/>
      <c r="AT746" s="870"/>
      <c r="AU746" s="870"/>
      <c r="AV746" s="870"/>
      <c r="AW746" s="870"/>
    </row>
    <row r="747" ht="15.75" customHeight="1">
      <c r="A747" s="852"/>
      <c r="B747" s="997"/>
      <c r="C747" s="998"/>
      <c r="D747" s="873"/>
      <c r="E747" s="891"/>
      <c r="F747" s="873"/>
      <c r="G747" s="891"/>
      <c r="H747" s="873"/>
      <c r="I747" s="891"/>
      <c r="J747" s="873"/>
      <c r="K747" s="891"/>
      <c r="L747" s="873"/>
      <c r="M747" s="891"/>
      <c r="N747" s="873"/>
      <c r="O747" s="891"/>
      <c r="P747" s="873"/>
      <c r="Q747" s="992"/>
      <c r="R747" s="992"/>
      <c r="S747" s="992"/>
      <c r="T747" s="992"/>
      <c r="U747" s="992"/>
      <c r="V747" s="992"/>
      <c r="W747" s="992"/>
      <c r="X747" s="992"/>
      <c r="Y747" s="992"/>
      <c r="Z747" s="992"/>
      <c r="AA747" s="992"/>
      <c r="AB747" s="992"/>
      <c r="AC747" s="992"/>
      <c r="AD747" s="992"/>
      <c r="AE747" s="992"/>
      <c r="AF747" s="992"/>
      <c r="AG747" s="992"/>
      <c r="AH747" s="992"/>
      <c r="AI747" s="992"/>
      <c r="AJ747" s="992"/>
      <c r="AK747" s="992"/>
      <c r="AL747" s="992"/>
      <c r="AM747" s="992"/>
      <c r="AN747" s="992"/>
      <c r="AO747" s="992"/>
      <c r="AP747" s="914"/>
      <c r="AQ747" s="993"/>
      <c r="AR747" s="870"/>
      <c r="AS747" s="870"/>
      <c r="AT747" s="870"/>
      <c r="AU747" s="870"/>
      <c r="AV747" s="870"/>
      <c r="AW747" s="870"/>
    </row>
    <row r="748" ht="15.75" customHeight="1">
      <c r="A748" s="852"/>
      <c r="B748" s="997"/>
      <c r="C748" s="998"/>
      <c r="D748" s="873"/>
      <c r="E748" s="891"/>
      <c r="F748" s="873"/>
      <c r="G748" s="891"/>
      <c r="H748" s="873"/>
      <c r="I748" s="891"/>
      <c r="J748" s="873"/>
      <c r="K748" s="891"/>
      <c r="L748" s="873"/>
      <c r="M748" s="891"/>
      <c r="N748" s="873"/>
      <c r="O748" s="891"/>
      <c r="P748" s="873"/>
      <c r="Q748" s="992"/>
      <c r="R748" s="992"/>
      <c r="S748" s="992"/>
      <c r="T748" s="992"/>
      <c r="U748" s="992"/>
      <c r="V748" s="992"/>
      <c r="W748" s="992"/>
      <c r="X748" s="992"/>
      <c r="Y748" s="992"/>
      <c r="Z748" s="992"/>
      <c r="AA748" s="992"/>
      <c r="AB748" s="992"/>
      <c r="AC748" s="992"/>
      <c r="AD748" s="992"/>
      <c r="AE748" s="992"/>
      <c r="AF748" s="992"/>
      <c r="AG748" s="992"/>
      <c r="AH748" s="992"/>
      <c r="AI748" s="992"/>
      <c r="AJ748" s="992"/>
      <c r="AK748" s="992"/>
      <c r="AL748" s="992"/>
      <c r="AM748" s="992"/>
      <c r="AN748" s="992"/>
      <c r="AO748" s="992"/>
      <c r="AP748" s="914"/>
      <c r="AQ748" s="993"/>
      <c r="AR748" s="870"/>
      <c r="AS748" s="870"/>
      <c r="AT748" s="870"/>
      <c r="AU748" s="870"/>
      <c r="AV748" s="870"/>
      <c r="AW748" s="870"/>
    </row>
    <row r="749" ht="15.75" customHeight="1">
      <c r="A749" s="852"/>
      <c r="B749" s="997"/>
      <c r="C749" s="998"/>
      <c r="D749" s="873"/>
      <c r="E749" s="891"/>
      <c r="F749" s="873"/>
      <c r="G749" s="891"/>
      <c r="H749" s="873"/>
      <c r="I749" s="891"/>
      <c r="J749" s="873"/>
      <c r="K749" s="891"/>
      <c r="L749" s="873"/>
      <c r="M749" s="891"/>
      <c r="N749" s="873"/>
      <c r="O749" s="891"/>
      <c r="P749" s="873"/>
      <c r="Q749" s="992"/>
      <c r="R749" s="992"/>
      <c r="S749" s="992"/>
      <c r="T749" s="992"/>
      <c r="U749" s="992"/>
      <c r="V749" s="992"/>
      <c r="W749" s="992"/>
      <c r="X749" s="992"/>
      <c r="Y749" s="992"/>
      <c r="Z749" s="992"/>
      <c r="AA749" s="992"/>
      <c r="AB749" s="992"/>
      <c r="AC749" s="992"/>
      <c r="AD749" s="992"/>
      <c r="AE749" s="992"/>
      <c r="AF749" s="992"/>
      <c r="AG749" s="992"/>
      <c r="AH749" s="992"/>
      <c r="AI749" s="992"/>
      <c r="AJ749" s="992"/>
      <c r="AK749" s="992"/>
      <c r="AL749" s="992"/>
      <c r="AM749" s="992"/>
      <c r="AN749" s="992"/>
      <c r="AO749" s="992"/>
      <c r="AP749" s="914"/>
      <c r="AQ749" s="993"/>
      <c r="AR749" s="870"/>
      <c r="AS749" s="870"/>
      <c r="AT749" s="870"/>
      <c r="AU749" s="870"/>
      <c r="AV749" s="870"/>
      <c r="AW749" s="870"/>
    </row>
    <row r="750" ht="15.75" customHeight="1">
      <c r="A750" s="852"/>
      <c r="B750" s="997"/>
      <c r="C750" s="998"/>
      <c r="D750" s="873"/>
      <c r="E750" s="891"/>
      <c r="F750" s="873"/>
      <c r="G750" s="891"/>
      <c r="H750" s="873"/>
      <c r="I750" s="891"/>
      <c r="J750" s="873"/>
      <c r="K750" s="891"/>
      <c r="L750" s="873"/>
      <c r="M750" s="891"/>
      <c r="N750" s="873"/>
      <c r="O750" s="891"/>
      <c r="P750" s="873"/>
      <c r="Q750" s="992"/>
      <c r="R750" s="992"/>
      <c r="S750" s="992"/>
      <c r="T750" s="992"/>
      <c r="U750" s="992"/>
      <c r="V750" s="992"/>
      <c r="W750" s="992"/>
      <c r="X750" s="992"/>
      <c r="Y750" s="992"/>
      <c r="Z750" s="992"/>
      <c r="AA750" s="992"/>
      <c r="AB750" s="992"/>
      <c r="AC750" s="992"/>
      <c r="AD750" s="992"/>
      <c r="AE750" s="992"/>
      <c r="AF750" s="992"/>
      <c r="AG750" s="992"/>
      <c r="AH750" s="992"/>
      <c r="AI750" s="992"/>
      <c r="AJ750" s="992"/>
      <c r="AK750" s="992"/>
      <c r="AL750" s="992"/>
      <c r="AM750" s="992"/>
      <c r="AN750" s="992"/>
      <c r="AO750" s="992"/>
      <c r="AP750" s="914"/>
      <c r="AQ750" s="993"/>
      <c r="AR750" s="870"/>
      <c r="AS750" s="870"/>
      <c r="AT750" s="870"/>
      <c r="AU750" s="870"/>
      <c r="AV750" s="870"/>
      <c r="AW750" s="870"/>
    </row>
    <row r="751" ht="15.75" customHeight="1">
      <c r="A751" s="852"/>
      <c r="B751" s="997"/>
      <c r="C751" s="998"/>
      <c r="D751" s="873"/>
      <c r="E751" s="891"/>
      <c r="F751" s="873"/>
      <c r="G751" s="891"/>
      <c r="H751" s="873"/>
      <c r="I751" s="891"/>
      <c r="J751" s="873"/>
      <c r="K751" s="891"/>
      <c r="L751" s="873"/>
      <c r="M751" s="891"/>
      <c r="N751" s="873"/>
      <c r="O751" s="891"/>
      <c r="P751" s="873"/>
      <c r="Q751" s="992"/>
      <c r="R751" s="992"/>
      <c r="S751" s="992"/>
      <c r="T751" s="992"/>
      <c r="U751" s="992"/>
      <c r="V751" s="992"/>
      <c r="W751" s="992"/>
      <c r="X751" s="992"/>
      <c r="Y751" s="992"/>
      <c r="Z751" s="992"/>
      <c r="AA751" s="992"/>
      <c r="AB751" s="992"/>
      <c r="AC751" s="992"/>
      <c r="AD751" s="992"/>
      <c r="AE751" s="992"/>
      <c r="AF751" s="992"/>
      <c r="AG751" s="992"/>
      <c r="AH751" s="992"/>
      <c r="AI751" s="992"/>
      <c r="AJ751" s="992"/>
      <c r="AK751" s="992"/>
      <c r="AL751" s="992"/>
      <c r="AM751" s="992"/>
      <c r="AN751" s="992"/>
      <c r="AO751" s="992"/>
      <c r="AP751" s="914"/>
      <c r="AQ751" s="993"/>
      <c r="AR751" s="870"/>
      <c r="AS751" s="870"/>
      <c r="AT751" s="870"/>
      <c r="AU751" s="870"/>
      <c r="AV751" s="870"/>
      <c r="AW751" s="870"/>
    </row>
    <row r="752" ht="15.75" customHeight="1">
      <c r="A752" s="852"/>
      <c r="B752" s="997"/>
      <c r="C752" s="998"/>
      <c r="D752" s="873"/>
      <c r="E752" s="891"/>
      <c r="F752" s="873"/>
      <c r="G752" s="891"/>
      <c r="H752" s="873"/>
      <c r="I752" s="891"/>
      <c r="J752" s="873"/>
      <c r="K752" s="891"/>
      <c r="L752" s="873"/>
      <c r="M752" s="891"/>
      <c r="N752" s="873"/>
      <c r="O752" s="891"/>
      <c r="P752" s="873"/>
      <c r="Q752" s="992"/>
      <c r="R752" s="992"/>
      <c r="S752" s="992"/>
      <c r="T752" s="992"/>
      <c r="U752" s="992"/>
      <c r="V752" s="992"/>
      <c r="W752" s="992"/>
      <c r="X752" s="992"/>
      <c r="Y752" s="992"/>
      <c r="Z752" s="992"/>
      <c r="AA752" s="992"/>
      <c r="AB752" s="992"/>
      <c r="AC752" s="992"/>
      <c r="AD752" s="992"/>
      <c r="AE752" s="992"/>
      <c r="AF752" s="992"/>
      <c r="AG752" s="992"/>
      <c r="AH752" s="992"/>
      <c r="AI752" s="992"/>
      <c r="AJ752" s="992"/>
      <c r="AK752" s="992"/>
      <c r="AL752" s="992"/>
      <c r="AM752" s="992"/>
      <c r="AN752" s="992"/>
      <c r="AO752" s="992"/>
      <c r="AP752" s="914"/>
      <c r="AQ752" s="993"/>
      <c r="AR752" s="870"/>
      <c r="AS752" s="870"/>
      <c r="AT752" s="870"/>
      <c r="AU752" s="870"/>
      <c r="AV752" s="870"/>
      <c r="AW752" s="870"/>
    </row>
    <row r="753" ht="15.75" customHeight="1">
      <c r="A753" s="852"/>
      <c r="B753" s="997"/>
      <c r="C753" s="998"/>
      <c r="D753" s="873"/>
      <c r="E753" s="891"/>
      <c r="F753" s="873"/>
      <c r="G753" s="891"/>
      <c r="H753" s="873"/>
      <c r="I753" s="891"/>
      <c r="J753" s="873"/>
      <c r="K753" s="891"/>
      <c r="L753" s="873"/>
      <c r="M753" s="891"/>
      <c r="N753" s="873"/>
      <c r="O753" s="891"/>
      <c r="P753" s="873"/>
      <c r="Q753" s="992"/>
      <c r="R753" s="992"/>
      <c r="S753" s="992"/>
      <c r="T753" s="992"/>
      <c r="U753" s="992"/>
      <c r="V753" s="992"/>
      <c r="W753" s="992"/>
      <c r="X753" s="992"/>
      <c r="Y753" s="992"/>
      <c r="Z753" s="992"/>
      <c r="AA753" s="992"/>
      <c r="AB753" s="992"/>
      <c r="AC753" s="992"/>
      <c r="AD753" s="992"/>
      <c r="AE753" s="992"/>
      <c r="AF753" s="992"/>
      <c r="AG753" s="992"/>
      <c r="AH753" s="992"/>
      <c r="AI753" s="992"/>
      <c r="AJ753" s="992"/>
      <c r="AK753" s="992"/>
      <c r="AL753" s="992"/>
      <c r="AM753" s="992"/>
      <c r="AN753" s="992"/>
      <c r="AO753" s="992"/>
      <c r="AP753" s="914"/>
      <c r="AQ753" s="993"/>
      <c r="AR753" s="870"/>
      <c r="AS753" s="870"/>
      <c r="AT753" s="870"/>
      <c r="AU753" s="870"/>
      <c r="AV753" s="870"/>
      <c r="AW753" s="870"/>
    </row>
    <row r="754" ht="15.75" customHeight="1">
      <c r="A754" s="852"/>
      <c r="B754" s="997"/>
      <c r="C754" s="998"/>
      <c r="D754" s="873"/>
      <c r="E754" s="891"/>
      <c r="F754" s="873"/>
      <c r="G754" s="891"/>
      <c r="H754" s="873"/>
      <c r="I754" s="891"/>
      <c r="J754" s="873"/>
      <c r="K754" s="891"/>
      <c r="L754" s="873"/>
      <c r="M754" s="891"/>
      <c r="N754" s="873"/>
      <c r="O754" s="891"/>
      <c r="P754" s="873"/>
      <c r="Q754" s="992"/>
      <c r="R754" s="992"/>
      <c r="S754" s="992"/>
      <c r="T754" s="992"/>
      <c r="U754" s="992"/>
      <c r="V754" s="992"/>
      <c r="W754" s="992"/>
      <c r="X754" s="992"/>
      <c r="Y754" s="992"/>
      <c r="Z754" s="992"/>
      <c r="AA754" s="992"/>
      <c r="AB754" s="992"/>
      <c r="AC754" s="992"/>
      <c r="AD754" s="992"/>
      <c r="AE754" s="992"/>
      <c r="AF754" s="992"/>
      <c r="AG754" s="992"/>
      <c r="AH754" s="992"/>
      <c r="AI754" s="992"/>
      <c r="AJ754" s="992"/>
      <c r="AK754" s="992"/>
      <c r="AL754" s="992"/>
      <c r="AM754" s="992"/>
      <c r="AN754" s="992"/>
      <c r="AO754" s="992"/>
      <c r="AP754" s="914"/>
      <c r="AQ754" s="993"/>
      <c r="AR754" s="870"/>
      <c r="AS754" s="870"/>
      <c r="AT754" s="870"/>
      <c r="AU754" s="870"/>
      <c r="AV754" s="870"/>
      <c r="AW754" s="870"/>
    </row>
    <row r="755" ht="15.75" customHeight="1">
      <c r="A755" s="852"/>
      <c r="B755" s="997"/>
      <c r="C755" s="998"/>
      <c r="D755" s="873"/>
      <c r="E755" s="891"/>
      <c r="F755" s="873"/>
      <c r="G755" s="891"/>
      <c r="H755" s="873"/>
      <c r="I755" s="891"/>
      <c r="J755" s="873"/>
      <c r="K755" s="891"/>
      <c r="L755" s="873"/>
      <c r="M755" s="891"/>
      <c r="N755" s="873"/>
      <c r="O755" s="891"/>
      <c r="P755" s="873"/>
      <c r="Q755" s="992"/>
      <c r="R755" s="992"/>
      <c r="S755" s="992"/>
      <c r="T755" s="992"/>
      <c r="U755" s="992"/>
      <c r="V755" s="992"/>
      <c r="W755" s="992"/>
      <c r="X755" s="992"/>
      <c r="Y755" s="992"/>
      <c r="Z755" s="992"/>
      <c r="AA755" s="992"/>
      <c r="AB755" s="992"/>
      <c r="AC755" s="992"/>
      <c r="AD755" s="992"/>
      <c r="AE755" s="992"/>
      <c r="AF755" s="992"/>
      <c r="AG755" s="992"/>
      <c r="AH755" s="992"/>
      <c r="AI755" s="992"/>
      <c r="AJ755" s="992"/>
      <c r="AK755" s="992"/>
      <c r="AL755" s="992"/>
      <c r="AM755" s="992"/>
      <c r="AN755" s="992"/>
      <c r="AO755" s="992"/>
      <c r="AP755" s="914"/>
      <c r="AQ755" s="993"/>
      <c r="AR755" s="870"/>
      <c r="AS755" s="870"/>
      <c r="AT755" s="870"/>
      <c r="AU755" s="870"/>
      <c r="AV755" s="870"/>
      <c r="AW755" s="870"/>
    </row>
    <row r="756" ht="15.75" customHeight="1">
      <c r="A756" s="852"/>
      <c r="B756" s="997"/>
      <c r="C756" s="998"/>
      <c r="D756" s="873"/>
      <c r="E756" s="891"/>
      <c r="F756" s="873"/>
      <c r="G756" s="891"/>
      <c r="H756" s="873"/>
      <c r="I756" s="891"/>
      <c r="J756" s="873"/>
      <c r="K756" s="891"/>
      <c r="L756" s="873"/>
      <c r="M756" s="891"/>
      <c r="N756" s="873"/>
      <c r="O756" s="891"/>
      <c r="P756" s="873"/>
      <c r="Q756" s="992"/>
      <c r="R756" s="992"/>
      <c r="S756" s="992"/>
      <c r="T756" s="992"/>
      <c r="U756" s="992"/>
      <c r="V756" s="992"/>
      <c r="W756" s="992"/>
      <c r="X756" s="992"/>
      <c r="Y756" s="992"/>
      <c r="Z756" s="992"/>
      <c r="AA756" s="992"/>
      <c r="AB756" s="992"/>
      <c r="AC756" s="992"/>
      <c r="AD756" s="992"/>
      <c r="AE756" s="992"/>
      <c r="AF756" s="992"/>
      <c r="AG756" s="992"/>
      <c r="AH756" s="992"/>
      <c r="AI756" s="992"/>
      <c r="AJ756" s="992"/>
      <c r="AK756" s="992"/>
      <c r="AL756" s="992"/>
      <c r="AM756" s="992"/>
      <c r="AN756" s="992"/>
      <c r="AO756" s="992"/>
      <c r="AP756" s="914"/>
      <c r="AQ756" s="993"/>
      <c r="AR756" s="870"/>
      <c r="AS756" s="870"/>
      <c r="AT756" s="870"/>
      <c r="AU756" s="870"/>
      <c r="AV756" s="870"/>
      <c r="AW756" s="870"/>
    </row>
    <row r="757" ht="15.75" customHeight="1">
      <c r="A757" s="852"/>
      <c r="B757" s="997"/>
      <c r="C757" s="998"/>
      <c r="D757" s="873"/>
      <c r="E757" s="891"/>
      <c r="F757" s="873"/>
      <c r="G757" s="891"/>
      <c r="H757" s="873"/>
      <c r="I757" s="891"/>
      <c r="J757" s="873"/>
      <c r="K757" s="891"/>
      <c r="L757" s="873"/>
      <c r="M757" s="891"/>
      <c r="N757" s="873"/>
      <c r="O757" s="891"/>
      <c r="P757" s="873"/>
      <c r="Q757" s="992"/>
      <c r="R757" s="992"/>
      <c r="S757" s="992"/>
      <c r="T757" s="992"/>
      <c r="U757" s="992"/>
      <c r="V757" s="992"/>
      <c r="W757" s="992"/>
      <c r="X757" s="992"/>
      <c r="Y757" s="992"/>
      <c r="Z757" s="992"/>
      <c r="AA757" s="992"/>
      <c r="AB757" s="992"/>
      <c r="AC757" s="992"/>
      <c r="AD757" s="992"/>
      <c r="AE757" s="992"/>
      <c r="AF757" s="992"/>
      <c r="AG757" s="992"/>
      <c r="AH757" s="992"/>
      <c r="AI757" s="992"/>
      <c r="AJ757" s="992"/>
      <c r="AK757" s="992"/>
      <c r="AL757" s="992"/>
      <c r="AM757" s="992"/>
      <c r="AN757" s="992"/>
      <c r="AO757" s="992"/>
      <c r="AP757" s="914"/>
      <c r="AQ757" s="993"/>
      <c r="AR757" s="870"/>
      <c r="AS757" s="870"/>
      <c r="AT757" s="870"/>
      <c r="AU757" s="870"/>
      <c r="AV757" s="870"/>
      <c r="AW757" s="870"/>
    </row>
    <row r="758" ht="15.75" customHeight="1">
      <c r="A758" s="852"/>
      <c r="B758" s="997"/>
      <c r="C758" s="998"/>
      <c r="D758" s="873"/>
      <c r="E758" s="891"/>
      <c r="F758" s="873"/>
      <c r="G758" s="891"/>
      <c r="H758" s="873"/>
      <c r="I758" s="891"/>
      <c r="J758" s="873"/>
      <c r="K758" s="891"/>
      <c r="L758" s="873"/>
      <c r="M758" s="891"/>
      <c r="N758" s="873"/>
      <c r="O758" s="891"/>
      <c r="P758" s="873"/>
      <c r="Q758" s="992"/>
      <c r="R758" s="992"/>
      <c r="S758" s="992"/>
      <c r="T758" s="992"/>
      <c r="U758" s="992"/>
      <c r="V758" s="992"/>
      <c r="W758" s="992"/>
      <c r="X758" s="992"/>
      <c r="Y758" s="992"/>
      <c r="Z758" s="992"/>
      <c r="AA758" s="992"/>
      <c r="AB758" s="992"/>
      <c r="AC758" s="992"/>
      <c r="AD758" s="992"/>
      <c r="AE758" s="992"/>
      <c r="AF758" s="992"/>
      <c r="AG758" s="992"/>
      <c r="AH758" s="992"/>
      <c r="AI758" s="992"/>
      <c r="AJ758" s="992"/>
      <c r="AK758" s="992"/>
      <c r="AL758" s="992"/>
      <c r="AM758" s="992"/>
      <c r="AN758" s="992"/>
      <c r="AO758" s="992"/>
      <c r="AP758" s="914"/>
      <c r="AQ758" s="993"/>
      <c r="AR758" s="870"/>
      <c r="AS758" s="870"/>
      <c r="AT758" s="870"/>
      <c r="AU758" s="870"/>
      <c r="AV758" s="870"/>
      <c r="AW758" s="870"/>
    </row>
    <row r="759" ht="15.75" customHeight="1">
      <c r="A759" s="852"/>
      <c r="B759" s="997"/>
      <c r="C759" s="998"/>
      <c r="D759" s="873"/>
      <c r="E759" s="891"/>
      <c r="F759" s="873"/>
      <c r="G759" s="891"/>
      <c r="H759" s="873"/>
      <c r="I759" s="891"/>
      <c r="J759" s="873"/>
      <c r="K759" s="891"/>
      <c r="L759" s="873"/>
      <c r="M759" s="891"/>
      <c r="N759" s="873"/>
      <c r="O759" s="891"/>
      <c r="P759" s="873"/>
      <c r="Q759" s="992"/>
      <c r="R759" s="992"/>
      <c r="S759" s="992"/>
      <c r="T759" s="992"/>
      <c r="U759" s="992"/>
      <c r="V759" s="992"/>
      <c r="W759" s="992"/>
      <c r="X759" s="992"/>
      <c r="Y759" s="992"/>
      <c r="Z759" s="992"/>
      <c r="AA759" s="992"/>
      <c r="AB759" s="992"/>
      <c r="AC759" s="992"/>
      <c r="AD759" s="992"/>
      <c r="AE759" s="992"/>
      <c r="AF759" s="992"/>
      <c r="AG759" s="992"/>
      <c r="AH759" s="992"/>
      <c r="AI759" s="992"/>
      <c r="AJ759" s="992"/>
      <c r="AK759" s="992"/>
      <c r="AL759" s="992"/>
      <c r="AM759" s="992"/>
      <c r="AN759" s="992"/>
      <c r="AO759" s="992"/>
      <c r="AP759" s="914"/>
      <c r="AQ759" s="993"/>
      <c r="AR759" s="870"/>
      <c r="AS759" s="870"/>
      <c r="AT759" s="870"/>
      <c r="AU759" s="870"/>
      <c r="AV759" s="870"/>
      <c r="AW759" s="870"/>
    </row>
    <row r="760" ht="15.75" customHeight="1">
      <c r="A760" s="852"/>
      <c r="B760" s="997"/>
      <c r="C760" s="998"/>
      <c r="D760" s="873"/>
      <c r="E760" s="891"/>
      <c r="F760" s="873"/>
      <c r="G760" s="891"/>
      <c r="H760" s="873"/>
      <c r="I760" s="891"/>
      <c r="J760" s="873"/>
      <c r="K760" s="891"/>
      <c r="L760" s="873"/>
      <c r="M760" s="891"/>
      <c r="N760" s="873"/>
      <c r="O760" s="891"/>
      <c r="P760" s="873"/>
      <c r="Q760" s="992"/>
      <c r="R760" s="992"/>
      <c r="S760" s="992"/>
      <c r="T760" s="992"/>
      <c r="U760" s="992"/>
      <c r="V760" s="992"/>
      <c r="W760" s="992"/>
      <c r="X760" s="992"/>
      <c r="Y760" s="992"/>
      <c r="Z760" s="992"/>
      <c r="AA760" s="992"/>
      <c r="AB760" s="992"/>
      <c r="AC760" s="992"/>
      <c r="AD760" s="992"/>
      <c r="AE760" s="992"/>
      <c r="AF760" s="992"/>
      <c r="AG760" s="992"/>
      <c r="AH760" s="992"/>
      <c r="AI760" s="992"/>
      <c r="AJ760" s="992"/>
      <c r="AK760" s="992"/>
      <c r="AL760" s="992"/>
      <c r="AM760" s="992"/>
      <c r="AN760" s="992"/>
      <c r="AO760" s="992"/>
      <c r="AP760" s="914"/>
      <c r="AQ760" s="993"/>
      <c r="AR760" s="870"/>
      <c r="AS760" s="870"/>
      <c r="AT760" s="870"/>
      <c r="AU760" s="870"/>
      <c r="AV760" s="870"/>
      <c r="AW760" s="870"/>
    </row>
    <row r="761" ht="15.75" customHeight="1">
      <c r="A761" s="852"/>
      <c r="B761" s="997"/>
      <c r="C761" s="998"/>
      <c r="D761" s="873"/>
      <c r="E761" s="891"/>
      <c r="F761" s="873"/>
      <c r="G761" s="891"/>
      <c r="H761" s="873"/>
      <c r="I761" s="891"/>
      <c r="J761" s="873"/>
      <c r="K761" s="891"/>
      <c r="L761" s="873"/>
      <c r="M761" s="891"/>
      <c r="N761" s="873"/>
      <c r="O761" s="891"/>
      <c r="P761" s="873"/>
      <c r="Q761" s="992"/>
      <c r="R761" s="992"/>
      <c r="S761" s="992"/>
      <c r="T761" s="992"/>
      <c r="U761" s="992"/>
      <c r="V761" s="992"/>
      <c r="W761" s="992"/>
      <c r="X761" s="992"/>
      <c r="Y761" s="992"/>
      <c r="Z761" s="992"/>
      <c r="AA761" s="992"/>
      <c r="AB761" s="992"/>
      <c r="AC761" s="992"/>
      <c r="AD761" s="992"/>
      <c r="AE761" s="992"/>
      <c r="AF761" s="992"/>
      <c r="AG761" s="992"/>
      <c r="AH761" s="992"/>
      <c r="AI761" s="992"/>
      <c r="AJ761" s="992"/>
      <c r="AK761" s="992"/>
      <c r="AL761" s="992"/>
      <c r="AM761" s="992"/>
      <c r="AN761" s="992"/>
      <c r="AO761" s="992"/>
      <c r="AP761" s="914"/>
      <c r="AQ761" s="993"/>
      <c r="AR761" s="870"/>
      <c r="AS761" s="870"/>
      <c r="AT761" s="870"/>
      <c r="AU761" s="870"/>
      <c r="AV761" s="870"/>
      <c r="AW761" s="870"/>
    </row>
    <row r="762" ht="15.75" customHeight="1">
      <c r="A762" s="852"/>
      <c r="B762" s="997"/>
      <c r="C762" s="998"/>
      <c r="D762" s="873"/>
      <c r="E762" s="891"/>
      <c r="F762" s="873"/>
      <c r="G762" s="891"/>
      <c r="H762" s="873"/>
      <c r="I762" s="891"/>
      <c r="J762" s="873"/>
      <c r="K762" s="891"/>
      <c r="L762" s="873"/>
      <c r="M762" s="891"/>
      <c r="N762" s="873"/>
      <c r="O762" s="891"/>
      <c r="P762" s="873"/>
      <c r="Q762" s="992"/>
      <c r="R762" s="992"/>
      <c r="S762" s="992"/>
      <c r="T762" s="992"/>
      <c r="U762" s="992"/>
      <c r="V762" s="992"/>
      <c r="W762" s="992"/>
      <c r="X762" s="992"/>
      <c r="Y762" s="992"/>
      <c r="Z762" s="992"/>
      <c r="AA762" s="992"/>
      <c r="AB762" s="992"/>
      <c r="AC762" s="992"/>
      <c r="AD762" s="992"/>
      <c r="AE762" s="992"/>
      <c r="AF762" s="992"/>
      <c r="AG762" s="992"/>
      <c r="AH762" s="992"/>
      <c r="AI762" s="992"/>
      <c r="AJ762" s="992"/>
      <c r="AK762" s="992"/>
      <c r="AL762" s="992"/>
      <c r="AM762" s="992"/>
      <c r="AN762" s="992"/>
      <c r="AO762" s="992"/>
      <c r="AP762" s="914"/>
      <c r="AQ762" s="993"/>
      <c r="AR762" s="870"/>
      <c r="AS762" s="870"/>
      <c r="AT762" s="870"/>
      <c r="AU762" s="870"/>
      <c r="AV762" s="870"/>
      <c r="AW762" s="870"/>
    </row>
    <row r="763" ht="15.75" customHeight="1">
      <c r="A763" s="852"/>
      <c r="B763" s="997"/>
      <c r="C763" s="998"/>
      <c r="D763" s="873"/>
      <c r="E763" s="891"/>
      <c r="F763" s="873"/>
      <c r="G763" s="891"/>
      <c r="H763" s="873"/>
      <c r="I763" s="891"/>
      <c r="J763" s="873"/>
      <c r="K763" s="891"/>
      <c r="L763" s="873"/>
      <c r="M763" s="891"/>
      <c r="N763" s="873"/>
      <c r="O763" s="891"/>
      <c r="P763" s="873"/>
      <c r="Q763" s="992"/>
      <c r="R763" s="992"/>
      <c r="S763" s="992"/>
      <c r="T763" s="992"/>
      <c r="U763" s="992"/>
      <c r="V763" s="992"/>
      <c r="W763" s="992"/>
      <c r="X763" s="992"/>
      <c r="Y763" s="992"/>
      <c r="Z763" s="992"/>
      <c r="AA763" s="992"/>
      <c r="AB763" s="992"/>
      <c r="AC763" s="992"/>
      <c r="AD763" s="992"/>
      <c r="AE763" s="992"/>
      <c r="AF763" s="992"/>
      <c r="AG763" s="992"/>
      <c r="AH763" s="992"/>
      <c r="AI763" s="992"/>
      <c r="AJ763" s="992"/>
      <c r="AK763" s="992"/>
      <c r="AL763" s="992"/>
      <c r="AM763" s="992"/>
      <c r="AN763" s="992"/>
      <c r="AO763" s="992"/>
      <c r="AP763" s="914"/>
      <c r="AQ763" s="993"/>
      <c r="AR763" s="870"/>
      <c r="AS763" s="870"/>
      <c r="AT763" s="870"/>
      <c r="AU763" s="870"/>
      <c r="AV763" s="870"/>
      <c r="AW763" s="870"/>
    </row>
    <row r="764" ht="15.75" customHeight="1">
      <c r="A764" s="852"/>
      <c r="B764" s="997"/>
      <c r="C764" s="998"/>
      <c r="D764" s="873"/>
      <c r="E764" s="891"/>
      <c r="F764" s="873"/>
      <c r="G764" s="891"/>
      <c r="H764" s="873"/>
      <c r="I764" s="891"/>
      <c r="J764" s="873"/>
      <c r="K764" s="891"/>
      <c r="L764" s="873"/>
      <c r="M764" s="891"/>
      <c r="N764" s="873"/>
      <c r="O764" s="891"/>
      <c r="P764" s="873"/>
      <c r="Q764" s="992"/>
      <c r="R764" s="992"/>
      <c r="S764" s="992"/>
      <c r="T764" s="992"/>
      <c r="U764" s="992"/>
      <c r="V764" s="992"/>
      <c r="W764" s="992"/>
      <c r="X764" s="992"/>
      <c r="Y764" s="992"/>
      <c r="Z764" s="992"/>
      <c r="AA764" s="992"/>
      <c r="AB764" s="992"/>
      <c r="AC764" s="992"/>
      <c r="AD764" s="992"/>
      <c r="AE764" s="992"/>
      <c r="AF764" s="992"/>
      <c r="AG764" s="992"/>
      <c r="AH764" s="992"/>
      <c r="AI764" s="992"/>
      <c r="AJ764" s="992"/>
      <c r="AK764" s="992"/>
      <c r="AL764" s="992"/>
      <c r="AM764" s="992"/>
      <c r="AN764" s="992"/>
      <c r="AO764" s="992"/>
      <c r="AP764" s="914"/>
      <c r="AQ764" s="993"/>
      <c r="AR764" s="870"/>
      <c r="AS764" s="870"/>
      <c r="AT764" s="870"/>
      <c r="AU764" s="870"/>
      <c r="AV764" s="870"/>
      <c r="AW764" s="870"/>
    </row>
    <row r="765" ht="15.75" customHeight="1">
      <c r="A765" s="852"/>
      <c r="B765" s="997"/>
      <c r="C765" s="998"/>
      <c r="D765" s="873"/>
      <c r="E765" s="891"/>
      <c r="F765" s="873"/>
      <c r="G765" s="891"/>
      <c r="H765" s="873"/>
      <c r="I765" s="891"/>
      <c r="J765" s="873"/>
      <c r="K765" s="891"/>
      <c r="L765" s="873"/>
      <c r="M765" s="891"/>
      <c r="N765" s="873"/>
      <c r="O765" s="891"/>
      <c r="P765" s="873"/>
      <c r="Q765" s="992"/>
      <c r="R765" s="992"/>
      <c r="S765" s="992"/>
      <c r="T765" s="992"/>
      <c r="U765" s="992"/>
      <c r="V765" s="992"/>
      <c r="W765" s="992"/>
      <c r="X765" s="992"/>
      <c r="Y765" s="992"/>
      <c r="Z765" s="992"/>
      <c r="AA765" s="992"/>
      <c r="AB765" s="992"/>
      <c r="AC765" s="992"/>
      <c r="AD765" s="992"/>
      <c r="AE765" s="992"/>
      <c r="AF765" s="992"/>
      <c r="AG765" s="992"/>
      <c r="AH765" s="992"/>
      <c r="AI765" s="992"/>
      <c r="AJ765" s="992"/>
      <c r="AK765" s="992"/>
      <c r="AL765" s="992"/>
      <c r="AM765" s="992"/>
      <c r="AN765" s="992"/>
      <c r="AO765" s="992"/>
      <c r="AP765" s="914"/>
      <c r="AQ765" s="993"/>
      <c r="AR765" s="870"/>
      <c r="AS765" s="870"/>
      <c r="AT765" s="870"/>
      <c r="AU765" s="870"/>
      <c r="AV765" s="870"/>
      <c r="AW765" s="870"/>
    </row>
    <row r="766" ht="15.75" customHeight="1">
      <c r="A766" s="852"/>
      <c r="B766" s="997"/>
      <c r="C766" s="998"/>
      <c r="D766" s="873"/>
      <c r="E766" s="891"/>
      <c r="F766" s="873"/>
      <c r="G766" s="891"/>
      <c r="H766" s="873"/>
      <c r="I766" s="891"/>
      <c r="J766" s="873"/>
      <c r="K766" s="891"/>
      <c r="L766" s="873"/>
      <c r="M766" s="891"/>
      <c r="N766" s="873"/>
      <c r="O766" s="891"/>
      <c r="P766" s="873"/>
      <c r="Q766" s="992"/>
      <c r="R766" s="992"/>
      <c r="S766" s="992"/>
      <c r="T766" s="992"/>
      <c r="U766" s="992"/>
      <c r="V766" s="992"/>
      <c r="W766" s="992"/>
      <c r="X766" s="992"/>
      <c r="Y766" s="992"/>
      <c r="Z766" s="992"/>
      <c r="AA766" s="992"/>
      <c r="AB766" s="992"/>
      <c r="AC766" s="992"/>
      <c r="AD766" s="992"/>
      <c r="AE766" s="992"/>
      <c r="AF766" s="992"/>
      <c r="AG766" s="992"/>
      <c r="AH766" s="992"/>
      <c r="AI766" s="992"/>
      <c r="AJ766" s="992"/>
      <c r="AK766" s="992"/>
      <c r="AL766" s="992"/>
      <c r="AM766" s="992"/>
      <c r="AN766" s="992"/>
      <c r="AO766" s="992"/>
      <c r="AP766" s="914"/>
      <c r="AQ766" s="993"/>
      <c r="AR766" s="870"/>
      <c r="AS766" s="870"/>
      <c r="AT766" s="870"/>
      <c r="AU766" s="870"/>
      <c r="AV766" s="870"/>
      <c r="AW766" s="870"/>
    </row>
    <row r="767" ht="15.75" customHeight="1">
      <c r="A767" s="852"/>
      <c r="B767" s="997"/>
      <c r="C767" s="998"/>
      <c r="D767" s="873"/>
      <c r="E767" s="891"/>
      <c r="F767" s="873"/>
      <c r="G767" s="891"/>
      <c r="H767" s="873"/>
      <c r="I767" s="891"/>
      <c r="J767" s="873"/>
      <c r="K767" s="891"/>
      <c r="L767" s="873"/>
      <c r="M767" s="891"/>
      <c r="N767" s="873"/>
      <c r="O767" s="891"/>
      <c r="P767" s="873"/>
      <c r="Q767" s="992"/>
      <c r="R767" s="992"/>
      <c r="S767" s="992"/>
      <c r="T767" s="992"/>
      <c r="U767" s="992"/>
      <c r="V767" s="992"/>
      <c r="W767" s="992"/>
      <c r="X767" s="992"/>
      <c r="Y767" s="992"/>
      <c r="Z767" s="992"/>
      <c r="AA767" s="992"/>
      <c r="AB767" s="992"/>
      <c r="AC767" s="992"/>
      <c r="AD767" s="992"/>
      <c r="AE767" s="992"/>
      <c r="AF767" s="992"/>
      <c r="AG767" s="992"/>
      <c r="AH767" s="992"/>
      <c r="AI767" s="992"/>
      <c r="AJ767" s="992"/>
      <c r="AK767" s="992"/>
      <c r="AL767" s="992"/>
      <c r="AM767" s="992"/>
      <c r="AN767" s="992"/>
      <c r="AO767" s="992"/>
      <c r="AP767" s="914"/>
      <c r="AQ767" s="993"/>
      <c r="AR767" s="870"/>
      <c r="AS767" s="870"/>
      <c r="AT767" s="870"/>
      <c r="AU767" s="870"/>
      <c r="AV767" s="870"/>
      <c r="AW767" s="870"/>
    </row>
    <row r="768" ht="15.75" customHeight="1">
      <c r="A768" s="852"/>
      <c r="B768" s="997"/>
      <c r="C768" s="998"/>
      <c r="D768" s="873"/>
      <c r="E768" s="891"/>
      <c r="F768" s="873"/>
      <c r="G768" s="891"/>
      <c r="H768" s="873"/>
      <c r="I768" s="891"/>
      <c r="J768" s="873"/>
      <c r="K768" s="891"/>
      <c r="L768" s="873"/>
      <c r="M768" s="891"/>
      <c r="N768" s="873"/>
      <c r="O768" s="891"/>
      <c r="P768" s="873"/>
      <c r="Q768" s="992"/>
      <c r="R768" s="992"/>
      <c r="S768" s="992"/>
      <c r="T768" s="992"/>
      <c r="U768" s="992"/>
      <c r="V768" s="992"/>
      <c r="W768" s="992"/>
      <c r="X768" s="992"/>
      <c r="Y768" s="992"/>
      <c r="Z768" s="992"/>
      <c r="AA768" s="992"/>
      <c r="AB768" s="992"/>
      <c r="AC768" s="992"/>
      <c r="AD768" s="992"/>
      <c r="AE768" s="992"/>
      <c r="AF768" s="992"/>
      <c r="AG768" s="992"/>
      <c r="AH768" s="992"/>
      <c r="AI768" s="992"/>
      <c r="AJ768" s="992"/>
      <c r="AK768" s="992"/>
      <c r="AL768" s="992"/>
      <c r="AM768" s="992"/>
      <c r="AN768" s="992"/>
      <c r="AO768" s="992"/>
      <c r="AP768" s="914"/>
      <c r="AQ768" s="993"/>
      <c r="AR768" s="870"/>
      <c r="AS768" s="870"/>
      <c r="AT768" s="870"/>
      <c r="AU768" s="870"/>
      <c r="AV768" s="870"/>
      <c r="AW768" s="870"/>
    </row>
    <row r="769" ht="15.75" customHeight="1">
      <c r="A769" s="852"/>
      <c r="B769" s="997"/>
      <c r="C769" s="998"/>
      <c r="D769" s="873"/>
      <c r="E769" s="891"/>
      <c r="F769" s="873"/>
      <c r="G769" s="891"/>
      <c r="H769" s="873"/>
      <c r="I769" s="891"/>
      <c r="J769" s="873"/>
      <c r="K769" s="891"/>
      <c r="L769" s="873"/>
      <c r="M769" s="891"/>
      <c r="N769" s="873"/>
      <c r="O769" s="891"/>
      <c r="P769" s="873"/>
      <c r="Q769" s="992"/>
      <c r="R769" s="992"/>
      <c r="S769" s="992"/>
      <c r="T769" s="992"/>
      <c r="U769" s="992"/>
      <c r="V769" s="992"/>
      <c r="W769" s="992"/>
      <c r="X769" s="992"/>
      <c r="Y769" s="992"/>
      <c r="Z769" s="992"/>
      <c r="AA769" s="992"/>
      <c r="AB769" s="992"/>
      <c r="AC769" s="992"/>
      <c r="AD769" s="992"/>
      <c r="AE769" s="992"/>
      <c r="AF769" s="992"/>
      <c r="AG769" s="992"/>
      <c r="AH769" s="992"/>
      <c r="AI769" s="992"/>
      <c r="AJ769" s="992"/>
      <c r="AK769" s="992"/>
      <c r="AL769" s="992"/>
      <c r="AM769" s="992"/>
      <c r="AN769" s="992"/>
      <c r="AO769" s="992"/>
      <c r="AP769" s="914"/>
      <c r="AQ769" s="993"/>
      <c r="AR769" s="870"/>
      <c r="AS769" s="870"/>
      <c r="AT769" s="870"/>
      <c r="AU769" s="870"/>
      <c r="AV769" s="870"/>
      <c r="AW769" s="870"/>
    </row>
    <row r="770" ht="15.75" customHeight="1">
      <c r="A770" s="852"/>
      <c r="B770" s="997"/>
      <c r="C770" s="998"/>
      <c r="D770" s="873"/>
      <c r="E770" s="891"/>
      <c r="F770" s="873"/>
      <c r="G770" s="891"/>
      <c r="H770" s="873"/>
      <c r="I770" s="891"/>
      <c r="J770" s="873"/>
      <c r="K770" s="891"/>
      <c r="L770" s="873"/>
      <c r="M770" s="891"/>
      <c r="N770" s="873"/>
      <c r="O770" s="891"/>
      <c r="P770" s="873"/>
      <c r="Q770" s="992"/>
      <c r="R770" s="992"/>
      <c r="S770" s="992"/>
      <c r="T770" s="992"/>
      <c r="U770" s="992"/>
      <c r="V770" s="992"/>
      <c r="W770" s="992"/>
      <c r="X770" s="992"/>
      <c r="Y770" s="992"/>
      <c r="Z770" s="992"/>
      <c r="AA770" s="992"/>
      <c r="AB770" s="992"/>
      <c r="AC770" s="992"/>
      <c r="AD770" s="992"/>
      <c r="AE770" s="992"/>
      <c r="AF770" s="992"/>
      <c r="AG770" s="992"/>
      <c r="AH770" s="992"/>
      <c r="AI770" s="992"/>
      <c r="AJ770" s="992"/>
      <c r="AK770" s="992"/>
      <c r="AL770" s="992"/>
      <c r="AM770" s="992"/>
      <c r="AN770" s="992"/>
      <c r="AO770" s="992"/>
      <c r="AP770" s="914"/>
      <c r="AQ770" s="993"/>
      <c r="AR770" s="870"/>
      <c r="AS770" s="870"/>
      <c r="AT770" s="870"/>
      <c r="AU770" s="870"/>
      <c r="AV770" s="870"/>
      <c r="AW770" s="870"/>
    </row>
    <row r="771" ht="15.75" customHeight="1">
      <c r="A771" s="852"/>
      <c r="B771" s="997"/>
      <c r="C771" s="998"/>
      <c r="D771" s="873"/>
      <c r="E771" s="891"/>
      <c r="F771" s="873"/>
      <c r="G771" s="891"/>
      <c r="H771" s="873"/>
      <c r="I771" s="891"/>
      <c r="J771" s="873"/>
      <c r="K771" s="891"/>
      <c r="L771" s="873"/>
      <c r="M771" s="891"/>
      <c r="N771" s="873"/>
      <c r="O771" s="891"/>
      <c r="P771" s="873"/>
      <c r="Q771" s="992"/>
      <c r="R771" s="992"/>
      <c r="S771" s="992"/>
      <c r="T771" s="992"/>
      <c r="U771" s="992"/>
      <c r="V771" s="992"/>
      <c r="W771" s="992"/>
      <c r="X771" s="992"/>
      <c r="Y771" s="992"/>
      <c r="Z771" s="992"/>
      <c r="AA771" s="992"/>
      <c r="AB771" s="992"/>
      <c r="AC771" s="992"/>
      <c r="AD771" s="992"/>
      <c r="AE771" s="992"/>
      <c r="AF771" s="992"/>
      <c r="AG771" s="992"/>
      <c r="AH771" s="992"/>
      <c r="AI771" s="992"/>
      <c r="AJ771" s="992"/>
      <c r="AK771" s="992"/>
      <c r="AL771" s="992"/>
      <c r="AM771" s="992"/>
      <c r="AN771" s="992"/>
      <c r="AO771" s="992"/>
      <c r="AP771" s="914"/>
      <c r="AQ771" s="993"/>
      <c r="AR771" s="870"/>
      <c r="AS771" s="870"/>
      <c r="AT771" s="870"/>
      <c r="AU771" s="870"/>
      <c r="AV771" s="870"/>
      <c r="AW771" s="870"/>
    </row>
    <row r="772" ht="15.75" customHeight="1">
      <c r="A772" s="852"/>
      <c r="B772" s="997"/>
      <c r="C772" s="998"/>
      <c r="D772" s="873"/>
      <c r="E772" s="891"/>
      <c r="F772" s="873"/>
      <c r="G772" s="891"/>
      <c r="H772" s="873"/>
      <c r="I772" s="891"/>
      <c r="J772" s="873"/>
      <c r="K772" s="891"/>
      <c r="L772" s="873"/>
      <c r="M772" s="891"/>
      <c r="N772" s="873"/>
      <c r="O772" s="891"/>
      <c r="P772" s="873"/>
      <c r="Q772" s="992"/>
      <c r="R772" s="992"/>
      <c r="S772" s="992"/>
      <c r="T772" s="992"/>
      <c r="U772" s="992"/>
      <c r="V772" s="992"/>
      <c r="W772" s="992"/>
      <c r="X772" s="992"/>
      <c r="Y772" s="992"/>
      <c r="Z772" s="992"/>
      <c r="AA772" s="992"/>
      <c r="AB772" s="992"/>
      <c r="AC772" s="992"/>
      <c r="AD772" s="992"/>
      <c r="AE772" s="992"/>
      <c r="AF772" s="992"/>
      <c r="AG772" s="992"/>
      <c r="AH772" s="992"/>
      <c r="AI772" s="992"/>
      <c r="AJ772" s="992"/>
      <c r="AK772" s="992"/>
      <c r="AL772" s="992"/>
      <c r="AM772" s="992"/>
      <c r="AN772" s="992"/>
      <c r="AO772" s="992"/>
      <c r="AP772" s="914"/>
      <c r="AQ772" s="993"/>
      <c r="AR772" s="870"/>
      <c r="AS772" s="870"/>
      <c r="AT772" s="870"/>
      <c r="AU772" s="870"/>
      <c r="AV772" s="870"/>
      <c r="AW772" s="870"/>
    </row>
    <row r="773" ht="15.75" customHeight="1">
      <c r="A773" s="852"/>
      <c r="B773" s="997"/>
      <c r="C773" s="998"/>
      <c r="D773" s="873"/>
      <c r="E773" s="891"/>
      <c r="F773" s="873"/>
      <c r="G773" s="891"/>
      <c r="H773" s="873"/>
      <c r="I773" s="891"/>
      <c r="J773" s="873"/>
      <c r="K773" s="891"/>
      <c r="L773" s="873"/>
      <c r="M773" s="891"/>
      <c r="N773" s="873"/>
      <c r="O773" s="891"/>
      <c r="P773" s="873"/>
      <c r="Q773" s="992"/>
      <c r="R773" s="992"/>
      <c r="S773" s="992"/>
      <c r="T773" s="992"/>
      <c r="U773" s="992"/>
      <c r="V773" s="992"/>
      <c r="W773" s="992"/>
      <c r="X773" s="992"/>
      <c r="Y773" s="992"/>
      <c r="Z773" s="992"/>
      <c r="AA773" s="992"/>
      <c r="AB773" s="992"/>
      <c r="AC773" s="992"/>
      <c r="AD773" s="992"/>
      <c r="AE773" s="992"/>
      <c r="AF773" s="992"/>
      <c r="AG773" s="992"/>
      <c r="AH773" s="992"/>
      <c r="AI773" s="992"/>
      <c r="AJ773" s="992"/>
      <c r="AK773" s="992"/>
      <c r="AL773" s="992"/>
      <c r="AM773" s="992"/>
      <c r="AN773" s="992"/>
      <c r="AO773" s="992"/>
      <c r="AP773" s="914"/>
      <c r="AQ773" s="993"/>
      <c r="AR773" s="870"/>
      <c r="AS773" s="870"/>
      <c r="AT773" s="870"/>
      <c r="AU773" s="870"/>
      <c r="AV773" s="870"/>
      <c r="AW773" s="870"/>
    </row>
    <row r="774" ht="15.75" customHeight="1">
      <c r="A774" s="852"/>
      <c r="B774" s="997"/>
      <c r="C774" s="998"/>
      <c r="D774" s="873"/>
      <c r="E774" s="891"/>
      <c r="F774" s="873"/>
      <c r="G774" s="891"/>
      <c r="H774" s="873"/>
      <c r="I774" s="891"/>
      <c r="J774" s="873"/>
      <c r="K774" s="891"/>
      <c r="L774" s="873"/>
      <c r="M774" s="891"/>
      <c r="N774" s="873"/>
      <c r="O774" s="891"/>
      <c r="P774" s="873"/>
      <c r="Q774" s="992"/>
      <c r="R774" s="992"/>
      <c r="S774" s="992"/>
      <c r="T774" s="992"/>
      <c r="U774" s="992"/>
      <c r="V774" s="992"/>
      <c r="W774" s="992"/>
      <c r="X774" s="992"/>
      <c r="Y774" s="992"/>
      <c r="Z774" s="992"/>
      <c r="AA774" s="992"/>
      <c r="AB774" s="992"/>
      <c r="AC774" s="992"/>
      <c r="AD774" s="992"/>
      <c r="AE774" s="992"/>
      <c r="AF774" s="992"/>
      <c r="AG774" s="992"/>
      <c r="AH774" s="992"/>
      <c r="AI774" s="992"/>
      <c r="AJ774" s="992"/>
      <c r="AK774" s="992"/>
      <c r="AL774" s="992"/>
      <c r="AM774" s="992"/>
      <c r="AN774" s="992"/>
      <c r="AO774" s="992"/>
      <c r="AP774" s="914"/>
      <c r="AQ774" s="993"/>
      <c r="AR774" s="870"/>
      <c r="AS774" s="870"/>
      <c r="AT774" s="870"/>
      <c r="AU774" s="870"/>
      <c r="AV774" s="870"/>
      <c r="AW774" s="870"/>
    </row>
    <row r="775" ht="15.75" customHeight="1">
      <c r="A775" s="852"/>
      <c r="B775" s="997"/>
      <c r="C775" s="998"/>
      <c r="D775" s="873"/>
      <c r="E775" s="891"/>
      <c r="F775" s="873"/>
      <c r="G775" s="891"/>
      <c r="H775" s="873"/>
      <c r="I775" s="891"/>
      <c r="J775" s="873"/>
      <c r="K775" s="891"/>
      <c r="L775" s="873"/>
      <c r="M775" s="891"/>
      <c r="N775" s="873"/>
      <c r="O775" s="891"/>
      <c r="P775" s="873"/>
      <c r="Q775" s="992"/>
      <c r="R775" s="992"/>
      <c r="S775" s="992"/>
      <c r="T775" s="992"/>
      <c r="U775" s="992"/>
      <c r="V775" s="992"/>
      <c r="W775" s="992"/>
      <c r="X775" s="992"/>
      <c r="Y775" s="992"/>
      <c r="Z775" s="992"/>
      <c r="AA775" s="992"/>
      <c r="AB775" s="992"/>
      <c r="AC775" s="992"/>
      <c r="AD775" s="992"/>
      <c r="AE775" s="992"/>
      <c r="AF775" s="992"/>
      <c r="AG775" s="992"/>
      <c r="AH775" s="992"/>
      <c r="AI775" s="992"/>
      <c r="AJ775" s="992"/>
      <c r="AK775" s="992"/>
      <c r="AL775" s="992"/>
      <c r="AM775" s="992"/>
      <c r="AN775" s="992"/>
      <c r="AO775" s="992"/>
      <c r="AP775" s="914"/>
      <c r="AQ775" s="993"/>
      <c r="AR775" s="870"/>
      <c r="AS775" s="870"/>
      <c r="AT775" s="870"/>
      <c r="AU775" s="870"/>
      <c r="AV775" s="870"/>
      <c r="AW775" s="870"/>
    </row>
    <row r="776" ht="15.75" customHeight="1">
      <c r="A776" s="852"/>
      <c r="B776" s="997"/>
      <c r="C776" s="998"/>
      <c r="D776" s="873"/>
      <c r="E776" s="891"/>
      <c r="F776" s="873"/>
      <c r="G776" s="891"/>
      <c r="H776" s="873"/>
      <c r="I776" s="891"/>
      <c r="J776" s="873"/>
      <c r="K776" s="891"/>
      <c r="L776" s="873"/>
      <c r="M776" s="891"/>
      <c r="N776" s="873"/>
      <c r="O776" s="891"/>
      <c r="P776" s="873"/>
      <c r="Q776" s="992"/>
      <c r="R776" s="992"/>
      <c r="S776" s="992"/>
      <c r="T776" s="992"/>
      <c r="U776" s="992"/>
      <c r="V776" s="992"/>
      <c r="W776" s="992"/>
      <c r="X776" s="992"/>
      <c r="Y776" s="992"/>
      <c r="Z776" s="992"/>
      <c r="AA776" s="992"/>
      <c r="AB776" s="992"/>
      <c r="AC776" s="992"/>
      <c r="AD776" s="992"/>
      <c r="AE776" s="992"/>
      <c r="AF776" s="992"/>
      <c r="AG776" s="992"/>
      <c r="AH776" s="992"/>
      <c r="AI776" s="992"/>
      <c r="AJ776" s="992"/>
      <c r="AK776" s="992"/>
      <c r="AL776" s="992"/>
      <c r="AM776" s="992"/>
      <c r="AN776" s="992"/>
      <c r="AO776" s="992"/>
      <c r="AP776" s="914"/>
      <c r="AQ776" s="993"/>
      <c r="AR776" s="870"/>
      <c r="AS776" s="870"/>
      <c r="AT776" s="870"/>
      <c r="AU776" s="870"/>
      <c r="AV776" s="870"/>
      <c r="AW776" s="870"/>
    </row>
    <row r="777" ht="15.75" customHeight="1">
      <c r="A777" s="852"/>
      <c r="B777" s="997"/>
      <c r="C777" s="998"/>
      <c r="D777" s="873"/>
      <c r="E777" s="891"/>
      <c r="F777" s="873"/>
      <c r="G777" s="891"/>
      <c r="H777" s="873"/>
      <c r="I777" s="891"/>
      <c r="J777" s="873"/>
      <c r="K777" s="891"/>
      <c r="L777" s="873"/>
      <c r="M777" s="891"/>
      <c r="N777" s="873"/>
      <c r="O777" s="891"/>
      <c r="P777" s="873"/>
      <c r="Q777" s="992"/>
      <c r="R777" s="992"/>
      <c r="S777" s="992"/>
      <c r="T777" s="992"/>
      <c r="U777" s="992"/>
      <c r="V777" s="992"/>
      <c r="W777" s="992"/>
      <c r="X777" s="992"/>
      <c r="Y777" s="992"/>
      <c r="Z777" s="992"/>
      <c r="AA777" s="992"/>
      <c r="AB777" s="992"/>
      <c r="AC777" s="992"/>
      <c r="AD777" s="992"/>
      <c r="AE777" s="992"/>
      <c r="AF777" s="992"/>
      <c r="AG777" s="992"/>
      <c r="AH777" s="992"/>
      <c r="AI777" s="992"/>
      <c r="AJ777" s="992"/>
      <c r="AK777" s="992"/>
      <c r="AL777" s="992"/>
      <c r="AM777" s="992"/>
      <c r="AN777" s="992"/>
      <c r="AO777" s="992"/>
      <c r="AP777" s="914"/>
      <c r="AQ777" s="993"/>
      <c r="AR777" s="870"/>
      <c r="AS777" s="870"/>
      <c r="AT777" s="870"/>
      <c r="AU777" s="870"/>
      <c r="AV777" s="870"/>
      <c r="AW777" s="870"/>
    </row>
    <row r="778" ht="15.75" customHeight="1">
      <c r="A778" s="852"/>
      <c r="B778" s="997"/>
      <c r="C778" s="998"/>
      <c r="D778" s="873"/>
      <c r="E778" s="891"/>
      <c r="F778" s="873"/>
      <c r="G778" s="891"/>
      <c r="H778" s="873"/>
      <c r="I778" s="891"/>
      <c r="J778" s="873"/>
      <c r="K778" s="891"/>
      <c r="L778" s="873"/>
      <c r="M778" s="891"/>
      <c r="N778" s="873"/>
      <c r="O778" s="891"/>
      <c r="P778" s="873"/>
      <c r="Q778" s="992"/>
      <c r="R778" s="992"/>
      <c r="S778" s="992"/>
      <c r="T778" s="992"/>
      <c r="U778" s="992"/>
      <c r="V778" s="992"/>
      <c r="W778" s="992"/>
      <c r="X778" s="992"/>
      <c r="Y778" s="992"/>
      <c r="Z778" s="992"/>
      <c r="AA778" s="992"/>
      <c r="AB778" s="992"/>
      <c r="AC778" s="992"/>
      <c r="AD778" s="992"/>
      <c r="AE778" s="992"/>
      <c r="AF778" s="992"/>
      <c r="AG778" s="992"/>
      <c r="AH778" s="992"/>
      <c r="AI778" s="992"/>
      <c r="AJ778" s="992"/>
      <c r="AK778" s="992"/>
      <c r="AL778" s="992"/>
      <c r="AM778" s="992"/>
      <c r="AN778" s="992"/>
      <c r="AO778" s="992"/>
      <c r="AP778" s="914"/>
      <c r="AQ778" s="993"/>
      <c r="AR778" s="870"/>
      <c r="AS778" s="870"/>
      <c r="AT778" s="870"/>
      <c r="AU778" s="870"/>
      <c r="AV778" s="870"/>
      <c r="AW778" s="870"/>
    </row>
    <row r="779" ht="15.75" customHeight="1">
      <c r="A779" s="852"/>
      <c r="B779" s="997"/>
      <c r="C779" s="998"/>
      <c r="D779" s="873"/>
      <c r="E779" s="891"/>
      <c r="F779" s="873"/>
      <c r="G779" s="891"/>
      <c r="H779" s="873"/>
      <c r="I779" s="891"/>
      <c r="J779" s="873"/>
      <c r="K779" s="891"/>
      <c r="L779" s="873"/>
      <c r="M779" s="891"/>
      <c r="N779" s="873"/>
      <c r="O779" s="891"/>
      <c r="P779" s="873"/>
      <c r="Q779" s="992"/>
      <c r="R779" s="992"/>
      <c r="S779" s="992"/>
      <c r="T779" s="992"/>
      <c r="U779" s="992"/>
      <c r="V779" s="992"/>
      <c r="W779" s="992"/>
      <c r="X779" s="992"/>
      <c r="Y779" s="992"/>
      <c r="Z779" s="992"/>
      <c r="AA779" s="992"/>
      <c r="AB779" s="992"/>
      <c r="AC779" s="992"/>
      <c r="AD779" s="992"/>
      <c r="AE779" s="992"/>
      <c r="AF779" s="992"/>
      <c r="AG779" s="992"/>
      <c r="AH779" s="992"/>
      <c r="AI779" s="992"/>
      <c r="AJ779" s="992"/>
      <c r="AK779" s="992"/>
      <c r="AL779" s="992"/>
      <c r="AM779" s="992"/>
      <c r="AN779" s="992"/>
      <c r="AO779" s="992"/>
      <c r="AP779" s="914"/>
      <c r="AQ779" s="993"/>
      <c r="AR779" s="870"/>
      <c r="AS779" s="870"/>
      <c r="AT779" s="870"/>
      <c r="AU779" s="870"/>
      <c r="AV779" s="870"/>
      <c r="AW779" s="870"/>
    </row>
    <row r="780" ht="15.75" customHeight="1">
      <c r="A780" s="852"/>
      <c r="B780" s="997"/>
      <c r="C780" s="998"/>
      <c r="D780" s="873"/>
      <c r="E780" s="891"/>
      <c r="F780" s="873"/>
      <c r="G780" s="891"/>
      <c r="H780" s="873"/>
      <c r="I780" s="891"/>
      <c r="J780" s="873"/>
      <c r="K780" s="891"/>
      <c r="L780" s="873"/>
      <c r="M780" s="891"/>
      <c r="N780" s="873"/>
      <c r="O780" s="891"/>
      <c r="P780" s="873"/>
      <c r="Q780" s="992"/>
      <c r="R780" s="992"/>
      <c r="S780" s="992"/>
      <c r="T780" s="992"/>
      <c r="U780" s="992"/>
      <c r="V780" s="992"/>
      <c r="W780" s="992"/>
      <c r="X780" s="992"/>
      <c r="Y780" s="992"/>
      <c r="Z780" s="992"/>
      <c r="AA780" s="992"/>
      <c r="AB780" s="992"/>
      <c r="AC780" s="992"/>
      <c r="AD780" s="992"/>
      <c r="AE780" s="992"/>
      <c r="AF780" s="992"/>
      <c r="AG780" s="992"/>
      <c r="AH780" s="992"/>
      <c r="AI780" s="992"/>
      <c r="AJ780" s="992"/>
      <c r="AK780" s="992"/>
      <c r="AL780" s="992"/>
      <c r="AM780" s="992"/>
      <c r="AN780" s="992"/>
      <c r="AO780" s="992"/>
      <c r="AP780" s="914"/>
      <c r="AQ780" s="993"/>
      <c r="AR780" s="870"/>
      <c r="AS780" s="870"/>
      <c r="AT780" s="870"/>
      <c r="AU780" s="870"/>
      <c r="AV780" s="870"/>
      <c r="AW780" s="870"/>
    </row>
    <row r="781" ht="15.75" customHeight="1">
      <c r="A781" s="852"/>
      <c r="B781" s="997"/>
      <c r="C781" s="998"/>
      <c r="D781" s="873"/>
      <c r="E781" s="891"/>
      <c r="F781" s="873"/>
      <c r="G781" s="891"/>
      <c r="H781" s="873"/>
      <c r="I781" s="891"/>
      <c r="J781" s="873"/>
      <c r="K781" s="891"/>
      <c r="L781" s="873"/>
      <c r="M781" s="891"/>
      <c r="N781" s="873"/>
      <c r="O781" s="891"/>
      <c r="P781" s="873"/>
      <c r="Q781" s="992"/>
      <c r="R781" s="992"/>
      <c r="S781" s="992"/>
      <c r="T781" s="992"/>
      <c r="U781" s="992"/>
      <c r="V781" s="992"/>
      <c r="W781" s="992"/>
      <c r="X781" s="992"/>
      <c r="Y781" s="992"/>
      <c r="Z781" s="992"/>
      <c r="AA781" s="992"/>
      <c r="AB781" s="992"/>
      <c r="AC781" s="992"/>
      <c r="AD781" s="992"/>
      <c r="AE781" s="992"/>
      <c r="AF781" s="992"/>
      <c r="AG781" s="992"/>
      <c r="AH781" s="992"/>
      <c r="AI781" s="992"/>
      <c r="AJ781" s="992"/>
      <c r="AK781" s="992"/>
      <c r="AL781" s="992"/>
      <c r="AM781" s="992"/>
      <c r="AN781" s="992"/>
      <c r="AO781" s="992"/>
      <c r="AP781" s="914"/>
      <c r="AQ781" s="993"/>
      <c r="AR781" s="870"/>
      <c r="AS781" s="870"/>
      <c r="AT781" s="870"/>
      <c r="AU781" s="870"/>
      <c r="AV781" s="870"/>
      <c r="AW781" s="870"/>
    </row>
    <row r="782" ht="15.75" customHeight="1">
      <c r="A782" s="852"/>
      <c r="B782" s="997"/>
      <c r="C782" s="998"/>
      <c r="D782" s="873"/>
      <c r="E782" s="891"/>
      <c r="F782" s="873"/>
      <c r="G782" s="891"/>
      <c r="H782" s="873"/>
      <c r="I782" s="891"/>
      <c r="J782" s="873"/>
      <c r="K782" s="891"/>
      <c r="L782" s="873"/>
      <c r="M782" s="891"/>
      <c r="N782" s="873"/>
      <c r="O782" s="891"/>
      <c r="P782" s="873"/>
      <c r="Q782" s="992"/>
      <c r="R782" s="992"/>
      <c r="S782" s="992"/>
      <c r="T782" s="992"/>
      <c r="U782" s="992"/>
      <c r="V782" s="992"/>
      <c r="W782" s="992"/>
      <c r="X782" s="992"/>
      <c r="Y782" s="992"/>
      <c r="Z782" s="992"/>
      <c r="AA782" s="992"/>
      <c r="AB782" s="992"/>
      <c r="AC782" s="992"/>
      <c r="AD782" s="992"/>
      <c r="AE782" s="992"/>
      <c r="AF782" s="992"/>
      <c r="AG782" s="992"/>
      <c r="AH782" s="992"/>
      <c r="AI782" s="992"/>
      <c r="AJ782" s="992"/>
      <c r="AK782" s="992"/>
      <c r="AL782" s="992"/>
      <c r="AM782" s="992"/>
      <c r="AN782" s="992"/>
      <c r="AO782" s="992"/>
      <c r="AP782" s="914"/>
      <c r="AQ782" s="993"/>
      <c r="AR782" s="870"/>
      <c r="AS782" s="870"/>
      <c r="AT782" s="870"/>
      <c r="AU782" s="870"/>
      <c r="AV782" s="870"/>
      <c r="AW782" s="870"/>
    </row>
    <row r="783" ht="15.75" customHeight="1">
      <c r="A783" s="852"/>
      <c r="B783" s="997"/>
      <c r="C783" s="998"/>
      <c r="D783" s="873"/>
      <c r="E783" s="891"/>
      <c r="F783" s="873"/>
      <c r="G783" s="891"/>
      <c r="H783" s="873"/>
      <c r="I783" s="891"/>
      <c r="J783" s="873"/>
      <c r="K783" s="891"/>
      <c r="L783" s="873"/>
      <c r="M783" s="891"/>
      <c r="N783" s="873"/>
      <c r="O783" s="891"/>
      <c r="P783" s="873"/>
      <c r="Q783" s="992"/>
      <c r="R783" s="992"/>
      <c r="S783" s="992"/>
      <c r="T783" s="992"/>
      <c r="U783" s="992"/>
      <c r="V783" s="992"/>
      <c r="W783" s="992"/>
      <c r="X783" s="992"/>
      <c r="Y783" s="992"/>
      <c r="Z783" s="992"/>
      <c r="AA783" s="992"/>
      <c r="AB783" s="992"/>
      <c r="AC783" s="992"/>
      <c r="AD783" s="992"/>
      <c r="AE783" s="992"/>
      <c r="AF783" s="992"/>
      <c r="AG783" s="992"/>
      <c r="AH783" s="992"/>
      <c r="AI783" s="992"/>
      <c r="AJ783" s="992"/>
      <c r="AK783" s="992"/>
      <c r="AL783" s="992"/>
      <c r="AM783" s="992"/>
      <c r="AN783" s="992"/>
      <c r="AO783" s="992"/>
      <c r="AP783" s="914"/>
      <c r="AQ783" s="993"/>
      <c r="AR783" s="870"/>
      <c r="AS783" s="870"/>
      <c r="AT783" s="870"/>
      <c r="AU783" s="870"/>
      <c r="AV783" s="870"/>
      <c r="AW783" s="870"/>
    </row>
    <row r="784" ht="15.75" customHeight="1">
      <c r="A784" s="852"/>
      <c r="B784" s="997"/>
      <c r="C784" s="998"/>
      <c r="D784" s="873"/>
      <c r="E784" s="891"/>
      <c r="F784" s="873"/>
      <c r="G784" s="891"/>
      <c r="H784" s="873"/>
      <c r="I784" s="891"/>
      <c r="J784" s="873"/>
      <c r="K784" s="891"/>
      <c r="L784" s="873"/>
      <c r="M784" s="891"/>
      <c r="N784" s="873"/>
      <c r="O784" s="891"/>
      <c r="P784" s="873"/>
      <c r="Q784" s="992"/>
      <c r="R784" s="992"/>
      <c r="S784" s="992"/>
      <c r="T784" s="992"/>
      <c r="U784" s="992"/>
      <c r="V784" s="992"/>
      <c r="W784" s="992"/>
      <c r="X784" s="992"/>
      <c r="Y784" s="992"/>
      <c r="Z784" s="992"/>
      <c r="AA784" s="992"/>
      <c r="AB784" s="992"/>
      <c r="AC784" s="992"/>
      <c r="AD784" s="992"/>
      <c r="AE784" s="992"/>
      <c r="AF784" s="992"/>
      <c r="AG784" s="992"/>
      <c r="AH784" s="992"/>
      <c r="AI784" s="992"/>
      <c r="AJ784" s="992"/>
      <c r="AK784" s="992"/>
      <c r="AL784" s="992"/>
      <c r="AM784" s="992"/>
      <c r="AN784" s="992"/>
      <c r="AO784" s="992"/>
      <c r="AP784" s="914"/>
      <c r="AQ784" s="993"/>
      <c r="AR784" s="870"/>
      <c r="AS784" s="870"/>
      <c r="AT784" s="870"/>
      <c r="AU784" s="870"/>
      <c r="AV784" s="870"/>
      <c r="AW784" s="870"/>
    </row>
    <row r="785" ht="15.75" customHeight="1">
      <c r="A785" s="852"/>
      <c r="B785" s="997"/>
      <c r="C785" s="998"/>
      <c r="D785" s="873"/>
      <c r="E785" s="891"/>
      <c r="F785" s="873"/>
      <c r="G785" s="891"/>
      <c r="H785" s="873"/>
      <c r="I785" s="891"/>
      <c r="J785" s="873"/>
      <c r="K785" s="891"/>
      <c r="L785" s="873"/>
      <c r="M785" s="891"/>
      <c r="N785" s="873"/>
      <c r="O785" s="891"/>
      <c r="P785" s="873"/>
      <c r="Q785" s="992"/>
      <c r="R785" s="992"/>
      <c r="S785" s="992"/>
      <c r="T785" s="992"/>
      <c r="U785" s="992"/>
      <c r="V785" s="992"/>
      <c r="W785" s="992"/>
      <c r="X785" s="992"/>
      <c r="Y785" s="992"/>
      <c r="Z785" s="992"/>
      <c r="AA785" s="992"/>
      <c r="AB785" s="992"/>
      <c r="AC785" s="992"/>
      <c r="AD785" s="992"/>
      <c r="AE785" s="992"/>
      <c r="AF785" s="992"/>
      <c r="AG785" s="992"/>
      <c r="AH785" s="992"/>
      <c r="AI785" s="992"/>
      <c r="AJ785" s="992"/>
      <c r="AK785" s="992"/>
      <c r="AL785" s="992"/>
      <c r="AM785" s="992"/>
      <c r="AN785" s="992"/>
      <c r="AO785" s="992"/>
      <c r="AP785" s="914"/>
      <c r="AQ785" s="993"/>
      <c r="AR785" s="870"/>
      <c r="AS785" s="870"/>
      <c r="AT785" s="870"/>
      <c r="AU785" s="870"/>
      <c r="AV785" s="870"/>
      <c r="AW785" s="870"/>
    </row>
    <row r="786" ht="15.75" customHeight="1">
      <c r="A786" s="852"/>
      <c r="B786" s="997"/>
      <c r="C786" s="998"/>
      <c r="D786" s="873"/>
      <c r="E786" s="891"/>
      <c r="F786" s="873"/>
      <c r="G786" s="891"/>
      <c r="H786" s="873"/>
      <c r="I786" s="891"/>
      <c r="J786" s="873"/>
      <c r="K786" s="891"/>
      <c r="L786" s="873"/>
      <c r="M786" s="891"/>
      <c r="N786" s="873"/>
      <c r="O786" s="891"/>
      <c r="P786" s="873"/>
      <c r="Q786" s="992"/>
      <c r="R786" s="992"/>
      <c r="S786" s="992"/>
      <c r="T786" s="992"/>
      <c r="U786" s="992"/>
      <c r="V786" s="992"/>
      <c r="W786" s="992"/>
      <c r="X786" s="992"/>
      <c r="Y786" s="992"/>
      <c r="Z786" s="992"/>
      <c r="AA786" s="992"/>
      <c r="AB786" s="992"/>
      <c r="AC786" s="992"/>
      <c r="AD786" s="992"/>
      <c r="AE786" s="992"/>
      <c r="AF786" s="992"/>
      <c r="AG786" s="992"/>
      <c r="AH786" s="992"/>
      <c r="AI786" s="992"/>
      <c r="AJ786" s="992"/>
      <c r="AK786" s="992"/>
      <c r="AL786" s="992"/>
      <c r="AM786" s="992"/>
      <c r="AN786" s="992"/>
      <c r="AO786" s="992"/>
      <c r="AP786" s="914"/>
      <c r="AQ786" s="993"/>
      <c r="AR786" s="870"/>
      <c r="AS786" s="870"/>
      <c r="AT786" s="870"/>
      <c r="AU786" s="870"/>
      <c r="AV786" s="870"/>
      <c r="AW786" s="870"/>
    </row>
    <row r="787" ht="15.75" customHeight="1">
      <c r="A787" s="852"/>
      <c r="B787" s="997"/>
      <c r="C787" s="998"/>
      <c r="D787" s="873"/>
      <c r="E787" s="891"/>
      <c r="F787" s="873"/>
      <c r="G787" s="891"/>
      <c r="H787" s="873"/>
      <c r="I787" s="891"/>
      <c r="J787" s="873"/>
      <c r="K787" s="891"/>
      <c r="L787" s="873"/>
      <c r="M787" s="891"/>
      <c r="N787" s="873"/>
      <c r="O787" s="891"/>
      <c r="P787" s="873"/>
      <c r="Q787" s="992"/>
      <c r="R787" s="992"/>
      <c r="S787" s="992"/>
      <c r="T787" s="992"/>
      <c r="U787" s="992"/>
      <c r="V787" s="992"/>
      <c r="W787" s="992"/>
      <c r="X787" s="992"/>
      <c r="Y787" s="992"/>
      <c r="Z787" s="992"/>
      <c r="AA787" s="992"/>
      <c r="AB787" s="992"/>
      <c r="AC787" s="992"/>
      <c r="AD787" s="992"/>
      <c r="AE787" s="992"/>
      <c r="AF787" s="992"/>
      <c r="AG787" s="992"/>
      <c r="AH787" s="992"/>
      <c r="AI787" s="992"/>
      <c r="AJ787" s="992"/>
      <c r="AK787" s="992"/>
      <c r="AL787" s="992"/>
      <c r="AM787" s="992"/>
      <c r="AN787" s="992"/>
      <c r="AO787" s="992"/>
      <c r="AP787" s="914"/>
      <c r="AQ787" s="993"/>
      <c r="AR787" s="870"/>
      <c r="AS787" s="870"/>
      <c r="AT787" s="870"/>
      <c r="AU787" s="870"/>
      <c r="AV787" s="870"/>
      <c r="AW787" s="870"/>
    </row>
    <row r="788" ht="15.75" customHeight="1">
      <c r="A788" s="852"/>
      <c r="B788" s="997"/>
      <c r="C788" s="998"/>
      <c r="D788" s="873"/>
      <c r="E788" s="891"/>
      <c r="F788" s="873"/>
      <c r="G788" s="891"/>
      <c r="H788" s="873"/>
      <c r="I788" s="891"/>
      <c r="J788" s="873"/>
      <c r="K788" s="891"/>
      <c r="L788" s="873"/>
      <c r="M788" s="891"/>
      <c r="N788" s="873"/>
      <c r="O788" s="891"/>
      <c r="P788" s="873"/>
      <c r="Q788" s="992"/>
      <c r="R788" s="992"/>
      <c r="S788" s="992"/>
      <c r="T788" s="992"/>
      <c r="U788" s="992"/>
      <c r="V788" s="992"/>
      <c r="W788" s="992"/>
      <c r="X788" s="992"/>
      <c r="Y788" s="992"/>
      <c r="Z788" s="992"/>
      <c r="AA788" s="992"/>
      <c r="AB788" s="992"/>
      <c r="AC788" s="992"/>
      <c r="AD788" s="992"/>
      <c r="AE788" s="992"/>
      <c r="AF788" s="992"/>
      <c r="AG788" s="992"/>
      <c r="AH788" s="992"/>
      <c r="AI788" s="992"/>
      <c r="AJ788" s="992"/>
      <c r="AK788" s="992"/>
      <c r="AL788" s="992"/>
      <c r="AM788" s="992"/>
      <c r="AN788" s="992"/>
      <c r="AO788" s="992"/>
      <c r="AP788" s="914"/>
      <c r="AQ788" s="993"/>
      <c r="AR788" s="870"/>
      <c r="AS788" s="870"/>
      <c r="AT788" s="870"/>
      <c r="AU788" s="870"/>
      <c r="AV788" s="870"/>
      <c r="AW788" s="870"/>
    </row>
    <row r="789" ht="15.75" customHeight="1">
      <c r="A789" s="852"/>
      <c r="B789" s="997"/>
      <c r="C789" s="998"/>
      <c r="D789" s="873"/>
      <c r="E789" s="891"/>
      <c r="F789" s="873"/>
      <c r="G789" s="891"/>
      <c r="H789" s="873"/>
      <c r="I789" s="891"/>
      <c r="J789" s="873"/>
      <c r="K789" s="891"/>
      <c r="L789" s="873"/>
      <c r="M789" s="891"/>
      <c r="N789" s="873"/>
      <c r="O789" s="891"/>
      <c r="P789" s="873"/>
      <c r="Q789" s="992"/>
      <c r="R789" s="992"/>
      <c r="S789" s="992"/>
      <c r="T789" s="992"/>
      <c r="U789" s="992"/>
      <c r="V789" s="992"/>
      <c r="W789" s="992"/>
      <c r="X789" s="992"/>
      <c r="Y789" s="992"/>
      <c r="Z789" s="992"/>
      <c r="AA789" s="992"/>
      <c r="AB789" s="992"/>
      <c r="AC789" s="992"/>
      <c r="AD789" s="992"/>
      <c r="AE789" s="992"/>
      <c r="AF789" s="992"/>
      <c r="AG789" s="992"/>
      <c r="AH789" s="992"/>
      <c r="AI789" s="992"/>
      <c r="AJ789" s="992"/>
      <c r="AK789" s="992"/>
      <c r="AL789" s="992"/>
      <c r="AM789" s="992"/>
      <c r="AN789" s="992"/>
      <c r="AO789" s="992"/>
      <c r="AP789" s="914"/>
      <c r="AQ789" s="993"/>
      <c r="AR789" s="870"/>
      <c r="AS789" s="870"/>
      <c r="AT789" s="870"/>
      <c r="AU789" s="870"/>
      <c r="AV789" s="870"/>
      <c r="AW789" s="870"/>
    </row>
    <row r="790" ht="15.75" customHeight="1">
      <c r="A790" s="852"/>
      <c r="B790" s="997"/>
      <c r="C790" s="998"/>
      <c r="D790" s="873"/>
      <c r="E790" s="891"/>
      <c r="F790" s="873"/>
      <c r="G790" s="891"/>
      <c r="H790" s="873"/>
      <c r="I790" s="891"/>
      <c r="J790" s="873"/>
      <c r="K790" s="891"/>
      <c r="L790" s="873"/>
      <c r="M790" s="891"/>
      <c r="N790" s="873"/>
      <c r="O790" s="891"/>
      <c r="P790" s="873"/>
      <c r="Q790" s="992"/>
      <c r="R790" s="992"/>
      <c r="S790" s="992"/>
      <c r="T790" s="992"/>
      <c r="U790" s="992"/>
      <c r="V790" s="992"/>
      <c r="W790" s="992"/>
      <c r="X790" s="992"/>
      <c r="Y790" s="992"/>
      <c r="Z790" s="992"/>
      <c r="AA790" s="992"/>
      <c r="AB790" s="992"/>
      <c r="AC790" s="992"/>
      <c r="AD790" s="992"/>
      <c r="AE790" s="992"/>
      <c r="AF790" s="992"/>
      <c r="AG790" s="992"/>
      <c r="AH790" s="992"/>
      <c r="AI790" s="992"/>
      <c r="AJ790" s="992"/>
      <c r="AK790" s="992"/>
      <c r="AL790" s="992"/>
      <c r="AM790" s="992"/>
      <c r="AN790" s="992"/>
      <c r="AO790" s="992"/>
      <c r="AP790" s="914"/>
      <c r="AQ790" s="993"/>
      <c r="AR790" s="870"/>
      <c r="AS790" s="870"/>
      <c r="AT790" s="870"/>
      <c r="AU790" s="870"/>
      <c r="AV790" s="870"/>
      <c r="AW790" s="870"/>
    </row>
    <row r="791" ht="15.75" customHeight="1">
      <c r="A791" s="852"/>
      <c r="B791" s="997"/>
      <c r="C791" s="998"/>
      <c r="D791" s="873"/>
      <c r="E791" s="891"/>
      <c r="F791" s="873"/>
      <c r="G791" s="891"/>
      <c r="H791" s="873"/>
      <c r="I791" s="891"/>
      <c r="J791" s="873"/>
      <c r="K791" s="891"/>
      <c r="L791" s="873"/>
      <c r="M791" s="891"/>
      <c r="N791" s="873"/>
      <c r="O791" s="891"/>
      <c r="P791" s="873"/>
      <c r="Q791" s="992"/>
      <c r="R791" s="992"/>
      <c r="S791" s="992"/>
      <c r="T791" s="992"/>
      <c r="U791" s="992"/>
      <c r="V791" s="992"/>
      <c r="W791" s="992"/>
      <c r="X791" s="992"/>
      <c r="Y791" s="992"/>
      <c r="Z791" s="992"/>
      <c r="AA791" s="992"/>
      <c r="AB791" s="992"/>
      <c r="AC791" s="992"/>
      <c r="AD791" s="992"/>
      <c r="AE791" s="992"/>
      <c r="AF791" s="992"/>
      <c r="AG791" s="992"/>
      <c r="AH791" s="992"/>
      <c r="AI791" s="992"/>
      <c r="AJ791" s="992"/>
      <c r="AK791" s="992"/>
      <c r="AL791" s="992"/>
      <c r="AM791" s="992"/>
      <c r="AN791" s="992"/>
      <c r="AO791" s="992"/>
      <c r="AP791" s="914"/>
      <c r="AQ791" s="993"/>
      <c r="AR791" s="870"/>
      <c r="AS791" s="870"/>
      <c r="AT791" s="870"/>
      <c r="AU791" s="870"/>
      <c r="AV791" s="870"/>
      <c r="AW791" s="870"/>
    </row>
    <row r="792" ht="15.75" customHeight="1">
      <c r="A792" s="852"/>
      <c r="B792" s="997"/>
      <c r="C792" s="998"/>
      <c r="D792" s="873"/>
      <c r="E792" s="891"/>
      <c r="F792" s="873"/>
      <c r="G792" s="891"/>
      <c r="H792" s="873"/>
      <c r="I792" s="891"/>
      <c r="J792" s="873"/>
      <c r="K792" s="891"/>
      <c r="L792" s="873"/>
      <c r="M792" s="891"/>
      <c r="N792" s="873"/>
      <c r="O792" s="891"/>
      <c r="P792" s="873"/>
      <c r="Q792" s="992"/>
      <c r="R792" s="992"/>
      <c r="S792" s="992"/>
      <c r="T792" s="992"/>
      <c r="U792" s="992"/>
      <c r="V792" s="992"/>
      <c r="W792" s="992"/>
      <c r="X792" s="992"/>
      <c r="Y792" s="992"/>
      <c r="Z792" s="992"/>
      <c r="AA792" s="992"/>
      <c r="AB792" s="992"/>
      <c r="AC792" s="992"/>
      <c r="AD792" s="992"/>
      <c r="AE792" s="992"/>
      <c r="AF792" s="992"/>
      <c r="AG792" s="992"/>
      <c r="AH792" s="992"/>
      <c r="AI792" s="992"/>
      <c r="AJ792" s="992"/>
      <c r="AK792" s="992"/>
      <c r="AL792" s="992"/>
      <c r="AM792" s="992"/>
      <c r="AN792" s="992"/>
      <c r="AO792" s="992"/>
      <c r="AP792" s="914"/>
      <c r="AQ792" s="993"/>
      <c r="AR792" s="870"/>
      <c r="AS792" s="870"/>
      <c r="AT792" s="870"/>
      <c r="AU792" s="870"/>
      <c r="AV792" s="870"/>
      <c r="AW792" s="870"/>
    </row>
    <row r="793" ht="15.75" customHeight="1">
      <c r="A793" s="852"/>
      <c r="B793" s="997"/>
      <c r="C793" s="998"/>
      <c r="D793" s="873"/>
      <c r="E793" s="891"/>
      <c r="F793" s="873"/>
      <c r="G793" s="891"/>
      <c r="H793" s="873"/>
      <c r="I793" s="891"/>
      <c r="J793" s="873"/>
      <c r="K793" s="891"/>
      <c r="L793" s="873"/>
      <c r="M793" s="891"/>
      <c r="N793" s="873"/>
      <c r="O793" s="891"/>
      <c r="P793" s="873"/>
      <c r="Q793" s="992"/>
      <c r="R793" s="992"/>
      <c r="S793" s="992"/>
      <c r="T793" s="992"/>
      <c r="U793" s="992"/>
      <c r="V793" s="992"/>
      <c r="W793" s="992"/>
      <c r="X793" s="992"/>
      <c r="Y793" s="992"/>
      <c r="Z793" s="992"/>
      <c r="AA793" s="992"/>
      <c r="AB793" s="992"/>
      <c r="AC793" s="992"/>
      <c r="AD793" s="992"/>
      <c r="AE793" s="992"/>
      <c r="AF793" s="992"/>
      <c r="AG793" s="992"/>
      <c r="AH793" s="992"/>
      <c r="AI793" s="992"/>
      <c r="AJ793" s="992"/>
      <c r="AK793" s="992"/>
      <c r="AL793" s="992"/>
      <c r="AM793" s="992"/>
      <c r="AN793" s="992"/>
      <c r="AO793" s="992"/>
      <c r="AP793" s="914"/>
      <c r="AQ793" s="993"/>
      <c r="AR793" s="870"/>
      <c r="AS793" s="870"/>
      <c r="AT793" s="870"/>
      <c r="AU793" s="870"/>
      <c r="AV793" s="870"/>
      <c r="AW793" s="870"/>
    </row>
    <row r="794" ht="15.75" customHeight="1">
      <c r="A794" s="852"/>
      <c r="B794" s="997"/>
      <c r="C794" s="998"/>
      <c r="D794" s="873"/>
      <c r="E794" s="891"/>
      <c r="F794" s="873"/>
      <c r="G794" s="891"/>
      <c r="H794" s="873"/>
      <c r="I794" s="891"/>
      <c r="J794" s="873"/>
      <c r="K794" s="891"/>
      <c r="L794" s="873"/>
      <c r="M794" s="891"/>
      <c r="N794" s="873"/>
      <c r="O794" s="891"/>
      <c r="P794" s="873"/>
      <c r="Q794" s="992"/>
      <c r="R794" s="992"/>
      <c r="S794" s="992"/>
      <c r="T794" s="992"/>
      <c r="U794" s="992"/>
      <c r="V794" s="992"/>
      <c r="W794" s="992"/>
      <c r="X794" s="992"/>
      <c r="Y794" s="992"/>
      <c r="Z794" s="992"/>
      <c r="AA794" s="992"/>
      <c r="AB794" s="992"/>
      <c r="AC794" s="992"/>
      <c r="AD794" s="992"/>
      <c r="AE794" s="992"/>
      <c r="AF794" s="992"/>
      <c r="AG794" s="992"/>
      <c r="AH794" s="992"/>
      <c r="AI794" s="992"/>
      <c r="AJ794" s="992"/>
      <c r="AK794" s="992"/>
      <c r="AL794" s="992"/>
      <c r="AM794" s="992"/>
      <c r="AN794" s="992"/>
      <c r="AO794" s="992"/>
      <c r="AP794" s="914"/>
      <c r="AQ794" s="993"/>
      <c r="AR794" s="870"/>
      <c r="AS794" s="870"/>
      <c r="AT794" s="870"/>
      <c r="AU794" s="870"/>
      <c r="AV794" s="870"/>
      <c r="AW794" s="870"/>
    </row>
    <row r="795" ht="15.75" customHeight="1">
      <c r="A795" s="852"/>
      <c r="B795" s="997"/>
      <c r="C795" s="998"/>
      <c r="D795" s="873"/>
      <c r="E795" s="891"/>
      <c r="F795" s="873"/>
      <c r="G795" s="891"/>
      <c r="H795" s="873"/>
      <c r="I795" s="891"/>
      <c r="J795" s="873"/>
      <c r="K795" s="891"/>
      <c r="L795" s="873"/>
      <c r="M795" s="891"/>
      <c r="N795" s="873"/>
      <c r="O795" s="891"/>
      <c r="P795" s="873"/>
      <c r="Q795" s="992"/>
      <c r="R795" s="992"/>
      <c r="S795" s="992"/>
      <c r="T795" s="992"/>
      <c r="U795" s="992"/>
      <c r="V795" s="992"/>
      <c r="W795" s="992"/>
      <c r="X795" s="992"/>
      <c r="Y795" s="992"/>
      <c r="Z795" s="992"/>
      <c r="AA795" s="992"/>
      <c r="AB795" s="992"/>
      <c r="AC795" s="992"/>
      <c r="AD795" s="992"/>
      <c r="AE795" s="992"/>
      <c r="AF795" s="992"/>
      <c r="AG795" s="992"/>
      <c r="AH795" s="992"/>
      <c r="AI795" s="992"/>
      <c r="AJ795" s="992"/>
      <c r="AK795" s="992"/>
      <c r="AL795" s="992"/>
      <c r="AM795" s="992"/>
      <c r="AN795" s="992"/>
      <c r="AO795" s="992"/>
      <c r="AP795" s="914"/>
      <c r="AQ795" s="993"/>
      <c r="AR795" s="870"/>
      <c r="AS795" s="870"/>
      <c r="AT795" s="870"/>
      <c r="AU795" s="870"/>
      <c r="AV795" s="870"/>
      <c r="AW795" s="870"/>
    </row>
    <row r="796" ht="15.75" customHeight="1">
      <c r="A796" s="852"/>
      <c r="B796" s="997"/>
      <c r="C796" s="998"/>
      <c r="D796" s="873"/>
      <c r="E796" s="891"/>
      <c r="F796" s="873"/>
      <c r="G796" s="891"/>
      <c r="H796" s="873"/>
      <c r="I796" s="891"/>
      <c r="J796" s="873"/>
      <c r="K796" s="891"/>
      <c r="L796" s="873"/>
      <c r="M796" s="891"/>
      <c r="N796" s="873"/>
      <c r="O796" s="891"/>
      <c r="P796" s="873"/>
      <c r="Q796" s="992"/>
      <c r="R796" s="992"/>
      <c r="S796" s="992"/>
      <c r="T796" s="992"/>
      <c r="U796" s="992"/>
      <c r="V796" s="992"/>
      <c r="W796" s="992"/>
      <c r="X796" s="992"/>
      <c r="Y796" s="992"/>
      <c r="Z796" s="992"/>
      <c r="AA796" s="992"/>
      <c r="AB796" s="992"/>
      <c r="AC796" s="992"/>
      <c r="AD796" s="992"/>
      <c r="AE796" s="992"/>
      <c r="AF796" s="992"/>
      <c r="AG796" s="992"/>
      <c r="AH796" s="992"/>
      <c r="AI796" s="992"/>
      <c r="AJ796" s="992"/>
      <c r="AK796" s="992"/>
      <c r="AL796" s="992"/>
      <c r="AM796" s="992"/>
      <c r="AN796" s="992"/>
      <c r="AO796" s="992"/>
      <c r="AP796" s="914"/>
      <c r="AQ796" s="993"/>
      <c r="AR796" s="870"/>
      <c r="AS796" s="870"/>
      <c r="AT796" s="870"/>
      <c r="AU796" s="870"/>
      <c r="AV796" s="870"/>
      <c r="AW796" s="870"/>
    </row>
    <row r="797" ht="15.75" customHeight="1">
      <c r="A797" s="852"/>
      <c r="B797" s="997"/>
      <c r="C797" s="998"/>
      <c r="D797" s="873"/>
      <c r="E797" s="891"/>
      <c r="F797" s="873"/>
      <c r="G797" s="891"/>
      <c r="H797" s="873"/>
      <c r="I797" s="891"/>
      <c r="J797" s="873"/>
      <c r="K797" s="891"/>
      <c r="L797" s="873"/>
      <c r="M797" s="891"/>
      <c r="N797" s="873"/>
      <c r="O797" s="891"/>
      <c r="P797" s="873"/>
      <c r="Q797" s="992"/>
      <c r="R797" s="992"/>
      <c r="S797" s="992"/>
      <c r="T797" s="992"/>
      <c r="U797" s="992"/>
      <c r="V797" s="992"/>
      <c r="W797" s="992"/>
      <c r="X797" s="992"/>
      <c r="Y797" s="992"/>
      <c r="Z797" s="992"/>
      <c r="AA797" s="992"/>
      <c r="AB797" s="992"/>
      <c r="AC797" s="992"/>
      <c r="AD797" s="992"/>
      <c r="AE797" s="992"/>
      <c r="AF797" s="992"/>
      <c r="AG797" s="992"/>
      <c r="AH797" s="992"/>
      <c r="AI797" s="992"/>
      <c r="AJ797" s="992"/>
      <c r="AK797" s="992"/>
      <c r="AL797" s="992"/>
      <c r="AM797" s="992"/>
      <c r="AN797" s="992"/>
      <c r="AO797" s="992"/>
      <c r="AP797" s="914"/>
      <c r="AQ797" s="993"/>
      <c r="AR797" s="870"/>
      <c r="AS797" s="870"/>
      <c r="AT797" s="870"/>
      <c r="AU797" s="870"/>
      <c r="AV797" s="870"/>
      <c r="AW797" s="870"/>
    </row>
    <row r="798" ht="15.75" customHeight="1">
      <c r="A798" s="852"/>
      <c r="B798" s="997"/>
      <c r="C798" s="998"/>
      <c r="D798" s="873"/>
      <c r="E798" s="891"/>
      <c r="F798" s="873"/>
      <c r="G798" s="891"/>
      <c r="H798" s="873"/>
      <c r="I798" s="891"/>
      <c r="J798" s="873"/>
      <c r="K798" s="891"/>
      <c r="L798" s="873"/>
      <c r="M798" s="891"/>
      <c r="N798" s="873"/>
      <c r="O798" s="891"/>
      <c r="P798" s="873"/>
      <c r="Q798" s="992"/>
      <c r="R798" s="992"/>
      <c r="S798" s="992"/>
      <c r="T798" s="992"/>
      <c r="U798" s="992"/>
      <c r="V798" s="992"/>
      <c r="W798" s="992"/>
      <c r="X798" s="992"/>
      <c r="Y798" s="992"/>
      <c r="Z798" s="992"/>
      <c r="AA798" s="992"/>
      <c r="AB798" s="992"/>
      <c r="AC798" s="992"/>
      <c r="AD798" s="992"/>
      <c r="AE798" s="992"/>
      <c r="AF798" s="992"/>
      <c r="AG798" s="992"/>
      <c r="AH798" s="992"/>
      <c r="AI798" s="992"/>
      <c r="AJ798" s="992"/>
      <c r="AK798" s="992"/>
      <c r="AL798" s="992"/>
      <c r="AM798" s="992"/>
      <c r="AN798" s="992"/>
      <c r="AO798" s="992"/>
      <c r="AP798" s="914"/>
      <c r="AQ798" s="993"/>
      <c r="AR798" s="870"/>
      <c r="AS798" s="870"/>
      <c r="AT798" s="870"/>
      <c r="AU798" s="870"/>
      <c r="AV798" s="870"/>
      <c r="AW798" s="870"/>
    </row>
    <row r="799" ht="15.75" customHeight="1">
      <c r="A799" s="852"/>
      <c r="B799" s="997"/>
      <c r="C799" s="998"/>
      <c r="D799" s="873"/>
      <c r="E799" s="891"/>
      <c r="F799" s="873"/>
      <c r="G799" s="891"/>
      <c r="H799" s="873"/>
      <c r="I799" s="891"/>
      <c r="J799" s="873"/>
      <c r="K799" s="891"/>
      <c r="L799" s="873"/>
      <c r="M799" s="891"/>
      <c r="N799" s="873"/>
      <c r="O799" s="891"/>
      <c r="P799" s="873"/>
      <c r="Q799" s="992"/>
      <c r="R799" s="992"/>
      <c r="S799" s="992"/>
      <c r="T799" s="992"/>
      <c r="U799" s="992"/>
      <c r="V799" s="992"/>
      <c r="W799" s="992"/>
      <c r="X799" s="992"/>
      <c r="Y799" s="992"/>
      <c r="Z799" s="992"/>
      <c r="AA799" s="992"/>
      <c r="AB799" s="992"/>
      <c r="AC799" s="992"/>
      <c r="AD799" s="992"/>
      <c r="AE799" s="992"/>
      <c r="AF799" s="992"/>
      <c r="AG799" s="992"/>
      <c r="AH799" s="992"/>
      <c r="AI799" s="992"/>
      <c r="AJ799" s="992"/>
      <c r="AK799" s="992"/>
      <c r="AL799" s="992"/>
      <c r="AM799" s="992"/>
      <c r="AN799" s="992"/>
      <c r="AO799" s="992"/>
      <c r="AP799" s="914"/>
      <c r="AQ799" s="993"/>
      <c r="AR799" s="870"/>
      <c r="AS799" s="870"/>
      <c r="AT799" s="870"/>
      <c r="AU799" s="870"/>
      <c r="AV799" s="870"/>
      <c r="AW799" s="870"/>
    </row>
    <row r="800" ht="15.75" customHeight="1">
      <c r="A800" s="852"/>
      <c r="B800" s="997"/>
      <c r="C800" s="998"/>
      <c r="D800" s="873"/>
      <c r="E800" s="891"/>
      <c r="F800" s="873"/>
      <c r="G800" s="891"/>
      <c r="H800" s="873"/>
      <c r="I800" s="891"/>
      <c r="J800" s="873"/>
      <c r="K800" s="891"/>
      <c r="L800" s="873"/>
      <c r="M800" s="891"/>
      <c r="N800" s="873"/>
      <c r="O800" s="891"/>
      <c r="P800" s="873"/>
      <c r="Q800" s="992"/>
      <c r="R800" s="992"/>
      <c r="S800" s="992"/>
      <c r="T800" s="992"/>
      <c r="U800" s="992"/>
      <c r="V800" s="992"/>
      <c r="W800" s="992"/>
      <c r="X800" s="992"/>
      <c r="Y800" s="992"/>
      <c r="Z800" s="992"/>
      <c r="AA800" s="992"/>
      <c r="AB800" s="992"/>
      <c r="AC800" s="992"/>
      <c r="AD800" s="992"/>
      <c r="AE800" s="992"/>
      <c r="AF800" s="992"/>
      <c r="AG800" s="992"/>
      <c r="AH800" s="992"/>
      <c r="AI800" s="992"/>
      <c r="AJ800" s="992"/>
      <c r="AK800" s="992"/>
      <c r="AL800" s="992"/>
      <c r="AM800" s="992"/>
      <c r="AN800" s="992"/>
      <c r="AO800" s="992"/>
      <c r="AP800" s="914"/>
      <c r="AQ800" s="993"/>
      <c r="AR800" s="870"/>
      <c r="AS800" s="870"/>
      <c r="AT800" s="870"/>
      <c r="AU800" s="870"/>
      <c r="AV800" s="870"/>
      <c r="AW800" s="870"/>
    </row>
    <row r="801" ht="15.75" customHeight="1">
      <c r="A801" s="852"/>
      <c r="B801" s="997"/>
      <c r="C801" s="998"/>
      <c r="D801" s="873"/>
      <c r="E801" s="891"/>
      <c r="F801" s="873"/>
      <c r="G801" s="891"/>
      <c r="H801" s="873"/>
      <c r="I801" s="891"/>
      <c r="J801" s="873"/>
      <c r="K801" s="891"/>
      <c r="L801" s="873"/>
      <c r="M801" s="891"/>
      <c r="N801" s="873"/>
      <c r="O801" s="891"/>
      <c r="P801" s="873"/>
      <c r="Q801" s="992"/>
      <c r="R801" s="992"/>
      <c r="S801" s="992"/>
      <c r="T801" s="992"/>
      <c r="U801" s="992"/>
      <c r="V801" s="992"/>
      <c r="W801" s="992"/>
      <c r="X801" s="992"/>
      <c r="Y801" s="992"/>
      <c r="Z801" s="992"/>
      <c r="AA801" s="992"/>
      <c r="AB801" s="992"/>
      <c r="AC801" s="992"/>
      <c r="AD801" s="992"/>
      <c r="AE801" s="992"/>
      <c r="AF801" s="992"/>
      <c r="AG801" s="992"/>
      <c r="AH801" s="992"/>
      <c r="AI801" s="992"/>
      <c r="AJ801" s="992"/>
      <c r="AK801" s="992"/>
      <c r="AL801" s="992"/>
      <c r="AM801" s="992"/>
      <c r="AN801" s="992"/>
      <c r="AO801" s="992"/>
      <c r="AP801" s="914"/>
      <c r="AQ801" s="993"/>
      <c r="AR801" s="870"/>
      <c r="AS801" s="870"/>
      <c r="AT801" s="870"/>
      <c r="AU801" s="870"/>
      <c r="AV801" s="870"/>
      <c r="AW801" s="870"/>
    </row>
    <row r="802" ht="15.75" customHeight="1">
      <c r="A802" s="852"/>
      <c r="B802" s="997"/>
      <c r="C802" s="998"/>
      <c r="D802" s="873"/>
      <c r="E802" s="891"/>
      <c r="F802" s="873"/>
      <c r="G802" s="891"/>
      <c r="H802" s="873"/>
      <c r="I802" s="891"/>
      <c r="J802" s="873"/>
      <c r="K802" s="891"/>
      <c r="L802" s="873"/>
      <c r="M802" s="891"/>
      <c r="N802" s="873"/>
      <c r="O802" s="891"/>
      <c r="P802" s="873"/>
      <c r="Q802" s="992"/>
      <c r="R802" s="992"/>
      <c r="S802" s="992"/>
      <c r="T802" s="992"/>
      <c r="U802" s="992"/>
      <c r="V802" s="992"/>
      <c r="W802" s="992"/>
      <c r="X802" s="992"/>
      <c r="Y802" s="992"/>
      <c r="Z802" s="992"/>
      <c r="AA802" s="992"/>
      <c r="AB802" s="992"/>
      <c r="AC802" s="992"/>
      <c r="AD802" s="992"/>
      <c r="AE802" s="992"/>
      <c r="AF802" s="992"/>
      <c r="AG802" s="992"/>
      <c r="AH802" s="992"/>
      <c r="AI802" s="992"/>
      <c r="AJ802" s="992"/>
      <c r="AK802" s="992"/>
      <c r="AL802" s="992"/>
      <c r="AM802" s="992"/>
      <c r="AN802" s="992"/>
      <c r="AO802" s="992"/>
      <c r="AP802" s="914"/>
      <c r="AQ802" s="993"/>
      <c r="AR802" s="870"/>
      <c r="AS802" s="870"/>
      <c r="AT802" s="870"/>
      <c r="AU802" s="870"/>
      <c r="AV802" s="870"/>
      <c r="AW802" s="870"/>
    </row>
    <row r="803" ht="15.75" customHeight="1">
      <c r="A803" s="852"/>
      <c r="B803" s="997"/>
      <c r="C803" s="998"/>
      <c r="D803" s="873"/>
      <c r="E803" s="891"/>
      <c r="F803" s="873"/>
      <c r="G803" s="891"/>
      <c r="H803" s="873"/>
      <c r="I803" s="891"/>
      <c r="J803" s="873"/>
      <c r="K803" s="891"/>
      <c r="L803" s="873"/>
      <c r="M803" s="891"/>
      <c r="N803" s="873"/>
      <c r="O803" s="891"/>
      <c r="P803" s="873"/>
      <c r="Q803" s="992"/>
      <c r="R803" s="992"/>
      <c r="S803" s="992"/>
      <c r="T803" s="992"/>
      <c r="U803" s="992"/>
      <c r="V803" s="992"/>
      <c r="W803" s="992"/>
      <c r="X803" s="992"/>
      <c r="Y803" s="992"/>
      <c r="Z803" s="992"/>
      <c r="AA803" s="992"/>
      <c r="AB803" s="992"/>
      <c r="AC803" s="992"/>
      <c r="AD803" s="992"/>
      <c r="AE803" s="992"/>
      <c r="AF803" s="992"/>
      <c r="AG803" s="992"/>
      <c r="AH803" s="992"/>
      <c r="AI803" s="992"/>
      <c r="AJ803" s="992"/>
      <c r="AK803" s="992"/>
      <c r="AL803" s="992"/>
      <c r="AM803" s="992"/>
      <c r="AN803" s="992"/>
      <c r="AO803" s="992"/>
      <c r="AP803" s="914"/>
      <c r="AQ803" s="993"/>
      <c r="AR803" s="870"/>
      <c r="AS803" s="870"/>
      <c r="AT803" s="870"/>
      <c r="AU803" s="870"/>
      <c r="AV803" s="870"/>
      <c r="AW803" s="870"/>
    </row>
    <row r="804" ht="15.75" customHeight="1">
      <c r="A804" s="852"/>
      <c r="B804" s="997"/>
      <c r="C804" s="998"/>
      <c r="D804" s="873"/>
      <c r="E804" s="891"/>
      <c r="F804" s="873"/>
      <c r="G804" s="891"/>
      <c r="H804" s="873"/>
      <c r="I804" s="891"/>
      <c r="J804" s="873"/>
      <c r="K804" s="891"/>
      <c r="L804" s="873"/>
      <c r="M804" s="891"/>
      <c r="N804" s="873"/>
      <c r="O804" s="891"/>
      <c r="P804" s="873"/>
      <c r="Q804" s="992"/>
      <c r="R804" s="992"/>
      <c r="S804" s="992"/>
      <c r="T804" s="992"/>
      <c r="U804" s="992"/>
      <c r="V804" s="992"/>
      <c r="W804" s="992"/>
      <c r="X804" s="992"/>
      <c r="Y804" s="992"/>
      <c r="Z804" s="992"/>
      <c r="AA804" s="992"/>
      <c r="AB804" s="992"/>
      <c r="AC804" s="992"/>
      <c r="AD804" s="992"/>
      <c r="AE804" s="992"/>
      <c r="AF804" s="992"/>
      <c r="AG804" s="992"/>
      <c r="AH804" s="992"/>
      <c r="AI804" s="992"/>
      <c r="AJ804" s="992"/>
      <c r="AK804" s="992"/>
      <c r="AL804" s="992"/>
      <c r="AM804" s="992"/>
      <c r="AN804" s="992"/>
      <c r="AO804" s="992"/>
      <c r="AP804" s="914"/>
      <c r="AQ804" s="993"/>
      <c r="AR804" s="870"/>
      <c r="AS804" s="870"/>
      <c r="AT804" s="870"/>
      <c r="AU804" s="870"/>
      <c r="AV804" s="870"/>
      <c r="AW804" s="870"/>
    </row>
    <row r="805" ht="15.75" customHeight="1">
      <c r="A805" s="852"/>
      <c r="B805" s="997"/>
      <c r="C805" s="998"/>
      <c r="D805" s="873"/>
      <c r="E805" s="891"/>
      <c r="F805" s="873"/>
      <c r="G805" s="891"/>
      <c r="H805" s="873"/>
      <c r="I805" s="891"/>
      <c r="J805" s="873"/>
      <c r="K805" s="891"/>
      <c r="L805" s="873"/>
      <c r="M805" s="891"/>
      <c r="N805" s="873"/>
      <c r="O805" s="891"/>
      <c r="P805" s="873"/>
      <c r="Q805" s="992"/>
      <c r="R805" s="992"/>
      <c r="S805" s="992"/>
      <c r="T805" s="992"/>
      <c r="U805" s="992"/>
      <c r="V805" s="992"/>
      <c r="W805" s="992"/>
      <c r="X805" s="992"/>
      <c r="Y805" s="992"/>
      <c r="Z805" s="992"/>
      <c r="AA805" s="992"/>
      <c r="AB805" s="992"/>
      <c r="AC805" s="992"/>
      <c r="AD805" s="992"/>
      <c r="AE805" s="992"/>
      <c r="AF805" s="992"/>
      <c r="AG805" s="992"/>
      <c r="AH805" s="992"/>
      <c r="AI805" s="992"/>
      <c r="AJ805" s="992"/>
      <c r="AK805" s="992"/>
      <c r="AL805" s="992"/>
      <c r="AM805" s="992"/>
      <c r="AN805" s="992"/>
      <c r="AO805" s="992"/>
      <c r="AP805" s="914"/>
      <c r="AQ805" s="993"/>
      <c r="AR805" s="870"/>
      <c r="AS805" s="870"/>
      <c r="AT805" s="870"/>
      <c r="AU805" s="870"/>
      <c r="AV805" s="870"/>
      <c r="AW805" s="870"/>
    </row>
    <row r="806" ht="15.75" customHeight="1">
      <c r="A806" s="852"/>
      <c r="B806" s="997"/>
      <c r="C806" s="998"/>
      <c r="D806" s="873"/>
      <c r="E806" s="891"/>
      <c r="F806" s="873"/>
      <c r="G806" s="891"/>
      <c r="H806" s="873"/>
      <c r="I806" s="891"/>
      <c r="J806" s="873"/>
      <c r="K806" s="891"/>
      <c r="L806" s="873"/>
      <c r="M806" s="891"/>
      <c r="N806" s="873"/>
      <c r="O806" s="891"/>
      <c r="P806" s="873"/>
      <c r="Q806" s="992"/>
      <c r="R806" s="992"/>
      <c r="S806" s="992"/>
      <c r="T806" s="992"/>
      <c r="U806" s="992"/>
      <c r="V806" s="992"/>
      <c r="W806" s="992"/>
      <c r="X806" s="992"/>
      <c r="Y806" s="992"/>
      <c r="Z806" s="992"/>
      <c r="AA806" s="992"/>
      <c r="AB806" s="992"/>
      <c r="AC806" s="992"/>
      <c r="AD806" s="992"/>
      <c r="AE806" s="992"/>
      <c r="AF806" s="992"/>
      <c r="AG806" s="992"/>
      <c r="AH806" s="992"/>
      <c r="AI806" s="992"/>
      <c r="AJ806" s="992"/>
      <c r="AK806" s="992"/>
      <c r="AL806" s="992"/>
      <c r="AM806" s="992"/>
      <c r="AN806" s="992"/>
      <c r="AO806" s="992"/>
      <c r="AP806" s="914"/>
      <c r="AQ806" s="993"/>
      <c r="AR806" s="870"/>
      <c r="AS806" s="870"/>
      <c r="AT806" s="870"/>
      <c r="AU806" s="870"/>
      <c r="AV806" s="870"/>
      <c r="AW806" s="870"/>
    </row>
    <row r="807" ht="15.75" customHeight="1">
      <c r="A807" s="852"/>
      <c r="B807" s="997"/>
      <c r="C807" s="998"/>
      <c r="D807" s="873"/>
      <c r="E807" s="891"/>
      <c r="F807" s="873"/>
      <c r="G807" s="891"/>
      <c r="H807" s="873"/>
      <c r="I807" s="891"/>
      <c r="J807" s="873"/>
      <c r="K807" s="891"/>
      <c r="L807" s="873"/>
      <c r="M807" s="891"/>
      <c r="N807" s="873"/>
      <c r="O807" s="891"/>
      <c r="P807" s="873"/>
      <c r="Q807" s="992"/>
      <c r="R807" s="992"/>
      <c r="S807" s="992"/>
      <c r="T807" s="992"/>
      <c r="U807" s="992"/>
      <c r="V807" s="992"/>
      <c r="W807" s="992"/>
      <c r="X807" s="992"/>
      <c r="Y807" s="992"/>
      <c r="Z807" s="992"/>
      <c r="AA807" s="992"/>
      <c r="AB807" s="992"/>
      <c r="AC807" s="992"/>
      <c r="AD807" s="992"/>
      <c r="AE807" s="992"/>
      <c r="AF807" s="992"/>
      <c r="AG807" s="992"/>
      <c r="AH807" s="992"/>
      <c r="AI807" s="992"/>
      <c r="AJ807" s="992"/>
      <c r="AK807" s="992"/>
      <c r="AL807" s="992"/>
      <c r="AM807" s="992"/>
      <c r="AN807" s="992"/>
      <c r="AO807" s="992"/>
      <c r="AP807" s="914"/>
      <c r="AQ807" s="993"/>
      <c r="AR807" s="870"/>
      <c r="AS807" s="870"/>
      <c r="AT807" s="870"/>
      <c r="AU807" s="870"/>
      <c r="AV807" s="870"/>
      <c r="AW807" s="870"/>
    </row>
    <row r="808" ht="15.75" customHeight="1">
      <c r="A808" s="852"/>
      <c r="B808" s="997"/>
      <c r="C808" s="998"/>
      <c r="D808" s="873"/>
      <c r="E808" s="891"/>
      <c r="F808" s="873"/>
      <c r="G808" s="891"/>
      <c r="H808" s="873"/>
      <c r="I808" s="891"/>
      <c r="J808" s="873"/>
      <c r="K808" s="891"/>
      <c r="L808" s="873"/>
      <c r="M808" s="891"/>
      <c r="N808" s="873"/>
      <c r="O808" s="891"/>
      <c r="P808" s="873"/>
      <c r="Q808" s="992"/>
      <c r="R808" s="992"/>
      <c r="S808" s="992"/>
      <c r="T808" s="992"/>
      <c r="U808" s="992"/>
      <c r="V808" s="992"/>
      <c r="W808" s="992"/>
      <c r="X808" s="992"/>
      <c r="Y808" s="992"/>
      <c r="Z808" s="992"/>
      <c r="AA808" s="992"/>
      <c r="AB808" s="992"/>
      <c r="AC808" s="992"/>
      <c r="AD808" s="992"/>
      <c r="AE808" s="992"/>
      <c r="AF808" s="992"/>
      <c r="AG808" s="992"/>
      <c r="AH808" s="992"/>
      <c r="AI808" s="992"/>
      <c r="AJ808" s="992"/>
      <c r="AK808" s="992"/>
      <c r="AL808" s="992"/>
      <c r="AM808" s="992"/>
      <c r="AN808" s="992"/>
      <c r="AO808" s="992"/>
      <c r="AP808" s="914"/>
      <c r="AQ808" s="993"/>
      <c r="AR808" s="870"/>
      <c r="AS808" s="870"/>
      <c r="AT808" s="870"/>
      <c r="AU808" s="870"/>
      <c r="AV808" s="870"/>
      <c r="AW808" s="870"/>
    </row>
    <row r="809" ht="15.75" customHeight="1">
      <c r="A809" s="852"/>
      <c r="B809" s="997"/>
      <c r="C809" s="998"/>
      <c r="D809" s="873"/>
      <c r="E809" s="891"/>
      <c r="F809" s="873"/>
      <c r="G809" s="891"/>
      <c r="H809" s="873"/>
      <c r="I809" s="891"/>
      <c r="J809" s="873"/>
      <c r="K809" s="891"/>
      <c r="L809" s="873"/>
      <c r="M809" s="891"/>
      <c r="N809" s="873"/>
      <c r="O809" s="891"/>
      <c r="P809" s="873"/>
      <c r="Q809" s="992"/>
      <c r="R809" s="992"/>
      <c r="S809" s="992"/>
      <c r="T809" s="992"/>
      <c r="U809" s="992"/>
      <c r="V809" s="992"/>
      <c r="W809" s="992"/>
      <c r="X809" s="992"/>
      <c r="Y809" s="992"/>
      <c r="Z809" s="992"/>
      <c r="AA809" s="992"/>
      <c r="AB809" s="992"/>
      <c r="AC809" s="992"/>
      <c r="AD809" s="992"/>
      <c r="AE809" s="992"/>
      <c r="AF809" s="992"/>
      <c r="AG809" s="992"/>
      <c r="AH809" s="992"/>
      <c r="AI809" s="992"/>
      <c r="AJ809" s="992"/>
      <c r="AK809" s="992"/>
      <c r="AL809" s="992"/>
      <c r="AM809" s="992"/>
      <c r="AN809" s="992"/>
      <c r="AO809" s="992"/>
      <c r="AP809" s="914"/>
      <c r="AQ809" s="993"/>
      <c r="AR809" s="870"/>
      <c r="AS809" s="870"/>
      <c r="AT809" s="870"/>
      <c r="AU809" s="870"/>
      <c r="AV809" s="870"/>
      <c r="AW809" s="870"/>
    </row>
    <row r="810" ht="15.75" customHeight="1">
      <c r="A810" s="852"/>
      <c r="B810" s="997"/>
      <c r="C810" s="998"/>
      <c r="D810" s="873"/>
      <c r="E810" s="891"/>
      <c r="F810" s="873"/>
      <c r="G810" s="891"/>
      <c r="H810" s="873"/>
      <c r="I810" s="891"/>
      <c r="J810" s="873"/>
      <c r="K810" s="891"/>
      <c r="L810" s="873"/>
      <c r="M810" s="891"/>
      <c r="N810" s="873"/>
      <c r="O810" s="891"/>
      <c r="P810" s="873"/>
      <c r="Q810" s="992"/>
      <c r="R810" s="992"/>
      <c r="S810" s="992"/>
      <c r="T810" s="992"/>
      <c r="U810" s="992"/>
      <c r="V810" s="992"/>
      <c r="W810" s="992"/>
      <c r="X810" s="992"/>
      <c r="Y810" s="992"/>
      <c r="Z810" s="992"/>
      <c r="AA810" s="992"/>
      <c r="AB810" s="992"/>
      <c r="AC810" s="992"/>
      <c r="AD810" s="992"/>
      <c r="AE810" s="992"/>
      <c r="AF810" s="992"/>
      <c r="AG810" s="992"/>
      <c r="AH810" s="992"/>
      <c r="AI810" s="992"/>
      <c r="AJ810" s="992"/>
      <c r="AK810" s="992"/>
      <c r="AL810" s="992"/>
      <c r="AM810" s="992"/>
      <c r="AN810" s="992"/>
      <c r="AO810" s="992"/>
      <c r="AP810" s="914"/>
      <c r="AQ810" s="993"/>
      <c r="AR810" s="870"/>
      <c r="AS810" s="870"/>
      <c r="AT810" s="870"/>
      <c r="AU810" s="870"/>
      <c r="AV810" s="870"/>
      <c r="AW810" s="870"/>
    </row>
    <row r="811" ht="15.75" customHeight="1">
      <c r="A811" s="852"/>
      <c r="B811" s="997"/>
      <c r="C811" s="998"/>
      <c r="D811" s="873"/>
      <c r="E811" s="891"/>
      <c r="F811" s="873"/>
      <c r="G811" s="891"/>
      <c r="H811" s="873"/>
      <c r="I811" s="891"/>
      <c r="J811" s="873"/>
      <c r="K811" s="891"/>
      <c r="L811" s="873"/>
      <c r="M811" s="891"/>
      <c r="N811" s="873"/>
      <c r="O811" s="891"/>
      <c r="P811" s="873"/>
      <c r="Q811" s="992"/>
      <c r="R811" s="992"/>
      <c r="S811" s="992"/>
      <c r="T811" s="992"/>
      <c r="U811" s="992"/>
      <c r="V811" s="992"/>
      <c r="W811" s="992"/>
      <c r="X811" s="992"/>
      <c r="Y811" s="992"/>
      <c r="Z811" s="992"/>
      <c r="AA811" s="992"/>
      <c r="AB811" s="992"/>
      <c r="AC811" s="992"/>
      <c r="AD811" s="992"/>
      <c r="AE811" s="992"/>
      <c r="AF811" s="992"/>
      <c r="AG811" s="992"/>
      <c r="AH811" s="992"/>
      <c r="AI811" s="992"/>
      <c r="AJ811" s="992"/>
      <c r="AK811" s="992"/>
      <c r="AL811" s="992"/>
      <c r="AM811" s="992"/>
      <c r="AN811" s="992"/>
      <c r="AO811" s="992"/>
      <c r="AP811" s="914"/>
      <c r="AQ811" s="993"/>
      <c r="AR811" s="870"/>
      <c r="AS811" s="870"/>
      <c r="AT811" s="870"/>
      <c r="AU811" s="870"/>
      <c r="AV811" s="870"/>
      <c r="AW811" s="870"/>
    </row>
    <row r="812" ht="15.75" customHeight="1">
      <c r="A812" s="852"/>
      <c r="B812" s="997"/>
      <c r="C812" s="998"/>
      <c r="D812" s="873"/>
      <c r="E812" s="891"/>
      <c r="F812" s="873"/>
      <c r="G812" s="891"/>
      <c r="H812" s="873"/>
      <c r="I812" s="891"/>
      <c r="J812" s="873"/>
      <c r="K812" s="891"/>
      <c r="L812" s="873"/>
      <c r="M812" s="891"/>
      <c r="N812" s="873"/>
      <c r="O812" s="891"/>
      <c r="P812" s="873"/>
      <c r="Q812" s="992"/>
      <c r="R812" s="992"/>
      <c r="S812" s="992"/>
      <c r="T812" s="992"/>
      <c r="U812" s="992"/>
      <c r="V812" s="992"/>
      <c r="W812" s="992"/>
      <c r="X812" s="992"/>
      <c r="Y812" s="992"/>
      <c r="Z812" s="992"/>
      <c r="AA812" s="992"/>
      <c r="AB812" s="992"/>
      <c r="AC812" s="992"/>
      <c r="AD812" s="992"/>
      <c r="AE812" s="992"/>
      <c r="AF812" s="992"/>
      <c r="AG812" s="992"/>
      <c r="AH812" s="992"/>
      <c r="AI812" s="992"/>
      <c r="AJ812" s="992"/>
      <c r="AK812" s="992"/>
      <c r="AL812" s="992"/>
      <c r="AM812" s="992"/>
      <c r="AN812" s="992"/>
      <c r="AO812" s="992"/>
      <c r="AP812" s="914"/>
      <c r="AQ812" s="993"/>
      <c r="AR812" s="870"/>
      <c r="AS812" s="870"/>
      <c r="AT812" s="870"/>
      <c r="AU812" s="870"/>
      <c r="AV812" s="870"/>
      <c r="AW812" s="870"/>
    </row>
    <row r="813" ht="15.75" customHeight="1">
      <c r="A813" s="852"/>
      <c r="B813" s="997"/>
      <c r="C813" s="998"/>
      <c r="D813" s="873"/>
      <c r="E813" s="891"/>
      <c r="F813" s="873"/>
      <c r="G813" s="891"/>
      <c r="H813" s="873"/>
      <c r="I813" s="891"/>
      <c r="J813" s="873"/>
      <c r="K813" s="891"/>
      <c r="L813" s="873"/>
      <c r="M813" s="891"/>
      <c r="N813" s="873"/>
      <c r="O813" s="891"/>
      <c r="P813" s="873"/>
      <c r="Q813" s="992"/>
      <c r="R813" s="992"/>
      <c r="S813" s="992"/>
      <c r="T813" s="992"/>
      <c r="U813" s="992"/>
      <c r="V813" s="992"/>
      <c r="W813" s="992"/>
      <c r="X813" s="992"/>
      <c r="Y813" s="992"/>
      <c r="Z813" s="992"/>
      <c r="AA813" s="992"/>
      <c r="AB813" s="992"/>
      <c r="AC813" s="992"/>
      <c r="AD813" s="992"/>
      <c r="AE813" s="992"/>
      <c r="AF813" s="992"/>
      <c r="AG813" s="992"/>
      <c r="AH813" s="992"/>
      <c r="AI813" s="992"/>
      <c r="AJ813" s="992"/>
      <c r="AK813" s="992"/>
      <c r="AL813" s="992"/>
      <c r="AM813" s="992"/>
      <c r="AN813" s="992"/>
      <c r="AO813" s="992"/>
      <c r="AP813" s="914"/>
      <c r="AQ813" s="993"/>
      <c r="AR813" s="870"/>
      <c r="AS813" s="870"/>
      <c r="AT813" s="870"/>
      <c r="AU813" s="870"/>
      <c r="AV813" s="870"/>
      <c r="AW813" s="870"/>
    </row>
    <row r="814" ht="15.75" customHeight="1">
      <c r="A814" s="852"/>
      <c r="B814" s="997"/>
      <c r="C814" s="998"/>
      <c r="D814" s="873"/>
      <c r="E814" s="891"/>
      <c r="F814" s="873"/>
      <c r="G814" s="891"/>
      <c r="H814" s="873"/>
      <c r="I814" s="891"/>
      <c r="J814" s="873"/>
      <c r="K814" s="891"/>
      <c r="L814" s="873"/>
      <c r="M814" s="891"/>
      <c r="N814" s="873"/>
      <c r="O814" s="891"/>
      <c r="P814" s="873"/>
      <c r="Q814" s="992"/>
      <c r="R814" s="992"/>
      <c r="S814" s="992"/>
      <c r="T814" s="992"/>
      <c r="U814" s="992"/>
      <c r="V814" s="992"/>
      <c r="W814" s="992"/>
      <c r="X814" s="992"/>
      <c r="Y814" s="992"/>
      <c r="Z814" s="992"/>
      <c r="AA814" s="992"/>
      <c r="AB814" s="992"/>
      <c r="AC814" s="992"/>
      <c r="AD814" s="992"/>
      <c r="AE814" s="992"/>
      <c r="AF814" s="992"/>
      <c r="AG814" s="992"/>
      <c r="AH814" s="992"/>
      <c r="AI814" s="992"/>
      <c r="AJ814" s="992"/>
      <c r="AK814" s="992"/>
      <c r="AL814" s="992"/>
      <c r="AM814" s="992"/>
      <c r="AN814" s="992"/>
      <c r="AO814" s="992"/>
      <c r="AP814" s="914"/>
      <c r="AQ814" s="993"/>
      <c r="AR814" s="870"/>
      <c r="AS814" s="870"/>
      <c r="AT814" s="870"/>
      <c r="AU814" s="870"/>
      <c r="AV814" s="870"/>
      <c r="AW814" s="870"/>
    </row>
    <row r="815" ht="15.75" customHeight="1">
      <c r="A815" s="852"/>
      <c r="B815" s="997"/>
      <c r="C815" s="998"/>
      <c r="D815" s="873"/>
      <c r="E815" s="891"/>
      <c r="F815" s="873"/>
      <c r="G815" s="891"/>
      <c r="H815" s="873"/>
      <c r="I815" s="891"/>
      <c r="J815" s="873"/>
      <c r="K815" s="891"/>
      <c r="L815" s="873"/>
      <c r="M815" s="891"/>
      <c r="N815" s="873"/>
      <c r="O815" s="891"/>
      <c r="P815" s="873"/>
      <c r="Q815" s="992"/>
      <c r="R815" s="992"/>
      <c r="S815" s="992"/>
      <c r="T815" s="992"/>
      <c r="U815" s="992"/>
      <c r="V815" s="992"/>
      <c r="W815" s="992"/>
      <c r="X815" s="992"/>
      <c r="Y815" s="992"/>
      <c r="Z815" s="992"/>
      <c r="AA815" s="992"/>
      <c r="AB815" s="992"/>
      <c r="AC815" s="992"/>
      <c r="AD815" s="992"/>
      <c r="AE815" s="992"/>
      <c r="AF815" s="992"/>
      <c r="AG815" s="992"/>
      <c r="AH815" s="992"/>
      <c r="AI815" s="992"/>
      <c r="AJ815" s="992"/>
      <c r="AK815" s="992"/>
      <c r="AL815" s="992"/>
      <c r="AM815" s="992"/>
      <c r="AN815" s="992"/>
      <c r="AO815" s="992"/>
      <c r="AP815" s="914"/>
      <c r="AQ815" s="993"/>
      <c r="AR815" s="870"/>
      <c r="AS815" s="870"/>
      <c r="AT815" s="870"/>
      <c r="AU815" s="870"/>
      <c r="AV815" s="870"/>
      <c r="AW815" s="870"/>
    </row>
    <row r="816" ht="15.75" customHeight="1">
      <c r="A816" s="852"/>
      <c r="B816" s="997"/>
      <c r="C816" s="998"/>
      <c r="D816" s="873"/>
      <c r="E816" s="891"/>
      <c r="F816" s="873"/>
      <c r="G816" s="891"/>
      <c r="H816" s="873"/>
      <c r="I816" s="891"/>
      <c r="J816" s="873"/>
      <c r="K816" s="891"/>
      <c r="L816" s="873"/>
      <c r="M816" s="891"/>
      <c r="N816" s="873"/>
      <c r="O816" s="891"/>
      <c r="P816" s="873"/>
      <c r="Q816" s="992"/>
      <c r="R816" s="992"/>
      <c r="S816" s="992"/>
      <c r="T816" s="992"/>
      <c r="U816" s="992"/>
      <c r="V816" s="992"/>
      <c r="W816" s="992"/>
      <c r="X816" s="992"/>
      <c r="Y816" s="992"/>
      <c r="Z816" s="992"/>
      <c r="AA816" s="992"/>
      <c r="AB816" s="992"/>
      <c r="AC816" s="992"/>
      <c r="AD816" s="992"/>
      <c r="AE816" s="992"/>
      <c r="AF816" s="992"/>
      <c r="AG816" s="992"/>
      <c r="AH816" s="992"/>
      <c r="AI816" s="992"/>
      <c r="AJ816" s="992"/>
      <c r="AK816" s="992"/>
      <c r="AL816" s="992"/>
      <c r="AM816" s="992"/>
      <c r="AN816" s="992"/>
      <c r="AO816" s="992"/>
      <c r="AP816" s="914"/>
      <c r="AQ816" s="993"/>
      <c r="AR816" s="870"/>
      <c r="AS816" s="870"/>
      <c r="AT816" s="870"/>
      <c r="AU816" s="870"/>
      <c r="AV816" s="870"/>
      <c r="AW816" s="870"/>
    </row>
    <row r="817" ht="15.75" customHeight="1">
      <c r="A817" s="852"/>
      <c r="B817" s="997"/>
      <c r="C817" s="998"/>
      <c r="D817" s="873"/>
      <c r="E817" s="891"/>
      <c r="F817" s="873"/>
      <c r="G817" s="891"/>
      <c r="H817" s="873"/>
      <c r="I817" s="891"/>
      <c r="J817" s="873"/>
      <c r="K817" s="891"/>
      <c r="L817" s="873"/>
      <c r="M817" s="891"/>
      <c r="N817" s="873"/>
      <c r="O817" s="891"/>
      <c r="P817" s="873"/>
      <c r="Q817" s="992"/>
      <c r="R817" s="992"/>
      <c r="S817" s="992"/>
      <c r="T817" s="992"/>
      <c r="U817" s="992"/>
      <c r="V817" s="992"/>
      <c r="W817" s="992"/>
      <c r="X817" s="992"/>
      <c r="Y817" s="992"/>
      <c r="Z817" s="992"/>
      <c r="AA817" s="992"/>
      <c r="AB817" s="992"/>
      <c r="AC817" s="992"/>
      <c r="AD817" s="992"/>
      <c r="AE817" s="992"/>
      <c r="AF817" s="992"/>
      <c r="AG817" s="992"/>
      <c r="AH817" s="992"/>
      <c r="AI817" s="992"/>
      <c r="AJ817" s="992"/>
      <c r="AK817" s="992"/>
      <c r="AL817" s="992"/>
      <c r="AM817" s="992"/>
      <c r="AN817" s="992"/>
      <c r="AO817" s="992"/>
      <c r="AP817" s="914"/>
      <c r="AQ817" s="993"/>
      <c r="AR817" s="870"/>
      <c r="AS817" s="870"/>
      <c r="AT817" s="870"/>
      <c r="AU817" s="870"/>
      <c r="AV817" s="870"/>
      <c r="AW817" s="870"/>
    </row>
    <row r="818" ht="15.75" customHeight="1">
      <c r="A818" s="852"/>
      <c r="B818" s="997"/>
      <c r="C818" s="998"/>
      <c r="D818" s="873"/>
      <c r="E818" s="891"/>
      <c r="F818" s="873"/>
      <c r="G818" s="891"/>
      <c r="H818" s="873"/>
      <c r="I818" s="891"/>
      <c r="J818" s="873"/>
      <c r="K818" s="891"/>
      <c r="L818" s="873"/>
      <c r="M818" s="891"/>
      <c r="N818" s="873"/>
      <c r="O818" s="891"/>
      <c r="P818" s="873"/>
      <c r="Q818" s="992"/>
      <c r="R818" s="992"/>
      <c r="S818" s="992"/>
      <c r="T818" s="992"/>
      <c r="U818" s="992"/>
      <c r="V818" s="992"/>
      <c r="W818" s="992"/>
      <c r="X818" s="992"/>
      <c r="Y818" s="992"/>
      <c r="Z818" s="992"/>
      <c r="AA818" s="992"/>
      <c r="AB818" s="992"/>
      <c r="AC818" s="992"/>
      <c r="AD818" s="992"/>
      <c r="AE818" s="992"/>
      <c r="AF818" s="992"/>
      <c r="AG818" s="992"/>
      <c r="AH818" s="992"/>
      <c r="AI818" s="992"/>
      <c r="AJ818" s="992"/>
      <c r="AK818" s="992"/>
      <c r="AL818" s="992"/>
      <c r="AM818" s="992"/>
      <c r="AN818" s="992"/>
      <c r="AO818" s="992"/>
      <c r="AP818" s="914"/>
      <c r="AQ818" s="993"/>
      <c r="AR818" s="870"/>
      <c r="AS818" s="870"/>
      <c r="AT818" s="870"/>
      <c r="AU818" s="870"/>
      <c r="AV818" s="870"/>
      <c r="AW818" s="870"/>
    </row>
    <row r="819" ht="15.75" customHeight="1">
      <c r="A819" s="852"/>
      <c r="B819" s="997"/>
      <c r="C819" s="998"/>
      <c r="D819" s="873"/>
      <c r="E819" s="891"/>
      <c r="F819" s="873"/>
      <c r="G819" s="891"/>
      <c r="H819" s="873"/>
      <c r="I819" s="891"/>
      <c r="J819" s="873"/>
      <c r="K819" s="891"/>
      <c r="L819" s="873"/>
      <c r="M819" s="891"/>
      <c r="N819" s="873"/>
      <c r="O819" s="891"/>
      <c r="P819" s="873"/>
      <c r="Q819" s="992"/>
      <c r="R819" s="992"/>
      <c r="S819" s="992"/>
      <c r="T819" s="992"/>
      <c r="U819" s="992"/>
      <c r="V819" s="992"/>
      <c r="W819" s="992"/>
      <c r="X819" s="992"/>
      <c r="Y819" s="992"/>
      <c r="Z819" s="992"/>
      <c r="AA819" s="992"/>
      <c r="AB819" s="992"/>
      <c r="AC819" s="992"/>
      <c r="AD819" s="992"/>
      <c r="AE819" s="992"/>
      <c r="AF819" s="992"/>
      <c r="AG819" s="992"/>
      <c r="AH819" s="992"/>
      <c r="AI819" s="992"/>
      <c r="AJ819" s="992"/>
      <c r="AK819" s="992"/>
      <c r="AL819" s="992"/>
      <c r="AM819" s="992"/>
      <c r="AN819" s="992"/>
      <c r="AO819" s="992"/>
      <c r="AP819" s="914"/>
      <c r="AQ819" s="993"/>
      <c r="AR819" s="870"/>
      <c r="AS819" s="870"/>
      <c r="AT819" s="870"/>
      <c r="AU819" s="870"/>
      <c r="AV819" s="870"/>
      <c r="AW819" s="870"/>
    </row>
    <row r="820" ht="15.75" customHeight="1">
      <c r="A820" s="852"/>
      <c r="B820" s="997"/>
      <c r="C820" s="998"/>
      <c r="D820" s="873"/>
      <c r="E820" s="891"/>
      <c r="F820" s="873"/>
      <c r="G820" s="891"/>
      <c r="H820" s="873"/>
      <c r="I820" s="891"/>
      <c r="J820" s="873"/>
      <c r="K820" s="891"/>
      <c r="L820" s="873"/>
      <c r="M820" s="891"/>
      <c r="N820" s="873"/>
      <c r="O820" s="891"/>
      <c r="P820" s="873"/>
      <c r="Q820" s="992"/>
      <c r="R820" s="992"/>
      <c r="S820" s="992"/>
      <c r="T820" s="992"/>
      <c r="U820" s="992"/>
      <c r="V820" s="992"/>
      <c r="W820" s="992"/>
      <c r="X820" s="992"/>
      <c r="Y820" s="992"/>
      <c r="Z820" s="992"/>
      <c r="AA820" s="992"/>
      <c r="AB820" s="992"/>
      <c r="AC820" s="992"/>
      <c r="AD820" s="992"/>
      <c r="AE820" s="992"/>
      <c r="AF820" s="992"/>
      <c r="AG820" s="992"/>
      <c r="AH820" s="992"/>
      <c r="AI820" s="992"/>
      <c r="AJ820" s="992"/>
      <c r="AK820" s="992"/>
      <c r="AL820" s="992"/>
      <c r="AM820" s="992"/>
      <c r="AN820" s="992"/>
      <c r="AO820" s="992"/>
      <c r="AP820" s="914"/>
      <c r="AQ820" s="993"/>
      <c r="AR820" s="870"/>
      <c r="AS820" s="870"/>
      <c r="AT820" s="870"/>
      <c r="AU820" s="870"/>
      <c r="AV820" s="870"/>
      <c r="AW820" s="870"/>
    </row>
    <row r="821" ht="15.75" customHeight="1">
      <c r="A821" s="852"/>
      <c r="B821" s="997"/>
      <c r="C821" s="998"/>
      <c r="D821" s="873"/>
      <c r="E821" s="891"/>
      <c r="F821" s="873"/>
      <c r="G821" s="891"/>
      <c r="H821" s="873"/>
      <c r="I821" s="891"/>
      <c r="J821" s="873"/>
      <c r="K821" s="891"/>
      <c r="L821" s="873"/>
      <c r="M821" s="891"/>
      <c r="N821" s="873"/>
      <c r="O821" s="891"/>
      <c r="P821" s="873"/>
      <c r="Q821" s="992"/>
      <c r="R821" s="992"/>
      <c r="S821" s="992"/>
      <c r="T821" s="992"/>
      <c r="U821" s="992"/>
      <c r="V821" s="992"/>
      <c r="W821" s="992"/>
      <c r="X821" s="992"/>
      <c r="Y821" s="992"/>
      <c r="Z821" s="992"/>
      <c r="AA821" s="992"/>
      <c r="AB821" s="992"/>
      <c r="AC821" s="992"/>
      <c r="AD821" s="992"/>
      <c r="AE821" s="992"/>
      <c r="AF821" s="992"/>
      <c r="AG821" s="992"/>
      <c r="AH821" s="992"/>
      <c r="AI821" s="992"/>
      <c r="AJ821" s="992"/>
      <c r="AK821" s="992"/>
      <c r="AL821" s="992"/>
      <c r="AM821" s="992"/>
      <c r="AN821" s="992"/>
      <c r="AO821" s="992"/>
      <c r="AP821" s="914"/>
      <c r="AQ821" s="993"/>
      <c r="AR821" s="870"/>
      <c r="AS821" s="870"/>
      <c r="AT821" s="870"/>
      <c r="AU821" s="870"/>
      <c r="AV821" s="870"/>
      <c r="AW821" s="870"/>
    </row>
    <row r="822" ht="15.75" customHeight="1">
      <c r="A822" s="852"/>
      <c r="B822" s="997"/>
      <c r="C822" s="998"/>
      <c r="D822" s="873"/>
      <c r="E822" s="891"/>
      <c r="F822" s="873"/>
      <c r="G822" s="891"/>
      <c r="H822" s="873"/>
      <c r="I822" s="891"/>
      <c r="J822" s="873"/>
      <c r="K822" s="891"/>
      <c r="L822" s="873"/>
      <c r="M822" s="891"/>
      <c r="N822" s="873"/>
      <c r="O822" s="891"/>
      <c r="P822" s="873"/>
      <c r="Q822" s="992"/>
      <c r="R822" s="992"/>
      <c r="S822" s="992"/>
      <c r="T822" s="992"/>
      <c r="U822" s="992"/>
      <c r="V822" s="992"/>
      <c r="W822" s="992"/>
      <c r="X822" s="992"/>
      <c r="Y822" s="992"/>
      <c r="Z822" s="992"/>
      <c r="AA822" s="992"/>
      <c r="AB822" s="992"/>
      <c r="AC822" s="992"/>
      <c r="AD822" s="992"/>
      <c r="AE822" s="992"/>
      <c r="AF822" s="992"/>
      <c r="AG822" s="992"/>
      <c r="AH822" s="992"/>
      <c r="AI822" s="992"/>
      <c r="AJ822" s="992"/>
      <c r="AK822" s="992"/>
      <c r="AL822" s="992"/>
      <c r="AM822" s="992"/>
      <c r="AN822" s="992"/>
      <c r="AO822" s="992"/>
      <c r="AP822" s="914"/>
      <c r="AQ822" s="993"/>
      <c r="AR822" s="870"/>
      <c r="AS822" s="870"/>
      <c r="AT822" s="870"/>
      <c r="AU822" s="870"/>
      <c r="AV822" s="870"/>
      <c r="AW822" s="870"/>
    </row>
    <row r="823" ht="15.75" customHeight="1">
      <c r="A823" s="852"/>
      <c r="B823" s="997"/>
      <c r="C823" s="998"/>
      <c r="D823" s="873"/>
      <c r="E823" s="891"/>
      <c r="F823" s="873"/>
      <c r="G823" s="891"/>
      <c r="H823" s="873"/>
      <c r="I823" s="891"/>
      <c r="J823" s="873"/>
      <c r="K823" s="891"/>
      <c r="L823" s="873"/>
      <c r="M823" s="891"/>
      <c r="N823" s="873"/>
      <c r="O823" s="891"/>
      <c r="P823" s="873"/>
      <c r="Q823" s="992"/>
      <c r="R823" s="992"/>
      <c r="S823" s="992"/>
      <c r="T823" s="992"/>
      <c r="U823" s="992"/>
      <c r="V823" s="992"/>
      <c r="W823" s="992"/>
      <c r="X823" s="992"/>
      <c r="Y823" s="992"/>
      <c r="Z823" s="992"/>
      <c r="AA823" s="992"/>
      <c r="AB823" s="992"/>
      <c r="AC823" s="992"/>
      <c r="AD823" s="992"/>
      <c r="AE823" s="992"/>
      <c r="AF823" s="992"/>
      <c r="AG823" s="992"/>
      <c r="AH823" s="992"/>
      <c r="AI823" s="992"/>
      <c r="AJ823" s="992"/>
      <c r="AK823" s="992"/>
      <c r="AL823" s="992"/>
      <c r="AM823" s="992"/>
      <c r="AN823" s="992"/>
      <c r="AO823" s="992"/>
      <c r="AP823" s="914"/>
      <c r="AQ823" s="993"/>
      <c r="AR823" s="870"/>
      <c r="AS823" s="870"/>
      <c r="AT823" s="870"/>
      <c r="AU823" s="870"/>
      <c r="AV823" s="870"/>
      <c r="AW823" s="870"/>
    </row>
    <row r="824" ht="15.75" customHeight="1">
      <c r="A824" s="852"/>
      <c r="B824" s="997"/>
      <c r="C824" s="998"/>
      <c r="D824" s="873"/>
      <c r="E824" s="891"/>
      <c r="F824" s="873"/>
      <c r="G824" s="891"/>
      <c r="H824" s="873"/>
      <c r="I824" s="891"/>
      <c r="J824" s="873"/>
      <c r="K824" s="891"/>
      <c r="L824" s="873"/>
      <c r="M824" s="891"/>
      <c r="N824" s="873"/>
      <c r="O824" s="891"/>
      <c r="P824" s="873"/>
      <c r="Q824" s="992"/>
      <c r="R824" s="992"/>
      <c r="S824" s="992"/>
      <c r="T824" s="992"/>
      <c r="U824" s="992"/>
      <c r="V824" s="992"/>
      <c r="W824" s="992"/>
      <c r="X824" s="992"/>
      <c r="Y824" s="992"/>
      <c r="Z824" s="992"/>
      <c r="AA824" s="992"/>
      <c r="AB824" s="992"/>
      <c r="AC824" s="992"/>
      <c r="AD824" s="992"/>
      <c r="AE824" s="992"/>
      <c r="AF824" s="992"/>
      <c r="AG824" s="992"/>
      <c r="AH824" s="992"/>
      <c r="AI824" s="992"/>
      <c r="AJ824" s="992"/>
      <c r="AK824" s="992"/>
      <c r="AL824" s="992"/>
      <c r="AM824" s="992"/>
      <c r="AN824" s="992"/>
      <c r="AO824" s="992"/>
      <c r="AP824" s="914"/>
      <c r="AQ824" s="993"/>
      <c r="AR824" s="870"/>
      <c r="AS824" s="870"/>
      <c r="AT824" s="870"/>
      <c r="AU824" s="870"/>
      <c r="AV824" s="870"/>
      <c r="AW824" s="870"/>
    </row>
    <row r="825" ht="15.75" customHeight="1">
      <c r="A825" s="852"/>
      <c r="B825" s="997"/>
      <c r="C825" s="998"/>
      <c r="D825" s="873"/>
      <c r="E825" s="891"/>
      <c r="F825" s="873"/>
      <c r="G825" s="891"/>
      <c r="H825" s="873"/>
      <c r="I825" s="891"/>
      <c r="J825" s="873"/>
      <c r="K825" s="891"/>
      <c r="L825" s="873"/>
      <c r="M825" s="891"/>
      <c r="N825" s="873"/>
      <c r="O825" s="891"/>
      <c r="P825" s="873"/>
      <c r="Q825" s="992"/>
      <c r="R825" s="992"/>
      <c r="S825" s="992"/>
      <c r="T825" s="992"/>
      <c r="U825" s="992"/>
      <c r="V825" s="992"/>
      <c r="W825" s="992"/>
      <c r="X825" s="992"/>
      <c r="Y825" s="992"/>
      <c r="Z825" s="992"/>
      <c r="AA825" s="992"/>
      <c r="AB825" s="992"/>
      <c r="AC825" s="992"/>
      <c r="AD825" s="992"/>
      <c r="AE825" s="992"/>
      <c r="AF825" s="992"/>
      <c r="AG825" s="992"/>
      <c r="AH825" s="992"/>
      <c r="AI825" s="992"/>
      <c r="AJ825" s="992"/>
      <c r="AK825" s="992"/>
      <c r="AL825" s="992"/>
      <c r="AM825" s="992"/>
      <c r="AN825" s="992"/>
      <c r="AO825" s="992"/>
      <c r="AP825" s="914"/>
      <c r="AQ825" s="993"/>
      <c r="AR825" s="870"/>
      <c r="AS825" s="870"/>
      <c r="AT825" s="870"/>
      <c r="AU825" s="870"/>
      <c r="AV825" s="870"/>
      <c r="AW825" s="870"/>
    </row>
    <row r="826" ht="15.75" customHeight="1">
      <c r="A826" s="852"/>
      <c r="B826" s="997"/>
      <c r="C826" s="998"/>
      <c r="D826" s="873"/>
      <c r="E826" s="891"/>
      <c r="F826" s="873"/>
      <c r="G826" s="891"/>
      <c r="H826" s="873"/>
      <c r="I826" s="891"/>
      <c r="J826" s="873"/>
      <c r="K826" s="891"/>
      <c r="L826" s="873"/>
      <c r="M826" s="891"/>
      <c r="N826" s="873"/>
      <c r="O826" s="891"/>
      <c r="P826" s="873"/>
      <c r="Q826" s="992"/>
      <c r="R826" s="992"/>
      <c r="S826" s="992"/>
      <c r="T826" s="992"/>
      <c r="U826" s="992"/>
      <c r="V826" s="992"/>
      <c r="W826" s="992"/>
      <c r="X826" s="992"/>
      <c r="Y826" s="992"/>
      <c r="Z826" s="992"/>
      <c r="AA826" s="992"/>
      <c r="AB826" s="992"/>
      <c r="AC826" s="992"/>
      <c r="AD826" s="992"/>
      <c r="AE826" s="992"/>
      <c r="AF826" s="992"/>
      <c r="AG826" s="992"/>
      <c r="AH826" s="992"/>
      <c r="AI826" s="992"/>
      <c r="AJ826" s="992"/>
      <c r="AK826" s="992"/>
      <c r="AL826" s="992"/>
      <c r="AM826" s="992"/>
      <c r="AN826" s="992"/>
      <c r="AO826" s="992"/>
      <c r="AP826" s="914"/>
      <c r="AQ826" s="993"/>
      <c r="AR826" s="870"/>
      <c r="AS826" s="870"/>
      <c r="AT826" s="870"/>
      <c r="AU826" s="870"/>
      <c r="AV826" s="870"/>
      <c r="AW826" s="870"/>
    </row>
    <row r="827" ht="15.75" customHeight="1">
      <c r="A827" s="852"/>
      <c r="B827" s="997"/>
      <c r="C827" s="998"/>
      <c r="D827" s="873"/>
      <c r="E827" s="891"/>
      <c r="F827" s="873"/>
      <c r="G827" s="891"/>
      <c r="H827" s="873"/>
      <c r="I827" s="891"/>
      <c r="J827" s="873"/>
      <c r="K827" s="891"/>
      <c r="L827" s="873"/>
      <c r="M827" s="891"/>
      <c r="N827" s="873"/>
      <c r="O827" s="891"/>
      <c r="P827" s="873"/>
      <c r="Q827" s="992"/>
      <c r="R827" s="992"/>
      <c r="S827" s="992"/>
      <c r="T827" s="992"/>
      <c r="U827" s="992"/>
      <c r="V827" s="992"/>
      <c r="W827" s="992"/>
      <c r="X827" s="992"/>
      <c r="Y827" s="992"/>
      <c r="Z827" s="992"/>
      <c r="AA827" s="992"/>
      <c r="AB827" s="992"/>
      <c r="AC827" s="992"/>
      <c r="AD827" s="992"/>
      <c r="AE827" s="992"/>
      <c r="AF827" s="992"/>
      <c r="AG827" s="992"/>
      <c r="AH827" s="992"/>
      <c r="AI827" s="992"/>
      <c r="AJ827" s="992"/>
      <c r="AK827" s="992"/>
      <c r="AL827" s="992"/>
      <c r="AM827" s="992"/>
      <c r="AN827" s="992"/>
      <c r="AO827" s="992"/>
      <c r="AP827" s="914"/>
      <c r="AQ827" s="993"/>
      <c r="AR827" s="870"/>
      <c r="AS827" s="870"/>
      <c r="AT827" s="870"/>
      <c r="AU827" s="870"/>
      <c r="AV827" s="870"/>
      <c r="AW827" s="870"/>
    </row>
    <row r="828" ht="15.75" customHeight="1">
      <c r="A828" s="852"/>
      <c r="B828" s="997"/>
      <c r="C828" s="998"/>
      <c r="D828" s="873"/>
      <c r="E828" s="891"/>
      <c r="F828" s="873"/>
      <c r="G828" s="891"/>
      <c r="H828" s="873"/>
      <c r="I828" s="891"/>
      <c r="J828" s="873"/>
      <c r="K828" s="891"/>
      <c r="L828" s="873"/>
      <c r="M828" s="891"/>
      <c r="N828" s="873"/>
      <c r="O828" s="891"/>
      <c r="P828" s="873"/>
      <c r="Q828" s="992"/>
      <c r="R828" s="992"/>
      <c r="S828" s="992"/>
      <c r="T828" s="992"/>
      <c r="U828" s="992"/>
      <c r="V828" s="992"/>
      <c r="W828" s="992"/>
      <c r="X828" s="992"/>
      <c r="Y828" s="992"/>
      <c r="Z828" s="992"/>
      <c r="AA828" s="992"/>
      <c r="AB828" s="992"/>
      <c r="AC828" s="992"/>
      <c r="AD828" s="992"/>
      <c r="AE828" s="992"/>
      <c r="AF828" s="992"/>
      <c r="AG828" s="992"/>
      <c r="AH828" s="992"/>
      <c r="AI828" s="992"/>
      <c r="AJ828" s="992"/>
      <c r="AK828" s="992"/>
      <c r="AL828" s="992"/>
      <c r="AM828" s="992"/>
      <c r="AN828" s="992"/>
      <c r="AO828" s="992"/>
      <c r="AP828" s="914"/>
      <c r="AQ828" s="993"/>
      <c r="AR828" s="870"/>
      <c r="AS828" s="870"/>
      <c r="AT828" s="870"/>
      <c r="AU828" s="870"/>
      <c r="AV828" s="870"/>
      <c r="AW828" s="870"/>
    </row>
    <row r="829" ht="15.75" customHeight="1">
      <c r="A829" s="852"/>
      <c r="B829" s="997"/>
      <c r="C829" s="998"/>
      <c r="D829" s="873"/>
      <c r="E829" s="891"/>
      <c r="F829" s="873"/>
      <c r="G829" s="891"/>
      <c r="H829" s="873"/>
      <c r="I829" s="891"/>
      <c r="J829" s="873"/>
      <c r="K829" s="891"/>
      <c r="L829" s="873"/>
      <c r="M829" s="891"/>
      <c r="N829" s="873"/>
      <c r="O829" s="891"/>
      <c r="P829" s="873"/>
      <c r="Q829" s="992"/>
      <c r="R829" s="992"/>
      <c r="S829" s="992"/>
      <c r="T829" s="992"/>
      <c r="U829" s="992"/>
      <c r="V829" s="992"/>
      <c r="W829" s="992"/>
      <c r="X829" s="992"/>
      <c r="Y829" s="992"/>
      <c r="Z829" s="992"/>
      <c r="AA829" s="992"/>
      <c r="AB829" s="992"/>
      <c r="AC829" s="992"/>
      <c r="AD829" s="992"/>
      <c r="AE829" s="992"/>
      <c r="AF829" s="992"/>
      <c r="AG829" s="992"/>
      <c r="AH829" s="992"/>
      <c r="AI829" s="992"/>
      <c r="AJ829" s="992"/>
      <c r="AK829" s="992"/>
      <c r="AL829" s="992"/>
      <c r="AM829" s="992"/>
      <c r="AN829" s="992"/>
      <c r="AO829" s="992"/>
      <c r="AP829" s="914"/>
      <c r="AQ829" s="993"/>
      <c r="AR829" s="870"/>
      <c r="AS829" s="870"/>
      <c r="AT829" s="870"/>
      <c r="AU829" s="870"/>
      <c r="AV829" s="870"/>
      <c r="AW829" s="870"/>
    </row>
    <row r="830" ht="15.75" customHeight="1">
      <c r="A830" s="852"/>
      <c r="B830" s="997"/>
      <c r="C830" s="998"/>
      <c r="D830" s="873"/>
      <c r="E830" s="891"/>
      <c r="F830" s="873"/>
      <c r="G830" s="891"/>
      <c r="H830" s="873"/>
      <c r="I830" s="891"/>
      <c r="J830" s="873"/>
      <c r="K830" s="891"/>
      <c r="L830" s="873"/>
      <c r="M830" s="891"/>
      <c r="N830" s="873"/>
      <c r="O830" s="891"/>
      <c r="P830" s="873"/>
      <c r="Q830" s="992"/>
      <c r="R830" s="992"/>
      <c r="S830" s="992"/>
      <c r="T830" s="992"/>
      <c r="U830" s="992"/>
      <c r="V830" s="992"/>
      <c r="W830" s="992"/>
      <c r="X830" s="992"/>
      <c r="Y830" s="992"/>
      <c r="Z830" s="992"/>
      <c r="AA830" s="992"/>
      <c r="AB830" s="992"/>
      <c r="AC830" s="992"/>
      <c r="AD830" s="992"/>
      <c r="AE830" s="992"/>
      <c r="AF830" s="992"/>
      <c r="AG830" s="992"/>
      <c r="AH830" s="992"/>
      <c r="AI830" s="992"/>
      <c r="AJ830" s="992"/>
      <c r="AK830" s="992"/>
      <c r="AL830" s="992"/>
      <c r="AM830" s="992"/>
      <c r="AN830" s="992"/>
      <c r="AO830" s="992"/>
      <c r="AP830" s="914"/>
      <c r="AQ830" s="993"/>
      <c r="AR830" s="870"/>
      <c r="AS830" s="870"/>
      <c r="AT830" s="870"/>
      <c r="AU830" s="870"/>
      <c r="AV830" s="870"/>
      <c r="AW830" s="870"/>
    </row>
    <row r="831" ht="15.75" customHeight="1">
      <c r="A831" s="852"/>
      <c r="B831" s="997"/>
      <c r="C831" s="998"/>
      <c r="D831" s="873"/>
      <c r="E831" s="891"/>
      <c r="F831" s="873"/>
      <c r="G831" s="891"/>
      <c r="H831" s="873"/>
      <c r="I831" s="891"/>
      <c r="J831" s="873"/>
      <c r="K831" s="891"/>
      <c r="L831" s="873"/>
      <c r="M831" s="891"/>
      <c r="N831" s="873"/>
      <c r="O831" s="891"/>
      <c r="P831" s="873"/>
      <c r="Q831" s="992"/>
      <c r="R831" s="992"/>
      <c r="S831" s="992"/>
      <c r="T831" s="992"/>
      <c r="U831" s="992"/>
      <c r="V831" s="992"/>
      <c r="W831" s="992"/>
      <c r="X831" s="992"/>
      <c r="Y831" s="992"/>
      <c r="Z831" s="992"/>
      <c r="AA831" s="992"/>
      <c r="AB831" s="992"/>
      <c r="AC831" s="992"/>
      <c r="AD831" s="992"/>
      <c r="AE831" s="992"/>
      <c r="AF831" s="992"/>
      <c r="AG831" s="992"/>
      <c r="AH831" s="992"/>
      <c r="AI831" s="992"/>
      <c r="AJ831" s="992"/>
      <c r="AK831" s="992"/>
      <c r="AL831" s="992"/>
      <c r="AM831" s="992"/>
      <c r="AN831" s="992"/>
      <c r="AO831" s="992"/>
      <c r="AP831" s="914"/>
      <c r="AQ831" s="993"/>
      <c r="AR831" s="870"/>
      <c r="AS831" s="870"/>
      <c r="AT831" s="870"/>
      <c r="AU831" s="870"/>
      <c r="AV831" s="870"/>
      <c r="AW831" s="870"/>
    </row>
    <row r="832" ht="15.75" customHeight="1">
      <c r="A832" s="852"/>
      <c r="B832" s="997"/>
      <c r="C832" s="998"/>
      <c r="D832" s="873"/>
      <c r="E832" s="891"/>
      <c r="F832" s="873"/>
      <c r="G832" s="891"/>
      <c r="H832" s="873"/>
      <c r="I832" s="891"/>
      <c r="J832" s="873"/>
      <c r="K832" s="891"/>
      <c r="L832" s="873"/>
      <c r="M832" s="891"/>
      <c r="N832" s="873"/>
      <c r="O832" s="891"/>
      <c r="P832" s="873"/>
      <c r="Q832" s="992"/>
      <c r="R832" s="992"/>
      <c r="S832" s="992"/>
      <c r="T832" s="992"/>
      <c r="U832" s="992"/>
      <c r="V832" s="992"/>
      <c r="W832" s="992"/>
      <c r="X832" s="992"/>
      <c r="Y832" s="992"/>
      <c r="Z832" s="992"/>
      <c r="AA832" s="992"/>
      <c r="AB832" s="992"/>
      <c r="AC832" s="992"/>
      <c r="AD832" s="992"/>
      <c r="AE832" s="992"/>
      <c r="AF832" s="992"/>
      <c r="AG832" s="992"/>
      <c r="AH832" s="992"/>
      <c r="AI832" s="992"/>
      <c r="AJ832" s="992"/>
      <c r="AK832" s="992"/>
      <c r="AL832" s="992"/>
      <c r="AM832" s="992"/>
      <c r="AN832" s="992"/>
      <c r="AO832" s="992"/>
      <c r="AP832" s="914"/>
      <c r="AQ832" s="993"/>
      <c r="AR832" s="870"/>
      <c r="AS832" s="870"/>
      <c r="AT832" s="870"/>
      <c r="AU832" s="870"/>
      <c r="AV832" s="870"/>
      <c r="AW832" s="870"/>
    </row>
    <row r="833" ht="15.75" customHeight="1">
      <c r="A833" s="852"/>
      <c r="B833" s="997"/>
      <c r="C833" s="998"/>
      <c r="D833" s="873"/>
      <c r="E833" s="891"/>
      <c r="F833" s="873"/>
      <c r="G833" s="891"/>
      <c r="H833" s="873"/>
      <c r="I833" s="891"/>
      <c r="J833" s="873"/>
      <c r="K833" s="891"/>
      <c r="L833" s="873"/>
      <c r="M833" s="891"/>
      <c r="N833" s="873"/>
      <c r="O833" s="891"/>
      <c r="P833" s="873"/>
      <c r="Q833" s="992"/>
      <c r="R833" s="992"/>
      <c r="S833" s="992"/>
      <c r="T833" s="992"/>
      <c r="U833" s="992"/>
      <c r="V833" s="992"/>
      <c r="W833" s="992"/>
      <c r="X833" s="992"/>
      <c r="Y833" s="992"/>
      <c r="Z833" s="992"/>
      <c r="AA833" s="992"/>
      <c r="AB833" s="992"/>
      <c r="AC833" s="992"/>
      <c r="AD833" s="992"/>
      <c r="AE833" s="992"/>
      <c r="AF833" s="992"/>
      <c r="AG833" s="992"/>
      <c r="AH833" s="992"/>
      <c r="AI833" s="992"/>
      <c r="AJ833" s="992"/>
      <c r="AK833" s="992"/>
      <c r="AL833" s="992"/>
      <c r="AM833" s="992"/>
      <c r="AN833" s="992"/>
      <c r="AO833" s="992"/>
      <c r="AP833" s="914"/>
      <c r="AQ833" s="993"/>
      <c r="AR833" s="870"/>
      <c r="AS833" s="870"/>
      <c r="AT833" s="870"/>
      <c r="AU833" s="870"/>
      <c r="AV833" s="870"/>
      <c r="AW833" s="870"/>
    </row>
    <row r="834" ht="15.75" customHeight="1">
      <c r="A834" s="852"/>
      <c r="B834" s="997"/>
      <c r="C834" s="998"/>
      <c r="D834" s="873"/>
      <c r="E834" s="891"/>
      <c r="F834" s="873"/>
      <c r="G834" s="891"/>
      <c r="H834" s="873"/>
      <c r="I834" s="891"/>
      <c r="J834" s="873"/>
      <c r="K834" s="891"/>
      <c r="L834" s="873"/>
      <c r="M834" s="891"/>
      <c r="N834" s="873"/>
      <c r="O834" s="891"/>
      <c r="P834" s="873"/>
      <c r="Q834" s="992"/>
      <c r="R834" s="992"/>
      <c r="S834" s="992"/>
      <c r="T834" s="992"/>
      <c r="U834" s="992"/>
      <c r="V834" s="992"/>
      <c r="W834" s="992"/>
      <c r="X834" s="992"/>
      <c r="Y834" s="992"/>
      <c r="Z834" s="992"/>
      <c r="AA834" s="992"/>
      <c r="AB834" s="992"/>
      <c r="AC834" s="992"/>
      <c r="AD834" s="992"/>
      <c r="AE834" s="992"/>
      <c r="AF834" s="992"/>
      <c r="AG834" s="992"/>
      <c r="AH834" s="992"/>
      <c r="AI834" s="992"/>
      <c r="AJ834" s="992"/>
      <c r="AK834" s="992"/>
      <c r="AL834" s="992"/>
      <c r="AM834" s="992"/>
      <c r="AN834" s="992"/>
      <c r="AO834" s="992"/>
      <c r="AP834" s="914"/>
      <c r="AQ834" s="993"/>
      <c r="AR834" s="870"/>
      <c r="AS834" s="870"/>
      <c r="AT834" s="870"/>
      <c r="AU834" s="870"/>
      <c r="AV834" s="870"/>
      <c r="AW834" s="870"/>
    </row>
    <row r="835" ht="15.75" customHeight="1">
      <c r="A835" s="852"/>
      <c r="B835" s="997"/>
      <c r="C835" s="998"/>
      <c r="D835" s="873"/>
      <c r="E835" s="891"/>
      <c r="F835" s="873"/>
      <c r="G835" s="891"/>
      <c r="H835" s="873"/>
      <c r="I835" s="891"/>
      <c r="J835" s="873"/>
      <c r="K835" s="891"/>
      <c r="L835" s="873"/>
      <c r="M835" s="891"/>
      <c r="N835" s="873"/>
      <c r="O835" s="891"/>
      <c r="P835" s="873"/>
      <c r="Q835" s="992"/>
      <c r="R835" s="992"/>
      <c r="S835" s="992"/>
      <c r="T835" s="992"/>
      <c r="U835" s="992"/>
      <c r="V835" s="992"/>
      <c r="W835" s="992"/>
      <c r="X835" s="992"/>
      <c r="Y835" s="992"/>
      <c r="Z835" s="992"/>
      <c r="AA835" s="992"/>
      <c r="AB835" s="992"/>
      <c r="AC835" s="992"/>
      <c r="AD835" s="992"/>
      <c r="AE835" s="992"/>
      <c r="AF835" s="992"/>
      <c r="AG835" s="992"/>
      <c r="AH835" s="992"/>
      <c r="AI835" s="992"/>
      <c r="AJ835" s="992"/>
      <c r="AK835" s="992"/>
      <c r="AL835" s="992"/>
      <c r="AM835" s="992"/>
      <c r="AN835" s="992"/>
      <c r="AO835" s="992"/>
      <c r="AP835" s="914"/>
      <c r="AQ835" s="993"/>
      <c r="AR835" s="870"/>
      <c r="AS835" s="870"/>
      <c r="AT835" s="870"/>
      <c r="AU835" s="870"/>
      <c r="AV835" s="870"/>
      <c r="AW835" s="870"/>
    </row>
    <row r="836" ht="15.75" customHeight="1">
      <c r="A836" s="852"/>
      <c r="B836" s="997"/>
      <c r="C836" s="998"/>
      <c r="D836" s="873"/>
      <c r="E836" s="891"/>
      <c r="F836" s="873"/>
      <c r="G836" s="891"/>
      <c r="H836" s="873"/>
      <c r="I836" s="891"/>
      <c r="J836" s="873"/>
      <c r="K836" s="891"/>
      <c r="L836" s="873"/>
      <c r="M836" s="891"/>
      <c r="N836" s="873"/>
      <c r="O836" s="891"/>
      <c r="P836" s="873"/>
      <c r="Q836" s="992"/>
      <c r="R836" s="992"/>
      <c r="S836" s="992"/>
      <c r="T836" s="992"/>
      <c r="U836" s="992"/>
      <c r="V836" s="992"/>
      <c r="W836" s="992"/>
      <c r="X836" s="992"/>
      <c r="Y836" s="992"/>
      <c r="Z836" s="992"/>
      <c r="AA836" s="992"/>
      <c r="AB836" s="992"/>
      <c r="AC836" s="992"/>
      <c r="AD836" s="992"/>
      <c r="AE836" s="992"/>
      <c r="AF836" s="992"/>
      <c r="AG836" s="992"/>
      <c r="AH836" s="992"/>
      <c r="AI836" s="992"/>
      <c r="AJ836" s="992"/>
      <c r="AK836" s="992"/>
      <c r="AL836" s="992"/>
      <c r="AM836" s="992"/>
      <c r="AN836" s="992"/>
      <c r="AO836" s="992"/>
      <c r="AP836" s="914"/>
      <c r="AQ836" s="993"/>
      <c r="AR836" s="870"/>
      <c r="AS836" s="870"/>
      <c r="AT836" s="870"/>
      <c r="AU836" s="870"/>
      <c r="AV836" s="870"/>
      <c r="AW836" s="870"/>
    </row>
    <row r="837" ht="15.75" customHeight="1">
      <c r="A837" s="852"/>
      <c r="B837" s="997"/>
      <c r="C837" s="998"/>
      <c r="D837" s="873"/>
      <c r="E837" s="891"/>
      <c r="F837" s="873"/>
      <c r="G837" s="891"/>
      <c r="H837" s="873"/>
      <c r="I837" s="891"/>
      <c r="J837" s="873"/>
      <c r="K837" s="891"/>
      <c r="L837" s="873"/>
      <c r="M837" s="891"/>
      <c r="N837" s="873"/>
      <c r="O837" s="891"/>
      <c r="P837" s="873"/>
      <c r="Q837" s="992"/>
      <c r="R837" s="992"/>
      <c r="S837" s="992"/>
      <c r="T837" s="992"/>
      <c r="U837" s="992"/>
      <c r="V837" s="992"/>
      <c r="W837" s="992"/>
      <c r="X837" s="992"/>
      <c r="Y837" s="992"/>
      <c r="Z837" s="992"/>
      <c r="AA837" s="992"/>
      <c r="AB837" s="992"/>
      <c r="AC837" s="992"/>
      <c r="AD837" s="992"/>
      <c r="AE837" s="992"/>
      <c r="AF837" s="992"/>
      <c r="AG837" s="992"/>
      <c r="AH837" s="992"/>
      <c r="AI837" s="992"/>
      <c r="AJ837" s="992"/>
      <c r="AK837" s="992"/>
      <c r="AL837" s="992"/>
      <c r="AM837" s="992"/>
      <c r="AN837" s="992"/>
      <c r="AO837" s="992"/>
      <c r="AP837" s="914"/>
      <c r="AQ837" s="993"/>
      <c r="AR837" s="870"/>
      <c r="AS837" s="870"/>
      <c r="AT837" s="870"/>
      <c r="AU837" s="870"/>
      <c r="AV837" s="870"/>
      <c r="AW837" s="870"/>
    </row>
    <row r="838" ht="15.75" customHeight="1">
      <c r="A838" s="852"/>
      <c r="B838" s="997"/>
      <c r="C838" s="998"/>
      <c r="D838" s="873"/>
      <c r="E838" s="891"/>
      <c r="F838" s="873"/>
      <c r="G838" s="891"/>
      <c r="H838" s="873"/>
      <c r="I838" s="891"/>
      <c r="J838" s="873"/>
      <c r="K838" s="891"/>
      <c r="L838" s="873"/>
      <c r="M838" s="891"/>
      <c r="N838" s="873"/>
      <c r="O838" s="891"/>
      <c r="P838" s="873"/>
      <c r="Q838" s="992"/>
      <c r="R838" s="992"/>
      <c r="S838" s="992"/>
      <c r="T838" s="992"/>
      <c r="U838" s="992"/>
      <c r="V838" s="992"/>
      <c r="W838" s="992"/>
      <c r="X838" s="992"/>
      <c r="Y838" s="992"/>
      <c r="Z838" s="992"/>
      <c r="AA838" s="992"/>
      <c r="AB838" s="992"/>
      <c r="AC838" s="992"/>
      <c r="AD838" s="992"/>
      <c r="AE838" s="992"/>
      <c r="AF838" s="992"/>
      <c r="AG838" s="992"/>
      <c r="AH838" s="992"/>
      <c r="AI838" s="992"/>
      <c r="AJ838" s="992"/>
      <c r="AK838" s="992"/>
      <c r="AL838" s="992"/>
      <c r="AM838" s="992"/>
      <c r="AN838" s="992"/>
      <c r="AO838" s="992"/>
      <c r="AP838" s="914"/>
      <c r="AQ838" s="993"/>
      <c r="AR838" s="870"/>
      <c r="AS838" s="870"/>
      <c r="AT838" s="870"/>
      <c r="AU838" s="870"/>
      <c r="AV838" s="870"/>
      <c r="AW838" s="870"/>
    </row>
    <row r="839" ht="15.75" customHeight="1">
      <c r="A839" s="852"/>
      <c r="B839" s="997"/>
      <c r="C839" s="998"/>
      <c r="D839" s="873"/>
      <c r="E839" s="891"/>
      <c r="F839" s="873"/>
      <c r="G839" s="891"/>
      <c r="H839" s="873"/>
      <c r="I839" s="891"/>
      <c r="J839" s="873"/>
      <c r="K839" s="891"/>
      <c r="L839" s="873"/>
      <c r="M839" s="891"/>
      <c r="N839" s="873"/>
      <c r="O839" s="891"/>
      <c r="P839" s="873"/>
      <c r="Q839" s="992"/>
      <c r="R839" s="992"/>
      <c r="S839" s="992"/>
      <c r="T839" s="992"/>
      <c r="U839" s="992"/>
      <c r="V839" s="992"/>
      <c r="W839" s="992"/>
      <c r="X839" s="992"/>
      <c r="Y839" s="992"/>
      <c r="Z839" s="992"/>
      <c r="AA839" s="992"/>
      <c r="AB839" s="992"/>
      <c r="AC839" s="992"/>
      <c r="AD839" s="992"/>
      <c r="AE839" s="992"/>
      <c r="AF839" s="992"/>
      <c r="AG839" s="992"/>
      <c r="AH839" s="992"/>
      <c r="AI839" s="992"/>
      <c r="AJ839" s="992"/>
      <c r="AK839" s="992"/>
      <c r="AL839" s="992"/>
      <c r="AM839" s="992"/>
      <c r="AN839" s="992"/>
      <c r="AO839" s="992"/>
      <c r="AP839" s="914"/>
      <c r="AQ839" s="993"/>
      <c r="AR839" s="870"/>
      <c r="AS839" s="870"/>
      <c r="AT839" s="870"/>
      <c r="AU839" s="870"/>
      <c r="AV839" s="870"/>
      <c r="AW839" s="870"/>
    </row>
    <row r="840" ht="15.75" customHeight="1">
      <c r="A840" s="852"/>
      <c r="B840" s="997"/>
      <c r="C840" s="998"/>
      <c r="D840" s="873"/>
      <c r="E840" s="891"/>
      <c r="F840" s="873"/>
      <c r="G840" s="891"/>
      <c r="H840" s="873"/>
      <c r="I840" s="891"/>
      <c r="J840" s="873"/>
      <c r="K840" s="891"/>
      <c r="L840" s="873"/>
      <c r="M840" s="891"/>
      <c r="N840" s="873"/>
      <c r="O840" s="891"/>
      <c r="P840" s="873"/>
      <c r="Q840" s="992"/>
      <c r="R840" s="992"/>
      <c r="S840" s="992"/>
      <c r="T840" s="992"/>
      <c r="U840" s="992"/>
      <c r="V840" s="992"/>
      <c r="W840" s="992"/>
      <c r="X840" s="992"/>
      <c r="Y840" s="992"/>
      <c r="Z840" s="992"/>
      <c r="AA840" s="992"/>
      <c r="AB840" s="992"/>
      <c r="AC840" s="992"/>
      <c r="AD840" s="992"/>
      <c r="AE840" s="992"/>
      <c r="AF840" s="992"/>
      <c r="AG840" s="992"/>
      <c r="AH840" s="992"/>
      <c r="AI840" s="992"/>
      <c r="AJ840" s="992"/>
      <c r="AK840" s="992"/>
      <c r="AL840" s="992"/>
      <c r="AM840" s="992"/>
      <c r="AN840" s="992"/>
      <c r="AO840" s="992"/>
      <c r="AP840" s="914"/>
      <c r="AQ840" s="993"/>
      <c r="AR840" s="870"/>
      <c r="AS840" s="870"/>
      <c r="AT840" s="870"/>
      <c r="AU840" s="870"/>
      <c r="AV840" s="870"/>
      <c r="AW840" s="870"/>
    </row>
    <row r="841" ht="15.75" customHeight="1">
      <c r="A841" s="852"/>
      <c r="B841" s="997"/>
      <c r="C841" s="998"/>
      <c r="D841" s="873"/>
      <c r="E841" s="891"/>
      <c r="F841" s="873"/>
      <c r="G841" s="891"/>
      <c r="H841" s="873"/>
      <c r="I841" s="891"/>
      <c r="J841" s="873"/>
      <c r="K841" s="891"/>
      <c r="L841" s="873"/>
      <c r="M841" s="891"/>
      <c r="N841" s="873"/>
      <c r="O841" s="891"/>
      <c r="P841" s="873"/>
      <c r="Q841" s="992"/>
      <c r="R841" s="992"/>
      <c r="S841" s="992"/>
      <c r="T841" s="992"/>
      <c r="U841" s="992"/>
      <c r="V841" s="992"/>
      <c r="W841" s="992"/>
      <c r="X841" s="992"/>
      <c r="Y841" s="992"/>
      <c r="Z841" s="992"/>
      <c r="AA841" s="992"/>
      <c r="AB841" s="992"/>
      <c r="AC841" s="992"/>
      <c r="AD841" s="992"/>
      <c r="AE841" s="992"/>
      <c r="AF841" s="992"/>
      <c r="AG841" s="992"/>
      <c r="AH841" s="992"/>
      <c r="AI841" s="992"/>
      <c r="AJ841" s="992"/>
      <c r="AK841" s="992"/>
      <c r="AL841" s="992"/>
      <c r="AM841" s="992"/>
      <c r="AN841" s="992"/>
      <c r="AO841" s="992"/>
      <c r="AP841" s="914"/>
      <c r="AQ841" s="993"/>
      <c r="AR841" s="870"/>
      <c r="AS841" s="870"/>
      <c r="AT841" s="870"/>
      <c r="AU841" s="870"/>
      <c r="AV841" s="870"/>
      <c r="AW841" s="870"/>
    </row>
    <row r="842" ht="15.75" customHeight="1">
      <c r="A842" s="852"/>
      <c r="B842" s="997"/>
      <c r="C842" s="998"/>
      <c r="D842" s="873"/>
      <c r="E842" s="891"/>
      <c r="F842" s="873"/>
      <c r="G842" s="891"/>
      <c r="H842" s="873"/>
      <c r="I842" s="891"/>
      <c r="J842" s="873"/>
      <c r="K842" s="891"/>
      <c r="L842" s="873"/>
      <c r="M842" s="891"/>
      <c r="N842" s="873"/>
      <c r="O842" s="891"/>
      <c r="P842" s="873"/>
      <c r="Q842" s="992"/>
      <c r="R842" s="992"/>
      <c r="S842" s="992"/>
      <c r="T842" s="992"/>
      <c r="U842" s="992"/>
      <c r="V842" s="992"/>
      <c r="W842" s="992"/>
      <c r="X842" s="992"/>
      <c r="Y842" s="992"/>
      <c r="Z842" s="992"/>
      <c r="AA842" s="992"/>
      <c r="AB842" s="992"/>
      <c r="AC842" s="992"/>
      <c r="AD842" s="992"/>
      <c r="AE842" s="992"/>
      <c r="AF842" s="992"/>
      <c r="AG842" s="992"/>
      <c r="AH842" s="992"/>
      <c r="AI842" s="992"/>
      <c r="AJ842" s="992"/>
      <c r="AK842" s="992"/>
      <c r="AL842" s="992"/>
      <c r="AM842" s="992"/>
      <c r="AN842" s="992"/>
      <c r="AO842" s="992"/>
      <c r="AP842" s="914"/>
      <c r="AQ842" s="993"/>
      <c r="AR842" s="870"/>
      <c r="AS842" s="870"/>
      <c r="AT842" s="870"/>
      <c r="AU842" s="870"/>
      <c r="AV842" s="870"/>
      <c r="AW842" s="870"/>
    </row>
    <row r="843" ht="15.75" customHeight="1">
      <c r="A843" s="852"/>
      <c r="B843" s="997"/>
      <c r="C843" s="998"/>
      <c r="D843" s="873"/>
      <c r="E843" s="891"/>
      <c r="F843" s="873"/>
      <c r="G843" s="891"/>
      <c r="H843" s="873"/>
      <c r="I843" s="891"/>
      <c r="J843" s="873"/>
      <c r="K843" s="891"/>
      <c r="L843" s="873"/>
      <c r="M843" s="891"/>
      <c r="N843" s="873"/>
      <c r="O843" s="891"/>
      <c r="P843" s="873"/>
      <c r="Q843" s="992"/>
      <c r="R843" s="992"/>
      <c r="S843" s="992"/>
      <c r="T843" s="992"/>
      <c r="U843" s="992"/>
      <c r="V843" s="992"/>
      <c r="W843" s="992"/>
      <c r="X843" s="992"/>
      <c r="Y843" s="992"/>
      <c r="Z843" s="992"/>
      <c r="AA843" s="992"/>
      <c r="AB843" s="992"/>
      <c r="AC843" s="992"/>
      <c r="AD843" s="992"/>
      <c r="AE843" s="992"/>
      <c r="AF843" s="992"/>
      <c r="AG843" s="992"/>
      <c r="AH843" s="992"/>
      <c r="AI843" s="992"/>
      <c r="AJ843" s="992"/>
      <c r="AK843" s="992"/>
      <c r="AL843" s="992"/>
      <c r="AM843" s="992"/>
      <c r="AN843" s="992"/>
      <c r="AO843" s="992"/>
      <c r="AP843" s="914"/>
      <c r="AQ843" s="993"/>
      <c r="AR843" s="870"/>
      <c r="AS843" s="870"/>
      <c r="AT843" s="870"/>
      <c r="AU843" s="870"/>
      <c r="AV843" s="870"/>
      <c r="AW843" s="870"/>
    </row>
    <row r="844" ht="15.75" customHeight="1">
      <c r="A844" s="852"/>
      <c r="B844" s="997"/>
      <c r="C844" s="998"/>
      <c r="D844" s="873"/>
      <c r="E844" s="891"/>
      <c r="F844" s="873"/>
      <c r="G844" s="891"/>
      <c r="H844" s="873"/>
      <c r="I844" s="891"/>
      <c r="J844" s="873"/>
      <c r="K844" s="891"/>
      <c r="L844" s="873"/>
      <c r="M844" s="891"/>
      <c r="N844" s="873"/>
      <c r="O844" s="891"/>
      <c r="P844" s="873"/>
      <c r="Q844" s="992"/>
      <c r="R844" s="992"/>
      <c r="S844" s="992"/>
      <c r="T844" s="992"/>
      <c r="U844" s="992"/>
      <c r="V844" s="992"/>
      <c r="W844" s="992"/>
      <c r="X844" s="992"/>
      <c r="Y844" s="992"/>
      <c r="Z844" s="992"/>
      <c r="AA844" s="992"/>
      <c r="AB844" s="992"/>
      <c r="AC844" s="992"/>
      <c r="AD844" s="992"/>
      <c r="AE844" s="992"/>
      <c r="AF844" s="992"/>
      <c r="AG844" s="992"/>
      <c r="AH844" s="992"/>
      <c r="AI844" s="992"/>
      <c r="AJ844" s="992"/>
      <c r="AK844" s="992"/>
      <c r="AL844" s="992"/>
      <c r="AM844" s="992"/>
      <c r="AN844" s="992"/>
      <c r="AO844" s="992"/>
      <c r="AP844" s="914"/>
      <c r="AQ844" s="993"/>
      <c r="AR844" s="870"/>
      <c r="AS844" s="870"/>
      <c r="AT844" s="870"/>
      <c r="AU844" s="870"/>
      <c r="AV844" s="870"/>
      <c r="AW844" s="870"/>
    </row>
    <row r="845" ht="15.75" customHeight="1">
      <c r="A845" s="852"/>
      <c r="B845" s="997"/>
      <c r="C845" s="998"/>
      <c r="D845" s="873"/>
      <c r="E845" s="891"/>
      <c r="F845" s="873"/>
      <c r="G845" s="891"/>
      <c r="H845" s="873"/>
      <c r="I845" s="891"/>
      <c r="J845" s="873"/>
      <c r="K845" s="891"/>
      <c r="L845" s="873"/>
      <c r="M845" s="891"/>
      <c r="N845" s="873"/>
      <c r="O845" s="891"/>
      <c r="P845" s="873"/>
      <c r="Q845" s="992"/>
      <c r="R845" s="992"/>
      <c r="S845" s="992"/>
      <c r="T845" s="992"/>
      <c r="U845" s="992"/>
      <c r="V845" s="992"/>
      <c r="W845" s="992"/>
      <c r="X845" s="992"/>
      <c r="Y845" s="992"/>
      <c r="Z845" s="992"/>
      <c r="AA845" s="992"/>
      <c r="AB845" s="992"/>
      <c r="AC845" s="992"/>
      <c r="AD845" s="992"/>
      <c r="AE845" s="992"/>
      <c r="AF845" s="992"/>
      <c r="AG845" s="992"/>
      <c r="AH845" s="992"/>
      <c r="AI845" s="992"/>
      <c r="AJ845" s="992"/>
      <c r="AK845" s="992"/>
      <c r="AL845" s="992"/>
      <c r="AM845" s="992"/>
      <c r="AN845" s="992"/>
      <c r="AO845" s="992"/>
      <c r="AP845" s="914"/>
      <c r="AQ845" s="993"/>
      <c r="AR845" s="870"/>
      <c r="AS845" s="870"/>
      <c r="AT845" s="870"/>
      <c r="AU845" s="870"/>
      <c r="AV845" s="870"/>
      <c r="AW845" s="870"/>
    </row>
    <row r="846" ht="15.75" customHeight="1">
      <c r="A846" s="852"/>
      <c r="B846" s="997"/>
      <c r="C846" s="998"/>
      <c r="D846" s="873"/>
      <c r="E846" s="891"/>
      <c r="F846" s="873"/>
      <c r="G846" s="891"/>
      <c r="H846" s="873"/>
      <c r="I846" s="891"/>
      <c r="J846" s="873"/>
      <c r="K846" s="891"/>
      <c r="L846" s="873"/>
      <c r="M846" s="891"/>
      <c r="N846" s="873"/>
      <c r="O846" s="891"/>
      <c r="P846" s="873"/>
      <c r="Q846" s="992"/>
      <c r="R846" s="992"/>
      <c r="S846" s="992"/>
      <c r="T846" s="992"/>
      <c r="U846" s="992"/>
      <c r="V846" s="992"/>
      <c r="W846" s="992"/>
      <c r="X846" s="992"/>
      <c r="Y846" s="992"/>
      <c r="Z846" s="992"/>
      <c r="AA846" s="992"/>
      <c r="AB846" s="992"/>
      <c r="AC846" s="992"/>
      <c r="AD846" s="992"/>
      <c r="AE846" s="992"/>
      <c r="AF846" s="992"/>
      <c r="AG846" s="992"/>
      <c r="AH846" s="992"/>
      <c r="AI846" s="992"/>
      <c r="AJ846" s="992"/>
      <c r="AK846" s="992"/>
      <c r="AL846" s="992"/>
      <c r="AM846" s="992"/>
      <c r="AN846" s="992"/>
      <c r="AO846" s="992"/>
      <c r="AP846" s="914"/>
      <c r="AQ846" s="993"/>
      <c r="AR846" s="870"/>
      <c r="AS846" s="870"/>
      <c r="AT846" s="870"/>
      <c r="AU846" s="870"/>
      <c r="AV846" s="870"/>
      <c r="AW846" s="870"/>
    </row>
    <row r="847" ht="15.75" customHeight="1">
      <c r="A847" s="852"/>
      <c r="B847" s="997"/>
      <c r="C847" s="998"/>
      <c r="D847" s="873"/>
      <c r="E847" s="891"/>
      <c r="F847" s="873"/>
      <c r="G847" s="891"/>
      <c r="H847" s="873"/>
      <c r="I847" s="891"/>
      <c r="J847" s="873"/>
      <c r="K847" s="891"/>
      <c r="L847" s="873"/>
      <c r="M847" s="891"/>
      <c r="N847" s="873"/>
      <c r="O847" s="891"/>
      <c r="P847" s="873"/>
      <c r="Q847" s="992"/>
      <c r="R847" s="992"/>
      <c r="S847" s="992"/>
      <c r="T847" s="992"/>
      <c r="U847" s="992"/>
      <c r="V847" s="992"/>
      <c r="W847" s="992"/>
      <c r="X847" s="992"/>
      <c r="Y847" s="992"/>
      <c r="Z847" s="992"/>
      <c r="AA847" s="992"/>
      <c r="AB847" s="992"/>
      <c r="AC847" s="992"/>
      <c r="AD847" s="992"/>
      <c r="AE847" s="992"/>
      <c r="AF847" s="992"/>
      <c r="AG847" s="992"/>
      <c r="AH847" s="992"/>
      <c r="AI847" s="992"/>
      <c r="AJ847" s="992"/>
      <c r="AK847" s="992"/>
      <c r="AL847" s="992"/>
      <c r="AM847" s="992"/>
      <c r="AN847" s="992"/>
      <c r="AO847" s="992"/>
      <c r="AP847" s="914"/>
      <c r="AQ847" s="993"/>
      <c r="AR847" s="870"/>
      <c r="AS847" s="870"/>
      <c r="AT847" s="870"/>
      <c r="AU847" s="870"/>
      <c r="AV847" s="870"/>
      <c r="AW847" s="870"/>
    </row>
    <row r="848" ht="15.75" customHeight="1">
      <c r="A848" s="852"/>
      <c r="B848" s="997"/>
      <c r="C848" s="998"/>
      <c r="D848" s="873"/>
      <c r="E848" s="891"/>
      <c r="F848" s="873"/>
      <c r="G848" s="891"/>
      <c r="H848" s="873"/>
      <c r="I848" s="891"/>
      <c r="J848" s="873"/>
      <c r="K848" s="891"/>
      <c r="L848" s="873"/>
      <c r="M848" s="891"/>
      <c r="N848" s="873"/>
      <c r="O848" s="891"/>
      <c r="P848" s="873"/>
      <c r="Q848" s="992"/>
      <c r="R848" s="992"/>
      <c r="S848" s="992"/>
      <c r="T848" s="992"/>
      <c r="U848" s="992"/>
      <c r="V848" s="992"/>
      <c r="W848" s="992"/>
      <c r="X848" s="992"/>
      <c r="Y848" s="992"/>
      <c r="Z848" s="992"/>
      <c r="AA848" s="992"/>
      <c r="AB848" s="992"/>
      <c r="AC848" s="992"/>
      <c r="AD848" s="992"/>
      <c r="AE848" s="992"/>
      <c r="AF848" s="992"/>
      <c r="AG848" s="992"/>
      <c r="AH848" s="992"/>
      <c r="AI848" s="992"/>
      <c r="AJ848" s="992"/>
      <c r="AK848" s="992"/>
      <c r="AL848" s="992"/>
      <c r="AM848" s="992"/>
      <c r="AN848" s="992"/>
      <c r="AO848" s="992"/>
      <c r="AP848" s="914"/>
      <c r="AQ848" s="993"/>
      <c r="AR848" s="870"/>
      <c r="AS848" s="870"/>
      <c r="AT848" s="870"/>
      <c r="AU848" s="870"/>
      <c r="AV848" s="870"/>
      <c r="AW848" s="870"/>
    </row>
    <row r="849" ht="15.75" customHeight="1">
      <c r="A849" s="852"/>
      <c r="B849" s="997"/>
      <c r="C849" s="998"/>
      <c r="D849" s="873"/>
      <c r="E849" s="891"/>
      <c r="F849" s="873"/>
      <c r="G849" s="891"/>
      <c r="H849" s="873"/>
      <c r="I849" s="891"/>
      <c r="J849" s="873"/>
      <c r="K849" s="891"/>
      <c r="L849" s="873"/>
      <c r="M849" s="891"/>
      <c r="N849" s="873"/>
      <c r="O849" s="891"/>
      <c r="P849" s="873"/>
      <c r="Q849" s="992"/>
      <c r="R849" s="992"/>
      <c r="S849" s="992"/>
      <c r="T849" s="992"/>
      <c r="U849" s="992"/>
      <c r="V849" s="992"/>
      <c r="W849" s="992"/>
      <c r="X849" s="992"/>
      <c r="Y849" s="992"/>
      <c r="Z849" s="992"/>
      <c r="AA849" s="992"/>
      <c r="AB849" s="992"/>
      <c r="AC849" s="992"/>
      <c r="AD849" s="992"/>
      <c r="AE849" s="992"/>
      <c r="AF849" s="992"/>
      <c r="AG849" s="992"/>
      <c r="AH849" s="992"/>
      <c r="AI849" s="992"/>
      <c r="AJ849" s="992"/>
      <c r="AK849" s="992"/>
      <c r="AL849" s="992"/>
      <c r="AM849" s="992"/>
      <c r="AN849" s="992"/>
      <c r="AO849" s="992"/>
      <c r="AP849" s="914"/>
      <c r="AQ849" s="993"/>
      <c r="AR849" s="870"/>
      <c r="AS849" s="870"/>
      <c r="AT849" s="870"/>
      <c r="AU849" s="870"/>
      <c r="AV849" s="870"/>
      <c r="AW849" s="870"/>
    </row>
    <row r="850" ht="15.75" customHeight="1">
      <c r="A850" s="852"/>
      <c r="B850" s="997"/>
      <c r="C850" s="998"/>
      <c r="D850" s="873"/>
      <c r="E850" s="891"/>
      <c r="F850" s="873"/>
      <c r="G850" s="891"/>
      <c r="H850" s="873"/>
      <c r="I850" s="891"/>
      <c r="J850" s="873"/>
      <c r="K850" s="891"/>
      <c r="L850" s="873"/>
      <c r="M850" s="891"/>
      <c r="N850" s="873"/>
      <c r="O850" s="891"/>
      <c r="P850" s="873"/>
      <c r="Q850" s="992"/>
      <c r="R850" s="992"/>
      <c r="S850" s="992"/>
      <c r="T850" s="992"/>
      <c r="U850" s="992"/>
      <c r="V850" s="992"/>
      <c r="W850" s="992"/>
      <c r="X850" s="992"/>
      <c r="Y850" s="992"/>
      <c r="Z850" s="992"/>
      <c r="AA850" s="992"/>
      <c r="AB850" s="992"/>
      <c r="AC850" s="992"/>
      <c r="AD850" s="992"/>
      <c r="AE850" s="992"/>
      <c r="AF850" s="992"/>
      <c r="AG850" s="992"/>
      <c r="AH850" s="992"/>
      <c r="AI850" s="992"/>
      <c r="AJ850" s="992"/>
      <c r="AK850" s="992"/>
      <c r="AL850" s="992"/>
      <c r="AM850" s="992"/>
      <c r="AN850" s="992"/>
      <c r="AO850" s="992"/>
      <c r="AP850" s="914"/>
      <c r="AQ850" s="993"/>
      <c r="AR850" s="870"/>
      <c r="AS850" s="870"/>
      <c r="AT850" s="870"/>
      <c r="AU850" s="870"/>
      <c r="AV850" s="870"/>
      <c r="AW850" s="870"/>
    </row>
    <row r="851" ht="15.75" customHeight="1">
      <c r="A851" s="852"/>
      <c r="B851" s="997"/>
      <c r="C851" s="998"/>
      <c r="D851" s="873"/>
      <c r="E851" s="891"/>
      <c r="F851" s="873"/>
      <c r="G851" s="891"/>
      <c r="H851" s="873"/>
      <c r="I851" s="891"/>
      <c r="J851" s="873"/>
      <c r="K851" s="891"/>
      <c r="L851" s="873"/>
      <c r="M851" s="891"/>
      <c r="N851" s="873"/>
      <c r="O851" s="891"/>
      <c r="P851" s="873"/>
      <c r="Q851" s="992"/>
      <c r="R851" s="992"/>
      <c r="S851" s="992"/>
      <c r="T851" s="992"/>
      <c r="U851" s="992"/>
      <c r="V851" s="992"/>
      <c r="W851" s="992"/>
      <c r="X851" s="992"/>
      <c r="Y851" s="992"/>
      <c r="Z851" s="992"/>
      <c r="AA851" s="992"/>
      <c r="AB851" s="992"/>
      <c r="AC851" s="992"/>
      <c r="AD851" s="992"/>
      <c r="AE851" s="992"/>
      <c r="AF851" s="992"/>
      <c r="AG851" s="992"/>
      <c r="AH851" s="992"/>
      <c r="AI851" s="992"/>
      <c r="AJ851" s="992"/>
      <c r="AK851" s="992"/>
      <c r="AL851" s="992"/>
      <c r="AM851" s="992"/>
      <c r="AN851" s="992"/>
      <c r="AO851" s="992"/>
      <c r="AP851" s="914"/>
      <c r="AQ851" s="993"/>
      <c r="AR851" s="870"/>
      <c r="AS851" s="870"/>
      <c r="AT851" s="870"/>
      <c r="AU851" s="870"/>
      <c r="AV851" s="870"/>
      <c r="AW851" s="870"/>
    </row>
    <row r="852" ht="15.75" customHeight="1">
      <c r="A852" s="852"/>
      <c r="B852" s="997"/>
      <c r="C852" s="998"/>
      <c r="D852" s="873"/>
      <c r="E852" s="891"/>
      <c r="F852" s="873"/>
      <c r="G852" s="891"/>
      <c r="H852" s="873"/>
      <c r="I852" s="891"/>
      <c r="J852" s="873"/>
      <c r="K852" s="891"/>
      <c r="L852" s="873"/>
      <c r="M852" s="891"/>
      <c r="N852" s="873"/>
      <c r="O852" s="891"/>
      <c r="P852" s="873"/>
      <c r="Q852" s="992"/>
      <c r="R852" s="992"/>
      <c r="S852" s="992"/>
      <c r="T852" s="992"/>
      <c r="U852" s="992"/>
      <c r="V852" s="992"/>
      <c r="W852" s="992"/>
      <c r="X852" s="992"/>
      <c r="Y852" s="992"/>
      <c r="Z852" s="992"/>
      <c r="AA852" s="992"/>
      <c r="AB852" s="992"/>
      <c r="AC852" s="992"/>
      <c r="AD852" s="992"/>
      <c r="AE852" s="992"/>
      <c r="AF852" s="992"/>
      <c r="AG852" s="992"/>
      <c r="AH852" s="992"/>
      <c r="AI852" s="992"/>
      <c r="AJ852" s="992"/>
      <c r="AK852" s="992"/>
      <c r="AL852" s="992"/>
      <c r="AM852" s="992"/>
      <c r="AN852" s="992"/>
      <c r="AO852" s="992"/>
      <c r="AP852" s="914"/>
      <c r="AQ852" s="993"/>
      <c r="AR852" s="870"/>
      <c r="AS852" s="870"/>
      <c r="AT852" s="870"/>
      <c r="AU852" s="870"/>
      <c r="AV852" s="870"/>
      <c r="AW852" s="870"/>
    </row>
    <row r="853" ht="15.75" customHeight="1">
      <c r="A853" s="852"/>
      <c r="B853" s="997"/>
      <c r="C853" s="998"/>
      <c r="D853" s="873"/>
      <c r="E853" s="891"/>
      <c r="F853" s="873"/>
      <c r="G853" s="891"/>
      <c r="H853" s="873"/>
      <c r="I853" s="891"/>
      <c r="J853" s="873"/>
      <c r="K853" s="891"/>
      <c r="L853" s="873"/>
      <c r="M853" s="891"/>
      <c r="N853" s="873"/>
      <c r="O853" s="891"/>
      <c r="P853" s="873"/>
      <c r="Q853" s="992"/>
      <c r="R853" s="992"/>
      <c r="S853" s="992"/>
      <c r="T853" s="992"/>
      <c r="U853" s="992"/>
      <c r="V853" s="992"/>
      <c r="W853" s="992"/>
      <c r="X853" s="992"/>
      <c r="Y853" s="992"/>
      <c r="Z853" s="992"/>
      <c r="AA853" s="992"/>
      <c r="AB853" s="992"/>
      <c r="AC853" s="992"/>
      <c r="AD853" s="992"/>
      <c r="AE853" s="992"/>
      <c r="AF853" s="992"/>
      <c r="AG853" s="992"/>
      <c r="AH853" s="992"/>
      <c r="AI853" s="992"/>
      <c r="AJ853" s="992"/>
      <c r="AK853" s="992"/>
      <c r="AL853" s="992"/>
      <c r="AM853" s="992"/>
      <c r="AN853" s="992"/>
      <c r="AO853" s="992"/>
      <c r="AP853" s="914"/>
      <c r="AQ853" s="993"/>
      <c r="AR853" s="870"/>
      <c r="AS853" s="870"/>
      <c r="AT853" s="870"/>
      <c r="AU853" s="870"/>
      <c r="AV853" s="870"/>
      <c r="AW853" s="870"/>
    </row>
    <row r="854" ht="15.75" customHeight="1">
      <c r="A854" s="852"/>
      <c r="B854" s="997"/>
      <c r="C854" s="998"/>
      <c r="D854" s="873"/>
      <c r="E854" s="891"/>
      <c r="F854" s="873"/>
      <c r="G854" s="891"/>
      <c r="H854" s="873"/>
      <c r="I854" s="891"/>
      <c r="J854" s="873"/>
      <c r="K854" s="891"/>
      <c r="L854" s="873"/>
      <c r="M854" s="891"/>
      <c r="N854" s="873"/>
      <c r="O854" s="891"/>
      <c r="P854" s="873"/>
      <c r="Q854" s="992"/>
      <c r="R854" s="992"/>
      <c r="S854" s="992"/>
      <c r="T854" s="992"/>
      <c r="U854" s="992"/>
      <c r="V854" s="992"/>
      <c r="W854" s="992"/>
      <c r="X854" s="992"/>
      <c r="Y854" s="992"/>
      <c r="Z854" s="992"/>
      <c r="AA854" s="992"/>
      <c r="AB854" s="992"/>
      <c r="AC854" s="992"/>
      <c r="AD854" s="992"/>
      <c r="AE854" s="992"/>
      <c r="AF854" s="992"/>
      <c r="AG854" s="992"/>
      <c r="AH854" s="992"/>
      <c r="AI854" s="992"/>
      <c r="AJ854" s="992"/>
      <c r="AK854" s="992"/>
      <c r="AL854" s="992"/>
      <c r="AM854" s="992"/>
      <c r="AN854" s="992"/>
      <c r="AO854" s="992"/>
      <c r="AP854" s="914"/>
      <c r="AQ854" s="993"/>
      <c r="AR854" s="870"/>
      <c r="AS854" s="870"/>
      <c r="AT854" s="870"/>
      <c r="AU854" s="870"/>
      <c r="AV854" s="870"/>
      <c r="AW854" s="870"/>
    </row>
    <row r="855" ht="15.75" customHeight="1">
      <c r="A855" s="852"/>
      <c r="B855" s="997"/>
      <c r="C855" s="998"/>
      <c r="D855" s="873"/>
      <c r="E855" s="891"/>
      <c r="F855" s="873"/>
      <c r="G855" s="891"/>
      <c r="H855" s="873"/>
      <c r="I855" s="891"/>
      <c r="J855" s="873"/>
      <c r="K855" s="891"/>
      <c r="L855" s="873"/>
      <c r="M855" s="891"/>
      <c r="N855" s="873"/>
      <c r="O855" s="891"/>
      <c r="P855" s="873"/>
      <c r="Q855" s="992"/>
      <c r="R855" s="992"/>
      <c r="S855" s="992"/>
      <c r="T855" s="992"/>
      <c r="U855" s="992"/>
      <c r="V855" s="992"/>
      <c r="W855" s="992"/>
      <c r="X855" s="992"/>
      <c r="Y855" s="992"/>
      <c r="Z855" s="992"/>
      <c r="AA855" s="992"/>
      <c r="AB855" s="992"/>
      <c r="AC855" s="992"/>
      <c r="AD855" s="992"/>
      <c r="AE855" s="992"/>
      <c r="AF855" s="992"/>
      <c r="AG855" s="992"/>
      <c r="AH855" s="992"/>
      <c r="AI855" s="992"/>
      <c r="AJ855" s="992"/>
      <c r="AK855" s="992"/>
      <c r="AL855" s="992"/>
      <c r="AM855" s="992"/>
      <c r="AN855" s="992"/>
      <c r="AO855" s="992"/>
      <c r="AP855" s="914"/>
      <c r="AQ855" s="993"/>
      <c r="AR855" s="870"/>
      <c r="AS855" s="870"/>
      <c r="AT855" s="870"/>
      <c r="AU855" s="870"/>
      <c r="AV855" s="870"/>
      <c r="AW855" s="870"/>
    </row>
    <row r="856" ht="15.75" customHeight="1">
      <c r="A856" s="852"/>
      <c r="B856" s="997"/>
      <c r="C856" s="998"/>
      <c r="D856" s="873"/>
      <c r="E856" s="891"/>
      <c r="F856" s="873"/>
      <c r="G856" s="891"/>
      <c r="H856" s="873"/>
      <c r="I856" s="891"/>
      <c r="J856" s="873"/>
      <c r="K856" s="891"/>
      <c r="L856" s="873"/>
      <c r="M856" s="891"/>
      <c r="N856" s="873"/>
      <c r="O856" s="891"/>
      <c r="P856" s="873"/>
      <c r="Q856" s="992"/>
      <c r="R856" s="992"/>
      <c r="S856" s="992"/>
      <c r="T856" s="992"/>
      <c r="U856" s="992"/>
      <c r="V856" s="992"/>
      <c r="W856" s="992"/>
      <c r="X856" s="992"/>
      <c r="Y856" s="992"/>
      <c r="Z856" s="992"/>
      <c r="AA856" s="992"/>
      <c r="AB856" s="992"/>
      <c r="AC856" s="992"/>
      <c r="AD856" s="992"/>
      <c r="AE856" s="992"/>
      <c r="AF856" s="992"/>
      <c r="AG856" s="992"/>
      <c r="AH856" s="992"/>
      <c r="AI856" s="992"/>
      <c r="AJ856" s="992"/>
      <c r="AK856" s="992"/>
      <c r="AL856" s="992"/>
      <c r="AM856" s="992"/>
      <c r="AN856" s="992"/>
      <c r="AO856" s="992"/>
      <c r="AP856" s="914"/>
      <c r="AQ856" s="993"/>
      <c r="AR856" s="870"/>
      <c r="AS856" s="870"/>
      <c r="AT856" s="870"/>
      <c r="AU856" s="870"/>
      <c r="AV856" s="870"/>
      <c r="AW856" s="870"/>
    </row>
    <row r="857" ht="15.75" customHeight="1">
      <c r="A857" s="852"/>
      <c r="B857" s="997"/>
      <c r="C857" s="998"/>
      <c r="D857" s="873"/>
      <c r="E857" s="891"/>
      <c r="F857" s="873"/>
      <c r="G857" s="891"/>
      <c r="H857" s="873"/>
      <c r="I857" s="891"/>
      <c r="J857" s="873"/>
      <c r="K857" s="891"/>
      <c r="L857" s="873"/>
      <c r="M857" s="891"/>
      <c r="N857" s="873"/>
      <c r="O857" s="891"/>
      <c r="P857" s="873"/>
      <c r="Q857" s="992"/>
      <c r="R857" s="992"/>
      <c r="S857" s="992"/>
      <c r="T857" s="992"/>
      <c r="U857" s="992"/>
      <c r="V857" s="992"/>
      <c r="W857" s="992"/>
      <c r="X857" s="992"/>
      <c r="Y857" s="992"/>
      <c r="Z857" s="992"/>
      <c r="AA857" s="992"/>
      <c r="AB857" s="992"/>
      <c r="AC857" s="992"/>
      <c r="AD857" s="992"/>
      <c r="AE857" s="992"/>
      <c r="AF857" s="992"/>
      <c r="AG857" s="992"/>
      <c r="AH857" s="992"/>
      <c r="AI857" s="992"/>
      <c r="AJ857" s="992"/>
      <c r="AK857" s="992"/>
      <c r="AL857" s="992"/>
      <c r="AM857" s="992"/>
      <c r="AN857" s="992"/>
      <c r="AO857" s="992"/>
      <c r="AP857" s="914"/>
      <c r="AQ857" s="993"/>
      <c r="AR857" s="870"/>
      <c r="AS857" s="870"/>
      <c r="AT857" s="870"/>
      <c r="AU857" s="870"/>
      <c r="AV857" s="870"/>
      <c r="AW857" s="870"/>
    </row>
    <row r="858" ht="15.75" customHeight="1">
      <c r="A858" s="852"/>
      <c r="B858" s="997"/>
      <c r="C858" s="998"/>
      <c r="D858" s="873"/>
      <c r="E858" s="891"/>
      <c r="F858" s="873"/>
      <c r="G858" s="891"/>
      <c r="H858" s="873"/>
      <c r="I858" s="891"/>
      <c r="J858" s="873"/>
      <c r="K858" s="891"/>
      <c r="L858" s="873"/>
      <c r="M858" s="891"/>
      <c r="N858" s="873"/>
      <c r="O858" s="891"/>
      <c r="P858" s="873"/>
      <c r="Q858" s="992"/>
      <c r="R858" s="992"/>
      <c r="S858" s="992"/>
      <c r="T858" s="992"/>
      <c r="U858" s="992"/>
      <c r="V858" s="992"/>
      <c r="W858" s="992"/>
      <c r="X858" s="992"/>
      <c r="Y858" s="992"/>
      <c r="Z858" s="992"/>
      <c r="AA858" s="992"/>
      <c r="AB858" s="992"/>
      <c r="AC858" s="992"/>
      <c r="AD858" s="992"/>
      <c r="AE858" s="992"/>
      <c r="AF858" s="992"/>
      <c r="AG858" s="992"/>
      <c r="AH858" s="992"/>
      <c r="AI858" s="992"/>
      <c r="AJ858" s="992"/>
      <c r="AK858" s="992"/>
      <c r="AL858" s="992"/>
      <c r="AM858" s="992"/>
      <c r="AN858" s="992"/>
      <c r="AO858" s="992"/>
      <c r="AP858" s="914"/>
      <c r="AQ858" s="993"/>
      <c r="AR858" s="870"/>
      <c r="AS858" s="870"/>
      <c r="AT858" s="870"/>
      <c r="AU858" s="870"/>
      <c r="AV858" s="870"/>
      <c r="AW858" s="870"/>
    </row>
    <row r="859" ht="15.75" customHeight="1">
      <c r="A859" s="852"/>
      <c r="B859" s="997"/>
      <c r="C859" s="998"/>
      <c r="D859" s="873"/>
      <c r="E859" s="891"/>
      <c r="F859" s="873"/>
      <c r="G859" s="891"/>
      <c r="H859" s="873"/>
      <c r="I859" s="891"/>
      <c r="J859" s="873"/>
      <c r="K859" s="891"/>
      <c r="L859" s="873"/>
      <c r="M859" s="891"/>
      <c r="N859" s="873"/>
      <c r="O859" s="891"/>
      <c r="P859" s="873"/>
      <c r="Q859" s="992"/>
      <c r="R859" s="992"/>
      <c r="S859" s="992"/>
      <c r="T859" s="992"/>
      <c r="U859" s="992"/>
      <c r="V859" s="992"/>
      <c r="W859" s="992"/>
      <c r="X859" s="992"/>
      <c r="Y859" s="992"/>
      <c r="Z859" s="992"/>
      <c r="AA859" s="992"/>
      <c r="AB859" s="992"/>
      <c r="AC859" s="992"/>
      <c r="AD859" s="992"/>
      <c r="AE859" s="992"/>
      <c r="AF859" s="992"/>
      <c r="AG859" s="992"/>
      <c r="AH859" s="992"/>
      <c r="AI859" s="992"/>
      <c r="AJ859" s="992"/>
      <c r="AK859" s="992"/>
      <c r="AL859" s="992"/>
      <c r="AM859" s="992"/>
      <c r="AN859" s="992"/>
      <c r="AO859" s="992"/>
      <c r="AP859" s="914"/>
      <c r="AQ859" s="993"/>
      <c r="AR859" s="870"/>
      <c r="AS859" s="870"/>
      <c r="AT859" s="870"/>
      <c r="AU859" s="870"/>
      <c r="AV859" s="870"/>
      <c r="AW859" s="870"/>
    </row>
    <row r="860" ht="15.75" customHeight="1">
      <c r="A860" s="852"/>
      <c r="B860" s="997"/>
      <c r="C860" s="998"/>
      <c r="D860" s="873"/>
      <c r="E860" s="891"/>
      <c r="F860" s="873"/>
      <c r="G860" s="891"/>
      <c r="H860" s="873"/>
      <c r="I860" s="891"/>
      <c r="J860" s="873"/>
      <c r="K860" s="891"/>
      <c r="L860" s="873"/>
      <c r="M860" s="891"/>
      <c r="N860" s="873"/>
      <c r="O860" s="891"/>
      <c r="P860" s="873"/>
      <c r="Q860" s="992"/>
      <c r="R860" s="992"/>
      <c r="S860" s="992"/>
      <c r="T860" s="992"/>
      <c r="U860" s="992"/>
      <c r="V860" s="992"/>
      <c r="W860" s="992"/>
      <c r="X860" s="992"/>
      <c r="Y860" s="992"/>
      <c r="Z860" s="992"/>
      <c r="AA860" s="992"/>
      <c r="AB860" s="992"/>
      <c r="AC860" s="992"/>
      <c r="AD860" s="992"/>
      <c r="AE860" s="992"/>
      <c r="AF860" s="992"/>
      <c r="AG860" s="992"/>
      <c r="AH860" s="992"/>
      <c r="AI860" s="992"/>
      <c r="AJ860" s="992"/>
      <c r="AK860" s="992"/>
      <c r="AL860" s="992"/>
      <c r="AM860" s="992"/>
      <c r="AN860" s="992"/>
      <c r="AO860" s="992"/>
      <c r="AP860" s="914"/>
      <c r="AQ860" s="993"/>
      <c r="AR860" s="870"/>
      <c r="AS860" s="870"/>
      <c r="AT860" s="870"/>
      <c r="AU860" s="870"/>
      <c r="AV860" s="870"/>
      <c r="AW860" s="870"/>
    </row>
    <row r="861" ht="15.75" customHeight="1">
      <c r="A861" s="852"/>
      <c r="B861" s="997"/>
      <c r="C861" s="998"/>
      <c r="D861" s="873"/>
      <c r="E861" s="891"/>
      <c r="F861" s="873"/>
      <c r="G861" s="891"/>
      <c r="H861" s="873"/>
      <c r="I861" s="891"/>
      <c r="J861" s="873"/>
      <c r="K861" s="891"/>
      <c r="L861" s="873"/>
      <c r="M861" s="891"/>
      <c r="N861" s="873"/>
      <c r="O861" s="891"/>
      <c r="P861" s="873"/>
      <c r="Q861" s="992"/>
      <c r="R861" s="992"/>
      <c r="S861" s="992"/>
      <c r="T861" s="992"/>
      <c r="U861" s="992"/>
      <c r="V861" s="992"/>
      <c r="W861" s="992"/>
      <c r="X861" s="992"/>
      <c r="Y861" s="992"/>
      <c r="Z861" s="992"/>
      <c r="AA861" s="992"/>
      <c r="AB861" s="992"/>
      <c r="AC861" s="992"/>
      <c r="AD861" s="992"/>
      <c r="AE861" s="992"/>
      <c r="AF861" s="992"/>
      <c r="AG861" s="992"/>
      <c r="AH861" s="992"/>
      <c r="AI861" s="992"/>
      <c r="AJ861" s="992"/>
      <c r="AK861" s="992"/>
      <c r="AL861" s="992"/>
      <c r="AM861" s="992"/>
      <c r="AN861" s="992"/>
      <c r="AO861" s="992"/>
      <c r="AP861" s="914"/>
      <c r="AQ861" s="993"/>
      <c r="AR861" s="870"/>
      <c r="AS861" s="870"/>
      <c r="AT861" s="870"/>
      <c r="AU861" s="870"/>
      <c r="AV861" s="870"/>
      <c r="AW861" s="870"/>
    </row>
    <row r="862" ht="15.75" customHeight="1">
      <c r="A862" s="852"/>
      <c r="B862" s="997"/>
      <c r="C862" s="998"/>
      <c r="D862" s="873"/>
      <c r="E862" s="891"/>
      <c r="F862" s="873"/>
      <c r="G862" s="891"/>
      <c r="H862" s="873"/>
      <c r="I862" s="891"/>
      <c r="J862" s="873"/>
      <c r="K862" s="891"/>
      <c r="L862" s="873"/>
      <c r="M862" s="891"/>
      <c r="N862" s="873"/>
      <c r="O862" s="891"/>
      <c r="P862" s="873"/>
      <c r="Q862" s="992"/>
      <c r="R862" s="992"/>
      <c r="S862" s="992"/>
      <c r="T862" s="992"/>
      <c r="U862" s="992"/>
      <c r="V862" s="992"/>
      <c r="W862" s="992"/>
      <c r="X862" s="992"/>
      <c r="Y862" s="992"/>
      <c r="Z862" s="992"/>
      <c r="AA862" s="992"/>
      <c r="AB862" s="992"/>
      <c r="AC862" s="992"/>
      <c r="AD862" s="992"/>
      <c r="AE862" s="992"/>
      <c r="AF862" s="992"/>
      <c r="AG862" s="992"/>
      <c r="AH862" s="992"/>
      <c r="AI862" s="992"/>
      <c r="AJ862" s="992"/>
      <c r="AK862" s="992"/>
      <c r="AL862" s="992"/>
      <c r="AM862" s="992"/>
      <c r="AN862" s="992"/>
      <c r="AO862" s="992"/>
      <c r="AP862" s="914"/>
      <c r="AQ862" s="993"/>
      <c r="AR862" s="870"/>
      <c r="AS862" s="870"/>
      <c r="AT862" s="870"/>
      <c r="AU862" s="870"/>
      <c r="AV862" s="870"/>
      <c r="AW862" s="870"/>
    </row>
    <row r="863" ht="15.75" customHeight="1">
      <c r="A863" s="852"/>
      <c r="B863" s="997"/>
      <c r="C863" s="998"/>
      <c r="D863" s="873"/>
      <c r="E863" s="891"/>
      <c r="F863" s="873"/>
      <c r="G863" s="891"/>
      <c r="H863" s="873"/>
      <c r="I863" s="891"/>
      <c r="J863" s="873"/>
      <c r="K863" s="891"/>
      <c r="L863" s="873"/>
      <c r="M863" s="891"/>
      <c r="N863" s="873"/>
      <c r="O863" s="891"/>
      <c r="P863" s="873"/>
      <c r="Q863" s="992"/>
      <c r="R863" s="992"/>
      <c r="S863" s="992"/>
      <c r="T863" s="992"/>
      <c r="U863" s="992"/>
      <c r="V863" s="992"/>
      <c r="W863" s="992"/>
      <c r="X863" s="992"/>
      <c r="Y863" s="992"/>
      <c r="Z863" s="992"/>
      <c r="AA863" s="992"/>
      <c r="AB863" s="992"/>
      <c r="AC863" s="992"/>
      <c r="AD863" s="992"/>
      <c r="AE863" s="992"/>
      <c r="AF863" s="992"/>
      <c r="AG863" s="992"/>
      <c r="AH863" s="992"/>
      <c r="AI863" s="992"/>
      <c r="AJ863" s="992"/>
      <c r="AK863" s="992"/>
      <c r="AL863" s="992"/>
      <c r="AM863" s="992"/>
      <c r="AN863" s="992"/>
      <c r="AO863" s="992"/>
      <c r="AP863" s="914"/>
      <c r="AQ863" s="993"/>
      <c r="AR863" s="870"/>
      <c r="AS863" s="870"/>
      <c r="AT863" s="870"/>
      <c r="AU863" s="870"/>
      <c r="AV863" s="870"/>
      <c r="AW863" s="870"/>
    </row>
    <row r="864" ht="15.75" customHeight="1">
      <c r="A864" s="852"/>
      <c r="B864" s="997"/>
      <c r="C864" s="998"/>
      <c r="D864" s="873"/>
      <c r="E864" s="891"/>
      <c r="F864" s="873"/>
      <c r="G864" s="891"/>
      <c r="H864" s="873"/>
      <c r="I864" s="891"/>
      <c r="J864" s="873"/>
      <c r="K864" s="891"/>
      <c r="L864" s="873"/>
      <c r="M864" s="891"/>
      <c r="N864" s="873"/>
      <c r="O864" s="891"/>
      <c r="P864" s="873"/>
      <c r="Q864" s="992"/>
      <c r="R864" s="992"/>
      <c r="S864" s="992"/>
      <c r="T864" s="992"/>
      <c r="U864" s="992"/>
      <c r="V864" s="992"/>
      <c r="W864" s="992"/>
      <c r="X864" s="992"/>
      <c r="Y864" s="992"/>
      <c r="Z864" s="992"/>
      <c r="AA864" s="992"/>
      <c r="AB864" s="992"/>
      <c r="AC864" s="992"/>
      <c r="AD864" s="992"/>
      <c r="AE864" s="992"/>
      <c r="AF864" s="992"/>
      <c r="AG864" s="992"/>
      <c r="AH864" s="992"/>
      <c r="AI864" s="992"/>
      <c r="AJ864" s="992"/>
      <c r="AK864" s="992"/>
      <c r="AL864" s="992"/>
      <c r="AM864" s="992"/>
      <c r="AN864" s="992"/>
      <c r="AO864" s="992"/>
      <c r="AP864" s="914"/>
      <c r="AQ864" s="993"/>
      <c r="AR864" s="870"/>
      <c r="AS864" s="870"/>
      <c r="AT864" s="870"/>
      <c r="AU864" s="870"/>
      <c r="AV864" s="870"/>
      <c r="AW864" s="870"/>
    </row>
    <row r="865" ht="15.75" customHeight="1">
      <c r="A865" s="852"/>
      <c r="B865" s="997"/>
      <c r="C865" s="998"/>
      <c r="D865" s="873"/>
      <c r="E865" s="891"/>
      <c r="F865" s="873"/>
      <c r="G865" s="891"/>
      <c r="H865" s="873"/>
      <c r="I865" s="891"/>
      <c r="J865" s="873"/>
      <c r="K865" s="891"/>
      <c r="L865" s="873"/>
      <c r="M865" s="891"/>
      <c r="N865" s="873"/>
      <c r="O865" s="891"/>
      <c r="P865" s="873"/>
      <c r="Q865" s="992"/>
      <c r="R865" s="992"/>
      <c r="S865" s="992"/>
      <c r="T865" s="992"/>
      <c r="U865" s="992"/>
      <c r="V865" s="992"/>
      <c r="W865" s="992"/>
      <c r="X865" s="992"/>
      <c r="Y865" s="992"/>
      <c r="Z865" s="992"/>
      <c r="AA865" s="992"/>
      <c r="AB865" s="992"/>
      <c r="AC865" s="992"/>
      <c r="AD865" s="992"/>
      <c r="AE865" s="992"/>
      <c r="AF865" s="992"/>
      <c r="AG865" s="992"/>
      <c r="AH865" s="992"/>
      <c r="AI865" s="992"/>
      <c r="AJ865" s="992"/>
      <c r="AK865" s="992"/>
      <c r="AL865" s="992"/>
      <c r="AM865" s="992"/>
      <c r="AN865" s="992"/>
      <c r="AO865" s="992"/>
      <c r="AP865" s="914"/>
      <c r="AQ865" s="993"/>
      <c r="AR865" s="870"/>
      <c r="AS865" s="870"/>
      <c r="AT865" s="870"/>
      <c r="AU865" s="870"/>
      <c r="AV865" s="870"/>
      <c r="AW865" s="870"/>
    </row>
    <row r="866" ht="15.75" customHeight="1">
      <c r="A866" s="852"/>
      <c r="B866" s="997"/>
      <c r="C866" s="998"/>
      <c r="D866" s="873"/>
      <c r="E866" s="891"/>
      <c r="F866" s="873"/>
      <c r="G866" s="891"/>
      <c r="H866" s="873"/>
      <c r="I866" s="891"/>
      <c r="J866" s="873"/>
      <c r="K866" s="891"/>
      <c r="L866" s="873"/>
      <c r="M866" s="891"/>
      <c r="N866" s="873"/>
      <c r="O866" s="891"/>
      <c r="P866" s="873"/>
      <c r="Q866" s="992"/>
      <c r="R866" s="992"/>
      <c r="S866" s="992"/>
      <c r="T866" s="992"/>
      <c r="U866" s="992"/>
      <c r="V866" s="992"/>
      <c r="W866" s="992"/>
      <c r="X866" s="992"/>
      <c r="Y866" s="992"/>
      <c r="Z866" s="992"/>
      <c r="AA866" s="992"/>
      <c r="AB866" s="992"/>
      <c r="AC866" s="992"/>
      <c r="AD866" s="992"/>
      <c r="AE866" s="992"/>
      <c r="AF866" s="992"/>
      <c r="AG866" s="992"/>
      <c r="AH866" s="992"/>
      <c r="AI866" s="992"/>
      <c r="AJ866" s="992"/>
      <c r="AK866" s="992"/>
      <c r="AL866" s="992"/>
      <c r="AM866" s="992"/>
      <c r="AN866" s="992"/>
      <c r="AO866" s="992"/>
      <c r="AP866" s="914"/>
      <c r="AQ866" s="993"/>
      <c r="AR866" s="870"/>
      <c r="AS866" s="870"/>
      <c r="AT866" s="870"/>
      <c r="AU866" s="870"/>
      <c r="AV866" s="870"/>
      <c r="AW866" s="870"/>
    </row>
    <row r="867" ht="15.75" customHeight="1">
      <c r="A867" s="852"/>
      <c r="B867" s="997"/>
      <c r="C867" s="998"/>
      <c r="D867" s="873"/>
      <c r="E867" s="891"/>
      <c r="F867" s="873"/>
      <c r="G867" s="891"/>
      <c r="H867" s="873"/>
      <c r="I867" s="891"/>
      <c r="J867" s="873"/>
      <c r="K867" s="891"/>
      <c r="L867" s="873"/>
      <c r="M867" s="891"/>
      <c r="N867" s="873"/>
      <c r="O867" s="891"/>
      <c r="P867" s="873"/>
      <c r="Q867" s="992"/>
      <c r="R867" s="992"/>
      <c r="S867" s="992"/>
      <c r="T867" s="992"/>
      <c r="U867" s="992"/>
      <c r="V867" s="992"/>
      <c r="W867" s="992"/>
      <c r="X867" s="992"/>
      <c r="Y867" s="992"/>
      <c r="Z867" s="992"/>
      <c r="AA867" s="992"/>
      <c r="AB867" s="992"/>
      <c r="AC867" s="992"/>
      <c r="AD867" s="992"/>
      <c r="AE867" s="992"/>
      <c r="AF867" s="992"/>
      <c r="AG867" s="992"/>
      <c r="AH867" s="992"/>
      <c r="AI867" s="992"/>
      <c r="AJ867" s="992"/>
      <c r="AK867" s="992"/>
      <c r="AL867" s="992"/>
      <c r="AM867" s="992"/>
      <c r="AN867" s="992"/>
      <c r="AO867" s="992"/>
      <c r="AP867" s="914"/>
      <c r="AQ867" s="993"/>
      <c r="AR867" s="870"/>
      <c r="AS867" s="870"/>
      <c r="AT867" s="870"/>
      <c r="AU867" s="870"/>
      <c r="AV867" s="870"/>
      <c r="AW867" s="870"/>
    </row>
    <row r="868" ht="15.75" customHeight="1">
      <c r="A868" s="852"/>
      <c r="B868" s="997"/>
      <c r="C868" s="998"/>
      <c r="D868" s="873"/>
      <c r="E868" s="891"/>
      <c r="F868" s="873"/>
      <c r="G868" s="891"/>
      <c r="H868" s="873"/>
      <c r="I868" s="891"/>
      <c r="J868" s="873"/>
      <c r="K868" s="891"/>
      <c r="L868" s="873"/>
      <c r="M868" s="891"/>
      <c r="N868" s="873"/>
      <c r="O868" s="891"/>
      <c r="P868" s="873"/>
      <c r="Q868" s="992"/>
      <c r="R868" s="992"/>
      <c r="S868" s="992"/>
      <c r="T868" s="992"/>
      <c r="U868" s="992"/>
      <c r="V868" s="992"/>
      <c r="W868" s="992"/>
      <c r="X868" s="992"/>
      <c r="Y868" s="992"/>
      <c r="Z868" s="992"/>
      <c r="AA868" s="992"/>
      <c r="AB868" s="992"/>
      <c r="AC868" s="992"/>
      <c r="AD868" s="992"/>
      <c r="AE868" s="992"/>
      <c r="AF868" s="992"/>
      <c r="AG868" s="992"/>
      <c r="AH868" s="992"/>
      <c r="AI868" s="992"/>
      <c r="AJ868" s="992"/>
      <c r="AK868" s="992"/>
      <c r="AL868" s="992"/>
      <c r="AM868" s="992"/>
      <c r="AN868" s="992"/>
      <c r="AO868" s="992"/>
      <c r="AP868" s="914"/>
      <c r="AQ868" s="993"/>
      <c r="AR868" s="870"/>
      <c r="AS868" s="870"/>
      <c r="AT868" s="870"/>
      <c r="AU868" s="870"/>
      <c r="AV868" s="870"/>
      <c r="AW868" s="870"/>
    </row>
    <row r="869" ht="15.75" customHeight="1">
      <c r="A869" s="852"/>
      <c r="B869" s="997"/>
      <c r="C869" s="998"/>
      <c r="D869" s="873"/>
      <c r="E869" s="891"/>
      <c r="F869" s="873"/>
      <c r="G869" s="891"/>
      <c r="H869" s="873"/>
      <c r="I869" s="891"/>
      <c r="J869" s="873"/>
      <c r="K869" s="891"/>
      <c r="L869" s="873"/>
      <c r="M869" s="891"/>
      <c r="N869" s="873"/>
      <c r="O869" s="891"/>
      <c r="P869" s="873"/>
      <c r="Q869" s="992"/>
      <c r="R869" s="992"/>
      <c r="S869" s="992"/>
      <c r="T869" s="992"/>
      <c r="U869" s="992"/>
      <c r="V869" s="992"/>
      <c r="W869" s="992"/>
      <c r="X869" s="992"/>
      <c r="Y869" s="992"/>
      <c r="Z869" s="992"/>
      <c r="AA869" s="992"/>
      <c r="AB869" s="992"/>
      <c r="AC869" s="992"/>
      <c r="AD869" s="992"/>
      <c r="AE869" s="992"/>
      <c r="AF869" s="992"/>
      <c r="AG869" s="992"/>
      <c r="AH869" s="992"/>
      <c r="AI869" s="992"/>
      <c r="AJ869" s="992"/>
      <c r="AK869" s="992"/>
      <c r="AL869" s="992"/>
      <c r="AM869" s="992"/>
      <c r="AN869" s="992"/>
      <c r="AO869" s="992"/>
      <c r="AP869" s="914"/>
      <c r="AQ869" s="993"/>
      <c r="AR869" s="870"/>
      <c r="AS869" s="870"/>
      <c r="AT869" s="870"/>
      <c r="AU869" s="870"/>
      <c r="AV869" s="870"/>
      <c r="AW869" s="870"/>
    </row>
    <row r="870" ht="15.75" customHeight="1">
      <c r="A870" s="852"/>
      <c r="B870" s="997"/>
      <c r="C870" s="998"/>
      <c r="D870" s="873"/>
      <c r="E870" s="891"/>
      <c r="F870" s="873"/>
      <c r="G870" s="891"/>
      <c r="H870" s="873"/>
      <c r="I870" s="891"/>
      <c r="J870" s="873"/>
      <c r="K870" s="891"/>
      <c r="L870" s="873"/>
      <c r="M870" s="891"/>
      <c r="N870" s="873"/>
      <c r="O870" s="891"/>
      <c r="P870" s="873"/>
      <c r="Q870" s="992"/>
      <c r="R870" s="992"/>
      <c r="S870" s="992"/>
      <c r="T870" s="992"/>
      <c r="U870" s="992"/>
      <c r="V870" s="992"/>
      <c r="W870" s="992"/>
      <c r="X870" s="992"/>
      <c r="Y870" s="992"/>
      <c r="Z870" s="992"/>
      <c r="AA870" s="992"/>
      <c r="AB870" s="992"/>
      <c r="AC870" s="992"/>
      <c r="AD870" s="992"/>
      <c r="AE870" s="992"/>
      <c r="AF870" s="992"/>
      <c r="AG870" s="992"/>
      <c r="AH870" s="992"/>
      <c r="AI870" s="992"/>
      <c r="AJ870" s="992"/>
      <c r="AK870" s="992"/>
      <c r="AL870" s="992"/>
      <c r="AM870" s="992"/>
      <c r="AN870" s="992"/>
      <c r="AO870" s="992"/>
      <c r="AP870" s="914"/>
      <c r="AQ870" s="993"/>
      <c r="AR870" s="870"/>
      <c r="AS870" s="870"/>
      <c r="AT870" s="870"/>
      <c r="AU870" s="870"/>
      <c r="AV870" s="870"/>
      <c r="AW870" s="870"/>
    </row>
    <row r="871" ht="15.75" customHeight="1">
      <c r="A871" s="852"/>
      <c r="B871" s="997"/>
      <c r="C871" s="998"/>
      <c r="D871" s="873"/>
      <c r="E871" s="891"/>
      <c r="F871" s="873"/>
      <c r="G871" s="891"/>
      <c r="H871" s="873"/>
      <c r="I871" s="891"/>
      <c r="J871" s="873"/>
      <c r="K871" s="891"/>
      <c r="L871" s="873"/>
      <c r="M871" s="891"/>
      <c r="N871" s="873"/>
      <c r="O871" s="891"/>
      <c r="P871" s="873"/>
      <c r="Q871" s="992"/>
      <c r="R871" s="992"/>
      <c r="S871" s="992"/>
      <c r="T871" s="992"/>
      <c r="U871" s="992"/>
      <c r="V871" s="992"/>
      <c r="W871" s="992"/>
      <c r="X871" s="992"/>
      <c r="Y871" s="992"/>
      <c r="Z871" s="992"/>
      <c r="AA871" s="992"/>
      <c r="AB871" s="992"/>
      <c r="AC871" s="992"/>
      <c r="AD871" s="992"/>
      <c r="AE871" s="992"/>
      <c r="AF871" s="992"/>
      <c r="AG871" s="992"/>
      <c r="AH871" s="992"/>
      <c r="AI871" s="992"/>
      <c r="AJ871" s="992"/>
      <c r="AK871" s="992"/>
      <c r="AL871" s="992"/>
      <c r="AM871" s="992"/>
      <c r="AN871" s="992"/>
      <c r="AO871" s="992"/>
      <c r="AP871" s="914"/>
      <c r="AQ871" s="993"/>
      <c r="AR871" s="870"/>
      <c r="AS871" s="870"/>
      <c r="AT871" s="870"/>
      <c r="AU871" s="870"/>
      <c r="AV871" s="870"/>
      <c r="AW871" s="870"/>
    </row>
    <row r="872" ht="15.75" customHeight="1">
      <c r="A872" s="852"/>
      <c r="B872" s="997"/>
      <c r="C872" s="998"/>
      <c r="D872" s="873"/>
      <c r="E872" s="891"/>
      <c r="F872" s="873"/>
      <c r="G872" s="891"/>
      <c r="H872" s="873"/>
      <c r="I872" s="891"/>
      <c r="J872" s="873"/>
      <c r="K872" s="891"/>
      <c r="L872" s="873"/>
      <c r="M872" s="891"/>
      <c r="N872" s="873"/>
      <c r="O872" s="891"/>
      <c r="P872" s="873"/>
      <c r="Q872" s="992"/>
      <c r="R872" s="992"/>
      <c r="S872" s="992"/>
      <c r="T872" s="992"/>
      <c r="U872" s="992"/>
      <c r="V872" s="992"/>
      <c r="W872" s="992"/>
      <c r="X872" s="992"/>
      <c r="Y872" s="992"/>
      <c r="Z872" s="992"/>
      <c r="AA872" s="992"/>
      <c r="AB872" s="992"/>
      <c r="AC872" s="992"/>
      <c r="AD872" s="992"/>
      <c r="AE872" s="992"/>
      <c r="AF872" s="992"/>
      <c r="AG872" s="992"/>
      <c r="AH872" s="992"/>
      <c r="AI872" s="992"/>
      <c r="AJ872" s="992"/>
      <c r="AK872" s="992"/>
      <c r="AL872" s="992"/>
      <c r="AM872" s="992"/>
      <c r="AN872" s="992"/>
      <c r="AO872" s="992"/>
      <c r="AP872" s="914"/>
      <c r="AQ872" s="993"/>
      <c r="AR872" s="870"/>
      <c r="AS872" s="870"/>
      <c r="AT872" s="870"/>
      <c r="AU872" s="870"/>
      <c r="AV872" s="870"/>
      <c r="AW872" s="870"/>
    </row>
    <row r="873" ht="15.75" customHeight="1">
      <c r="A873" s="852"/>
      <c r="B873" s="997"/>
      <c r="C873" s="998"/>
      <c r="D873" s="873"/>
      <c r="E873" s="891"/>
      <c r="F873" s="873"/>
      <c r="G873" s="891"/>
      <c r="H873" s="873"/>
      <c r="I873" s="891"/>
      <c r="J873" s="873"/>
      <c r="K873" s="891"/>
      <c r="L873" s="873"/>
      <c r="M873" s="891"/>
      <c r="N873" s="873"/>
      <c r="O873" s="891"/>
      <c r="P873" s="873"/>
      <c r="Q873" s="992"/>
      <c r="R873" s="992"/>
      <c r="S873" s="992"/>
      <c r="T873" s="992"/>
      <c r="U873" s="992"/>
      <c r="V873" s="992"/>
      <c r="W873" s="992"/>
      <c r="X873" s="992"/>
      <c r="Y873" s="992"/>
      <c r="Z873" s="992"/>
      <c r="AA873" s="992"/>
      <c r="AB873" s="992"/>
      <c r="AC873" s="992"/>
      <c r="AD873" s="992"/>
      <c r="AE873" s="992"/>
      <c r="AF873" s="992"/>
      <c r="AG873" s="992"/>
      <c r="AH873" s="992"/>
      <c r="AI873" s="992"/>
      <c r="AJ873" s="992"/>
      <c r="AK873" s="992"/>
      <c r="AL873" s="992"/>
      <c r="AM873" s="992"/>
      <c r="AN873" s="992"/>
      <c r="AO873" s="992"/>
      <c r="AP873" s="914"/>
      <c r="AQ873" s="993"/>
      <c r="AR873" s="870"/>
      <c r="AS873" s="870"/>
      <c r="AT873" s="870"/>
      <c r="AU873" s="870"/>
      <c r="AV873" s="870"/>
      <c r="AW873" s="870"/>
    </row>
    <row r="874" ht="15.75" customHeight="1">
      <c r="A874" s="852"/>
      <c r="B874" s="997"/>
      <c r="C874" s="998"/>
      <c r="D874" s="873"/>
      <c r="E874" s="891"/>
      <c r="F874" s="873"/>
      <c r="G874" s="891"/>
      <c r="H874" s="873"/>
      <c r="I874" s="891"/>
      <c r="J874" s="873"/>
      <c r="K874" s="891"/>
      <c r="L874" s="873"/>
      <c r="M874" s="891"/>
      <c r="N874" s="873"/>
      <c r="O874" s="891"/>
      <c r="P874" s="873"/>
      <c r="Q874" s="992"/>
      <c r="R874" s="992"/>
      <c r="S874" s="992"/>
      <c r="T874" s="992"/>
      <c r="U874" s="992"/>
      <c r="V874" s="992"/>
      <c r="W874" s="992"/>
      <c r="X874" s="992"/>
      <c r="Y874" s="992"/>
      <c r="Z874" s="992"/>
      <c r="AA874" s="992"/>
      <c r="AB874" s="992"/>
      <c r="AC874" s="992"/>
      <c r="AD874" s="992"/>
      <c r="AE874" s="992"/>
      <c r="AF874" s="992"/>
      <c r="AG874" s="992"/>
      <c r="AH874" s="992"/>
      <c r="AI874" s="992"/>
      <c r="AJ874" s="992"/>
      <c r="AK874" s="992"/>
      <c r="AL874" s="992"/>
      <c r="AM874" s="992"/>
      <c r="AN874" s="992"/>
      <c r="AO874" s="992"/>
      <c r="AP874" s="914"/>
      <c r="AQ874" s="993"/>
      <c r="AR874" s="870"/>
      <c r="AS874" s="870"/>
      <c r="AT874" s="870"/>
      <c r="AU874" s="870"/>
      <c r="AV874" s="870"/>
      <c r="AW874" s="870"/>
    </row>
    <row r="875" ht="15.75" customHeight="1">
      <c r="A875" s="852"/>
      <c r="B875" s="997"/>
      <c r="C875" s="998"/>
      <c r="D875" s="873"/>
      <c r="E875" s="891"/>
      <c r="F875" s="873"/>
      <c r="G875" s="891"/>
      <c r="H875" s="873"/>
      <c r="I875" s="891"/>
      <c r="J875" s="873"/>
      <c r="K875" s="891"/>
      <c r="L875" s="873"/>
      <c r="M875" s="891"/>
      <c r="N875" s="873"/>
      <c r="O875" s="891"/>
      <c r="P875" s="873"/>
      <c r="Q875" s="992"/>
      <c r="R875" s="992"/>
      <c r="S875" s="992"/>
      <c r="T875" s="992"/>
      <c r="U875" s="992"/>
      <c r="V875" s="992"/>
      <c r="W875" s="992"/>
      <c r="X875" s="992"/>
      <c r="Y875" s="992"/>
      <c r="Z875" s="992"/>
      <c r="AA875" s="992"/>
      <c r="AB875" s="992"/>
      <c r="AC875" s="992"/>
      <c r="AD875" s="992"/>
      <c r="AE875" s="992"/>
      <c r="AF875" s="992"/>
      <c r="AG875" s="992"/>
      <c r="AH875" s="992"/>
      <c r="AI875" s="992"/>
      <c r="AJ875" s="992"/>
      <c r="AK875" s="992"/>
      <c r="AL875" s="992"/>
      <c r="AM875" s="992"/>
      <c r="AN875" s="992"/>
      <c r="AO875" s="992"/>
      <c r="AP875" s="914"/>
      <c r="AQ875" s="993"/>
      <c r="AR875" s="870"/>
      <c r="AS875" s="870"/>
      <c r="AT875" s="870"/>
      <c r="AU875" s="870"/>
      <c r="AV875" s="870"/>
      <c r="AW875" s="870"/>
    </row>
    <row r="876" ht="15.75" customHeight="1">
      <c r="A876" s="852"/>
      <c r="B876" s="997"/>
      <c r="C876" s="998"/>
      <c r="D876" s="873"/>
      <c r="E876" s="891"/>
      <c r="F876" s="873"/>
      <c r="G876" s="891"/>
      <c r="H876" s="873"/>
      <c r="I876" s="891"/>
      <c r="J876" s="873"/>
      <c r="K876" s="891"/>
      <c r="L876" s="873"/>
      <c r="M876" s="891"/>
      <c r="N876" s="873"/>
      <c r="O876" s="891"/>
      <c r="P876" s="873"/>
      <c r="Q876" s="992"/>
      <c r="R876" s="992"/>
      <c r="S876" s="992"/>
      <c r="T876" s="992"/>
      <c r="U876" s="992"/>
      <c r="V876" s="992"/>
      <c r="W876" s="992"/>
      <c r="X876" s="992"/>
      <c r="Y876" s="992"/>
      <c r="Z876" s="992"/>
      <c r="AA876" s="992"/>
      <c r="AB876" s="992"/>
      <c r="AC876" s="992"/>
      <c r="AD876" s="992"/>
      <c r="AE876" s="992"/>
      <c r="AF876" s="992"/>
      <c r="AG876" s="992"/>
      <c r="AH876" s="992"/>
      <c r="AI876" s="992"/>
      <c r="AJ876" s="992"/>
      <c r="AK876" s="992"/>
      <c r="AL876" s="992"/>
      <c r="AM876" s="992"/>
      <c r="AN876" s="992"/>
      <c r="AO876" s="992"/>
      <c r="AP876" s="914"/>
      <c r="AQ876" s="993"/>
      <c r="AR876" s="870"/>
      <c r="AS876" s="870"/>
      <c r="AT876" s="870"/>
      <c r="AU876" s="870"/>
      <c r="AV876" s="870"/>
      <c r="AW876" s="870"/>
    </row>
    <row r="877" ht="15.75" customHeight="1">
      <c r="A877" s="852"/>
      <c r="B877" s="997"/>
      <c r="C877" s="998"/>
      <c r="D877" s="873"/>
      <c r="E877" s="891"/>
      <c r="F877" s="873"/>
      <c r="G877" s="891"/>
      <c r="H877" s="873"/>
      <c r="I877" s="891"/>
      <c r="J877" s="873"/>
      <c r="K877" s="891"/>
      <c r="L877" s="873"/>
      <c r="M877" s="891"/>
      <c r="N877" s="873"/>
      <c r="O877" s="891"/>
      <c r="P877" s="873"/>
      <c r="Q877" s="992"/>
      <c r="R877" s="992"/>
      <c r="S877" s="992"/>
      <c r="T877" s="992"/>
      <c r="U877" s="992"/>
      <c r="V877" s="992"/>
      <c r="W877" s="992"/>
      <c r="X877" s="992"/>
      <c r="Y877" s="992"/>
      <c r="Z877" s="992"/>
      <c r="AA877" s="992"/>
      <c r="AB877" s="992"/>
      <c r="AC877" s="992"/>
      <c r="AD877" s="992"/>
      <c r="AE877" s="992"/>
      <c r="AF877" s="992"/>
      <c r="AG877" s="992"/>
      <c r="AH877" s="992"/>
      <c r="AI877" s="992"/>
      <c r="AJ877" s="992"/>
      <c r="AK877" s="992"/>
      <c r="AL877" s="992"/>
      <c r="AM877" s="992"/>
      <c r="AN877" s="992"/>
      <c r="AO877" s="992"/>
      <c r="AP877" s="914"/>
      <c r="AQ877" s="993"/>
      <c r="AR877" s="870"/>
      <c r="AS877" s="870"/>
      <c r="AT877" s="870"/>
      <c r="AU877" s="870"/>
      <c r="AV877" s="870"/>
      <c r="AW877" s="870"/>
    </row>
    <row r="878" ht="15.75" customHeight="1">
      <c r="A878" s="852"/>
      <c r="B878" s="997"/>
      <c r="C878" s="998"/>
      <c r="D878" s="873"/>
      <c r="E878" s="891"/>
      <c r="F878" s="873"/>
      <c r="G878" s="891"/>
      <c r="H878" s="873"/>
      <c r="I878" s="891"/>
      <c r="J878" s="873"/>
      <c r="K878" s="891"/>
      <c r="L878" s="873"/>
      <c r="M878" s="891"/>
      <c r="N878" s="873"/>
      <c r="O878" s="891"/>
      <c r="P878" s="873"/>
      <c r="Q878" s="992"/>
      <c r="R878" s="992"/>
      <c r="S878" s="992"/>
      <c r="T878" s="992"/>
      <c r="U878" s="992"/>
      <c r="V878" s="992"/>
      <c r="W878" s="992"/>
      <c r="X878" s="992"/>
      <c r="Y878" s="992"/>
      <c r="Z878" s="992"/>
      <c r="AA878" s="992"/>
      <c r="AB878" s="992"/>
      <c r="AC878" s="992"/>
      <c r="AD878" s="992"/>
      <c r="AE878" s="992"/>
      <c r="AF878" s="992"/>
      <c r="AG878" s="992"/>
      <c r="AH878" s="992"/>
      <c r="AI878" s="992"/>
      <c r="AJ878" s="992"/>
      <c r="AK878" s="992"/>
      <c r="AL878" s="992"/>
      <c r="AM878" s="992"/>
      <c r="AN878" s="992"/>
      <c r="AO878" s="992"/>
      <c r="AP878" s="914"/>
      <c r="AQ878" s="993"/>
      <c r="AR878" s="870"/>
      <c r="AS878" s="870"/>
      <c r="AT878" s="870"/>
      <c r="AU878" s="870"/>
      <c r="AV878" s="870"/>
      <c r="AW878" s="870"/>
    </row>
    <row r="879" ht="15.75" customHeight="1">
      <c r="A879" s="852"/>
      <c r="B879" s="997"/>
      <c r="C879" s="998"/>
      <c r="D879" s="873"/>
      <c r="E879" s="891"/>
      <c r="F879" s="873"/>
      <c r="G879" s="891"/>
      <c r="H879" s="873"/>
      <c r="I879" s="891"/>
      <c r="J879" s="873"/>
      <c r="K879" s="891"/>
      <c r="L879" s="873"/>
      <c r="M879" s="891"/>
      <c r="N879" s="873"/>
      <c r="O879" s="891"/>
      <c r="P879" s="873"/>
      <c r="Q879" s="992"/>
      <c r="R879" s="992"/>
      <c r="S879" s="992"/>
      <c r="T879" s="992"/>
      <c r="U879" s="992"/>
      <c r="V879" s="992"/>
      <c r="W879" s="992"/>
      <c r="X879" s="992"/>
      <c r="Y879" s="992"/>
      <c r="Z879" s="992"/>
      <c r="AA879" s="992"/>
      <c r="AB879" s="992"/>
      <c r="AC879" s="992"/>
      <c r="AD879" s="992"/>
      <c r="AE879" s="992"/>
      <c r="AF879" s="992"/>
      <c r="AG879" s="992"/>
      <c r="AH879" s="992"/>
      <c r="AI879" s="992"/>
      <c r="AJ879" s="992"/>
      <c r="AK879" s="992"/>
      <c r="AL879" s="992"/>
      <c r="AM879" s="992"/>
      <c r="AN879" s="992"/>
      <c r="AO879" s="992"/>
      <c r="AP879" s="914"/>
      <c r="AQ879" s="993"/>
      <c r="AR879" s="870"/>
      <c r="AS879" s="870"/>
      <c r="AT879" s="870"/>
      <c r="AU879" s="870"/>
      <c r="AV879" s="870"/>
      <c r="AW879" s="870"/>
    </row>
    <row r="880" ht="15.75" customHeight="1">
      <c r="A880" s="852"/>
      <c r="B880" s="997"/>
      <c r="C880" s="998"/>
      <c r="D880" s="873"/>
      <c r="E880" s="891"/>
      <c r="F880" s="873"/>
      <c r="G880" s="891"/>
      <c r="H880" s="873"/>
      <c r="I880" s="891"/>
      <c r="J880" s="873"/>
      <c r="K880" s="891"/>
      <c r="L880" s="873"/>
      <c r="M880" s="891"/>
      <c r="N880" s="873"/>
      <c r="O880" s="891"/>
      <c r="P880" s="873"/>
      <c r="Q880" s="992"/>
      <c r="R880" s="992"/>
      <c r="S880" s="992"/>
      <c r="T880" s="992"/>
      <c r="U880" s="992"/>
      <c r="V880" s="992"/>
      <c r="W880" s="992"/>
      <c r="X880" s="992"/>
      <c r="Y880" s="992"/>
      <c r="Z880" s="992"/>
      <c r="AA880" s="992"/>
      <c r="AB880" s="992"/>
      <c r="AC880" s="992"/>
      <c r="AD880" s="992"/>
      <c r="AE880" s="992"/>
      <c r="AF880" s="992"/>
      <c r="AG880" s="992"/>
      <c r="AH880" s="992"/>
      <c r="AI880" s="992"/>
      <c r="AJ880" s="992"/>
      <c r="AK880" s="992"/>
      <c r="AL880" s="992"/>
      <c r="AM880" s="992"/>
      <c r="AN880" s="992"/>
      <c r="AO880" s="992"/>
      <c r="AP880" s="914"/>
      <c r="AQ880" s="993"/>
      <c r="AR880" s="870"/>
      <c r="AS880" s="870"/>
      <c r="AT880" s="870"/>
      <c r="AU880" s="870"/>
      <c r="AV880" s="870"/>
      <c r="AW880" s="870"/>
    </row>
    <row r="881" ht="15.75" customHeight="1">
      <c r="A881" s="852"/>
      <c r="B881" s="997"/>
      <c r="C881" s="998"/>
      <c r="D881" s="873"/>
      <c r="E881" s="891"/>
      <c r="F881" s="873"/>
      <c r="G881" s="891"/>
      <c r="H881" s="873"/>
      <c r="I881" s="891"/>
      <c r="J881" s="873"/>
      <c r="K881" s="891"/>
      <c r="L881" s="873"/>
      <c r="M881" s="891"/>
      <c r="N881" s="873"/>
      <c r="O881" s="891"/>
      <c r="P881" s="873"/>
      <c r="Q881" s="992"/>
      <c r="R881" s="992"/>
      <c r="S881" s="992"/>
      <c r="T881" s="992"/>
      <c r="U881" s="992"/>
      <c r="V881" s="992"/>
      <c r="W881" s="992"/>
      <c r="X881" s="992"/>
      <c r="Y881" s="992"/>
      <c r="Z881" s="992"/>
      <c r="AA881" s="992"/>
      <c r="AB881" s="992"/>
      <c r="AC881" s="992"/>
      <c r="AD881" s="992"/>
      <c r="AE881" s="992"/>
      <c r="AF881" s="992"/>
      <c r="AG881" s="992"/>
      <c r="AH881" s="992"/>
      <c r="AI881" s="992"/>
      <c r="AJ881" s="992"/>
      <c r="AK881" s="992"/>
      <c r="AL881" s="992"/>
      <c r="AM881" s="992"/>
      <c r="AN881" s="992"/>
      <c r="AO881" s="992"/>
      <c r="AP881" s="914"/>
      <c r="AQ881" s="993"/>
      <c r="AR881" s="870"/>
      <c r="AS881" s="870"/>
      <c r="AT881" s="870"/>
      <c r="AU881" s="870"/>
      <c r="AV881" s="870"/>
      <c r="AW881" s="870"/>
    </row>
    <row r="882" ht="15.75" customHeight="1">
      <c r="A882" s="852"/>
      <c r="B882" s="997"/>
      <c r="C882" s="998"/>
      <c r="D882" s="873"/>
      <c r="E882" s="891"/>
      <c r="F882" s="873"/>
      <c r="G882" s="891"/>
      <c r="H882" s="873"/>
      <c r="I882" s="891"/>
      <c r="J882" s="873"/>
      <c r="K882" s="891"/>
      <c r="L882" s="873"/>
      <c r="M882" s="891"/>
      <c r="N882" s="873"/>
      <c r="O882" s="891"/>
      <c r="P882" s="873"/>
      <c r="Q882" s="992"/>
      <c r="R882" s="992"/>
      <c r="S882" s="992"/>
      <c r="T882" s="992"/>
      <c r="U882" s="992"/>
      <c r="V882" s="992"/>
      <c r="W882" s="992"/>
      <c r="X882" s="992"/>
      <c r="Y882" s="992"/>
      <c r="Z882" s="992"/>
      <c r="AA882" s="992"/>
      <c r="AB882" s="992"/>
      <c r="AC882" s="992"/>
      <c r="AD882" s="992"/>
      <c r="AE882" s="992"/>
      <c r="AF882" s="992"/>
      <c r="AG882" s="992"/>
      <c r="AH882" s="992"/>
      <c r="AI882" s="992"/>
      <c r="AJ882" s="992"/>
      <c r="AK882" s="992"/>
      <c r="AL882" s="992"/>
      <c r="AM882" s="992"/>
      <c r="AN882" s="992"/>
      <c r="AO882" s="992"/>
      <c r="AP882" s="914"/>
      <c r="AQ882" s="993"/>
      <c r="AR882" s="870"/>
      <c r="AS882" s="870"/>
      <c r="AT882" s="870"/>
      <c r="AU882" s="870"/>
      <c r="AV882" s="870"/>
      <c r="AW882" s="870"/>
    </row>
    <row r="883" ht="15.75" customHeight="1">
      <c r="A883" s="852"/>
      <c r="B883" s="997"/>
      <c r="C883" s="998"/>
      <c r="D883" s="873"/>
      <c r="E883" s="891"/>
      <c r="F883" s="873"/>
      <c r="G883" s="891"/>
      <c r="H883" s="873"/>
      <c r="I883" s="891"/>
      <c r="J883" s="873"/>
      <c r="K883" s="891"/>
      <c r="L883" s="873"/>
      <c r="M883" s="891"/>
      <c r="N883" s="873"/>
      <c r="O883" s="891"/>
      <c r="P883" s="873"/>
      <c r="Q883" s="992"/>
      <c r="R883" s="992"/>
      <c r="S883" s="992"/>
      <c r="T883" s="992"/>
      <c r="U883" s="992"/>
      <c r="V883" s="992"/>
      <c r="W883" s="992"/>
      <c r="X883" s="992"/>
      <c r="Y883" s="992"/>
      <c r="Z883" s="992"/>
      <c r="AA883" s="992"/>
      <c r="AB883" s="992"/>
      <c r="AC883" s="992"/>
      <c r="AD883" s="992"/>
      <c r="AE883" s="992"/>
      <c r="AF883" s="992"/>
      <c r="AG883" s="992"/>
      <c r="AH883" s="992"/>
      <c r="AI883" s="992"/>
      <c r="AJ883" s="992"/>
      <c r="AK883" s="992"/>
      <c r="AL883" s="992"/>
      <c r="AM883" s="992"/>
      <c r="AN883" s="992"/>
      <c r="AO883" s="992"/>
      <c r="AP883" s="914"/>
      <c r="AQ883" s="993"/>
      <c r="AR883" s="870"/>
      <c r="AS883" s="870"/>
      <c r="AT883" s="870"/>
      <c r="AU883" s="870"/>
      <c r="AV883" s="870"/>
      <c r="AW883" s="870"/>
    </row>
    <row r="884" ht="15.75" customHeight="1">
      <c r="A884" s="852"/>
      <c r="B884" s="997"/>
      <c r="C884" s="998"/>
      <c r="D884" s="873"/>
      <c r="E884" s="891"/>
      <c r="F884" s="873"/>
      <c r="G884" s="891"/>
      <c r="H884" s="873"/>
      <c r="I884" s="891"/>
      <c r="J884" s="873"/>
      <c r="K884" s="891"/>
      <c r="L884" s="873"/>
      <c r="M884" s="891"/>
      <c r="N884" s="873"/>
      <c r="O884" s="891"/>
      <c r="P884" s="873"/>
      <c r="Q884" s="992"/>
      <c r="R884" s="992"/>
      <c r="S884" s="992"/>
      <c r="T884" s="992"/>
      <c r="U884" s="992"/>
      <c r="V884" s="992"/>
      <c r="W884" s="992"/>
      <c r="X884" s="992"/>
      <c r="Y884" s="992"/>
      <c r="Z884" s="992"/>
      <c r="AA884" s="992"/>
      <c r="AB884" s="992"/>
      <c r="AC884" s="992"/>
      <c r="AD884" s="992"/>
      <c r="AE884" s="992"/>
      <c r="AF884" s="992"/>
      <c r="AG884" s="992"/>
      <c r="AH884" s="992"/>
      <c r="AI884" s="992"/>
      <c r="AJ884" s="992"/>
      <c r="AK884" s="992"/>
      <c r="AL884" s="992"/>
      <c r="AM884" s="992"/>
      <c r="AN884" s="992"/>
      <c r="AO884" s="992"/>
      <c r="AP884" s="914"/>
      <c r="AQ884" s="993"/>
      <c r="AR884" s="870"/>
      <c r="AS884" s="870"/>
      <c r="AT884" s="870"/>
      <c r="AU884" s="870"/>
      <c r="AV884" s="870"/>
      <c r="AW884" s="870"/>
    </row>
    <row r="885" ht="15.75" customHeight="1">
      <c r="A885" s="852"/>
      <c r="B885" s="997"/>
      <c r="C885" s="998"/>
      <c r="D885" s="873"/>
      <c r="E885" s="891"/>
      <c r="F885" s="873"/>
      <c r="G885" s="891"/>
      <c r="H885" s="873"/>
      <c r="I885" s="891"/>
      <c r="J885" s="873"/>
      <c r="K885" s="891"/>
      <c r="L885" s="873"/>
      <c r="M885" s="891"/>
      <c r="N885" s="873"/>
      <c r="O885" s="891"/>
      <c r="P885" s="873"/>
      <c r="Q885" s="992"/>
      <c r="R885" s="992"/>
      <c r="S885" s="992"/>
      <c r="T885" s="992"/>
      <c r="U885" s="992"/>
      <c r="V885" s="992"/>
      <c r="W885" s="992"/>
      <c r="X885" s="992"/>
      <c r="Y885" s="992"/>
      <c r="Z885" s="992"/>
      <c r="AA885" s="992"/>
      <c r="AB885" s="992"/>
      <c r="AC885" s="992"/>
      <c r="AD885" s="992"/>
      <c r="AE885" s="992"/>
      <c r="AF885" s="992"/>
      <c r="AG885" s="992"/>
      <c r="AH885" s="992"/>
      <c r="AI885" s="992"/>
      <c r="AJ885" s="992"/>
      <c r="AK885" s="992"/>
      <c r="AL885" s="992"/>
      <c r="AM885" s="992"/>
      <c r="AN885" s="992"/>
      <c r="AO885" s="992"/>
      <c r="AP885" s="914"/>
      <c r="AQ885" s="993"/>
      <c r="AR885" s="870"/>
      <c r="AS885" s="870"/>
      <c r="AT885" s="870"/>
      <c r="AU885" s="870"/>
      <c r="AV885" s="870"/>
      <c r="AW885" s="870"/>
    </row>
    <row r="886" ht="15.75" customHeight="1">
      <c r="A886" s="852"/>
      <c r="B886" s="997"/>
      <c r="C886" s="998"/>
      <c r="D886" s="873"/>
      <c r="E886" s="891"/>
      <c r="F886" s="873"/>
      <c r="G886" s="891"/>
      <c r="H886" s="873"/>
      <c r="I886" s="891"/>
      <c r="J886" s="873"/>
      <c r="K886" s="891"/>
      <c r="L886" s="873"/>
      <c r="M886" s="891"/>
      <c r="N886" s="873"/>
      <c r="O886" s="891"/>
      <c r="P886" s="873"/>
      <c r="Q886" s="992"/>
      <c r="R886" s="992"/>
      <c r="S886" s="992"/>
      <c r="T886" s="992"/>
      <c r="U886" s="992"/>
      <c r="V886" s="992"/>
      <c r="W886" s="992"/>
      <c r="X886" s="992"/>
      <c r="Y886" s="992"/>
      <c r="Z886" s="992"/>
      <c r="AA886" s="992"/>
      <c r="AB886" s="992"/>
      <c r="AC886" s="992"/>
      <c r="AD886" s="992"/>
      <c r="AE886" s="992"/>
      <c r="AF886" s="992"/>
      <c r="AG886" s="992"/>
      <c r="AH886" s="992"/>
      <c r="AI886" s="992"/>
      <c r="AJ886" s="992"/>
      <c r="AK886" s="992"/>
      <c r="AL886" s="992"/>
      <c r="AM886" s="992"/>
      <c r="AN886" s="992"/>
      <c r="AO886" s="992"/>
      <c r="AP886" s="914"/>
      <c r="AQ886" s="993"/>
      <c r="AR886" s="870"/>
      <c r="AS886" s="870"/>
      <c r="AT886" s="870"/>
      <c r="AU886" s="870"/>
      <c r="AV886" s="870"/>
      <c r="AW886" s="870"/>
    </row>
    <row r="887" ht="15.75" customHeight="1">
      <c r="A887" s="852"/>
      <c r="B887" s="997"/>
      <c r="C887" s="998"/>
      <c r="D887" s="873"/>
      <c r="E887" s="891"/>
      <c r="F887" s="873"/>
      <c r="G887" s="891"/>
      <c r="H887" s="873"/>
      <c r="I887" s="891"/>
      <c r="J887" s="873"/>
      <c r="K887" s="891"/>
      <c r="L887" s="873"/>
      <c r="M887" s="891"/>
      <c r="N887" s="873"/>
      <c r="O887" s="891"/>
      <c r="P887" s="873"/>
      <c r="Q887" s="992"/>
      <c r="R887" s="992"/>
      <c r="S887" s="992"/>
      <c r="T887" s="992"/>
      <c r="U887" s="992"/>
      <c r="V887" s="992"/>
      <c r="W887" s="992"/>
      <c r="X887" s="992"/>
      <c r="Y887" s="992"/>
      <c r="Z887" s="992"/>
      <c r="AA887" s="992"/>
      <c r="AB887" s="992"/>
      <c r="AC887" s="992"/>
      <c r="AD887" s="992"/>
      <c r="AE887" s="992"/>
      <c r="AF887" s="992"/>
      <c r="AG887" s="992"/>
      <c r="AH887" s="992"/>
      <c r="AI887" s="992"/>
      <c r="AJ887" s="992"/>
      <c r="AK887" s="992"/>
      <c r="AL887" s="992"/>
      <c r="AM887" s="992"/>
      <c r="AN887" s="992"/>
      <c r="AO887" s="992"/>
      <c r="AP887" s="914"/>
      <c r="AQ887" s="993"/>
      <c r="AR887" s="870"/>
      <c r="AS887" s="870"/>
      <c r="AT887" s="870"/>
      <c r="AU887" s="870"/>
      <c r="AV887" s="870"/>
      <c r="AW887" s="870"/>
    </row>
    <row r="888" ht="15.75" customHeight="1">
      <c r="A888" s="852"/>
      <c r="B888" s="997"/>
      <c r="C888" s="998"/>
      <c r="D888" s="873"/>
      <c r="E888" s="891"/>
      <c r="F888" s="873"/>
      <c r="G888" s="891"/>
      <c r="H888" s="873"/>
      <c r="I888" s="891"/>
      <c r="J888" s="873"/>
      <c r="K888" s="891"/>
      <c r="L888" s="873"/>
      <c r="M888" s="891"/>
      <c r="N888" s="873"/>
      <c r="O888" s="891"/>
      <c r="P888" s="873"/>
      <c r="Q888" s="992"/>
      <c r="R888" s="992"/>
      <c r="S888" s="992"/>
      <c r="T888" s="992"/>
      <c r="U888" s="992"/>
      <c r="V888" s="992"/>
      <c r="W888" s="992"/>
      <c r="X888" s="992"/>
      <c r="Y888" s="992"/>
      <c r="Z888" s="992"/>
      <c r="AA888" s="992"/>
      <c r="AB888" s="992"/>
      <c r="AC888" s="992"/>
      <c r="AD888" s="992"/>
      <c r="AE888" s="992"/>
      <c r="AF888" s="992"/>
      <c r="AG888" s="992"/>
      <c r="AH888" s="992"/>
      <c r="AI888" s="992"/>
      <c r="AJ888" s="992"/>
      <c r="AK888" s="992"/>
      <c r="AL888" s="992"/>
      <c r="AM888" s="992"/>
      <c r="AN888" s="992"/>
      <c r="AO888" s="992"/>
      <c r="AP888" s="914"/>
      <c r="AQ888" s="993"/>
      <c r="AR888" s="870"/>
      <c r="AS888" s="870"/>
      <c r="AT888" s="870"/>
      <c r="AU888" s="870"/>
      <c r="AV888" s="870"/>
      <c r="AW888" s="870"/>
    </row>
    <row r="889" ht="15.75" customHeight="1">
      <c r="A889" s="852"/>
      <c r="B889" s="997"/>
      <c r="C889" s="998"/>
      <c r="D889" s="873"/>
      <c r="E889" s="891"/>
      <c r="F889" s="873"/>
      <c r="G889" s="891"/>
      <c r="H889" s="873"/>
      <c r="I889" s="891"/>
      <c r="J889" s="873"/>
      <c r="K889" s="891"/>
      <c r="L889" s="873"/>
      <c r="M889" s="891"/>
      <c r="N889" s="873"/>
      <c r="O889" s="891"/>
      <c r="P889" s="873"/>
      <c r="Q889" s="992"/>
      <c r="R889" s="992"/>
      <c r="S889" s="992"/>
      <c r="T889" s="992"/>
      <c r="U889" s="992"/>
      <c r="V889" s="992"/>
      <c r="W889" s="992"/>
      <c r="X889" s="992"/>
      <c r="Y889" s="992"/>
      <c r="Z889" s="992"/>
      <c r="AA889" s="992"/>
      <c r="AB889" s="992"/>
      <c r="AC889" s="992"/>
      <c r="AD889" s="992"/>
      <c r="AE889" s="992"/>
      <c r="AF889" s="992"/>
      <c r="AG889" s="992"/>
      <c r="AH889" s="992"/>
      <c r="AI889" s="992"/>
      <c r="AJ889" s="992"/>
      <c r="AK889" s="992"/>
      <c r="AL889" s="992"/>
      <c r="AM889" s="992"/>
      <c r="AN889" s="992"/>
      <c r="AO889" s="992"/>
      <c r="AP889" s="914"/>
      <c r="AQ889" s="993"/>
      <c r="AR889" s="870"/>
      <c r="AS889" s="870"/>
      <c r="AT889" s="870"/>
      <c r="AU889" s="870"/>
      <c r="AV889" s="870"/>
      <c r="AW889" s="870"/>
    </row>
    <row r="890" ht="15.75" customHeight="1">
      <c r="A890" s="852"/>
      <c r="B890" s="997"/>
      <c r="C890" s="998"/>
      <c r="D890" s="873"/>
      <c r="E890" s="891"/>
      <c r="F890" s="873"/>
      <c r="G890" s="891"/>
      <c r="H890" s="873"/>
      <c r="I890" s="891"/>
      <c r="J890" s="873"/>
      <c r="K890" s="891"/>
      <c r="L890" s="873"/>
      <c r="M890" s="891"/>
      <c r="N890" s="873"/>
      <c r="O890" s="891"/>
      <c r="P890" s="873"/>
      <c r="Q890" s="992"/>
      <c r="R890" s="992"/>
      <c r="S890" s="992"/>
      <c r="T890" s="992"/>
      <c r="U890" s="992"/>
      <c r="V890" s="992"/>
      <c r="W890" s="992"/>
      <c r="X890" s="992"/>
      <c r="Y890" s="992"/>
      <c r="Z890" s="992"/>
      <c r="AA890" s="992"/>
      <c r="AB890" s="992"/>
      <c r="AC890" s="992"/>
      <c r="AD890" s="992"/>
      <c r="AE890" s="992"/>
      <c r="AF890" s="992"/>
      <c r="AG890" s="992"/>
      <c r="AH890" s="992"/>
      <c r="AI890" s="992"/>
      <c r="AJ890" s="992"/>
      <c r="AK890" s="992"/>
      <c r="AL890" s="992"/>
      <c r="AM890" s="992"/>
      <c r="AN890" s="992"/>
      <c r="AO890" s="992"/>
      <c r="AP890" s="914"/>
      <c r="AQ890" s="993"/>
      <c r="AR890" s="870"/>
      <c r="AS890" s="870"/>
      <c r="AT890" s="870"/>
      <c r="AU890" s="870"/>
      <c r="AV890" s="870"/>
      <c r="AW890" s="870"/>
    </row>
    <row r="891" ht="15.75" customHeight="1">
      <c r="A891" s="852"/>
      <c r="B891" s="997"/>
      <c r="C891" s="998"/>
      <c r="D891" s="873"/>
      <c r="E891" s="891"/>
      <c r="F891" s="873"/>
      <c r="G891" s="891"/>
      <c r="H891" s="873"/>
      <c r="I891" s="891"/>
      <c r="J891" s="873"/>
      <c r="K891" s="891"/>
      <c r="L891" s="873"/>
      <c r="M891" s="891"/>
      <c r="N891" s="873"/>
      <c r="O891" s="891"/>
      <c r="P891" s="873"/>
      <c r="Q891" s="992"/>
      <c r="R891" s="992"/>
      <c r="S891" s="992"/>
      <c r="T891" s="992"/>
      <c r="U891" s="992"/>
      <c r="V891" s="992"/>
      <c r="W891" s="992"/>
      <c r="X891" s="992"/>
      <c r="Y891" s="992"/>
      <c r="Z891" s="992"/>
      <c r="AA891" s="992"/>
      <c r="AB891" s="992"/>
      <c r="AC891" s="992"/>
      <c r="AD891" s="992"/>
      <c r="AE891" s="992"/>
      <c r="AF891" s="992"/>
      <c r="AG891" s="992"/>
      <c r="AH891" s="992"/>
      <c r="AI891" s="992"/>
      <c r="AJ891" s="992"/>
      <c r="AK891" s="992"/>
      <c r="AL891" s="992"/>
      <c r="AM891" s="992"/>
      <c r="AN891" s="992"/>
      <c r="AO891" s="992"/>
      <c r="AP891" s="914"/>
      <c r="AQ891" s="993"/>
      <c r="AR891" s="870"/>
      <c r="AS891" s="870"/>
      <c r="AT891" s="870"/>
      <c r="AU891" s="870"/>
      <c r="AV891" s="870"/>
      <c r="AW891" s="870"/>
    </row>
    <row r="892" ht="15.75" customHeight="1">
      <c r="A892" s="852"/>
      <c r="B892" s="997"/>
      <c r="C892" s="998"/>
      <c r="D892" s="873"/>
      <c r="E892" s="891"/>
      <c r="F892" s="873"/>
      <c r="G892" s="891"/>
      <c r="H892" s="873"/>
      <c r="I892" s="891"/>
      <c r="J892" s="873"/>
      <c r="K892" s="891"/>
      <c r="L892" s="873"/>
      <c r="M892" s="891"/>
      <c r="N892" s="873"/>
      <c r="O892" s="891"/>
      <c r="P892" s="873"/>
      <c r="Q892" s="992"/>
      <c r="R892" s="992"/>
      <c r="S892" s="992"/>
      <c r="T892" s="992"/>
      <c r="U892" s="992"/>
      <c r="V892" s="992"/>
      <c r="W892" s="992"/>
      <c r="X892" s="992"/>
      <c r="Y892" s="992"/>
      <c r="Z892" s="992"/>
      <c r="AA892" s="992"/>
      <c r="AB892" s="992"/>
      <c r="AC892" s="992"/>
      <c r="AD892" s="992"/>
      <c r="AE892" s="992"/>
      <c r="AF892" s="992"/>
      <c r="AG892" s="992"/>
      <c r="AH892" s="992"/>
      <c r="AI892" s="992"/>
      <c r="AJ892" s="992"/>
      <c r="AK892" s="992"/>
      <c r="AL892" s="992"/>
      <c r="AM892" s="992"/>
      <c r="AN892" s="992"/>
      <c r="AO892" s="992"/>
      <c r="AP892" s="914"/>
      <c r="AQ892" s="993"/>
      <c r="AR892" s="870"/>
      <c r="AS892" s="870"/>
      <c r="AT892" s="870"/>
      <c r="AU892" s="870"/>
      <c r="AV892" s="870"/>
      <c r="AW892" s="870"/>
    </row>
    <row r="893" ht="15.75" customHeight="1">
      <c r="A893" s="852"/>
      <c r="B893" s="997"/>
      <c r="C893" s="998"/>
      <c r="D893" s="873"/>
      <c r="E893" s="891"/>
      <c r="F893" s="873"/>
      <c r="G893" s="891"/>
      <c r="H893" s="873"/>
      <c r="I893" s="891"/>
      <c r="J893" s="873"/>
      <c r="K893" s="891"/>
      <c r="L893" s="873"/>
      <c r="M893" s="891"/>
      <c r="N893" s="873"/>
      <c r="O893" s="891"/>
      <c r="P893" s="873"/>
      <c r="Q893" s="992"/>
      <c r="R893" s="992"/>
      <c r="S893" s="992"/>
      <c r="T893" s="992"/>
      <c r="U893" s="992"/>
      <c r="V893" s="992"/>
      <c r="W893" s="992"/>
      <c r="X893" s="992"/>
      <c r="Y893" s="992"/>
      <c r="Z893" s="992"/>
      <c r="AA893" s="992"/>
      <c r="AB893" s="992"/>
      <c r="AC893" s="992"/>
      <c r="AD893" s="992"/>
      <c r="AE893" s="992"/>
      <c r="AF893" s="992"/>
      <c r="AG893" s="992"/>
      <c r="AH893" s="992"/>
      <c r="AI893" s="992"/>
      <c r="AJ893" s="992"/>
      <c r="AK893" s="992"/>
      <c r="AL893" s="992"/>
      <c r="AM893" s="992"/>
      <c r="AN893" s="992"/>
      <c r="AO893" s="992"/>
      <c r="AP893" s="914"/>
      <c r="AQ893" s="993"/>
      <c r="AR893" s="870"/>
      <c r="AS893" s="870"/>
      <c r="AT893" s="870"/>
      <c r="AU893" s="870"/>
      <c r="AV893" s="870"/>
      <c r="AW893" s="870"/>
    </row>
    <row r="894" ht="15.75" customHeight="1">
      <c r="A894" s="852"/>
      <c r="B894" s="997"/>
      <c r="C894" s="998"/>
      <c r="D894" s="873"/>
      <c r="E894" s="891"/>
      <c r="F894" s="873"/>
      <c r="G894" s="891"/>
      <c r="H894" s="873"/>
      <c r="I894" s="891"/>
      <c r="J894" s="873"/>
      <c r="K894" s="891"/>
      <c r="L894" s="873"/>
      <c r="M894" s="891"/>
      <c r="N894" s="873"/>
      <c r="O894" s="891"/>
      <c r="P894" s="873"/>
      <c r="Q894" s="992"/>
      <c r="R894" s="992"/>
      <c r="S894" s="992"/>
      <c r="T894" s="992"/>
      <c r="U894" s="992"/>
      <c r="V894" s="992"/>
      <c r="W894" s="992"/>
      <c r="X894" s="992"/>
      <c r="Y894" s="992"/>
      <c r="Z894" s="992"/>
      <c r="AA894" s="992"/>
      <c r="AB894" s="992"/>
      <c r="AC894" s="992"/>
      <c r="AD894" s="992"/>
      <c r="AE894" s="992"/>
      <c r="AF894" s="992"/>
      <c r="AG894" s="992"/>
      <c r="AH894" s="992"/>
      <c r="AI894" s="992"/>
      <c r="AJ894" s="992"/>
      <c r="AK894" s="992"/>
      <c r="AL894" s="992"/>
      <c r="AM894" s="992"/>
      <c r="AN894" s="992"/>
      <c r="AO894" s="992"/>
      <c r="AP894" s="914"/>
      <c r="AQ894" s="993"/>
      <c r="AR894" s="870"/>
      <c r="AS894" s="870"/>
      <c r="AT894" s="870"/>
      <c r="AU894" s="870"/>
      <c r="AV894" s="870"/>
      <c r="AW894" s="870"/>
    </row>
    <row r="895" ht="15.75" customHeight="1">
      <c r="A895" s="852"/>
      <c r="B895" s="997"/>
      <c r="C895" s="998"/>
      <c r="D895" s="873"/>
      <c r="E895" s="891"/>
      <c r="F895" s="873"/>
      <c r="G895" s="891"/>
      <c r="H895" s="873"/>
      <c r="I895" s="891"/>
      <c r="J895" s="873"/>
      <c r="K895" s="891"/>
      <c r="L895" s="873"/>
      <c r="M895" s="891"/>
      <c r="N895" s="873"/>
      <c r="O895" s="891"/>
      <c r="P895" s="873"/>
      <c r="Q895" s="992"/>
      <c r="R895" s="992"/>
      <c r="S895" s="992"/>
      <c r="T895" s="992"/>
      <c r="U895" s="992"/>
      <c r="V895" s="992"/>
      <c r="W895" s="992"/>
      <c r="X895" s="992"/>
      <c r="Y895" s="992"/>
      <c r="Z895" s="992"/>
      <c r="AA895" s="992"/>
      <c r="AB895" s="992"/>
      <c r="AC895" s="992"/>
      <c r="AD895" s="992"/>
      <c r="AE895" s="992"/>
      <c r="AF895" s="992"/>
      <c r="AG895" s="992"/>
      <c r="AH895" s="992"/>
      <c r="AI895" s="992"/>
      <c r="AJ895" s="992"/>
      <c r="AK895" s="992"/>
      <c r="AL895" s="992"/>
      <c r="AM895" s="992"/>
      <c r="AN895" s="992"/>
      <c r="AO895" s="992"/>
      <c r="AP895" s="914"/>
      <c r="AQ895" s="993"/>
      <c r="AR895" s="870"/>
      <c r="AS895" s="870"/>
      <c r="AT895" s="870"/>
      <c r="AU895" s="870"/>
      <c r="AV895" s="870"/>
      <c r="AW895" s="870"/>
    </row>
    <row r="896" ht="15.75" customHeight="1">
      <c r="A896" s="852"/>
      <c r="B896" s="997"/>
      <c r="C896" s="998"/>
      <c r="D896" s="873"/>
      <c r="E896" s="891"/>
      <c r="F896" s="873"/>
      <c r="G896" s="891"/>
      <c r="H896" s="873"/>
      <c r="I896" s="891"/>
      <c r="J896" s="873"/>
      <c r="K896" s="891"/>
      <c r="L896" s="873"/>
      <c r="M896" s="891"/>
      <c r="N896" s="873"/>
      <c r="O896" s="891"/>
      <c r="P896" s="873"/>
      <c r="Q896" s="992"/>
      <c r="R896" s="992"/>
      <c r="S896" s="992"/>
      <c r="T896" s="992"/>
      <c r="U896" s="992"/>
      <c r="V896" s="992"/>
      <c r="W896" s="992"/>
      <c r="X896" s="992"/>
      <c r="Y896" s="992"/>
      <c r="Z896" s="992"/>
      <c r="AA896" s="992"/>
      <c r="AB896" s="992"/>
      <c r="AC896" s="992"/>
      <c r="AD896" s="992"/>
      <c r="AE896" s="992"/>
      <c r="AF896" s="992"/>
      <c r="AG896" s="992"/>
      <c r="AH896" s="992"/>
      <c r="AI896" s="992"/>
      <c r="AJ896" s="992"/>
      <c r="AK896" s="992"/>
      <c r="AL896" s="992"/>
      <c r="AM896" s="992"/>
      <c r="AN896" s="992"/>
      <c r="AO896" s="992"/>
      <c r="AP896" s="914"/>
      <c r="AQ896" s="993"/>
      <c r="AR896" s="870"/>
      <c r="AS896" s="870"/>
      <c r="AT896" s="870"/>
      <c r="AU896" s="870"/>
      <c r="AV896" s="870"/>
      <c r="AW896" s="870"/>
    </row>
    <row r="897" ht="15.75" customHeight="1">
      <c r="A897" s="852"/>
      <c r="B897" s="997"/>
      <c r="C897" s="998"/>
      <c r="D897" s="873"/>
      <c r="E897" s="891"/>
      <c r="F897" s="873"/>
      <c r="G897" s="891"/>
      <c r="H897" s="873"/>
      <c r="I897" s="891"/>
      <c r="J897" s="873"/>
      <c r="K897" s="891"/>
      <c r="L897" s="873"/>
      <c r="M897" s="891"/>
      <c r="N897" s="873"/>
      <c r="O897" s="891"/>
      <c r="P897" s="873"/>
      <c r="Q897" s="992"/>
      <c r="R897" s="992"/>
      <c r="S897" s="992"/>
      <c r="T897" s="992"/>
      <c r="U897" s="992"/>
      <c r="V897" s="992"/>
      <c r="W897" s="992"/>
      <c r="X897" s="992"/>
      <c r="Y897" s="992"/>
      <c r="Z897" s="992"/>
      <c r="AA897" s="992"/>
      <c r="AB897" s="992"/>
      <c r="AC897" s="992"/>
      <c r="AD897" s="992"/>
      <c r="AE897" s="992"/>
      <c r="AF897" s="992"/>
      <c r="AG897" s="992"/>
      <c r="AH897" s="992"/>
      <c r="AI897" s="992"/>
      <c r="AJ897" s="992"/>
      <c r="AK897" s="992"/>
      <c r="AL897" s="992"/>
      <c r="AM897" s="992"/>
      <c r="AN897" s="992"/>
      <c r="AO897" s="992"/>
      <c r="AP897" s="914"/>
      <c r="AQ897" s="993"/>
      <c r="AR897" s="870"/>
      <c r="AS897" s="870"/>
      <c r="AT897" s="870"/>
      <c r="AU897" s="870"/>
      <c r="AV897" s="870"/>
      <c r="AW897" s="870"/>
    </row>
    <row r="898" ht="15.75" customHeight="1">
      <c r="A898" s="852"/>
      <c r="B898" s="997"/>
      <c r="C898" s="998"/>
      <c r="D898" s="873"/>
      <c r="E898" s="891"/>
      <c r="F898" s="873"/>
      <c r="G898" s="891"/>
      <c r="H898" s="873"/>
      <c r="I898" s="891"/>
      <c r="J898" s="873"/>
      <c r="K898" s="891"/>
      <c r="L898" s="873"/>
      <c r="M898" s="891"/>
      <c r="N898" s="873"/>
      <c r="O898" s="891"/>
      <c r="P898" s="873"/>
      <c r="Q898" s="992"/>
      <c r="R898" s="992"/>
      <c r="S898" s="992"/>
      <c r="T898" s="992"/>
      <c r="U898" s="992"/>
      <c r="V898" s="992"/>
      <c r="W898" s="992"/>
      <c r="X898" s="992"/>
      <c r="Y898" s="992"/>
      <c r="Z898" s="992"/>
      <c r="AA898" s="992"/>
      <c r="AB898" s="992"/>
      <c r="AC898" s="992"/>
      <c r="AD898" s="992"/>
      <c r="AE898" s="992"/>
      <c r="AF898" s="992"/>
      <c r="AG898" s="992"/>
      <c r="AH898" s="992"/>
      <c r="AI898" s="992"/>
      <c r="AJ898" s="992"/>
      <c r="AK898" s="992"/>
      <c r="AL898" s="992"/>
      <c r="AM898" s="992"/>
      <c r="AN898" s="992"/>
      <c r="AO898" s="992"/>
      <c r="AP898" s="914"/>
      <c r="AQ898" s="993"/>
      <c r="AR898" s="870"/>
      <c r="AS898" s="870"/>
      <c r="AT898" s="870"/>
      <c r="AU898" s="870"/>
      <c r="AV898" s="870"/>
      <c r="AW898" s="870"/>
    </row>
    <row r="899" ht="15.75" customHeight="1">
      <c r="A899" s="852"/>
      <c r="B899" s="997"/>
      <c r="C899" s="998"/>
      <c r="D899" s="873"/>
      <c r="E899" s="891"/>
      <c r="F899" s="873"/>
      <c r="G899" s="891"/>
      <c r="H899" s="873"/>
      <c r="I899" s="891"/>
      <c r="J899" s="873"/>
      <c r="K899" s="891"/>
      <c r="L899" s="873"/>
      <c r="M899" s="891"/>
      <c r="N899" s="873"/>
      <c r="O899" s="891"/>
      <c r="P899" s="873"/>
      <c r="Q899" s="992"/>
      <c r="R899" s="992"/>
      <c r="S899" s="992"/>
      <c r="T899" s="992"/>
      <c r="U899" s="992"/>
      <c r="V899" s="992"/>
      <c r="W899" s="992"/>
      <c r="X899" s="992"/>
      <c r="Y899" s="992"/>
      <c r="Z899" s="992"/>
      <c r="AA899" s="992"/>
      <c r="AB899" s="992"/>
      <c r="AC899" s="992"/>
      <c r="AD899" s="992"/>
      <c r="AE899" s="992"/>
      <c r="AF899" s="992"/>
      <c r="AG899" s="992"/>
      <c r="AH899" s="992"/>
      <c r="AI899" s="992"/>
      <c r="AJ899" s="992"/>
      <c r="AK899" s="992"/>
      <c r="AL899" s="992"/>
      <c r="AM899" s="992"/>
      <c r="AN899" s="992"/>
      <c r="AO899" s="992"/>
      <c r="AP899" s="914"/>
      <c r="AQ899" s="993"/>
      <c r="AR899" s="870"/>
      <c r="AS899" s="870"/>
      <c r="AT899" s="870"/>
      <c r="AU899" s="870"/>
      <c r="AV899" s="870"/>
      <c r="AW899" s="870"/>
    </row>
    <row r="900" ht="15.75" customHeight="1">
      <c r="A900" s="852"/>
      <c r="B900" s="997"/>
      <c r="C900" s="998"/>
      <c r="D900" s="873"/>
      <c r="E900" s="891"/>
      <c r="F900" s="873"/>
      <c r="G900" s="891"/>
      <c r="H900" s="873"/>
      <c r="I900" s="891"/>
      <c r="J900" s="873"/>
      <c r="K900" s="891"/>
      <c r="L900" s="873"/>
      <c r="M900" s="891"/>
      <c r="N900" s="873"/>
      <c r="O900" s="891"/>
      <c r="P900" s="873"/>
      <c r="Q900" s="992"/>
      <c r="R900" s="992"/>
      <c r="S900" s="992"/>
      <c r="T900" s="992"/>
      <c r="U900" s="992"/>
      <c r="V900" s="992"/>
      <c r="W900" s="992"/>
      <c r="X900" s="992"/>
      <c r="Y900" s="992"/>
      <c r="Z900" s="992"/>
      <c r="AA900" s="992"/>
      <c r="AB900" s="992"/>
      <c r="AC900" s="992"/>
      <c r="AD900" s="992"/>
      <c r="AE900" s="992"/>
      <c r="AF900" s="992"/>
      <c r="AG900" s="992"/>
      <c r="AH900" s="992"/>
      <c r="AI900" s="992"/>
      <c r="AJ900" s="992"/>
      <c r="AK900" s="992"/>
      <c r="AL900" s="992"/>
      <c r="AM900" s="992"/>
      <c r="AN900" s="992"/>
      <c r="AO900" s="992"/>
      <c r="AP900" s="914"/>
      <c r="AQ900" s="993"/>
      <c r="AR900" s="870"/>
      <c r="AS900" s="870"/>
      <c r="AT900" s="870"/>
      <c r="AU900" s="870"/>
      <c r="AV900" s="870"/>
      <c r="AW900" s="870"/>
    </row>
    <row r="901" ht="15.75" customHeight="1">
      <c r="A901" s="852"/>
      <c r="B901" s="997"/>
      <c r="C901" s="998"/>
      <c r="D901" s="873"/>
      <c r="E901" s="891"/>
      <c r="F901" s="873"/>
      <c r="G901" s="891"/>
      <c r="H901" s="873"/>
      <c r="I901" s="891"/>
      <c r="J901" s="873"/>
      <c r="K901" s="891"/>
      <c r="L901" s="873"/>
      <c r="M901" s="891"/>
      <c r="N901" s="873"/>
      <c r="O901" s="891"/>
      <c r="P901" s="873"/>
      <c r="Q901" s="992"/>
      <c r="R901" s="992"/>
      <c r="S901" s="992"/>
      <c r="T901" s="992"/>
      <c r="U901" s="992"/>
      <c r="V901" s="992"/>
      <c r="W901" s="992"/>
      <c r="X901" s="992"/>
      <c r="Y901" s="992"/>
      <c r="Z901" s="992"/>
      <c r="AA901" s="992"/>
      <c r="AB901" s="992"/>
      <c r="AC901" s="992"/>
      <c r="AD901" s="992"/>
      <c r="AE901" s="992"/>
      <c r="AF901" s="992"/>
      <c r="AG901" s="992"/>
      <c r="AH901" s="992"/>
      <c r="AI901" s="992"/>
      <c r="AJ901" s="992"/>
      <c r="AK901" s="992"/>
      <c r="AL901" s="992"/>
      <c r="AM901" s="992"/>
      <c r="AN901" s="992"/>
      <c r="AO901" s="992"/>
      <c r="AP901" s="914"/>
      <c r="AQ901" s="993"/>
      <c r="AR901" s="870"/>
      <c r="AS901" s="870"/>
      <c r="AT901" s="870"/>
      <c r="AU901" s="870"/>
      <c r="AV901" s="870"/>
      <c r="AW901" s="870"/>
    </row>
    <row r="902" ht="15.75" customHeight="1">
      <c r="A902" s="852"/>
      <c r="B902" s="997"/>
      <c r="C902" s="998"/>
      <c r="D902" s="873"/>
      <c r="E902" s="891"/>
      <c r="F902" s="873"/>
      <c r="G902" s="891"/>
      <c r="H902" s="873"/>
      <c r="I902" s="891"/>
      <c r="J902" s="873"/>
      <c r="K902" s="891"/>
      <c r="L902" s="873"/>
      <c r="M902" s="891"/>
      <c r="N902" s="873"/>
      <c r="O902" s="891"/>
      <c r="P902" s="873"/>
      <c r="Q902" s="992"/>
      <c r="R902" s="992"/>
      <c r="S902" s="992"/>
      <c r="T902" s="992"/>
      <c r="U902" s="992"/>
      <c r="V902" s="992"/>
      <c r="W902" s="992"/>
      <c r="X902" s="992"/>
      <c r="Y902" s="992"/>
      <c r="Z902" s="992"/>
      <c r="AA902" s="992"/>
      <c r="AB902" s="992"/>
      <c r="AC902" s="992"/>
      <c r="AD902" s="992"/>
      <c r="AE902" s="992"/>
      <c r="AF902" s="992"/>
      <c r="AG902" s="992"/>
      <c r="AH902" s="992"/>
      <c r="AI902" s="992"/>
      <c r="AJ902" s="992"/>
      <c r="AK902" s="992"/>
      <c r="AL902" s="992"/>
      <c r="AM902" s="992"/>
      <c r="AN902" s="992"/>
      <c r="AO902" s="992"/>
      <c r="AP902" s="914"/>
      <c r="AQ902" s="993"/>
      <c r="AR902" s="870"/>
      <c r="AS902" s="870"/>
      <c r="AT902" s="870"/>
      <c r="AU902" s="870"/>
      <c r="AV902" s="870"/>
      <c r="AW902" s="870"/>
    </row>
    <row r="903" ht="15.75" customHeight="1">
      <c r="A903" s="852"/>
      <c r="B903" s="997"/>
      <c r="C903" s="998"/>
      <c r="D903" s="873"/>
      <c r="E903" s="891"/>
      <c r="F903" s="873"/>
      <c r="G903" s="891"/>
      <c r="H903" s="873"/>
      <c r="I903" s="891"/>
      <c r="J903" s="873"/>
      <c r="K903" s="891"/>
      <c r="L903" s="873"/>
      <c r="M903" s="891"/>
      <c r="N903" s="873"/>
      <c r="O903" s="891"/>
      <c r="P903" s="873"/>
      <c r="Q903" s="992"/>
      <c r="R903" s="992"/>
      <c r="S903" s="992"/>
      <c r="T903" s="992"/>
      <c r="U903" s="992"/>
      <c r="V903" s="992"/>
      <c r="W903" s="992"/>
      <c r="X903" s="992"/>
      <c r="Y903" s="992"/>
      <c r="Z903" s="992"/>
      <c r="AA903" s="992"/>
      <c r="AB903" s="992"/>
      <c r="AC903" s="992"/>
      <c r="AD903" s="992"/>
      <c r="AE903" s="992"/>
      <c r="AF903" s="992"/>
      <c r="AG903" s="992"/>
      <c r="AH903" s="992"/>
      <c r="AI903" s="992"/>
      <c r="AJ903" s="992"/>
      <c r="AK903" s="992"/>
      <c r="AL903" s="992"/>
      <c r="AM903" s="992"/>
      <c r="AN903" s="992"/>
      <c r="AO903" s="992"/>
      <c r="AP903" s="914"/>
      <c r="AQ903" s="993"/>
      <c r="AR903" s="870"/>
      <c r="AS903" s="870"/>
      <c r="AT903" s="870"/>
      <c r="AU903" s="870"/>
      <c r="AV903" s="870"/>
      <c r="AW903" s="870"/>
    </row>
    <row r="904" ht="15.75" customHeight="1">
      <c r="A904" s="852"/>
      <c r="B904" s="997"/>
      <c r="C904" s="998"/>
      <c r="D904" s="873"/>
      <c r="E904" s="891"/>
      <c r="F904" s="873"/>
      <c r="G904" s="891"/>
      <c r="H904" s="873"/>
      <c r="I904" s="891"/>
      <c r="J904" s="873"/>
      <c r="K904" s="891"/>
      <c r="L904" s="873"/>
      <c r="M904" s="891"/>
      <c r="N904" s="873"/>
      <c r="O904" s="891"/>
      <c r="P904" s="873"/>
      <c r="Q904" s="992"/>
      <c r="R904" s="992"/>
      <c r="S904" s="992"/>
      <c r="T904" s="992"/>
      <c r="U904" s="992"/>
      <c r="V904" s="992"/>
      <c r="W904" s="992"/>
      <c r="X904" s="992"/>
      <c r="Y904" s="992"/>
      <c r="Z904" s="992"/>
      <c r="AA904" s="992"/>
      <c r="AB904" s="992"/>
      <c r="AC904" s="992"/>
      <c r="AD904" s="992"/>
      <c r="AE904" s="992"/>
      <c r="AF904" s="992"/>
      <c r="AG904" s="992"/>
      <c r="AH904" s="992"/>
      <c r="AI904" s="992"/>
      <c r="AJ904" s="992"/>
      <c r="AK904" s="992"/>
      <c r="AL904" s="992"/>
      <c r="AM904" s="992"/>
      <c r="AN904" s="992"/>
      <c r="AO904" s="992"/>
      <c r="AP904" s="914"/>
      <c r="AQ904" s="993"/>
      <c r="AR904" s="870"/>
      <c r="AS904" s="870"/>
      <c r="AT904" s="870"/>
      <c r="AU904" s="870"/>
      <c r="AV904" s="870"/>
      <c r="AW904" s="870"/>
    </row>
    <row r="905" ht="15.75" customHeight="1">
      <c r="A905" s="852"/>
      <c r="B905" s="997"/>
      <c r="C905" s="998"/>
      <c r="D905" s="873"/>
      <c r="E905" s="891"/>
      <c r="F905" s="873"/>
      <c r="G905" s="891"/>
      <c r="H905" s="873"/>
      <c r="I905" s="891"/>
      <c r="J905" s="873"/>
      <c r="K905" s="891"/>
      <c r="L905" s="873"/>
      <c r="M905" s="891"/>
      <c r="N905" s="873"/>
      <c r="O905" s="891"/>
      <c r="P905" s="873"/>
      <c r="Q905" s="992"/>
      <c r="R905" s="992"/>
      <c r="S905" s="992"/>
      <c r="T905" s="992"/>
      <c r="U905" s="992"/>
      <c r="V905" s="992"/>
      <c r="W905" s="992"/>
      <c r="X905" s="992"/>
      <c r="Y905" s="992"/>
      <c r="Z905" s="992"/>
      <c r="AA905" s="992"/>
      <c r="AB905" s="992"/>
      <c r="AC905" s="992"/>
      <c r="AD905" s="992"/>
      <c r="AE905" s="992"/>
      <c r="AF905" s="992"/>
      <c r="AG905" s="992"/>
      <c r="AH905" s="992"/>
      <c r="AI905" s="992"/>
      <c r="AJ905" s="992"/>
      <c r="AK905" s="992"/>
      <c r="AL905" s="992"/>
      <c r="AM905" s="992"/>
      <c r="AN905" s="992"/>
      <c r="AO905" s="992"/>
      <c r="AP905" s="914"/>
      <c r="AQ905" s="993"/>
      <c r="AR905" s="870"/>
      <c r="AS905" s="870"/>
      <c r="AT905" s="870"/>
      <c r="AU905" s="870"/>
      <c r="AV905" s="870"/>
      <c r="AW905" s="870"/>
    </row>
    <row r="906" ht="15.75" customHeight="1">
      <c r="A906" s="852"/>
      <c r="B906" s="997"/>
      <c r="C906" s="998"/>
      <c r="D906" s="873"/>
      <c r="E906" s="891"/>
      <c r="F906" s="873"/>
      <c r="G906" s="891"/>
      <c r="H906" s="873"/>
      <c r="I906" s="891"/>
      <c r="J906" s="873"/>
      <c r="K906" s="891"/>
      <c r="L906" s="873"/>
      <c r="M906" s="891"/>
      <c r="N906" s="873"/>
      <c r="O906" s="891"/>
      <c r="P906" s="873"/>
      <c r="Q906" s="992"/>
      <c r="R906" s="992"/>
      <c r="S906" s="992"/>
      <c r="T906" s="992"/>
      <c r="U906" s="992"/>
      <c r="V906" s="992"/>
      <c r="W906" s="992"/>
      <c r="X906" s="992"/>
      <c r="Y906" s="992"/>
      <c r="Z906" s="992"/>
      <c r="AA906" s="992"/>
      <c r="AB906" s="992"/>
      <c r="AC906" s="992"/>
      <c r="AD906" s="992"/>
      <c r="AE906" s="992"/>
      <c r="AF906" s="992"/>
      <c r="AG906" s="992"/>
      <c r="AH906" s="992"/>
      <c r="AI906" s="992"/>
      <c r="AJ906" s="992"/>
      <c r="AK906" s="992"/>
      <c r="AL906" s="992"/>
      <c r="AM906" s="992"/>
      <c r="AN906" s="992"/>
      <c r="AO906" s="992"/>
      <c r="AP906" s="914"/>
      <c r="AQ906" s="993"/>
      <c r="AR906" s="870"/>
      <c r="AS906" s="870"/>
      <c r="AT906" s="870"/>
      <c r="AU906" s="870"/>
      <c r="AV906" s="870"/>
      <c r="AW906" s="870"/>
    </row>
    <row r="907" ht="15.75" customHeight="1">
      <c r="A907" s="852"/>
      <c r="B907" s="997"/>
      <c r="C907" s="998"/>
      <c r="D907" s="873"/>
      <c r="E907" s="891"/>
      <c r="F907" s="873"/>
      <c r="G907" s="891"/>
      <c r="H907" s="873"/>
      <c r="I907" s="891"/>
      <c r="J907" s="873"/>
      <c r="K907" s="891"/>
      <c r="L907" s="873"/>
      <c r="M907" s="891"/>
      <c r="N907" s="873"/>
      <c r="O907" s="891"/>
      <c r="P907" s="873"/>
      <c r="Q907" s="992"/>
      <c r="R907" s="992"/>
      <c r="S907" s="992"/>
      <c r="T907" s="992"/>
      <c r="U907" s="992"/>
      <c r="V907" s="992"/>
      <c r="W907" s="992"/>
      <c r="X907" s="992"/>
      <c r="Y907" s="992"/>
      <c r="Z907" s="992"/>
      <c r="AA907" s="992"/>
      <c r="AB907" s="992"/>
      <c r="AC907" s="992"/>
      <c r="AD907" s="992"/>
      <c r="AE907" s="992"/>
      <c r="AF907" s="992"/>
      <c r="AG907" s="992"/>
      <c r="AH907" s="992"/>
      <c r="AI907" s="992"/>
      <c r="AJ907" s="992"/>
      <c r="AK907" s="992"/>
      <c r="AL907" s="992"/>
      <c r="AM907" s="992"/>
      <c r="AN907" s="992"/>
      <c r="AO907" s="992"/>
      <c r="AP907" s="914"/>
      <c r="AQ907" s="993"/>
      <c r="AR907" s="870"/>
      <c r="AS907" s="870"/>
      <c r="AT907" s="870"/>
      <c r="AU907" s="870"/>
      <c r="AV907" s="870"/>
      <c r="AW907" s="870"/>
    </row>
    <row r="908" ht="15.75" customHeight="1">
      <c r="A908" s="852"/>
      <c r="B908" s="997"/>
      <c r="C908" s="998"/>
      <c r="D908" s="873"/>
      <c r="E908" s="891"/>
      <c r="F908" s="873"/>
      <c r="G908" s="891"/>
      <c r="H908" s="873"/>
      <c r="I908" s="891"/>
      <c r="J908" s="873"/>
      <c r="K908" s="891"/>
      <c r="L908" s="873"/>
      <c r="M908" s="891"/>
      <c r="N908" s="873"/>
      <c r="O908" s="891"/>
      <c r="P908" s="873"/>
      <c r="Q908" s="992"/>
      <c r="R908" s="992"/>
      <c r="S908" s="992"/>
      <c r="T908" s="992"/>
      <c r="U908" s="992"/>
      <c r="V908" s="992"/>
      <c r="W908" s="992"/>
      <c r="X908" s="992"/>
      <c r="Y908" s="992"/>
      <c r="Z908" s="992"/>
      <c r="AA908" s="992"/>
      <c r="AB908" s="992"/>
      <c r="AC908" s="992"/>
      <c r="AD908" s="992"/>
      <c r="AE908" s="992"/>
      <c r="AF908" s="992"/>
      <c r="AG908" s="992"/>
      <c r="AH908" s="992"/>
      <c r="AI908" s="992"/>
      <c r="AJ908" s="992"/>
      <c r="AK908" s="992"/>
      <c r="AL908" s="992"/>
      <c r="AM908" s="992"/>
      <c r="AN908" s="992"/>
      <c r="AO908" s="992"/>
      <c r="AP908" s="914"/>
      <c r="AQ908" s="993"/>
      <c r="AR908" s="870"/>
      <c r="AS908" s="870"/>
      <c r="AT908" s="870"/>
      <c r="AU908" s="870"/>
      <c r="AV908" s="870"/>
      <c r="AW908" s="870"/>
    </row>
    <row r="909" ht="15.75" customHeight="1">
      <c r="A909" s="852"/>
      <c r="B909" s="997"/>
      <c r="C909" s="998"/>
      <c r="D909" s="873"/>
      <c r="E909" s="891"/>
      <c r="F909" s="873"/>
      <c r="G909" s="891"/>
      <c r="H909" s="873"/>
      <c r="I909" s="891"/>
      <c r="J909" s="873"/>
      <c r="K909" s="891"/>
      <c r="L909" s="873"/>
      <c r="M909" s="891"/>
      <c r="N909" s="873"/>
      <c r="O909" s="891"/>
      <c r="P909" s="873"/>
      <c r="Q909" s="992"/>
      <c r="R909" s="992"/>
      <c r="S909" s="992"/>
      <c r="T909" s="992"/>
      <c r="U909" s="992"/>
      <c r="V909" s="992"/>
      <c r="W909" s="992"/>
      <c r="X909" s="992"/>
      <c r="Y909" s="992"/>
      <c r="Z909" s="992"/>
      <c r="AA909" s="992"/>
      <c r="AB909" s="992"/>
      <c r="AC909" s="992"/>
      <c r="AD909" s="992"/>
      <c r="AE909" s="992"/>
      <c r="AF909" s="992"/>
      <c r="AG909" s="992"/>
      <c r="AH909" s="992"/>
      <c r="AI909" s="992"/>
      <c r="AJ909" s="992"/>
      <c r="AK909" s="992"/>
      <c r="AL909" s="992"/>
      <c r="AM909" s="992"/>
      <c r="AN909" s="992"/>
      <c r="AO909" s="992"/>
      <c r="AP909" s="914"/>
      <c r="AQ909" s="993"/>
      <c r="AR909" s="870"/>
      <c r="AS909" s="870"/>
      <c r="AT909" s="870"/>
      <c r="AU909" s="870"/>
      <c r="AV909" s="870"/>
      <c r="AW909" s="870"/>
    </row>
    <row r="910" ht="15.75" customHeight="1">
      <c r="A910" s="852"/>
      <c r="B910" s="997"/>
      <c r="C910" s="998"/>
      <c r="D910" s="873"/>
      <c r="E910" s="891"/>
      <c r="F910" s="873"/>
      <c r="G910" s="891"/>
      <c r="H910" s="873"/>
      <c r="I910" s="891"/>
      <c r="J910" s="873"/>
      <c r="K910" s="891"/>
      <c r="L910" s="873"/>
      <c r="M910" s="891"/>
      <c r="N910" s="873"/>
      <c r="O910" s="891"/>
      <c r="P910" s="873"/>
      <c r="Q910" s="992"/>
      <c r="R910" s="992"/>
      <c r="S910" s="992"/>
      <c r="T910" s="992"/>
      <c r="U910" s="992"/>
      <c r="V910" s="992"/>
      <c r="W910" s="992"/>
      <c r="X910" s="992"/>
      <c r="Y910" s="992"/>
      <c r="Z910" s="992"/>
      <c r="AA910" s="992"/>
      <c r="AB910" s="992"/>
      <c r="AC910" s="992"/>
      <c r="AD910" s="992"/>
      <c r="AE910" s="992"/>
      <c r="AF910" s="992"/>
      <c r="AG910" s="992"/>
      <c r="AH910" s="992"/>
      <c r="AI910" s="992"/>
      <c r="AJ910" s="992"/>
      <c r="AK910" s="992"/>
      <c r="AL910" s="992"/>
      <c r="AM910" s="992"/>
      <c r="AN910" s="992"/>
      <c r="AO910" s="992"/>
      <c r="AP910" s="914"/>
      <c r="AQ910" s="993"/>
      <c r="AR910" s="870"/>
      <c r="AS910" s="870"/>
      <c r="AT910" s="870"/>
      <c r="AU910" s="870"/>
      <c r="AV910" s="870"/>
      <c r="AW910" s="870"/>
    </row>
    <row r="911" ht="15.75" customHeight="1">
      <c r="A911" s="852"/>
      <c r="B911" s="997"/>
      <c r="C911" s="998"/>
      <c r="D911" s="873"/>
      <c r="E911" s="891"/>
      <c r="F911" s="873"/>
      <c r="G911" s="891"/>
      <c r="H911" s="873"/>
      <c r="I911" s="891"/>
      <c r="J911" s="873"/>
      <c r="K911" s="891"/>
      <c r="L911" s="873"/>
      <c r="M911" s="891"/>
      <c r="N911" s="873"/>
      <c r="O911" s="891"/>
      <c r="P911" s="873"/>
      <c r="Q911" s="992"/>
      <c r="R911" s="992"/>
      <c r="S911" s="992"/>
      <c r="T911" s="992"/>
      <c r="U911" s="992"/>
      <c r="V911" s="992"/>
      <c r="W911" s="992"/>
      <c r="X911" s="992"/>
      <c r="Y911" s="992"/>
      <c r="Z911" s="992"/>
      <c r="AA911" s="992"/>
      <c r="AB911" s="992"/>
      <c r="AC911" s="992"/>
      <c r="AD911" s="992"/>
      <c r="AE911" s="992"/>
      <c r="AF911" s="992"/>
      <c r="AG911" s="992"/>
      <c r="AH911" s="992"/>
      <c r="AI911" s="992"/>
      <c r="AJ911" s="992"/>
      <c r="AK911" s="992"/>
      <c r="AL911" s="992"/>
      <c r="AM911" s="992"/>
      <c r="AN911" s="992"/>
      <c r="AO911" s="992"/>
      <c r="AP911" s="914"/>
      <c r="AQ911" s="993"/>
      <c r="AR911" s="870"/>
      <c r="AS911" s="870"/>
      <c r="AT911" s="870"/>
      <c r="AU911" s="870"/>
      <c r="AV911" s="870"/>
      <c r="AW911" s="870"/>
    </row>
    <row r="912" ht="15.75" customHeight="1">
      <c r="A912" s="852"/>
      <c r="B912" s="997"/>
      <c r="C912" s="998"/>
      <c r="D912" s="873"/>
      <c r="E912" s="891"/>
      <c r="F912" s="873"/>
      <c r="G912" s="891"/>
      <c r="H912" s="873"/>
      <c r="I912" s="891"/>
      <c r="J912" s="873"/>
      <c r="K912" s="891"/>
      <c r="L912" s="873"/>
      <c r="M912" s="891"/>
      <c r="N912" s="873"/>
      <c r="O912" s="891"/>
      <c r="P912" s="873"/>
      <c r="Q912" s="992"/>
      <c r="R912" s="992"/>
      <c r="S912" s="992"/>
      <c r="T912" s="992"/>
      <c r="U912" s="992"/>
      <c r="V912" s="992"/>
      <c r="W912" s="992"/>
      <c r="X912" s="992"/>
      <c r="Y912" s="992"/>
      <c r="Z912" s="992"/>
      <c r="AA912" s="992"/>
      <c r="AB912" s="992"/>
      <c r="AC912" s="992"/>
      <c r="AD912" s="992"/>
      <c r="AE912" s="992"/>
      <c r="AF912" s="992"/>
      <c r="AG912" s="992"/>
      <c r="AH912" s="992"/>
      <c r="AI912" s="992"/>
      <c r="AJ912" s="992"/>
      <c r="AK912" s="992"/>
      <c r="AL912" s="992"/>
      <c r="AM912" s="992"/>
      <c r="AN912" s="992"/>
      <c r="AO912" s="992"/>
      <c r="AP912" s="914"/>
      <c r="AQ912" s="993"/>
      <c r="AR912" s="870"/>
      <c r="AS912" s="870"/>
      <c r="AT912" s="870"/>
      <c r="AU912" s="870"/>
      <c r="AV912" s="870"/>
      <c r="AW912" s="870"/>
    </row>
    <row r="913" ht="15.75" customHeight="1">
      <c r="A913" s="852"/>
      <c r="B913" s="997"/>
      <c r="C913" s="998"/>
      <c r="D913" s="873"/>
      <c r="E913" s="891"/>
      <c r="F913" s="873"/>
      <c r="G913" s="891"/>
      <c r="H913" s="873"/>
      <c r="I913" s="891"/>
      <c r="J913" s="873"/>
      <c r="K913" s="891"/>
      <c r="L913" s="873"/>
      <c r="M913" s="891"/>
      <c r="N913" s="873"/>
      <c r="O913" s="891"/>
      <c r="P913" s="873"/>
      <c r="Q913" s="992"/>
      <c r="R913" s="992"/>
      <c r="S913" s="992"/>
      <c r="T913" s="992"/>
      <c r="U913" s="992"/>
      <c r="V913" s="992"/>
      <c r="W913" s="992"/>
      <c r="X913" s="992"/>
      <c r="Y913" s="992"/>
      <c r="Z913" s="992"/>
      <c r="AA913" s="992"/>
      <c r="AB913" s="992"/>
      <c r="AC913" s="992"/>
      <c r="AD913" s="992"/>
      <c r="AE913" s="992"/>
      <c r="AF913" s="992"/>
      <c r="AG913" s="992"/>
      <c r="AH913" s="992"/>
      <c r="AI913" s="992"/>
      <c r="AJ913" s="992"/>
      <c r="AK913" s="992"/>
      <c r="AL913" s="992"/>
      <c r="AM913" s="992"/>
      <c r="AN913" s="992"/>
      <c r="AO913" s="992"/>
      <c r="AP913" s="914"/>
      <c r="AQ913" s="993"/>
      <c r="AR913" s="870"/>
      <c r="AS913" s="870"/>
      <c r="AT913" s="870"/>
      <c r="AU913" s="870"/>
      <c r="AV913" s="870"/>
      <c r="AW913" s="870"/>
    </row>
    <row r="914" ht="15.75" customHeight="1">
      <c r="A914" s="852"/>
      <c r="B914" s="997"/>
      <c r="C914" s="998"/>
      <c r="D914" s="873"/>
      <c r="E914" s="891"/>
      <c r="F914" s="873"/>
      <c r="G914" s="891"/>
      <c r="H914" s="873"/>
      <c r="I914" s="891"/>
      <c r="J914" s="873"/>
      <c r="K914" s="891"/>
      <c r="L914" s="873"/>
      <c r="M914" s="891"/>
      <c r="N914" s="873"/>
      <c r="O914" s="891"/>
      <c r="P914" s="873"/>
      <c r="Q914" s="992"/>
      <c r="R914" s="992"/>
      <c r="S914" s="992"/>
      <c r="T914" s="992"/>
      <c r="U914" s="992"/>
      <c r="V914" s="992"/>
      <c r="W914" s="992"/>
      <c r="X914" s="992"/>
      <c r="Y914" s="992"/>
      <c r="Z914" s="992"/>
      <c r="AA914" s="992"/>
      <c r="AB914" s="992"/>
      <c r="AC914" s="992"/>
      <c r="AD914" s="992"/>
      <c r="AE914" s="992"/>
      <c r="AF914" s="992"/>
      <c r="AG914" s="992"/>
      <c r="AH914" s="992"/>
      <c r="AI914" s="992"/>
      <c r="AJ914" s="992"/>
      <c r="AK914" s="992"/>
      <c r="AL914" s="992"/>
      <c r="AM914" s="992"/>
      <c r="AN914" s="992"/>
      <c r="AO914" s="992"/>
      <c r="AP914" s="914"/>
      <c r="AQ914" s="993"/>
      <c r="AR914" s="870"/>
      <c r="AS914" s="870"/>
      <c r="AT914" s="870"/>
      <c r="AU914" s="870"/>
      <c r="AV914" s="870"/>
      <c r="AW914" s="870"/>
    </row>
    <row r="915" ht="15.75" customHeight="1">
      <c r="A915" s="852"/>
      <c r="B915" s="997"/>
      <c r="C915" s="998"/>
      <c r="D915" s="873"/>
      <c r="E915" s="891"/>
      <c r="F915" s="873"/>
      <c r="G915" s="891"/>
      <c r="H915" s="873"/>
      <c r="I915" s="891"/>
      <c r="J915" s="873"/>
      <c r="K915" s="891"/>
      <c r="L915" s="873"/>
      <c r="M915" s="891"/>
      <c r="N915" s="873"/>
      <c r="O915" s="891"/>
      <c r="P915" s="873"/>
      <c r="Q915" s="992"/>
      <c r="R915" s="992"/>
      <c r="S915" s="992"/>
      <c r="T915" s="992"/>
      <c r="U915" s="992"/>
      <c r="V915" s="992"/>
      <c r="W915" s="992"/>
      <c r="X915" s="992"/>
      <c r="Y915" s="992"/>
      <c r="Z915" s="992"/>
      <c r="AA915" s="992"/>
      <c r="AB915" s="992"/>
      <c r="AC915" s="992"/>
      <c r="AD915" s="992"/>
      <c r="AE915" s="992"/>
      <c r="AF915" s="992"/>
      <c r="AG915" s="992"/>
      <c r="AH915" s="992"/>
      <c r="AI915" s="992"/>
      <c r="AJ915" s="992"/>
      <c r="AK915" s="992"/>
      <c r="AL915" s="992"/>
      <c r="AM915" s="992"/>
      <c r="AN915" s="992"/>
      <c r="AO915" s="992"/>
      <c r="AP915" s="914"/>
      <c r="AQ915" s="993"/>
      <c r="AR915" s="870"/>
      <c r="AS915" s="870"/>
      <c r="AT915" s="870"/>
      <c r="AU915" s="870"/>
      <c r="AV915" s="870"/>
      <c r="AW915" s="870"/>
    </row>
    <row r="916" ht="15.75" customHeight="1">
      <c r="A916" s="852"/>
      <c r="B916" s="997"/>
      <c r="C916" s="998"/>
      <c r="D916" s="873"/>
      <c r="E916" s="891"/>
      <c r="F916" s="873"/>
      <c r="G916" s="891"/>
      <c r="H916" s="873"/>
      <c r="I916" s="891"/>
      <c r="J916" s="873"/>
      <c r="K916" s="891"/>
      <c r="L916" s="873"/>
      <c r="M916" s="891"/>
      <c r="N916" s="873"/>
      <c r="O916" s="891"/>
      <c r="P916" s="873"/>
      <c r="Q916" s="992"/>
      <c r="R916" s="992"/>
      <c r="S916" s="992"/>
      <c r="T916" s="992"/>
      <c r="U916" s="992"/>
      <c r="V916" s="992"/>
      <c r="W916" s="992"/>
      <c r="X916" s="992"/>
      <c r="Y916" s="992"/>
      <c r="Z916" s="992"/>
      <c r="AA916" s="992"/>
      <c r="AB916" s="992"/>
      <c r="AC916" s="992"/>
      <c r="AD916" s="992"/>
      <c r="AE916" s="992"/>
      <c r="AF916" s="992"/>
      <c r="AG916" s="992"/>
      <c r="AH916" s="992"/>
      <c r="AI916" s="992"/>
      <c r="AJ916" s="992"/>
      <c r="AK916" s="992"/>
      <c r="AL916" s="992"/>
      <c r="AM916" s="992"/>
      <c r="AN916" s="992"/>
      <c r="AO916" s="992"/>
      <c r="AP916" s="914"/>
      <c r="AQ916" s="993"/>
      <c r="AR916" s="870"/>
      <c r="AS916" s="870"/>
      <c r="AT916" s="870"/>
      <c r="AU916" s="870"/>
      <c r="AV916" s="870"/>
      <c r="AW916" s="870"/>
    </row>
    <row r="917" ht="15.75" customHeight="1">
      <c r="A917" s="852"/>
      <c r="B917" s="997"/>
      <c r="C917" s="998"/>
      <c r="D917" s="873"/>
      <c r="E917" s="891"/>
      <c r="F917" s="873"/>
      <c r="G917" s="891"/>
      <c r="H917" s="873"/>
      <c r="I917" s="891"/>
      <c r="J917" s="873"/>
      <c r="K917" s="891"/>
      <c r="L917" s="873"/>
      <c r="M917" s="891"/>
      <c r="N917" s="873"/>
      <c r="O917" s="891"/>
      <c r="P917" s="873"/>
      <c r="Q917" s="992"/>
      <c r="R917" s="992"/>
      <c r="S917" s="992"/>
      <c r="T917" s="992"/>
      <c r="U917" s="992"/>
      <c r="V917" s="992"/>
      <c r="W917" s="992"/>
      <c r="X917" s="992"/>
      <c r="Y917" s="992"/>
      <c r="Z917" s="992"/>
      <c r="AA917" s="992"/>
      <c r="AB917" s="992"/>
      <c r="AC917" s="992"/>
      <c r="AD917" s="992"/>
      <c r="AE917" s="992"/>
      <c r="AF917" s="992"/>
      <c r="AG917" s="992"/>
      <c r="AH917" s="992"/>
      <c r="AI917" s="992"/>
      <c r="AJ917" s="992"/>
      <c r="AK917" s="992"/>
      <c r="AL917" s="992"/>
      <c r="AM917" s="992"/>
      <c r="AN917" s="992"/>
      <c r="AO917" s="992"/>
      <c r="AP917" s="914"/>
      <c r="AQ917" s="993"/>
      <c r="AR917" s="870"/>
      <c r="AS917" s="870"/>
      <c r="AT917" s="870"/>
      <c r="AU917" s="870"/>
      <c r="AV917" s="870"/>
      <c r="AW917" s="870"/>
    </row>
    <row r="918" ht="15.75" customHeight="1">
      <c r="A918" s="852"/>
      <c r="B918" s="997"/>
      <c r="C918" s="998"/>
      <c r="D918" s="873"/>
      <c r="E918" s="891"/>
      <c r="F918" s="873"/>
      <c r="G918" s="891"/>
      <c r="H918" s="873"/>
      <c r="I918" s="891"/>
      <c r="J918" s="873"/>
      <c r="K918" s="891"/>
      <c r="L918" s="873"/>
      <c r="M918" s="891"/>
      <c r="N918" s="873"/>
      <c r="O918" s="891"/>
      <c r="P918" s="873"/>
      <c r="Q918" s="992"/>
      <c r="R918" s="992"/>
      <c r="S918" s="992"/>
      <c r="T918" s="992"/>
      <c r="U918" s="992"/>
      <c r="V918" s="992"/>
      <c r="W918" s="992"/>
      <c r="X918" s="992"/>
      <c r="Y918" s="992"/>
      <c r="Z918" s="992"/>
      <c r="AA918" s="992"/>
      <c r="AB918" s="992"/>
      <c r="AC918" s="992"/>
      <c r="AD918" s="992"/>
      <c r="AE918" s="992"/>
      <c r="AF918" s="992"/>
      <c r="AG918" s="992"/>
      <c r="AH918" s="992"/>
      <c r="AI918" s="992"/>
      <c r="AJ918" s="992"/>
      <c r="AK918" s="992"/>
      <c r="AL918" s="992"/>
      <c r="AM918" s="992"/>
      <c r="AN918" s="992"/>
      <c r="AO918" s="992"/>
      <c r="AP918" s="914"/>
      <c r="AQ918" s="993"/>
      <c r="AR918" s="870"/>
      <c r="AS918" s="870"/>
      <c r="AT918" s="870"/>
      <c r="AU918" s="870"/>
      <c r="AV918" s="870"/>
      <c r="AW918" s="870"/>
    </row>
    <row r="919" ht="15.75" customHeight="1">
      <c r="A919" s="852"/>
      <c r="B919" s="997"/>
      <c r="C919" s="998"/>
      <c r="D919" s="873"/>
      <c r="E919" s="891"/>
      <c r="F919" s="873"/>
      <c r="G919" s="891"/>
      <c r="H919" s="873"/>
      <c r="I919" s="891"/>
      <c r="J919" s="873"/>
      <c r="K919" s="891"/>
      <c r="L919" s="873"/>
      <c r="M919" s="891"/>
      <c r="N919" s="873"/>
      <c r="O919" s="891"/>
      <c r="P919" s="873"/>
      <c r="Q919" s="992"/>
      <c r="R919" s="992"/>
      <c r="S919" s="992"/>
      <c r="T919" s="992"/>
      <c r="U919" s="992"/>
      <c r="V919" s="992"/>
      <c r="W919" s="992"/>
      <c r="X919" s="992"/>
      <c r="Y919" s="992"/>
      <c r="Z919" s="992"/>
      <c r="AA919" s="992"/>
      <c r="AB919" s="992"/>
      <c r="AC919" s="992"/>
      <c r="AD919" s="992"/>
      <c r="AE919" s="992"/>
      <c r="AF919" s="992"/>
      <c r="AG919" s="992"/>
      <c r="AH919" s="992"/>
      <c r="AI919" s="992"/>
      <c r="AJ919" s="992"/>
      <c r="AK919" s="992"/>
      <c r="AL919" s="992"/>
      <c r="AM919" s="992"/>
      <c r="AN919" s="992"/>
      <c r="AO919" s="992"/>
      <c r="AP919" s="914"/>
      <c r="AQ919" s="993"/>
      <c r="AR919" s="870"/>
      <c r="AS919" s="870"/>
      <c r="AT919" s="870"/>
      <c r="AU919" s="870"/>
      <c r="AV919" s="870"/>
      <c r="AW919" s="870"/>
    </row>
    <row r="920" ht="15.75" customHeight="1">
      <c r="A920" s="852"/>
      <c r="B920" s="997"/>
      <c r="C920" s="998"/>
      <c r="D920" s="873"/>
      <c r="E920" s="891"/>
      <c r="F920" s="873"/>
      <c r="G920" s="891"/>
      <c r="H920" s="873"/>
      <c r="I920" s="891"/>
      <c r="J920" s="873"/>
      <c r="K920" s="891"/>
      <c r="L920" s="873"/>
      <c r="M920" s="891"/>
      <c r="N920" s="873"/>
      <c r="O920" s="891"/>
      <c r="P920" s="873"/>
      <c r="Q920" s="992"/>
      <c r="R920" s="992"/>
      <c r="S920" s="992"/>
      <c r="T920" s="992"/>
      <c r="U920" s="992"/>
      <c r="V920" s="992"/>
      <c r="W920" s="992"/>
      <c r="X920" s="992"/>
      <c r="Y920" s="992"/>
      <c r="Z920" s="992"/>
      <c r="AA920" s="992"/>
      <c r="AB920" s="992"/>
      <c r="AC920" s="992"/>
      <c r="AD920" s="992"/>
      <c r="AE920" s="992"/>
      <c r="AF920" s="992"/>
      <c r="AG920" s="992"/>
      <c r="AH920" s="992"/>
      <c r="AI920" s="992"/>
      <c r="AJ920" s="992"/>
      <c r="AK920" s="992"/>
      <c r="AL920" s="992"/>
      <c r="AM920" s="992"/>
      <c r="AN920" s="992"/>
      <c r="AO920" s="992"/>
      <c r="AP920" s="914"/>
      <c r="AQ920" s="993"/>
      <c r="AR920" s="870"/>
      <c r="AS920" s="870"/>
      <c r="AT920" s="870"/>
      <c r="AU920" s="870"/>
      <c r="AV920" s="870"/>
      <c r="AW920" s="870"/>
    </row>
    <row r="921" ht="15.75" customHeight="1">
      <c r="A921" s="852"/>
      <c r="B921" s="997"/>
      <c r="C921" s="998"/>
      <c r="D921" s="873"/>
      <c r="E921" s="891"/>
      <c r="F921" s="873"/>
      <c r="G921" s="891"/>
      <c r="H921" s="873"/>
      <c r="I921" s="891"/>
      <c r="J921" s="873"/>
      <c r="K921" s="891"/>
      <c r="L921" s="873"/>
      <c r="M921" s="891"/>
      <c r="N921" s="873"/>
      <c r="O921" s="891"/>
      <c r="P921" s="873"/>
      <c r="Q921" s="992"/>
      <c r="R921" s="992"/>
      <c r="S921" s="992"/>
      <c r="T921" s="992"/>
      <c r="U921" s="992"/>
      <c r="V921" s="992"/>
      <c r="W921" s="992"/>
      <c r="X921" s="992"/>
      <c r="Y921" s="992"/>
      <c r="Z921" s="992"/>
      <c r="AA921" s="992"/>
      <c r="AB921" s="992"/>
      <c r="AC921" s="992"/>
      <c r="AD921" s="992"/>
      <c r="AE921" s="992"/>
      <c r="AF921" s="992"/>
      <c r="AG921" s="992"/>
      <c r="AH921" s="992"/>
      <c r="AI921" s="992"/>
      <c r="AJ921" s="992"/>
      <c r="AK921" s="992"/>
      <c r="AL921" s="992"/>
      <c r="AM921" s="992"/>
      <c r="AN921" s="992"/>
      <c r="AO921" s="992"/>
      <c r="AP921" s="914"/>
      <c r="AQ921" s="993"/>
      <c r="AR921" s="870"/>
      <c r="AS921" s="870"/>
      <c r="AT921" s="870"/>
      <c r="AU921" s="870"/>
      <c r="AV921" s="870"/>
      <c r="AW921" s="870"/>
    </row>
    <row r="922" ht="15.75" customHeight="1">
      <c r="A922" s="852"/>
      <c r="B922" s="997"/>
      <c r="C922" s="998"/>
      <c r="D922" s="873"/>
      <c r="E922" s="891"/>
      <c r="F922" s="873"/>
      <c r="G922" s="891"/>
      <c r="H922" s="873"/>
      <c r="I922" s="891"/>
      <c r="J922" s="873"/>
      <c r="K922" s="891"/>
      <c r="L922" s="873"/>
      <c r="M922" s="891"/>
      <c r="N922" s="873"/>
      <c r="O922" s="891"/>
      <c r="P922" s="873"/>
      <c r="Q922" s="992"/>
      <c r="R922" s="992"/>
      <c r="S922" s="992"/>
      <c r="T922" s="992"/>
      <c r="U922" s="992"/>
      <c r="V922" s="992"/>
      <c r="W922" s="992"/>
      <c r="X922" s="992"/>
      <c r="Y922" s="992"/>
      <c r="Z922" s="992"/>
      <c r="AA922" s="992"/>
      <c r="AB922" s="992"/>
      <c r="AC922" s="992"/>
      <c r="AD922" s="992"/>
      <c r="AE922" s="992"/>
      <c r="AF922" s="992"/>
      <c r="AG922" s="992"/>
      <c r="AH922" s="992"/>
      <c r="AI922" s="992"/>
      <c r="AJ922" s="992"/>
      <c r="AK922" s="992"/>
      <c r="AL922" s="992"/>
      <c r="AM922" s="992"/>
      <c r="AN922" s="992"/>
      <c r="AO922" s="992"/>
      <c r="AP922" s="914"/>
      <c r="AQ922" s="993"/>
      <c r="AR922" s="870"/>
      <c r="AS922" s="870"/>
      <c r="AT922" s="870"/>
      <c r="AU922" s="870"/>
      <c r="AV922" s="870"/>
      <c r="AW922" s="870"/>
    </row>
    <row r="923" ht="15.75" customHeight="1">
      <c r="A923" s="852"/>
      <c r="B923" s="997"/>
      <c r="C923" s="998"/>
      <c r="D923" s="873"/>
      <c r="E923" s="891"/>
      <c r="F923" s="873"/>
      <c r="G923" s="891"/>
      <c r="H923" s="873"/>
      <c r="I923" s="891"/>
      <c r="J923" s="873"/>
      <c r="K923" s="891"/>
      <c r="L923" s="873"/>
      <c r="M923" s="891"/>
      <c r="N923" s="873"/>
      <c r="O923" s="891"/>
      <c r="P923" s="873"/>
      <c r="Q923" s="992"/>
      <c r="R923" s="992"/>
      <c r="S923" s="992"/>
      <c r="T923" s="992"/>
      <c r="U923" s="992"/>
      <c r="V923" s="992"/>
      <c r="W923" s="992"/>
      <c r="X923" s="992"/>
      <c r="Y923" s="992"/>
      <c r="Z923" s="992"/>
      <c r="AA923" s="992"/>
      <c r="AB923" s="992"/>
      <c r="AC923" s="992"/>
      <c r="AD923" s="992"/>
      <c r="AE923" s="992"/>
      <c r="AF923" s="992"/>
      <c r="AG923" s="992"/>
      <c r="AH923" s="992"/>
      <c r="AI923" s="992"/>
      <c r="AJ923" s="992"/>
      <c r="AK923" s="992"/>
      <c r="AL923" s="992"/>
      <c r="AM923" s="992"/>
      <c r="AN923" s="992"/>
      <c r="AO923" s="992"/>
      <c r="AP923" s="914"/>
      <c r="AQ923" s="993"/>
      <c r="AR923" s="870"/>
      <c r="AS923" s="870"/>
      <c r="AT923" s="870"/>
      <c r="AU923" s="870"/>
      <c r="AV923" s="870"/>
      <c r="AW923" s="870"/>
    </row>
    <row r="924" ht="15.75" customHeight="1">
      <c r="A924" s="852"/>
      <c r="B924" s="997"/>
      <c r="C924" s="998"/>
      <c r="D924" s="873"/>
      <c r="E924" s="891"/>
      <c r="F924" s="873"/>
      <c r="G924" s="891"/>
      <c r="H924" s="873"/>
      <c r="I924" s="891"/>
      <c r="J924" s="873"/>
      <c r="K924" s="891"/>
      <c r="L924" s="873"/>
      <c r="M924" s="891"/>
      <c r="N924" s="873"/>
      <c r="O924" s="891"/>
      <c r="P924" s="873"/>
      <c r="Q924" s="992"/>
      <c r="R924" s="992"/>
      <c r="S924" s="992"/>
      <c r="T924" s="992"/>
      <c r="U924" s="992"/>
      <c r="V924" s="992"/>
      <c r="W924" s="992"/>
      <c r="X924" s="992"/>
      <c r="Y924" s="992"/>
      <c r="Z924" s="992"/>
      <c r="AA924" s="992"/>
      <c r="AB924" s="992"/>
      <c r="AC924" s="992"/>
      <c r="AD924" s="992"/>
      <c r="AE924" s="992"/>
      <c r="AF924" s="992"/>
      <c r="AG924" s="992"/>
      <c r="AH924" s="992"/>
      <c r="AI924" s="992"/>
      <c r="AJ924" s="992"/>
      <c r="AK924" s="992"/>
      <c r="AL924" s="992"/>
      <c r="AM924" s="992"/>
      <c r="AN924" s="992"/>
      <c r="AO924" s="992"/>
      <c r="AP924" s="914"/>
      <c r="AQ924" s="993"/>
      <c r="AR924" s="870"/>
      <c r="AS924" s="870"/>
      <c r="AT924" s="870"/>
      <c r="AU924" s="870"/>
      <c r="AV924" s="870"/>
      <c r="AW924" s="870"/>
    </row>
    <row r="925" ht="15.75" customHeight="1">
      <c r="A925" s="852"/>
      <c r="B925" s="997"/>
      <c r="C925" s="998"/>
      <c r="D925" s="873"/>
      <c r="E925" s="891"/>
      <c r="F925" s="873"/>
      <c r="G925" s="891"/>
      <c r="H925" s="873"/>
      <c r="I925" s="891"/>
      <c r="J925" s="873"/>
      <c r="K925" s="891"/>
      <c r="L925" s="873"/>
      <c r="M925" s="891"/>
      <c r="N925" s="873"/>
      <c r="O925" s="891"/>
      <c r="P925" s="873"/>
      <c r="Q925" s="992"/>
      <c r="R925" s="992"/>
      <c r="S925" s="992"/>
      <c r="T925" s="992"/>
      <c r="U925" s="992"/>
      <c r="V925" s="992"/>
      <c r="W925" s="992"/>
      <c r="X925" s="992"/>
      <c r="Y925" s="992"/>
      <c r="Z925" s="992"/>
      <c r="AA925" s="992"/>
      <c r="AB925" s="992"/>
      <c r="AC925" s="992"/>
      <c r="AD925" s="992"/>
      <c r="AE925" s="992"/>
      <c r="AF925" s="992"/>
      <c r="AG925" s="992"/>
      <c r="AH925" s="992"/>
      <c r="AI925" s="992"/>
      <c r="AJ925" s="992"/>
      <c r="AK925" s="992"/>
      <c r="AL925" s="992"/>
      <c r="AM925" s="992"/>
      <c r="AN925" s="992"/>
      <c r="AO925" s="992"/>
      <c r="AP925" s="914"/>
      <c r="AQ925" s="993"/>
      <c r="AR925" s="870"/>
      <c r="AS925" s="870"/>
      <c r="AT925" s="870"/>
      <c r="AU925" s="870"/>
      <c r="AV925" s="870"/>
      <c r="AW925" s="870"/>
    </row>
    <row r="926" ht="15.75" customHeight="1">
      <c r="A926" s="852"/>
      <c r="B926" s="997"/>
      <c r="C926" s="998"/>
      <c r="D926" s="873"/>
      <c r="E926" s="891"/>
      <c r="F926" s="873"/>
      <c r="G926" s="891"/>
      <c r="H926" s="873"/>
      <c r="I926" s="891"/>
      <c r="J926" s="873"/>
      <c r="K926" s="891"/>
      <c r="L926" s="873"/>
      <c r="M926" s="891"/>
      <c r="N926" s="873"/>
      <c r="O926" s="891"/>
      <c r="P926" s="873"/>
      <c r="Q926" s="992"/>
      <c r="R926" s="992"/>
      <c r="S926" s="992"/>
      <c r="T926" s="992"/>
      <c r="U926" s="992"/>
      <c r="V926" s="992"/>
      <c r="W926" s="992"/>
      <c r="X926" s="992"/>
      <c r="Y926" s="992"/>
      <c r="Z926" s="992"/>
      <c r="AA926" s="992"/>
      <c r="AB926" s="992"/>
      <c r="AC926" s="992"/>
      <c r="AD926" s="992"/>
      <c r="AE926" s="992"/>
      <c r="AF926" s="992"/>
      <c r="AG926" s="992"/>
      <c r="AH926" s="992"/>
      <c r="AI926" s="992"/>
      <c r="AJ926" s="992"/>
      <c r="AK926" s="992"/>
      <c r="AL926" s="992"/>
      <c r="AM926" s="992"/>
      <c r="AN926" s="992"/>
      <c r="AO926" s="992"/>
      <c r="AP926" s="914"/>
      <c r="AQ926" s="993"/>
      <c r="AR926" s="870"/>
      <c r="AS926" s="870"/>
      <c r="AT926" s="870"/>
      <c r="AU926" s="870"/>
      <c r="AV926" s="870"/>
      <c r="AW926" s="870"/>
    </row>
    <row r="927" ht="15.75" customHeight="1">
      <c r="A927" s="852"/>
      <c r="B927" s="997"/>
      <c r="C927" s="998"/>
      <c r="D927" s="873"/>
      <c r="E927" s="891"/>
      <c r="F927" s="873"/>
      <c r="G927" s="891"/>
      <c r="H927" s="873"/>
      <c r="I927" s="891"/>
      <c r="J927" s="873"/>
      <c r="K927" s="891"/>
      <c r="L927" s="873"/>
      <c r="M927" s="891"/>
      <c r="N927" s="873"/>
      <c r="O927" s="891"/>
      <c r="P927" s="873"/>
      <c r="Q927" s="992"/>
      <c r="R927" s="992"/>
      <c r="S927" s="992"/>
      <c r="T927" s="992"/>
      <c r="U927" s="992"/>
      <c r="V927" s="992"/>
      <c r="W927" s="992"/>
      <c r="X927" s="992"/>
      <c r="Y927" s="992"/>
      <c r="Z927" s="992"/>
      <c r="AA927" s="992"/>
      <c r="AB927" s="992"/>
      <c r="AC927" s="992"/>
      <c r="AD927" s="992"/>
      <c r="AE927" s="992"/>
      <c r="AF927" s="992"/>
      <c r="AG927" s="992"/>
      <c r="AH927" s="992"/>
      <c r="AI927" s="992"/>
      <c r="AJ927" s="992"/>
      <c r="AK927" s="992"/>
      <c r="AL927" s="992"/>
      <c r="AM927" s="992"/>
      <c r="AN927" s="992"/>
      <c r="AO927" s="992"/>
      <c r="AP927" s="914"/>
      <c r="AQ927" s="993"/>
      <c r="AR927" s="870"/>
      <c r="AS927" s="870"/>
      <c r="AT927" s="870"/>
      <c r="AU927" s="870"/>
      <c r="AV927" s="870"/>
      <c r="AW927" s="870"/>
    </row>
    <row r="928" ht="15.75" customHeight="1">
      <c r="A928" s="852"/>
      <c r="B928" s="997"/>
      <c r="C928" s="998"/>
      <c r="D928" s="873"/>
      <c r="E928" s="891"/>
      <c r="F928" s="873"/>
      <c r="G928" s="891"/>
      <c r="H928" s="873"/>
      <c r="I928" s="891"/>
      <c r="J928" s="873"/>
      <c r="K928" s="891"/>
      <c r="L928" s="873"/>
      <c r="M928" s="891"/>
      <c r="N928" s="873"/>
      <c r="O928" s="891"/>
      <c r="P928" s="873"/>
      <c r="Q928" s="992"/>
      <c r="R928" s="992"/>
      <c r="S928" s="992"/>
      <c r="T928" s="992"/>
      <c r="U928" s="992"/>
      <c r="V928" s="992"/>
      <c r="W928" s="992"/>
      <c r="X928" s="992"/>
      <c r="Y928" s="992"/>
      <c r="Z928" s="992"/>
      <c r="AA928" s="992"/>
      <c r="AB928" s="992"/>
      <c r="AC928" s="992"/>
      <c r="AD928" s="992"/>
      <c r="AE928" s="992"/>
      <c r="AF928" s="992"/>
      <c r="AG928" s="992"/>
      <c r="AH928" s="992"/>
      <c r="AI928" s="992"/>
      <c r="AJ928" s="992"/>
      <c r="AK928" s="992"/>
      <c r="AL928" s="992"/>
      <c r="AM928" s="992"/>
      <c r="AN928" s="992"/>
      <c r="AO928" s="992"/>
      <c r="AP928" s="914"/>
      <c r="AQ928" s="993"/>
      <c r="AR928" s="870"/>
      <c r="AS928" s="870"/>
      <c r="AT928" s="870"/>
      <c r="AU928" s="870"/>
      <c r="AV928" s="870"/>
      <c r="AW928" s="870"/>
    </row>
    <row r="929" ht="15.75" customHeight="1">
      <c r="A929" s="852"/>
      <c r="B929" s="997"/>
      <c r="C929" s="998"/>
      <c r="D929" s="873"/>
      <c r="E929" s="891"/>
      <c r="F929" s="873"/>
      <c r="G929" s="891"/>
      <c r="H929" s="873"/>
      <c r="I929" s="891"/>
      <c r="J929" s="873"/>
      <c r="K929" s="891"/>
      <c r="L929" s="873"/>
      <c r="M929" s="891"/>
      <c r="N929" s="873"/>
      <c r="O929" s="891"/>
      <c r="P929" s="873"/>
      <c r="Q929" s="992"/>
      <c r="R929" s="992"/>
      <c r="S929" s="992"/>
      <c r="T929" s="992"/>
      <c r="U929" s="992"/>
      <c r="V929" s="992"/>
      <c r="W929" s="992"/>
      <c r="X929" s="992"/>
      <c r="Y929" s="992"/>
      <c r="Z929" s="992"/>
      <c r="AA929" s="992"/>
      <c r="AB929" s="992"/>
      <c r="AC929" s="992"/>
      <c r="AD929" s="992"/>
      <c r="AE929" s="992"/>
      <c r="AF929" s="992"/>
      <c r="AG929" s="992"/>
      <c r="AH929" s="992"/>
      <c r="AI929" s="992"/>
      <c r="AJ929" s="992"/>
      <c r="AK929" s="992"/>
      <c r="AL929" s="992"/>
      <c r="AM929" s="992"/>
      <c r="AN929" s="992"/>
      <c r="AO929" s="992"/>
      <c r="AP929" s="914"/>
      <c r="AQ929" s="993"/>
      <c r="AR929" s="870"/>
      <c r="AS929" s="870"/>
      <c r="AT929" s="870"/>
      <c r="AU929" s="870"/>
      <c r="AV929" s="870"/>
      <c r="AW929" s="870"/>
    </row>
    <row r="930" ht="15.75" customHeight="1">
      <c r="A930" s="852"/>
      <c r="B930" s="997"/>
      <c r="C930" s="998"/>
      <c r="D930" s="873"/>
      <c r="E930" s="891"/>
      <c r="F930" s="873"/>
      <c r="G930" s="891"/>
      <c r="H930" s="873"/>
      <c r="I930" s="891"/>
      <c r="J930" s="873"/>
      <c r="K930" s="891"/>
      <c r="L930" s="873"/>
      <c r="M930" s="891"/>
      <c r="N930" s="873"/>
      <c r="O930" s="891"/>
      <c r="P930" s="873"/>
      <c r="Q930" s="992"/>
      <c r="R930" s="992"/>
      <c r="S930" s="992"/>
      <c r="T930" s="992"/>
      <c r="U930" s="992"/>
      <c r="V930" s="992"/>
      <c r="W930" s="992"/>
      <c r="X930" s="992"/>
      <c r="Y930" s="992"/>
      <c r="Z930" s="992"/>
      <c r="AA930" s="992"/>
      <c r="AB930" s="992"/>
      <c r="AC930" s="992"/>
      <c r="AD930" s="992"/>
      <c r="AE930" s="992"/>
      <c r="AF930" s="992"/>
      <c r="AG930" s="992"/>
      <c r="AH930" s="992"/>
      <c r="AI930" s="992"/>
      <c r="AJ930" s="992"/>
      <c r="AK930" s="992"/>
      <c r="AL930" s="992"/>
      <c r="AM930" s="992"/>
      <c r="AN930" s="992"/>
      <c r="AO930" s="992"/>
      <c r="AP930" s="914"/>
      <c r="AQ930" s="993"/>
      <c r="AR930" s="870"/>
      <c r="AS930" s="870"/>
      <c r="AT930" s="870"/>
      <c r="AU930" s="870"/>
      <c r="AV930" s="870"/>
      <c r="AW930" s="870"/>
    </row>
    <row r="931" ht="15.75" customHeight="1">
      <c r="A931" s="852"/>
      <c r="B931" s="997"/>
      <c r="C931" s="998"/>
      <c r="D931" s="873"/>
      <c r="E931" s="891"/>
      <c r="F931" s="873"/>
      <c r="G931" s="891"/>
      <c r="H931" s="873"/>
      <c r="I931" s="891"/>
      <c r="J931" s="873"/>
      <c r="K931" s="891"/>
      <c r="L931" s="873"/>
      <c r="M931" s="891"/>
      <c r="N931" s="873"/>
      <c r="O931" s="891"/>
      <c r="P931" s="873"/>
      <c r="Q931" s="992"/>
      <c r="R931" s="992"/>
      <c r="S931" s="992"/>
      <c r="T931" s="992"/>
      <c r="U931" s="992"/>
      <c r="V931" s="992"/>
      <c r="W931" s="992"/>
      <c r="X931" s="992"/>
      <c r="Y931" s="992"/>
      <c r="Z931" s="992"/>
      <c r="AA931" s="992"/>
      <c r="AB931" s="992"/>
      <c r="AC931" s="992"/>
      <c r="AD931" s="992"/>
      <c r="AE931" s="992"/>
      <c r="AF931" s="992"/>
      <c r="AG931" s="992"/>
      <c r="AH931" s="992"/>
      <c r="AI931" s="992"/>
      <c r="AJ931" s="992"/>
      <c r="AK931" s="992"/>
      <c r="AL931" s="992"/>
      <c r="AM931" s="992"/>
      <c r="AN931" s="992"/>
      <c r="AO931" s="992"/>
      <c r="AP931" s="914"/>
      <c r="AQ931" s="993"/>
      <c r="AR931" s="870"/>
      <c r="AS931" s="870"/>
      <c r="AT931" s="870"/>
      <c r="AU931" s="870"/>
      <c r="AV931" s="870"/>
      <c r="AW931" s="870"/>
    </row>
    <row r="932" ht="15.75" customHeight="1">
      <c r="A932" s="852"/>
      <c r="B932" s="997"/>
      <c r="C932" s="998"/>
      <c r="D932" s="873"/>
      <c r="E932" s="891"/>
      <c r="F932" s="873"/>
      <c r="G932" s="891"/>
      <c r="H932" s="873"/>
      <c r="I932" s="891"/>
      <c r="J932" s="873"/>
      <c r="K932" s="891"/>
      <c r="L932" s="873"/>
      <c r="M932" s="891"/>
      <c r="N932" s="873"/>
      <c r="O932" s="891"/>
      <c r="P932" s="873"/>
      <c r="Q932" s="992"/>
      <c r="R932" s="992"/>
      <c r="S932" s="992"/>
      <c r="T932" s="992"/>
      <c r="U932" s="992"/>
      <c r="V932" s="992"/>
      <c r="W932" s="992"/>
      <c r="X932" s="992"/>
      <c r="Y932" s="992"/>
      <c r="Z932" s="992"/>
      <c r="AA932" s="992"/>
      <c r="AB932" s="992"/>
      <c r="AC932" s="992"/>
      <c r="AD932" s="992"/>
      <c r="AE932" s="992"/>
      <c r="AF932" s="992"/>
      <c r="AG932" s="992"/>
      <c r="AH932" s="992"/>
      <c r="AI932" s="992"/>
      <c r="AJ932" s="992"/>
      <c r="AK932" s="992"/>
      <c r="AL932" s="992"/>
      <c r="AM932" s="992"/>
      <c r="AN932" s="992"/>
      <c r="AO932" s="992"/>
      <c r="AP932" s="914"/>
      <c r="AQ932" s="993"/>
      <c r="AR932" s="870"/>
      <c r="AS932" s="870"/>
      <c r="AT932" s="870"/>
      <c r="AU932" s="870"/>
      <c r="AV932" s="870"/>
      <c r="AW932" s="870"/>
    </row>
    <row r="933" ht="15.75" customHeight="1">
      <c r="A933" s="852"/>
      <c r="B933" s="997"/>
      <c r="C933" s="998"/>
      <c r="D933" s="873"/>
      <c r="E933" s="891"/>
      <c r="F933" s="873"/>
      <c r="G933" s="891"/>
      <c r="H933" s="873"/>
      <c r="I933" s="891"/>
      <c r="J933" s="873"/>
      <c r="K933" s="891"/>
      <c r="L933" s="873"/>
      <c r="M933" s="891"/>
      <c r="N933" s="873"/>
      <c r="O933" s="891"/>
      <c r="P933" s="873"/>
      <c r="Q933" s="992"/>
      <c r="R933" s="992"/>
      <c r="S933" s="992"/>
      <c r="T933" s="992"/>
      <c r="U933" s="992"/>
      <c r="V933" s="992"/>
      <c r="W933" s="992"/>
      <c r="X933" s="992"/>
      <c r="Y933" s="992"/>
      <c r="Z933" s="992"/>
      <c r="AA933" s="992"/>
      <c r="AB933" s="992"/>
      <c r="AC933" s="992"/>
      <c r="AD933" s="992"/>
      <c r="AE933" s="992"/>
      <c r="AF933" s="992"/>
      <c r="AG933" s="992"/>
      <c r="AH933" s="992"/>
      <c r="AI933" s="992"/>
      <c r="AJ933" s="992"/>
      <c r="AK933" s="992"/>
      <c r="AL933" s="992"/>
      <c r="AM933" s="992"/>
      <c r="AN933" s="992"/>
      <c r="AO933" s="992"/>
      <c r="AP933" s="914"/>
      <c r="AQ933" s="993"/>
      <c r="AR933" s="870"/>
      <c r="AS933" s="870"/>
      <c r="AT933" s="870"/>
      <c r="AU933" s="870"/>
      <c r="AV933" s="870"/>
      <c r="AW933" s="870"/>
    </row>
    <row r="934" ht="15.75" customHeight="1">
      <c r="A934" s="852"/>
      <c r="B934" s="997"/>
      <c r="C934" s="998"/>
      <c r="D934" s="873"/>
      <c r="E934" s="891"/>
      <c r="F934" s="873"/>
      <c r="G934" s="891"/>
      <c r="H934" s="873"/>
      <c r="I934" s="891"/>
      <c r="J934" s="873"/>
      <c r="K934" s="891"/>
      <c r="L934" s="873"/>
      <c r="M934" s="891"/>
      <c r="N934" s="873"/>
      <c r="O934" s="891"/>
      <c r="P934" s="873"/>
      <c r="Q934" s="992"/>
      <c r="R934" s="992"/>
      <c r="S934" s="992"/>
      <c r="T934" s="992"/>
      <c r="U934" s="992"/>
      <c r="V934" s="992"/>
      <c r="W934" s="992"/>
      <c r="X934" s="992"/>
      <c r="Y934" s="992"/>
      <c r="Z934" s="992"/>
      <c r="AA934" s="992"/>
      <c r="AB934" s="992"/>
      <c r="AC934" s="992"/>
      <c r="AD934" s="992"/>
      <c r="AE934" s="992"/>
      <c r="AF934" s="992"/>
      <c r="AG934" s="992"/>
      <c r="AH934" s="992"/>
      <c r="AI934" s="992"/>
      <c r="AJ934" s="992"/>
      <c r="AK934" s="992"/>
      <c r="AL934" s="992"/>
      <c r="AM934" s="992"/>
      <c r="AN934" s="992"/>
      <c r="AO934" s="992"/>
      <c r="AP934" s="914"/>
      <c r="AQ934" s="993"/>
      <c r="AR934" s="870"/>
      <c r="AS934" s="870"/>
      <c r="AT934" s="870"/>
      <c r="AU934" s="870"/>
      <c r="AV934" s="870"/>
      <c r="AW934" s="870"/>
    </row>
    <row r="935" ht="15.75" customHeight="1">
      <c r="A935" s="852"/>
      <c r="B935" s="997"/>
      <c r="C935" s="998"/>
      <c r="D935" s="873"/>
      <c r="E935" s="891"/>
      <c r="F935" s="873"/>
      <c r="G935" s="891"/>
      <c r="H935" s="873"/>
      <c r="I935" s="891"/>
      <c r="J935" s="873"/>
      <c r="K935" s="891"/>
      <c r="L935" s="873"/>
      <c r="M935" s="891"/>
      <c r="N935" s="873"/>
      <c r="O935" s="891"/>
      <c r="P935" s="873"/>
      <c r="Q935" s="992"/>
      <c r="R935" s="992"/>
      <c r="S935" s="992"/>
      <c r="T935" s="992"/>
      <c r="U935" s="992"/>
      <c r="V935" s="992"/>
      <c r="W935" s="992"/>
      <c r="X935" s="992"/>
      <c r="Y935" s="992"/>
      <c r="Z935" s="992"/>
      <c r="AA935" s="992"/>
      <c r="AB935" s="992"/>
      <c r="AC935" s="992"/>
      <c r="AD935" s="992"/>
      <c r="AE935" s="992"/>
      <c r="AF935" s="992"/>
      <c r="AG935" s="992"/>
      <c r="AH935" s="992"/>
      <c r="AI935" s="992"/>
      <c r="AJ935" s="992"/>
      <c r="AK935" s="992"/>
      <c r="AL935" s="992"/>
      <c r="AM935" s="992"/>
      <c r="AN935" s="992"/>
      <c r="AO935" s="992"/>
      <c r="AP935" s="914"/>
      <c r="AQ935" s="993"/>
      <c r="AR935" s="870"/>
      <c r="AS935" s="870"/>
      <c r="AT935" s="870"/>
      <c r="AU935" s="870"/>
      <c r="AV935" s="870"/>
      <c r="AW935" s="870"/>
    </row>
    <row r="936" ht="15.75" customHeight="1">
      <c r="A936" s="852"/>
      <c r="B936" s="997"/>
      <c r="C936" s="998"/>
      <c r="D936" s="873"/>
      <c r="E936" s="891"/>
      <c r="F936" s="873"/>
      <c r="G936" s="891"/>
      <c r="H936" s="873"/>
      <c r="I936" s="891"/>
      <c r="J936" s="873"/>
      <c r="K936" s="891"/>
      <c r="L936" s="873"/>
      <c r="M936" s="891"/>
      <c r="N936" s="873"/>
      <c r="O936" s="891"/>
      <c r="P936" s="873"/>
      <c r="Q936" s="992"/>
      <c r="R936" s="992"/>
      <c r="S936" s="992"/>
      <c r="T936" s="992"/>
      <c r="U936" s="992"/>
      <c r="V936" s="992"/>
      <c r="W936" s="992"/>
      <c r="X936" s="992"/>
      <c r="Y936" s="992"/>
      <c r="Z936" s="992"/>
      <c r="AA936" s="992"/>
      <c r="AB936" s="992"/>
      <c r="AC936" s="992"/>
      <c r="AD936" s="992"/>
      <c r="AE936" s="992"/>
      <c r="AF936" s="992"/>
      <c r="AG936" s="992"/>
      <c r="AH936" s="992"/>
      <c r="AI936" s="992"/>
      <c r="AJ936" s="992"/>
      <c r="AK936" s="992"/>
      <c r="AL936" s="992"/>
      <c r="AM936" s="992"/>
      <c r="AN936" s="992"/>
      <c r="AO936" s="992"/>
      <c r="AP936" s="914"/>
      <c r="AQ936" s="993"/>
      <c r="AR936" s="870"/>
      <c r="AS936" s="870"/>
      <c r="AT936" s="870"/>
      <c r="AU936" s="870"/>
      <c r="AV936" s="870"/>
      <c r="AW936" s="870"/>
    </row>
    <row r="937" ht="15.75" customHeight="1">
      <c r="A937" s="852"/>
      <c r="B937" s="997"/>
      <c r="C937" s="998"/>
      <c r="D937" s="873"/>
      <c r="E937" s="891"/>
      <c r="F937" s="873"/>
      <c r="G937" s="891"/>
      <c r="H937" s="873"/>
      <c r="I937" s="891"/>
      <c r="J937" s="873"/>
      <c r="K937" s="891"/>
      <c r="L937" s="873"/>
      <c r="M937" s="891"/>
      <c r="N937" s="873"/>
      <c r="O937" s="891"/>
      <c r="P937" s="873"/>
      <c r="Q937" s="992"/>
      <c r="R937" s="992"/>
      <c r="S937" s="992"/>
      <c r="T937" s="992"/>
      <c r="U937" s="992"/>
      <c r="V937" s="992"/>
      <c r="W937" s="992"/>
      <c r="X937" s="992"/>
      <c r="Y937" s="992"/>
      <c r="Z937" s="992"/>
      <c r="AA937" s="992"/>
      <c r="AB937" s="992"/>
      <c r="AC937" s="992"/>
      <c r="AD937" s="992"/>
      <c r="AE937" s="992"/>
      <c r="AF937" s="992"/>
      <c r="AG937" s="992"/>
      <c r="AH937" s="992"/>
      <c r="AI937" s="992"/>
      <c r="AJ937" s="992"/>
      <c r="AK937" s="992"/>
      <c r="AL937" s="992"/>
      <c r="AM937" s="992"/>
      <c r="AN937" s="992"/>
      <c r="AO937" s="992"/>
      <c r="AP937" s="914"/>
      <c r="AQ937" s="993"/>
      <c r="AR937" s="870"/>
      <c r="AS937" s="870"/>
      <c r="AT937" s="870"/>
      <c r="AU937" s="870"/>
      <c r="AV937" s="870"/>
      <c r="AW937" s="870"/>
    </row>
    <row r="938" ht="15.75" customHeight="1">
      <c r="A938" s="852"/>
      <c r="B938" s="997"/>
      <c r="C938" s="998"/>
      <c r="D938" s="873"/>
      <c r="E938" s="891"/>
      <c r="F938" s="873"/>
      <c r="G938" s="891"/>
      <c r="H938" s="873"/>
      <c r="I938" s="891"/>
      <c r="J938" s="873"/>
      <c r="K938" s="891"/>
      <c r="L938" s="873"/>
      <c r="M938" s="891"/>
      <c r="N938" s="873"/>
      <c r="O938" s="891"/>
      <c r="P938" s="873"/>
      <c r="Q938" s="992"/>
      <c r="R938" s="992"/>
      <c r="S938" s="992"/>
      <c r="T938" s="992"/>
      <c r="U938" s="992"/>
      <c r="V938" s="992"/>
      <c r="W938" s="992"/>
      <c r="X938" s="992"/>
      <c r="Y938" s="992"/>
      <c r="Z938" s="992"/>
      <c r="AA938" s="992"/>
      <c r="AB938" s="992"/>
      <c r="AC938" s="992"/>
      <c r="AD938" s="992"/>
      <c r="AE938" s="992"/>
      <c r="AF938" s="992"/>
      <c r="AG938" s="992"/>
      <c r="AH938" s="992"/>
      <c r="AI938" s="992"/>
      <c r="AJ938" s="992"/>
      <c r="AK938" s="992"/>
      <c r="AL938" s="992"/>
      <c r="AM938" s="992"/>
      <c r="AN938" s="992"/>
      <c r="AO938" s="992"/>
      <c r="AP938" s="914"/>
      <c r="AQ938" s="993"/>
      <c r="AR938" s="870"/>
      <c r="AS938" s="870"/>
      <c r="AT938" s="870"/>
      <c r="AU938" s="870"/>
      <c r="AV938" s="870"/>
      <c r="AW938" s="870"/>
    </row>
    <row r="939" ht="15.75" customHeight="1">
      <c r="A939" s="852"/>
      <c r="B939" s="997"/>
      <c r="C939" s="998"/>
      <c r="D939" s="873"/>
      <c r="E939" s="891"/>
      <c r="F939" s="873"/>
      <c r="G939" s="891"/>
      <c r="H939" s="873"/>
      <c r="I939" s="891"/>
      <c r="J939" s="873"/>
      <c r="K939" s="891"/>
      <c r="L939" s="873"/>
      <c r="M939" s="891"/>
      <c r="N939" s="873"/>
      <c r="O939" s="891"/>
      <c r="P939" s="873"/>
      <c r="Q939" s="992"/>
      <c r="R939" s="992"/>
      <c r="S939" s="992"/>
      <c r="T939" s="992"/>
      <c r="U939" s="992"/>
      <c r="V939" s="992"/>
      <c r="W939" s="992"/>
      <c r="X939" s="992"/>
      <c r="Y939" s="992"/>
      <c r="Z939" s="992"/>
      <c r="AA939" s="992"/>
      <c r="AB939" s="992"/>
      <c r="AC939" s="992"/>
      <c r="AD939" s="992"/>
      <c r="AE939" s="992"/>
      <c r="AF939" s="992"/>
      <c r="AG939" s="992"/>
      <c r="AH939" s="992"/>
      <c r="AI939" s="992"/>
      <c r="AJ939" s="992"/>
      <c r="AK939" s="992"/>
      <c r="AL939" s="992"/>
      <c r="AM939" s="992"/>
      <c r="AN939" s="992"/>
      <c r="AO939" s="992"/>
      <c r="AP939" s="914"/>
      <c r="AQ939" s="993"/>
      <c r="AR939" s="870"/>
      <c r="AS939" s="870"/>
      <c r="AT939" s="870"/>
      <c r="AU939" s="870"/>
      <c r="AV939" s="870"/>
      <c r="AW939" s="870"/>
    </row>
    <row r="940" ht="15.75" customHeight="1">
      <c r="A940" s="852"/>
      <c r="B940" s="997"/>
      <c r="C940" s="998"/>
      <c r="D940" s="873"/>
      <c r="E940" s="891"/>
      <c r="F940" s="873"/>
      <c r="G940" s="891"/>
      <c r="H940" s="873"/>
      <c r="I940" s="891"/>
      <c r="J940" s="873"/>
      <c r="K940" s="891"/>
      <c r="L940" s="873"/>
      <c r="M940" s="891"/>
      <c r="N940" s="873"/>
      <c r="O940" s="891"/>
      <c r="P940" s="873"/>
      <c r="Q940" s="992"/>
      <c r="R940" s="992"/>
      <c r="S940" s="992"/>
      <c r="T940" s="992"/>
      <c r="U940" s="992"/>
      <c r="V940" s="992"/>
      <c r="W940" s="992"/>
      <c r="X940" s="992"/>
      <c r="Y940" s="992"/>
      <c r="Z940" s="992"/>
      <c r="AA940" s="992"/>
      <c r="AB940" s="992"/>
      <c r="AC940" s="992"/>
      <c r="AD940" s="992"/>
      <c r="AE940" s="992"/>
      <c r="AF940" s="992"/>
      <c r="AG940" s="992"/>
      <c r="AH940" s="992"/>
      <c r="AI940" s="992"/>
      <c r="AJ940" s="992"/>
      <c r="AK940" s="992"/>
      <c r="AL940" s="992"/>
      <c r="AM940" s="992"/>
      <c r="AN940" s="992"/>
      <c r="AO940" s="992"/>
      <c r="AP940" s="914"/>
      <c r="AQ940" s="993"/>
      <c r="AR940" s="870"/>
      <c r="AS940" s="870"/>
      <c r="AT940" s="870"/>
      <c r="AU940" s="870"/>
      <c r="AV940" s="870"/>
      <c r="AW940" s="870"/>
    </row>
    <row r="941" ht="15.75" customHeight="1">
      <c r="A941" s="852"/>
      <c r="B941" s="997"/>
      <c r="C941" s="998"/>
      <c r="D941" s="873"/>
      <c r="E941" s="891"/>
      <c r="F941" s="873"/>
      <c r="G941" s="891"/>
      <c r="H941" s="873"/>
      <c r="I941" s="891"/>
      <c r="J941" s="873"/>
      <c r="K941" s="891"/>
      <c r="L941" s="873"/>
      <c r="M941" s="891"/>
      <c r="N941" s="873"/>
      <c r="O941" s="891"/>
      <c r="P941" s="873"/>
      <c r="Q941" s="992"/>
      <c r="R941" s="992"/>
      <c r="S941" s="992"/>
      <c r="T941" s="992"/>
      <c r="U941" s="992"/>
      <c r="V941" s="992"/>
      <c r="W941" s="992"/>
      <c r="X941" s="992"/>
      <c r="Y941" s="992"/>
      <c r="Z941" s="992"/>
      <c r="AA941" s="992"/>
      <c r="AB941" s="992"/>
      <c r="AC941" s="992"/>
      <c r="AD941" s="992"/>
      <c r="AE941" s="992"/>
      <c r="AF941" s="992"/>
      <c r="AG941" s="992"/>
      <c r="AH941" s="992"/>
      <c r="AI941" s="992"/>
      <c r="AJ941" s="992"/>
      <c r="AK941" s="992"/>
      <c r="AL941" s="992"/>
      <c r="AM941" s="992"/>
      <c r="AN941" s="992"/>
      <c r="AO941" s="992"/>
      <c r="AP941" s="914"/>
      <c r="AQ941" s="993"/>
      <c r="AR941" s="870"/>
      <c r="AS941" s="870"/>
      <c r="AT941" s="870"/>
      <c r="AU941" s="870"/>
      <c r="AV941" s="870"/>
      <c r="AW941" s="870"/>
    </row>
    <row r="942" ht="15.75" customHeight="1">
      <c r="A942" s="852"/>
      <c r="B942" s="997"/>
      <c r="C942" s="998"/>
      <c r="D942" s="873"/>
      <c r="E942" s="891"/>
      <c r="F942" s="873"/>
      <c r="G942" s="891"/>
      <c r="H942" s="873"/>
      <c r="I942" s="891"/>
      <c r="J942" s="873"/>
      <c r="K942" s="891"/>
      <c r="L942" s="873"/>
      <c r="M942" s="891"/>
      <c r="N942" s="873"/>
      <c r="O942" s="891"/>
      <c r="P942" s="873"/>
      <c r="Q942" s="992"/>
      <c r="R942" s="992"/>
      <c r="S942" s="992"/>
      <c r="T942" s="992"/>
      <c r="U942" s="992"/>
      <c r="V942" s="992"/>
      <c r="W942" s="992"/>
      <c r="X942" s="992"/>
      <c r="Y942" s="992"/>
      <c r="Z942" s="992"/>
      <c r="AA942" s="992"/>
      <c r="AB942" s="992"/>
      <c r="AC942" s="992"/>
      <c r="AD942" s="992"/>
      <c r="AE942" s="992"/>
      <c r="AF942" s="992"/>
      <c r="AG942" s="992"/>
      <c r="AH942" s="992"/>
      <c r="AI942" s="992"/>
      <c r="AJ942" s="992"/>
      <c r="AK942" s="992"/>
      <c r="AL942" s="992"/>
      <c r="AM942" s="992"/>
      <c r="AN942" s="992"/>
      <c r="AO942" s="992"/>
      <c r="AP942" s="914"/>
      <c r="AQ942" s="993"/>
      <c r="AR942" s="870"/>
      <c r="AS942" s="870"/>
      <c r="AT942" s="870"/>
      <c r="AU942" s="870"/>
      <c r="AV942" s="870"/>
      <c r="AW942" s="870"/>
    </row>
    <row r="943" ht="15.75" customHeight="1">
      <c r="A943" s="852"/>
      <c r="B943" s="997"/>
      <c r="C943" s="998"/>
      <c r="D943" s="873"/>
      <c r="E943" s="891"/>
      <c r="F943" s="873"/>
      <c r="G943" s="891"/>
      <c r="H943" s="873"/>
      <c r="I943" s="891"/>
      <c r="J943" s="873"/>
      <c r="K943" s="891"/>
      <c r="L943" s="873"/>
      <c r="M943" s="891"/>
      <c r="N943" s="873"/>
      <c r="O943" s="891"/>
      <c r="P943" s="873"/>
      <c r="Q943" s="992"/>
      <c r="R943" s="992"/>
      <c r="S943" s="992"/>
      <c r="T943" s="992"/>
      <c r="U943" s="992"/>
      <c r="V943" s="992"/>
      <c r="W943" s="992"/>
      <c r="X943" s="992"/>
      <c r="Y943" s="992"/>
      <c r="Z943" s="992"/>
      <c r="AA943" s="992"/>
      <c r="AB943" s="992"/>
      <c r="AC943" s="992"/>
      <c r="AD943" s="992"/>
      <c r="AE943" s="992"/>
      <c r="AF943" s="992"/>
      <c r="AG943" s="992"/>
      <c r="AH943" s="992"/>
      <c r="AI943" s="992"/>
      <c r="AJ943" s="992"/>
      <c r="AK943" s="992"/>
      <c r="AL943" s="992"/>
      <c r="AM943" s="992"/>
      <c r="AN943" s="992"/>
      <c r="AO943" s="992"/>
      <c r="AP943" s="914"/>
      <c r="AQ943" s="993"/>
      <c r="AR943" s="870"/>
      <c r="AS943" s="870"/>
      <c r="AT943" s="870"/>
      <c r="AU943" s="870"/>
      <c r="AV943" s="870"/>
      <c r="AW943" s="870"/>
    </row>
    <row r="944" ht="15.75" customHeight="1">
      <c r="A944" s="852"/>
      <c r="B944" s="997"/>
      <c r="C944" s="998"/>
      <c r="D944" s="873"/>
      <c r="E944" s="891"/>
      <c r="F944" s="873"/>
      <c r="G944" s="891"/>
      <c r="H944" s="873"/>
      <c r="I944" s="891"/>
      <c r="J944" s="873"/>
      <c r="K944" s="891"/>
      <c r="L944" s="873"/>
      <c r="M944" s="891"/>
      <c r="N944" s="873"/>
      <c r="O944" s="891"/>
      <c r="P944" s="873"/>
      <c r="Q944" s="992"/>
      <c r="R944" s="992"/>
      <c r="S944" s="992"/>
      <c r="T944" s="992"/>
      <c r="U944" s="992"/>
      <c r="V944" s="992"/>
      <c r="W944" s="992"/>
      <c r="X944" s="992"/>
      <c r="Y944" s="992"/>
      <c r="Z944" s="992"/>
      <c r="AA944" s="992"/>
      <c r="AB944" s="992"/>
      <c r="AC944" s="992"/>
      <c r="AD944" s="992"/>
      <c r="AE944" s="992"/>
      <c r="AF944" s="992"/>
      <c r="AG944" s="992"/>
      <c r="AH944" s="992"/>
      <c r="AI944" s="992"/>
      <c r="AJ944" s="992"/>
      <c r="AK944" s="992"/>
      <c r="AL944" s="992"/>
      <c r="AM944" s="992"/>
      <c r="AN944" s="992"/>
      <c r="AO944" s="992"/>
      <c r="AP944" s="914"/>
      <c r="AQ944" s="993"/>
      <c r="AR944" s="870"/>
      <c r="AS944" s="870"/>
      <c r="AT944" s="870"/>
      <c r="AU944" s="870"/>
      <c r="AV944" s="870"/>
      <c r="AW944" s="870"/>
    </row>
    <row r="945" ht="15.75" customHeight="1">
      <c r="A945" s="852"/>
      <c r="B945" s="997"/>
      <c r="C945" s="998"/>
      <c r="D945" s="873"/>
      <c r="E945" s="891"/>
      <c r="F945" s="873"/>
      <c r="G945" s="891"/>
      <c r="H945" s="873"/>
      <c r="I945" s="891"/>
      <c r="J945" s="873"/>
      <c r="K945" s="891"/>
      <c r="L945" s="873"/>
      <c r="M945" s="891"/>
      <c r="N945" s="873"/>
      <c r="O945" s="891"/>
      <c r="P945" s="873"/>
      <c r="Q945" s="992"/>
      <c r="R945" s="992"/>
      <c r="S945" s="992"/>
      <c r="T945" s="992"/>
      <c r="U945" s="992"/>
      <c r="V945" s="992"/>
      <c r="W945" s="992"/>
      <c r="X945" s="992"/>
      <c r="Y945" s="992"/>
      <c r="Z945" s="992"/>
      <c r="AA945" s="992"/>
      <c r="AB945" s="992"/>
      <c r="AC945" s="992"/>
      <c r="AD945" s="992"/>
      <c r="AE945" s="992"/>
      <c r="AF945" s="992"/>
      <c r="AG945" s="992"/>
      <c r="AH945" s="992"/>
      <c r="AI945" s="992"/>
      <c r="AJ945" s="992"/>
      <c r="AK945" s="992"/>
      <c r="AL945" s="992"/>
      <c r="AM945" s="992"/>
      <c r="AN945" s="992"/>
      <c r="AO945" s="992"/>
      <c r="AP945" s="914"/>
      <c r="AQ945" s="993"/>
      <c r="AR945" s="870"/>
      <c r="AS945" s="870"/>
      <c r="AT945" s="870"/>
      <c r="AU945" s="870"/>
      <c r="AV945" s="870"/>
      <c r="AW945" s="870"/>
    </row>
    <row r="946" ht="15.75" customHeight="1">
      <c r="A946" s="852"/>
      <c r="B946" s="997"/>
      <c r="C946" s="998"/>
      <c r="D946" s="873"/>
      <c r="E946" s="891"/>
      <c r="F946" s="873"/>
      <c r="G946" s="891"/>
      <c r="H946" s="873"/>
      <c r="I946" s="891"/>
      <c r="J946" s="873"/>
      <c r="K946" s="891"/>
      <c r="L946" s="873"/>
      <c r="M946" s="891"/>
      <c r="N946" s="873"/>
      <c r="O946" s="891"/>
      <c r="P946" s="873"/>
      <c r="Q946" s="992"/>
      <c r="R946" s="992"/>
      <c r="S946" s="992"/>
      <c r="T946" s="992"/>
      <c r="U946" s="992"/>
      <c r="V946" s="992"/>
      <c r="W946" s="992"/>
      <c r="X946" s="992"/>
      <c r="Y946" s="992"/>
      <c r="Z946" s="992"/>
      <c r="AA946" s="992"/>
      <c r="AB946" s="992"/>
      <c r="AC946" s="992"/>
      <c r="AD946" s="992"/>
      <c r="AE946" s="992"/>
      <c r="AF946" s="992"/>
      <c r="AG946" s="992"/>
      <c r="AH946" s="992"/>
      <c r="AI946" s="992"/>
      <c r="AJ946" s="992"/>
      <c r="AK946" s="992"/>
      <c r="AL946" s="992"/>
      <c r="AM946" s="992"/>
      <c r="AN946" s="992"/>
      <c r="AO946" s="992"/>
      <c r="AP946" s="914"/>
      <c r="AQ946" s="993"/>
      <c r="AR946" s="870"/>
      <c r="AS946" s="870"/>
      <c r="AT946" s="870"/>
      <c r="AU946" s="870"/>
      <c r="AV946" s="870"/>
      <c r="AW946" s="870"/>
    </row>
    <row r="947" ht="15.75" customHeight="1">
      <c r="A947" s="852"/>
      <c r="B947" s="997"/>
      <c r="C947" s="998"/>
      <c r="D947" s="873"/>
      <c r="E947" s="891"/>
      <c r="F947" s="873"/>
      <c r="G947" s="891"/>
      <c r="H947" s="873"/>
      <c r="I947" s="891"/>
      <c r="J947" s="873"/>
      <c r="K947" s="891"/>
      <c r="L947" s="873"/>
      <c r="M947" s="891"/>
      <c r="N947" s="873"/>
      <c r="O947" s="891"/>
      <c r="P947" s="873"/>
      <c r="Q947" s="992"/>
      <c r="R947" s="992"/>
      <c r="S947" s="992"/>
      <c r="T947" s="992"/>
      <c r="U947" s="992"/>
      <c r="V947" s="992"/>
      <c r="W947" s="992"/>
      <c r="X947" s="992"/>
      <c r="Y947" s="992"/>
      <c r="Z947" s="992"/>
      <c r="AA947" s="992"/>
      <c r="AB947" s="992"/>
      <c r="AC947" s="992"/>
      <c r="AD947" s="992"/>
      <c r="AE947" s="992"/>
      <c r="AF947" s="992"/>
      <c r="AG947" s="992"/>
      <c r="AH947" s="992"/>
      <c r="AI947" s="992"/>
      <c r="AJ947" s="992"/>
      <c r="AK947" s="992"/>
      <c r="AL947" s="992"/>
      <c r="AM947" s="992"/>
      <c r="AN947" s="992"/>
      <c r="AO947" s="992"/>
      <c r="AP947" s="914"/>
      <c r="AQ947" s="993"/>
      <c r="AR947" s="870"/>
      <c r="AS947" s="870"/>
      <c r="AT947" s="870"/>
      <c r="AU947" s="870"/>
      <c r="AV947" s="870"/>
      <c r="AW947" s="870"/>
    </row>
    <row r="948" ht="15.75" customHeight="1">
      <c r="A948" s="852"/>
      <c r="B948" s="997"/>
      <c r="C948" s="998"/>
      <c r="D948" s="873"/>
      <c r="E948" s="891"/>
      <c r="F948" s="873"/>
      <c r="G948" s="891"/>
      <c r="H948" s="873"/>
      <c r="I948" s="891"/>
      <c r="J948" s="873"/>
      <c r="K948" s="891"/>
      <c r="L948" s="873"/>
      <c r="M948" s="891"/>
      <c r="N948" s="873"/>
      <c r="O948" s="891"/>
      <c r="P948" s="873"/>
      <c r="Q948" s="992"/>
      <c r="R948" s="992"/>
      <c r="S948" s="992"/>
      <c r="T948" s="992"/>
      <c r="U948" s="992"/>
      <c r="V948" s="992"/>
      <c r="W948" s="992"/>
      <c r="X948" s="992"/>
      <c r="Y948" s="992"/>
      <c r="Z948" s="992"/>
      <c r="AA948" s="992"/>
      <c r="AB948" s="992"/>
      <c r="AC948" s="992"/>
      <c r="AD948" s="992"/>
      <c r="AE948" s="992"/>
      <c r="AF948" s="992"/>
      <c r="AG948" s="992"/>
      <c r="AH948" s="992"/>
      <c r="AI948" s="992"/>
      <c r="AJ948" s="992"/>
      <c r="AK948" s="992"/>
      <c r="AL948" s="992"/>
      <c r="AM948" s="992"/>
      <c r="AN948" s="992"/>
      <c r="AO948" s="992"/>
      <c r="AP948" s="914"/>
      <c r="AQ948" s="993"/>
      <c r="AR948" s="870"/>
      <c r="AS948" s="870"/>
      <c r="AT948" s="870"/>
      <c r="AU948" s="870"/>
      <c r="AV948" s="870"/>
      <c r="AW948" s="870"/>
    </row>
    <row r="949" ht="15.75" customHeight="1">
      <c r="A949" s="852"/>
      <c r="B949" s="997"/>
      <c r="C949" s="998"/>
      <c r="D949" s="873"/>
      <c r="E949" s="891"/>
      <c r="F949" s="873"/>
      <c r="G949" s="891"/>
      <c r="H949" s="873"/>
      <c r="I949" s="891"/>
      <c r="J949" s="873"/>
      <c r="K949" s="891"/>
      <c r="L949" s="873"/>
      <c r="M949" s="891"/>
      <c r="N949" s="873"/>
      <c r="O949" s="891"/>
      <c r="P949" s="873"/>
      <c r="Q949" s="992"/>
      <c r="R949" s="992"/>
      <c r="S949" s="992"/>
      <c r="T949" s="992"/>
      <c r="U949" s="992"/>
      <c r="V949" s="992"/>
      <c r="W949" s="992"/>
      <c r="X949" s="992"/>
      <c r="Y949" s="992"/>
      <c r="Z949" s="992"/>
      <c r="AA949" s="992"/>
      <c r="AB949" s="992"/>
      <c r="AC949" s="992"/>
      <c r="AD949" s="992"/>
      <c r="AE949" s="992"/>
      <c r="AF949" s="992"/>
      <c r="AG949" s="992"/>
      <c r="AH949" s="992"/>
      <c r="AI949" s="992"/>
      <c r="AJ949" s="992"/>
      <c r="AK949" s="992"/>
      <c r="AL949" s="992"/>
      <c r="AM949" s="992"/>
      <c r="AN949" s="992"/>
      <c r="AO949" s="992"/>
      <c r="AP949" s="914"/>
      <c r="AQ949" s="993"/>
      <c r="AR949" s="870"/>
      <c r="AS949" s="870"/>
      <c r="AT949" s="870"/>
      <c r="AU949" s="870"/>
      <c r="AV949" s="870"/>
      <c r="AW949" s="870"/>
    </row>
    <row r="950" ht="15.75" customHeight="1">
      <c r="A950" s="852"/>
      <c r="B950" s="997"/>
      <c r="C950" s="998"/>
      <c r="D950" s="873"/>
      <c r="E950" s="891"/>
      <c r="F950" s="873"/>
      <c r="G950" s="891"/>
      <c r="H950" s="873"/>
      <c r="I950" s="891"/>
      <c r="J950" s="873"/>
      <c r="K950" s="891"/>
      <c r="L950" s="873"/>
      <c r="M950" s="891"/>
      <c r="N950" s="873"/>
      <c r="O950" s="891"/>
      <c r="P950" s="873"/>
      <c r="Q950" s="992"/>
      <c r="R950" s="992"/>
      <c r="S950" s="992"/>
      <c r="T950" s="992"/>
      <c r="U950" s="992"/>
      <c r="V950" s="992"/>
      <c r="W950" s="992"/>
      <c r="X950" s="992"/>
      <c r="Y950" s="992"/>
      <c r="Z950" s="992"/>
      <c r="AA950" s="992"/>
      <c r="AB950" s="992"/>
      <c r="AC950" s="992"/>
      <c r="AD950" s="992"/>
      <c r="AE950" s="992"/>
      <c r="AF950" s="992"/>
      <c r="AG950" s="992"/>
      <c r="AH950" s="992"/>
      <c r="AI950" s="992"/>
      <c r="AJ950" s="992"/>
      <c r="AK950" s="992"/>
      <c r="AL950" s="992"/>
      <c r="AM950" s="992"/>
      <c r="AN950" s="992"/>
      <c r="AO950" s="992"/>
      <c r="AP950" s="914"/>
      <c r="AQ950" s="993"/>
      <c r="AR950" s="870"/>
      <c r="AS950" s="870"/>
      <c r="AT950" s="870"/>
      <c r="AU950" s="870"/>
      <c r="AV950" s="870"/>
      <c r="AW950" s="870"/>
    </row>
    <row r="951" ht="15.75" customHeight="1">
      <c r="A951" s="852"/>
      <c r="B951" s="997"/>
      <c r="C951" s="998"/>
      <c r="D951" s="873"/>
      <c r="E951" s="891"/>
      <c r="F951" s="873"/>
      <c r="G951" s="891"/>
      <c r="H951" s="873"/>
      <c r="I951" s="891"/>
      <c r="J951" s="873"/>
      <c r="K951" s="891"/>
      <c r="L951" s="873"/>
      <c r="M951" s="891"/>
      <c r="N951" s="873"/>
      <c r="O951" s="891"/>
      <c r="P951" s="873"/>
      <c r="Q951" s="992"/>
      <c r="R951" s="992"/>
      <c r="S951" s="992"/>
      <c r="T951" s="992"/>
      <c r="U951" s="992"/>
      <c r="V951" s="992"/>
      <c r="W951" s="992"/>
      <c r="X951" s="992"/>
      <c r="Y951" s="992"/>
      <c r="Z951" s="992"/>
      <c r="AA951" s="992"/>
      <c r="AB951" s="992"/>
      <c r="AC951" s="992"/>
      <c r="AD951" s="992"/>
      <c r="AE951" s="992"/>
      <c r="AF951" s="992"/>
      <c r="AG951" s="992"/>
      <c r="AH951" s="992"/>
      <c r="AI951" s="992"/>
      <c r="AJ951" s="992"/>
      <c r="AK951" s="992"/>
      <c r="AL951" s="992"/>
      <c r="AM951" s="992"/>
      <c r="AN951" s="992"/>
      <c r="AO951" s="992"/>
      <c r="AP951" s="914"/>
      <c r="AQ951" s="993"/>
      <c r="AR951" s="870"/>
      <c r="AS951" s="870"/>
      <c r="AT951" s="870"/>
      <c r="AU951" s="870"/>
      <c r="AV951" s="870"/>
      <c r="AW951" s="870"/>
    </row>
    <row r="952" ht="15.75" customHeight="1">
      <c r="A952" s="852"/>
      <c r="B952" s="997"/>
      <c r="C952" s="998"/>
      <c r="D952" s="873"/>
      <c r="E952" s="891"/>
      <c r="F952" s="873"/>
      <c r="G952" s="891"/>
      <c r="H952" s="873"/>
      <c r="I952" s="891"/>
      <c r="J952" s="873"/>
      <c r="K952" s="891"/>
      <c r="L952" s="873"/>
      <c r="M952" s="891"/>
      <c r="N952" s="873"/>
      <c r="O952" s="891"/>
      <c r="P952" s="873"/>
      <c r="Q952" s="992"/>
      <c r="R952" s="992"/>
      <c r="S952" s="992"/>
      <c r="T952" s="992"/>
      <c r="U952" s="992"/>
      <c r="V952" s="992"/>
      <c r="W952" s="992"/>
      <c r="X952" s="992"/>
      <c r="Y952" s="992"/>
      <c r="Z952" s="992"/>
      <c r="AA952" s="992"/>
      <c r="AB952" s="992"/>
      <c r="AC952" s="992"/>
      <c r="AD952" s="992"/>
      <c r="AE952" s="992"/>
      <c r="AF952" s="992"/>
      <c r="AG952" s="992"/>
      <c r="AH952" s="992"/>
      <c r="AI952" s="992"/>
      <c r="AJ952" s="992"/>
      <c r="AK952" s="992"/>
      <c r="AL952" s="992"/>
      <c r="AM952" s="992"/>
      <c r="AN952" s="992"/>
      <c r="AO952" s="992"/>
      <c r="AP952" s="914"/>
      <c r="AQ952" s="993"/>
      <c r="AR952" s="870"/>
      <c r="AS952" s="870"/>
      <c r="AT952" s="870"/>
      <c r="AU952" s="870"/>
      <c r="AV952" s="870"/>
      <c r="AW952" s="870"/>
    </row>
    <row r="953" ht="15.75" customHeight="1">
      <c r="A953" s="852"/>
      <c r="B953" s="997"/>
      <c r="C953" s="998"/>
      <c r="D953" s="873"/>
      <c r="E953" s="891"/>
      <c r="F953" s="873"/>
      <c r="G953" s="891"/>
      <c r="H953" s="873"/>
      <c r="I953" s="891"/>
      <c r="J953" s="873"/>
      <c r="K953" s="891"/>
      <c r="L953" s="873"/>
      <c r="M953" s="891"/>
      <c r="N953" s="873"/>
      <c r="O953" s="891"/>
      <c r="P953" s="873"/>
      <c r="Q953" s="992"/>
      <c r="R953" s="992"/>
      <c r="S953" s="992"/>
      <c r="T953" s="992"/>
      <c r="U953" s="992"/>
      <c r="V953" s="992"/>
      <c r="W953" s="992"/>
      <c r="X953" s="992"/>
      <c r="Y953" s="992"/>
      <c r="Z953" s="992"/>
      <c r="AA953" s="992"/>
      <c r="AB953" s="992"/>
      <c r="AC953" s="992"/>
      <c r="AD953" s="992"/>
      <c r="AE953" s="992"/>
      <c r="AF953" s="992"/>
      <c r="AG953" s="992"/>
      <c r="AH953" s="992"/>
      <c r="AI953" s="992"/>
      <c r="AJ953" s="992"/>
      <c r="AK953" s="992"/>
      <c r="AL953" s="992"/>
      <c r="AM953" s="992"/>
      <c r="AN953" s="992"/>
      <c r="AO953" s="992"/>
      <c r="AP953" s="914"/>
      <c r="AQ953" s="993"/>
      <c r="AR953" s="870"/>
      <c r="AS953" s="870"/>
      <c r="AT953" s="870"/>
      <c r="AU953" s="870"/>
      <c r="AV953" s="870"/>
      <c r="AW953" s="870"/>
    </row>
    <row r="954" ht="15.75" customHeight="1">
      <c r="A954" s="852"/>
      <c r="B954" s="997"/>
      <c r="C954" s="998"/>
      <c r="D954" s="873"/>
      <c r="E954" s="891"/>
      <c r="F954" s="873"/>
      <c r="G954" s="891"/>
      <c r="H954" s="873"/>
      <c r="I954" s="891"/>
      <c r="J954" s="873"/>
      <c r="K954" s="891"/>
      <c r="L954" s="873"/>
      <c r="M954" s="891"/>
      <c r="N954" s="873"/>
      <c r="O954" s="891"/>
      <c r="P954" s="873"/>
      <c r="Q954" s="992"/>
      <c r="R954" s="992"/>
      <c r="S954" s="992"/>
      <c r="T954" s="992"/>
      <c r="U954" s="992"/>
      <c r="V954" s="992"/>
      <c r="W954" s="992"/>
      <c r="X954" s="992"/>
      <c r="Y954" s="992"/>
      <c r="Z954" s="992"/>
      <c r="AA954" s="992"/>
      <c r="AB954" s="992"/>
      <c r="AC954" s="992"/>
      <c r="AD954" s="992"/>
      <c r="AE954" s="992"/>
      <c r="AF954" s="992"/>
      <c r="AG954" s="992"/>
      <c r="AH954" s="992"/>
      <c r="AI954" s="992"/>
      <c r="AJ954" s="992"/>
      <c r="AK954" s="992"/>
      <c r="AL954" s="992"/>
      <c r="AM954" s="992"/>
      <c r="AN954" s="992"/>
      <c r="AO954" s="992"/>
      <c r="AP954" s="914"/>
      <c r="AQ954" s="993"/>
      <c r="AR954" s="870"/>
      <c r="AS954" s="870"/>
      <c r="AT954" s="870"/>
      <c r="AU954" s="870"/>
      <c r="AV954" s="870"/>
      <c r="AW954" s="870"/>
    </row>
    <row r="955" ht="15.75" customHeight="1">
      <c r="A955" s="852"/>
      <c r="B955" s="997"/>
      <c r="C955" s="998"/>
      <c r="D955" s="873"/>
      <c r="E955" s="891"/>
      <c r="F955" s="873"/>
      <c r="G955" s="891"/>
      <c r="H955" s="873"/>
      <c r="I955" s="891"/>
      <c r="J955" s="873"/>
      <c r="K955" s="891"/>
      <c r="L955" s="873"/>
      <c r="M955" s="891"/>
      <c r="N955" s="873"/>
      <c r="O955" s="891"/>
      <c r="P955" s="873"/>
      <c r="Q955" s="992"/>
      <c r="R955" s="992"/>
      <c r="S955" s="992"/>
      <c r="T955" s="992"/>
      <c r="U955" s="992"/>
      <c r="V955" s="992"/>
      <c r="W955" s="992"/>
      <c r="X955" s="992"/>
      <c r="Y955" s="992"/>
      <c r="Z955" s="992"/>
      <c r="AA955" s="992"/>
      <c r="AB955" s="992"/>
      <c r="AC955" s="992"/>
      <c r="AD955" s="992"/>
      <c r="AE955" s="992"/>
      <c r="AF955" s="992"/>
      <c r="AG955" s="992"/>
      <c r="AH955" s="992"/>
      <c r="AI955" s="992"/>
      <c r="AJ955" s="992"/>
      <c r="AK955" s="992"/>
      <c r="AL955" s="992"/>
      <c r="AM955" s="992"/>
      <c r="AN955" s="992"/>
      <c r="AO955" s="992"/>
      <c r="AP955" s="914"/>
      <c r="AQ955" s="993"/>
      <c r="AR955" s="870"/>
      <c r="AS955" s="870"/>
      <c r="AT955" s="870"/>
      <c r="AU955" s="870"/>
      <c r="AV955" s="870"/>
      <c r="AW955" s="870"/>
    </row>
    <row r="956" ht="15.75" customHeight="1">
      <c r="A956" s="852"/>
      <c r="B956" s="997"/>
      <c r="C956" s="998"/>
      <c r="D956" s="873"/>
      <c r="E956" s="891"/>
      <c r="F956" s="873"/>
      <c r="G956" s="891"/>
      <c r="H956" s="873"/>
      <c r="I956" s="891"/>
      <c r="J956" s="873"/>
      <c r="K956" s="891"/>
      <c r="L956" s="873"/>
      <c r="M956" s="891"/>
      <c r="N956" s="873"/>
      <c r="O956" s="891"/>
      <c r="P956" s="873"/>
      <c r="Q956" s="992"/>
      <c r="R956" s="992"/>
      <c r="S956" s="992"/>
      <c r="T956" s="992"/>
      <c r="U956" s="992"/>
      <c r="V956" s="992"/>
      <c r="W956" s="992"/>
      <c r="X956" s="992"/>
      <c r="Y956" s="992"/>
      <c r="Z956" s="992"/>
      <c r="AA956" s="992"/>
      <c r="AB956" s="992"/>
      <c r="AC956" s="992"/>
      <c r="AD956" s="992"/>
      <c r="AE956" s="992"/>
      <c r="AF956" s="992"/>
      <c r="AG956" s="992"/>
      <c r="AH956" s="992"/>
      <c r="AI956" s="992"/>
      <c r="AJ956" s="992"/>
      <c r="AK956" s="992"/>
      <c r="AL956" s="992"/>
      <c r="AM956" s="992"/>
      <c r="AN956" s="992"/>
      <c r="AO956" s="992"/>
      <c r="AP956" s="914"/>
      <c r="AQ956" s="993"/>
      <c r="AR956" s="870"/>
      <c r="AS956" s="870"/>
      <c r="AT956" s="870"/>
      <c r="AU956" s="870"/>
      <c r="AV956" s="870"/>
      <c r="AW956" s="870"/>
    </row>
    <row r="957" ht="15.75" customHeight="1">
      <c r="A957" s="852"/>
      <c r="B957" s="997"/>
      <c r="C957" s="998"/>
      <c r="D957" s="873"/>
      <c r="E957" s="891"/>
      <c r="F957" s="873"/>
      <c r="G957" s="891"/>
      <c r="H957" s="873"/>
      <c r="I957" s="891"/>
      <c r="J957" s="873"/>
      <c r="K957" s="891"/>
      <c r="L957" s="873"/>
      <c r="M957" s="891"/>
      <c r="N957" s="873"/>
      <c r="O957" s="891"/>
      <c r="P957" s="873"/>
      <c r="Q957" s="992"/>
      <c r="R957" s="992"/>
      <c r="S957" s="992"/>
      <c r="T957" s="992"/>
      <c r="U957" s="992"/>
      <c r="V957" s="992"/>
      <c r="W957" s="992"/>
      <c r="X957" s="992"/>
      <c r="Y957" s="992"/>
      <c r="Z957" s="992"/>
      <c r="AA957" s="992"/>
      <c r="AB957" s="992"/>
      <c r="AC957" s="992"/>
      <c r="AD957" s="992"/>
      <c r="AE957" s="992"/>
      <c r="AF957" s="992"/>
      <c r="AG957" s="992"/>
      <c r="AH957" s="992"/>
      <c r="AI957" s="992"/>
      <c r="AJ957" s="992"/>
      <c r="AK957" s="992"/>
      <c r="AL957" s="992"/>
      <c r="AM957" s="992"/>
      <c r="AN957" s="992"/>
      <c r="AO957" s="992"/>
      <c r="AP957" s="914"/>
      <c r="AQ957" s="993"/>
      <c r="AR957" s="870"/>
      <c r="AS957" s="870"/>
      <c r="AT957" s="870"/>
      <c r="AU957" s="870"/>
      <c r="AV957" s="870"/>
      <c r="AW957" s="870"/>
    </row>
    <row r="958" ht="15.75" customHeight="1">
      <c r="A958" s="852"/>
      <c r="B958" s="997"/>
      <c r="C958" s="998"/>
      <c r="D958" s="873"/>
      <c r="E958" s="891"/>
      <c r="F958" s="873"/>
      <c r="G958" s="891"/>
      <c r="H958" s="873"/>
      <c r="I958" s="891"/>
      <c r="J958" s="873"/>
      <c r="K958" s="891"/>
      <c r="L958" s="873"/>
      <c r="M958" s="891"/>
      <c r="N958" s="873"/>
      <c r="O958" s="891"/>
      <c r="P958" s="873"/>
      <c r="Q958" s="992"/>
      <c r="R958" s="992"/>
      <c r="S958" s="992"/>
      <c r="T958" s="992"/>
      <c r="U958" s="992"/>
      <c r="V958" s="992"/>
      <c r="W958" s="992"/>
      <c r="X958" s="992"/>
      <c r="Y958" s="992"/>
      <c r="Z958" s="992"/>
      <c r="AA958" s="992"/>
      <c r="AB958" s="992"/>
      <c r="AC958" s="992"/>
      <c r="AD958" s="992"/>
      <c r="AE958" s="992"/>
      <c r="AF958" s="992"/>
      <c r="AG958" s="992"/>
      <c r="AH958" s="992"/>
      <c r="AI958" s="992"/>
      <c r="AJ958" s="992"/>
      <c r="AK958" s="992"/>
      <c r="AL958" s="992"/>
      <c r="AM958" s="992"/>
      <c r="AN958" s="992"/>
      <c r="AO958" s="992"/>
      <c r="AP958" s="914"/>
      <c r="AQ958" s="993"/>
      <c r="AR958" s="870"/>
      <c r="AS958" s="870"/>
      <c r="AT958" s="870"/>
      <c r="AU958" s="870"/>
      <c r="AV958" s="870"/>
      <c r="AW958" s="870"/>
    </row>
    <row r="959" ht="15.75" customHeight="1">
      <c r="A959" s="852"/>
      <c r="B959" s="997"/>
      <c r="C959" s="998"/>
      <c r="D959" s="873"/>
      <c r="E959" s="891"/>
      <c r="F959" s="873"/>
      <c r="G959" s="891"/>
      <c r="H959" s="873"/>
      <c r="I959" s="891"/>
      <c r="J959" s="873"/>
      <c r="K959" s="891"/>
      <c r="L959" s="873"/>
      <c r="M959" s="891"/>
      <c r="N959" s="873"/>
      <c r="O959" s="891"/>
      <c r="P959" s="873"/>
      <c r="Q959" s="992"/>
      <c r="R959" s="992"/>
      <c r="S959" s="992"/>
      <c r="T959" s="992"/>
      <c r="U959" s="992"/>
      <c r="V959" s="992"/>
      <c r="W959" s="992"/>
      <c r="X959" s="992"/>
      <c r="Y959" s="992"/>
      <c r="Z959" s="992"/>
      <c r="AA959" s="992"/>
      <c r="AB959" s="992"/>
      <c r="AC959" s="992"/>
      <c r="AD959" s="992"/>
      <c r="AE959" s="992"/>
      <c r="AF959" s="992"/>
      <c r="AG959" s="992"/>
      <c r="AH959" s="992"/>
      <c r="AI959" s="992"/>
      <c r="AJ959" s="992"/>
      <c r="AK959" s="992"/>
      <c r="AL959" s="992"/>
      <c r="AM959" s="992"/>
      <c r="AN959" s="992"/>
      <c r="AO959" s="992"/>
      <c r="AP959" s="914"/>
      <c r="AQ959" s="993"/>
      <c r="AR959" s="870"/>
      <c r="AS959" s="870"/>
      <c r="AT959" s="870"/>
      <c r="AU959" s="870"/>
      <c r="AV959" s="870"/>
      <c r="AW959" s="870"/>
    </row>
    <row r="960" ht="15.75" customHeight="1">
      <c r="A960" s="852"/>
      <c r="B960" s="997"/>
      <c r="C960" s="998"/>
      <c r="D960" s="873"/>
      <c r="E960" s="891"/>
      <c r="F960" s="873"/>
      <c r="G960" s="891"/>
      <c r="H960" s="873"/>
      <c r="I960" s="891"/>
      <c r="J960" s="873"/>
      <c r="K960" s="891"/>
      <c r="L960" s="873"/>
      <c r="M960" s="891"/>
      <c r="N960" s="873"/>
      <c r="O960" s="891"/>
      <c r="P960" s="873"/>
      <c r="Q960" s="992"/>
      <c r="R960" s="992"/>
      <c r="S960" s="992"/>
      <c r="T960" s="992"/>
      <c r="U960" s="992"/>
      <c r="V960" s="992"/>
      <c r="W960" s="992"/>
      <c r="X960" s="992"/>
      <c r="Y960" s="992"/>
      <c r="Z960" s="992"/>
      <c r="AA960" s="992"/>
      <c r="AB960" s="992"/>
      <c r="AC960" s="992"/>
      <c r="AD960" s="992"/>
      <c r="AE960" s="992"/>
      <c r="AF960" s="992"/>
      <c r="AG960" s="992"/>
      <c r="AH960" s="992"/>
      <c r="AI960" s="992"/>
      <c r="AJ960" s="992"/>
      <c r="AK960" s="992"/>
      <c r="AL960" s="992"/>
      <c r="AM960" s="992"/>
      <c r="AN960" s="992"/>
      <c r="AO960" s="992"/>
      <c r="AP960" s="914"/>
      <c r="AQ960" s="993"/>
      <c r="AR960" s="870"/>
      <c r="AS960" s="870"/>
      <c r="AT960" s="870"/>
      <c r="AU960" s="870"/>
      <c r="AV960" s="870"/>
      <c r="AW960" s="870"/>
    </row>
    <row r="961" ht="15.75" customHeight="1">
      <c r="A961" s="852"/>
      <c r="B961" s="997"/>
      <c r="C961" s="998"/>
      <c r="D961" s="873"/>
      <c r="E961" s="891"/>
      <c r="F961" s="873"/>
      <c r="G961" s="891"/>
      <c r="H961" s="873"/>
      <c r="I961" s="891"/>
      <c r="J961" s="873"/>
      <c r="K961" s="891"/>
      <c r="L961" s="873"/>
      <c r="M961" s="891"/>
      <c r="N961" s="873"/>
      <c r="O961" s="891"/>
      <c r="P961" s="873"/>
      <c r="Q961" s="992"/>
      <c r="R961" s="992"/>
      <c r="S961" s="992"/>
      <c r="T961" s="992"/>
      <c r="U961" s="992"/>
      <c r="V961" s="992"/>
      <c r="W961" s="992"/>
      <c r="X961" s="992"/>
      <c r="Y961" s="992"/>
      <c r="Z961" s="992"/>
      <c r="AA961" s="992"/>
      <c r="AB961" s="992"/>
      <c r="AC961" s="992"/>
      <c r="AD961" s="992"/>
      <c r="AE961" s="992"/>
      <c r="AF961" s="992"/>
      <c r="AG961" s="992"/>
      <c r="AH961" s="992"/>
      <c r="AI961" s="992"/>
      <c r="AJ961" s="992"/>
      <c r="AK961" s="992"/>
      <c r="AL961" s="992"/>
      <c r="AM961" s="992"/>
      <c r="AN961" s="992"/>
      <c r="AO961" s="992"/>
      <c r="AP961" s="914"/>
      <c r="AQ961" s="993"/>
      <c r="AR961" s="870"/>
      <c r="AS961" s="870"/>
      <c r="AT961" s="870"/>
      <c r="AU961" s="870"/>
      <c r="AV961" s="870"/>
      <c r="AW961" s="870"/>
    </row>
    <row r="962" ht="15.75" customHeight="1">
      <c r="A962" s="852"/>
      <c r="B962" s="997"/>
      <c r="C962" s="998"/>
      <c r="D962" s="873"/>
      <c r="E962" s="891"/>
      <c r="F962" s="873"/>
      <c r="G962" s="891"/>
      <c r="H962" s="873"/>
      <c r="I962" s="891"/>
      <c r="J962" s="873"/>
      <c r="K962" s="891"/>
      <c r="L962" s="873"/>
      <c r="M962" s="891"/>
      <c r="N962" s="873"/>
      <c r="O962" s="891"/>
      <c r="P962" s="873"/>
      <c r="Q962" s="992"/>
      <c r="R962" s="992"/>
      <c r="S962" s="992"/>
      <c r="T962" s="992"/>
      <c r="U962" s="992"/>
      <c r="V962" s="992"/>
      <c r="W962" s="992"/>
      <c r="X962" s="992"/>
      <c r="Y962" s="992"/>
      <c r="Z962" s="992"/>
      <c r="AA962" s="992"/>
      <c r="AB962" s="992"/>
      <c r="AC962" s="992"/>
      <c r="AD962" s="992"/>
      <c r="AE962" s="992"/>
      <c r="AF962" s="992"/>
      <c r="AG962" s="992"/>
      <c r="AH962" s="992"/>
      <c r="AI962" s="992"/>
      <c r="AJ962" s="992"/>
      <c r="AK962" s="992"/>
      <c r="AL962" s="992"/>
      <c r="AM962" s="992"/>
      <c r="AN962" s="992"/>
      <c r="AO962" s="992"/>
      <c r="AP962" s="914"/>
      <c r="AQ962" s="993"/>
      <c r="AR962" s="870"/>
      <c r="AS962" s="870"/>
      <c r="AT962" s="870"/>
      <c r="AU962" s="870"/>
      <c r="AV962" s="870"/>
      <c r="AW962" s="870"/>
    </row>
    <row r="963" ht="15.75" customHeight="1">
      <c r="A963" s="852"/>
      <c r="B963" s="997"/>
      <c r="C963" s="998"/>
      <c r="D963" s="873"/>
      <c r="E963" s="891"/>
      <c r="F963" s="873"/>
      <c r="G963" s="891"/>
      <c r="H963" s="873"/>
      <c r="I963" s="891"/>
      <c r="J963" s="873"/>
      <c r="K963" s="891"/>
      <c r="L963" s="873"/>
      <c r="M963" s="891"/>
      <c r="N963" s="873"/>
      <c r="O963" s="891"/>
      <c r="P963" s="873"/>
      <c r="Q963" s="992"/>
      <c r="R963" s="992"/>
      <c r="S963" s="992"/>
      <c r="T963" s="992"/>
      <c r="U963" s="992"/>
      <c r="V963" s="992"/>
      <c r="W963" s="992"/>
      <c r="X963" s="992"/>
      <c r="Y963" s="992"/>
      <c r="Z963" s="992"/>
      <c r="AA963" s="992"/>
      <c r="AB963" s="992"/>
      <c r="AC963" s="992"/>
      <c r="AD963" s="992"/>
      <c r="AE963" s="992"/>
      <c r="AF963" s="992"/>
      <c r="AG963" s="992"/>
      <c r="AH963" s="992"/>
      <c r="AI963" s="992"/>
      <c r="AJ963" s="992"/>
      <c r="AK963" s="992"/>
      <c r="AL963" s="992"/>
      <c r="AM963" s="992"/>
      <c r="AN963" s="992"/>
      <c r="AO963" s="992"/>
      <c r="AP963" s="914"/>
      <c r="AQ963" s="993"/>
      <c r="AR963" s="870"/>
      <c r="AS963" s="870"/>
      <c r="AT963" s="870"/>
      <c r="AU963" s="870"/>
      <c r="AV963" s="870"/>
      <c r="AW963" s="870"/>
    </row>
    <row r="964" ht="15.75" customHeight="1">
      <c r="A964" s="852"/>
      <c r="B964" s="997"/>
      <c r="C964" s="998"/>
      <c r="D964" s="873"/>
      <c r="E964" s="891"/>
      <c r="F964" s="873"/>
      <c r="G964" s="891"/>
      <c r="H964" s="873"/>
      <c r="I964" s="891"/>
      <c r="J964" s="873"/>
      <c r="K964" s="891"/>
      <c r="L964" s="873"/>
      <c r="M964" s="891"/>
      <c r="N964" s="873"/>
      <c r="O964" s="891"/>
      <c r="P964" s="873"/>
      <c r="Q964" s="992"/>
      <c r="R964" s="992"/>
      <c r="S964" s="992"/>
      <c r="T964" s="992"/>
      <c r="U964" s="992"/>
      <c r="V964" s="992"/>
      <c r="W964" s="992"/>
      <c r="X964" s="992"/>
      <c r="Y964" s="992"/>
      <c r="Z964" s="992"/>
      <c r="AA964" s="992"/>
      <c r="AB964" s="992"/>
      <c r="AC964" s="992"/>
      <c r="AD964" s="992"/>
      <c r="AE964" s="992"/>
      <c r="AF964" s="992"/>
      <c r="AG964" s="992"/>
      <c r="AH964" s="992"/>
      <c r="AI964" s="992"/>
      <c r="AJ964" s="992"/>
      <c r="AK964" s="992"/>
      <c r="AL964" s="992"/>
      <c r="AM964" s="992"/>
      <c r="AN964" s="992"/>
      <c r="AO964" s="992"/>
      <c r="AP964" s="914"/>
      <c r="AQ964" s="993"/>
      <c r="AR964" s="870"/>
      <c r="AS964" s="870"/>
      <c r="AT964" s="870"/>
      <c r="AU964" s="870"/>
      <c r="AV964" s="870"/>
      <c r="AW964" s="870"/>
    </row>
    <row r="965" ht="15.75" customHeight="1">
      <c r="A965" s="852"/>
      <c r="B965" s="997"/>
      <c r="C965" s="998"/>
      <c r="D965" s="873"/>
      <c r="E965" s="891"/>
      <c r="F965" s="873"/>
      <c r="G965" s="891"/>
      <c r="H965" s="873"/>
      <c r="I965" s="891"/>
      <c r="J965" s="873"/>
      <c r="K965" s="891"/>
      <c r="L965" s="873"/>
      <c r="M965" s="891"/>
      <c r="N965" s="873"/>
      <c r="O965" s="891"/>
      <c r="P965" s="873"/>
      <c r="Q965" s="992"/>
      <c r="R965" s="992"/>
      <c r="S965" s="992"/>
      <c r="T965" s="992"/>
      <c r="U965" s="992"/>
      <c r="V965" s="992"/>
      <c r="W965" s="992"/>
      <c r="X965" s="992"/>
      <c r="Y965" s="992"/>
      <c r="Z965" s="992"/>
      <c r="AA965" s="992"/>
      <c r="AB965" s="992"/>
      <c r="AC965" s="992"/>
      <c r="AD965" s="992"/>
      <c r="AE965" s="992"/>
      <c r="AF965" s="992"/>
      <c r="AG965" s="992"/>
      <c r="AH965" s="992"/>
      <c r="AI965" s="992"/>
      <c r="AJ965" s="992"/>
      <c r="AK965" s="992"/>
      <c r="AL965" s="992"/>
      <c r="AM965" s="992"/>
      <c r="AN965" s="992"/>
      <c r="AO965" s="992"/>
      <c r="AP965" s="914"/>
      <c r="AQ965" s="993"/>
      <c r="AR965" s="870"/>
      <c r="AS965" s="870"/>
      <c r="AT965" s="870"/>
      <c r="AU965" s="870"/>
      <c r="AV965" s="870"/>
      <c r="AW965" s="870"/>
    </row>
    <row r="966" ht="15.75" customHeight="1">
      <c r="A966" s="852"/>
      <c r="B966" s="997"/>
      <c r="C966" s="998"/>
      <c r="D966" s="873"/>
      <c r="E966" s="891"/>
      <c r="F966" s="873"/>
      <c r="G966" s="891"/>
      <c r="H966" s="873"/>
      <c r="I966" s="891"/>
      <c r="J966" s="873"/>
      <c r="K966" s="891"/>
      <c r="L966" s="873"/>
      <c r="M966" s="891"/>
      <c r="N966" s="873"/>
      <c r="O966" s="891"/>
      <c r="P966" s="873"/>
      <c r="Q966" s="992"/>
      <c r="R966" s="992"/>
      <c r="S966" s="992"/>
      <c r="T966" s="992"/>
      <c r="U966" s="992"/>
      <c r="V966" s="992"/>
      <c r="W966" s="992"/>
      <c r="X966" s="992"/>
      <c r="Y966" s="992"/>
      <c r="Z966" s="992"/>
      <c r="AA966" s="992"/>
      <c r="AB966" s="992"/>
      <c r="AC966" s="992"/>
      <c r="AD966" s="992"/>
      <c r="AE966" s="992"/>
      <c r="AF966" s="992"/>
      <c r="AG966" s="992"/>
      <c r="AH966" s="992"/>
      <c r="AI966" s="992"/>
      <c r="AJ966" s="992"/>
      <c r="AK966" s="992"/>
      <c r="AL966" s="992"/>
      <c r="AM966" s="992"/>
      <c r="AN966" s="992"/>
      <c r="AO966" s="992"/>
      <c r="AP966" s="914"/>
      <c r="AQ966" s="993"/>
      <c r="AR966" s="870"/>
      <c r="AS966" s="870"/>
      <c r="AT966" s="870"/>
      <c r="AU966" s="870"/>
      <c r="AV966" s="870"/>
      <c r="AW966" s="870"/>
    </row>
    <row r="967" ht="15.75" customHeight="1">
      <c r="A967" s="852"/>
      <c r="B967" s="997"/>
      <c r="C967" s="998"/>
      <c r="D967" s="873"/>
      <c r="E967" s="891"/>
      <c r="F967" s="873"/>
      <c r="G967" s="891"/>
      <c r="H967" s="873"/>
      <c r="I967" s="891"/>
      <c r="J967" s="873"/>
      <c r="K967" s="891"/>
      <c r="L967" s="873"/>
      <c r="M967" s="891"/>
      <c r="N967" s="873"/>
      <c r="O967" s="891"/>
      <c r="P967" s="873"/>
      <c r="Q967" s="992"/>
      <c r="R967" s="992"/>
      <c r="S967" s="992"/>
      <c r="T967" s="992"/>
      <c r="U967" s="992"/>
      <c r="V967" s="992"/>
      <c r="W967" s="992"/>
      <c r="X967" s="992"/>
      <c r="Y967" s="992"/>
      <c r="Z967" s="992"/>
      <c r="AA967" s="992"/>
      <c r="AB967" s="992"/>
      <c r="AC967" s="992"/>
      <c r="AD967" s="992"/>
      <c r="AE967" s="992"/>
      <c r="AF967" s="992"/>
      <c r="AG967" s="992"/>
      <c r="AH967" s="992"/>
      <c r="AI967" s="992"/>
      <c r="AJ967" s="992"/>
      <c r="AK967" s="992"/>
      <c r="AL967" s="992"/>
      <c r="AM967" s="992"/>
      <c r="AN967" s="992"/>
      <c r="AO967" s="992"/>
      <c r="AP967" s="914"/>
      <c r="AQ967" s="993"/>
      <c r="AR967" s="870"/>
      <c r="AS967" s="870"/>
      <c r="AT967" s="870"/>
      <c r="AU967" s="870"/>
      <c r="AV967" s="870"/>
      <c r="AW967" s="870"/>
    </row>
    <row r="968" ht="15.75" customHeight="1">
      <c r="A968" s="852"/>
      <c r="B968" s="997"/>
      <c r="C968" s="998"/>
      <c r="D968" s="873"/>
      <c r="E968" s="891"/>
      <c r="F968" s="873"/>
      <c r="G968" s="891"/>
      <c r="H968" s="873"/>
      <c r="I968" s="891"/>
      <c r="J968" s="873"/>
      <c r="K968" s="891"/>
      <c r="L968" s="873"/>
      <c r="M968" s="891"/>
      <c r="N968" s="873"/>
      <c r="O968" s="891"/>
      <c r="P968" s="873"/>
      <c r="Q968" s="992"/>
      <c r="R968" s="992"/>
      <c r="S968" s="992"/>
      <c r="T968" s="992"/>
      <c r="U968" s="992"/>
      <c r="V968" s="992"/>
      <c r="W968" s="992"/>
      <c r="X968" s="992"/>
      <c r="Y968" s="992"/>
      <c r="Z968" s="992"/>
      <c r="AA968" s="992"/>
      <c r="AB968" s="992"/>
      <c r="AC968" s="992"/>
      <c r="AD968" s="992"/>
      <c r="AE968" s="992"/>
      <c r="AF968" s="992"/>
      <c r="AG968" s="992"/>
      <c r="AH968" s="992"/>
      <c r="AI968" s="992"/>
      <c r="AJ968" s="992"/>
      <c r="AK968" s="992"/>
      <c r="AL968" s="992"/>
      <c r="AM968" s="992"/>
      <c r="AN968" s="992"/>
      <c r="AO968" s="992"/>
      <c r="AP968" s="914"/>
      <c r="AQ968" s="993"/>
      <c r="AR968" s="870"/>
      <c r="AS968" s="870"/>
      <c r="AT968" s="870"/>
      <c r="AU968" s="870"/>
      <c r="AV968" s="870"/>
      <c r="AW968" s="870"/>
    </row>
    <row r="969" ht="15.75" customHeight="1">
      <c r="A969" s="852"/>
      <c r="B969" s="997"/>
      <c r="C969" s="998"/>
      <c r="D969" s="873"/>
      <c r="E969" s="891"/>
      <c r="F969" s="873"/>
      <c r="G969" s="891"/>
      <c r="H969" s="873"/>
      <c r="I969" s="891"/>
      <c r="J969" s="873"/>
      <c r="K969" s="891"/>
      <c r="L969" s="873"/>
      <c r="M969" s="891"/>
      <c r="N969" s="873"/>
      <c r="O969" s="891"/>
      <c r="P969" s="873"/>
      <c r="Q969" s="992"/>
      <c r="R969" s="992"/>
      <c r="S969" s="992"/>
      <c r="T969" s="992"/>
      <c r="U969" s="992"/>
      <c r="V969" s="992"/>
      <c r="W969" s="992"/>
      <c r="X969" s="992"/>
      <c r="Y969" s="992"/>
      <c r="Z969" s="992"/>
      <c r="AA969" s="992"/>
      <c r="AB969" s="992"/>
      <c r="AC969" s="992"/>
      <c r="AD969" s="992"/>
      <c r="AE969" s="992"/>
      <c r="AF969" s="992"/>
      <c r="AG969" s="992"/>
      <c r="AH969" s="992"/>
      <c r="AI969" s="992"/>
      <c r="AJ969" s="992"/>
      <c r="AK969" s="992"/>
      <c r="AL969" s="992"/>
      <c r="AM969" s="992"/>
      <c r="AN969" s="992"/>
      <c r="AO969" s="992"/>
      <c r="AP969" s="914"/>
      <c r="AQ969" s="993"/>
      <c r="AR969" s="870"/>
      <c r="AS969" s="870"/>
      <c r="AT969" s="870"/>
      <c r="AU969" s="870"/>
      <c r="AV969" s="870"/>
      <c r="AW969" s="870"/>
    </row>
    <row r="970" ht="15.75" customHeight="1">
      <c r="A970" s="852"/>
      <c r="B970" s="997"/>
      <c r="C970" s="998"/>
      <c r="D970" s="873"/>
      <c r="E970" s="891"/>
      <c r="F970" s="873"/>
      <c r="G970" s="891"/>
      <c r="H970" s="873"/>
      <c r="I970" s="891"/>
      <c r="J970" s="873"/>
      <c r="K970" s="891"/>
      <c r="L970" s="873"/>
      <c r="M970" s="891"/>
      <c r="N970" s="873"/>
      <c r="O970" s="891"/>
      <c r="P970" s="873"/>
      <c r="Q970" s="992"/>
      <c r="R970" s="992"/>
      <c r="S970" s="992"/>
      <c r="T970" s="992"/>
      <c r="U970" s="992"/>
      <c r="V970" s="992"/>
      <c r="W970" s="992"/>
      <c r="X970" s="992"/>
      <c r="Y970" s="992"/>
      <c r="Z970" s="992"/>
      <c r="AA970" s="992"/>
      <c r="AB970" s="992"/>
      <c r="AC970" s="992"/>
      <c r="AD970" s="992"/>
      <c r="AE970" s="992"/>
      <c r="AF970" s="992"/>
      <c r="AG970" s="992"/>
      <c r="AH970" s="992"/>
      <c r="AI970" s="992"/>
      <c r="AJ970" s="992"/>
      <c r="AK970" s="992"/>
      <c r="AL970" s="992"/>
      <c r="AM970" s="992"/>
      <c r="AN970" s="992"/>
      <c r="AO970" s="992"/>
      <c r="AP970" s="914"/>
      <c r="AQ970" s="993"/>
      <c r="AR970" s="870"/>
      <c r="AS970" s="870"/>
      <c r="AT970" s="870"/>
      <c r="AU970" s="870"/>
      <c r="AV970" s="870"/>
      <c r="AW970" s="870"/>
    </row>
    <row r="971" ht="15.75" customHeight="1">
      <c r="A971" s="852"/>
      <c r="B971" s="997"/>
      <c r="C971" s="998"/>
      <c r="D971" s="873"/>
      <c r="E971" s="891"/>
      <c r="F971" s="873"/>
      <c r="G971" s="891"/>
      <c r="H971" s="873"/>
      <c r="I971" s="891"/>
      <c r="J971" s="873"/>
      <c r="K971" s="891"/>
      <c r="L971" s="873"/>
      <c r="M971" s="891"/>
      <c r="N971" s="873"/>
      <c r="O971" s="891"/>
      <c r="P971" s="873"/>
      <c r="Q971" s="992"/>
      <c r="R971" s="992"/>
      <c r="S971" s="992"/>
      <c r="T971" s="992"/>
      <c r="U971" s="992"/>
      <c r="V971" s="992"/>
      <c r="W971" s="992"/>
      <c r="X971" s="992"/>
      <c r="Y971" s="992"/>
      <c r="Z971" s="992"/>
      <c r="AA971" s="992"/>
      <c r="AB971" s="992"/>
      <c r="AC971" s="992"/>
      <c r="AD971" s="992"/>
      <c r="AE971" s="992"/>
      <c r="AF971" s="992"/>
      <c r="AG971" s="992"/>
      <c r="AH971" s="992"/>
      <c r="AI971" s="992"/>
      <c r="AJ971" s="992"/>
      <c r="AK971" s="992"/>
      <c r="AL971" s="992"/>
      <c r="AM971" s="992"/>
      <c r="AN971" s="992"/>
      <c r="AO971" s="992"/>
      <c r="AP971" s="914"/>
      <c r="AQ971" s="993"/>
      <c r="AR971" s="870"/>
      <c r="AS971" s="870"/>
      <c r="AT971" s="870"/>
      <c r="AU971" s="870"/>
      <c r="AV971" s="870"/>
      <c r="AW971" s="870"/>
    </row>
    <row r="972" ht="15.75" customHeight="1">
      <c r="A972" s="852"/>
      <c r="B972" s="997"/>
      <c r="C972" s="998"/>
      <c r="D972" s="873"/>
      <c r="E972" s="891"/>
      <c r="F972" s="873"/>
      <c r="G972" s="891"/>
      <c r="H972" s="873"/>
      <c r="I972" s="891"/>
      <c r="J972" s="873"/>
      <c r="K972" s="891"/>
      <c r="L972" s="873"/>
      <c r="M972" s="891"/>
      <c r="N972" s="873"/>
      <c r="O972" s="891"/>
      <c r="P972" s="873"/>
      <c r="Q972" s="992"/>
      <c r="R972" s="992"/>
      <c r="S972" s="992"/>
      <c r="T972" s="992"/>
      <c r="U972" s="992"/>
      <c r="V972" s="992"/>
      <c r="W972" s="992"/>
      <c r="X972" s="992"/>
      <c r="Y972" s="992"/>
      <c r="Z972" s="992"/>
      <c r="AA972" s="992"/>
      <c r="AB972" s="992"/>
      <c r="AC972" s="992"/>
      <c r="AD972" s="992"/>
      <c r="AE972" s="992"/>
      <c r="AF972" s="992"/>
      <c r="AG972" s="992"/>
      <c r="AH972" s="992"/>
      <c r="AI972" s="992"/>
      <c r="AJ972" s="992"/>
      <c r="AK972" s="992"/>
      <c r="AL972" s="992"/>
      <c r="AM972" s="992"/>
      <c r="AN972" s="992"/>
      <c r="AO972" s="992"/>
      <c r="AP972" s="914"/>
      <c r="AQ972" s="993"/>
      <c r="AR972" s="870"/>
      <c r="AS972" s="870"/>
      <c r="AT972" s="870"/>
      <c r="AU972" s="870"/>
      <c r="AV972" s="870"/>
      <c r="AW972" s="870"/>
    </row>
    <row r="973" ht="15.75" customHeight="1">
      <c r="A973" s="852"/>
      <c r="B973" s="997"/>
      <c r="C973" s="998"/>
      <c r="D973" s="873"/>
      <c r="E973" s="891"/>
      <c r="F973" s="873"/>
      <c r="G973" s="891"/>
      <c r="H973" s="873"/>
      <c r="I973" s="891"/>
      <c r="J973" s="873"/>
      <c r="K973" s="891"/>
      <c r="L973" s="873"/>
      <c r="M973" s="891"/>
      <c r="N973" s="873"/>
      <c r="O973" s="891"/>
      <c r="P973" s="873"/>
      <c r="Q973" s="992"/>
      <c r="R973" s="992"/>
      <c r="S973" s="992"/>
      <c r="T973" s="992"/>
      <c r="U973" s="992"/>
      <c r="V973" s="992"/>
      <c r="W973" s="992"/>
      <c r="X973" s="992"/>
      <c r="Y973" s="992"/>
      <c r="Z973" s="992"/>
      <c r="AA973" s="992"/>
      <c r="AB973" s="992"/>
      <c r="AC973" s="992"/>
      <c r="AD973" s="992"/>
      <c r="AE973" s="992"/>
      <c r="AF973" s="992"/>
      <c r="AG973" s="992"/>
      <c r="AH973" s="992"/>
      <c r="AI973" s="992"/>
      <c r="AJ973" s="992"/>
      <c r="AK973" s="992"/>
      <c r="AL973" s="992"/>
      <c r="AM973" s="992"/>
      <c r="AN973" s="992"/>
      <c r="AO973" s="992"/>
      <c r="AP973" s="914"/>
      <c r="AQ973" s="993"/>
      <c r="AR973" s="870"/>
      <c r="AS973" s="870"/>
      <c r="AT973" s="870"/>
      <c r="AU973" s="870"/>
      <c r="AV973" s="870"/>
      <c r="AW973" s="870"/>
    </row>
    <row r="974" ht="15.75" customHeight="1">
      <c r="A974" s="852"/>
      <c r="B974" s="997"/>
      <c r="C974" s="998"/>
      <c r="D974" s="873"/>
      <c r="E974" s="891"/>
      <c r="F974" s="873"/>
      <c r="G974" s="891"/>
      <c r="H974" s="873"/>
      <c r="I974" s="891"/>
      <c r="J974" s="873"/>
      <c r="K974" s="891"/>
      <c r="L974" s="873"/>
      <c r="M974" s="891"/>
      <c r="N974" s="873"/>
      <c r="O974" s="891"/>
      <c r="P974" s="873"/>
      <c r="Q974" s="992"/>
      <c r="R974" s="992"/>
      <c r="S974" s="992"/>
      <c r="T974" s="992"/>
      <c r="U974" s="992"/>
      <c r="V974" s="992"/>
      <c r="W974" s="992"/>
      <c r="X974" s="992"/>
      <c r="Y974" s="992"/>
      <c r="Z974" s="992"/>
      <c r="AA974" s="992"/>
      <c r="AB974" s="992"/>
      <c r="AC974" s="992"/>
      <c r="AD974" s="992"/>
      <c r="AE974" s="992"/>
      <c r="AF974" s="992"/>
      <c r="AG974" s="992"/>
      <c r="AH974" s="992"/>
      <c r="AI974" s="992"/>
      <c r="AJ974" s="992"/>
      <c r="AK974" s="992"/>
      <c r="AL974" s="992"/>
      <c r="AM974" s="992"/>
      <c r="AN974" s="992"/>
      <c r="AO974" s="992"/>
      <c r="AP974" s="914"/>
      <c r="AQ974" s="993"/>
      <c r="AR974" s="870"/>
      <c r="AS974" s="870"/>
      <c r="AT974" s="870"/>
      <c r="AU974" s="870"/>
      <c r="AV974" s="870"/>
      <c r="AW974" s="870"/>
    </row>
    <row r="975" ht="15.75" customHeight="1">
      <c r="A975" s="852"/>
      <c r="B975" s="997"/>
      <c r="C975" s="998"/>
      <c r="D975" s="873"/>
      <c r="E975" s="891"/>
      <c r="F975" s="873"/>
      <c r="G975" s="891"/>
      <c r="H975" s="873"/>
      <c r="I975" s="891"/>
      <c r="J975" s="873"/>
      <c r="K975" s="891"/>
      <c r="L975" s="873"/>
      <c r="M975" s="891"/>
      <c r="N975" s="873"/>
      <c r="O975" s="891"/>
      <c r="P975" s="873"/>
      <c r="Q975" s="992"/>
      <c r="R975" s="992"/>
      <c r="S975" s="992"/>
      <c r="T975" s="992"/>
      <c r="U975" s="992"/>
      <c r="V975" s="992"/>
      <c r="W975" s="992"/>
      <c r="X975" s="992"/>
      <c r="Y975" s="992"/>
      <c r="Z975" s="992"/>
      <c r="AA975" s="992"/>
      <c r="AB975" s="992"/>
      <c r="AC975" s="992"/>
      <c r="AD975" s="992"/>
      <c r="AE975" s="992"/>
      <c r="AF975" s="992"/>
      <c r="AG975" s="992"/>
      <c r="AH975" s="992"/>
      <c r="AI975" s="992"/>
      <c r="AJ975" s="992"/>
      <c r="AK975" s="992"/>
      <c r="AL975" s="992"/>
      <c r="AM975" s="992"/>
      <c r="AN975" s="992"/>
      <c r="AO975" s="992"/>
      <c r="AP975" s="914"/>
      <c r="AQ975" s="993"/>
      <c r="AR975" s="870"/>
      <c r="AS975" s="870"/>
      <c r="AT975" s="870"/>
      <c r="AU975" s="870"/>
      <c r="AV975" s="870"/>
      <c r="AW975" s="870"/>
    </row>
    <row r="976" ht="15.75" customHeight="1">
      <c r="A976" s="852"/>
      <c r="B976" s="997"/>
      <c r="C976" s="998"/>
      <c r="D976" s="873"/>
      <c r="E976" s="891"/>
      <c r="F976" s="873"/>
      <c r="G976" s="891"/>
      <c r="H976" s="873"/>
      <c r="I976" s="891"/>
      <c r="J976" s="873"/>
      <c r="K976" s="891"/>
      <c r="L976" s="873"/>
      <c r="M976" s="891"/>
      <c r="N976" s="873"/>
      <c r="O976" s="891"/>
      <c r="P976" s="873"/>
      <c r="Q976" s="992"/>
      <c r="R976" s="992"/>
      <c r="S976" s="992"/>
      <c r="T976" s="992"/>
      <c r="U976" s="992"/>
      <c r="V976" s="992"/>
      <c r="W976" s="992"/>
      <c r="X976" s="992"/>
      <c r="Y976" s="992"/>
      <c r="Z976" s="992"/>
      <c r="AA976" s="992"/>
      <c r="AB976" s="992"/>
      <c r="AC976" s="992"/>
      <c r="AD976" s="992"/>
      <c r="AE976" s="992"/>
      <c r="AF976" s="992"/>
      <c r="AG976" s="992"/>
      <c r="AH976" s="992"/>
      <c r="AI976" s="992"/>
      <c r="AJ976" s="992"/>
      <c r="AK976" s="992"/>
      <c r="AL976" s="992"/>
      <c r="AM976" s="992"/>
      <c r="AN976" s="992"/>
      <c r="AO976" s="992"/>
      <c r="AP976" s="914"/>
      <c r="AQ976" s="993"/>
      <c r="AR976" s="870"/>
      <c r="AS976" s="870"/>
      <c r="AT976" s="870"/>
      <c r="AU976" s="870"/>
      <c r="AV976" s="870"/>
      <c r="AW976" s="870"/>
    </row>
    <row r="977" ht="15.75" customHeight="1">
      <c r="A977" s="852"/>
      <c r="B977" s="997"/>
      <c r="C977" s="998"/>
      <c r="D977" s="873"/>
      <c r="E977" s="891"/>
      <c r="F977" s="873"/>
      <c r="G977" s="891"/>
      <c r="H977" s="873"/>
      <c r="I977" s="891"/>
      <c r="J977" s="873"/>
      <c r="K977" s="891"/>
      <c r="L977" s="873"/>
      <c r="M977" s="891"/>
      <c r="N977" s="873"/>
      <c r="O977" s="891"/>
      <c r="P977" s="873"/>
      <c r="Q977" s="992"/>
      <c r="R977" s="992"/>
      <c r="S977" s="992"/>
      <c r="T977" s="992"/>
      <c r="U977" s="992"/>
      <c r="V977" s="992"/>
      <c r="W977" s="992"/>
      <c r="X977" s="992"/>
      <c r="Y977" s="992"/>
      <c r="Z977" s="992"/>
      <c r="AA977" s="992"/>
      <c r="AB977" s="992"/>
      <c r="AC977" s="992"/>
      <c r="AD977" s="992"/>
      <c r="AE977" s="992"/>
      <c r="AF977" s="992"/>
      <c r="AG977" s="992"/>
      <c r="AH977" s="992"/>
      <c r="AI977" s="992"/>
      <c r="AJ977" s="992"/>
      <c r="AK977" s="992"/>
      <c r="AL977" s="992"/>
      <c r="AM977" s="992"/>
      <c r="AN977" s="992"/>
      <c r="AO977" s="992"/>
      <c r="AP977" s="914"/>
      <c r="AQ977" s="993"/>
      <c r="AR977" s="870"/>
      <c r="AS977" s="870"/>
      <c r="AT977" s="870"/>
      <c r="AU977" s="870"/>
      <c r="AV977" s="870"/>
      <c r="AW977" s="870"/>
    </row>
    <row r="978" ht="15.75" customHeight="1">
      <c r="A978" s="852"/>
      <c r="B978" s="997"/>
      <c r="C978" s="998"/>
      <c r="D978" s="873"/>
      <c r="E978" s="891"/>
      <c r="F978" s="873"/>
      <c r="G978" s="891"/>
      <c r="H978" s="873"/>
      <c r="I978" s="891"/>
      <c r="J978" s="873"/>
      <c r="K978" s="891"/>
      <c r="L978" s="873"/>
      <c r="M978" s="891"/>
      <c r="N978" s="873"/>
      <c r="O978" s="891"/>
      <c r="P978" s="873"/>
      <c r="Q978" s="992"/>
      <c r="R978" s="992"/>
      <c r="S978" s="992"/>
      <c r="T978" s="992"/>
      <c r="U978" s="992"/>
      <c r="V978" s="992"/>
      <c r="W978" s="992"/>
      <c r="X978" s="992"/>
      <c r="Y978" s="992"/>
      <c r="Z978" s="992"/>
      <c r="AA978" s="992"/>
      <c r="AB978" s="992"/>
      <c r="AC978" s="992"/>
      <c r="AD978" s="992"/>
      <c r="AE978" s="992"/>
      <c r="AF978" s="992"/>
      <c r="AG978" s="992"/>
      <c r="AH978" s="992"/>
      <c r="AI978" s="992"/>
      <c r="AJ978" s="992"/>
      <c r="AK978" s="992"/>
      <c r="AL978" s="992"/>
      <c r="AM978" s="992"/>
      <c r="AN978" s="992"/>
      <c r="AO978" s="992"/>
      <c r="AP978" s="914"/>
      <c r="AQ978" s="993"/>
      <c r="AR978" s="870"/>
      <c r="AS978" s="870"/>
      <c r="AT978" s="870"/>
      <c r="AU978" s="870"/>
      <c r="AV978" s="870"/>
      <c r="AW978" s="870"/>
    </row>
    <row r="979" ht="15.75" customHeight="1">
      <c r="A979" s="852"/>
      <c r="B979" s="997"/>
      <c r="C979" s="998"/>
      <c r="D979" s="873"/>
      <c r="E979" s="891"/>
      <c r="F979" s="873"/>
      <c r="G979" s="891"/>
      <c r="H979" s="873"/>
      <c r="I979" s="891"/>
      <c r="J979" s="873"/>
      <c r="K979" s="891"/>
      <c r="L979" s="873"/>
      <c r="M979" s="891"/>
      <c r="N979" s="873"/>
      <c r="O979" s="891"/>
      <c r="P979" s="873"/>
      <c r="Q979" s="992"/>
      <c r="R979" s="992"/>
      <c r="S979" s="992"/>
      <c r="T979" s="992"/>
      <c r="U979" s="992"/>
      <c r="V979" s="992"/>
      <c r="W979" s="992"/>
      <c r="X979" s="992"/>
      <c r="Y979" s="992"/>
      <c r="Z979" s="992"/>
      <c r="AA979" s="992"/>
      <c r="AB979" s="992"/>
      <c r="AC979" s="992"/>
      <c r="AD979" s="992"/>
      <c r="AE979" s="992"/>
      <c r="AF979" s="992"/>
      <c r="AG979" s="992"/>
      <c r="AH979" s="992"/>
      <c r="AI979" s="992"/>
      <c r="AJ979" s="992"/>
      <c r="AK979" s="992"/>
      <c r="AL979" s="992"/>
      <c r="AM979" s="992"/>
      <c r="AN979" s="992"/>
      <c r="AO979" s="992"/>
      <c r="AP979" s="914"/>
      <c r="AQ979" s="993"/>
      <c r="AR979" s="870"/>
      <c r="AS979" s="870"/>
      <c r="AT979" s="870"/>
      <c r="AU979" s="870"/>
      <c r="AV979" s="870"/>
      <c r="AW979" s="870"/>
    </row>
    <row r="980" ht="15.75" customHeight="1">
      <c r="A980" s="852"/>
      <c r="B980" s="997"/>
      <c r="C980" s="998"/>
      <c r="D980" s="873"/>
      <c r="E980" s="891"/>
      <c r="F980" s="873"/>
      <c r="G980" s="891"/>
      <c r="H980" s="873"/>
      <c r="I980" s="891"/>
      <c r="J980" s="873"/>
      <c r="K980" s="891"/>
      <c r="L980" s="873"/>
      <c r="M980" s="891"/>
      <c r="N980" s="873"/>
      <c r="O980" s="891"/>
      <c r="P980" s="873"/>
      <c r="Q980" s="992"/>
      <c r="R980" s="992"/>
      <c r="S980" s="992"/>
      <c r="T980" s="992"/>
      <c r="U980" s="992"/>
      <c r="V980" s="992"/>
      <c r="W980" s="992"/>
      <c r="X980" s="992"/>
      <c r="Y980" s="992"/>
      <c r="Z980" s="992"/>
      <c r="AA980" s="992"/>
      <c r="AB980" s="992"/>
      <c r="AC980" s="992"/>
      <c r="AD980" s="992"/>
      <c r="AE980" s="992"/>
      <c r="AF980" s="992"/>
      <c r="AG980" s="992"/>
      <c r="AH980" s="992"/>
      <c r="AI980" s="992"/>
      <c r="AJ980" s="992"/>
      <c r="AK980" s="992"/>
      <c r="AL980" s="992"/>
      <c r="AM980" s="992"/>
      <c r="AN980" s="992"/>
      <c r="AO980" s="992"/>
      <c r="AP980" s="914"/>
      <c r="AQ980" s="993"/>
      <c r="AR980" s="870"/>
      <c r="AS980" s="870"/>
      <c r="AT980" s="870"/>
      <c r="AU980" s="870"/>
      <c r="AV980" s="870"/>
      <c r="AW980" s="870"/>
    </row>
    <row r="981" ht="15.75" customHeight="1">
      <c r="A981" s="852"/>
      <c r="B981" s="997"/>
      <c r="C981" s="998"/>
      <c r="D981" s="873"/>
      <c r="E981" s="891"/>
      <c r="F981" s="873"/>
      <c r="G981" s="891"/>
      <c r="H981" s="873"/>
      <c r="I981" s="891"/>
      <c r="J981" s="873"/>
      <c r="K981" s="891"/>
      <c r="L981" s="873"/>
      <c r="M981" s="891"/>
      <c r="N981" s="873"/>
      <c r="O981" s="891"/>
      <c r="P981" s="873"/>
      <c r="Q981" s="992"/>
      <c r="R981" s="992"/>
      <c r="S981" s="992"/>
      <c r="T981" s="992"/>
      <c r="U981" s="992"/>
      <c r="V981" s="992"/>
      <c r="W981" s="992"/>
      <c r="X981" s="992"/>
      <c r="Y981" s="992"/>
      <c r="Z981" s="992"/>
      <c r="AA981" s="992"/>
      <c r="AB981" s="992"/>
      <c r="AC981" s="992"/>
      <c r="AD981" s="992"/>
      <c r="AE981" s="992"/>
      <c r="AF981" s="992"/>
      <c r="AG981" s="992"/>
      <c r="AH981" s="992"/>
      <c r="AI981" s="992"/>
      <c r="AJ981" s="992"/>
      <c r="AK981" s="992"/>
      <c r="AL981" s="992"/>
      <c r="AM981" s="992"/>
      <c r="AN981" s="992"/>
      <c r="AO981" s="992"/>
      <c r="AP981" s="914"/>
      <c r="AQ981" s="993"/>
      <c r="AR981" s="870"/>
      <c r="AS981" s="870"/>
      <c r="AT981" s="870"/>
      <c r="AU981" s="870"/>
      <c r="AV981" s="870"/>
      <c r="AW981" s="870"/>
    </row>
    <row r="982" ht="15.75" customHeight="1">
      <c r="A982" s="852"/>
      <c r="B982" s="997"/>
      <c r="C982" s="998"/>
      <c r="D982" s="873"/>
      <c r="E982" s="891"/>
      <c r="F982" s="873"/>
      <c r="G982" s="891"/>
      <c r="H982" s="873"/>
      <c r="I982" s="891"/>
      <c r="J982" s="873"/>
      <c r="K982" s="891"/>
      <c r="L982" s="873"/>
      <c r="M982" s="891"/>
      <c r="N982" s="873"/>
      <c r="O982" s="891"/>
      <c r="P982" s="873"/>
      <c r="Q982" s="992"/>
      <c r="R982" s="992"/>
      <c r="S982" s="992"/>
      <c r="T982" s="992"/>
      <c r="U982" s="992"/>
      <c r="V982" s="992"/>
      <c r="W982" s="992"/>
      <c r="X982" s="992"/>
      <c r="Y982" s="992"/>
      <c r="Z982" s="992"/>
      <c r="AA982" s="992"/>
      <c r="AB982" s="992"/>
      <c r="AC982" s="992"/>
      <c r="AD982" s="992"/>
      <c r="AE982" s="992"/>
      <c r="AF982" s="992"/>
      <c r="AG982" s="992"/>
      <c r="AH982" s="992"/>
      <c r="AI982" s="992"/>
      <c r="AJ982" s="992"/>
      <c r="AK982" s="992"/>
      <c r="AL982" s="992"/>
      <c r="AM982" s="992"/>
      <c r="AN982" s="992"/>
      <c r="AO982" s="992"/>
      <c r="AP982" s="914"/>
      <c r="AQ982" s="993"/>
      <c r="AR982" s="870"/>
      <c r="AS982" s="870"/>
      <c r="AT982" s="870"/>
      <c r="AU982" s="870"/>
      <c r="AV982" s="870"/>
      <c r="AW982" s="870"/>
    </row>
    <row r="983" ht="15.75" customHeight="1">
      <c r="A983" s="852"/>
      <c r="B983" s="997"/>
      <c r="C983" s="998"/>
      <c r="D983" s="873"/>
      <c r="E983" s="891"/>
      <c r="F983" s="873"/>
      <c r="G983" s="891"/>
      <c r="H983" s="873"/>
      <c r="I983" s="891"/>
      <c r="J983" s="873"/>
      <c r="K983" s="891"/>
      <c r="L983" s="873"/>
      <c r="M983" s="891"/>
      <c r="N983" s="873"/>
      <c r="O983" s="891"/>
      <c r="P983" s="873"/>
      <c r="Q983" s="992"/>
      <c r="R983" s="992"/>
      <c r="S983" s="992"/>
      <c r="T983" s="992"/>
      <c r="U983" s="992"/>
      <c r="V983" s="992"/>
      <c r="W983" s="992"/>
      <c r="X983" s="992"/>
      <c r="Y983" s="992"/>
      <c r="Z983" s="992"/>
      <c r="AA983" s="992"/>
      <c r="AB983" s="992"/>
      <c r="AC983" s="992"/>
      <c r="AD983" s="992"/>
      <c r="AE983" s="992"/>
      <c r="AF983" s="992"/>
      <c r="AG983" s="992"/>
      <c r="AH983" s="992"/>
      <c r="AI983" s="992"/>
      <c r="AJ983" s="992"/>
      <c r="AK983" s="992"/>
      <c r="AL983" s="992"/>
      <c r="AM983" s="992"/>
      <c r="AN983" s="992"/>
      <c r="AO983" s="992"/>
      <c r="AP983" s="914"/>
      <c r="AQ983" s="993"/>
      <c r="AR983" s="870"/>
      <c r="AS983" s="870"/>
      <c r="AT983" s="870"/>
      <c r="AU983" s="870"/>
      <c r="AV983" s="870"/>
      <c r="AW983" s="870"/>
    </row>
    <row r="984" ht="15.75" customHeight="1">
      <c r="A984" s="852"/>
      <c r="B984" s="997"/>
      <c r="C984" s="998"/>
      <c r="D984" s="873"/>
      <c r="E984" s="891"/>
      <c r="F984" s="873"/>
      <c r="G984" s="891"/>
      <c r="H984" s="873"/>
      <c r="I984" s="891"/>
      <c r="J984" s="873"/>
      <c r="K984" s="891"/>
      <c r="L984" s="873"/>
      <c r="M984" s="891"/>
      <c r="N984" s="873"/>
      <c r="O984" s="891"/>
      <c r="P984" s="873"/>
      <c r="Q984" s="992"/>
      <c r="R984" s="992"/>
      <c r="S984" s="992"/>
      <c r="T984" s="992"/>
      <c r="U984" s="992"/>
      <c r="V984" s="992"/>
      <c r="W984" s="992"/>
      <c r="X984" s="992"/>
      <c r="Y984" s="992"/>
      <c r="Z984" s="992"/>
      <c r="AA984" s="992"/>
      <c r="AB984" s="992"/>
      <c r="AC984" s="992"/>
      <c r="AD984" s="992"/>
      <c r="AE984" s="992"/>
      <c r="AF984" s="992"/>
      <c r="AG984" s="992"/>
      <c r="AH984" s="992"/>
      <c r="AI984" s="992"/>
      <c r="AJ984" s="992"/>
      <c r="AK984" s="992"/>
      <c r="AL984" s="992"/>
      <c r="AM984" s="992"/>
      <c r="AN984" s="992"/>
      <c r="AO984" s="992"/>
      <c r="AP984" s="914"/>
      <c r="AQ984" s="993"/>
      <c r="AR984" s="870"/>
      <c r="AS984" s="870"/>
      <c r="AT984" s="870"/>
      <c r="AU984" s="870"/>
      <c r="AV984" s="870"/>
      <c r="AW984" s="870"/>
    </row>
    <row r="985" ht="15.75" customHeight="1">
      <c r="A985" s="852"/>
      <c r="B985" s="997"/>
      <c r="C985" s="998"/>
      <c r="D985" s="873"/>
      <c r="E985" s="891"/>
      <c r="F985" s="873"/>
      <c r="G985" s="891"/>
      <c r="H985" s="873"/>
      <c r="I985" s="891"/>
      <c r="J985" s="873"/>
      <c r="K985" s="891"/>
      <c r="L985" s="873"/>
      <c r="M985" s="891"/>
      <c r="N985" s="873"/>
      <c r="O985" s="891"/>
      <c r="P985" s="873"/>
      <c r="Q985" s="992"/>
      <c r="R985" s="992"/>
      <c r="S985" s="992"/>
      <c r="T985" s="992"/>
      <c r="U985" s="992"/>
      <c r="V985" s="992"/>
      <c r="W985" s="992"/>
      <c r="X985" s="992"/>
      <c r="Y985" s="992"/>
      <c r="Z985" s="992"/>
      <c r="AA985" s="992"/>
      <c r="AB985" s="992"/>
      <c r="AC985" s="992"/>
      <c r="AD985" s="992"/>
      <c r="AE985" s="992"/>
      <c r="AF985" s="992"/>
      <c r="AG985" s="992"/>
      <c r="AH985" s="992"/>
      <c r="AI985" s="992"/>
      <c r="AJ985" s="992"/>
      <c r="AK985" s="992"/>
      <c r="AL985" s="992"/>
      <c r="AM985" s="992"/>
      <c r="AN985" s="992"/>
      <c r="AO985" s="992"/>
      <c r="AP985" s="914"/>
      <c r="AQ985" s="993"/>
      <c r="AR985" s="870"/>
      <c r="AS985" s="870"/>
      <c r="AT985" s="870"/>
      <c r="AU985" s="870"/>
      <c r="AV985" s="870"/>
      <c r="AW985" s="870"/>
    </row>
    <row r="986" ht="15.75" customHeight="1">
      <c r="A986" s="852"/>
      <c r="B986" s="997"/>
      <c r="C986" s="998"/>
      <c r="D986" s="873"/>
      <c r="E986" s="891"/>
      <c r="F986" s="873"/>
      <c r="G986" s="891"/>
      <c r="H986" s="873"/>
      <c r="I986" s="891"/>
      <c r="J986" s="873"/>
      <c r="K986" s="891"/>
      <c r="L986" s="873"/>
      <c r="M986" s="891"/>
      <c r="N986" s="873"/>
      <c r="O986" s="891"/>
      <c r="P986" s="873"/>
      <c r="Q986" s="992"/>
      <c r="R986" s="992"/>
      <c r="S986" s="992"/>
      <c r="T986" s="992"/>
      <c r="U986" s="992"/>
      <c r="V986" s="992"/>
      <c r="W986" s="992"/>
      <c r="X986" s="992"/>
      <c r="Y986" s="992"/>
      <c r="Z986" s="992"/>
      <c r="AA986" s="992"/>
      <c r="AB986" s="992"/>
      <c r="AC986" s="992"/>
      <c r="AD986" s="992"/>
      <c r="AE986" s="992"/>
      <c r="AF986" s="992"/>
      <c r="AG986" s="992"/>
      <c r="AH986" s="992"/>
      <c r="AI986" s="992"/>
      <c r="AJ986" s="992"/>
      <c r="AK986" s="992"/>
      <c r="AL986" s="992"/>
      <c r="AM986" s="992"/>
      <c r="AN986" s="992"/>
      <c r="AO986" s="992"/>
      <c r="AP986" s="914"/>
      <c r="AQ986" s="993"/>
      <c r="AR986" s="870"/>
      <c r="AS986" s="870"/>
      <c r="AT986" s="870"/>
      <c r="AU986" s="870"/>
      <c r="AV986" s="870"/>
      <c r="AW986" s="870"/>
    </row>
    <row r="987" ht="15.75" customHeight="1">
      <c r="A987" s="852"/>
      <c r="B987" s="997"/>
      <c r="C987" s="998"/>
      <c r="D987" s="873"/>
      <c r="E987" s="891"/>
      <c r="F987" s="873"/>
      <c r="G987" s="891"/>
      <c r="H987" s="873"/>
      <c r="I987" s="891"/>
      <c r="J987" s="873"/>
      <c r="K987" s="891"/>
      <c r="L987" s="873"/>
      <c r="M987" s="891"/>
      <c r="N987" s="873"/>
      <c r="O987" s="891"/>
      <c r="P987" s="873"/>
      <c r="Q987" s="992"/>
      <c r="R987" s="992"/>
      <c r="S987" s="992"/>
      <c r="T987" s="992"/>
      <c r="U987" s="992"/>
      <c r="V987" s="992"/>
      <c r="W987" s="992"/>
      <c r="X987" s="992"/>
      <c r="Y987" s="992"/>
      <c r="Z987" s="992"/>
      <c r="AA987" s="992"/>
      <c r="AB987" s="992"/>
      <c r="AC987" s="992"/>
      <c r="AD987" s="992"/>
      <c r="AE987" s="992"/>
      <c r="AF987" s="992"/>
      <c r="AG987" s="992"/>
      <c r="AH987" s="992"/>
      <c r="AI987" s="992"/>
      <c r="AJ987" s="992"/>
      <c r="AK987" s="992"/>
      <c r="AL987" s="992"/>
      <c r="AM987" s="992"/>
      <c r="AN987" s="992"/>
      <c r="AO987" s="992"/>
      <c r="AP987" s="914"/>
      <c r="AQ987" s="993"/>
      <c r="AR987" s="870"/>
      <c r="AS987" s="870"/>
      <c r="AT987" s="870"/>
      <c r="AU987" s="870"/>
      <c r="AV987" s="870"/>
      <c r="AW987" s="870"/>
    </row>
    <row r="988" ht="15.75" customHeight="1">
      <c r="A988" s="852"/>
      <c r="B988" s="997"/>
      <c r="C988" s="998"/>
      <c r="D988" s="873"/>
      <c r="E988" s="891"/>
      <c r="F988" s="873"/>
      <c r="G988" s="891"/>
      <c r="H988" s="873"/>
      <c r="I988" s="891"/>
      <c r="J988" s="873"/>
      <c r="K988" s="891"/>
      <c r="L988" s="873"/>
      <c r="M988" s="891"/>
      <c r="N988" s="873"/>
      <c r="O988" s="891"/>
      <c r="P988" s="873"/>
      <c r="Q988" s="992"/>
      <c r="R988" s="992"/>
      <c r="S988" s="992"/>
      <c r="T988" s="992"/>
      <c r="U988" s="992"/>
      <c r="V988" s="992"/>
      <c r="W988" s="992"/>
      <c r="X988" s="992"/>
      <c r="Y988" s="992"/>
      <c r="Z988" s="992"/>
      <c r="AA988" s="992"/>
      <c r="AB988" s="992"/>
      <c r="AC988" s="992"/>
      <c r="AD988" s="992"/>
      <c r="AE988" s="992"/>
      <c r="AF988" s="992"/>
      <c r="AG988" s="992"/>
      <c r="AH988" s="992"/>
      <c r="AI988" s="992"/>
      <c r="AJ988" s="992"/>
      <c r="AK988" s="992"/>
      <c r="AL988" s="992"/>
      <c r="AM988" s="992"/>
      <c r="AN988" s="992"/>
      <c r="AO988" s="992"/>
      <c r="AP988" s="914"/>
      <c r="AQ988" s="993"/>
      <c r="AR988" s="870"/>
      <c r="AS988" s="870"/>
      <c r="AT988" s="870"/>
      <c r="AU988" s="870"/>
      <c r="AV988" s="870"/>
      <c r="AW988" s="870"/>
    </row>
    <row r="989" ht="15.75" customHeight="1">
      <c r="A989" s="852"/>
      <c r="B989" s="997"/>
      <c r="C989" s="998"/>
      <c r="D989" s="873"/>
      <c r="E989" s="891"/>
      <c r="F989" s="873"/>
      <c r="G989" s="891"/>
      <c r="H989" s="873"/>
      <c r="I989" s="891"/>
      <c r="J989" s="873"/>
      <c r="K989" s="891"/>
      <c r="L989" s="873"/>
      <c r="M989" s="891"/>
      <c r="N989" s="873"/>
      <c r="O989" s="891"/>
      <c r="P989" s="873"/>
      <c r="Q989" s="992"/>
      <c r="R989" s="992"/>
      <c r="S989" s="992"/>
      <c r="T989" s="992"/>
      <c r="U989" s="992"/>
      <c r="V989" s="992"/>
      <c r="W989" s="992"/>
      <c r="X989" s="992"/>
      <c r="Y989" s="992"/>
      <c r="Z989" s="992"/>
      <c r="AA989" s="992"/>
      <c r="AB989" s="992"/>
      <c r="AC989" s="992"/>
      <c r="AD989" s="992"/>
      <c r="AE989" s="992"/>
      <c r="AF989" s="992"/>
      <c r="AG989" s="992"/>
      <c r="AH989" s="992"/>
      <c r="AI989" s="992"/>
      <c r="AJ989" s="992"/>
      <c r="AK989" s="992"/>
      <c r="AL989" s="992"/>
      <c r="AM989" s="992"/>
      <c r="AN989" s="992"/>
      <c r="AO989" s="992"/>
      <c r="AP989" s="914"/>
      <c r="AQ989" s="993"/>
      <c r="AR989" s="870"/>
      <c r="AS989" s="870"/>
      <c r="AT989" s="870"/>
      <c r="AU989" s="870"/>
      <c r="AV989" s="870"/>
      <c r="AW989" s="870"/>
    </row>
    <row r="990" ht="15.75" customHeight="1">
      <c r="A990" s="852"/>
      <c r="B990" s="997"/>
      <c r="C990" s="998"/>
      <c r="D990" s="873"/>
      <c r="E990" s="891"/>
      <c r="F990" s="873"/>
      <c r="G990" s="891"/>
      <c r="H990" s="873"/>
      <c r="I990" s="891"/>
      <c r="J990" s="873"/>
      <c r="K990" s="891"/>
      <c r="L990" s="873"/>
      <c r="M990" s="891"/>
      <c r="N990" s="873"/>
      <c r="O990" s="891"/>
      <c r="P990" s="873"/>
      <c r="Q990" s="992"/>
      <c r="R990" s="992"/>
      <c r="S990" s="992"/>
      <c r="T990" s="992"/>
      <c r="U990" s="992"/>
      <c r="V990" s="992"/>
      <c r="W990" s="992"/>
      <c r="X990" s="992"/>
      <c r="Y990" s="992"/>
      <c r="Z990" s="992"/>
      <c r="AA990" s="992"/>
      <c r="AB990" s="992"/>
      <c r="AC990" s="992"/>
      <c r="AD990" s="992"/>
      <c r="AE990" s="992"/>
      <c r="AF990" s="992"/>
      <c r="AG990" s="992"/>
      <c r="AH990" s="992"/>
      <c r="AI990" s="992"/>
      <c r="AJ990" s="992"/>
      <c r="AK990" s="992"/>
      <c r="AL990" s="992"/>
      <c r="AM990" s="992"/>
      <c r="AN990" s="992"/>
      <c r="AO990" s="992"/>
      <c r="AP990" s="914"/>
      <c r="AQ990" s="993"/>
      <c r="AR990" s="870"/>
      <c r="AS990" s="870"/>
      <c r="AT990" s="870"/>
      <c r="AU990" s="870"/>
      <c r="AV990" s="870"/>
      <c r="AW990" s="870"/>
    </row>
    <row r="991" ht="15.75" customHeight="1">
      <c r="A991" s="852"/>
      <c r="B991" s="997"/>
      <c r="C991" s="998"/>
      <c r="D991" s="873"/>
      <c r="E991" s="891"/>
      <c r="F991" s="873"/>
      <c r="G991" s="891"/>
      <c r="H991" s="873"/>
      <c r="I991" s="891"/>
      <c r="J991" s="873"/>
      <c r="K991" s="891"/>
      <c r="L991" s="873"/>
      <c r="M991" s="891"/>
      <c r="N991" s="873"/>
      <c r="O991" s="891"/>
      <c r="P991" s="873"/>
      <c r="Q991" s="992"/>
      <c r="R991" s="992"/>
      <c r="S991" s="992"/>
      <c r="T991" s="992"/>
      <c r="U991" s="992"/>
      <c r="V991" s="992"/>
      <c r="W991" s="992"/>
      <c r="X991" s="992"/>
      <c r="Y991" s="992"/>
      <c r="Z991" s="992"/>
      <c r="AA991" s="992"/>
      <c r="AB991" s="992"/>
      <c r="AC991" s="992"/>
      <c r="AD991" s="992"/>
      <c r="AE991" s="992"/>
      <c r="AF991" s="992"/>
      <c r="AG991" s="992"/>
      <c r="AH991" s="992"/>
      <c r="AI991" s="992"/>
      <c r="AJ991" s="992"/>
      <c r="AK991" s="992"/>
      <c r="AL991" s="992"/>
      <c r="AM991" s="992"/>
      <c r="AN991" s="992"/>
      <c r="AO991" s="992"/>
      <c r="AP991" s="914"/>
      <c r="AQ991" s="993"/>
      <c r="AR991" s="870"/>
      <c r="AS991" s="870"/>
      <c r="AT991" s="870"/>
      <c r="AU991" s="870"/>
      <c r="AV991" s="870"/>
      <c r="AW991" s="870"/>
    </row>
    <row r="992" ht="15.75" customHeight="1">
      <c r="A992" s="852"/>
      <c r="B992" s="997"/>
      <c r="C992" s="998"/>
      <c r="D992" s="873"/>
      <c r="E992" s="891"/>
      <c r="F992" s="873"/>
      <c r="G992" s="891"/>
      <c r="H992" s="873"/>
      <c r="I992" s="891"/>
      <c r="J992" s="873"/>
      <c r="K992" s="891"/>
      <c r="L992" s="873"/>
      <c r="M992" s="891"/>
      <c r="N992" s="873"/>
      <c r="O992" s="891"/>
      <c r="P992" s="873"/>
      <c r="Q992" s="992"/>
      <c r="R992" s="992"/>
      <c r="S992" s="992"/>
      <c r="T992" s="992"/>
      <c r="U992" s="992"/>
      <c r="V992" s="992"/>
      <c r="W992" s="992"/>
      <c r="X992" s="992"/>
      <c r="Y992" s="992"/>
      <c r="Z992" s="992"/>
      <c r="AA992" s="992"/>
      <c r="AB992" s="992"/>
      <c r="AC992" s="992"/>
      <c r="AD992" s="992"/>
      <c r="AE992" s="992"/>
      <c r="AF992" s="992"/>
      <c r="AG992" s="992"/>
      <c r="AH992" s="992"/>
      <c r="AI992" s="992"/>
      <c r="AJ992" s="992"/>
      <c r="AK992" s="992"/>
      <c r="AL992" s="992"/>
      <c r="AM992" s="992"/>
      <c r="AN992" s="992"/>
      <c r="AO992" s="992"/>
      <c r="AP992" s="914"/>
      <c r="AQ992" s="993"/>
      <c r="AR992" s="870"/>
      <c r="AS992" s="870"/>
      <c r="AT992" s="870"/>
      <c r="AU992" s="870"/>
      <c r="AV992" s="870"/>
      <c r="AW992" s="870"/>
    </row>
    <row r="993" ht="15.75" customHeight="1">
      <c r="A993" s="852"/>
      <c r="B993" s="997"/>
      <c r="C993" s="998"/>
      <c r="D993" s="873"/>
      <c r="E993" s="891"/>
      <c r="F993" s="873"/>
      <c r="G993" s="891"/>
      <c r="H993" s="873"/>
      <c r="I993" s="891"/>
      <c r="J993" s="873"/>
      <c r="K993" s="891"/>
      <c r="L993" s="873"/>
      <c r="M993" s="891"/>
      <c r="N993" s="873"/>
      <c r="O993" s="891"/>
      <c r="P993" s="873"/>
      <c r="Q993" s="992"/>
      <c r="R993" s="992"/>
      <c r="S993" s="992"/>
      <c r="T993" s="992"/>
      <c r="U993" s="992"/>
      <c r="V993" s="992"/>
      <c r="W993" s="992"/>
      <c r="X993" s="992"/>
      <c r="Y993" s="992"/>
      <c r="Z993" s="992"/>
      <c r="AA993" s="992"/>
      <c r="AB993" s="992"/>
      <c r="AC993" s="992"/>
      <c r="AD993" s="992"/>
      <c r="AE993" s="992"/>
      <c r="AF993" s="992"/>
      <c r="AG993" s="992"/>
      <c r="AH993" s="992"/>
      <c r="AI993" s="992"/>
      <c r="AJ993" s="992"/>
      <c r="AK993" s="992"/>
      <c r="AL993" s="992"/>
      <c r="AM993" s="992"/>
      <c r="AN993" s="992"/>
      <c r="AO993" s="992"/>
      <c r="AP993" s="914"/>
      <c r="AQ993" s="993"/>
      <c r="AR993" s="870"/>
      <c r="AS993" s="870"/>
      <c r="AT993" s="870"/>
      <c r="AU993" s="870"/>
      <c r="AV993" s="870"/>
      <c r="AW993" s="870"/>
    </row>
    <row r="994" ht="15.75" customHeight="1">
      <c r="A994" s="852"/>
      <c r="B994" s="997"/>
      <c r="C994" s="998"/>
      <c r="D994" s="873"/>
      <c r="E994" s="891"/>
      <c r="F994" s="873"/>
      <c r="G994" s="891"/>
      <c r="H994" s="873"/>
      <c r="I994" s="891"/>
      <c r="J994" s="873"/>
      <c r="K994" s="891"/>
      <c r="L994" s="873"/>
      <c r="M994" s="891"/>
      <c r="N994" s="873"/>
      <c r="O994" s="891"/>
      <c r="P994" s="873"/>
      <c r="Q994" s="992"/>
      <c r="R994" s="992"/>
      <c r="S994" s="992"/>
      <c r="T994" s="992"/>
      <c r="U994" s="992"/>
      <c r="V994" s="992"/>
      <c r="W994" s="992"/>
      <c r="X994" s="992"/>
      <c r="Y994" s="992"/>
      <c r="Z994" s="992"/>
      <c r="AA994" s="992"/>
      <c r="AB994" s="992"/>
      <c r="AC994" s="992"/>
      <c r="AD994" s="992"/>
      <c r="AE994" s="992"/>
      <c r="AF994" s="992"/>
      <c r="AG994" s="992"/>
      <c r="AH994" s="992"/>
      <c r="AI994" s="992"/>
      <c r="AJ994" s="992"/>
      <c r="AK994" s="992"/>
      <c r="AL994" s="992"/>
      <c r="AM994" s="992"/>
      <c r="AN994" s="992"/>
      <c r="AO994" s="992"/>
      <c r="AP994" s="914"/>
      <c r="AQ994" s="993"/>
      <c r="AR994" s="870"/>
      <c r="AS994" s="870"/>
      <c r="AT994" s="870"/>
      <c r="AU994" s="870"/>
      <c r="AV994" s="870"/>
      <c r="AW994" s="870"/>
    </row>
    <row r="995" ht="15.75" customHeight="1">
      <c r="A995" s="852"/>
      <c r="B995" s="997"/>
      <c r="C995" s="998"/>
      <c r="D995" s="873"/>
      <c r="E995" s="891"/>
      <c r="F995" s="873"/>
      <c r="G995" s="891"/>
      <c r="H995" s="873"/>
      <c r="I995" s="891"/>
      <c r="J995" s="873"/>
      <c r="K995" s="891"/>
      <c r="L995" s="873"/>
      <c r="M995" s="891"/>
      <c r="N995" s="873"/>
      <c r="O995" s="891"/>
      <c r="P995" s="873"/>
      <c r="Q995" s="992"/>
      <c r="R995" s="992"/>
      <c r="S995" s="992"/>
      <c r="T995" s="992"/>
      <c r="U995" s="992"/>
      <c r="V995" s="992"/>
      <c r="W995" s="992"/>
      <c r="X995" s="992"/>
      <c r="Y995" s="992"/>
      <c r="Z995" s="992"/>
      <c r="AA995" s="992"/>
      <c r="AB995" s="992"/>
      <c r="AC995" s="992"/>
      <c r="AD995" s="992"/>
      <c r="AE995" s="992"/>
      <c r="AF995" s="992"/>
      <c r="AG995" s="992"/>
      <c r="AH995" s="992"/>
      <c r="AI995" s="992"/>
      <c r="AJ995" s="992"/>
      <c r="AK995" s="992"/>
      <c r="AL995" s="992"/>
      <c r="AM995" s="992"/>
      <c r="AN995" s="992"/>
      <c r="AO995" s="992"/>
      <c r="AP995" s="914"/>
      <c r="AQ995" s="993"/>
      <c r="AR995" s="870"/>
      <c r="AS995" s="870"/>
      <c r="AT995" s="870"/>
      <c r="AU995" s="870"/>
      <c r="AV995" s="870"/>
      <c r="AW995" s="870"/>
    </row>
    <row r="996" ht="15.75" customHeight="1">
      <c r="A996" s="852"/>
      <c r="B996" s="997"/>
      <c r="C996" s="998"/>
      <c r="D996" s="873"/>
      <c r="E996" s="891"/>
      <c r="F996" s="873"/>
      <c r="G996" s="891"/>
      <c r="H996" s="873"/>
      <c r="I996" s="891"/>
      <c r="J996" s="873"/>
      <c r="K996" s="891"/>
      <c r="L996" s="873"/>
      <c r="M996" s="891"/>
      <c r="N996" s="873"/>
      <c r="O996" s="891"/>
      <c r="P996" s="873"/>
      <c r="Q996" s="992"/>
      <c r="R996" s="992"/>
      <c r="S996" s="992"/>
      <c r="T996" s="992"/>
      <c r="U996" s="992"/>
      <c r="V996" s="992"/>
      <c r="W996" s="992"/>
      <c r="X996" s="992"/>
      <c r="Y996" s="992"/>
      <c r="Z996" s="992"/>
      <c r="AA996" s="992"/>
      <c r="AB996" s="992"/>
      <c r="AC996" s="992"/>
      <c r="AD996" s="992"/>
      <c r="AE996" s="992"/>
      <c r="AF996" s="992"/>
      <c r="AG996" s="992"/>
      <c r="AH996" s="992"/>
      <c r="AI996" s="992"/>
      <c r="AJ996" s="992"/>
      <c r="AK996" s="992"/>
      <c r="AL996" s="992"/>
      <c r="AM996" s="992"/>
      <c r="AN996" s="992"/>
      <c r="AO996" s="992"/>
      <c r="AP996" s="914"/>
      <c r="AQ996" s="993"/>
      <c r="AR996" s="870"/>
      <c r="AS996" s="870"/>
      <c r="AT996" s="870"/>
      <c r="AU996" s="870"/>
      <c r="AV996" s="870"/>
      <c r="AW996" s="870"/>
    </row>
    <row r="997" ht="15.75" customHeight="1">
      <c r="A997" s="852"/>
      <c r="B997" s="997"/>
      <c r="C997" s="998"/>
      <c r="D997" s="873"/>
      <c r="E997" s="891"/>
      <c r="F997" s="873"/>
      <c r="G997" s="891"/>
      <c r="H997" s="873"/>
      <c r="I997" s="891"/>
      <c r="J997" s="873"/>
      <c r="K997" s="891"/>
      <c r="L997" s="873"/>
      <c r="M997" s="891"/>
      <c r="N997" s="873"/>
      <c r="O997" s="891"/>
      <c r="P997" s="873"/>
      <c r="Q997" s="992"/>
      <c r="R997" s="992"/>
      <c r="S997" s="992"/>
      <c r="T997" s="992"/>
      <c r="U997" s="992"/>
      <c r="V997" s="992"/>
      <c r="W997" s="992"/>
      <c r="X997" s="992"/>
      <c r="Y997" s="992"/>
      <c r="Z997" s="992"/>
      <c r="AA997" s="992"/>
      <c r="AB997" s="992"/>
      <c r="AC997" s="992"/>
      <c r="AD997" s="992"/>
      <c r="AE997" s="992"/>
      <c r="AF997" s="992"/>
      <c r="AG997" s="992"/>
      <c r="AH997" s="992"/>
      <c r="AI997" s="992"/>
      <c r="AJ997" s="992"/>
      <c r="AK997" s="992"/>
      <c r="AL997" s="992"/>
      <c r="AM997" s="992"/>
      <c r="AN997" s="992"/>
      <c r="AO997" s="992"/>
      <c r="AP997" s="914"/>
      <c r="AQ997" s="993"/>
      <c r="AR997" s="870"/>
      <c r="AS997" s="870"/>
      <c r="AT997" s="870"/>
      <c r="AU997" s="870"/>
      <c r="AV997" s="870"/>
      <c r="AW997" s="870"/>
    </row>
    <row r="998" ht="15.75" customHeight="1">
      <c r="A998" s="852"/>
      <c r="B998" s="997"/>
      <c r="C998" s="998"/>
      <c r="D998" s="873"/>
      <c r="E998" s="891"/>
      <c r="F998" s="873"/>
      <c r="G998" s="891"/>
      <c r="H998" s="873"/>
      <c r="I998" s="891"/>
      <c r="J998" s="873"/>
      <c r="K998" s="891"/>
      <c r="L998" s="873"/>
      <c r="M998" s="891"/>
      <c r="N998" s="873"/>
      <c r="O998" s="891"/>
      <c r="P998" s="873"/>
      <c r="Q998" s="992"/>
      <c r="R998" s="992"/>
      <c r="S998" s="992"/>
      <c r="T998" s="992"/>
      <c r="U998" s="992"/>
      <c r="V998" s="992"/>
      <c r="W998" s="992"/>
      <c r="X998" s="992"/>
      <c r="Y998" s="992"/>
      <c r="Z998" s="992"/>
      <c r="AA998" s="992"/>
      <c r="AB998" s="992"/>
      <c r="AC998" s="992"/>
      <c r="AD998" s="992"/>
      <c r="AE998" s="992"/>
      <c r="AF998" s="992"/>
      <c r="AG998" s="992"/>
      <c r="AH998" s="992"/>
      <c r="AI998" s="992"/>
      <c r="AJ998" s="992"/>
      <c r="AK998" s="992"/>
      <c r="AL998" s="992"/>
      <c r="AM998" s="992"/>
      <c r="AN998" s="992"/>
      <c r="AO998" s="992"/>
      <c r="AP998" s="914"/>
      <c r="AQ998" s="993"/>
      <c r="AR998" s="870"/>
      <c r="AS998" s="870"/>
      <c r="AT998" s="870"/>
      <c r="AU998" s="870"/>
      <c r="AV998" s="870"/>
      <c r="AW998" s="870"/>
    </row>
    <row r="999" ht="15.75" customHeight="1">
      <c r="A999" s="852"/>
      <c r="B999" s="997"/>
      <c r="C999" s="998"/>
      <c r="D999" s="873"/>
      <c r="E999" s="891"/>
      <c r="F999" s="873"/>
      <c r="G999" s="891"/>
      <c r="H999" s="873"/>
      <c r="I999" s="891"/>
      <c r="J999" s="873"/>
      <c r="K999" s="891"/>
      <c r="L999" s="873"/>
      <c r="M999" s="891"/>
      <c r="N999" s="873"/>
      <c r="O999" s="891"/>
      <c r="P999" s="873"/>
      <c r="Q999" s="992"/>
      <c r="R999" s="992"/>
      <c r="S999" s="992"/>
      <c r="T999" s="992"/>
      <c r="U999" s="992"/>
      <c r="V999" s="992"/>
      <c r="W999" s="992"/>
      <c r="X999" s="992"/>
      <c r="Y999" s="992"/>
      <c r="Z999" s="992"/>
      <c r="AA999" s="992"/>
      <c r="AB999" s="992"/>
      <c r="AC999" s="992"/>
      <c r="AD999" s="992"/>
      <c r="AE999" s="992"/>
      <c r="AF999" s="992"/>
      <c r="AG999" s="992"/>
      <c r="AH999" s="992"/>
      <c r="AI999" s="992"/>
      <c r="AJ999" s="992"/>
      <c r="AK999" s="992"/>
      <c r="AL999" s="992"/>
      <c r="AM999" s="992"/>
      <c r="AN999" s="992"/>
      <c r="AO999" s="992"/>
      <c r="AP999" s="914"/>
      <c r="AQ999" s="993"/>
      <c r="AR999" s="870"/>
      <c r="AS999" s="870"/>
      <c r="AT999" s="870"/>
      <c r="AU999" s="870"/>
      <c r="AV999" s="870"/>
      <c r="AW999" s="870"/>
    </row>
    <row r="1000" ht="15.75" customHeight="1">
      <c r="A1000" s="852"/>
      <c r="B1000" s="997"/>
      <c r="C1000" s="998"/>
      <c r="D1000" s="873"/>
      <c r="E1000" s="891"/>
      <c r="F1000" s="873"/>
      <c r="G1000" s="891"/>
      <c r="H1000" s="873"/>
      <c r="I1000" s="891"/>
      <c r="J1000" s="873"/>
      <c r="K1000" s="891"/>
      <c r="L1000" s="873"/>
      <c r="M1000" s="891"/>
      <c r="N1000" s="873"/>
      <c r="O1000" s="891"/>
      <c r="P1000" s="873"/>
      <c r="Q1000" s="992"/>
      <c r="R1000" s="992"/>
      <c r="S1000" s="992"/>
      <c r="T1000" s="992"/>
      <c r="U1000" s="992"/>
      <c r="V1000" s="992"/>
      <c r="W1000" s="992"/>
      <c r="X1000" s="992"/>
      <c r="Y1000" s="992"/>
      <c r="Z1000" s="992"/>
      <c r="AA1000" s="992"/>
      <c r="AB1000" s="992"/>
      <c r="AC1000" s="992"/>
      <c r="AD1000" s="992"/>
      <c r="AE1000" s="992"/>
      <c r="AF1000" s="992"/>
      <c r="AG1000" s="992"/>
      <c r="AH1000" s="992"/>
      <c r="AI1000" s="992"/>
      <c r="AJ1000" s="992"/>
      <c r="AK1000" s="992"/>
      <c r="AL1000" s="992"/>
      <c r="AM1000" s="992"/>
      <c r="AN1000" s="992"/>
      <c r="AO1000" s="992"/>
      <c r="AP1000" s="914"/>
      <c r="AQ1000" s="993"/>
      <c r="AR1000" s="870"/>
      <c r="AS1000" s="870"/>
      <c r="AT1000" s="870"/>
      <c r="AU1000" s="870"/>
      <c r="AV1000" s="870"/>
      <c r="AW1000" s="870"/>
    </row>
    <row r="1001" ht="15.75" customHeight="1">
      <c r="A1001" s="852"/>
      <c r="B1001" s="997"/>
      <c r="C1001" s="998"/>
      <c r="D1001" s="873"/>
      <c r="E1001" s="891"/>
      <c r="F1001" s="873"/>
      <c r="G1001" s="891"/>
      <c r="H1001" s="873"/>
      <c r="I1001" s="891"/>
      <c r="J1001" s="873"/>
      <c r="K1001" s="891"/>
      <c r="L1001" s="873"/>
      <c r="M1001" s="891"/>
      <c r="N1001" s="873"/>
      <c r="O1001" s="891"/>
      <c r="P1001" s="873"/>
      <c r="Q1001" s="992"/>
      <c r="R1001" s="992"/>
      <c r="S1001" s="992"/>
      <c r="T1001" s="992"/>
      <c r="U1001" s="992"/>
      <c r="V1001" s="992"/>
      <c r="W1001" s="992"/>
      <c r="X1001" s="992"/>
      <c r="Y1001" s="992"/>
      <c r="Z1001" s="992"/>
      <c r="AA1001" s="992"/>
      <c r="AB1001" s="992"/>
      <c r="AC1001" s="992"/>
      <c r="AD1001" s="992"/>
      <c r="AE1001" s="992"/>
      <c r="AF1001" s="992"/>
      <c r="AG1001" s="992"/>
      <c r="AH1001" s="992"/>
      <c r="AI1001" s="992"/>
      <c r="AJ1001" s="992"/>
      <c r="AK1001" s="992"/>
      <c r="AL1001" s="992"/>
      <c r="AM1001" s="992"/>
      <c r="AN1001" s="992"/>
      <c r="AO1001" s="992"/>
      <c r="AP1001" s="914"/>
      <c r="AQ1001" s="993"/>
      <c r="AR1001" s="870"/>
      <c r="AS1001" s="870"/>
      <c r="AT1001" s="870"/>
      <c r="AU1001" s="870"/>
      <c r="AV1001" s="870"/>
      <c r="AW1001" s="870"/>
    </row>
    <row r="1002" ht="15.75" customHeight="1">
      <c r="A1002" s="852"/>
      <c r="B1002" s="997"/>
      <c r="C1002" s="998"/>
      <c r="D1002" s="873"/>
      <c r="E1002" s="891"/>
      <c r="F1002" s="873"/>
      <c r="G1002" s="891"/>
      <c r="H1002" s="873"/>
      <c r="I1002" s="891"/>
      <c r="J1002" s="873"/>
      <c r="K1002" s="891"/>
      <c r="L1002" s="873"/>
      <c r="M1002" s="891"/>
      <c r="N1002" s="873"/>
      <c r="O1002" s="891"/>
      <c r="P1002" s="873"/>
      <c r="Q1002" s="992"/>
      <c r="R1002" s="992"/>
      <c r="S1002" s="992"/>
      <c r="T1002" s="992"/>
      <c r="U1002" s="992"/>
      <c r="V1002" s="992"/>
      <c r="W1002" s="992"/>
      <c r="X1002" s="992"/>
      <c r="Y1002" s="992"/>
      <c r="Z1002" s="992"/>
      <c r="AA1002" s="992"/>
      <c r="AB1002" s="992"/>
      <c r="AC1002" s="992"/>
      <c r="AD1002" s="992"/>
      <c r="AE1002" s="992"/>
      <c r="AF1002" s="992"/>
      <c r="AG1002" s="992"/>
      <c r="AH1002" s="992"/>
      <c r="AI1002" s="992"/>
      <c r="AJ1002" s="992"/>
      <c r="AK1002" s="992"/>
      <c r="AL1002" s="992"/>
      <c r="AM1002" s="992"/>
      <c r="AN1002" s="992"/>
      <c r="AO1002" s="992"/>
      <c r="AP1002" s="914"/>
      <c r="AQ1002" s="993"/>
      <c r="AR1002" s="870"/>
      <c r="AS1002" s="870"/>
      <c r="AT1002" s="870"/>
      <c r="AU1002" s="870"/>
      <c r="AV1002" s="870"/>
      <c r="AW1002" s="870"/>
    </row>
    <row r="1003" ht="15.75" customHeight="1">
      <c r="A1003" s="852"/>
      <c r="B1003" s="997"/>
      <c r="C1003" s="998"/>
      <c r="D1003" s="873"/>
      <c r="E1003" s="891"/>
      <c r="F1003" s="873"/>
      <c r="G1003" s="891"/>
      <c r="H1003" s="873"/>
      <c r="I1003" s="891"/>
      <c r="J1003" s="873"/>
      <c r="K1003" s="891"/>
      <c r="L1003" s="873"/>
      <c r="M1003" s="891"/>
      <c r="N1003" s="873"/>
      <c r="O1003" s="891"/>
      <c r="P1003" s="873"/>
      <c r="Q1003" s="992"/>
      <c r="R1003" s="992"/>
      <c r="S1003" s="992"/>
      <c r="T1003" s="992"/>
      <c r="U1003" s="992"/>
      <c r="V1003" s="992"/>
      <c r="W1003" s="992"/>
      <c r="X1003" s="992"/>
      <c r="Y1003" s="992"/>
      <c r="Z1003" s="992"/>
      <c r="AA1003" s="992"/>
      <c r="AB1003" s="992"/>
      <c r="AC1003" s="992"/>
      <c r="AD1003" s="992"/>
      <c r="AE1003" s="992"/>
      <c r="AF1003" s="992"/>
      <c r="AG1003" s="992"/>
      <c r="AH1003" s="992"/>
      <c r="AI1003" s="992"/>
      <c r="AJ1003" s="992"/>
      <c r="AK1003" s="992"/>
      <c r="AL1003" s="992"/>
      <c r="AM1003" s="992"/>
      <c r="AN1003" s="992"/>
      <c r="AO1003" s="992"/>
      <c r="AP1003" s="914"/>
      <c r="AQ1003" s="993"/>
      <c r="AR1003" s="870"/>
      <c r="AS1003" s="870"/>
      <c r="AT1003" s="870"/>
      <c r="AU1003" s="870"/>
      <c r="AV1003" s="870"/>
      <c r="AW1003" s="870"/>
    </row>
  </sheetData>
  <mergeCells count="93">
    <mergeCell ref="I8:I10"/>
    <mergeCell ref="J8:J10"/>
    <mergeCell ref="K8:K10"/>
    <mergeCell ref="L8:L10"/>
    <mergeCell ref="M8:M10"/>
    <mergeCell ref="N8:N10"/>
    <mergeCell ref="O8:O10"/>
    <mergeCell ref="C4:G4"/>
    <mergeCell ref="C5:G7"/>
    <mergeCell ref="C8:C10"/>
    <mergeCell ref="E8:E10"/>
    <mergeCell ref="F8:F10"/>
    <mergeCell ref="G8:G10"/>
    <mergeCell ref="H8:H10"/>
    <mergeCell ref="Q35:Q36"/>
    <mergeCell ref="R35:R36"/>
    <mergeCell ref="B37:C37"/>
    <mergeCell ref="C39:AP41"/>
    <mergeCell ref="C42:AP45"/>
    <mergeCell ref="J35:J36"/>
    <mergeCell ref="K35:K36"/>
    <mergeCell ref="L35:L36"/>
    <mergeCell ref="M35:M36"/>
    <mergeCell ref="N35:N36"/>
    <mergeCell ref="O35:O36"/>
    <mergeCell ref="P35:P36"/>
    <mergeCell ref="Z35:Z36"/>
    <mergeCell ref="AA35:AA36"/>
    <mergeCell ref="S35:S36"/>
    <mergeCell ref="T35:T36"/>
    <mergeCell ref="U35:U36"/>
    <mergeCell ref="V35:V36"/>
    <mergeCell ref="W35:W36"/>
    <mergeCell ref="X35:X36"/>
    <mergeCell ref="Y35:Y36"/>
    <mergeCell ref="AI35:AI36"/>
    <mergeCell ref="AJ35:AJ36"/>
    <mergeCell ref="AO35:AO36"/>
    <mergeCell ref="AP35:AP36"/>
    <mergeCell ref="AB35:AB36"/>
    <mergeCell ref="AC35:AC36"/>
    <mergeCell ref="AD35:AD36"/>
    <mergeCell ref="AE35:AE36"/>
    <mergeCell ref="AF35:AF36"/>
    <mergeCell ref="AG35:AG36"/>
    <mergeCell ref="AH35:AH36"/>
    <mergeCell ref="Q4:R4"/>
    <mergeCell ref="Q5:R5"/>
    <mergeCell ref="Q6:R6"/>
    <mergeCell ref="B2:B3"/>
    <mergeCell ref="C2:G2"/>
    <mergeCell ref="C3:G3"/>
    <mergeCell ref="M3:O3"/>
    <mergeCell ref="Q3:R3"/>
    <mergeCell ref="M4:O4"/>
    <mergeCell ref="M5:O5"/>
    <mergeCell ref="P8:P10"/>
    <mergeCell ref="Q8:Q10"/>
    <mergeCell ref="R8:R10"/>
    <mergeCell ref="S8:S10"/>
    <mergeCell ref="T8:T10"/>
    <mergeCell ref="U8:U10"/>
    <mergeCell ref="V8:V10"/>
    <mergeCell ref="W8:W10"/>
    <mergeCell ref="X8:X10"/>
    <mergeCell ref="Y8:Y10"/>
    <mergeCell ref="Z8:Z10"/>
    <mergeCell ref="AA8:AA10"/>
    <mergeCell ref="AB8:AB10"/>
    <mergeCell ref="AC8:AC10"/>
    <mergeCell ref="AK8:AK10"/>
    <mergeCell ref="AL8:AL10"/>
    <mergeCell ref="AM8:AM10"/>
    <mergeCell ref="AN8:AN10"/>
    <mergeCell ref="AD8:AD10"/>
    <mergeCell ref="AE8:AE10"/>
    <mergeCell ref="AF8:AF10"/>
    <mergeCell ref="AG8:AG10"/>
    <mergeCell ref="AH8:AH10"/>
    <mergeCell ref="AI8:AI10"/>
    <mergeCell ref="AJ8:AJ10"/>
    <mergeCell ref="AK35:AK36"/>
    <mergeCell ref="AL35:AL36"/>
    <mergeCell ref="AM35:AM36"/>
    <mergeCell ref="AN35:AN36"/>
    <mergeCell ref="B34:C34"/>
    <mergeCell ref="B35:C35"/>
    <mergeCell ref="E35:E36"/>
    <mergeCell ref="F35:F36"/>
    <mergeCell ref="G35:G36"/>
    <mergeCell ref="H35:H36"/>
    <mergeCell ref="I35:I36"/>
    <mergeCell ref="B36:C36"/>
  </mergeCells>
  <printOptions gridLines="1" horizontalCentered="1" verticalCentered="1"/>
  <pageMargins bottom="0.75" footer="0.0" header="0.0" left="0.25" right="0.25" top="0.75"/>
  <pageSetup fitToHeight="0" orientation="landscape" paperHeight="9.842519685039369in" paperWidth="35.433070866141726in"/>
  <headerFooter>
    <oddFooter>&amp;L              Carimbo e Assinatura Responsável Técnico Empresa&amp;CCarimbo e Assinatura Representante Lega da Empresa&amp;RCarimbo e Assinatura Responsável Aprovação </oddFooter>
  </headerFooter>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theme="6"/>
    <pageSetUpPr fitToPage="1"/>
  </sheetPr>
  <sheetViews>
    <sheetView workbookViewId="0">
      <pane ySplit="8.0" topLeftCell="A9" activePane="bottomLeft" state="frozen"/>
      <selection activeCell="B10" sqref="B10" pane="bottomLeft"/>
    </sheetView>
  </sheetViews>
  <sheetFormatPr customHeight="1" defaultColWidth="14.43" defaultRowHeight="15.0"/>
  <cols>
    <col customWidth="1" min="1" max="1" width="15.43"/>
    <col customWidth="1" min="2" max="2" width="15.14"/>
    <col customWidth="1" min="3" max="3" width="10.86"/>
    <col customWidth="1" min="4" max="4" width="71.14"/>
    <col customWidth="1" min="5" max="5" width="9.71"/>
    <col customWidth="1" min="6" max="6" width="10.57"/>
    <col customWidth="1" min="7" max="7" width="8.43"/>
    <col customWidth="1" min="8" max="8" width="12.14"/>
    <col customWidth="1" min="9" max="9" width="10.71"/>
    <col customWidth="1" min="10" max="10" width="13.29"/>
    <col customWidth="1" min="11" max="11" width="18.43"/>
    <col customWidth="1" min="12" max="26" width="8.71"/>
  </cols>
  <sheetData>
    <row r="1" ht="19.5" customHeight="1">
      <c r="A1" s="999"/>
      <c r="B1" s="1000"/>
      <c r="C1" s="1001"/>
      <c r="D1" s="1002" t="s">
        <v>14396</v>
      </c>
      <c r="E1" s="1003"/>
      <c r="F1" s="1004"/>
      <c r="G1" s="1005"/>
      <c r="H1" s="1006"/>
      <c r="I1" s="1006"/>
      <c r="J1" s="1007"/>
      <c r="K1" s="1008"/>
    </row>
    <row r="2" ht="19.5" customHeight="1">
      <c r="A2" s="1009"/>
      <c r="B2" s="1010"/>
      <c r="C2" s="1011"/>
      <c r="D2" s="1012" t="s">
        <v>597</v>
      </c>
      <c r="E2" s="1013" t="s">
        <v>38</v>
      </c>
      <c r="F2" s="1014" t="str">
        <f>IF('FOLHA FECHAMENTO'!$D$11&lt;&gt;"",'FOLHA FECHAMENTO'!$D$11," ")</f>
        <v>NOVA CLÍNICA DE FISIOTERAPIA</v>
      </c>
      <c r="G2" s="27"/>
      <c r="H2" s="27"/>
      <c r="I2" s="1015" t="s">
        <v>2</v>
      </c>
      <c r="J2" s="1016">
        <f>IF('FOLHA FECHAMENTO'!$M$10&lt;&gt;"",'FOLHA FECHAMENTO'!$M$10," ")</f>
        <v>44425</v>
      </c>
      <c r="K2" s="1017"/>
    </row>
    <row r="3" ht="19.5" customHeight="1">
      <c r="A3" s="1009"/>
      <c r="B3" s="1010"/>
      <c r="C3" s="1011"/>
      <c r="D3" s="1018" t="s">
        <v>599</v>
      </c>
      <c r="E3" s="1013" t="s">
        <v>3</v>
      </c>
      <c r="F3" s="888" t="str">
        <f>IF(DADOS!$D$16&lt;&gt;"",DADOS!$D$16," ")</f>
        <v>JACAREZINHO</v>
      </c>
      <c r="G3" s="27"/>
      <c r="H3" s="1019"/>
      <c r="I3" s="1015" t="s">
        <v>14397</v>
      </c>
      <c r="J3" s="1020" t="str">
        <f>IF('FOLHA FECHAMENTO'!$L$11&lt;&gt;"",'FOLHA FECHAMENTO'!$L$11," ")</f>
        <v>CONSTRUÇÃO</v>
      </c>
      <c r="K3" s="1017"/>
    </row>
    <row r="4" ht="19.5" customHeight="1">
      <c r="A4" s="1009"/>
      <c r="B4" s="1010"/>
      <c r="C4" s="1011"/>
      <c r="D4" s="1018" t="s">
        <v>14398</v>
      </c>
      <c r="E4" s="1021" t="s">
        <v>41</v>
      </c>
      <c r="F4" s="888" t="str">
        <f>IF(DADOS!$D$32&lt;&gt;"",DADOS!$D$32," ")</f>
        <v>UENP - UNIVERSIDADE ESTADUAL DO NORTE DO PARANÁ</v>
      </c>
      <c r="G4" s="27"/>
      <c r="H4" s="27"/>
      <c r="I4" s="1015" t="s">
        <v>14399</v>
      </c>
      <c r="J4" s="1022" t="str">
        <f>IF(DADOS!D24&lt;&gt;"",DADOS!D24," ")</f>
        <v>LINCOLN MAKOTO NOZAKI</v>
      </c>
      <c r="K4" s="1017"/>
    </row>
    <row r="5">
      <c r="A5" s="1023"/>
      <c r="B5" s="1024"/>
      <c r="C5" s="1025"/>
      <c r="D5" s="1026"/>
      <c r="E5" s="1027"/>
      <c r="F5" s="1028"/>
      <c r="G5" s="1029"/>
      <c r="H5" s="1029"/>
      <c r="I5" s="1030"/>
      <c r="J5" s="1031"/>
      <c r="K5" s="1032"/>
    </row>
    <row r="6">
      <c r="A6" s="1033" t="s">
        <v>14400</v>
      </c>
      <c r="B6" s="101"/>
      <c r="C6" s="101"/>
      <c r="D6" s="101"/>
      <c r="E6" s="101"/>
      <c r="F6" s="101"/>
      <c r="G6" s="101"/>
      <c r="H6" s="101"/>
      <c r="I6" s="101"/>
      <c r="J6" s="101"/>
      <c r="K6" s="101"/>
    </row>
    <row r="7" ht="15.0" customHeight="1">
      <c r="A7" s="1034" t="s">
        <v>14401</v>
      </c>
      <c r="B7" s="52"/>
      <c r="C7" s="1035" t="s">
        <v>14402</v>
      </c>
      <c r="D7" s="1036" t="s">
        <v>11</v>
      </c>
      <c r="E7" s="1037" t="s">
        <v>14403</v>
      </c>
      <c r="F7" s="1038" t="s">
        <v>14404</v>
      </c>
      <c r="G7" s="1039" t="s">
        <v>14405</v>
      </c>
      <c r="H7" s="1040" t="s">
        <v>14406</v>
      </c>
      <c r="I7" s="52"/>
      <c r="J7" s="53"/>
      <c r="K7" s="1041" t="s">
        <v>14407</v>
      </c>
    </row>
    <row r="8" ht="24.0" customHeight="1">
      <c r="A8" s="1042" t="s">
        <v>14408</v>
      </c>
      <c r="B8" s="1043" t="s">
        <v>14409</v>
      </c>
      <c r="C8" s="62"/>
      <c r="D8" s="62"/>
      <c r="E8" s="62"/>
      <c r="F8" s="62"/>
      <c r="G8" s="62"/>
      <c r="H8" s="1044" t="s">
        <v>14410</v>
      </c>
      <c r="I8" s="1044" t="s">
        <v>18</v>
      </c>
      <c r="J8" s="1044" t="s">
        <v>19</v>
      </c>
      <c r="K8" s="62"/>
    </row>
    <row r="9">
      <c r="A9" s="1045"/>
      <c r="B9" s="1045"/>
      <c r="C9" s="1046" t="s">
        <v>14411</v>
      </c>
      <c r="D9" s="1047" t="s">
        <v>14412</v>
      </c>
      <c r="E9" s="1048"/>
      <c r="F9" s="1049"/>
      <c r="G9" s="1050"/>
      <c r="H9" s="1051">
        <f t="shared" ref="H9:J9" si="1">SUM(H10:H12)</f>
        <v>115.04</v>
      </c>
      <c r="I9" s="1051">
        <f t="shared" si="1"/>
        <v>9.14</v>
      </c>
      <c r="J9" s="1051">
        <f t="shared" si="1"/>
        <v>124.18</v>
      </c>
      <c r="K9" s="1052" t="s">
        <v>14413</v>
      </c>
      <c r="L9" s="247"/>
      <c r="M9" s="247"/>
      <c r="N9" s="247"/>
      <c r="O9" s="247"/>
      <c r="P9" s="247"/>
      <c r="Q9" s="247"/>
      <c r="R9" s="247"/>
      <c r="S9" s="247"/>
      <c r="T9" s="247"/>
      <c r="U9" s="247"/>
      <c r="V9" s="247"/>
      <c r="W9" s="247"/>
      <c r="X9" s="247"/>
      <c r="Y9" s="247"/>
      <c r="Z9" s="247"/>
    </row>
    <row r="10">
      <c r="A10" s="1053">
        <v>88247.0</v>
      </c>
      <c r="B10" s="1054"/>
      <c r="C10" s="1055"/>
      <c r="D10" s="1056" t="str">
        <f>IF($B10="",IFERROR(VLOOKUP($A10,'SERVIÇOS'!$A:$F,2,0),IFERROR(VLOOKUP($A10,$C:$J,2,0),"")),IFERROR(VLOOKUP($B10,INSUMOS!$A:$D,2,0),IFERROR(VLOOKUP($B10,'COTAÇÕES'!$A:$J,2,0),"")))</f>
        <v>AUXILIAR DE ELETRICISTA COM ENCARGOS COMPLEMENTARES</v>
      </c>
      <c r="E10" s="1057" t="s">
        <v>621</v>
      </c>
      <c r="F10" s="1058">
        <v>0.1735</v>
      </c>
      <c r="G10" s="1059">
        <f>IF($B10="",IFERROR(VLOOKUP($A10,'SERVIÇOS'!$A:$F,6,0),IFERROR(VLOOKUP($A10,$C:$J,8,0),"")),IFERROR(VLOOKUP($B10,INSUMOS!$A:$D,4,0),IFERROR(VLOOKUP($B10,'COTAÇÕES'!$A:$J,9,0),"")))</f>
        <v>17.71</v>
      </c>
      <c r="H10" s="1060">
        <f>ROUND(IF($B10="",IFERROR(VLOOKUP($A10,'SERVIÇOS'!$A:$F,4,0),IFERROR(VLOOKUP($A10,$C:$J,6,0),)),IFERROR(VLOOKUP($B10,INSUMOS!$A:$D,4,0),IFERROR(VLOOKUP($B10,'COTAÇÕES'!$A:$J,9,0),)))*$F10,2)</f>
        <v>1</v>
      </c>
      <c r="I10" s="1060">
        <f>ROUND(IF($B10="",IFERROR(VLOOKUP($A10,'SERVIÇOS'!$A:$F,5,0),IFERROR(VLOOKUP($A10,$C:$J,7,0),)),0)*$F10,2)</f>
        <v>2.07</v>
      </c>
      <c r="J10" s="1061">
        <f t="shared" ref="J10:J12" si="2">H10+I10</f>
        <v>3.07</v>
      </c>
      <c r="K10" s="1062"/>
      <c r="L10" s="109"/>
      <c r="M10" s="109"/>
      <c r="N10" s="109"/>
      <c r="O10" s="109"/>
      <c r="P10" s="109"/>
      <c r="Q10" s="109"/>
      <c r="R10" s="109"/>
      <c r="S10" s="109"/>
      <c r="T10" s="109"/>
      <c r="U10" s="109"/>
      <c r="V10" s="109"/>
      <c r="W10" s="109"/>
      <c r="X10" s="109"/>
      <c r="Y10" s="109"/>
      <c r="Z10" s="109"/>
    </row>
    <row r="11">
      <c r="A11" s="1053">
        <v>88264.0</v>
      </c>
      <c r="B11" s="1054"/>
      <c r="C11" s="1055"/>
      <c r="D11" s="1056" t="str">
        <f>IF($B11="",IFERROR(VLOOKUP($A11,'SERVIÇOS'!$A:$F,2,0),IFERROR(VLOOKUP($A11,$C:$J,2,0),"")),IFERROR(VLOOKUP($B11,INSUMOS!$A:$D,2,0),IFERROR(VLOOKUP($B11,'COTAÇÕES'!$A:$J,2,0),"")))</f>
        <v>ELETRICISTA COM ENCARGOS COMPLEMENTARES</v>
      </c>
      <c r="E11" s="1057" t="s">
        <v>621</v>
      </c>
      <c r="F11" s="1058">
        <v>0.4165</v>
      </c>
      <c r="G11" s="1059">
        <f>IF($B11="",IFERROR(VLOOKUP($A11,'SERVIÇOS'!$A:$F,6,0),IFERROR(VLOOKUP($A11,$C:$J,8,0),"")),IFERROR(VLOOKUP($B11,INSUMOS!$A:$D,4,0),IFERROR(VLOOKUP($B11,'COTAÇÕES'!$A:$J,9,0),"")))</f>
        <v>22.76</v>
      </c>
      <c r="H11" s="1060">
        <f>ROUND(IF($B11="",IFERROR(VLOOKUP($A11,'SERVIÇOS'!$A:$F,4,0),IFERROR(VLOOKUP($A11,$C:$J,6,0),)),IFERROR(VLOOKUP($B11,INSUMOS!$A:$D,4,0),IFERROR(VLOOKUP($B11,'COTAÇÕES'!$A:$J,9,0),)))*$F11,2)</f>
        <v>2.41</v>
      </c>
      <c r="I11" s="1060">
        <f>ROUND(IF($B11="",IFERROR(VLOOKUP($A11,'SERVIÇOS'!$A:$F,5,0),IFERROR(VLOOKUP($A11,$C:$J,7,0),)),0)*$F11,2)</f>
        <v>7.07</v>
      </c>
      <c r="J11" s="1061">
        <f t="shared" si="2"/>
        <v>9.48</v>
      </c>
      <c r="K11" s="1062"/>
      <c r="L11" s="109"/>
      <c r="M11" s="109"/>
      <c r="N11" s="109"/>
      <c r="O11" s="109"/>
      <c r="P11" s="109"/>
      <c r="Q11" s="109"/>
      <c r="R11" s="109"/>
      <c r="S11" s="109"/>
      <c r="T11" s="109"/>
      <c r="U11" s="109"/>
      <c r="V11" s="109"/>
      <c r="W11" s="109"/>
      <c r="X11" s="109"/>
      <c r="Y11" s="109"/>
      <c r="Z11" s="109"/>
    </row>
    <row r="12">
      <c r="A12" s="1053"/>
      <c r="B12" s="1063" t="s">
        <v>14414</v>
      </c>
      <c r="C12" s="1055"/>
      <c r="D12" s="1056" t="s">
        <v>14415</v>
      </c>
      <c r="E12" s="1057" t="s">
        <v>826</v>
      </c>
      <c r="F12" s="1058">
        <v>1.0</v>
      </c>
      <c r="G12" s="1059">
        <v>111.63</v>
      </c>
      <c r="H12" s="1060">
        <v>111.63</v>
      </c>
      <c r="I12" s="1060">
        <f>ROUND(IF($B12="",IFERROR(VLOOKUP($A12,'SERVIÇOS'!$A:$F,5,0),IFERROR(VLOOKUP($A12,$C:$J,7,0),)),0)*$F12,2)</f>
        <v>0</v>
      </c>
      <c r="J12" s="1061">
        <f t="shared" si="2"/>
        <v>111.63</v>
      </c>
      <c r="K12" s="1062"/>
      <c r="L12" s="109"/>
      <c r="M12" s="109"/>
      <c r="N12" s="109"/>
      <c r="O12" s="109"/>
      <c r="P12" s="109"/>
      <c r="Q12" s="109"/>
      <c r="R12" s="109"/>
      <c r="S12" s="109"/>
      <c r="T12" s="109"/>
      <c r="U12" s="109"/>
      <c r="V12" s="109"/>
      <c r="W12" s="109"/>
      <c r="X12" s="109"/>
      <c r="Y12" s="109"/>
      <c r="Z12" s="109"/>
    </row>
    <row r="13">
      <c r="A13" s="1053"/>
      <c r="B13" s="1054"/>
      <c r="C13" s="1064"/>
      <c r="D13" s="1056"/>
      <c r="E13" s="1057"/>
      <c r="F13" s="1058"/>
      <c r="G13" s="1059"/>
      <c r="H13" s="1060"/>
      <c r="I13" s="1060"/>
      <c r="J13" s="1061"/>
      <c r="K13" s="1065"/>
      <c r="L13" s="109"/>
      <c r="M13" s="109"/>
      <c r="N13" s="109"/>
      <c r="O13" s="109"/>
      <c r="P13" s="109"/>
      <c r="Q13" s="109"/>
      <c r="R13" s="109"/>
      <c r="S13" s="109"/>
      <c r="T13" s="109"/>
      <c r="U13" s="109"/>
      <c r="V13" s="109"/>
      <c r="W13" s="109"/>
      <c r="X13" s="109"/>
      <c r="Y13" s="109"/>
      <c r="Z13" s="109"/>
    </row>
    <row r="14">
      <c r="A14" s="1045"/>
      <c r="B14" s="1045"/>
      <c r="C14" s="1046" t="s">
        <v>14416</v>
      </c>
      <c r="D14" s="1047" t="s">
        <v>14417</v>
      </c>
      <c r="E14" s="1048"/>
      <c r="F14" s="1049"/>
      <c r="G14" s="1050"/>
      <c r="H14" s="1051">
        <f t="shared" ref="H14:I14" si="3">SUM(H15:H18)</f>
        <v>24.11</v>
      </c>
      <c r="I14" s="1051">
        <f t="shared" si="3"/>
        <v>8.67</v>
      </c>
      <c r="J14" s="1051">
        <f t="shared" ref="J14:J18" si="4">H14+I14</f>
        <v>32.78</v>
      </c>
      <c r="K14" s="1052" t="s">
        <v>14418</v>
      </c>
      <c r="L14" s="247"/>
      <c r="M14" s="247"/>
      <c r="N14" s="247"/>
      <c r="O14" s="247"/>
      <c r="P14" s="247"/>
      <c r="Q14" s="247"/>
      <c r="R14" s="247"/>
      <c r="S14" s="247"/>
      <c r="T14" s="247"/>
      <c r="U14" s="247"/>
      <c r="V14" s="247"/>
      <c r="W14" s="247"/>
      <c r="X14" s="247"/>
      <c r="Y14" s="247"/>
      <c r="Z14" s="247"/>
    </row>
    <row r="15">
      <c r="A15" s="1053"/>
      <c r="B15" s="1054" t="s">
        <v>14419</v>
      </c>
      <c r="C15" s="1066"/>
      <c r="D15" s="1056" t="s">
        <v>14420</v>
      </c>
      <c r="E15" s="1057" t="s">
        <v>657</v>
      </c>
      <c r="F15" s="1058">
        <v>1.0</v>
      </c>
      <c r="G15" s="1059">
        <v>11.97</v>
      </c>
      <c r="H15" s="1067">
        <v>18.2</v>
      </c>
      <c r="I15" s="1060">
        <v>0.0</v>
      </c>
      <c r="J15" s="1061">
        <f t="shared" si="4"/>
        <v>18.2</v>
      </c>
      <c r="K15" s="1065"/>
      <c r="L15" s="109"/>
      <c r="M15" s="109"/>
      <c r="N15" s="109"/>
      <c r="O15" s="109"/>
      <c r="P15" s="109"/>
      <c r="Q15" s="109"/>
      <c r="R15" s="109"/>
      <c r="S15" s="109"/>
      <c r="T15" s="109"/>
      <c r="U15" s="109"/>
      <c r="V15" s="109"/>
      <c r="W15" s="109"/>
      <c r="X15" s="109"/>
      <c r="Y15" s="109"/>
      <c r="Z15" s="109"/>
    </row>
    <row r="16">
      <c r="A16" s="1053"/>
      <c r="B16" s="1054" t="s">
        <v>14421</v>
      </c>
      <c r="C16" s="1066"/>
      <c r="D16" s="1056" t="s">
        <v>14422</v>
      </c>
      <c r="E16" s="1057" t="s">
        <v>657</v>
      </c>
      <c r="F16" s="1058">
        <v>1.0</v>
      </c>
      <c r="G16" s="1059">
        <v>1.57</v>
      </c>
      <c r="H16" s="1067">
        <v>2.43</v>
      </c>
      <c r="I16" s="1060">
        <v>0.0</v>
      </c>
      <c r="J16" s="1061">
        <f t="shared" si="4"/>
        <v>2.43</v>
      </c>
      <c r="K16" s="1065"/>
      <c r="L16" s="109"/>
      <c r="M16" s="109"/>
      <c r="N16" s="109"/>
      <c r="O16" s="109"/>
      <c r="P16" s="109"/>
      <c r="Q16" s="109"/>
      <c r="R16" s="109"/>
      <c r="S16" s="109"/>
      <c r="T16" s="109"/>
      <c r="U16" s="109"/>
      <c r="V16" s="109"/>
      <c r="W16" s="109"/>
      <c r="X16" s="109"/>
      <c r="Y16" s="109"/>
      <c r="Z16" s="109"/>
    </row>
    <row r="17">
      <c r="A17" s="1053">
        <v>88247.0</v>
      </c>
      <c r="B17" s="1054"/>
      <c r="C17" s="1066"/>
      <c r="D17" s="1056" t="str">
        <f>IF($B17="",IFERROR(VLOOKUP($A17,'SERVIÇOS'!$A:$F,2,0),IFERROR(VLOOKUP($A17,$C:$J,2,0),"")),IFERROR(VLOOKUP($B17,INSUMOS!$A:$D,2,0),IFERROR(VLOOKUP($B17,'COTAÇÕES'!$A:$J,2,0),"")))</f>
        <v>AUXILIAR DE ELETRICISTA COM ENCARGOS COMPLEMENTARES</v>
      </c>
      <c r="E17" s="1057" t="s">
        <v>621</v>
      </c>
      <c r="F17" s="1058">
        <v>0.3</v>
      </c>
      <c r="G17" s="1059">
        <f>IF($B17="",IFERROR(VLOOKUP($A17,'SERVIÇOS'!$A:$F,6,0),IFERROR(VLOOKUP($A17,$C:$J,8,0),"")),IFERROR(VLOOKUP($B17,INSUMOS!$A:$D,4,0),IFERROR(VLOOKUP($B17,'COTAÇÕES'!$A:$J,9,0),"")))</f>
        <v>17.71</v>
      </c>
      <c r="H17" s="1060">
        <f>ROUND(IF($B17="",IFERROR(VLOOKUP($A17,'SERVIÇOS'!$A:$F,4,0),IFERROR(VLOOKUP($A17,$C:$J,6,0),)),IFERROR(VLOOKUP($B17,INSUMOS!$A:$D,4,0),IFERROR(VLOOKUP($B17,'COTAÇÕES'!$A:$J,9,0),)))*$F17,2)</f>
        <v>1.74</v>
      </c>
      <c r="I17" s="1060">
        <f>ROUND(IF($B17="",IFERROR(VLOOKUP($A17,'SERVIÇOS'!$A:$F,5,0),IFERROR(VLOOKUP($A17,$C:$J,7,0),)),0)*$F17,2)</f>
        <v>3.58</v>
      </c>
      <c r="J17" s="1061">
        <f t="shared" si="4"/>
        <v>5.32</v>
      </c>
      <c r="K17" s="1065"/>
      <c r="L17" s="109"/>
      <c r="M17" s="109"/>
      <c r="N17" s="109"/>
      <c r="O17" s="109"/>
      <c r="P17" s="109"/>
      <c r="Q17" s="109"/>
      <c r="R17" s="109"/>
      <c r="S17" s="109"/>
      <c r="T17" s="109"/>
      <c r="U17" s="109"/>
      <c r="V17" s="109"/>
      <c r="W17" s="109"/>
      <c r="X17" s="109"/>
      <c r="Y17" s="109"/>
      <c r="Z17" s="109"/>
    </row>
    <row r="18">
      <c r="A18" s="1053">
        <v>88264.0</v>
      </c>
      <c r="B18" s="1054"/>
      <c r="C18" s="1066"/>
      <c r="D18" s="1056" t="str">
        <f>IF($B18="",IFERROR(VLOOKUP($A18,'SERVIÇOS'!$A:$F,2,0),IFERROR(VLOOKUP($A18,$C:$J,2,0),"")),IFERROR(VLOOKUP($B18,INSUMOS!$A:$D,2,0),IFERROR(VLOOKUP($B18,'COTAÇÕES'!$A:$J,2,0),"")))</f>
        <v>ELETRICISTA COM ENCARGOS COMPLEMENTARES</v>
      </c>
      <c r="E18" s="1057" t="s">
        <v>621</v>
      </c>
      <c r="F18" s="1058">
        <v>0.3</v>
      </c>
      <c r="G18" s="1059">
        <f>IF($B18="",IFERROR(VLOOKUP($A18,'SERVIÇOS'!$A:$F,6,0),IFERROR(VLOOKUP($A18,$C:$J,8,0),"")),IFERROR(VLOOKUP($B18,INSUMOS!$A:$D,4,0),IFERROR(VLOOKUP($B18,'COTAÇÕES'!$A:$J,9,0),"")))</f>
        <v>22.76</v>
      </c>
      <c r="H18" s="1060">
        <f>ROUND(IF($B18="",IFERROR(VLOOKUP($A18,'SERVIÇOS'!$A:$F,4,0),IFERROR(VLOOKUP($A18,$C:$J,6,0),)),IFERROR(VLOOKUP($B18,INSUMOS!$A:$D,4,0),IFERROR(VLOOKUP($B18,'COTAÇÕES'!$A:$J,9,0),)))*$F18,2)</f>
        <v>1.74</v>
      </c>
      <c r="I18" s="1060">
        <f>ROUND(IF($B18="",IFERROR(VLOOKUP($A18,'SERVIÇOS'!$A:$F,5,0),IFERROR(VLOOKUP($A18,$C:$J,7,0),)),0)*$F18,2)</f>
        <v>5.09</v>
      </c>
      <c r="J18" s="1061">
        <f t="shared" si="4"/>
        <v>6.83</v>
      </c>
      <c r="K18" s="1065"/>
      <c r="L18" s="109"/>
      <c r="M18" s="109"/>
      <c r="N18" s="109"/>
      <c r="O18" s="109"/>
      <c r="P18" s="109"/>
      <c r="Q18" s="109"/>
      <c r="R18" s="109"/>
      <c r="S18" s="109"/>
      <c r="T18" s="109"/>
      <c r="U18" s="109"/>
      <c r="V18" s="109"/>
      <c r="W18" s="109"/>
      <c r="X18" s="109"/>
      <c r="Y18" s="109"/>
      <c r="Z18" s="109"/>
    </row>
    <row r="19">
      <c r="A19" s="1053"/>
      <c r="B19" s="1054"/>
      <c r="C19" s="1064"/>
      <c r="D19" s="1056" t="str">
        <f>IF($B19="",IFERROR(VLOOKUP($A19,'SERVIÇOS'!$A:$F,2,0),IFERROR(VLOOKUP($A19,$C:$J,2,0),"")),IFERROR(VLOOKUP($B19,INSUMOS!$A:$D,2,0),IFERROR(VLOOKUP($B19,'COTAÇÕES'!$A:$J,2,0),"")))</f>
        <v/>
      </c>
      <c r="E19" s="1057" t="str">
        <f>IF($B19="",IFERROR(VLOOKUP($A19,#REF!,3,0),IFERROR(VLOOKUP($A19,$C:$J,3,0),"")),IFERROR(VLOOKUP($B19,#REF!,3,0),IFERROR(VLOOKUP($B19,'COTAÇÕES'!$A:$J,5,0),"")))</f>
        <v/>
      </c>
      <c r="F19" s="1058"/>
      <c r="G19" s="1059" t="str">
        <f>IF($B19="",IFERROR(VLOOKUP($A19,'SERVIÇOS'!$A:$F,6,0),IFERROR(VLOOKUP($A19,$C:$J,8,0),"")),IFERROR(VLOOKUP($B19,INSUMOS!$A:$D,4,0),IFERROR(VLOOKUP($B19,'COTAÇÕES'!$A:$J,9,0),"")))</f>
        <v/>
      </c>
      <c r="H19" s="1060"/>
      <c r="I19" s="1060"/>
      <c r="J19" s="1061"/>
      <c r="K19" s="1065"/>
      <c r="L19" s="109"/>
      <c r="M19" s="109"/>
      <c r="N19" s="109"/>
      <c r="O19" s="109"/>
      <c r="P19" s="109"/>
      <c r="Q19" s="109"/>
      <c r="R19" s="109"/>
      <c r="S19" s="109"/>
      <c r="T19" s="109"/>
      <c r="U19" s="109"/>
      <c r="V19" s="109"/>
      <c r="W19" s="109"/>
      <c r="X19" s="109"/>
      <c r="Y19" s="109"/>
      <c r="Z19" s="109"/>
    </row>
    <row r="20">
      <c r="A20" s="1045"/>
      <c r="B20" s="1045"/>
      <c r="C20" s="1046" t="s">
        <v>14423</v>
      </c>
      <c r="D20" s="1047" t="s">
        <v>14424</v>
      </c>
      <c r="E20" s="1048"/>
      <c r="F20" s="1049"/>
      <c r="G20" s="1050"/>
      <c r="H20" s="1051">
        <f t="shared" ref="H20:I20" si="5">SUM(H21:H26)</f>
        <v>936.39</v>
      </c>
      <c r="I20" s="1051">
        <f t="shared" si="5"/>
        <v>185.54</v>
      </c>
      <c r="J20" s="1051">
        <f t="shared" ref="J20:J26" si="6">H20+I20</f>
        <v>1121.93</v>
      </c>
      <c r="K20" s="1052" t="s">
        <v>14425</v>
      </c>
      <c r="L20" s="109"/>
      <c r="M20" s="109"/>
      <c r="N20" s="109"/>
      <c r="O20" s="109"/>
      <c r="P20" s="109"/>
      <c r="Q20" s="109"/>
      <c r="R20" s="109"/>
      <c r="S20" s="109"/>
      <c r="T20" s="109"/>
      <c r="U20" s="109"/>
      <c r="V20" s="109"/>
      <c r="W20" s="109"/>
      <c r="X20" s="109"/>
      <c r="Y20" s="109"/>
      <c r="Z20" s="109"/>
    </row>
    <row r="21">
      <c r="A21" s="1053">
        <v>87471.0</v>
      </c>
      <c r="B21" s="1054"/>
      <c r="C21" s="1066"/>
      <c r="D21" s="1056" t="str">
        <f>IF($B21="",IFERROR(VLOOKUP($A21,'SERVIÇOS'!$A:$F,2,0),IFERROR(VLOOKUP($A21,$C:$J,2,0),"")),IFERROR(VLOOKUP($B21,INSUMOS!$A:$D,2,0),IFERROR(VLOOKUP($B21,'COTAÇÕES'!$A:$J,2,0),"")))</f>
        <v>ALVENARIA DE VEDAÇÃO DE BLOCOS CERÂMICOS FURADOS NA VERTICAL DE 9X19X39CM (ESPESSURA 9CM) DE PAREDES COM ÁREA LÍQUIDA MENOR QUE 6M² SEM VÃOS E ARGAMASSA DE ASSENTAMENTO COM PREPARO EM BETONEIRA. AF_06/2014</v>
      </c>
      <c r="E21" s="1057" t="s">
        <v>14426</v>
      </c>
      <c r="F21" s="1058">
        <v>2.31</v>
      </c>
      <c r="G21" s="1059">
        <f>IF($B21="",IFERROR(VLOOKUP($A21,'SERVIÇOS'!$A:$F,6,0),IFERROR(VLOOKUP($A21,$C:$J,8,0),"")),IFERROR(VLOOKUP($B21,INSUMOS!$A:$D,4,0),IFERROR(VLOOKUP($B21,'COTAÇÕES'!$A:$J,9,0),"")))</f>
        <v>45.4</v>
      </c>
      <c r="H21" s="1060">
        <f>ROUND(IF($B21="",IFERROR(VLOOKUP($A21,'SERVIÇOS'!$A:$F,4,0),IFERROR(VLOOKUP($A21,$C:$J,6,0),)),IFERROR(VLOOKUP($B21,INSUMOS!$A:$D,4,0),IFERROR(VLOOKUP($B21,'COTAÇÕES'!$A:$J,9,0),)))*$F21,2)</f>
        <v>72.56</v>
      </c>
      <c r="I21" s="1060">
        <f>ROUND(IF($B21="",IFERROR(VLOOKUP($A21,'SERVIÇOS'!$A:$F,5,0),IFERROR(VLOOKUP($A21,$C:$J,7,0),)),0)*$F21,2)</f>
        <v>32.32</v>
      </c>
      <c r="J21" s="1061">
        <f t="shared" si="6"/>
        <v>104.88</v>
      </c>
      <c r="K21" s="1065"/>
      <c r="L21" s="109"/>
      <c r="M21" s="109"/>
      <c r="N21" s="109"/>
      <c r="O21" s="109"/>
      <c r="P21" s="109"/>
      <c r="Q21" s="109"/>
      <c r="R21" s="109"/>
      <c r="S21" s="109"/>
      <c r="T21" s="109"/>
      <c r="U21" s="109"/>
      <c r="V21" s="109"/>
      <c r="W21" s="109"/>
      <c r="X21" s="109"/>
      <c r="Y21" s="109"/>
      <c r="Z21" s="109"/>
    </row>
    <row r="22">
      <c r="A22" s="1053">
        <v>101964.0</v>
      </c>
      <c r="B22" s="1054"/>
      <c r="C22" s="1066"/>
      <c r="D22" s="1056" t="str">
        <f>IF($B22="",IFERROR(VLOOKUP($A22,'SERVIÇOS'!$A:$F,2,0),IFERROR(VLOOKUP($A22,$C:$J,2,0),"")),IFERROR(VLOOKUP($B22,INSUMOS!$A:$D,2,0),IFERROR(VLOOKUP($B22,'COTAÇÕES'!$A:$J,2,0),"")))</f>
        <v>LAJE PRÉ-MOLDADA UNIDIRECIONAL, BIAPOIADA, PARA FORRO, ENCHIMENTO EM CERÂMICA, VIGOTA CONVENCIONAL, ALTURA TOTAL DA LAJE (ENCHIMENTO+CAPA) = (8+3). AF_11/2020</v>
      </c>
      <c r="E22" s="1057" t="s">
        <v>14426</v>
      </c>
      <c r="F22" s="1058">
        <v>1.12</v>
      </c>
      <c r="G22" s="1059">
        <f>IF($B22="",IFERROR(VLOOKUP($A22,'SERVIÇOS'!$A:$F,6,0),IFERROR(VLOOKUP($A22,$C:$J,8,0),"")),IFERROR(VLOOKUP($B22,INSUMOS!$A:$D,4,0),IFERROR(VLOOKUP($B22,'COTAÇÕES'!$A:$J,9,0),"")))</f>
        <v>139.9</v>
      </c>
      <c r="H22" s="1060">
        <f>ROUND(IF($B22="",IFERROR(VLOOKUP($A22,'SERVIÇOS'!$A:$F,4,0),IFERROR(VLOOKUP($A22,$C:$J,6,0),)),IFERROR(VLOOKUP($B22,INSUMOS!$A:$D,4,0),IFERROR(VLOOKUP($B22,'COTAÇÕES'!$A:$J,9,0),)))*$F22,2)</f>
        <v>133.19</v>
      </c>
      <c r="I22" s="1060">
        <f>ROUND(IF($B22="",IFERROR(VLOOKUP($A22,'SERVIÇOS'!$A:$F,5,0),IFERROR(VLOOKUP($A22,$C:$J,7,0),)),0)*$F22,2)</f>
        <v>23.5</v>
      </c>
      <c r="J22" s="1061">
        <f t="shared" si="6"/>
        <v>156.69</v>
      </c>
      <c r="K22" s="1065"/>
      <c r="L22" s="109"/>
      <c r="M22" s="109"/>
      <c r="N22" s="109"/>
      <c r="O22" s="109"/>
      <c r="P22" s="109"/>
      <c r="Q22" s="109"/>
      <c r="R22" s="109"/>
      <c r="S22" s="109"/>
      <c r="T22" s="109"/>
      <c r="U22" s="109"/>
      <c r="V22" s="109"/>
      <c r="W22" s="109"/>
      <c r="X22" s="109"/>
      <c r="Y22" s="109"/>
      <c r="Z22" s="109"/>
    </row>
    <row r="23">
      <c r="A23" s="1053">
        <v>87878.0</v>
      </c>
      <c r="B23" s="1054"/>
      <c r="C23" s="1066"/>
      <c r="D23" s="1056" t="str">
        <f>IF($B23="",IFERROR(VLOOKUP($A23,'SERVIÇOS'!$A:$F,2,0),IFERROR(VLOOKUP($A23,$C:$J,2,0),"")),IFERROR(VLOOKUP($B23,INSUMOS!$A:$D,2,0),IFERROR(VLOOKUP($B23,'COTAÇÕES'!$A:$J,2,0),"")))</f>
        <v>CHAPISCO APLICADO EM ALVENARIAS E ESTRUTURAS DE CONCRETO INTERNAS, COM COLHER DE PEDREIRO. ARGAMASSA TRAÇO 1:3 COM PREPARO MANUAL. AF_06/2014</v>
      </c>
      <c r="E23" s="1057" t="s">
        <v>14426</v>
      </c>
      <c r="F23" s="1058">
        <v>6.09</v>
      </c>
      <c r="G23" s="1059">
        <f>IF($B23="",IFERROR(VLOOKUP($A23,'SERVIÇOS'!$A:$F,6,0),IFERROR(VLOOKUP($A23,$C:$J,8,0),"")),IFERROR(VLOOKUP($B23,INSUMOS!$A:$D,4,0),IFERROR(VLOOKUP($B23,'COTAÇÕES'!$A:$J,9,0),"")))</f>
        <v>3.69</v>
      </c>
      <c r="H23" s="1060">
        <f>ROUND(IF($B23="",IFERROR(VLOOKUP($A23,'SERVIÇOS'!$A:$F,4,0),IFERROR(VLOOKUP($A23,$C:$J,6,0),)),IFERROR(VLOOKUP($B23,INSUMOS!$A:$D,4,0),IFERROR(VLOOKUP($B23,'COTAÇÕES'!$A:$J,9,0),)))*$F23,2)</f>
        <v>11.39</v>
      </c>
      <c r="I23" s="1060">
        <f>ROUND(IF($B23="",IFERROR(VLOOKUP($A23,'SERVIÇOS'!$A:$F,5,0),IFERROR(VLOOKUP($A23,$C:$J,7,0),)),0)*$F23,2)</f>
        <v>11.08</v>
      </c>
      <c r="J23" s="1061">
        <f t="shared" si="6"/>
        <v>22.47</v>
      </c>
      <c r="K23" s="1065"/>
      <c r="L23" s="109"/>
      <c r="M23" s="109"/>
      <c r="N23" s="109"/>
      <c r="O23" s="109"/>
      <c r="P23" s="109"/>
      <c r="Q23" s="109"/>
      <c r="R23" s="109"/>
      <c r="S23" s="109"/>
      <c r="T23" s="109"/>
      <c r="U23" s="109"/>
      <c r="V23" s="109"/>
      <c r="W23" s="109"/>
      <c r="X23" s="109"/>
      <c r="Y23" s="109"/>
      <c r="Z23" s="109"/>
    </row>
    <row r="24">
      <c r="A24" s="1053">
        <v>87794.0</v>
      </c>
      <c r="B24" s="1054"/>
      <c r="C24" s="1066"/>
      <c r="D24" s="1056" t="str">
        <f>IF($B24="",IFERROR(VLOOKUP($A24,'SERVIÇOS'!$A:$F,2,0),IFERROR(VLOOKUP($A24,$C:$J,2,0),"")),IFERROR(VLOOKUP($B24,INSUMOS!$A:$D,2,0),IFERROR(VLOOKUP($B24,'COTAÇÕES'!$A:$J,2,0),"")))</f>
        <v>EMBOÇO OU MASSA ÚNICA EM ARGAMASSA TRAÇO 1:2:8, PREPARO MANUAL, APLICADA MANUALMENTE EM PANOS CEGOS DE FACHADA (SEM PRESENÇA DE VÃOS), ESPESSURA DE 25 MM. AF_06/2014</v>
      </c>
      <c r="E24" s="1057" t="s">
        <v>14426</v>
      </c>
      <c r="F24" s="1058">
        <v>6.09</v>
      </c>
      <c r="G24" s="1059">
        <f>IF($B24="",IFERROR(VLOOKUP($A24,'SERVIÇOS'!$A:$F,6,0),IFERROR(VLOOKUP($A24,$C:$J,8,0),"")),IFERROR(VLOOKUP($B24,INSUMOS!$A:$D,4,0),IFERROR(VLOOKUP($B24,'COTAÇÕES'!$A:$J,9,0),"")))</f>
        <v>33.26</v>
      </c>
      <c r="H24" s="1060">
        <f>ROUND(IF($B24="",IFERROR(VLOOKUP($A24,'SERVIÇOS'!$A:$F,4,0),IFERROR(VLOOKUP($A24,$C:$J,6,0),)),IFERROR(VLOOKUP($B24,INSUMOS!$A:$D,4,0),IFERROR(VLOOKUP($B24,'COTAÇÕES'!$A:$J,9,0),)))*$F24,2)</f>
        <v>109.32</v>
      </c>
      <c r="I24" s="1060">
        <f>ROUND(IF($B24="",IFERROR(VLOOKUP($A24,'SERVIÇOS'!$A:$F,5,0),IFERROR(VLOOKUP($A24,$C:$J,7,0),)),0)*$F24,2)</f>
        <v>93.24</v>
      </c>
      <c r="J24" s="1061">
        <f t="shared" si="6"/>
        <v>202.56</v>
      </c>
      <c r="K24" s="1065"/>
      <c r="L24" s="109"/>
      <c r="M24" s="109"/>
      <c r="N24" s="109"/>
      <c r="O24" s="109"/>
      <c r="P24" s="109"/>
      <c r="Q24" s="109"/>
      <c r="R24" s="109"/>
      <c r="S24" s="109"/>
      <c r="T24" s="109"/>
      <c r="U24" s="109"/>
      <c r="V24" s="109"/>
      <c r="W24" s="109"/>
      <c r="X24" s="109"/>
      <c r="Y24" s="109"/>
      <c r="Z24" s="109"/>
    </row>
    <row r="25">
      <c r="A25" s="1068">
        <v>100701.0</v>
      </c>
      <c r="B25" s="1054"/>
      <c r="C25" s="1066"/>
      <c r="D25" s="1056" t="str">
        <f>IF($B25="",IFERROR(VLOOKUP($A25,'SERVIÇOS'!$A:$F,2,0),IFERROR(VLOOKUP($A25,$C:$J,2,0),"")),IFERROR(VLOOKUP($B25,INSUMOS!$A:$D,2,0),IFERROR(VLOOKUP($B25,'COTAÇÕES'!$A:$J,2,0),"")))</f>
        <v>PORTA DE FERRO, DE ABRIR, TIPO GRADE COM CHAPA, COM GUARNIÇÕES. AF_12/2019</v>
      </c>
      <c r="E25" s="1057" t="s">
        <v>14426</v>
      </c>
      <c r="F25" s="1058">
        <v>1.0</v>
      </c>
      <c r="G25" s="1059">
        <f>IF($B25="",IFERROR(VLOOKUP($A25,'SERVIÇOS'!$A:$F,6,0),IFERROR(VLOOKUP($A25,$C:$J,8,0),"")),IFERROR(VLOOKUP($B25,INSUMOS!$A:$D,4,0),IFERROR(VLOOKUP($B25,'COTAÇÕES'!$A:$J,9,0),"")))</f>
        <v>551.43</v>
      </c>
      <c r="H25" s="1060">
        <f>ROUND(IF($B25="",IFERROR(VLOOKUP($A25,'SERVIÇOS'!$A:$F,4,0),IFERROR(VLOOKUP($A25,$C:$J,6,0),)),IFERROR(VLOOKUP($B25,INSUMOS!$A:$D,4,0),IFERROR(VLOOKUP($B25,'COTAÇÕES'!$A:$J,9,0),)))*$F25,2)</f>
        <v>539.85</v>
      </c>
      <c r="I25" s="1060">
        <f>ROUND(IF($B25="",IFERROR(VLOOKUP($A25,'SERVIÇOS'!$A:$F,5,0),IFERROR(VLOOKUP($A25,$C:$J,7,0),)),0)*$F25,2)</f>
        <v>11.58</v>
      </c>
      <c r="J25" s="1061">
        <f t="shared" si="6"/>
        <v>551.43</v>
      </c>
      <c r="K25" s="1065"/>
      <c r="L25" s="109"/>
      <c r="M25" s="109"/>
      <c r="N25" s="109"/>
      <c r="O25" s="109"/>
      <c r="P25" s="109"/>
      <c r="Q25" s="109"/>
      <c r="R25" s="109"/>
      <c r="S25" s="109"/>
      <c r="T25" s="109"/>
      <c r="U25" s="109"/>
      <c r="V25" s="109"/>
      <c r="W25" s="109"/>
      <c r="X25" s="109"/>
      <c r="Y25" s="109"/>
      <c r="Z25" s="109"/>
    </row>
    <row r="26">
      <c r="A26" s="1053">
        <v>94992.0</v>
      </c>
      <c r="B26" s="1054"/>
      <c r="C26" s="1066"/>
      <c r="D26" s="1056" t="str">
        <f>IF($B26="",IFERROR(VLOOKUP($A26,'SERVIÇOS'!$A:$F,2,0),IFERROR(VLOOKUP($A26,$C:$J,2,0),"")),IFERROR(VLOOKUP($B26,INSUMOS!$A:$D,2,0),IFERROR(VLOOKUP($B26,'COTAÇÕES'!$A:$J,2,0),"")))</f>
        <v>EXECUÇÃO DE PASSEIO (CALÇADA) OU PISO DE CONCRETO COM CONCRETO MOLDADO IN LOCO, FEITO EM OBRA, ACABAMENTO CONVENCIONAL, ESPESSURA 6 CM, ARMADO. AF_07/2016</v>
      </c>
      <c r="E26" s="1057" t="s">
        <v>14426</v>
      </c>
      <c r="F26" s="1058">
        <v>1.0</v>
      </c>
      <c r="G26" s="1059">
        <f>IF($B26="",IFERROR(VLOOKUP($A26,'SERVIÇOS'!$A:$F,6,0),IFERROR(VLOOKUP($A26,$C:$J,8,0),"")),IFERROR(VLOOKUP($B26,INSUMOS!$A:$D,4,0),IFERROR(VLOOKUP($B26,'COTAÇÕES'!$A:$J,9,0),"")))</f>
        <v>83.9</v>
      </c>
      <c r="H26" s="1060">
        <f>ROUND(IF($B26="",IFERROR(VLOOKUP($A26,'SERVIÇOS'!$A:$F,4,0),IFERROR(VLOOKUP($A26,$C:$J,6,0),)),IFERROR(VLOOKUP($B26,INSUMOS!$A:$D,4,0),IFERROR(VLOOKUP($B26,'COTAÇÕES'!$A:$J,9,0),)))*$F26,2)</f>
        <v>70.08</v>
      </c>
      <c r="I26" s="1060">
        <f>ROUND(IF($B26="",IFERROR(VLOOKUP($A26,'SERVIÇOS'!$A:$F,5,0),IFERROR(VLOOKUP($A26,$C:$J,7,0),)),0)*$F26,2)</f>
        <v>13.82</v>
      </c>
      <c r="J26" s="1061">
        <f t="shared" si="6"/>
        <v>83.9</v>
      </c>
      <c r="K26" s="1065"/>
      <c r="L26" s="109"/>
      <c r="M26" s="109"/>
      <c r="N26" s="109"/>
      <c r="O26" s="109"/>
      <c r="P26" s="109"/>
      <c r="Q26" s="109"/>
      <c r="R26" s="109"/>
      <c r="S26" s="109"/>
      <c r="T26" s="109"/>
      <c r="U26" s="109"/>
      <c r="V26" s="109"/>
      <c r="W26" s="109"/>
      <c r="X26" s="109"/>
      <c r="Y26" s="109"/>
      <c r="Z26" s="109"/>
    </row>
    <row r="27" ht="15.75" customHeight="1">
      <c r="A27" s="1053"/>
      <c r="B27" s="1054"/>
      <c r="C27" s="1064"/>
      <c r="D27" s="1056" t="str">
        <f>IF($B27="",IFERROR(VLOOKUP($A27,'SERVIÇOS'!$A:$F,2,0),IFERROR(VLOOKUP($A27,$C:$J,2,0),"")),IFERROR(VLOOKUP($B27,INSUMOS!$A:$D,2,0),IFERROR(VLOOKUP($B27,'COTAÇÕES'!$A:$J,2,0),"")))</f>
        <v/>
      </c>
      <c r="E27" s="1057" t="str">
        <f>IF($B27="",IFERROR(VLOOKUP($A27,#REF!,3,0),IFERROR(VLOOKUP($A27,$C:$J,3,0),"")),IFERROR(VLOOKUP($B27,#REF!,3,0),IFERROR(VLOOKUP($B27,'COTAÇÕES'!$A:$J,5,0),"")))</f>
        <v/>
      </c>
      <c r="F27" s="1058"/>
      <c r="G27" s="1059" t="str">
        <f>IF($B27="",IFERROR(VLOOKUP($A27,'SERVIÇOS'!$A:$F,6,0),IFERROR(VLOOKUP($A27,$C:$J,8,0),"")),IFERROR(VLOOKUP($B27,INSUMOS!$A:$D,4,0),IFERROR(VLOOKUP($B27,'COTAÇÕES'!$A:$J,9,0),"")))</f>
        <v/>
      </c>
      <c r="H27" s="1060"/>
      <c r="I27" s="1060"/>
      <c r="J27" s="1061"/>
      <c r="K27" s="1065"/>
      <c r="L27" s="109"/>
      <c r="M27" s="109"/>
      <c r="N27" s="109"/>
      <c r="O27" s="109"/>
      <c r="P27" s="109"/>
      <c r="Q27" s="109"/>
      <c r="R27" s="109"/>
      <c r="S27" s="109"/>
      <c r="T27" s="109"/>
      <c r="U27" s="109"/>
      <c r="V27" s="109"/>
      <c r="W27" s="109"/>
      <c r="X27" s="109"/>
      <c r="Y27" s="109"/>
      <c r="Z27" s="109"/>
    </row>
    <row r="28" ht="15.75" customHeight="1">
      <c r="A28" s="1045"/>
      <c r="B28" s="1045"/>
      <c r="C28" s="1046" t="s">
        <v>14427</v>
      </c>
      <c r="D28" s="1047" t="s">
        <v>14428</v>
      </c>
      <c r="E28" s="1048"/>
      <c r="F28" s="1049"/>
      <c r="G28" s="1050"/>
      <c r="H28" s="1051">
        <f t="shared" ref="H28:I28" si="7">SUM(H29:H31)</f>
        <v>1569.55</v>
      </c>
      <c r="I28" s="1051">
        <f t="shared" si="7"/>
        <v>173.34</v>
      </c>
      <c r="J28" s="1051">
        <f t="shared" ref="J28:J31" si="8">H28+I28</f>
        <v>1742.89</v>
      </c>
      <c r="K28" s="1052" t="s">
        <v>14429</v>
      </c>
      <c r="L28" s="109"/>
      <c r="M28" s="109"/>
      <c r="N28" s="109"/>
      <c r="O28" s="109"/>
      <c r="P28" s="109"/>
      <c r="Q28" s="109"/>
      <c r="R28" s="109"/>
      <c r="S28" s="109"/>
      <c r="T28" s="109"/>
      <c r="U28" s="109"/>
      <c r="V28" s="109"/>
      <c r="W28" s="109"/>
      <c r="X28" s="109"/>
      <c r="Y28" s="109"/>
      <c r="Z28" s="109"/>
    </row>
    <row r="29" ht="15.75" customHeight="1">
      <c r="A29" s="1053"/>
      <c r="B29" s="1054" t="s">
        <v>875</v>
      </c>
      <c r="C29" s="1066"/>
      <c r="D29" s="1056" t="s">
        <v>14430</v>
      </c>
      <c r="E29" s="1057" t="s">
        <v>14431</v>
      </c>
      <c r="F29" s="1058">
        <v>1.0</v>
      </c>
      <c r="G29" s="1059">
        <v>1500.07</v>
      </c>
      <c r="H29" s="1060">
        <v>1500.07</v>
      </c>
      <c r="I29" s="1060">
        <f>ROUND(IF($B29="",IFERROR(VLOOKUP($A29,'SERVIÇOS'!$A:$F,5,0),IFERROR(VLOOKUP($A29,$C:$J,7,0),)),0)*$F29,2)</f>
        <v>0</v>
      </c>
      <c r="J29" s="1061">
        <f t="shared" si="8"/>
        <v>1500.07</v>
      </c>
      <c r="K29" s="1065"/>
      <c r="L29" s="109"/>
      <c r="M29" s="109"/>
      <c r="N29" s="109"/>
      <c r="O29" s="109"/>
      <c r="P29" s="109"/>
      <c r="Q29" s="109"/>
      <c r="R29" s="109"/>
      <c r="S29" s="109"/>
      <c r="T29" s="109"/>
      <c r="U29" s="109"/>
      <c r="V29" s="109"/>
      <c r="W29" s="109"/>
      <c r="X29" s="109"/>
      <c r="Y29" s="109"/>
      <c r="Z29" s="109"/>
    </row>
    <row r="30" ht="15.75" customHeight="1">
      <c r="A30" s="1053">
        <v>88247.0</v>
      </c>
      <c r="B30" s="1054"/>
      <c r="C30" s="1066"/>
      <c r="D30" s="1056" t="str">
        <f>IF($B30="",IFERROR(VLOOKUP($A30,'SERVIÇOS'!$A:$F,2,0),IFERROR(VLOOKUP($A30,$C:$J,2,0),"")),IFERROR(VLOOKUP($B30,INSUMOS!$A:$D,2,0),IFERROR(VLOOKUP($B30,'COTAÇÕES'!$A:$J,2,0),"")))</f>
        <v>AUXILIAR DE ELETRICISTA COM ENCARGOS COMPLEMENTARES</v>
      </c>
      <c r="E30" s="1057" t="s">
        <v>14432</v>
      </c>
      <c r="F30" s="1058">
        <v>6.0</v>
      </c>
      <c r="G30" s="1059">
        <f>IF($B30="",IFERROR(VLOOKUP($A30,'SERVIÇOS'!$A:$F,6,0),IFERROR(VLOOKUP($A30,$C:$J,8,0),"")),IFERROR(VLOOKUP($B30,INSUMOS!$A:$D,4,0),IFERROR(VLOOKUP($B30,'COTAÇÕES'!$A:$J,9,0),"")))</f>
        <v>17.71</v>
      </c>
      <c r="H30" s="1060">
        <f>ROUND(IF($B30="",IFERROR(VLOOKUP($A30,'SERVIÇOS'!$A:$F,4,0),IFERROR(VLOOKUP($A30,$C:$J,6,0),)),IFERROR(VLOOKUP($B30,INSUMOS!$A:$D,4,0),IFERROR(VLOOKUP($B30,'COTAÇÕES'!$A:$J,9,0),)))*$F30,2)</f>
        <v>34.74</v>
      </c>
      <c r="I30" s="1060">
        <f>ROUND(IF($B30="",IFERROR(VLOOKUP($A30,'SERVIÇOS'!$A:$F,5,0),IFERROR(VLOOKUP($A30,$C:$J,7,0),)),0)*$F30,2)</f>
        <v>71.52</v>
      </c>
      <c r="J30" s="1061">
        <f t="shared" si="8"/>
        <v>106.26</v>
      </c>
      <c r="K30" s="1065"/>
      <c r="L30" s="109"/>
      <c r="M30" s="109"/>
      <c r="N30" s="109"/>
      <c r="O30" s="109"/>
      <c r="P30" s="109"/>
      <c r="Q30" s="109"/>
      <c r="R30" s="109"/>
      <c r="S30" s="109"/>
      <c r="T30" s="109"/>
      <c r="U30" s="109"/>
      <c r="V30" s="109"/>
      <c r="W30" s="109"/>
      <c r="X30" s="109"/>
      <c r="Y30" s="109"/>
      <c r="Z30" s="109"/>
    </row>
    <row r="31" ht="15.75" customHeight="1">
      <c r="A31" s="1053">
        <v>88264.0</v>
      </c>
      <c r="B31" s="1054"/>
      <c r="C31" s="1066"/>
      <c r="D31" s="1056" t="str">
        <f>IF($B31="",IFERROR(VLOOKUP($A31,'SERVIÇOS'!$A:$F,2,0),IFERROR(VLOOKUP($A31,$C:$J,2,0),"")),IFERROR(VLOOKUP($B31,INSUMOS!$A:$D,2,0),IFERROR(VLOOKUP($B31,'COTAÇÕES'!$A:$J,2,0),"")))</f>
        <v>ELETRICISTA COM ENCARGOS COMPLEMENTARES</v>
      </c>
      <c r="E31" s="1057" t="s">
        <v>14432</v>
      </c>
      <c r="F31" s="1058">
        <v>6.0</v>
      </c>
      <c r="G31" s="1059">
        <f>IF($B31="",IFERROR(VLOOKUP($A31,'SERVIÇOS'!$A:$F,6,0),IFERROR(VLOOKUP($A31,$C:$J,8,0),"")),IFERROR(VLOOKUP($B31,INSUMOS!$A:$D,4,0),IFERROR(VLOOKUP($B31,'COTAÇÕES'!$A:$J,9,0),"")))</f>
        <v>22.76</v>
      </c>
      <c r="H31" s="1060">
        <f>ROUND(IF($B31="",IFERROR(VLOOKUP($A31,'SERVIÇOS'!$A:$F,4,0),IFERROR(VLOOKUP($A31,$C:$J,6,0),)),IFERROR(VLOOKUP($B31,INSUMOS!$A:$D,4,0),IFERROR(VLOOKUP($B31,'COTAÇÕES'!$A:$J,9,0),)))*$F31,2)</f>
        <v>34.74</v>
      </c>
      <c r="I31" s="1060">
        <f>ROUND(IF($B31="",IFERROR(VLOOKUP($A31,'SERVIÇOS'!$A:$F,5,0),IFERROR(VLOOKUP($A31,$C:$J,7,0),)),0)*$F31,2)</f>
        <v>101.82</v>
      </c>
      <c r="J31" s="1061">
        <f t="shared" si="8"/>
        <v>136.56</v>
      </c>
      <c r="K31" s="1065"/>
      <c r="L31" s="109"/>
      <c r="M31" s="109"/>
      <c r="N31" s="109"/>
      <c r="O31" s="109"/>
      <c r="P31" s="109"/>
      <c r="Q31" s="109"/>
      <c r="R31" s="109"/>
      <c r="S31" s="109"/>
      <c r="T31" s="109"/>
      <c r="U31" s="109"/>
      <c r="V31" s="109"/>
      <c r="W31" s="109"/>
      <c r="X31" s="109"/>
      <c r="Y31" s="109"/>
      <c r="Z31" s="109"/>
    </row>
    <row r="32" ht="15.75" customHeight="1">
      <c r="A32" s="1053"/>
      <c r="B32" s="1054"/>
      <c r="C32" s="1064"/>
      <c r="D32" s="1056" t="str">
        <f>IF($B32="",IFERROR(VLOOKUP($A32,'SERVIÇOS'!$A:$F,2,0),IFERROR(VLOOKUP($A32,$C:$J,2,0),"")),IFERROR(VLOOKUP($B32,INSUMOS!$A:$D,2,0),IFERROR(VLOOKUP($B32,'COTAÇÕES'!$A:$J,2,0),"")))</f>
        <v/>
      </c>
      <c r="E32" s="1057" t="str">
        <f>IF($B32="",IFERROR(VLOOKUP($A32,#REF!,3,0),IFERROR(VLOOKUP($A32,$C:$J,3,0),"")),IFERROR(VLOOKUP($B32,#REF!,3,0),IFERROR(VLOOKUP($B32,'COTAÇÕES'!$A:$J,5,0),"")))</f>
        <v/>
      </c>
      <c r="F32" s="1058"/>
      <c r="G32" s="1059" t="str">
        <f>IF($B32="",IFERROR(VLOOKUP($A32,'SERVIÇOS'!$A:$F,6,0),IFERROR(VLOOKUP($A32,$C:$J,8,0),"")),IFERROR(VLOOKUP($B32,INSUMOS!$A:$D,4,0),IFERROR(VLOOKUP($B32,'COTAÇÕES'!$A:$J,9,0),"")))</f>
        <v/>
      </c>
      <c r="H32" s="1060"/>
      <c r="I32" s="1060"/>
      <c r="J32" s="1061"/>
      <c r="K32" s="1065"/>
      <c r="L32" s="109"/>
      <c r="M32" s="109"/>
      <c r="N32" s="109"/>
      <c r="O32" s="109"/>
      <c r="P32" s="109"/>
      <c r="Q32" s="109"/>
      <c r="R32" s="109"/>
      <c r="S32" s="109"/>
      <c r="T32" s="109"/>
      <c r="U32" s="109"/>
      <c r="V32" s="109"/>
      <c r="W32" s="109"/>
      <c r="X32" s="109"/>
      <c r="Y32" s="109"/>
      <c r="Z32" s="109"/>
    </row>
    <row r="33" ht="15.75" customHeight="1">
      <c r="A33" s="1045"/>
      <c r="B33" s="1045"/>
      <c r="C33" s="1046" t="s">
        <v>14433</v>
      </c>
      <c r="D33" s="1047" t="s">
        <v>14434</v>
      </c>
      <c r="E33" s="1048"/>
      <c r="F33" s="1049"/>
      <c r="G33" s="1050"/>
      <c r="H33" s="1051">
        <f t="shared" ref="H33:J33" si="9">SUM(H34:H36)</f>
        <v>63.97</v>
      </c>
      <c r="I33" s="1051">
        <f t="shared" si="9"/>
        <v>37.06</v>
      </c>
      <c r="J33" s="1051">
        <f t="shared" si="9"/>
        <v>101.03</v>
      </c>
      <c r="K33" s="1052" t="s">
        <v>14435</v>
      </c>
      <c r="L33" s="109"/>
      <c r="M33" s="109"/>
      <c r="N33" s="109"/>
      <c r="O33" s="109"/>
      <c r="P33" s="109"/>
      <c r="Q33" s="109"/>
      <c r="R33" s="109"/>
      <c r="S33" s="109"/>
      <c r="T33" s="109"/>
      <c r="U33" s="109"/>
      <c r="V33" s="109"/>
      <c r="W33" s="109"/>
      <c r="X33" s="109"/>
      <c r="Y33" s="109"/>
      <c r="Z33" s="109"/>
    </row>
    <row r="34" ht="15.75" customHeight="1">
      <c r="A34" s="1053"/>
      <c r="B34" s="1054" t="s">
        <v>14435</v>
      </c>
      <c r="C34" s="1066"/>
      <c r="D34" s="1056" t="s">
        <v>14436</v>
      </c>
      <c r="E34" s="1057" t="s">
        <v>117</v>
      </c>
      <c r="F34" s="1058">
        <v>1.0</v>
      </c>
      <c r="G34" s="1059">
        <v>49.19</v>
      </c>
      <c r="H34" s="1060">
        <v>49.19</v>
      </c>
      <c r="I34" s="1060">
        <f>ROUND(IF($B34="",IFERROR(VLOOKUP($A34,'SERVIÇOS'!$A:$F,5,0),IFERROR(VLOOKUP($A34,$C:$J,7,0),)),0)*$F34,2)</f>
        <v>0</v>
      </c>
      <c r="J34" s="1061">
        <f t="shared" ref="J34:J36" si="10">H34+I34</f>
        <v>49.19</v>
      </c>
      <c r="K34" s="1069"/>
      <c r="L34" s="109"/>
      <c r="M34" s="109"/>
      <c r="N34" s="109"/>
      <c r="O34" s="109"/>
      <c r="P34" s="109"/>
      <c r="Q34" s="109"/>
      <c r="R34" s="109"/>
      <c r="S34" s="109"/>
      <c r="T34" s="109"/>
      <c r="U34" s="109"/>
      <c r="V34" s="109"/>
      <c r="W34" s="109"/>
      <c r="X34" s="109"/>
      <c r="Y34" s="109"/>
      <c r="Z34" s="109"/>
    </row>
    <row r="35" ht="15.75" customHeight="1">
      <c r="A35" s="1053">
        <v>88262.0</v>
      </c>
      <c r="B35" s="1054"/>
      <c r="C35" s="1066"/>
      <c r="D35" s="1056" t="str">
        <f>IF($B35="",IFERROR(VLOOKUP($A35,'SERVIÇOS'!$A:$F,2,0),IFERROR(VLOOKUP($A35,$C:$J,2,0),"")),IFERROR(VLOOKUP($B35,INSUMOS!$A:$D,2,0),IFERROR(VLOOKUP($B35,'COTAÇÕES'!$A:$J,2,0),"")))</f>
        <v>CARPINTEIRO DE FORMAS COM ENCARGOS COMPLEMENTARES</v>
      </c>
      <c r="E35" s="1057" t="s">
        <v>14432</v>
      </c>
      <c r="F35" s="1058">
        <v>1.3</v>
      </c>
      <c r="G35" s="1059">
        <f>IF($B35="",IFERROR(VLOOKUP($A35,'SERVIÇOS'!$A:$F,6,0),IFERROR(VLOOKUP($A35,$C:$J,8,0),"")),IFERROR(VLOOKUP($B35,INSUMOS!$A:$D,4,0),IFERROR(VLOOKUP($B35,'COTAÇÕES'!$A:$J,9,0),"")))</f>
        <v>22.36</v>
      </c>
      <c r="H35" s="1060">
        <f>ROUND(IF($B35="",IFERROR(VLOOKUP($A35,'SERVIÇOS'!$A:$F,4,0),IFERROR(VLOOKUP($A35,$C:$J,6,0),)),IFERROR(VLOOKUP($B35,INSUMOS!$A:$D,4,0),IFERROR(VLOOKUP($B35,'COTAÇÕES'!$A:$J,9,0),)))*$F35,2)</f>
        <v>7.4</v>
      </c>
      <c r="I35" s="1060">
        <f>ROUND(IF($B35="",IFERROR(VLOOKUP($A35,'SERVIÇOS'!$A:$F,5,0),IFERROR(VLOOKUP($A35,$C:$J,7,0),)),0)*$F35,2)</f>
        <v>21.67</v>
      </c>
      <c r="J35" s="1061">
        <f t="shared" si="10"/>
        <v>29.07</v>
      </c>
      <c r="K35" s="1069"/>
      <c r="L35" s="109"/>
      <c r="M35" s="109"/>
      <c r="N35" s="109"/>
      <c r="O35" s="109"/>
      <c r="P35" s="109"/>
      <c r="Q35" s="109"/>
      <c r="R35" s="109"/>
      <c r="S35" s="109"/>
      <c r="T35" s="109"/>
      <c r="U35" s="109"/>
      <c r="V35" s="109"/>
      <c r="W35" s="109"/>
      <c r="X35" s="109"/>
      <c r="Y35" s="109"/>
      <c r="Z35" s="109"/>
    </row>
    <row r="36" ht="15.75" customHeight="1">
      <c r="A36" s="1053">
        <v>88316.0</v>
      </c>
      <c r="B36" s="1054"/>
      <c r="C36" s="1066"/>
      <c r="D36" s="1056" t="str">
        <f>IF($B36="",IFERROR(VLOOKUP($A36,'SERVIÇOS'!$A:$F,2,0),IFERROR(VLOOKUP($A36,$C:$J,2,0),"")),IFERROR(VLOOKUP($B36,INSUMOS!$A:$D,2,0),IFERROR(VLOOKUP($B36,'COTAÇÕES'!$A:$J,2,0),"")))</f>
        <v>SERVENTE COM ENCARGOS COMPLEMENTARES</v>
      </c>
      <c r="E36" s="1057" t="s">
        <v>14432</v>
      </c>
      <c r="F36" s="1058">
        <v>1.3</v>
      </c>
      <c r="G36" s="1059">
        <f>IF($B36="",IFERROR(VLOOKUP($A36,'SERVIÇOS'!$A:$F,6,0),IFERROR(VLOOKUP($A36,$C:$J,8,0),"")),IFERROR(VLOOKUP($B36,INSUMOS!$A:$D,4,0),IFERROR(VLOOKUP($B36,'COTAÇÕES'!$A:$J,9,0),"")))</f>
        <v>17.52</v>
      </c>
      <c r="H36" s="1060">
        <f>ROUND(IF($B36="",IFERROR(VLOOKUP($A36,'SERVIÇOS'!$A:$F,4,0),IFERROR(VLOOKUP($A36,$C:$J,6,0),)),IFERROR(VLOOKUP($B36,INSUMOS!$A:$D,4,0),IFERROR(VLOOKUP($B36,'COTAÇÕES'!$A:$J,9,0),)))*$F36,2)</f>
        <v>7.38</v>
      </c>
      <c r="I36" s="1060">
        <f>ROUND(IF($B36="",IFERROR(VLOOKUP($A36,'SERVIÇOS'!$A:$F,5,0),IFERROR(VLOOKUP($A36,$C:$J,7,0),)),0)*$F36,2)</f>
        <v>15.39</v>
      </c>
      <c r="J36" s="1061">
        <f t="shared" si="10"/>
        <v>22.77</v>
      </c>
      <c r="K36" s="1069"/>
      <c r="L36" s="109"/>
      <c r="M36" s="109"/>
      <c r="N36" s="109"/>
      <c r="O36" s="109"/>
      <c r="P36" s="109"/>
      <c r="Q36" s="109"/>
      <c r="R36" s="109"/>
      <c r="S36" s="109"/>
      <c r="T36" s="109"/>
      <c r="U36" s="109"/>
      <c r="V36" s="109"/>
      <c r="W36" s="109"/>
      <c r="X36" s="109"/>
      <c r="Y36" s="109"/>
      <c r="Z36" s="109"/>
    </row>
    <row r="37" ht="15.75" customHeight="1">
      <c r="A37" s="1053"/>
      <c r="B37" s="1054"/>
      <c r="C37" s="1064"/>
      <c r="D37" s="1056" t="str">
        <f>IF($B37="",IFERROR(VLOOKUP($A37,'SERVIÇOS'!$A:$F,2,0),IFERROR(VLOOKUP($A37,$C:$J,2,0),"")),IFERROR(VLOOKUP($B37,INSUMOS!$A:$D,2,0),IFERROR(VLOOKUP($B37,'COTAÇÕES'!$A:$J,2,0),"")))</f>
        <v/>
      </c>
      <c r="E37" s="1057" t="str">
        <f>IF($B37="",IFERROR(VLOOKUP($A37,#REF!,3,0),IFERROR(VLOOKUP($A37,$C:$J,3,0),"")),IFERROR(VLOOKUP($B37,#REF!,3,0),IFERROR(VLOOKUP($B37,'COTAÇÕES'!$A:$J,5,0),"")))</f>
        <v/>
      </c>
      <c r="F37" s="1058"/>
      <c r="G37" s="1059" t="str">
        <f>IF($B37="",IFERROR(VLOOKUP($A37,'SERVIÇOS'!$A:$F,6,0),IFERROR(VLOOKUP($A37,$C:$J,8,0),"")),IFERROR(VLOOKUP($B37,INSUMOS!$A:$D,4,0),IFERROR(VLOOKUP($B37,'COTAÇÕES'!$A:$J,9,0),"")))</f>
        <v/>
      </c>
      <c r="H37" s="1060"/>
      <c r="I37" s="1060"/>
      <c r="J37" s="1061"/>
      <c r="K37" s="1065"/>
      <c r="L37" s="109"/>
      <c r="M37" s="109"/>
      <c r="N37" s="109"/>
      <c r="O37" s="109"/>
      <c r="P37" s="109"/>
      <c r="Q37" s="109"/>
      <c r="R37" s="109"/>
      <c r="S37" s="109"/>
      <c r="T37" s="109"/>
      <c r="U37" s="109"/>
      <c r="V37" s="109"/>
      <c r="W37" s="109"/>
      <c r="X37" s="109"/>
      <c r="Y37" s="109"/>
      <c r="Z37" s="109"/>
    </row>
    <row r="38">
      <c r="A38" s="1045"/>
      <c r="B38" s="1045"/>
      <c r="C38" s="1046" t="s">
        <v>14437</v>
      </c>
      <c r="D38" s="1047" t="s">
        <v>14438</v>
      </c>
      <c r="E38" s="1048"/>
      <c r="F38" s="1049"/>
      <c r="G38" s="1050"/>
      <c r="H38" s="1051">
        <f t="shared" ref="H38:J38" si="11">SUM(H39:H41)</f>
        <v>212.4866667</v>
      </c>
      <c r="I38" s="1051">
        <f t="shared" si="11"/>
        <v>7.86</v>
      </c>
      <c r="J38" s="1051">
        <f t="shared" si="11"/>
        <v>220.3466667</v>
      </c>
      <c r="K38" s="1052" t="s">
        <v>14439</v>
      </c>
      <c r="L38" s="109"/>
      <c r="M38" s="109"/>
      <c r="N38" s="109"/>
      <c r="O38" s="109"/>
      <c r="P38" s="109"/>
      <c r="Q38" s="109"/>
      <c r="R38" s="109"/>
      <c r="S38" s="109"/>
      <c r="T38" s="109"/>
      <c r="U38" s="109"/>
      <c r="V38" s="109"/>
      <c r="W38" s="109"/>
      <c r="X38" s="109"/>
      <c r="Y38" s="109"/>
      <c r="Z38" s="109"/>
    </row>
    <row r="39" ht="15.75" customHeight="1">
      <c r="A39" s="1053"/>
      <c r="B39" s="1054" t="s">
        <v>14440</v>
      </c>
      <c r="C39" s="1066"/>
      <c r="D39" s="1056" t="s">
        <v>1031</v>
      </c>
      <c r="E39" s="1057" t="s">
        <v>14431</v>
      </c>
      <c r="F39" s="1058">
        <v>1.0</v>
      </c>
      <c r="G39" s="1059">
        <v>209.45666666666662</v>
      </c>
      <c r="H39" s="1060">
        <v>209.45666666666662</v>
      </c>
      <c r="I39" s="1060">
        <f>ROUND(IF($B39="",IFERROR(VLOOKUP($A39,'SERVIÇOS'!$A:$F,5,0),IFERROR(VLOOKUP($A39,$C:$J,7,0),)),0)*$F39,2)</f>
        <v>0</v>
      </c>
      <c r="J39" s="1061">
        <f t="shared" ref="J39:J41" si="12">H39+I39</f>
        <v>209.4566667</v>
      </c>
      <c r="K39" s="1065"/>
      <c r="L39" s="109"/>
      <c r="M39" s="109"/>
      <c r="N39" s="109"/>
      <c r="O39" s="109"/>
      <c r="P39" s="109"/>
      <c r="Q39" s="109"/>
      <c r="R39" s="109"/>
      <c r="S39" s="109"/>
      <c r="T39" s="109"/>
      <c r="U39" s="109"/>
      <c r="V39" s="109"/>
      <c r="W39" s="109"/>
      <c r="X39" s="109"/>
      <c r="Y39" s="109"/>
      <c r="Z39" s="109"/>
    </row>
    <row r="40" ht="15.75" customHeight="1">
      <c r="A40" s="1053">
        <v>88247.0</v>
      </c>
      <c r="B40" s="1054"/>
      <c r="C40" s="1066"/>
      <c r="D40" s="1056" t="str">
        <f>IF($B40="",IFERROR(VLOOKUP($A40,'SERVIÇOS'!$A:$F,2,0),IFERROR(VLOOKUP($A40,$C:$J,2,0),"")),IFERROR(VLOOKUP($B40,INSUMOS!$A:$D,2,0),IFERROR(VLOOKUP($B40,'COTAÇÕES'!$A:$J,2,0),"")))</f>
        <v>AUXILIAR DE ELETRICISTA COM ENCARGOS COMPLEMENTARES</v>
      </c>
      <c r="E40" s="1057" t="s">
        <v>14432</v>
      </c>
      <c r="F40" s="1058">
        <v>0.2</v>
      </c>
      <c r="G40" s="1059">
        <f>IF($B40="",IFERROR(VLOOKUP($A40,'SERVIÇOS'!$A:$F,6,0),IFERROR(VLOOKUP($A40,$C:$J,8,0),"")),IFERROR(VLOOKUP($B40,INSUMOS!$A:$D,4,0),IFERROR(VLOOKUP($B40,'COTAÇÕES'!$A:$J,9,0),"")))</f>
        <v>17.71</v>
      </c>
      <c r="H40" s="1060">
        <f>ROUND(IF($B40="",IFERROR(VLOOKUP($A40,'SERVIÇOS'!$A:$F,4,0),IFERROR(VLOOKUP($A40,$C:$J,6,0),)),IFERROR(VLOOKUP($B40,INSUMOS!$A:$D,4,0),IFERROR(VLOOKUP($B40,'COTAÇÕES'!$A:$J,9,0),)))*$F40,2)</f>
        <v>1.16</v>
      </c>
      <c r="I40" s="1060">
        <f>ROUND(IF($B40="",IFERROR(VLOOKUP($A40,'SERVIÇOS'!$A:$F,5,0),IFERROR(VLOOKUP($A40,$C:$J,7,0),)),0)*$F40,2)</f>
        <v>2.38</v>
      </c>
      <c r="J40" s="1061">
        <f t="shared" si="12"/>
        <v>3.54</v>
      </c>
      <c r="K40" s="1065"/>
      <c r="L40" s="109"/>
      <c r="M40" s="109"/>
      <c r="N40" s="109"/>
      <c r="O40" s="109"/>
      <c r="P40" s="109"/>
      <c r="Q40" s="109"/>
      <c r="R40" s="109"/>
      <c r="S40" s="109"/>
      <c r="T40" s="109"/>
      <c r="U40" s="109"/>
      <c r="V40" s="109"/>
      <c r="W40" s="109"/>
      <c r="X40" s="109"/>
      <c r="Y40" s="109"/>
      <c r="Z40" s="109"/>
    </row>
    <row r="41" ht="15.75" customHeight="1">
      <c r="A41" s="1053">
        <v>88264.0</v>
      </c>
      <c r="B41" s="1054"/>
      <c r="C41" s="1066"/>
      <c r="D41" s="1056" t="str">
        <f>IF($B41="",IFERROR(VLOOKUP($A41,'SERVIÇOS'!$A:$F,2,0),IFERROR(VLOOKUP($A41,$C:$J,2,0),"")),IFERROR(VLOOKUP($B41,INSUMOS!$A:$D,2,0),IFERROR(VLOOKUP($B41,'COTAÇÕES'!$A:$J,2,0),"")))</f>
        <v>ELETRICISTA COM ENCARGOS COMPLEMENTARES</v>
      </c>
      <c r="E41" s="1057" t="s">
        <v>14432</v>
      </c>
      <c r="F41" s="1058">
        <v>0.323</v>
      </c>
      <c r="G41" s="1059">
        <f>IF($B41="",IFERROR(VLOOKUP($A41,'SERVIÇOS'!$A:$F,6,0),IFERROR(VLOOKUP($A41,$C:$J,8,0),"")),IFERROR(VLOOKUP($B41,INSUMOS!$A:$D,4,0),IFERROR(VLOOKUP($B41,'COTAÇÕES'!$A:$J,9,0),"")))</f>
        <v>22.76</v>
      </c>
      <c r="H41" s="1060">
        <f>ROUND(IF($B41="",IFERROR(VLOOKUP($A41,'SERVIÇOS'!$A:$F,4,0),IFERROR(VLOOKUP($A41,$C:$J,6,0),)),IFERROR(VLOOKUP($B41,INSUMOS!$A:$D,4,0),IFERROR(VLOOKUP($B41,'COTAÇÕES'!$A:$J,9,0),)))*$F41,2)</f>
        <v>1.87</v>
      </c>
      <c r="I41" s="1060">
        <f>ROUND(IF($B41="",IFERROR(VLOOKUP($A41,'SERVIÇOS'!$A:$F,5,0),IFERROR(VLOOKUP($A41,$C:$J,7,0),)),0)*$F41,2)</f>
        <v>5.48</v>
      </c>
      <c r="J41" s="1061">
        <f t="shared" si="12"/>
        <v>7.35</v>
      </c>
      <c r="K41" s="1065"/>
      <c r="L41" s="109"/>
      <c r="M41" s="109"/>
      <c r="N41" s="109"/>
      <c r="O41" s="109"/>
      <c r="P41" s="109"/>
      <c r="Q41" s="109"/>
      <c r="R41" s="109"/>
      <c r="S41" s="109"/>
      <c r="T41" s="109"/>
      <c r="U41" s="109"/>
      <c r="V41" s="109"/>
      <c r="W41" s="109"/>
      <c r="X41" s="109"/>
      <c r="Y41" s="109"/>
      <c r="Z41" s="109"/>
    </row>
    <row r="42" ht="15.75" customHeight="1">
      <c r="A42" s="1053"/>
      <c r="B42" s="1054"/>
      <c r="C42" s="1064"/>
      <c r="D42" s="1056" t="str">
        <f>IF($B42="",IFERROR(VLOOKUP($A42,'SERVIÇOS'!$A:$F,2,0),IFERROR(VLOOKUP($A42,$C:$J,2,0),"")),IFERROR(VLOOKUP($B42,INSUMOS!$A:$D,2,0),IFERROR(VLOOKUP($B42,'COTAÇÕES'!$A:$J,2,0),"")))</f>
        <v/>
      </c>
      <c r="E42" s="1057" t="str">
        <f>IF($B42="",IFERROR(VLOOKUP($A42,#REF!,3,0),IFERROR(VLOOKUP($A42,$C:$J,3,0),"")),IFERROR(VLOOKUP($B42,#REF!,3,0),IFERROR(VLOOKUP($B42,'COTAÇÕES'!$A:$J,5,0),"")))</f>
        <v/>
      </c>
      <c r="F42" s="1058"/>
      <c r="G42" s="1059" t="str">
        <f>IF($B42="",IFERROR(VLOOKUP($A42,'SERVIÇOS'!$A:$F,6,0),IFERROR(VLOOKUP($A42,$C:$J,8,0),"")),IFERROR(VLOOKUP($B42,INSUMOS!$A:$D,4,0),IFERROR(VLOOKUP($B42,'COTAÇÕES'!$A:$J,9,0),"")))</f>
        <v/>
      </c>
      <c r="H42" s="1060"/>
      <c r="I42" s="1060"/>
      <c r="J42" s="1061"/>
      <c r="K42" s="1065"/>
      <c r="L42" s="109"/>
      <c r="M42" s="109"/>
      <c r="N42" s="109"/>
      <c r="O42" s="109"/>
      <c r="P42" s="109"/>
      <c r="Q42" s="109"/>
      <c r="R42" s="109"/>
      <c r="S42" s="109"/>
      <c r="T42" s="109"/>
      <c r="U42" s="109"/>
      <c r="V42" s="109"/>
      <c r="W42" s="109"/>
      <c r="X42" s="109"/>
      <c r="Y42" s="109"/>
      <c r="Z42" s="109"/>
    </row>
    <row r="43" ht="15.75" customHeight="1">
      <c r="A43" s="1045"/>
      <c r="B43" s="1045"/>
      <c r="C43" s="1046" t="s">
        <v>14441</v>
      </c>
      <c r="D43" s="1047" t="s">
        <v>14442</v>
      </c>
      <c r="E43" s="1048"/>
      <c r="F43" s="1049"/>
      <c r="G43" s="1050"/>
      <c r="H43" s="1051">
        <f t="shared" ref="H43:J43" si="13">SUM(H44:H46)</f>
        <v>3.02</v>
      </c>
      <c r="I43" s="1051">
        <f t="shared" si="13"/>
        <v>0.87</v>
      </c>
      <c r="J43" s="1051">
        <f t="shared" si="13"/>
        <v>3.89</v>
      </c>
      <c r="K43" s="1052" t="s">
        <v>14439</v>
      </c>
      <c r="L43" s="109"/>
      <c r="M43" s="109"/>
      <c r="N43" s="109"/>
      <c r="O43" s="109"/>
      <c r="P43" s="109"/>
      <c r="Q43" s="109"/>
      <c r="R43" s="109"/>
      <c r="S43" s="109"/>
      <c r="T43" s="109"/>
      <c r="U43" s="109"/>
      <c r="V43" s="109"/>
      <c r="W43" s="109"/>
      <c r="X43" s="109"/>
      <c r="Y43" s="109"/>
      <c r="Z43" s="109"/>
    </row>
    <row r="44" ht="15.75" customHeight="1">
      <c r="A44" s="1053"/>
      <c r="B44" s="1054" t="s">
        <v>14443</v>
      </c>
      <c r="C44" s="1066"/>
      <c r="D44" s="1056" t="s">
        <v>1059</v>
      </c>
      <c r="E44" s="1057" t="s">
        <v>657</v>
      </c>
      <c r="F44" s="1058">
        <v>1.0</v>
      </c>
      <c r="G44" s="1059">
        <v>2.68</v>
      </c>
      <c r="H44" s="1060">
        <v>2.68</v>
      </c>
      <c r="I44" s="1060">
        <f>ROUND(IF($B44="",IFERROR(VLOOKUP($A44,'SERVIÇOS'!$A:$F,5,0),IFERROR(VLOOKUP($A44,$C:$J,7,0),)),0)*$F44,2)</f>
        <v>0</v>
      </c>
      <c r="J44" s="1061">
        <f t="shared" ref="J44:J46" si="14">H44+I44</f>
        <v>2.68</v>
      </c>
      <c r="K44" s="1065"/>
      <c r="L44" s="109"/>
      <c r="M44" s="109"/>
      <c r="N44" s="109"/>
      <c r="O44" s="109"/>
      <c r="P44" s="109"/>
      <c r="Q44" s="109"/>
      <c r="R44" s="109"/>
      <c r="S44" s="109"/>
      <c r="T44" s="109"/>
      <c r="U44" s="109"/>
      <c r="V44" s="109"/>
      <c r="W44" s="109"/>
      <c r="X44" s="109"/>
      <c r="Y44" s="109"/>
      <c r="Z44" s="109"/>
    </row>
    <row r="45" ht="15.75" customHeight="1">
      <c r="A45" s="1053">
        <v>88247.0</v>
      </c>
      <c r="B45" s="1054"/>
      <c r="C45" s="1066"/>
      <c r="D45" s="1056" t="str">
        <f>IF($B45="",IFERROR(VLOOKUP($A45,'SERVIÇOS'!$A:$F,2,0),IFERROR(VLOOKUP($A45,$C:$J,2,0),"")),IFERROR(VLOOKUP($B45,INSUMOS!$A:$D,2,0),IFERROR(VLOOKUP($B45,'COTAÇÕES'!$A:$J,2,0),"")))</f>
        <v>AUXILIAR DE ELETRICISTA COM ENCARGOS COMPLEMENTARES</v>
      </c>
      <c r="E45" s="1057" t="s">
        <v>14432</v>
      </c>
      <c r="F45" s="1070">
        <v>0.03</v>
      </c>
      <c r="G45" s="1059">
        <f>IF($B45="",IFERROR(VLOOKUP($A45,'SERVIÇOS'!$A:$F,6,0),IFERROR(VLOOKUP($A45,$C:$J,8,0),"")),IFERROR(VLOOKUP($B45,INSUMOS!$A:$D,4,0),IFERROR(VLOOKUP($B45,'COTAÇÕES'!$A:$J,9,0),"")))</f>
        <v>17.71</v>
      </c>
      <c r="H45" s="1060">
        <f>ROUND(IF($B45="",IFERROR(VLOOKUP($A45,'SERVIÇOS'!$A:$F,4,0),IFERROR(VLOOKUP($A45,$C:$J,6,0),)),IFERROR(VLOOKUP($B45,INSUMOS!$A:$D,4,0),IFERROR(VLOOKUP($B45,'COTAÇÕES'!$A:$J,9,0),)))*$F45,2)</f>
        <v>0.17</v>
      </c>
      <c r="I45" s="1060">
        <f>ROUND(IF($B45="",IFERROR(VLOOKUP($A45,'SERVIÇOS'!$A:$F,5,0),IFERROR(VLOOKUP($A45,$C:$J,7,0),)),0)*$F45,2)</f>
        <v>0.36</v>
      </c>
      <c r="J45" s="1061">
        <f t="shared" si="14"/>
        <v>0.53</v>
      </c>
      <c r="K45" s="1065"/>
      <c r="L45" s="109"/>
      <c r="M45" s="109"/>
      <c r="N45" s="109"/>
      <c r="O45" s="109"/>
      <c r="P45" s="109"/>
      <c r="Q45" s="109"/>
      <c r="R45" s="109"/>
      <c r="S45" s="109"/>
      <c r="T45" s="109"/>
      <c r="U45" s="109"/>
      <c r="V45" s="109"/>
      <c r="W45" s="109"/>
      <c r="X45" s="109"/>
      <c r="Y45" s="109"/>
      <c r="Z45" s="109"/>
    </row>
    <row r="46" ht="15.75" customHeight="1">
      <c r="A46" s="1053">
        <v>88264.0</v>
      </c>
      <c r="B46" s="1054"/>
      <c r="C46" s="1066"/>
      <c r="D46" s="1056" t="str">
        <f>IF($B46="",IFERROR(VLOOKUP($A46,'SERVIÇOS'!$A:$F,2,0),IFERROR(VLOOKUP($A46,$C:$J,2,0),"")),IFERROR(VLOOKUP($B46,INSUMOS!$A:$D,2,0),IFERROR(VLOOKUP($B46,'COTAÇÕES'!$A:$J,2,0),"")))</f>
        <v>ELETRICISTA COM ENCARGOS COMPLEMENTARES</v>
      </c>
      <c r="E46" s="1057" t="s">
        <v>14432</v>
      </c>
      <c r="F46" s="1070">
        <v>0.03</v>
      </c>
      <c r="G46" s="1059">
        <f>IF($B46="",IFERROR(VLOOKUP($A46,'SERVIÇOS'!$A:$F,6,0),IFERROR(VLOOKUP($A46,$C:$J,8,0),"")),IFERROR(VLOOKUP($B46,INSUMOS!$A:$D,4,0),IFERROR(VLOOKUP($B46,'COTAÇÕES'!$A:$J,9,0),"")))</f>
        <v>22.76</v>
      </c>
      <c r="H46" s="1060">
        <f>ROUND(IF($B46="",IFERROR(VLOOKUP($A46,'SERVIÇOS'!$A:$F,4,0),IFERROR(VLOOKUP($A46,$C:$J,6,0),)),IFERROR(VLOOKUP($B46,INSUMOS!$A:$D,4,0),IFERROR(VLOOKUP($B46,'COTAÇÕES'!$A:$J,9,0),)))*$F46,2)</f>
        <v>0.17</v>
      </c>
      <c r="I46" s="1060">
        <f>ROUND(IF($B46="",IFERROR(VLOOKUP($A46,'SERVIÇOS'!$A:$F,5,0),IFERROR(VLOOKUP($A46,$C:$J,7,0),)),0)*$F46,2)</f>
        <v>0.51</v>
      </c>
      <c r="J46" s="1061">
        <f t="shared" si="14"/>
        <v>0.68</v>
      </c>
      <c r="K46" s="1065"/>
      <c r="L46" s="109"/>
      <c r="M46" s="109"/>
      <c r="N46" s="109"/>
      <c r="O46" s="109"/>
      <c r="P46" s="109"/>
      <c r="Q46" s="109"/>
      <c r="R46" s="109"/>
      <c r="S46" s="109"/>
      <c r="T46" s="109"/>
      <c r="U46" s="109"/>
      <c r="V46" s="109"/>
      <c r="W46" s="109"/>
      <c r="X46" s="109"/>
      <c r="Y46" s="109"/>
      <c r="Z46" s="109"/>
    </row>
    <row r="47" ht="15.75" customHeight="1">
      <c r="A47" s="1053"/>
      <c r="B47" s="1054"/>
      <c r="C47" s="1064"/>
      <c r="D47" s="1056" t="str">
        <f>IF($B47="",IFERROR(VLOOKUP($A47,'SERVIÇOS'!$A:$F,2,0),IFERROR(VLOOKUP($A47,$C:$J,2,0),"")),IFERROR(VLOOKUP($B47,INSUMOS!$A:$D,2,0),IFERROR(VLOOKUP($B47,'COTAÇÕES'!$A:$J,2,0),"")))</f>
        <v/>
      </c>
      <c r="E47" s="1057" t="str">
        <f>IF($B47="",IFERROR(VLOOKUP($A47,#REF!,3,0),IFERROR(VLOOKUP($A47,$C:$J,3,0),"")),IFERROR(VLOOKUP($B47,#REF!,3,0),IFERROR(VLOOKUP($B47,'COTAÇÕES'!$A:$J,5,0),"")))</f>
        <v/>
      </c>
      <c r="F47" s="1058"/>
      <c r="G47" s="1059" t="str">
        <f>IF($B47="",IFERROR(VLOOKUP($A47,'SERVIÇOS'!$A:$F,6,0),IFERROR(VLOOKUP($A47,$C:$J,8,0),"")),IFERROR(VLOOKUP($B47,INSUMOS!$A:$D,4,0),IFERROR(VLOOKUP($B47,'COTAÇÕES'!$A:$J,9,0),"")))</f>
        <v/>
      </c>
      <c r="H47" s="1060"/>
      <c r="I47" s="1060"/>
      <c r="J47" s="1061"/>
      <c r="K47" s="1065"/>
      <c r="L47" s="109"/>
      <c r="M47" s="109"/>
      <c r="N47" s="109"/>
      <c r="O47" s="109"/>
      <c r="P47" s="109"/>
      <c r="Q47" s="109"/>
      <c r="R47" s="109"/>
      <c r="S47" s="109"/>
      <c r="T47" s="109"/>
      <c r="U47" s="109"/>
      <c r="V47" s="109"/>
      <c r="W47" s="109"/>
      <c r="X47" s="109"/>
      <c r="Y47" s="109"/>
      <c r="Z47" s="109"/>
    </row>
    <row r="48">
      <c r="A48" s="1045"/>
      <c r="B48" s="1045"/>
      <c r="C48" s="1046" t="s">
        <v>14444</v>
      </c>
      <c r="D48" s="1047" t="s">
        <v>14445</v>
      </c>
      <c r="E48" s="1048"/>
      <c r="F48" s="1049"/>
      <c r="G48" s="1050"/>
      <c r="H48" s="1051">
        <f t="shared" ref="H48:J48" si="15">SUM(H49:H51)</f>
        <v>47.74</v>
      </c>
      <c r="I48" s="1051">
        <f t="shared" si="15"/>
        <v>2.37</v>
      </c>
      <c r="J48" s="1051">
        <f t="shared" si="15"/>
        <v>50.11</v>
      </c>
      <c r="K48" s="1052" t="s">
        <v>14425</v>
      </c>
      <c r="L48" s="109"/>
      <c r="M48" s="109"/>
      <c r="N48" s="109"/>
      <c r="O48" s="109"/>
      <c r="P48" s="109"/>
      <c r="Q48" s="109"/>
      <c r="R48" s="109"/>
      <c r="S48" s="109"/>
      <c r="T48" s="109"/>
      <c r="U48" s="109"/>
      <c r="V48" s="109"/>
      <c r="W48" s="109"/>
      <c r="X48" s="109"/>
      <c r="Y48" s="109"/>
      <c r="Z48" s="109"/>
    </row>
    <row r="49">
      <c r="A49" s="1053"/>
      <c r="B49" s="1054">
        <v>34723.0</v>
      </c>
      <c r="C49" s="1066"/>
      <c r="D49" s="1056" t="str">
        <f>IF($B49="",IFERROR(VLOOKUP($A49,'SERVIÇOS'!$A:$F,2,0),IFERROR(VLOOKUP($A49,$C:$J,2,0),"")),IFERROR(VLOOKUP($B49,INSUMOS!$A:$D,2,0),IFERROR(VLOOKUP($B49,'COTAÇÕES'!$A:$J,2,0),"")))</f>
        <v>PLACA DE SINALIZACAO EM CHAPA DE ACO NUM 16 COM PINTURA REFLETIVA</v>
      </c>
      <c r="E49" s="1057" t="s">
        <v>117</v>
      </c>
      <c r="F49" s="1058">
        <v>0.0625</v>
      </c>
      <c r="G49" s="1059">
        <f>IF($B49="",IFERROR(VLOOKUP($A49,'SERVIÇOS'!$A:$F,6,0),IFERROR(VLOOKUP($A49,$C:$J,8,0),"")),IFERROR(VLOOKUP($B49,INSUMOS!$A:$D,4,0),IFERROR(VLOOKUP($B49,'COTAÇÕES'!$A:$J,9,0),"")))</f>
        <v>646.8</v>
      </c>
      <c r="H49" s="1060">
        <f>ROUND(IF($B49="",IFERROR(VLOOKUP($A49,'SERVIÇOS'!$A:$F,4,0),IFERROR(VLOOKUP($A49,$C:$J,6,0),)),IFERROR(VLOOKUP($B49,INSUMOS!$A:$D,4,0),IFERROR(VLOOKUP($B49,'COTAÇÕES'!$A:$J,9,0),)))*$F49,2)</f>
        <v>40.43</v>
      </c>
      <c r="I49" s="1060">
        <f>ROUND(IF($B49="",IFERROR(VLOOKUP($A49,'SERVIÇOS'!$A:$F,5,0),IFERROR(VLOOKUP($A49,$C:$J,7,0),)),0)*$F49,2)</f>
        <v>0</v>
      </c>
      <c r="J49" s="1061">
        <f t="shared" ref="J49:J51" si="16">H49+I49</f>
        <v>40.43</v>
      </c>
      <c r="K49" s="1065"/>
      <c r="L49" s="109"/>
      <c r="M49" s="109"/>
      <c r="N49" s="109"/>
      <c r="O49" s="109"/>
      <c r="P49" s="109"/>
      <c r="Q49" s="109"/>
      <c r="R49" s="109"/>
      <c r="S49" s="109"/>
      <c r="T49" s="109"/>
      <c r="U49" s="109"/>
      <c r="V49" s="109"/>
      <c r="W49" s="109"/>
      <c r="X49" s="109"/>
      <c r="Y49" s="109"/>
      <c r="Z49" s="109"/>
    </row>
    <row r="50">
      <c r="A50" s="1053"/>
      <c r="B50" s="1054">
        <v>555.0</v>
      </c>
      <c r="C50" s="1066"/>
      <c r="D50" s="1056" t="str">
        <f>IF($B50="",IFERROR(VLOOKUP($A50,'SERVIÇOS'!$A:$F,2,0),IFERROR(VLOOKUP($A50,$C:$J,2,0),"")),IFERROR(VLOOKUP($B50,INSUMOS!$A:$D,2,0),IFERROR(VLOOKUP($B50,'COTAÇÕES'!$A:$J,2,0),"")))</f>
        <v>BARRA DE FERRO CHATO, RETANGULAR, 25,4 MM X 6,35 MM (L X E), 1,2265 KG/M</v>
      </c>
      <c r="E50" s="1057" t="s">
        <v>14432</v>
      </c>
      <c r="F50" s="1058">
        <v>0.5</v>
      </c>
      <c r="G50" s="1059">
        <f>IF($B50="",IFERROR(VLOOKUP($A50,'SERVIÇOS'!$A:$F,6,0),IFERROR(VLOOKUP($A50,$C:$J,8,0),"")),IFERROR(VLOOKUP($B50,INSUMOS!$A:$D,4,0),IFERROR(VLOOKUP($B50,'COTAÇÕES'!$A:$J,9,0),"")))</f>
        <v>12.33</v>
      </c>
      <c r="H50" s="1060">
        <f>ROUND(IF($B50="",IFERROR(VLOOKUP($A50,'SERVIÇOS'!$A:$F,4,0),IFERROR(VLOOKUP($A50,$C:$J,6,0),)),IFERROR(VLOOKUP($B50,INSUMOS!$A:$D,4,0),IFERROR(VLOOKUP($B50,'COTAÇÕES'!$A:$J,9,0),)))*$F50,2)</f>
        <v>6.17</v>
      </c>
      <c r="I50" s="1060">
        <f>ROUND(IF($B50="",IFERROR(VLOOKUP($A50,'SERVIÇOS'!$A:$F,5,0),IFERROR(VLOOKUP($A50,$C:$J,7,0),)),0)*$F50,2)</f>
        <v>0</v>
      </c>
      <c r="J50" s="1061">
        <f t="shared" si="16"/>
        <v>6.17</v>
      </c>
      <c r="K50" s="1065"/>
      <c r="L50" s="109"/>
      <c r="M50" s="109"/>
      <c r="N50" s="109"/>
      <c r="O50" s="109"/>
      <c r="P50" s="109"/>
      <c r="Q50" s="109"/>
      <c r="R50" s="109"/>
      <c r="S50" s="109"/>
      <c r="T50" s="109"/>
      <c r="U50" s="109"/>
      <c r="V50" s="109"/>
      <c r="W50" s="109"/>
      <c r="X50" s="109"/>
      <c r="Y50" s="109"/>
      <c r="Z50" s="109"/>
    </row>
    <row r="51">
      <c r="A51" s="1053">
        <v>88316.0</v>
      </c>
      <c r="B51" s="1054"/>
      <c r="C51" s="1066"/>
      <c r="D51" s="1056" t="str">
        <f>IF($B51="",IFERROR(VLOOKUP($A51,'SERVIÇOS'!$A:$F,2,0),IFERROR(VLOOKUP($A51,$C:$J,2,0),"")),IFERROR(VLOOKUP($B51,INSUMOS!$A:$D,2,0),IFERROR(VLOOKUP($B51,'COTAÇÕES'!$A:$J,2,0),"")))</f>
        <v>SERVENTE COM ENCARGOS COMPLEMENTARES</v>
      </c>
      <c r="E51" s="1057" t="s">
        <v>14432</v>
      </c>
      <c r="F51" s="1058">
        <v>0.2</v>
      </c>
      <c r="G51" s="1059">
        <f>IF($B51="",IFERROR(VLOOKUP($A51,'SERVIÇOS'!$A:$F,6,0),IFERROR(VLOOKUP($A51,$C:$J,8,0),"")),IFERROR(VLOOKUP($B51,INSUMOS!$A:$D,4,0),IFERROR(VLOOKUP($B51,'COTAÇÕES'!$A:$J,9,0),"")))</f>
        <v>17.52</v>
      </c>
      <c r="H51" s="1060">
        <f>ROUND(IF($B51="",IFERROR(VLOOKUP($A51,'SERVIÇOS'!$A:$F,4,0),IFERROR(VLOOKUP($A51,$C:$J,6,0),)),IFERROR(VLOOKUP($B51,INSUMOS!$A:$D,4,0),IFERROR(VLOOKUP($B51,'COTAÇÕES'!$A:$J,9,0),)))*$F51,2)</f>
        <v>1.14</v>
      </c>
      <c r="I51" s="1060">
        <f>ROUND(IF($B51="",IFERROR(VLOOKUP($A51,'SERVIÇOS'!$A:$F,5,0),IFERROR(VLOOKUP($A51,$C:$J,7,0),)),0)*$F51,2)</f>
        <v>2.37</v>
      </c>
      <c r="J51" s="1061">
        <f t="shared" si="16"/>
        <v>3.51</v>
      </c>
      <c r="K51" s="1065"/>
      <c r="L51" s="109"/>
      <c r="M51" s="109"/>
      <c r="N51" s="109"/>
      <c r="O51" s="109"/>
      <c r="P51" s="109"/>
      <c r="Q51" s="109"/>
      <c r="R51" s="109"/>
      <c r="S51" s="109"/>
      <c r="T51" s="109"/>
      <c r="U51" s="109"/>
      <c r="V51" s="109"/>
      <c r="W51" s="109"/>
      <c r="X51" s="109"/>
      <c r="Y51" s="109"/>
      <c r="Z51" s="109"/>
    </row>
    <row r="52" ht="15.75" customHeight="1">
      <c r="A52" s="1053"/>
      <c r="B52" s="1054"/>
      <c r="C52" s="1064"/>
      <c r="D52" s="1056" t="str">
        <f>IF($B52="",IFERROR(VLOOKUP($A52,'SERVIÇOS'!$A:$F,2,0),IFERROR(VLOOKUP($A52,$C:$J,2,0),"")),IFERROR(VLOOKUP($B52,INSUMOS!$A:$D,2,0),IFERROR(VLOOKUP($B52,'COTAÇÕES'!$A:$J,2,0),"")))</f>
        <v/>
      </c>
      <c r="E52" s="1057" t="str">
        <f>IF($B52="",IFERROR(VLOOKUP($A52,#REF!,3,0),IFERROR(VLOOKUP($A52,$C:$J,3,0),"")),IFERROR(VLOOKUP($B52,#REF!,3,0),IFERROR(VLOOKUP($B52,'COTAÇÕES'!$A:$J,5,0),"")))</f>
        <v/>
      </c>
      <c r="F52" s="1058"/>
      <c r="G52" s="1059" t="str">
        <f>IF($B52="",IFERROR(VLOOKUP($A52,'SERVIÇOS'!$A:$F,6,0),IFERROR(VLOOKUP($A52,$C:$J,8,0),"")),IFERROR(VLOOKUP($B52,INSUMOS!$A:$D,4,0),IFERROR(VLOOKUP($B52,'COTAÇÕES'!$A:$J,9,0),"")))</f>
        <v/>
      </c>
      <c r="H52" s="1060"/>
      <c r="I52" s="1060"/>
      <c r="J52" s="1061"/>
      <c r="K52" s="1065"/>
      <c r="L52" s="109"/>
      <c r="M52" s="109"/>
      <c r="N52" s="109"/>
      <c r="O52" s="109"/>
      <c r="P52" s="109"/>
      <c r="Q52" s="109"/>
      <c r="R52" s="109"/>
      <c r="S52" s="109"/>
      <c r="T52" s="109"/>
      <c r="U52" s="109"/>
      <c r="V52" s="109"/>
      <c r="W52" s="109"/>
      <c r="X52" s="109"/>
      <c r="Y52" s="109"/>
      <c r="Z52" s="109"/>
    </row>
    <row r="53">
      <c r="A53" s="1045"/>
      <c r="B53" s="1045"/>
      <c r="C53" s="1046" t="s">
        <v>14446</v>
      </c>
      <c r="D53" s="1047" t="s">
        <v>941</v>
      </c>
      <c r="E53" s="1048"/>
      <c r="F53" s="1049"/>
      <c r="G53" s="1050"/>
      <c r="H53" s="1051">
        <f t="shared" ref="H53:J53" si="17">SUM(H54:H56)</f>
        <v>39.02</v>
      </c>
      <c r="I53" s="1051">
        <f t="shared" si="17"/>
        <v>4.8</v>
      </c>
      <c r="J53" s="1051">
        <f t="shared" si="17"/>
        <v>43.82</v>
      </c>
      <c r="K53" s="1052" t="s">
        <v>14425</v>
      </c>
      <c r="L53" s="109"/>
      <c r="M53" s="109"/>
      <c r="N53" s="109"/>
      <c r="O53" s="109"/>
      <c r="P53" s="109"/>
      <c r="Q53" s="109"/>
      <c r="R53" s="109"/>
      <c r="S53" s="109"/>
      <c r="T53" s="109"/>
      <c r="U53" s="109"/>
      <c r="V53" s="109"/>
      <c r="W53" s="109"/>
      <c r="X53" s="109"/>
      <c r="Y53" s="109"/>
      <c r="Z53" s="109"/>
    </row>
    <row r="54">
      <c r="A54" s="1054"/>
      <c r="B54" s="1054">
        <v>39771.0</v>
      </c>
      <c r="C54" s="1066"/>
      <c r="D54" s="1056" t="str">
        <f>IF($B54="",IFERROR(VLOOKUP($A54,'SERVIÇOS'!$A:$F,2,0),IFERROR(VLOOKUP($A54,$C:$J,2,0),"")),IFERROR(VLOOKUP($B54,INSUMOS!$A:$D,2,0),IFERROR(VLOOKUP($B54,'COTAÇÕES'!$A:$J,2,0),"")))</f>
        <v>CAIXA DE PASSAGEM METALICA DE SOBREPOR COM TAMPA PARAFUSADA, DIMENSOES 20 X 20 X 10 CM</v>
      </c>
      <c r="E54" s="1057" t="s">
        <v>14431</v>
      </c>
      <c r="F54" s="1058">
        <v>1.0</v>
      </c>
      <c r="G54" s="1059">
        <f>IF($B54="",IFERROR(VLOOKUP($A54,'SERVIÇOS'!$A:$F,6,0),IFERROR(VLOOKUP($A54,$C:$J,8,0),"")),IFERROR(VLOOKUP($B54,INSUMOS!$A:$D,4,0),IFERROR(VLOOKUP($B54,'COTAÇÕES'!$A:$J,9,0),"")))</f>
        <v>37.1</v>
      </c>
      <c r="H54" s="1060">
        <f>ROUND(IF($B54="",IFERROR(VLOOKUP($A54,'SERVIÇOS'!$A:$F,4,0),IFERROR(VLOOKUP($A54,$C:$J,6,0),)),IFERROR(VLOOKUP($B54,INSUMOS!$A:$D,4,0),IFERROR(VLOOKUP($B54,'COTAÇÕES'!$A:$J,9,0),)))*$F54,2)</f>
        <v>37.1</v>
      </c>
      <c r="I54" s="1060">
        <f>ROUND(IF($B54="",IFERROR(VLOOKUP($A54,'SERVIÇOS'!$A:$F,5,0),IFERROR(VLOOKUP($A54,$C:$J,7,0),)),0)*$F54,2)</f>
        <v>0</v>
      </c>
      <c r="J54" s="1061">
        <f t="shared" ref="J54:J56" si="18">H54+I54</f>
        <v>37.1</v>
      </c>
      <c r="K54" s="1065"/>
      <c r="L54" s="109"/>
      <c r="M54" s="109"/>
      <c r="N54" s="109"/>
      <c r="O54" s="109"/>
      <c r="P54" s="109"/>
      <c r="Q54" s="109"/>
      <c r="R54" s="109"/>
      <c r="S54" s="109"/>
      <c r="T54" s="109"/>
      <c r="U54" s="109"/>
      <c r="V54" s="109"/>
      <c r="W54" s="109"/>
      <c r="X54" s="109"/>
      <c r="Y54" s="109"/>
      <c r="Z54" s="109"/>
    </row>
    <row r="55">
      <c r="A55" s="1054">
        <v>88247.0</v>
      </c>
      <c r="B55" s="1054"/>
      <c r="C55" s="1066"/>
      <c r="D55" s="1056" t="str">
        <f>IF($B55="",IFERROR(VLOOKUP($A55,'SERVIÇOS'!$A:$F,2,0),IFERROR(VLOOKUP($A55,$C:$J,2,0),"")),IFERROR(VLOOKUP($B55,INSUMOS!$A:$D,2,0),IFERROR(VLOOKUP($B55,'COTAÇÕES'!$A:$J,2,0),"")))</f>
        <v>AUXILIAR DE ELETRICISTA COM ENCARGOS COMPLEMENTARES</v>
      </c>
      <c r="E55" s="1057" t="s">
        <v>14432</v>
      </c>
      <c r="F55" s="1058">
        <v>0.166</v>
      </c>
      <c r="G55" s="1059">
        <f>IF($B55="",IFERROR(VLOOKUP($A55,'SERVIÇOS'!$A:$F,6,0),IFERROR(VLOOKUP($A55,$C:$J,8,0),"")),IFERROR(VLOOKUP($B55,INSUMOS!$A:$D,4,0),IFERROR(VLOOKUP($B55,'COTAÇÕES'!$A:$J,9,0),"")))</f>
        <v>17.71</v>
      </c>
      <c r="H55" s="1060">
        <f>ROUND(IF($B55="",IFERROR(VLOOKUP($A55,'SERVIÇOS'!$A:$F,4,0),IFERROR(VLOOKUP($A55,$C:$J,6,0),)),IFERROR(VLOOKUP($B55,INSUMOS!$A:$D,4,0),IFERROR(VLOOKUP($B55,'COTAÇÕES'!$A:$J,9,0),)))*$F55,2)</f>
        <v>0.96</v>
      </c>
      <c r="I55" s="1060">
        <f>ROUND(IF($B55="",IFERROR(VLOOKUP($A55,'SERVIÇOS'!$A:$F,5,0),IFERROR(VLOOKUP($A55,$C:$J,7,0),)),0)*$F55,2)</f>
        <v>1.98</v>
      </c>
      <c r="J55" s="1061">
        <f t="shared" si="18"/>
        <v>2.94</v>
      </c>
      <c r="K55" s="1065"/>
      <c r="L55" s="109"/>
      <c r="M55" s="109"/>
      <c r="N55" s="109"/>
      <c r="O55" s="109"/>
      <c r="P55" s="109"/>
      <c r="Q55" s="109"/>
      <c r="R55" s="109"/>
      <c r="S55" s="109"/>
      <c r="T55" s="109"/>
      <c r="U55" s="109"/>
      <c r="V55" s="109"/>
      <c r="W55" s="109"/>
      <c r="X55" s="109"/>
      <c r="Y55" s="109"/>
      <c r="Z55" s="109"/>
    </row>
    <row r="56">
      <c r="A56" s="1054">
        <v>88264.0</v>
      </c>
      <c r="B56" s="1054"/>
      <c r="C56" s="1066"/>
      <c r="D56" s="1056" t="str">
        <f>IF($B56="",IFERROR(VLOOKUP($A56,'SERVIÇOS'!$A:$F,2,0),IFERROR(VLOOKUP($A56,$C:$J,2,0),"")),IFERROR(VLOOKUP($B56,INSUMOS!$A:$D,2,0),IFERROR(VLOOKUP($B56,'COTAÇÕES'!$A:$J,2,0),"")))</f>
        <v>ELETRICISTA COM ENCARGOS COMPLEMENTARES</v>
      </c>
      <c r="E56" s="1057" t="s">
        <v>14432</v>
      </c>
      <c r="F56" s="1058">
        <v>0.166</v>
      </c>
      <c r="G56" s="1059">
        <f>IF($B56="",IFERROR(VLOOKUP($A56,'SERVIÇOS'!$A:$F,6,0),IFERROR(VLOOKUP($A56,$C:$J,8,0),"")),IFERROR(VLOOKUP($B56,INSUMOS!$A:$D,4,0),IFERROR(VLOOKUP($B56,'COTAÇÕES'!$A:$J,9,0),"")))</f>
        <v>22.76</v>
      </c>
      <c r="H56" s="1060">
        <f>ROUND(IF($B56="",IFERROR(VLOOKUP($A56,'SERVIÇOS'!$A:$F,4,0),IFERROR(VLOOKUP($A56,$C:$J,6,0),)),IFERROR(VLOOKUP($B56,INSUMOS!$A:$D,4,0),IFERROR(VLOOKUP($B56,'COTAÇÕES'!$A:$J,9,0),)))*$F56,2)</f>
        <v>0.96</v>
      </c>
      <c r="I56" s="1060">
        <f>ROUND(IF($B56="",IFERROR(VLOOKUP($A56,'SERVIÇOS'!$A:$F,5,0),IFERROR(VLOOKUP($A56,$C:$J,7,0),)),0)*$F56,2)</f>
        <v>2.82</v>
      </c>
      <c r="J56" s="1061">
        <f t="shared" si="18"/>
        <v>3.78</v>
      </c>
      <c r="K56" s="1065"/>
      <c r="L56" s="109"/>
      <c r="M56" s="109"/>
      <c r="N56" s="109"/>
      <c r="O56" s="109"/>
      <c r="P56" s="109"/>
      <c r="Q56" s="109"/>
      <c r="R56" s="109"/>
      <c r="S56" s="109"/>
      <c r="T56" s="109"/>
      <c r="U56" s="109"/>
      <c r="V56" s="109"/>
      <c r="W56" s="109"/>
      <c r="X56" s="109"/>
      <c r="Y56" s="109"/>
      <c r="Z56" s="109"/>
    </row>
    <row r="57" ht="15.75" customHeight="1">
      <c r="A57" s="1053"/>
      <c r="B57" s="1054"/>
      <c r="C57" s="1064"/>
      <c r="D57" s="1056" t="str">
        <f>IF($B57="",IFERROR(VLOOKUP($A57,'SERVIÇOS'!$A:$F,2,0),IFERROR(VLOOKUP($A57,$C:$J,2,0),"")),IFERROR(VLOOKUP($B57,INSUMOS!$A:$D,2,0),IFERROR(VLOOKUP($B57,'COTAÇÕES'!$A:$J,2,0),"")))</f>
        <v/>
      </c>
      <c r="E57" s="1057" t="str">
        <f>IF($B57="",IFERROR(VLOOKUP($A57,#REF!,3,0),IFERROR(VLOOKUP($A57,$C:$J,3,0),"")),IFERROR(VLOOKUP($B57,#REF!,3,0),IFERROR(VLOOKUP($B57,'COTAÇÕES'!$A:$J,5,0),"")))</f>
        <v/>
      </c>
      <c r="F57" s="1058"/>
      <c r="G57" s="1059" t="str">
        <f>IF($B57="",IFERROR(VLOOKUP($A57,'SERVIÇOS'!$A:$F,6,0),IFERROR(VLOOKUP($A57,$C:$J,8,0),"")),IFERROR(VLOOKUP($B57,INSUMOS!$A:$D,4,0),IFERROR(VLOOKUP($B57,'COTAÇÕES'!$A:$J,9,0),"")))</f>
        <v/>
      </c>
      <c r="H57" s="1060"/>
      <c r="I57" s="1060"/>
      <c r="J57" s="1061"/>
      <c r="K57" s="1065"/>
      <c r="L57" s="109"/>
      <c r="M57" s="109"/>
      <c r="N57" s="109"/>
      <c r="O57" s="109"/>
      <c r="P57" s="109"/>
      <c r="Q57" s="109"/>
      <c r="R57" s="109"/>
      <c r="S57" s="109"/>
      <c r="T57" s="109"/>
      <c r="U57" s="109"/>
      <c r="V57" s="109"/>
      <c r="W57" s="109"/>
      <c r="X57" s="109"/>
      <c r="Y57" s="109"/>
      <c r="Z57" s="109"/>
    </row>
    <row r="58">
      <c r="A58" s="1045"/>
      <c r="B58" s="1045"/>
      <c r="C58" s="1046" t="s">
        <v>14447</v>
      </c>
      <c r="D58" s="1047" t="s">
        <v>14448</v>
      </c>
      <c r="E58" s="1048"/>
      <c r="F58" s="1049"/>
      <c r="G58" s="1050"/>
      <c r="H58" s="1051">
        <f t="shared" ref="H58:J58" si="19">SUM(H59:H61)</f>
        <v>74.84</v>
      </c>
      <c r="I58" s="1051">
        <f t="shared" si="19"/>
        <v>4.8</v>
      </c>
      <c r="J58" s="1051">
        <f t="shared" si="19"/>
        <v>79.64</v>
      </c>
      <c r="K58" s="1052" t="s">
        <v>14425</v>
      </c>
      <c r="L58" s="109"/>
      <c r="M58" s="109"/>
      <c r="N58" s="109"/>
      <c r="O58" s="109"/>
      <c r="P58" s="109"/>
      <c r="Q58" s="109"/>
      <c r="R58" s="109"/>
      <c r="S58" s="109"/>
      <c r="T58" s="109"/>
      <c r="U58" s="109"/>
      <c r="V58" s="109"/>
      <c r="W58" s="109"/>
      <c r="X58" s="109"/>
      <c r="Y58" s="109"/>
      <c r="Z58" s="109"/>
    </row>
    <row r="59">
      <c r="A59" s="1054"/>
      <c r="B59" s="1054">
        <v>39772.0</v>
      </c>
      <c r="C59" s="1066"/>
      <c r="D59" s="1056" t="str">
        <f>IF($B59="",IFERROR(VLOOKUP($A59,'SERVIÇOS'!$A:$F,2,0),IFERROR(VLOOKUP($A59,$C:$J,2,0),"")),IFERROR(VLOOKUP($B59,INSUMOS!$A:$D,2,0),IFERROR(VLOOKUP($B59,'COTAÇÕES'!$A:$J,2,0),"")))</f>
        <v>CAIXA DE PASSAGEM METALICA DE SOBREPOR COM TAMPA PARAFUSADA, DIMENSOES 30 X 30 X 10 CM</v>
      </c>
      <c r="E59" s="1057" t="s">
        <v>14431</v>
      </c>
      <c r="F59" s="1058">
        <v>1.0</v>
      </c>
      <c r="G59" s="1059">
        <f>IF($B59="",IFERROR(VLOOKUP($A59,'SERVIÇOS'!$A:$F,6,0),IFERROR(VLOOKUP($A59,$C:$J,8,0),"")),IFERROR(VLOOKUP($B59,INSUMOS!$A:$D,4,0),IFERROR(VLOOKUP($B59,'COTAÇÕES'!$A:$J,9,0),"")))</f>
        <v>72.92</v>
      </c>
      <c r="H59" s="1060">
        <f>ROUND(IF($B59="",IFERROR(VLOOKUP($A59,'SERVIÇOS'!$A:$F,4,0),IFERROR(VLOOKUP($A59,$C:$J,6,0),)),IFERROR(VLOOKUP($B59,INSUMOS!$A:$D,4,0),IFERROR(VLOOKUP($B59,'COTAÇÕES'!$A:$J,9,0),)))*$F59,2)</f>
        <v>72.92</v>
      </c>
      <c r="I59" s="1060">
        <f>ROUND(IF($B59="",IFERROR(VLOOKUP($A59,'SERVIÇOS'!$A:$F,5,0),IFERROR(VLOOKUP($A59,$C:$J,7,0),)),0)*$F59,2)</f>
        <v>0</v>
      </c>
      <c r="J59" s="1061">
        <f t="shared" ref="J59:J61" si="20">H59+I59</f>
        <v>72.92</v>
      </c>
      <c r="K59" s="1065"/>
      <c r="L59" s="109"/>
      <c r="M59" s="109"/>
      <c r="N59" s="109"/>
      <c r="O59" s="109"/>
      <c r="P59" s="109"/>
      <c r="Q59" s="109"/>
      <c r="R59" s="109"/>
      <c r="S59" s="109"/>
      <c r="T59" s="109"/>
      <c r="U59" s="109"/>
      <c r="V59" s="109"/>
      <c r="W59" s="109"/>
      <c r="X59" s="109"/>
      <c r="Y59" s="109"/>
      <c r="Z59" s="109"/>
    </row>
    <row r="60">
      <c r="A60" s="1054">
        <v>88247.0</v>
      </c>
      <c r="B60" s="1054"/>
      <c r="C60" s="1066"/>
      <c r="D60" s="1056" t="str">
        <f>IF($B60="",IFERROR(VLOOKUP($A60,'SERVIÇOS'!$A:$F,2,0),IFERROR(VLOOKUP($A60,$C:$J,2,0),"")),IFERROR(VLOOKUP($B60,INSUMOS!$A:$D,2,0),IFERROR(VLOOKUP($B60,'COTAÇÕES'!$A:$J,2,0),"")))</f>
        <v>AUXILIAR DE ELETRICISTA COM ENCARGOS COMPLEMENTARES</v>
      </c>
      <c r="E60" s="1057" t="s">
        <v>14432</v>
      </c>
      <c r="F60" s="1058">
        <v>0.166</v>
      </c>
      <c r="G60" s="1059">
        <f>IF($B60="",IFERROR(VLOOKUP($A60,'SERVIÇOS'!$A:$F,6,0),IFERROR(VLOOKUP($A60,$C:$J,8,0),"")),IFERROR(VLOOKUP($B60,INSUMOS!$A:$D,4,0),IFERROR(VLOOKUP($B60,'COTAÇÕES'!$A:$J,9,0),"")))</f>
        <v>17.71</v>
      </c>
      <c r="H60" s="1060">
        <f>ROUND(IF($B60="",IFERROR(VLOOKUP($A60,'SERVIÇOS'!$A:$F,4,0),IFERROR(VLOOKUP($A60,$C:$J,6,0),)),IFERROR(VLOOKUP($B60,INSUMOS!$A:$D,4,0),IFERROR(VLOOKUP($B60,'COTAÇÕES'!$A:$J,9,0),)))*$F60,2)</f>
        <v>0.96</v>
      </c>
      <c r="I60" s="1060">
        <f>ROUND(IF($B60="",IFERROR(VLOOKUP($A60,'SERVIÇOS'!$A:$F,5,0),IFERROR(VLOOKUP($A60,$C:$J,7,0),)),0)*$F60,2)</f>
        <v>1.98</v>
      </c>
      <c r="J60" s="1061">
        <f t="shared" si="20"/>
        <v>2.94</v>
      </c>
      <c r="K60" s="1065"/>
      <c r="L60" s="109"/>
      <c r="M60" s="109"/>
      <c r="N60" s="109"/>
      <c r="O60" s="109"/>
      <c r="P60" s="109"/>
      <c r="Q60" s="109"/>
      <c r="R60" s="109"/>
      <c r="S60" s="109"/>
      <c r="T60" s="109"/>
      <c r="U60" s="109"/>
      <c r="V60" s="109"/>
      <c r="W60" s="109"/>
      <c r="X60" s="109"/>
      <c r="Y60" s="109"/>
      <c r="Z60" s="109"/>
    </row>
    <row r="61">
      <c r="A61" s="1054">
        <v>88264.0</v>
      </c>
      <c r="B61" s="1054"/>
      <c r="C61" s="1066"/>
      <c r="D61" s="1056" t="str">
        <f>IF($B61="",IFERROR(VLOOKUP($A61,'SERVIÇOS'!$A:$F,2,0),IFERROR(VLOOKUP($A61,$C:$J,2,0),"")),IFERROR(VLOOKUP($B61,INSUMOS!$A:$D,2,0),IFERROR(VLOOKUP($B61,'COTAÇÕES'!$A:$J,2,0),"")))</f>
        <v>ELETRICISTA COM ENCARGOS COMPLEMENTARES</v>
      </c>
      <c r="E61" s="1057" t="s">
        <v>14432</v>
      </c>
      <c r="F61" s="1058">
        <v>0.166</v>
      </c>
      <c r="G61" s="1059">
        <f>IF($B61="",IFERROR(VLOOKUP($A61,'SERVIÇOS'!$A:$F,6,0),IFERROR(VLOOKUP($A61,$C:$J,8,0),"")),IFERROR(VLOOKUP($B61,INSUMOS!$A:$D,4,0),IFERROR(VLOOKUP($B61,'COTAÇÕES'!$A:$J,9,0),"")))</f>
        <v>22.76</v>
      </c>
      <c r="H61" s="1060">
        <f>ROUND(IF($B61="",IFERROR(VLOOKUP($A61,'SERVIÇOS'!$A:$F,4,0),IFERROR(VLOOKUP($A61,$C:$J,6,0),)),IFERROR(VLOOKUP($B61,INSUMOS!$A:$D,4,0),IFERROR(VLOOKUP($B61,'COTAÇÕES'!$A:$J,9,0),)))*$F61,2)</f>
        <v>0.96</v>
      </c>
      <c r="I61" s="1060">
        <f>ROUND(IF($B61="",IFERROR(VLOOKUP($A61,'SERVIÇOS'!$A:$F,5,0),IFERROR(VLOOKUP($A61,$C:$J,7,0),)),0)*$F61,2)</f>
        <v>2.82</v>
      </c>
      <c r="J61" s="1061">
        <f t="shared" si="20"/>
        <v>3.78</v>
      </c>
      <c r="K61" s="1065"/>
      <c r="L61" s="109"/>
      <c r="M61" s="109"/>
      <c r="N61" s="109"/>
      <c r="O61" s="109"/>
      <c r="P61" s="109"/>
      <c r="Q61" s="109"/>
      <c r="R61" s="109"/>
      <c r="S61" s="109"/>
      <c r="T61" s="109"/>
      <c r="U61" s="109"/>
      <c r="V61" s="109"/>
      <c r="W61" s="109"/>
      <c r="X61" s="109"/>
      <c r="Y61" s="109"/>
      <c r="Z61" s="109"/>
    </row>
    <row r="62" ht="15.75" customHeight="1">
      <c r="A62" s="1053"/>
      <c r="B62" s="1054"/>
      <c r="C62" s="1064"/>
      <c r="D62" s="1056" t="str">
        <f>IF($B62="",IFERROR(VLOOKUP($A62,'SERVIÇOS'!$A:$F,2,0),IFERROR(VLOOKUP($A62,$C:$J,2,0),"")),IFERROR(VLOOKUP($B62,INSUMOS!$A:$D,2,0),IFERROR(VLOOKUP($B62,'COTAÇÕES'!$A:$J,2,0),"")))</f>
        <v/>
      </c>
      <c r="E62" s="1057" t="str">
        <f>IF($B62="",IFERROR(VLOOKUP($A62,#REF!,3,0),IFERROR(VLOOKUP($A62,$C:$J,3,0),"")),IFERROR(VLOOKUP($B62,#REF!,3,0),IFERROR(VLOOKUP($B62,'COTAÇÕES'!$A:$J,5,0),"")))</f>
        <v/>
      </c>
      <c r="F62" s="1058"/>
      <c r="G62" s="1059" t="str">
        <f>IF($B62="",IFERROR(VLOOKUP($A62,'SERVIÇOS'!$A:$F,6,0),IFERROR(VLOOKUP($A62,$C:$J,8,0),"")),IFERROR(VLOOKUP($B62,INSUMOS!$A:$D,4,0),IFERROR(VLOOKUP($B62,'COTAÇÕES'!$A:$J,9,0),"")))</f>
        <v/>
      </c>
      <c r="H62" s="1060"/>
      <c r="I62" s="1060"/>
      <c r="J62" s="1061"/>
      <c r="K62" s="1065"/>
      <c r="L62" s="109"/>
      <c r="M62" s="109"/>
      <c r="N62" s="109"/>
      <c r="O62" s="109"/>
      <c r="P62" s="109"/>
      <c r="Q62" s="109"/>
      <c r="R62" s="109"/>
      <c r="S62" s="109"/>
      <c r="T62" s="109"/>
      <c r="U62" s="109"/>
      <c r="V62" s="109"/>
      <c r="W62" s="109"/>
      <c r="X62" s="109"/>
      <c r="Y62" s="109"/>
      <c r="Z62" s="109"/>
    </row>
    <row r="63">
      <c r="A63" s="1045"/>
      <c r="B63" s="1045"/>
      <c r="C63" s="1046" t="s">
        <v>14449</v>
      </c>
      <c r="D63" s="1047" t="s">
        <v>947</v>
      </c>
      <c r="E63" s="1048"/>
      <c r="F63" s="1049"/>
      <c r="G63" s="1050"/>
      <c r="H63" s="1051">
        <f t="shared" ref="H63:J63" si="21">SUM(H64:H66)</f>
        <v>119.13</v>
      </c>
      <c r="I63" s="1051">
        <f t="shared" si="21"/>
        <v>4.8</v>
      </c>
      <c r="J63" s="1051">
        <f t="shared" si="21"/>
        <v>123.93</v>
      </c>
      <c r="K63" s="1052" t="s">
        <v>14425</v>
      </c>
      <c r="L63" s="109"/>
      <c r="M63" s="109"/>
      <c r="N63" s="109"/>
      <c r="O63" s="109"/>
      <c r="P63" s="109"/>
      <c r="Q63" s="109"/>
      <c r="R63" s="109"/>
      <c r="S63" s="109"/>
      <c r="T63" s="109"/>
      <c r="U63" s="109"/>
      <c r="V63" s="109"/>
      <c r="W63" s="109"/>
      <c r="X63" s="109"/>
      <c r="Y63" s="109"/>
      <c r="Z63" s="109"/>
    </row>
    <row r="64">
      <c r="A64" s="1054"/>
      <c r="B64" s="1054">
        <v>39773.0</v>
      </c>
      <c r="C64" s="1066"/>
      <c r="D64" s="1056" t="str">
        <f>IF($B64="",IFERROR(VLOOKUP($A64,'SERVIÇOS'!$A:$F,2,0),IFERROR(VLOOKUP($A64,$C:$J,2,0),"")),IFERROR(VLOOKUP($B64,INSUMOS!$A:$D,2,0),IFERROR(VLOOKUP($B64,'COTAÇÕES'!$A:$J,2,0),"")))</f>
        <v>CAIXA DE PASSAGEM METALICA DE SOBREPOR COM TAMPA PARAFUSADA, DIMENSOES 40 X 40 X 15 CM</v>
      </c>
      <c r="E64" s="1057" t="s">
        <v>14431</v>
      </c>
      <c r="F64" s="1058">
        <v>1.0</v>
      </c>
      <c r="G64" s="1059">
        <f>IF($B64="",IFERROR(VLOOKUP($A64,'SERVIÇOS'!$A:$F,6,0),IFERROR(VLOOKUP($A64,$C:$J,8,0),"")),IFERROR(VLOOKUP($B64,INSUMOS!$A:$D,4,0),IFERROR(VLOOKUP($B64,'COTAÇÕES'!$A:$J,9,0),"")))</f>
        <v>117.21</v>
      </c>
      <c r="H64" s="1060">
        <f>ROUND(IF($B64="",IFERROR(VLOOKUP($A64,'SERVIÇOS'!$A:$F,4,0),IFERROR(VLOOKUP($A64,$C:$J,6,0),)),IFERROR(VLOOKUP($B64,INSUMOS!$A:$D,4,0),IFERROR(VLOOKUP($B64,'COTAÇÕES'!$A:$J,9,0),)))*$F64,2)</f>
        <v>117.21</v>
      </c>
      <c r="I64" s="1060">
        <f>ROUND(IF($B64="",IFERROR(VLOOKUP($A64,'SERVIÇOS'!$A:$F,5,0),IFERROR(VLOOKUP($A64,$C:$J,7,0),)),0)*$F64,2)</f>
        <v>0</v>
      </c>
      <c r="J64" s="1061">
        <f t="shared" ref="J64:J66" si="22">H64+I64</f>
        <v>117.21</v>
      </c>
      <c r="K64" s="1065"/>
      <c r="L64" s="109"/>
      <c r="M64" s="109"/>
      <c r="N64" s="109"/>
      <c r="O64" s="109"/>
      <c r="P64" s="109"/>
      <c r="Q64" s="109"/>
      <c r="R64" s="109"/>
      <c r="S64" s="109"/>
      <c r="T64" s="109"/>
      <c r="U64" s="109"/>
      <c r="V64" s="109"/>
      <c r="W64" s="109"/>
      <c r="X64" s="109"/>
      <c r="Y64" s="109"/>
      <c r="Z64" s="109"/>
    </row>
    <row r="65">
      <c r="A65" s="1054">
        <v>88247.0</v>
      </c>
      <c r="B65" s="1054"/>
      <c r="C65" s="1066"/>
      <c r="D65" s="1056" t="str">
        <f>IF($B65="",IFERROR(VLOOKUP($A65,'SERVIÇOS'!$A:$F,2,0),IFERROR(VLOOKUP($A65,$C:$J,2,0),"")),IFERROR(VLOOKUP($B65,INSUMOS!$A:$D,2,0),IFERROR(VLOOKUP($B65,'COTAÇÕES'!$A:$J,2,0),"")))</f>
        <v>AUXILIAR DE ELETRICISTA COM ENCARGOS COMPLEMENTARES</v>
      </c>
      <c r="E65" s="1057" t="s">
        <v>14432</v>
      </c>
      <c r="F65" s="1058">
        <v>0.166</v>
      </c>
      <c r="G65" s="1059">
        <f>IF($B65="",IFERROR(VLOOKUP($A65,'SERVIÇOS'!$A:$F,6,0),IFERROR(VLOOKUP($A65,$C:$J,8,0),"")),IFERROR(VLOOKUP($B65,INSUMOS!$A:$D,4,0),IFERROR(VLOOKUP($B65,'COTAÇÕES'!$A:$J,9,0),"")))</f>
        <v>17.71</v>
      </c>
      <c r="H65" s="1060">
        <f>ROUND(IF($B65="",IFERROR(VLOOKUP($A65,'SERVIÇOS'!$A:$F,4,0),IFERROR(VLOOKUP($A65,$C:$J,6,0),)),IFERROR(VLOOKUP($B65,INSUMOS!$A:$D,4,0),IFERROR(VLOOKUP($B65,'COTAÇÕES'!$A:$J,9,0),)))*$F65,2)</f>
        <v>0.96</v>
      </c>
      <c r="I65" s="1060">
        <f>ROUND(IF($B65="",IFERROR(VLOOKUP($A65,'SERVIÇOS'!$A:$F,5,0),IFERROR(VLOOKUP($A65,$C:$J,7,0),)),0)*$F65,2)</f>
        <v>1.98</v>
      </c>
      <c r="J65" s="1061">
        <f t="shared" si="22"/>
        <v>2.94</v>
      </c>
      <c r="K65" s="1065"/>
    </row>
    <row r="66">
      <c r="A66" s="1054">
        <v>88264.0</v>
      </c>
      <c r="B66" s="1054"/>
      <c r="C66" s="1066"/>
      <c r="D66" s="1056" t="str">
        <f>IF($B66="",IFERROR(VLOOKUP($A66,'SERVIÇOS'!$A:$F,2,0),IFERROR(VLOOKUP($A66,$C:$J,2,0),"")),IFERROR(VLOOKUP($B66,INSUMOS!$A:$D,2,0),IFERROR(VLOOKUP($B66,'COTAÇÕES'!$A:$J,2,0),"")))</f>
        <v>ELETRICISTA COM ENCARGOS COMPLEMENTARES</v>
      </c>
      <c r="E66" s="1057" t="s">
        <v>14432</v>
      </c>
      <c r="F66" s="1058">
        <v>0.166</v>
      </c>
      <c r="G66" s="1059">
        <f>IF($B66="",IFERROR(VLOOKUP($A66,'SERVIÇOS'!$A:$F,6,0),IFERROR(VLOOKUP($A66,$C:$J,8,0),"")),IFERROR(VLOOKUP($B66,INSUMOS!$A:$D,4,0),IFERROR(VLOOKUP($B66,'COTAÇÕES'!$A:$J,9,0),"")))</f>
        <v>22.76</v>
      </c>
      <c r="H66" s="1060">
        <f>ROUND(IF($B66="",IFERROR(VLOOKUP($A66,'SERVIÇOS'!$A:$F,4,0),IFERROR(VLOOKUP($A66,$C:$J,6,0),)),IFERROR(VLOOKUP($B66,INSUMOS!$A:$D,4,0),IFERROR(VLOOKUP($B66,'COTAÇÕES'!$A:$J,9,0),)))*$F66,2)</f>
        <v>0.96</v>
      </c>
      <c r="I66" s="1060">
        <f>ROUND(IF($B66="",IFERROR(VLOOKUP($A66,'SERVIÇOS'!$A:$F,5,0),IFERROR(VLOOKUP($A66,$C:$J,7,0),)),0)*$F66,2)</f>
        <v>2.82</v>
      </c>
      <c r="J66" s="1061">
        <f t="shared" si="22"/>
        <v>3.78</v>
      </c>
      <c r="K66" s="1065"/>
    </row>
    <row r="67" ht="15.75" customHeight="1">
      <c r="A67" s="1053"/>
      <c r="B67" s="1054"/>
      <c r="C67" s="1064"/>
      <c r="D67" s="1056" t="str">
        <f>IF($B67="",IFERROR(VLOOKUP($A67,'SERVIÇOS'!$A:$F,2,0),IFERROR(VLOOKUP($A67,$C:$J,2,0),"")),IFERROR(VLOOKUP($B67,INSUMOS!$A:$D,2,0),IFERROR(VLOOKUP($B67,'COTAÇÕES'!$A:$J,2,0),"")))</f>
        <v/>
      </c>
      <c r="E67" s="1057" t="str">
        <f>IF($B67="",IFERROR(VLOOKUP($A67,#REF!,3,0),IFERROR(VLOOKUP($A67,$C:$J,3,0),"")),IFERROR(VLOOKUP($B67,#REF!,3,0),IFERROR(VLOOKUP($B67,'COTAÇÕES'!$A:$J,5,0),"")))</f>
        <v/>
      </c>
      <c r="F67" s="1058"/>
      <c r="G67" s="1059" t="str">
        <f>IF($B67="",IFERROR(VLOOKUP($A67,'SERVIÇOS'!$A:$F,6,0),IFERROR(VLOOKUP($A67,$C:$J,8,0),"")),IFERROR(VLOOKUP($B67,INSUMOS!$A:$D,4,0),IFERROR(VLOOKUP($B67,'COTAÇÕES'!$A:$J,9,0),"")))</f>
        <v/>
      </c>
      <c r="H67" s="1060"/>
      <c r="I67" s="1060"/>
      <c r="J67" s="1061"/>
      <c r="K67" s="1065"/>
    </row>
    <row r="68" ht="15.75" customHeight="1">
      <c r="A68" s="1045"/>
      <c r="B68" s="1045"/>
      <c r="C68" s="1046" t="s">
        <v>14450</v>
      </c>
      <c r="D68" s="1047" t="s">
        <v>14451</v>
      </c>
      <c r="E68" s="1048"/>
      <c r="F68" s="1049"/>
      <c r="G68" s="1050"/>
      <c r="H68" s="1051">
        <f t="shared" ref="H68:J68" si="23">SUM(H69:H70)</f>
        <v>1.57</v>
      </c>
      <c r="I68" s="1051">
        <f t="shared" si="23"/>
        <v>0.3</v>
      </c>
      <c r="J68" s="1051">
        <f t="shared" si="23"/>
        <v>1.87</v>
      </c>
      <c r="K68" s="1052" t="s">
        <v>14425</v>
      </c>
    </row>
    <row r="69" ht="15.75" customHeight="1">
      <c r="A69" s="1054"/>
      <c r="B69" s="1054" t="s">
        <v>14452</v>
      </c>
      <c r="C69" s="1066"/>
      <c r="D69" s="1056" t="s">
        <v>14453</v>
      </c>
      <c r="E69" s="1057" t="s">
        <v>657</v>
      </c>
      <c r="F69" s="1058">
        <v>1.0</v>
      </c>
      <c r="G69" s="1059">
        <v>1.43</v>
      </c>
      <c r="H69" s="1060">
        <v>1.43</v>
      </c>
      <c r="I69" s="1060">
        <f>ROUND(IF($B69="",IFERROR(VLOOKUP($A69,'SERVIÇOS'!$A:$F,5,0),IFERROR(VLOOKUP($A69,$C:$J,7,0),)),0)*$F69,2)</f>
        <v>0</v>
      </c>
      <c r="J69" s="1061">
        <f t="shared" ref="J69:J70" si="24">H69+I69</f>
        <v>1.43</v>
      </c>
      <c r="K69" s="1065"/>
    </row>
    <row r="70" ht="15.75" customHeight="1">
      <c r="A70" s="1054">
        <v>88316.0</v>
      </c>
      <c r="B70" s="1054"/>
      <c r="C70" s="1066"/>
      <c r="D70" s="1056" t="str">
        <f>IF($B70="",IFERROR(VLOOKUP($A70,'SERVIÇOS'!$A:$F,2,0),IFERROR(VLOOKUP($A70,$C:$J,2,0),"")),IFERROR(VLOOKUP($B70,INSUMOS!$A:$D,2,0),IFERROR(VLOOKUP($B70,'COTAÇÕES'!$A:$J,2,0),"")))</f>
        <v>SERVENTE COM ENCARGOS COMPLEMENTARES</v>
      </c>
      <c r="E70" s="1057" t="s">
        <v>14432</v>
      </c>
      <c r="F70" s="1058">
        <v>0.025</v>
      </c>
      <c r="G70" s="1059">
        <f>IF($B70="",IFERROR(VLOOKUP($A70,'SERVIÇOS'!$A:$F,6,0),IFERROR(VLOOKUP($A70,$C:$J,8,0),"")),IFERROR(VLOOKUP($B70,INSUMOS!$A:$D,4,0),IFERROR(VLOOKUP($B70,'COTAÇÕES'!$A:$J,9,0),"")))</f>
        <v>17.52</v>
      </c>
      <c r="H70" s="1060">
        <f>ROUND(IF($B70="",IFERROR(VLOOKUP($A70,'SERVIÇOS'!$A:$F,4,0),IFERROR(VLOOKUP($A70,$C:$J,6,0),)),IFERROR(VLOOKUP($B70,INSUMOS!$A:$D,4,0),IFERROR(VLOOKUP($B70,'COTAÇÕES'!$A:$J,9,0),)))*$F70,2)</f>
        <v>0.14</v>
      </c>
      <c r="I70" s="1060">
        <f>ROUND(IF($B70="",IFERROR(VLOOKUP($A70,'SERVIÇOS'!$A:$F,5,0),IFERROR(VLOOKUP($A70,$C:$J,7,0),)),0)*$F70,2)</f>
        <v>0.3</v>
      </c>
      <c r="J70" s="1061">
        <f t="shared" si="24"/>
        <v>0.44</v>
      </c>
      <c r="K70" s="1065"/>
    </row>
    <row r="71" ht="15.75" customHeight="1">
      <c r="A71" s="1053"/>
      <c r="B71" s="1054"/>
      <c r="C71" s="1064"/>
      <c r="D71" s="1056" t="str">
        <f>IF($B71="",IFERROR(VLOOKUP($A71,'SERVIÇOS'!$A:$F,2,0),IFERROR(VLOOKUP($A71,$C:$J,2,0),"")),IFERROR(VLOOKUP($B71,INSUMOS!$A:$D,2,0),IFERROR(VLOOKUP($B71,'COTAÇÕES'!$A:$J,2,0),"")))</f>
        <v/>
      </c>
      <c r="E71" s="1057" t="str">
        <f>IF($B71="",IFERROR(VLOOKUP($A71,#REF!,3,0),IFERROR(VLOOKUP($A71,$C:$J,3,0),"")),IFERROR(VLOOKUP($B71,#REF!,3,0),IFERROR(VLOOKUP($B71,'COTAÇÕES'!$A:$J,5,0),"")))</f>
        <v/>
      </c>
      <c r="F71" s="1058"/>
      <c r="G71" s="1059" t="str">
        <f>IF($B71="",IFERROR(VLOOKUP($A71,'SERVIÇOS'!$A:$F,6,0),IFERROR(VLOOKUP($A71,$C:$J,8,0),"")),IFERROR(VLOOKUP($B71,INSUMOS!$A:$D,4,0),IFERROR(VLOOKUP($B71,'COTAÇÕES'!$A:$J,9,0),"")))</f>
        <v/>
      </c>
      <c r="H71" s="1060"/>
      <c r="I71" s="1060"/>
      <c r="J71" s="1061"/>
      <c r="K71" s="1065"/>
    </row>
    <row r="72">
      <c r="A72" s="1045"/>
      <c r="B72" s="1045"/>
      <c r="C72" s="1046" t="s">
        <v>14454</v>
      </c>
      <c r="D72" s="1047" t="s">
        <v>14455</v>
      </c>
      <c r="E72" s="1048"/>
      <c r="F72" s="1049"/>
      <c r="G72" s="1050"/>
      <c r="H72" s="1051">
        <f t="shared" ref="H72:J72" si="25">SUM(H73:H75)</f>
        <v>18.4</v>
      </c>
      <c r="I72" s="1051">
        <f t="shared" si="25"/>
        <v>5.77</v>
      </c>
      <c r="J72" s="1051">
        <f t="shared" si="25"/>
        <v>24.17</v>
      </c>
      <c r="K72" s="1052" t="s">
        <v>14425</v>
      </c>
    </row>
    <row r="73">
      <c r="A73" s="1054"/>
      <c r="B73" s="1054">
        <v>38084.0</v>
      </c>
      <c r="C73" s="1066"/>
      <c r="D73" s="1056" t="str">
        <f>IF($B73="",IFERROR(VLOOKUP($A73,'SERVIÇOS'!$A:$F,2,0),IFERROR(VLOOKUP($A73,$C:$J,2,0),"")),IFERROR(VLOOKUP($B73,INSUMOS!$A:$D,2,0),IFERROR(VLOOKUP($B73,'COTAÇÕES'!$A:$J,2,0),"")))</f>
        <v>TOMADA PARA ANTENA DE TV, CABO COAXIAL DE 9 MM, CONJUNTO MONTADO PARA EMBUTIR 4" X 2" (PLACA + SUPORTE + MODULO)</v>
      </c>
      <c r="E73" s="1057" t="s">
        <v>657</v>
      </c>
      <c r="F73" s="1058">
        <v>1.0</v>
      </c>
      <c r="G73" s="1059">
        <f>IF($B73="",IFERROR(VLOOKUP($A73,'SERVIÇOS'!$A:$F,6,0),IFERROR(VLOOKUP($A73,$C:$J,8,0),"")),IFERROR(VLOOKUP($B73,INSUMOS!$A:$D,4,0),IFERROR(VLOOKUP($B73,'COTAÇÕES'!$A:$J,9,0),"")))</f>
        <v>16.08</v>
      </c>
      <c r="H73" s="1060">
        <f>ROUND(IF($B73="",IFERROR(VLOOKUP($A73,'SERVIÇOS'!$A:$F,4,0),IFERROR(VLOOKUP($A73,$C:$J,6,0),)),IFERROR(VLOOKUP($B73,INSUMOS!$A:$D,4,0),IFERROR(VLOOKUP($B73,'COTAÇÕES'!$A:$J,9,0),)))*$F73,2)</f>
        <v>16.08</v>
      </c>
      <c r="I73" s="1060">
        <f>ROUND(IF($B73="",IFERROR(VLOOKUP($A73,'SERVIÇOS'!$A:$F,5,0),IFERROR(VLOOKUP($A73,$C:$J,7,0),)),0)*$F73,2)</f>
        <v>0</v>
      </c>
      <c r="J73" s="1061">
        <f t="shared" ref="J73:J75" si="26">H73+I73</f>
        <v>16.08</v>
      </c>
      <c r="K73" s="1065"/>
    </row>
    <row r="74">
      <c r="A74" s="1054">
        <v>88247.0</v>
      </c>
      <c r="B74" s="1054"/>
      <c r="C74" s="1066"/>
      <c r="D74" s="1056" t="str">
        <f>IF($B74="",IFERROR(VLOOKUP($A74,'SERVIÇOS'!$A:$F,2,0),IFERROR(VLOOKUP($A74,$C:$J,2,0),"")),IFERROR(VLOOKUP($B74,INSUMOS!$A:$D,2,0),IFERROR(VLOOKUP($B74,'COTAÇÕES'!$A:$J,2,0),"")))</f>
        <v>AUXILIAR DE ELETRICISTA COM ENCARGOS COMPLEMENTARES</v>
      </c>
      <c r="E74" s="1057" t="s">
        <v>14432</v>
      </c>
      <c r="F74" s="1058">
        <v>0.2</v>
      </c>
      <c r="G74" s="1059">
        <f>IF($B74="",IFERROR(VLOOKUP($A74,'SERVIÇOS'!$A:$F,6,0),IFERROR(VLOOKUP($A74,$C:$J,8,0),"")),IFERROR(VLOOKUP($B74,INSUMOS!$A:$D,4,0),IFERROR(VLOOKUP($B74,'COTAÇÕES'!$A:$J,9,0),"")))</f>
        <v>17.71</v>
      </c>
      <c r="H74" s="1060">
        <f>ROUND(IF($B74="",IFERROR(VLOOKUP($A74,'SERVIÇOS'!$A:$F,4,0),IFERROR(VLOOKUP($A74,$C:$J,6,0),)),IFERROR(VLOOKUP($B74,INSUMOS!$A:$D,4,0),IFERROR(VLOOKUP($B74,'COTAÇÕES'!$A:$J,9,0),)))*$F74,2)</f>
        <v>1.16</v>
      </c>
      <c r="I74" s="1060">
        <f>ROUND(IF($B74="",IFERROR(VLOOKUP($A74,'SERVIÇOS'!$A:$F,5,0),IFERROR(VLOOKUP($A74,$C:$J,7,0),)),0)*$F74,2)</f>
        <v>2.38</v>
      </c>
      <c r="J74" s="1061">
        <f t="shared" si="26"/>
        <v>3.54</v>
      </c>
      <c r="K74" s="1065"/>
    </row>
    <row r="75">
      <c r="A75" s="1053">
        <v>88264.0</v>
      </c>
      <c r="B75" s="1054"/>
      <c r="C75" s="1066"/>
      <c r="D75" s="1056" t="str">
        <f>IF($B75="",IFERROR(VLOOKUP($A75,'SERVIÇOS'!$A:$F,2,0),IFERROR(VLOOKUP($A75,$C:$J,2,0),"")),IFERROR(VLOOKUP($B75,INSUMOS!$A:$D,2,0),IFERROR(VLOOKUP($B75,'COTAÇÕES'!$A:$J,2,0),"")))</f>
        <v>ELETRICISTA COM ENCARGOS COMPLEMENTARES</v>
      </c>
      <c r="E75" s="1057" t="str">
        <f>IF($B75="",IFERROR(VLOOKUP($A75,#REF!,3,0),IFERROR(VLOOKUP($A75,$C:$J,3,0),"")),IFERROR(VLOOKUP($B75,#REF!,3,0),IFERROR(VLOOKUP($B75,'COTAÇÕES'!$A:$J,5,0),"")))</f>
        <v/>
      </c>
      <c r="F75" s="1058">
        <v>0.2</v>
      </c>
      <c r="G75" s="1059">
        <f>IF($B75="",IFERROR(VLOOKUP($A75,'SERVIÇOS'!$A:$F,6,0),IFERROR(VLOOKUP($A75,$C:$J,8,0),"")),IFERROR(VLOOKUP($B75,INSUMOS!$A:$D,4,0),IFERROR(VLOOKUP($B75,'COTAÇÕES'!$A:$J,9,0),"")))</f>
        <v>22.76</v>
      </c>
      <c r="H75" s="1060">
        <f>ROUND(IF($B75="",IFERROR(VLOOKUP($A75,'SERVIÇOS'!$A:$F,4,0),IFERROR(VLOOKUP($A75,$C:$J,6,0),)),IFERROR(VLOOKUP($B75,INSUMOS!$A:$D,4,0),IFERROR(VLOOKUP($B75,'COTAÇÕES'!$A:$J,9,0),)))*$F75,2)</f>
        <v>1.16</v>
      </c>
      <c r="I75" s="1060">
        <f>ROUND(IF($B75="",IFERROR(VLOOKUP($A75,'SERVIÇOS'!$A:$F,5,0),IFERROR(VLOOKUP($A75,$C:$J,7,0),)),0)*$F75,2)</f>
        <v>3.39</v>
      </c>
      <c r="J75" s="1061">
        <f t="shared" si="26"/>
        <v>4.55</v>
      </c>
      <c r="K75" s="1065"/>
    </row>
    <row r="76" ht="15.75" customHeight="1">
      <c r="A76" s="1053"/>
      <c r="B76" s="1054"/>
      <c r="C76" s="1064"/>
      <c r="D76" s="1056" t="str">
        <f>IF($B76="",IFERROR(VLOOKUP($A76,'SERVIÇOS'!$A:$F,2,0),IFERROR(VLOOKUP($A76,$C:$J,2,0),"")),IFERROR(VLOOKUP($B76,INSUMOS!$A:$D,2,0),IFERROR(VLOOKUP($B76,'COTAÇÕES'!$A:$J,2,0),"")))</f>
        <v/>
      </c>
      <c r="E76" s="1057" t="str">
        <f>IF($B76="",IFERROR(VLOOKUP($A76,#REF!,3,0),IFERROR(VLOOKUP($A76,$C:$J,3,0),"")),IFERROR(VLOOKUP($B76,#REF!,3,0),IFERROR(VLOOKUP($B76,'COTAÇÕES'!$A:$J,5,0),"")))</f>
        <v/>
      </c>
      <c r="F76" s="1058"/>
      <c r="G76" s="1059" t="str">
        <f>IF($B76="",IFERROR(VLOOKUP($A76,'SERVIÇOS'!$A:$F,6,0),IFERROR(VLOOKUP($A76,$C:$J,8,0),"")),IFERROR(VLOOKUP($B76,INSUMOS!$A:$D,4,0),IFERROR(VLOOKUP($B76,'COTAÇÕES'!$A:$J,9,0),"")))</f>
        <v/>
      </c>
      <c r="H76" s="1060"/>
      <c r="I76" s="1060"/>
      <c r="J76" s="1061"/>
      <c r="K76" s="1065"/>
    </row>
    <row r="77" ht="15.75" customHeight="1">
      <c r="A77" s="1045"/>
      <c r="B77" s="1045"/>
      <c r="C77" s="1046" t="s">
        <v>14456</v>
      </c>
      <c r="D77" s="1047" t="s">
        <v>14457</v>
      </c>
      <c r="E77" s="1048"/>
      <c r="F77" s="1049"/>
      <c r="G77" s="1050"/>
      <c r="H77" s="1051">
        <f t="shared" ref="H77:J77" si="27">SUM(H78:H80)</f>
        <v>61.14</v>
      </c>
      <c r="I77" s="1051">
        <f t="shared" si="27"/>
        <v>9.14</v>
      </c>
      <c r="J77" s="1051">
        <f t="shared" si="27"/>
        <v>70.28</v>
      </c>
      <c r="K77" s="1052" t="s">
        <v>14458</v>
      </c>
    </row>
    <row r="78" ht="15.75" customHeight="1">
      <c r="A78" s="1054">
        <v>88247.0</v>
      </c>
      <c r="B78" s="1054"/>
      <c r="C78" s="1066"/>
      <c r="D78" s="1056" t="str">
        <f>IF($B78="",IFERROR(VLOOKUP($A78,'SERVIÇOS'!$A:$F,2,0),IFERROR(VLOOKUP($A78,$C:$J,2,0),"")),IFERROR(VLOOKUP($B78,INSUMOS!$A:$D,2,0),IFERROR(VLOOKUP($B78,'COTAÇÕES'!$A:$J,2,0),"")))</f>
        <v>AUXILIAR DE ELETRICISTA COM ENCARGOS COMPLEMENTARES</v>
      </c>
      <c r="E78" s="1057" t="s">
        <v>657</v>
      </c>
      <c r="F78" s="1058">
        <v>0.1735</v>
      </c>
      <c r="G78" s="1059">
        <f>IF($B78="",IFERROR(VLOOKUP($A78,'SERVIÇOS'!$A:$F,6,0),IFERROR(VLOOKUP($A78,$C:$J,8,0),"")),IFERROR(VLOOKUP($B78,INSUMOS!$A:$D,4,0),IFERROR(VLOOKUP($B78,'COTAÇÕES'!$A:$J,9,0),"")))</f>
        <v>17.71</v>
      </c>
      <c r="H78" s="1060">
        <f>ROUND(IF($B78="",IFERROR(VLOOKUP($A78,'SERVIÇOS'!$A:$F,4,0),IFERROR(VLOOKUP($A78,$C:$J,6,0),)),IFERROR(VLOOKUP($B78,INSUMOS!$A:$D,4,0),IFERROR(VLOOKUP($B78,'COTAÇÕES'!$A:$J,9,0),)))*$F78,2)</f>
        <v>1</v>
      </c>
      <c r="I78" s="1060">
        <f>ROUND(IF($B78="",IFERROR(VLOOKUP($A78,'SERVIÇOS'!$A:$F,5,0),IFERROR(VLOOKUP($A78,$C:$J,7,0),)),0)*$F78,2)</f>
        <v>2.07</v>
      </c>
      <c r="J78" s="1061">
        <f t="shared" ref="J78:J80" si="28">H78+I78</f>
        <v>3.07</v>
      </c>
      <c r="K78" s="1065"/>
    </row>
    <row r="79" ht="15.75" customHeight="1">
      <c r="A79" s="1054">
        <v>88264.0</v>
      </c>
      <c r="B79" s="1054"/>
      <c r="C79" s="1066"/>
      <c r="D79" s="1056" t="str">
        <f>IF($B79="",IFERROR(VLOOKUP($A79,'SERVIÇOS'!$A:$F,2,0),IFERROR(VLOOKUP($A79,$C:$J,2,0),"")),IFERROR(VLOOKUP($B79,INSUMOS!$A:$D,2,0),IFERROR(VLOOKUP($B79,'COTAÇÕES'!$A:$J,2,0),"")))</f>
        <v>ELETRICISTA COM ENCARGOS COMPLEMENTARES</v>
      </c>
      <c r="E79" s="1057" t="s">
        <v>14432</v>
      </c>
      <c r="F79" s="1058">
        <v>0.4165</v>
      </c>
      <c r="G79" s="1059">
        <f>IF($B79="",IFERROR(VLOOKUP($A79,'SERVIÇOS'!$A:$F,6,0),IFERROR(VLOOKUP($A79,$C:$J,8,0),"")),IFERROR(VLOOKUP($B79,INSUMOS!$A:$D,4,0),IFERROR(VLOOKUP($B79,'COTAÇÕES'!$A:$J,9,0),"")))</f>
        <v>22.76</v>
      </c>
      <c r="H79" s="1060">
        <f>ROUND(IF($B79="",IFERROR(VLOOKUP($A79,'SERVIÇOS'!$A:$F,4,0),IFERROR(VLOOKUP($A79,$C:$J,6,0),)),IFERROR(VLOOKUP($B79,INSUMOS!$A:$D,4,0),IFERROR(VLOOKUP($B79,'COTAÇÕES'!$A:$J,9,0),)))*$F79,2)</f>
        <v>2.41</v>
      </c>
      <c r="I79" s="1060">
        <f>ROUND(IF($B79="",IFERROR(VLOOKUP($A79,'SERVIÇOS'!$A:$F,5,0),IFERROR(VLOOKUP($A79,$C:$J,7,0),)),0)*$F79,2)</f>
        <v>7.07</v>
      </c>
      <c r="J79" s="1061">
        <f t="shared" si="28"/>
        <v>9.48</v>
      </c>
      <c r="K79" s="1065"/>
    </row>
    <row r="80" ht="15.75" customHeight="1">
      <c r="A80" s="1053"/>
      <c r="B80" s="1071">
        <v>39391.0</v>
      </c>
      <c r="C80" s="1066"/>
      <c r="D80" s="1056" t="str">
        <f>IF($B80="",IFERROR(VLOOKUP($A80,'SERVIÇOS'!$A:$F,2,0),IFERROR(VLOOKUP($A80,$C:$J,2,0),"")),IFERROR(VLOOKUP($B80,INSUMOS!$A:$D,2,0),IFERROR(VLOOKUP($B80,'COTAÇÕES'!$A:$J,2,0),"")))</f>
        <v>LUMINARIA LED REFLETOR RETANGULAR BIVOLT, LUZ BRANCA, 50 W</v>
      </c>
      <c r="E80" s="1057" t="s">
        <v>14431</v>
      </c>
      <c r="F80" s="1058">
        <v>1.0</v>
      </c>
      <c r="G80" s="1059">
        <f>IF($B80="",IFERROR(VLOOKUP($A80,'SERVIÇOS'!$A:$F,6,0),IFERROR(VLOOKUP($A80,$C:$J,8,0),"")),IFERROR(VLOOKUP($B80,INSUMOS!$A:$D,4,0),IFERROR(VLOOKUP($B80,'COTAÇÕES'!$A:$J,9,0),"")))</f>
        <v>57.73</v>
      </c>
      <c r="H80" s="1060">
        <f>ROUND(IF($B80="",IFERROR(VLOOKUP($A80,'SERVIÇOS'!$A:$F,4,0),IFERROR(VLOOKUP($A80,$C:$J,6,0),)),IFERROR(VLOOKUP($B80,INSUMOS!$A:$D,4,0),IFERROR(VLOOKUP($B80,'COTAÇÕES'!$A:$J,9,0),)))*$F80,2)</f>
        <v>57.73</v>
      </c>
      <c r="I80" s="1060">
        <f>ROUND(IF($B80="",IFERROR(VLOOKUP($A80,'SERVIÇOS'!$A:$F,5,0),IFERROR(VLOOKUP($A80,$C:$J,7,0),)),0)*$F80,2)</f>
        <v>0</v>
      </c>
      <c r="J80" s="1061">
        <f t="shared" si="28"/>
        <v>57.73</v>
      </c>
      <c r="K80" s="1065"/>
    </row>
    <row r="81" ht="15.75" customHeight="1">
      <c r="A81" s="1053"/>
      <c r="B81" s="1054"/>
      <c r="C81" s="1064"/>
      <c r="D81" s="1056" t="str">
        <f>IF($B81="",IFERROR(VLOOKUP($A81,'SERVIÇOS'!$A:$F,2,0),IFERROR(VLOOKUP($A81,$C:$J,2,0),"")),IFERROR(VLOOKUP($B81,INSUMOS!$A:$D,2,0),IFERROR(VLOOKUP($B81,'COTAÇÕES'!$A:$J,2,0),"")))</f>
        <v/>
      </c>
      <c r="E81" s="1057" t="str">
        <f>IF($B81="",IFERROR(VLOOKUP($A81,#REF!,3,0),IFERROR(VLOOKUP($A81,$C:$J,3,0),"")),IFERROR(VLOOKUP($B81,#REF!,3,0),IFERROR(VLOOKUP($B81,'COTAÇÕES'!$A:$J,5,0),"")))</f>
        <v/>
      </c>
      <c r="F81" s="1058"/>
      <c r="G81" s="1059" t="str">
        <f>IF($B81="",IFERROR(VLOOKUP($A81,'SERVIÇOS'!$A:$F,6,0),IFERROR(VLOOKUP($A81,$C:$J,8,0),"")),IFERROR(VLOOKUP($B81,INSUMOS!$A:$D,4,0),IFERROR(VLOOKUP($B81,'COTAÇÕES'!$A:$J,9,0),"")))</f>
        <v/>
      </c>
      <c r="H81" s="1060"/>
      <c r="I81" s="1060"/>
      <c r="J81" s="1061"/>
      <c r="K81" s="1065"/>
    </row>
    <row r="82" ht="15.75" customHeight="1">
      <c r="A82" s="1045"/>
      <c r="B82" s="1045"/>
      <c r="C82" s="1046" t="s">
        <v>14459</v>
      </c>
      <c r="D82" s="1047" t="s">
        <v>14460</v>
      </c>
      <c r="E82" s="1048"/>
      <c r="F82" s="1049"/>
      <c r="G82" s="1050"/>
      <c r="H82" s="1051">
        <f t="shared" ref="H82:J82" si="29">SUM(H83:H85)</f>
        <v>39.84</v>
      </c>
      <c r="I82" s="1051">
        <f t="shared" si="29"/>
        <v>2.89</v>
      </c>
      <c r="J82" s="1051">
        <f t="shared" si="29"/>
        <v>42.73</v>
      </c>
      <c r="K82" s="1052" t="s">
        <v>14425</v>
      </c>
    </row>
    <row r="83">
      <c r="A83" s="1054"/>
      <c r="B83" s="1054">
        <v>901.0</v>
      </c>
      <c r="C83" s="1066"/>
      <c r="D83" s="1056" t="str">
        <f>IF($B83="",IFERROR(VLOOKUP($A83,'SERVIÇOS'!$A:$F,2,0),IFERROR(VLOOKUP($A83,$C:$J,2,0),"")),IFERROR(VLOOKUP($B83,INSUMOS!$A:$D,2,0),IFERROR(VLOOKUP($B83,'COTAÇÕES'!$A:$J,2,0),"")))</f>
        <v>CABO DE COBRE UNIPOLAR 35 MM2, BLINDADO, ISOLACAO 12/20 KV EPR, COBERTURA EM PVC</v>
      </c>
      <c r="E83" s="1057" t="s">
        <v>657</v>
      </c>
      <c r="F83" s="1058">
        <v>1.0</v>
      </c>
      <c r="G83" s="1059">
        <f>IF($B83="",IFERROR(VLOOKUP($A83,'SERVIÇOS'!$A:$F,6,0),IFERROR(VLOOKUP($A83,$C:$J,8,0),"")),IFERROR(VLOOKUP($B83,INSUMOS!$A:$D,4,0),IFERROR(VLOOKUP($B83,'COTAÇÕES'!$A:$J,9,0),"")))</f>
        <v>38.68</v>
      </c>
      <c r="H83" s="1060">
        <f>ROUND(IF($B83="",IFERROR(VLOOKUP($A83,'SERVIÇOS'!$A:$F,4,0),IFERROR(VLOOKUP($A83,$C:$J,6,0),)),IFERROR(VLOOKUP($B83,INSUMOS!$A:$D,4,0),IFERROR(VLOOKUP($B83,'COTAÇÕES'!$A:$J,9,0),)))*$F83,2)</f>
        <v>38.68</v>
      </c>
      <c r="I83" s="1060">
        <f>ROUND(IF($B83="",IFERROR(VLOOKUP($A83,'SERVIÇOS'!$A:$F,5,0),IFERROR(VLOOKUP($A83,$C:$J,7,0),)),0)*$F83,2)</f>
        <v>0</v>
      </c>
      <c r="J83" s="1061">
        <f t="shared" ref="J83:J85" si="30">H83+I83</f>
        <v>38.68</v>
      </c>
      <c r="K83" s="1065"/>
    </row>
    <row r="84">
      <c r="A84" s="1054">
        <v>88247.0</v>
      </c>
      <c r="B84" s="1054"/>
      <c r="C84" s="1066"/>
      <c r="D84" s="1056" t="str">
        <f>IF($B84="",IFERROR(VLOOKUP($A84,'SERVIÇOS'!$A:$F,2,0),IFERROR(VLOOKUP($A84,$C:$J,2,0),"")),IFERROR(VLOOKUP($B84,INSUMOS!$A:$D,2,0),IFERROR(VLOOKUP($B84,'COTAÇÕES'!$A:$J,2,0),"")))</f>
        <v>AUXILIAR DE ELETRICISTA COM ENCARGOS COMPLEMENTARES</v>
      </c>
      <c r="E84" s="1057" t="s">
        <v>14432</v>
      </c>
      <c r="F84" s="1058">
        <v>0.1</v>
      </c>
      <c r="G84" s="1059">
        <f>IF($B84="",IFERROR(VLOOKUP($A84,'SERVIÇOS'!$A:$F,6,0),IFERROR(VLOOKUP($A84,$C:$J,8,0),"")),IFERROR(VLOOKUP($B84,INSUMOS!$A:$D,4,0),IFERROR(VLOOKUP($B84,'COTAÇÕES'!$A:$J,9,0),"")))</f>
        <v>17.71</v>
      </c>
      <c r="H84" s="1060">
        <f>ROUND(IF($B84="",IFERROR(VLOOKUP($A84,'SERVIÇOS'!$A:$F,4,0),IFERROR(VLOOKUP($A84,$C:$J,6,0),)),IFERROR(VLOOKUP($B84,INSUMOS!$A:$D,4,0),IFERROR(VLOOKUP($B84,'COTAÇÕES'!$A:$J,9,0),)))*$F84,2)</f>
        <v>0.58</v>
      </c>
      <c r="I84" s="1060">
        <f>ROUND(IF($B84="",IFERROR(VLOOKUP($A84,'SERVIÇOS'!$A:$F,5,0),IFERROR(VLOOKUP($A84,$C:$J,7,0),)),0)*$F84,2)</f>
        <v>1.19</v>
      </c>
      <c r="J84" s="1061">
        <f t="shared" si="30"/>
        <v>1.77</v>
      </c>
      <c r="K84" s="1065"/>
    </row>
    <row r="85">
      <c r="A85" s="1053">
        <v>88264.0</v>
      </c>
      <c r="B85" s="1054"/>
      <c r="C85" s="1066"/>
      <c r="D85" s="1056" t="str">
        <f>IF($B85="",IFERROR(VLOOKUP($A85,'SERVIÇOS'!$A:$F,2,0),IFERROR(VLOOKUP($A85,$C:$J,2,0),"")),IFERROR(VLOOKUP($B85,INSUMOS!$A:$D,2,0),IFERROR(VLOOKUP($B85,'COTAÇÕES'!$A:$J,2,0),"")))</f>
        <v>ELETRICISTA COM ENCARGOS COMPLEMENTARES</v>
      </c>
      <c r="E85" s="1057" t="s">
        <v>14432</v>
      </c>
      <c r="F85" s="1058">
        <v>0.1</v>
      </c>
      <c r="G85" s="1059">
        <f>IF($B85="",IFERROR(VLOOKUP($A85,'SERVIÇOS'!$A:$F,6,0),IFERROR(VLOOKUP($A85,$C:$J,8,0),"")),IFERROR(VLOOKUP($B85,INSUMOS!$A:$D,4,0),IFERROR(VLOOKUP($B85,'COTAÇÕES'!$A:$J,9,0),"")))</f>
        <v>22.76</v>
      </c>
      <c r="H85" s="1060">
        <f>ROUND(IF($B85="",IFERROR(VLOOKUP($A85,'SERVIÇOS'!$A:$F,4,0),IFERROR(VLOOKUP($A85,$C:$J,6,0),)),IFERROR(VLOOKUP($B85,INSUMOS!$A:$D,4,0),IFERROR(VLOOKUP($B85,'COTAÇÕES'!$A:$J,9,0),)))*$F85,2)</f>
        <v>0.58</v>
      </c>
      <c r="I85" s="1060">
        <f>ROUND(IF($B85="",IFERROR(VLOOKUP($A85,'SERVIÇOS'!$A:$F,5,0),IFERROR(VLOOKUP($A85,$C:$J,7,0),)),0)*$F85,2)</f>
        <v>1.7</v>
      </c>
      <c r="J85" s="1061">
        <f t="shared" si="30"/>
        <v>2.28</v>
      </c>
      <c r="K85" s="1065"/>
    </row>
    <row r="86" ht="15.75" customHeight="1">
      <c r="A86" s="1053"/>
      <c r="B86" s="1054"/>
      <c r="C86" s="1064"/>
      <c r="D86" s="1056" t="str">
        <f>IF($B86="",IFERROR(VLOOKUP($A86,'SERVIÇOS'!$A:$F,2,0),IFERROR(VLOOKUP($A86,$C:$J,2,0),"")),IFERROR(VLOOKUP($B86,INSUMOS!$A:$D,2,0),IFERROR(VLOOKUP($B86,'COTAÇÕES'!$A:$J,2,0),"")))</f>
        <v/>
      </c>
      <c r="E86" s="1057" t="str">
        <f>IF($B86="",IFERROR(VLOOKUP($A86,#REF!,3,0),IFERROR(VLOOKUP($A86,$C:$J,3,0),"")),IFERROR(VLOOKUP($B86,#REF!,3,0),IFERROR(VLOOKUP($B86,'COTAÇÕES'!$A:$J,5,0),"")))</f>
        <v/>
      </c>
      <c r="F86" s="1058"/>
      <c r="G86" s="1059" t="str">
        <f>IF($B86="",IFERROR(VLOOKUP($A86,'SERVIÇOS'!$A:$F,6,0),IFERROR(VLOOKUP($A86,$C:$J,8,0),"")),IFERROR(VLOOKUP($B86,INSUMOS!$A:$D,4,0),IFERROR(VLOOKUP($B86,'COTAÇÕES'!$A:$J,9,0),"")))</f>
        <v/>
      </c>
      <c r="H86" s="1060"/>
      <c r="I86" s="1060"/>
      <c r="J86" s="1061"/>
      <c r="K86" s="1065"/>
    </row>
    <row r="87">
      <c r="A87" s="1045"/>
      <c r="B87" s="1045"/>
      <c r="C87" s="1046" t="s">
        <v>14461</v>
      </c>
      <c r="D87" s="1047" t="s">
        <v>14462</v>
      </c>
      <c r="E87" s="1048"/>
      <c r="F87" s="1049"/>
      <c r="G87" s="1050"/>
      <c r="H87" s="1051">
        <f t="shared" ref="H87:J87" si="31">SUM(H88:H90)</f>
        <v>528.86</v>
      </c>
      <c r="I87" s="1051">
        <f t="shared" si="31"/>
        <v>57.78</v>
      </c>
      <c r="J87" s="1051">
        <f t="shared" si="31"/>
        <v>586.64</v>
      </c>
      <c r="K87" s="1052" t="s">
        <v>14439</v>
      </c>
    </row>
    <row r="88">
      <c r="A88" s="1054"/>
      <c r="B88" s="1054" t="s">
        <v>14463</v>
      </c>
      <c r="C88" s="1066"/>
      <c r="D88" s="1056" t="s">
        <v>14462</v>
      </c>
      <c r="E88" s="1057" t="s">
        <v>14431</v>
      </c>
      <c r="F88" s="1058">
        <v>1.0</v>
      </c>
      <c r="G88" s="1072">
        <v>505.7</v>
      </c>
      <c r="H88" s="1067">
        <v>505.7</v>
      </c>
      <c r="I88" s="1060">
        <f>ROUND(IF($B88="",IFERROR(VLOOKUP($A88,'SERVIÇOS'!$A:$F,5,0),IFERROR(VLOOKUP($A88,$C:$J,7,0),)),0)*$F88,2)</f>
        <v>0</v>
      </c>
      <c r="J88" s="1061">
        <f t="shared" ref="J88:J90" si="32">H88+I88</f>
        <v>505.7</v>
      </c>
      <c r="K88" s="1065"/>
    </row>
    <row r="89">
      <c r="A89" s="1054">
        <v>88247.0</v>
      </c>
      <c r="B89" s="1054"/>
      <c r="C89" s="1066"/>
      <c r="D89" s="1056" t="str">
        <f>IF($B89="",IFERROR(VLOOKUP($A89,'SERVIÇOS'!$A:$F,2,0),IFERROR(VLOOKUP($A89,$C:$J,2,0),"")),IFERROR(VLOOKUP($B89,INSUMOS!$A:$D,2,0),IFERROR(VLOOKUP($B89,'COTAÇÕES'!$A:$J,2,0),"")))</f>
        <v>AUXILIAR DE ELETRICISTA COM ENCARGOS COMPLEMENTARES</v>
      </c>
      <c r="E89" s="1057" t="s">
        <v>14432</v>
      </c>
      <c r="F89" s="1058">
        <v>2.0</v>
      </c>
      <c r="G89" s="1059">
        <f>IF($B89="",IFERROR(VLOOKUP($A89,'SERVIÇOS'!$A:$F,6,0),IFERROR(VLOOKUP($A89,$C:$J,8,0),"")),IFERROR(VLOOKUP($B89,INSUMOS!$A:$D,4,0),IFERROR(VLOOKUP($B89,'COTAÇÕES'!$A:$J,9,0),"")))</f>
        <v>17.71</v>
      </c>
      <c r="H89" s="1060">
        <f>ROUND(IF($B89="",IFERROR(VLOOKUP($A89,'SERVIÇOS'!$A:$F,4,0),IFERROR(VLOOKUP($A89,$C:$J,6,0),)),IFERROR(VLOOKUP($B89,INSUMOS!$A:$D,4,0),IFERROR(VLOOKUP($B89,'COTAÇÕES'!$A:$J,9,0),)))*$F89,2)</f>
        <v>11.58</v>
      </c>
      <c r="I89" s="1060">
        <f>ROUND(IF($B89="",IFERROR(VLOOKUP($A89,'SERVIÇOS'!$A:$F,5,0),IFERROR(VLOOKUP($A89,$C:$J,7,0),)),0)*$F89,2)</f>
        <v>23.84</v>
      </c>
      <c r="J89" s="1061">
        <f t="shared" si="32"/>
        <v>35.42</v>
      </c>
      <c r="K89" s="1065"/>
    </row>
    <row r="90">
      <c r="A90" s="1053">
        <v>88264.0</v>
      </c>
      <c r="B90" s="1054"/>
      <c r="C90" s="1066"/>
      <c r="D90" s="1056" t="str">
        <f>IF($B90="",IFERROR(VLOOKUP($A90,'SERVIÇOS'!$A:$F,2,0),IFERROR(VLOOKUP($A90,$C:$J,2,0),"")),IFERROR(VLOOKUP($B90,INSUMOS!$A:$D,2,0),IFERROR(VLOOKUP($B90,'COTAÇÕES'!$A:$J,2,0),"")))</f>
        <v>ELETRICISTA COM ENCARGOS COMPLEMENTARES</v>
      </c>
      <c r="E90" s="1057" t="s">
        <v>14432</v>
      </c>
      <c r="F90" s="1058">
        <v>2.0</v>
      </c>
      <c r="G90" s="1059">
        <f>IF($B90="",IFERROR(VLOOKUP($A90,'SERVIÇOS'!$A:$F,6,0),IFERROR(VLOOKUP($A90,$C:$J,8,0),"")),IFERROR(VLOOKUP($B90,INSUMOS!$A:$D,4,0),IFERROR(VLOOKUP($B90,'COTAÇÕES'!$A:$J,9,0),"")))</f>
        <v>22.76</v>
      </c>
      <c r="H90" s="1060">
        <f>ROUND(IF($B90="",IFERROR(VLOOKUP($A90,'SERVIÇOS'!$A:$F,4,0),IFERROR(VLOOKUP($A90,$C:$J,6,0),)),IFERROR(VLOOKUP($B90,INSUMOS!$A:$D,4,0),IFERROR(VLOOKUP($B90,'COTAÇÕES'!$A:$J,9,0),)))*$F90,2)</f>
        <v>11.58</v>
      </c>
      <c r="I90" s="1060">
        <f>ROUND(IF($B90="",IFERROR(VLOOKUP($A90,'SERVIÇOS'!$A:$F,5,0),IFERROR(VLOOKUP($A90,$C:$J,7,0),)),0)*$F90,2)</f>
        <v>33.94</v>
      </c>
      <c r="J90" s="1061">
        <f t="shared" si="32"/>
        <v>45.52</v>
      </c>
      <c r="K90" s="1065"/>
    </row>
    <row r="91" ht="15.75" customHeight="1">
      <c r="A91" s="1053"/>
      <c r="B91" s="1054"/>
      <c r="C91" s="1064"/>
      <c r="D91" s="1056" t="str">
        <f>IF($B91="",IFERROR(VLOOKUP($A91,'SERVIÇOS'!$A:$F,2,0),IFERROR(VLOOKUP($A91,$C:$J,2,0),"")),IFERROR(VLOOKUP($B91,INSUMOS!$A:$D,2,0),IFERROR(VLOOKUP($B91,'COTAÇÕES'!$A:$J,2,0),"")))</f>
        <v/>
      </c>
      <c r="E91" s="1057" t="str">
        <f>IF($B91="",IFERROR(VLOOKUP($A91,#REF!,3,0),IFERROR(VLOOKUP($A91,$C:$J,3,0),"")),IFERROR(VLOOKUP($B91,#REF!,3,0),IFERROR(VLOOKUP($B91,'COTAÇÕES'!$A:$J,5,0),"")))</f>
        <v/>
      </c>
      <c r="F91" s="1058"/>
      <c r="G91" s="1059" t="str">
        <f>IF($B91="",IFERROR(VLOOKUP($A91,'SERVIÇOS'!$A:$F,6,0),IFERROR(VLOOKUP($A91,$C:$J,8,0),"")),IFERROR(VLOOKUP($B91,INSUMOS!$A:$D,4,0),IFERROR(VLOOKUP($B91,'COTAÇÕES'!$A:$J,9,0),"")))</f>
        <v/>
      </c>
      <c r="H91" s="1060"/>
      <c r="I91" s="1060"/>
      <c r="J91" s="1061"/>
      <c r="K91" s="1065"/>
    </row>
    <row r="92">
      <c r="A92" s="1045"/>
      <c r="B92" s="1045"/>
      <c r="C92" s="1046" t="s">
        <v>14464</v>
      </c>
      <c r="D92" s="1047" t="s">
        <v>14465</v>
      </c>
      <c r="E92" s="1048"/>
      <c r="F92" s="1049"/>
      <c r="G92" s="1050"/>
      <c r="H92" s="1051">
        <f t="shared" ref="H92:J92" si="33">SUM(H93:H95)</f>
        <v>1200.77</v>
      </c>
      <c r="I92" s="1051">
        <f t="shared" si="33"/>
        <v>93.54</v>
      </c>
      <c r="J92" s="1051">
        <f t="shared" si="33"/>
        <v>1294.31</v>
      </c>
      <c r="K92" s="1052" t="s">
        <v>14439</v>
      </c>
    </row>
    <row r="93">
      <c r="A93" s="1054"/>
      <c r="B93" s="1054" t="s">
        <v>14466</v>
      </c>
      <c r="C93" s="1066"/>
      <c r="D93" s="1056" t="s">
        <v>14465</v>
      </c>
      <c r="E93" s="1057" t="s">
        <v>14431</v>
      </c>
      <c r="F93" s="1058">
        <v>1.0</v>
      </c>
      <c r="G93" s="1072">
        <v>1160.24</v>
      </c>
      <c r="H93" s="1067">
        <v>1160.24</v>
      </c>
      <c r="I93" s="1060">
        <f>ROUND(IF($B93="",IFERROR(VLOOKUP($A93,'SERVIÇOS'!$A:$F,5,0),IFERROR(VLOOKUP($A93,$C:$J,7,0),)),0)*$F93,2)</f>
        <v>0</v>
      </c>
      <c r="J93" s="1061">
        <f t="shared" ref="J93:J95" si="34">H93+I93</f>
        <v>1160.24</v>
      </c>
      <c r="K93" s="1065"/>
    </row>
    <row r="94">
      <c r="A94" s="1054">
        <v>88247.0</v>
      </c>
      <c r="B94" s="1054"/>
      <c r="C94" s="1066"/>
      <c r="D94" s="1056" t="str">
        <f>IF($B94="",IFERROR(VLOOKUP($A94,'SERVIÇOS'!$A:$F,2,0),IFERROR(VLOOKUP($A94,$C:$J,2,0),"")),IFERROR(VLOOKUP($B94,INSUMOS!$A:$D,2,0),IFERROR(VLOOKUP($B94,'COTAÇÕES'!$A:$J,2,0),"")))</f>
        <v>AUXILIAR DE ELETRICISTA COM ENCARGOS COMPLEMENTARES</v>
      </c>
      <c r="E94" s="1057" t="s">
        <v>14432</v>
      </c>
      <c r="F94" s="1070">
        <v>5.0</v>
      </c>
      <c r="G94" s="1059">
        <f>IF($B94="",IFERROR(VLOOKUP($A94,'SERVIÇOS'!$A:$F,6,0),IFERROR(VLOOKUP($A94,$C:$J,8,0),"")),IFERROR(VLOOKUP($B94,INSUMOS!$A:$D,4,0),IFERROR(VLOOKUP($B94,'COTAÇÕES'!$A:$J,9,0),"")))</f>
        <v>17.71</v>
      </c>
      <c r="H94" s="1060">
        <f>ROUND(IF($B94="",IFERROR(VLOOKUP($A94,'SERVIÇOS'!$A:$F,4,0),IFERROR(VLOOKUP($A94,$C:$J,6,0),)),IFERROR(VLOOKUP($B94,INSUMOS!$A:$D,4,0),IFERROR(VLOOKUP($B94,'COTAÇÕES'!$A:$J,9,0),)))*$F94,2)</f>
        <v>28.95</v>
      </c>
      <c r="I94" s="1060">
        <f>ROUND(IF($B94="",IFERROR(VLOOKUP($A94,'SERVIÇOS'!$A:$F,5,0),IFERROR(VLOOKUP($A94,$C:$J,7,0),)),0)*$F94,2)</f>
        <v>59.6</v>
      </c>
      <c r="J94" s="1061">
        <f t="shared" si="34"/>
        <v>88.55</v>
      </c>
      <c r="K94" s="1065"/>
    </row>
    <row r="95">
      <c r="A95" s="1053">
        <v>88264.0</v>
      </c>
      <c r="B95" s="1054"/>
      <c r="C95" s="1066"/>
      <c r="D95" s="1056" t="str">
        <f>IF($B95="",IFERROR(VLOOKUP($A95,'SERVIÇOS'!$A:$F,2,0),IFERROR(VLOOKUP($A95,$C:$J,2,0),"")),IFERROR(VLOOKUP($B95,INSUMOS!$A:$D,2,0),IFERROR(VLOOKUP($B95,'COTAÇÕES'!$A:$J,2,0),"")))</f>
        <v>ELETRICISTA COM ENCARGOS COMPLEMENTARES</v>
      </c>
      <c r="E95" s="1057" t="s">
        <v>14432</v>
      </c>
      <c r="F95" s="1058">
        <v>2.0</v>
      </c>
      <c r="G95" s="1059">
        <f>IF($B95="",IFERROR(VLOOKUP($A95,'SERVIÇOS'!$A:$F,6,0),IFERROR(VLOOKUP($A95,$C:$J,8,0),"")),IFERROR(VLOOKUP($B95,INSUMOS!$A:$D,4,0),IFERROR(VLOOKUP($B95,'COTAÇÕES'!$A:$J,9,0),"")))</f>
        <v>22.76</v>
      </c>
      <c r="H95" s="1060">
        <f>ROUND(IF($B95="",IFERROR(VLOOKUP($A95,'SERVIÇOS'!$A:$F,4,0),IFERROR(VLOOKUP($A95,$C:$J,6,0),)),IFERROR(VLOOKUP($B95,INSUMOS!$A:$D,4,0),IFERROR(VLOOKUP($B95,'COTAÇÕES'!$A:$J,9,0),)))*$F95,2)</f>
        <v>11.58</v>
      </c>
      <c r="I95" s="1060">
        <f>ROUND(IF($B95="",IFERROR(VLOOKUP($A95,'SERVIÇOS'!$A:$F,5,0),IFERROR(VLOOKUP($A95,$C:$J,7,0),)),0)*$F95,2)</f>
        <v>33.94</v>
      </c>
      <c r="J95" s="1061">
        <f t="shared" si="34"/>
        <v>45.52</v>
      </c>
      <c r="K95" s="1065"/>
    </row>
    <row r="96" ht="15.75" customHeight="1">
      <c r="A96" s="1053"/>
      <c r="B96" s="1054"/>
      <c r="C96" s="1064"/>
      <c r="D96" s="1056"/>
      <c r="E96" s="1057"/>
      <c r="F96" s="1058"/>
      <c r="G96" s="1059"/>
      <c r="H96" s="1060"/>
      <c r="I96" s="1060"/>
      <c r="J96" s="1061"/>
      <c r="K96" s="1065"/>
    </row>
    <row r="97" ht="15.75" customHeight="1">
      <c r="A97" s="1045"/>
      <c r="B97" s="1045"/>
      <c r="C97" s="1046" t="s">
        <v>14467</v>
      </c>
      <c r="D97" s="1047" t="s">
        <v>14468</v>
      </c>
      <c r="E97" s="1048"/>
      <c r="F97" s="1049"/>
      <c r="G97" s="1050"/>
      <c r="H97" s="1051">
        <f t="shared" ref="H97:J97" si="35">SUM(H98:H100)</f>
        <v>27.28</v>
      </c>
      <c r="I97" s="1051">
        <f t="shared" si="35"/>
        <v>28.89</v>
      </c>
      <c r="J97" s="1051">
        <f t="shared" si="35"/>
        <v>56.17</v>
      </c>
      <c r="K97" s="1052" t="s">
        <v>14425</v>
      </c>
    </row>
    <row r="98" ht="15.75" customHeight="1">
      <c r="A98" s="1054"/>
      <c r="B98" s="1054" t="s">
        <v>14469</v>
      </c>
      <c r="C98" s="1066"/>
      <c r="D98" s="1056" t="s">
        <v>14470</v>
      </c>
      <c r="E98" s="1057" t="s">
        <v>14431</v>
      </c>
      <c r="F98" s="1058">
        <v>1.0</v>
      </c>
      <c r="G98" s="1059">
        <v>15.7</v>
      </c>
      <c r="H98" s="1060">
        <v>15.7</v>
      </c>
      <c r="I98" s="1060">
        <f>ROUND(IF($B98="",IFERROR(VLOOKUP($A98,'SERVIÇOS'!$A:$F,5,0),IFERROR(VLOOKUP($A98,$C:$J,7,0),)),0)*$F98,2)</f>
        <v>0</v>
      </c>
      <c r="J98" s="1061">
        <f t="shared" ref="J98:J100" si="36">H98+I98</f>
        <v>15.7</v>
      </c>
      <c r="K98" s="1065"/>
    </row>
    <row r="99" ht="15.75" customHeight="1">
      <c r="A99" s="1054">
        <v>88247.0</v>
      </c>
      <c r="B99" s="1054"/>
      <c r="C99" s="1066"/>
      <c r="D99" s="1056" t="str">
        <f>IF($B99="",IFERROR(VLOOKUP($A99,'SERVIÇOS'!$A:$F,2,0),IFERROR(VLOOKUP($A99,$C:$J,2,0),"")),IFERROR(VLOOKUP($B99,INSUMOS!$A:$D,2,0),IFERROR(VLOOKUP($B99,'COTAÇÕES'!$A:$J,2,0),"")))</f>
        <v>AUXILIAR DE ELETRICISTA COM ENCARGOS COMPLEMENTARES</v>
      </c>
      <c r="E99" s="1057" t="s">
        <v>14432</v>
      </c>
      <c r="F99" s="1070">
        <v>1.0</v>
      </c>
      <c r="G99" s="1059">
        <f>IF($B99="",IFERROR(VLOOKUP($A99,'SERVIÇOS'!$A:$F,6,0),IFERROR(VLOOKUP($A99,$C:$J,8,0),"")),IFERROR(VLOOKUP($B99,INSUMOS!$A:$D,4,0),IFERROR(VLOOKUP($B99,'COTAÇÕES'!$A:$J,9,0),"")))</f>
        <v>17.71</v>
      </c>
      <c r="H99" s="1060">
        <f>ROUND(IF($B99="",IFERROR(VLOOKUP($A99,'SERVIÇOS'!$A:$F,4,0),IFERROR(VLOOKUP($A99,$C:$J,6,0),)),IFERROR(VLOOKUP($B99,INSUMOS!$A:$D,4,0),IFERROR(VLOOKUP($B99,'COTAÇÕES'!$A:$J,9,0),)))*$F99,2)</f>
        <v>5.79</v>
      </c>
      <c r="I99" s="1060">
        <f>ROUND(IF($B99="",IFERROR(VLOOKUP($A99,'SERVIÇOS'!$A:$F,5,0),IFERROR(VLOOKUP($A99,$C:$J,7,0),)),0)*$F99,2)</f>
        <v>11.92</v>
      </c>
      <c r="J99" s="1061">
        <f t="shared" si="36"/>
        <v>17.71</v>
      </c>
      <c r="K99" s="1065"/>
    </row>
    <row r="100" ht="15.75" customHeight="1">
      <c r="A100" s="1053">
        <v>88264.0</v>
      </c>
      <c r="B100" s="1054"/>
      <c r="C100" s="1066"/>
      <c r="D100" s="1056" t="str">
        <f>IF($B100="",IFERROR(VLOOKUP($A100,'SERVIÇOS'!$A:$F,2,0),IFERROR(VLOOKUP($A100,$C:$J,2,0),"")),IFERROR(VLOOKUP($B100,INSUMOS!$A:$D,2,0),IFERROR(VLOOKUP($B100,'COTAÇÕES'!$A:$J,2,0),"")))</f>
        <v>ELETRICISTA COM ENCARGOS COMPLEMENTARES</v>
      </c>
      <c r="E100" s="1057" t="s">
        <v>14432</v>
      </c>
      <c r="F100" s="1058">
        <v>1.0</v>
      </c>
      <c r="G100" s="1059">
        <f>IF($B100="",IFERROR(VLOOKUP($A100,'SERVIÇOS'!$A:$F,6,0),IFERROR(VLOOKUP($A100,$C:$J,8,0),"")),IFERROR(VLOOKUP($B100,INSUMOS!$A:$D,4,0),IFERROR(VLOOKUP($B100,'COTAÇÕES'!$A:$J,9,0),"")))</f>
        <v>22.76</v>
      </c>
      <c r="H100" s="1060">
        <f>ROUND(IF($B100="",IFERROR(VLOOKUP($A100,'SERVIÇOS'!$A:$F,4,0),IFERROR(VLOOKUP($A100,$C:$J,6,0),)),IFERROR(VLOOKUP($B100,INSUMOS!$A:$D,4,0),IFERROR(VLOOKUP($B100,'COTAÇÕES'!$A:$J,9,0),)))*$F100,2)</f>
        <v>5.79</v>
      </c>
      <c r="I100" s="1060">
        <f>ROUND(IF($B100="",IFERROR(VLOOKUP($A100,'SERVIÇOS'!$A:$F,5,0),IFERROR(VLOOKUP($A100,$C:$J,7,0),)),0)*$F100,2)</f>
        <v>16.97</v>
      </c>
      <c r="J100" s="1061">
        <f t="shared" si="36"/>
        <v>22.76</v>
      </c>
      <c r="K100" s="1065"/>
    </row>
    <row r="101" ht="15.75" customHeight="1">
      <c r="A101" s="1053"/>
      <c r="B101" s="1054"/>
      <c r="C101" s="1064"/>
      <c r="D101" s="1056" t="str">
        <f>IF($B101="",IFERROR(VLOOKUP($A101,'SERVIÇOS'!$A:$F,2,0),IFERROR(VLOOKUP($A101,$C:$J,2,0),"")),IFERROR(VLOOKUP($B101,INSUMOS!$A:$D,2,0),IFERROR(VLOOKUP($B101,'COTAÇÕES'!$A:$J,2,0),"")))</f>
        <v/>
      </c>
      <c r="E101" s="1057" t="str">
        <f>IF($B101="",IFERROR(VLOOKUP($A101,#REF!,3,0),IFERROR(VLOOKUP($A101,$C:$J,3,0),"")),IFERROR(VLOOKUP($B101,#REF!,3,0),IFERROR(VLOOKUP($B101,'COTAÇÕES'!$A:$J,5,0),"")))</f>
        <v/>
      </c>
      <c r="F101" s="1058"/>
      <c r="G101" s="1059" t="str">
        <f>IF($B101="",IFERROR(VLOOKUP($A101,'SERVIÇOS'!$A:$F,6,0),IFERROR(VLOOKUP($A101,$C:$J,8,0),"")),IFERROR(VLOOKUP($B101,INSUMOS!$A:$D,4,0),IFERROR(VLOOKUP($B101,'COTAÇÕES'!$A:$J,9,0),"")))</f>
        <v/>
      </c>
      <c r="H101" s="1060"/>
      <c r="I101" s="1060"/>
      <c r="J101" s="1061"/>
      <c r="K101" s="1065"/>
    </row>
    <row r="102" ht="15.75" customHeight="1">
      <c r="A102" s="1045"/>
      <c r="B102" s="1045"/>
      <c r="C102" s="1046" t="s">
        <v>14471</v>
      </c>
      <c r="D102" s="1047" t="s">
        <v>14472</v>
      </c>
      <c r="E102" s="1048"/>
      <c r="F102" s="1049"/>
      <c r="G102" s="1050"/>
      <c r="H102" s="1051">
        <f t="shared" ref="H102:J102" si="37">SUM(H103:H105)</f>
        <v>647.16</v>
      </c>
      <c r="I102" s="1051">
        <f t="shared" si="37"/>
        <v>28.89</v>
      </c>
      <c r="J102" s="1051">
        <f t="shared" si="37"/>
        <v>676.05</v>
      </c>
      <c r="K102" s="1052" t="s">
        <v>14439</v>
      </c>
    </row>
    <row r="103">
      <c r="A103" s="1054"/>
      <c r="B103" s="1054" t="s">
        <v>14473</v>
      </c>
      <c r="C103" s="1066"/>
      <c r="D103" s="1056" t="s">
        <v>14474</v>
      </c>
      <c r="E103" s="1057" t="s">
        <v>14431</v>
      </c>
      <c r="F103" s="1058">
        <v>1.0</v>
      </c>
      <c r="G103" s="1059">
        <v>635.58</v>
      </c>
      <c r="H103" s="1060">
        <v>635.58</v>
      </c>
      <c r="I103" s="1060">
        <f>ROUND(IF($B103="",IFERROR(VLOOKUP($A103,'SERVIÇOS'!$A:$F,5,0),IFERROR(VLOOKUP($A103,$C:$J,7,0),)),0)*$F103,2)</f>
        <v>0</v>
      </c>
      <c r="J103" s="1061">
        <f t="shared" ref="J103:J105" si="38">H103+I103</f>
        <v>635.58</v>
      </c>
      <c r="K103" s="1065"/>
    </row>
    <row r="104">
      <c r="A104" s="1054">
        <v>88247.0</v>
      </c>
      <c r="B104" s="1054"/>
      <c r="C104" s="1066"/>
      <c r="D104" s="1056" t="str">
        <f>IF($B104="",IFERROR(VLOOKUP($A104,'SERVIÇOS'!$A:$F,2,0),IFERROR(VLOOKUP($A104,$C:$J,2,0),"")),IFERROR(VLOOKUP($B104,INSUMOS!$A:$D,2,0),IFERROR(VLOOKUP($B104,'COTAÇÕES'!$A:$J,2,0),"")))</f>
        <v>AUXILIAR DE ELETRICISTA COM ENCARGOS COMPLEMENTARES</v>
      </c>
      <c r="E104" s="1057" t="s">
        <v>14432</v>
      </c>
      <c r="F104" s="1058">
        <v>1.0</v>
      </c>
      <c r="G104" s="1059">
        <f>IF($B104="",IFERROR(VLOOKUP($A104,'SERVIÇOS'!$A:$F,6,0),IFERROR(VLOOKUP($A104,$C:$J,8,0),"")),IFERROR(VLOOKUP($B104,INSUMOS!$A:$D,4,0),IFERROR(VLOOKUP($B104,'COTAÇÕES'!$A:$J,9,0),"")))</f>
        <v>17.71</v>
      </c>
      <c r="H104" s="1060">
        <f>ROUND(IF($B104="",IFERROR(VLOOKUP($A104,'SERVIÇOS'!$A:$F,4,0),IFERROR(VLOOKUP($A104,$C:$J,6,0),)),IFERROR(VLOOKUP($B104,INSUMOS!$A:$D,4,0),IFERROR(VLOOKUP($B104,'COTAÇÕES'!$A:$J,9,0),)))*$F104,2)</f>
        <v>5.79</v>
      </c>
      <c r="I104" s="1060">
        <f>ROUND(IF($B104="",IFERROR(VLOOKUP($A104,'SERVIÇOS'!$A:$F,5,0),IFERROR(VLOOKUP($A104,$C:$J,7,0),)),0)*$F104,2)</f>
        <v>11.92</v>
      </c>
      <c r="J104" s="1061">
        <f t="shared" si="38"/>
        <v>17.71</v>
      </c>
      <c r="K104" s="1065"/>
    </row>
    <row r="105">
      <c r="A105" s="1053">
        <v>88264.0</v>
      </c>
      <c r="B105" s="1054"/>
      <c r="C105" s="1066"/>
      <c r="D105" s="1056" t="str">
        <f>IF($B105="",IFERROR(VLOOKUP($A105,'SERVIÇOS'!$A:$F,2,0),IFERROR(VLOOKUP($A105,$C:$J,2,0),"")),IFERROR(VLOOKUP($B105,INSUMOS!$A:$D,2,0),IFERROR(VLOOKUP($B105,'COTAÇÕES'!$A:$J,2,0),"")))</f>
        <v>ELETRICISTA COM ENCARGOS COMPLEMENTARES</v>
      </c>
      <c r="E105" s="1057" t="s">
        <v>14432</v>
      </c>
      <c r="F105" s="1070">
        <v>1.0</v>
      </c>
      <c r="G105" s="1059">
        <f>IF($B105="",IFERROR(VLOOKUP($A105,'SERVIÇOS'!$A:$F,6,0),IFERROR(VLOOKUP($A105,$C:$J,8,0),"")),IFERROR(VLOOKUP($B105,INSUMOS!$A:$D,4,0),IFERROR(VLOOKUP($B105,'COTAÇÕES'!$A:$J,9,0),"")))</f>
        <v>22.76</v>
      </c>
      <c r="H105" s="1060">
        <f>ROUND(IF($B105="",IFERROR(VLOOKUP($A105,'SERVIÇOS'!$A:$F,4,0),IFERROR(VLOOKUP($A105,$C:$J,6,0),)),IFERROR(VLOOKUP($B105,INSUMOS!$A:$D,4,0),IFERROR(VLOOKUP($B105,'COTAÇÕES'!$A:$J,9,0),)))*$F105,2)</f>
        <v>5.79</v>
      </c>
      <c r="I105" s="1060">
        <f>ROUND(IF($B105="",IFERROR(VLOOKUP($A105,'SERVIÇOS'!$A:$F,5,0),IFERROR(VLOOKUP($A105,$C:$J,7,0),)),0)*$F105,2)</f>
        <v>16.97</v>
      </c>
      <c r="J105" s="1061">
        <f t="shared" si="38"/>
        <v>22.76</v>
      </c>
      <c r="K105" s="1065"/>
    </row>
    <row r="106" ht="15.75" customHeight="1">
      <c r="A106" s="1053"/>
      <c r="B106" s="1054"/>
      <c r="C106" s="1064"/>
      <c r="D106" s="1056" t="str">
        <f>IF($B106="",IFERROR(VLOOKUP($A106,'SERVIÇOS'!$A:$F,2,0),IFERROR(VLOOKUP($A106,$C:$J,2,0),"")),IFERROR(VLOOKUP($B106,INSUMOS!$A:$D,2,0),IFERROR(VLOOKUP($B106,'COTAÇÕES'!$A:$J,2,0),"")))</f>
        <v/>
      </c>
      <c r="E106" s="1057" t="str">
        <f>IF($B106="",IFERROR(VLOOKUP($A106,#REF!,3,0),IFERROR(VLOOKUP($A106,$C:$J,3,0),"")),IFERROR(VLOOKUP($B106,#REF!,3,0),IFERROR(VLOOKUP($B106,'COTAÇÕES'!$A:$J,5,0),"")))</f>
        <v/>
      </c>
      <c r="F106" s="1058"/>
      <c r="G106" s="1059" t="str">
        <f>IF($B106="",IFERROR(VLOOKUP($A106,'SERVIÇOS'!$A:$F,6,0),IFERROR(VLOOKUP($A106,$C:$J,8,0),"")),IFERROR(VLOOKUP($B106,INSUMOS!$A:$D,4,0),IFERROR(VLOOKUP($B106,'COTAÇÕES'!$A:$J,9,0),"")))</f>
        <v/>
      </c>
      <c r="H106" s="1060"/>
      <c r="I106" s="1060"/>
      <c r="J106" s="1061"/>
      <c r="K106" s="1065"/>
    </row>
    <row r="107">
      <c r="A107" s="1045"/>
      <c r="B107" s="1045"/>
      <c r="C107" s="1046" t="s">
        <v>14475</v>
      </c>
      <c r="D107" s="1047" t="s">
        <v>1175</v>
      </c>
      <c r="E107" s="1048"/>
      <c r="F107" s="1049"/>
      <c r="G107" s="1050"/>
      <c r="H107" s="1051">
        <f t="shared" ref="H107:J107" si="39">SUM(H108:H119)</f>
        <v>1117.09</v>
      </c>
      <c r="I107" s="1051">
        <f t="shared" si="39"/>
        <v>188.9</v>
      </c>
      <c r="J107" s="1051">
        <f t="shared" si="39"/>
        <v>1305.99</v>
      </c>
      <c r="K107" s="1052" t="s">
        <v>14476</v>
      </c>
    </row>
    <row r="108">
      <c r="A108" s="1054">
        <v>93441.0</v>
      </c>
      <c r="B108" s="1054"/>
      <c r="C108" s="1066"/>
      <c r="D108" s="1056" t="str">
        <f>IF($B108="",IFERROR(VLOOKUP($A108,'SERVIÇOS'!$A:$F,2,0),IFERROR(VLOOKUP($A108,$C:$J,2,0),"")),IFERROR(VLOOKUP($B108,INSUMOS!$A:$D,2,0),IFERROR(VLOOKUP($B108,'COTAÇÕES'!$A:$J,2,0),"")))</f>
        <v>BANCADA GRANITO CINZA 150 X 60 CM, COM CUBA DE EMBUTIR DE AÇO, VÁLVULA AMERICANA EM METAL, SIFÃO FLEXÍVEL EM PVC, ENGATE FLEXÍVEL 30 CM, TORNEIRA CROMADA LONGA, DE PAREDE, 1/2_x0094_ OU 3/4_x0094_, P/ COZINHA, PADRÃO POPULAR - FORNEC. E INSTALAÇÃO. AF_01/2020</v>
      </c>
      <c r="E108" s="1057" t="s">
        <v>725</v>
      </c>
      <c r="F108" s="1058">
        <v>1.0</v>
      </c>
      <c r="G108" s="1059">
        <f>IF($B108="",IFERROR(VLOOKUP($A108,'SERVIÇOS'!$A:$F,6,0),IFERROR(VLOOKUP($A108,$C:$J,8,0),"")),IFERROR(VLOOKUP($B108,INSUMOS!$A:$D,4,0),IFERROR(VLOOKUP($B108,'COTAÇÕES'!$A:$J,9,0),"")))</f>
        <v>742.09</v>
      </c>
      <c r="H108" s="1060">
        <f>ROUND(IF($B108="",IFERROR(VLOOKUP($A108,'SERVIÇOS'!$A:$F,4,0),IFERROR(VLOOKUP($A108,$C:$J,6,0),)),IFERROR(VLOOKUP($B108,INSUMOS!$A:$D,4,0),IFERROR(VLOOKUP($B108,'COTAÇÕES'!$A:$J,9,0),)))*$F108,2)</f>
        <v>678.05</v>
      </c>
      <c r="I108" s="1060">
        <f>ROUND(IF($B108="",IFERROR(VLOOKUP($A108,'SERVIÇOS'!$A:$F,5,0),IFERROR(VLOOKUP($A108,$C:$J,7,0),)),0)*$F108,2)</f>
        <v>64.04</v>
      </c>
      <c r="J108" s="1061">
        <f t="shared" ref="J108:J119" si="40">H108+I108</f>
        <v>742.09</v>
      </c>
      <c r="K108" s="1065"/>
    </row>
    <row r="109">
      <c r="A109" s="1054">
        <v>87496.0</v>
      </c>
      <c r="B109" s="1054"/>
      <c r="C109" s="1066"/>
      <c r="D109" s="1056" t="str">
        <f>IF($B109="",IFERROR(VLOOKUP($A109,'SERVIÇOS'!$A:$F,2,0),IFERROR(VLOOKUP($A109,$C:$J,2,0),"")),IFERROR(VLOOKUP($B109,INSUMOS!$A:$D,2,0),IFERROR(VLOOKUP($B109,'COTAÇÕES'!$A:$J,2,0),"")))</f>
        <v>ALVENARIA DE VEDAÇÃO DE BLOCOS CERÂMICOS FURADOS NA HORIZONTAL DE 9X19X19CM (ESPESSURA 9CM) DE PAREDES COM ÁREA LÍQUIDA MENOR QUE 6M² SEM VÃOS E ARGAMASSA DE ASSENTAMENTO COM PREPARO MANUAL. AF_06/2014</v>
      </c>
      <c r="E109" s="1057" t="s">
        <v>117</v>
      </c>
      <c r="F109" s="1058">
        <v>1.08</v>
      </c>
      <c r="G109" s="1059">
        <f>IF($B109="",IFERROR(VLOOKUP($A109,'SERVIÇOS'!$A:$F,6,0),IFERROR(VLOOKUP($A109,$C:$J,8,0),"")),IFERROR(VLOOKUP($B109,INSUMOS!$A:$D,4,0),IFERROR(VLOOKUP($B109,'COTAÇÕES'!$A:$J,9,0),"")))</f>
        <v>76.9</v>
      </c>
      <c r="H109" s="1060">
        <f>ROUND(IF($B109="",IFERROR(VLOOKUP($A109,'SERVIÇOS'!$A:$F,4,0),IFERROR(VLOOKUP($A109,$C:$J,6,0),)),IFERROR(VLOOKUP($B109,INSUMOS!$A:$D,4,0),IFERROR(VLOOKUP($B109,'COTAÇÕES'!$A:$J,9,0),)))*$F109,2)</f>
        <v>40.18</v>
      </c>
      <c r="I109" s="1060">
        <f>ROUND(IF($B109="",IFERROR(VLOOKUP($A109,'SERVIÇOS'!$A:$F,5,0),IFERROR(VLOOKUP($A109,$C:$J,7,0),)),0)*$F109,2)</f>
        <v>42.88</v>
      </c>
      <c r="J109" s="1061">
        <f t="shared" si="40"/>
        <v>83.06</v>
      </c>
      <c r="K109" s="1065"/>
    </row>
    <row r="110">
      <c r="A110" s="1053">
        <v>87879.0</v>
      </c>
      <c r="B110" s="1054"/>
      <c r="C110" s="1066"/>
      <c r="D110" s="1056" t="str">
        <f>IF($B110="",IFERROR(VLOOKUP($A110,'SERVIÇOS'!$A:$F,2,0),IFERROR(VLOOKUP($A110,$C:$J,2,0),"")),IFERROR(VLOOKUP($B110,INSUMOS!$A:$D,2,0),IFERROR(VLOOKUP($B110,'COTAÇÕES'!$A:$J,2,0),"")))</f>
        <v>CHAPISCO APLICADO EM ALVENARIAS E ESTRUTURAS DE CONCRETO INTERNAS, COM COLHER DE PEDREIRO. ARGAMASSA TRAÇO 1:3 COM PREPARO EM BETONEIRA 400L. AF_06/2014</v>
      </c>
      <c r="E110" s="1057" t="s">
        <v>117</v>
      </c>
      <c r="F110" s="1058">
        <v>2.16</v>
      </c>
      <c r="G110" s="1059">
        <f>IF($B110="",IFERROR(VLOOKUP($A110,'SERVIÇOS'!$A:$F,6,0),IFERROR(VLOOKUP($A110,$C:$J,8,0),"")),IFERROR(VLOOKUP($B110,INSUMOS!$A:$D,4,0),IFERROR(VLOOKUP($B110,'COTAÇÕES'!$A:$J,9,0),"")))</f>
        <v>3.22</v>
      </c>
      <c r="H110" s="1060">
        <f>ROUND(IF($B110="",IFERROR(VLOOKUP($A110,'SERVIÇOS'!$A:$F,4,0),IFERROR(VLOOKUP($A110,$C:$J,6,0),)),IFERROR(VLOOKUP($B110,INSUMOS!$A:$D,4,0),IFERROR(VLOOKUP($B110,'COTAÇÕES'!$A:$J,9,0),)))*$F110,2)</f>
        <v>3.72</v>
      </c>
      <c r="I110" s="1060">
        <f>ROUND(IF($B110="",IFERROR(VLOOKUP($A110,'SERVIÇOS'!$A:$F,5,0),IFERROR(VLOOKUP($A110,$C:$J,7,0),)),0)*$F110,2)</f>
        <v>3.24</v>
      </c>
      <c r="J110" s="1061">
        <f t="shared" si="40"/>
        <v>6.96</v>
      </c>
      <c r="K110" s="1065"/>
    </row>
    <row r="111">
      <c r="A111" s="1073">
        <v>87265.0</v>
      </c>
      <c r="B111" s="1054"/>
      <c r="C111" s="1066"/>
      <c r="D111" s="1056" t="str">
        <f>IF($B111="",IFERROR(VLOOKUP($A111,'SERVIÇOS'!$A:$F,2,0),IFERROR(VLOOKUP($A111,$C:$J,2,0),"")),IFERROR(VLOOKUP($B111,INSUMOS!$A:$D,2,0),IFERROR(VLOOKUP($B111,'COTAÇÕES'!$A:$J,2,0),"")))</f>
        <v>REVESTIMENTO CERÂMICO PARA PAREDES INTERNAS COM PLACAS TIPO ESMALTADA EXTRA DE DIMENSÕES 20X20 CM APLICADAS EM AMBIENTES DE ÁREA MAIOR QUE 5 M² NA ALTURA INTEIRA DAS PAREDES. AF_06/2014</v>
      </c>
      <c r="E111" s="1057" t="s">
        <v>117</v>
      </c>
      <c r="F111" s="1058">
        <v>3.78</v>
      </c>
      <c r="G111" s="1059">
        <f>IF($B111="",IFERROR(VLOOKUP($A111,'SERVIÇOS'!$A:$F,6,0),IFERROR(VLOOKUP($A111,$C:$J,8,0),"")),IFERROR(VLOOKUP($B111,INSUMOS!$A:$D,4,0),IFERROR(VLOOKUP($B111,'COTAÇÕES'!$A:$J,9,0),"")))</f>
        <v>42.84</v>
      </c>
      <c r="H111" s="1060">
        <f>ROUND(IF($B111="",IFERROR(VLOOKUP($A111,'SERVIÇOS'!$A:$F,4,0),IFERROR(VLOOKUP($A111,$C:$J,6,0),)),IFERROR(VLOOKUP($B111,INSUMOS!$A:$D,4,0),IFERROR(VLOOKUP($B111,'COTAÇÕES'!$A:$J,9,0),)))*$F111,2)</f>
        <v>118.01</v>
      </c>
      <c r="I111" s="1060">
        <f>ROUND(IF($B111="",IFERROR(VLOOKUP($A111,'SERVIÇOS'!$A:$F,5,0),IFERROR(VLOOKUP($A111,$C:$J,7,0),)),0)*$F111,2)</f>
        <v>43.92</v>
      </c>
      <c r="J111" s="1061">
        <f t="shared" si="40"/>
        <v>161.93</v>
      </c>
      <c r="K111" s="1065"/>
    </row>
    <row r="112">
      <c r="A112" s="1053"/>
      <c r="B112" s="1054">
        <v>34741.0</v>
      </c>
      <c r="C112" s="1066"/>
      <c r="D112" s="1056" t="str">
        <f>IF($B112="",IFERROR(VLOOKUP($A112,'SERVIÇOS'!$A:$F,2,0),IFERROR(VLOOKUP($A112,$C:$J,2,0),"")),IFERROR(VLOOKUP($B112,INSUMOS!$A:$D,2,0),IFERROR(VLOOKUP($B112,'COTAÇÕES'!$A:$J,2,0),"")))</f>
        <v>CHAPA DE MDF BRANCO LISO 2 FACES, E = 12 MM, DE *2,75 X 1,85* M</v>
      </c>
      <c r="E112" s="1057" t="s">
        <v>14426</v>
      </c>
      <c r="F112" s="1058">
        <v>0.8999999999999999</v>
      </c>
      <c r="G112" s="1059">
        <f>IF($B112="",IFERROR(VLOOKUP($A112,'SERVIÇOS'!$A:$F,6,0),IFERROR(VLOOKUP($A112,$C:$J,8,0),"")),IFERROR(VLOOKUP($B112,INSUMOS!$A:$D,4,0),IFERROR(VLOOKUP($B112,'COTAÇÕES'!$A:$J,9,0),"")))</f>
        <v>34.22</v>
      </c>
      <c r="H112" s="1060">
        <f>ROUND(IF($B112="",IFERROR(VLOOKUP($A112,'SERVIÇOS'!$A:$F,4,0),IFERROR(VLOOKUP($A112,$C:$J,6,0),)),IFERROR(VLOOKUP($B112,INSUMOS!$A:$D,4,0),IFERROR(VLOOKUP($B112,'COTAÇÕES'!$A:$J,9,0),)))*$F112,2)</f>
        <v>30.8</v>
      </c>
      <c r="I112" s="1060">
        <f>ROUND(IF($B112="",IFERROR(VLOOKUP($A112,'SERVIÇOS'!$A:$F,5,0),IFERROR(VLOOKUP($A112,$C:$J,7,0),)),0)*$F112,2)</f>
        <v>0</v>
      </c>
      <c r="J112" s="1061">
        <f t="shared" si="40"/>
        <v>30.8</v>
      </c>
      <c r="K112" s="1065"/>
    </row>
    <row r="113">
      <c r="A113" s="1053"/>
      <c r="B113" s="1054">
        <v>37590.0</v>
      </c>
      <c r="C113" s="1066"/>
      <c r="D113" s="1056" t="str">
        <f>IF($B113="",IFERROR(VLOOKUP($A113,'SERVIÇOS'!$A:$F,2,0),IFERROR(VLOOKUP($A113,$C:$J,2,0),"")),IFERROR(VLOOKUP($B113,INSUMOS!$A:$D,2,0),IFERROR(VLOOKUP($B113,'COTAÇÕES'!$A:$J,2,0),"")))</f>
        <v>SUPORTE MAO-FRANCESA EM ACO, ABAS IGUAIS 30 CM, CAPACIDADE MINIMA 60 KG, BRANCO</v>
      </c>
      <c r="E113" s="1057" t="s">
        <v>826</v>
      </c>
      <c r="F113" s="1058">
        <v>2.0</v>
      </c>
      <c r="G113" s="1059">
        <f>IF($B113="",IFERROR(VLOOKUP($A113,'SERVIÇOS'!$A:$F,6,0),IFERROR(VLOOKUP($A113,$C:$J,8,0),"")),IFERROR(VLOOKUP($B113,INSUMOS!$A:$D,4,0),IFERROR(VLOOKUP($B113,'COTAÇÕES'!$A:$J,9,0),"")))</f>
        <v>18.11</v>
      </c>
      <c r="H113" s="1060">
        <f>ROUND(IF($B113="",IFERROR(VLOOKUP($A113,'SERVIÇOS'!$A:$F,4,0),IFERROR(VLOOKUP($A113,$C:$J,6,0),)),IFERROR(VLOOKUP($B113,INSUMOS!$A:$D,4,0),IFERROR(VLOOKUP($B113,'COTAÇÕES'!$A:$J,9,0),)))*$F113,2)</f>
        <v>36.22</v>
      </c>
      <c r="I113" s="1060">
        <f>ROUND(IF($B113="",IFERROR(VLOOKUP($A113,'SERVIÇOS'!$A:$F,5,0),IFERROR(VLOOKUP($A113,$C:$J,7,0),)),0)*$F113,2)</f>
        <v>0</v>
      </c>
      <c r="J113" s="1061">
        <f t="shared" si="40"/>
        <v>36.22</v>
      </c>
      <c r="K113" s="1065"/>
    </row>
    <row r="114">
      <c r="A114" s="1053"/>
      <c r="B114" s="1074">
        <v>1363.0</v>
      </c>
      <c r="C114" s="1066"/>
      <c r="D114" s="1056" t="str">
        <f>IF($B114="",IFERROR(VLOOKUP($A114,'SERVIÇOS'!$A:$F,2,0),IFERROR(VLOOKUP($A114,$C:$J,2,0),"")),IFERROR(VLOOKUP($B114,INSUMOS!$A:$D,2,0),IFERROR(VLOOKUP($B114,'COTAÇÕES'!$A:$J,2,0),"")))</f>
        <v>CHAPA DE MADEIRA COMPENSADA DE PINUS, VIROLA OU EQUIVALENTE, DE *2,2 X 1,6* M, E = 6 MM</v>
      </c>
      <c r="E114" s="1057" t="s">
        <v>14426</v>
      </c>
      <c r="F114" s="1058">
        <v>1.35</v>
      </c>
      <c r="G114" s="1059">
        <f>IF($B114="",IFERROR(VLOOKUP($A114,'SERVIÇOS'!$A:$F,6,0),IFERROR(VLOOKUP($A114,$C:$J,8,0),"")),IFERROR(VLOOKUP($B114,INSUMOS!$A:$D,4,0),IFERROR(VLOOKUP($B114,'COTAÇÕES'!$A:$J,9,0),"")))</f>
        <v>19.6</v>
      </c>
      <c r="H114" s="1060">
        <f>ROUND(IF($B114="",IFERROR(VLOOKUP($A114,'SERVIÇOS'!$A:$F,4,0),IFERROR(VLOOKUP($A114,$C:$J,6,0),)),IFERROR(VLOOKUP($B114,INSUMOS!$A:$D,4,0),IFERROR(VLOOKUP($B114,'COTAÇÕES'!$A:$J,9,0),)))*$F114,2)</f>
        <v>26.46</v>
      </c>
      <c r="I114" s="1060">
        <f>ROUND(IF($B114="",IFERROR(VLOOKUP($A114,'SERVIÇOS'!$A:$F,5,0),IFERROR(VLOOKUP($A114,$C:$J,7,0),)),0)*$F114,2)</f>
        <v>0</v>
      </c>
      <c r="J114" s="1061">
        <f t="shared" si="40"/>
        <v>26.46</v>
      </c>
      <c r="K114" s="1065"/>
    </row>
    <row r="115">
      <c r="A115" s="1053"/>
      <c r="B115" s="1054">
        <v>1340.0</v>
      </c>
      <c r="C115" s="1066"/>
      <c r="D115" s="1056" t="str">
        <f>IF($B115="",IFERROR(VLOOKUP($A115,'SERVIÇOS'!$A:$F,2,0),IFERROR(VLOOKUP($A115,$C:$J,2,0),"")),IFERROR(VLOOKUP($B115,INSUMOS!$A:$D,2,0),IFERROR(VLOOKUP($B115,'COTAÇÕES'!$A:$J,2,0),"")))</f>
        <v>CHAPA DE LAMINADO MELAMINICO, LISO FOSCO, DE *1,25 X 3,08* M, E = 0,8 MM</v>
      </c>
      <c r="E115" s="1057" t="s">
        <v>14426</v>
      </c>
      <c r="F115" s="1058">
        <v>2.7</v>
      </c>
      <c r="G115" s="1059">
        <f>IF($B115="",IFERROR(VLOOKUP($A115,'SERVIÇOS'!$A:$F,6,0),IFERROR(VLOOKUP($A115,$C:$J,8,0),"")),IFERROR(VLOOKUP($B115,INSUMOS!$A:$D,4,0),IFERROR(VLOOKUP($B115,'COTAÇÕES'!$A:$J,9,0),"")))</f>
        <v>40.69</v>
      </c>
      <c r="H115" s="1060">
        <f>ROUND(IF($B115="",IFERROR(VLOOKUP($A115,'SERVIÇOS'!$A:$F,4,0),IFERROR(VLOOKUP($A115,$C:$J,6,0),)),IFERROR(VLOOKUP($B115,INSUMOS!$A:$D,4,0),IFERROR(VLOOKUP($B115,'COTAÇÕES'!$A:$J,9,0),)))*$F115,2)</f>
        <v>109.86</v>
      </c>
      <c r="I115" s="1060">
        <f>ROUND(IF($B115="",IFERROR(VLOOKUP($A115,'SERVIÇOS'!$A:$F,5,0),IFERROR(VLOOKUP($A115,$C:$J,7,0),)),0)*$F115,2)</f>
        <v>0</v>
      </c>
      <c r="J115" s="1061">
        <f t="shared" si="40"/>
        <v>109.86</v>
      </c>
      <c r="K115" s="1065"/>
    </row>
    <row r="116">
      <c r="A116" s="1053"/>
      <c r="B116" s="1054">
        <v>2433.0</v>
      </c>
      <c r="C116" s="1066"/>
      <c r="D116" s="1056" t="str">
        <f>IF($B116="",IFERROR(VLOOKUP($A116,'SERVIÇOS'!$A:$F,2,0),IFERROR(VLOOKUP($A116,$C:$J,2,0),"")),IFERROR(VLOOKUP($B116,INSUMOS!$A:$D,2,0),IFERROR(VLOOKUP($B116,'COTAÇÕES'!$A:$J,2,0),"")))</f>
        <v>DOBRADICA EM ACO/FERRO, 3" X 2 1/2", E= 1,2 A 1,8 MM, SEM ANEL, CROMADO OU ZINCADO, TAMPA CHATA, COM PARAFUSOS</v>
      </c>
      <c r="E116" s="1057" t="s">
        <v>826</v>
      </c>
      <c r="F116" s="1058">
        <v>4.0</v>
      </c>
      <c r="G116" s="1059">
        <f>IF($B116="",IFERROR(VLOOKUP($A116,'SERVIÇOS'!$A:$F,6,0),IFERROR(VLOOKUP($A116,$C:$J,8,0),"")),IFERROR(VLOOKUP($B116,INSUMOS!$A:$D,4,0),IFERROR(VLOOKUP($B116,'COTAÇÕES'!$A:$J,9,0),"")))</f>
        <v>6.81</v>
      </c>
      <c r="H116" s="1060">
        <f>ROUND(IF($B116="",IFERROR(VLOOKUP($A116,'SERVIÇOS'!$A:$F,4,0),IFERROR(VLOOKUP($A116,$C:$J,6,0),)),IFERROR(VLOOKUP($B116,INSUMOS!$A:$D,4,0),IFERROR(VLOOKUP($B116,'COTAÇÕES'!$A:$J,9,0),)))*$F116,2)</f>
        <v>27.24</v>
      </c>
      <c r="I116" s="1060">
        <f>ROUND(IF($B116="",IFERROR(VLOOKUP($A116,'SERVIÇOS'!$A:$F,5,0),IFERROR(VLOOKUP($A116,$C:$J,7,0),)),0)*$F116,2)</f>
        <v>0</v>
      </c>
      <c r="J116" s="1061">
        <f t="shared" si="40"/>
        <v>27.24</v>
      </c>
      <c r="K116" s="1065"/>
    </row>
    <row r="117">
      <c r="A117" s="1053"/>
      <c r="B117" s="1054">
        <v>5080.0</v>
      </c>
      <c r="C117" s="1066"/>
      <c r="D117" s="1056" t="str">
        <f>IF($B117="",IFERROR(VLOOKUP($A117,'SERVIÇOS'!$A:$F,2,0),IFERROR(VLOOKUP($A117,$C:$J,2,0),"")),IFERROR(VLOOKUP($B117,INSUMOS!$A:$D,2,0),IFERROR(VLOOKUP($B117,'COTAÇÕES'!$A:$J,2,0),"")))</f>
        <v>PUXADOR TIPO ALCA, EM ZAMAC CROMADO, COM ROSETAS, COMPRIMENTO DE APROX *100* MM, PARA PORTAS E JANELAS DE MADEIRA, INCLUINDO PARAFUSOS</v>
      </c>
      <c r="E117" s="1057" t="s">
        <v>826</v>
      </c>
      <c r="F117" s="1058">
        <v>2.0</v>
      </c>
      <c r="G117" s="1059">
        <f>IF($B117="",IFERROR(VLOOKUP($A117,'SERVIÇOS'!$A:$F,6,0),IFERROR(VLOOKUP($A117,$C:$J,8,0),"")),IFERROR(VLOOKUP($B117,INSUMOS!$A:$D,4,0),IFERROR(VLOOKUP($B117,'COTAÇÕES'!$A:$J,9,0),"")))</f>
        <v>16.17</v>
      </c>
      <c r="H117" s="1060">
        <f>ROUND(IF($B117="",IFERROR(VLOOKUP($A117,'SERVIÇOS'!$A:$F,4,0),IFERROR(VLOOKUP($A117,$C:$J,6,0),)),IFERROR(VLOOKUP($B117,INSUMOS!$A:$D,4,0),IFERROR(VLOOKUP($B117,'COTAÇÕES'!$A:$J,9,0),)))*$F117,2)</f>
        <v>32.34</v>
      </c>
      <c r="I117" s="1060">
        <f>ROUND(IF($B117="",IFERROR(VLOOKUP($A117,'SERVIÇOS'!$A:$F,5,0),IFERROR(VLOOKUP($A117,$C:$J,7,0),)),0)*$F117,2)</f>
        <v>0</v>
      </c>
      <c r="J117" s="1061">
        <f t="shared" si="40"/>
        <v>32.34</v>
      </c>
      <c r="K117" s="1065"/>
    </row>
    <row r="118">
      <c r="A118" s="1053">
        <v>88273.0</v>
      </c>
      <c r="B118" s="1054"/>
      <c r="C118" s="1066"/>
      <c r="D118" s="1056" t="str">
        <f>IF($B118="",IFERROR(VLOOKUP($A118,'SERVIÇOS'!$A:$F,2,0),IFERROR(VLOOKUP($A118,$C:$J,2,0),"")),IFERROR(VLOOKUP($B118,INSUMOS!$A:$D,2,0),IFERROR(VLOOKUP($B118,'COTAÇÕES'!$A:$J,2,0),"")))</f>
        <v>MARCENEIRO COM ENCARGOS COMPLEMENTARES</v>
      </c>
      <c r="E118" s="1057" t="s">
        <v>621</v>
      </c>
      <c r="F118" s="1058">
        <v>1.0</v>
      </c>
      <c r="G118" s="1059">
        <f>IF($B118="",IFERROR(VLOOKUP($A118,'SERVIÇOS'!$A:$F,6,0),IFERROR(VLOOKUP($A118,$C:$J,8,0),"")),IFERROR(VLOOKUP($B118,INSUMOS!$A:$D,4,0),IFERROR(VLOOKUP($B118,'COTAÇÕES'!$A:$J,9,0),"")))</f>
        <v>22.75</v>
      </c>
      <c r="H118" s="1060">
        <f>ROUND(IF($B118="",IFERROR(VLOOKUP($A118,'SERVIÇOS'!$A:$F,4,0),IFERROR(VLOOKUP($A118,$C:$J,6,0),)),IFERROR(VLOOKUP($B118,INSUMOS!$A:$D,4,0),IFERROR(VLOOKUP($B118,'COTAÇÕES'!$A:$J,9,0),)))*$F118,2)</f>
        <v>5.69</v>
      </c>
      <c r="I118" s="1060">
        <f>ROUND(IF($B118="",IFERROR(VLOOKUP($A118,'SERVIÇOS'!$A:$F,5,0),IFERROR(VLOOKUP($A118,$C:$J,7,0),)),0)*$F118,2)</f>
        <v>17.06</v>
      </c>
      <c r="J118" s="1061">
        <f t="shared" si="40"/>
        <v>22.75</v>
      </c>
      <c r="K118" s="1065"/>
    </row>
    <row r="119">
      <c r="A119" s="1053">
        <v>88316.0</v>
      </c>
      <c r="B119" s="1054"/>
      <c r="C119" s="1066"/>
      <c r="D119" s="1056" t="str">
        <f>IF($B119="",IFERROR(VLOOKUP($A119,'SERVIÇOS'!$A:$F,2,0),IFERROR(VLOOKUP($A119,$C:$J,2,0),"")),IFERROR(VLOOKUP($B119,INSUMOS!$A:$D,2,0),IFERROR(VLOOKUP($B119,'COTAÇÕES'!$A:$J,2,0),"")))</f>
        <v>SERVENTE COM ENCARGOS COMPLEMENTARES</v>
      </c>
      <c r="E119" s="1057" t="s">
        <v>621</v>
      </c>
      <c r="F119" s="1058">
        <v>1.5</v>
      </c>
      <c r="G119" s="1059">
        <f>IF($B119="",IFERROR(VLOOKUP($A119,'SERVIÇOS'!$A:$F,6,0),IFERROR(VLOOKUP($A119,$C:$J,8,0),"")),IFERROR(VLOOKUP($B119,INSUMOS!$A:$D,4,0),IFERROR(VLOOKUP($B119,'COTAÇÕES'!$A:$J,9,0),"")))</f>
        <v>17.52</v>
      </c>
      <c r="H119" s="1060">
        <f>ROUND(IF($B119="",IFERROR(VLOOKUP($A119,'SERVIÇOS'!$A:$F,4,0),IFERROR(VLOOKUP($A119,$C:$J,6,0),)),IFERROR(VLOOKUP($B119,INSUMOS!$A:$D,4,0),IFERROR(VLOOKUP($B119,'COTAÇÕES'!$A:$J,9,0),)))*$F119,2)</f>
        <v>8.52</v>
      </c>
      <c r="I119" s="1060">
        <f>ROUND(IF($B119="",IFERROR(VLOOKUP($A119,'SERVIÇOS'!$A:$F,5,0),IFERROR(VLOOKUP($A119,$C:$J,7,0),)),0)*$F119,2)</f>
        <v>17.76</v>
      </c>
      <c r="J119" s="1061">
        <f t="shared" si="40"/>
        <v>26.28</v>
      </c>
      <c r="K119" s="1065"/>
    </row>
    <row r="120" ht="15.75" customHeight="1">
      <c r="A120" s="1053"/>
      <c r="B120" s="1054"/>
      <c r="C120" s="1064"/>
      <c r="D120" s="1056" t="str">
        <f>IF($B120="",IFERROR(VLOOKUP($A120,'SERVIÇOS'!$A:$F,2,0),IFERROR(VLOOKUP($A120,$C:$J,2,0),"")),IFERROR(VLOOKUP($B120,INSUMOS!$A:$D,2,0),IFERROR(VLOOKUP($B120,'COTAÇÕES'!$A:$J,2,0),"")))</f>
        <v/>
      </c>
      <c r="E120" s="1057" t="str">
        <f>IF($B120="",IFERROR(VLOOKUP($A120,#REF!,3,0),IFERROR(VLOOKUP($A120,$C:$J,3,0),"")),IFERROR(VLOOKUP($B120,#REF!,3,0),IFERROR(VLOOKUP($B120,'COTAÇÕES'!$A:$J,5,0),"")))</f>
        <v/>
      </c>
      <c r="F120" s="1058"/>
      <c r="G120" s="1059" t="str">
        <f>IF($B120="",IFERROR(VLOOKUP($A120,'SERVIÇOS'!$A:$F,6,0),IFERROR(VLOOKUP($A120,$C:$J,8,0),"")),IFERROR(VLOOKUP($B120,INSUMOS!$A:$D,4,0),IFERROR(VLOOKUP($B120,'COTAÇÕES'!$A:$J,9,0),"")))</f>
        <v/>
      </c>
      <c r="H120" s="1060"/>
      <c r="I120" s="1060"/>
      <c r="J120" s="1061"/>
      <c r="K120" s="1065"/>
    </row>
    <row r="121" ht="15.75" customHeight="1">
      <c r="A121" s="1045"/>
      <c r="B121" s="1045"/>
      <c r="C121" s="1046" t="s">
        <v>14477</v>
      </c>
      <c r="D121" s="1047" t="s">
        <v>14478</v>
      </c>
      <c r="E121" s="1048"/>
      <c r="F121" s="1049"/>
      <c r="G121" s="1050"/>
      <c r="H121" s="1051">
        <f t="shared" ref="H121:J121" si="41">SUM(H122:H124)</f>
        <v>798.25</v>
      </c>
      <c r="I121" s="1051">
        <f t="shared" si="41"/>
        <v>28.89</v>
      </c>
      <c r="J121" s="1051">
        <f t="shared" si="41"/>
        <v>827.14</v>
      </c>
      <c r="K121" s="1052" t="s">
        <v>14479</v>
      </c>
    </row>
    <row r="122">
      <c r="A122" s="1053"/>
      <c r="B122" s="1054" t="s">
        <v>14480</v>
      </c>
      <c r="C122" s="1066"/>
      <c r="D122" s="1056" t="s">
        <v>1090</v>
      </c>
      <c r="E122" s="1057" t="s">
        <v>725</v>
      </c>
      <c r="F122" s="1058">
        <v>1.0</v>
      </c>
      <c r="G122" s="1072">
        <v>786.67</v>
      </c>
      <c r="H122" s="1067">
        <v>786.67</v>
      </c>
      <c r="I122" s="1060">
        <f>ROUND(IF($B122="",IFERROR(VLOOKUP($A122,'SERVIÇOS'!$A:$F,5,0),IFERROR(VLOOKUP($A122,$C:$J,7,0),)),0)*$F122,2)</f>
        <v>0</v>
      </c>
      <c r="J122" s="1061">
        <f t="shared" ref="J122:J124" si="42">H122+I122</f>
        <v>786.67</v>
      </c>
      <c r="K122" s="1065"/>
    </row>
    <row r="123">
      <c r="A123" s="1053">
        <v>88247.0</v>
      </c>
      <c r="B123" s="1054"/>
      <c r="C123" s="1066"/>
      <c r="D123" s="1056" t="str">
        <f>IF($B123="",IFERROR(VLOOKUP($A123,'SERVIÇOS'!$A:$F,2,0),IFERROR(VLOOKUP($A123,$C:$J,2,0),"")),IFERROR(VLOOKUP($B123,INSUMOS!$A:$D,2,0),IFERROR(VLOOKUP($B123,'COTAÇÕES'!$A:$J,2,0),"")))</f>
        <v>AUXILIAR DE ELETRICISTA COM ENCARGOS COMPLEMENTARES</v>
      </c>
      <c r="E123" s="1057" t="s">
        <v>14432</v>
      </c>
      <c r="F123" s="1058">
        <v>1.0</v>
      </c>
      <c r="G123" s="1059">
        <f>IF($B123="",IFERROR(VLOOKUP($A123,'SERVIÇOS'!$A:$F,6,0),IFERROR(VLOOKUP($A123,$C:$J,8,0),"")),IFERROR(VLOOKUP($B123,INSUMOS!$A:$D,4,0),IFERROR(VLOOKUP($B123,'COTAÇÕES'!$A:$J,9,0),"")))</f>
        <v>17.71</v>
      </c>
      <c r="H123" s="1060">
        <f>ROUND(IF($B123="",IFERROR(VLOOKUP($A123,'SERVIÇOS'!$A:$F,4,0),IFERROR(VLOOKUP($A123,$C:$J,6,0),)),IFERROR(VLOOKUP($B123,INSUMOS!$A:$D,4,0),IFERROR(VLOOKUP($B123,'COTAÇÕES'!$A:$J,9,0),)))*$F123,2)</f>
        <v>5.79</v>
      </c>
      <c r="I123" s="1060">
        <f>ROUND(IF($B123="",IFERROR(VLOOKUP($A123,'SERVIÇOS'!$A:$F,5,0),IFERROR(VLOOKUP($A123,$C:$J,7,0),)),0)*$F123,2)</f>
        <v>11.92</v>
      </c>
      <c r="J123" s="1061">
        <f t="shared" si="42"/>
        <v>17.71</v>
      </c>
      <c r="K123" s="1065"/>
    </row>
    <row r="124">
      <c r="A124" s="1053">
        <v>88264.0</v>
      </c>
      <c r="B124" s="1054"/>
      <c r="C124" s="1066"/>
      <c r="D124" s="1056" t="str">
        <f>IF($B124="",IFERROR(VLOOKUP($A124,'SERVIÇOS'!$A:$F,2,0),IFERROR(VLOOKUP($A124,$C:$J,2,0),"")),IFERROR(VLOOKUP($B124,INSUMOS!$A:$D,2,0),IFERROR(VLOOKUP($B124,'COTAÇÕES'!$A:$J,2,0),"")))</f>
        <v>ELETRICISTA COM ENCARGOS COMPLEMENTARES</v>
      </c>
      <c r="E124" s="1057" t="s">
        <v>14432</v>
      </c>
      <c r="F124" s="1070">
        <v>1.0</v>
      </c>
      <c r="G124" s="1059">
        <f>IF($B124="",IFERROR(VLOOKUP($A124,'SERVIÇOS'!$A:$F,6,0),IFERROR(VLOOKUP($A124,$C:$J,8,0),"")),IFERROR(VLOOKUP($B124,INSUMOS!$A:$D,4,0),IFERROR(VLOOKUP($B124,'COTAÇÕES'!$A:$J,9,0),"")))</f>
        <v>22.76</v>
      </c>
      <c r="H124" s="1060">
        <f>ROUND(IF($B124="",IFERROR(VLOOKUP($A124,'SERVIÇOS'!$A:$F,4,0),IFERROR(VLOOKUP($A124,$C:$J,6,0),)),IFERROR(VLOOKUP($B124,INSUMOS!$A:$D,4,0),IFERROR(VLOOKUP($B124,'COTAÇÕES'!$A:$J,9,0),)))*$F124,2)</f>
        <v>5.79</v>
      </c>
      <c r="I124" s="1060">
        <f>ROUND(IF($B124="",IFERROR(VLOOKUP($A124,'SERVIÇOS'!$A:$F,5,0),IFERROR(VLOOKUP($A124,$C:$J,7,0),)),0)*$F124,2)</f>
        <v>16.97</v>
      </c>
      <c r="J124" s="1061">
        <f t="shared" si="42"/>
        <v>22.76</v>
      </c>
      <c r="K124" s="1065"/>
    </row>
    <row r="125" ht="15.75" customHeight="1">
      <c r="A125" s="1053"/>
      <c r="B125" s="1054"/>
      <c r="C125" s="1064"/>
      <c r="D125" s="1056" t="str">
        <f>IF($B125="",IFERROR(VLOOKUP($A125,'SERVIÇOS'!$A:$F,2,0),IFERROR(VLOOKUP($A125,$C:$J,2,0),"")),IFERROR(VLOOKUP($B125,INSUMOS!$A:$D,2,0),IFERROR(VLOOKUP($B125,'COTAÇÕES'!$A:$J,2,0),"")))</f>
        <v/>
      </c>
      <c r="E125" s="1057" t="str">
        <f>IF($B125="",IFERROR(VLOOKUP($A125,#REF!,3,0),IFERROR(VLOOKUP($A125,$C:$J,3,0),"")),IFERROR(VLOOKUP($B125,#REF!,3,0),IFERROR(VLOOKUP($B125,'COTAÇÕES'!$A:$J,5,0),"")))</f>
        <v/>
      </c>
      <c r="F125" s="1058"/>
      <c r="G125" s="1059" t="str">
        <f>IF($B125="",IFERROR(VLOOKUP($A125,'SERVIÇOS'!$A:$F,6,0),IFERROR(VLOOKUP($A125,$C:$J,8,0),"")),IFERROR(VLOOKUP($B125,INSUMOS!$A:$D,4,0),IFERROR(VLOOKUP($B125,'COTAÇÕES'!$A:$J,9,0),"")))</f>
        <v/>
      </c>
      <c r="H125" s="1060"/>
      <c r="I125" s="1060"/>
      <c r="J125" s="1061"/>
      <c r="K125" s="1065"/>
    </row>
    <row r="126">
      <c r="A126" s="1045"/>
      <c r="B126" s="1045"/>
      <c r="C126" s="1046" t="s">
        <v>14481</v>
      </c>
      <c r="D126" s="1047" t="s">
        <v>825</v>
      </c>
      <c r="E126" s="1048"/>
      <c r="F126" s="1049"/>
      <c r="G126" s="1050"/>
      <c r="H126" s="1051">
        <f t="shared" ref="H126:J126" si="43">SUM(H127:H131)</f>
        <v>321.87</v>
      </c>
      <c r="I126" s="1051">
        <f t="shared" si="43"/>
        <v>18.14</v>
      </c>
      <c r="J126" s="1051">
        <f t="shared" si="43"/>
        <v>340.01</v>
      </c>
      <c r="K126" s="1052" t="s">
        <v>14482</v>
      </c>
    </row>
    <row r="127">
      <c r="A127" s="1054">
        <v>86877.0</v>
      </c>
      <c r="B127" s="1054"/>
      <c r="C127" s="1064"/>
      <c r="D127" s="1056" t="str">
        <f>IF($B127="",IFERROR(VLOOKUP($A127,'SERVIÇOS'!$A:$F,2,0),IFERROR(VLOOKUP($A127,$C:$J,2,0),"")),IFERROR(VLOOKUP($B127,INSUMOS!$A:$D,2,0),IFERROR(VLOOKUP($B127,'COTAÇÕES'!$A:$J,2,0),"")))</f>
        <v>VÁLVULA EM METAL CROMADO 1.1/2_x0094_ X 1.1/2_x0094_ PARA TANQUE OU LAVATÓRIO, COM OU SEM LADRÃO - FORNECIMENTO E INSTALAÇÃO. AF_01/2020</v>
      </c>
      <c r="E127" s="1057" t="s">
        <v>826</v>
      </c>
      <c r="F127" s="1058">
        <v>1.0</v>
      </c>
      <c r="G127" s="1059">
        <f>IF($B127="",IFERROR(VLOOKUP($A127,'SERVIÇOS'!$A:$F,6,0),IFERROR(VLOOKUP($A127,$C:$J,8,0),"")),IFERROR(VLOOKUP($B127,INSUMOS!$A:$D,4,0),IFERROR(VLOOKUP($B127,'COTAÇÕES'!$A:$J,9,0),"")))</f>
        <v>25.31</v>
      </c>
      <c r="H127" s="1060">
        <f>ROUND(IF($B127="",IFERROR(VLOOKUP($A127,'SERVIÇOS'!$A:$F,4,0),IFERROR(VLOOKUP($A127,$C:$J,6,0),)),IFERROR(VLOOKUP($B127,INSUMOS!$A:$D,4,0),IFERROR(VLOOKUP($B127,'COTAÇÕES'!$A:$J,9,0),)))*$F127,2)</f>
        <v>21.77</v>
      </c>
      <c r="I127" s="1060">
        <f>ROUND(IF($B127="",IFERROR(VLOOKUP($A127,'SERVIÇOS'!$A:$F,5,0),IFERROR(VLOOKUP($A127,$C:$J,7,0),)),0)*$F127,2)</f>
        <v>3.54</v>
      </c>
      <c r="J127" s="1061">
        <f t="shared" ref="J127:J131" si="44">H127+I127</f>
        <v>25.31</v>
      </c>
      <c r="K127" s="1065"/>
    </row>
    <row r="128">
      <c r="A128" s="1054">
        <v>86882.0</v>
      </c>
      <c r="B128" s="1054"/>
      <c r="C128" s="1064"/>
      <c r="D128" s="1056" t="str">
        <f>IF($B128="",IFERROR(VLOOKUP($A128,'SERVIÇOS'!$A:$F,2,0),IFERROR(VLOOKUP($A128,$C:$J,2,0),"")),IFERROR(VLOOKUP($B128,INSUMOS!$A:$D,2,0),IFERROR(VLOOKUP($B128,'COTAÇÕES'!$A:$J,2,0),"")))</f>
        <v>SIFÃO DO TIPO GARRAFA/COPO EM PVC 1.1/4 X 1.1/2_x0094_ - FORNECIMENTO E INSTALAÇÃO. AF_01/2020</v>
      </c>
      <c r="E128" s="1057" t="s">
        <v>826</v>
      </c>
      <c r="F128" s="1058">
        <v>1.0</v>
      </c>
      <c r="G128" s="1059">
        <f>IF($B128="",IFERROR(VLOOKUP($A128,'SERVIÇOS'!$A:$F,6,0),IFERROR(VLOOKUP($A128,$C:$J,8,0),"")),IFERROR(VLOOKUP($B128,INSUMOS!$A:$D,4,0),IFERROR(VLOOKUP($B128,'COTAÇÕES'!$A:$J,9,0),"")))</f>
        <v>17.4</v>
      </c>
      <c r="H128" s="1060">
        <f>ROUND(IF($B128="",IFERROR(VLOOKUP($A128,'SERVIÇOS'!$A:$F,4,0),IFERROR(VLOOKUP($A128,$C:$J,6,0),)),IFERROR(VLOOKUP($B128,INSUMOS!$A:$D,4,0),IFERROR(VLOOKUP($B128,'COTAÇÕES'!$A:$J,9,0),)))*$F128,2)</f>
        <v>14.64</v>
      </c>
      <c r="I128" s="1060">
        <f>ROUND(IF($B128="",IFERROR(VLOOKUP($A128,'SERVIÇOS'!$A:$F,5,0),IFERROR(VLOOKUP($A128,$C:$J,7,0),)),0)*$F128,2)</f>
        <v>2.76</v>
      </c>
      <c r="J128" s="1061">
        <f t="shared" si="44"/>
        <v>17.4</v>
      </c>
      <c r="K128" s="1065"/>
    </row>
    <row r="129">
      <c r="A129" s="1053">
        <v>86884.0</v>
      </c>
      <c r="B129" s="1054"/>
      <c r="C129" s="1064"/>
      <c r="D129" s="1056" t="str">
        <f>IF($B129="",IFERROR(VLOOKUP($A129,'SERVIÇOS'!$A:$F,2,0),IFERROR(VLOOKUP($A129,$C:$J,2,0),"")),IFERROR(VLOOKUP($B129,INSUMOS!$A:$D,2,0),IFERROR(VLOOKUP($B129,'COTAÇÕES'!$A:$J,2,0),"")))</f>
        <v>ENGATE FLEXÍVEL EM PLÁSTICO BRANCO, 1/2_x0094_ X 30CM - FORNECIMENTO E INSTALAÇÃO. AF_01/2020</v>
      </c>
      <c r="E129" s="1057" t="s">
        <v>826</v>
      </c>
      <c r="F129" s="1058">
        <v>1.0</v>
      </c>
      <c r="G129" s="1059">
        <f>IF($B129="",IFERROR(VLOOKUP($A129,'SERVIÇOS'!$A:$F,6,0),IFERROR(VLOOKUP($A129,$C:$J,8,0),"")),IFERROR(VLOOKUP($B129,INSUMOS!$A:$D,4,0),IFERROR(VLOOKUP($B129,'COTAÇÕES'!$A:$J,9,0),"")))</f>
        <v>7.67</v>
      </c>
      <c r="H129" s="1060">
        <f>ROUND(IF($B129="",IFERROR(VLOOKUP($A129,'SERVIÇOS'!$A:$F,4,0),IFERROR(VLOOKUP($A129,$C:$J,6,0),)),IFERROR(VLOOKUP($B129,INSUMOS!$A:$D,4,0),IFERROR(VLOOKUP($B129,'COTAÇÕES'!$A:$J,9,0),)))*$F129,2)</f>
        <v>4.54</v>
      </c>
      <c r="I129" s="1060">
        <f>ROUND(IF($B129="",IFERROR(VLOOKUP($A129,'SERVIÇOS'!$A:$F,5,0),IFERROR(VLOOKUP($A129,$C:$J,7,0),)),0)*$F129,2)</f>
        <v>3.13</v>
      </c>
      <c r="J129" s="1061">
        <f t="shared" si="44"/>
        <v>7.67</v>
      </c>
      <c r="K129" s="1065"/>
    </row>
    <row r="130">
      <c r="A130" s="1053">
        <v>86904.0</v>
      </c>
      <c r="B130" s="1054"/>
      <c r="C130" s="1064"/>
      <c r="D130" s="1056" t="str">
        <f>IF($B130="",IFERROR(VLOOKUP($A130,'SERVIÇOS'!$A:$F,2,0),IFERROR(VLOOKUP($A130,$C:$J,2,0),"")),IFERROR(VLOOKUP($B130,INSUMOS!$A:$D,2,0),IFERROR(VLOOKUP($B130,'COTAÇÕES'!$A:$J,2,0),"")))</f>
        <v>LAVATÓRIO LOUÇA BRANCA SUSPENSO, 29,5 X 39CM OU EQUIVALENTE, PADRÃO POPULAR - FORNECIMENTO E INSTALAÇÃO. AF_01/2020</v>
      </c>
      <c r="E130" s="1057" t="s">
        <v>826</v>
      </c>
      <c r="F130" s="1058">
        <v>1.0</v>
      </c>
      <c r="G130" s="1059">
        <f>IF($B130="",IFERROR(VLOOKUP($A130,'SERVIÇOS'!$A:$F,6,0),IFERROR(VLOOKUP($A130,$C:$J,8,0),"")),IFERROR(VLOOKUP($B130,INSUMOS!$A:$D,4,0),IFERROR(VLOOKUP($B130,'COTAÇÕES'!$A:$J,9,0),"")))</f>
        <v>139.71</v>
      </c>
      <c r="H130" s="1060">
        <f>ROUND(IF($B130="",IFERROR(VLOOKUP($A130,'SERVIÇOS'!$A:$F,4,0),IFERROR(VLOOKUP($A130,$C:$J,6,0),)),IFERROR(VLOOKUP($B130,INSUMOS!$A:$D,4,0),IFERROR(VLOOKUP($B130,'COTAÇÕES'!$A:$J,9,0),)))*$F130,2)</f>
        <v>131</v>
      </c>
      <c r="I130" s="1060">
        <f>ROUND(IF($B130="",IFERROR(VLOOKUP($A130,'SERVIÇOS'!$A:$F,5,0),IFERROR(VLOOKUP($A130,$C:$J,7,0),)),0)*$F130,2)</f>
        <v>8.71</v>
      </c>
      <c r="J130" s="1061">
        <f t="shared" si="44"/>
        <v>139.71</v>
      </c>
      <c r="K130" s="1065"/>
    </row>
    <row r="131">
      <c r="A131" s="1053"/>
      <c r="B131" s="1054">
        <v>36796.0</v>
      </c>
      <c r="C131" s="1064"/>
      <c r="D131" s="1056" t="str">
        <f>IF($B131="",IFERROR(VLOOKUP($A131,'SERVIÇOS'!$A:$F,2,0),IFERROR(VLOOKUP($A131,$C:$J,2,0),"")),IFERROR(VLOOKUP($B131,INSUMOS!$A:$D,2,0),IFERROR(VLOOKUP($B131,'COTAÇÕES'!$A:$J,2,0),"")))</f>
        <v>TORNEIRA CROMADA DE MESA PARA LAVATORIO TEMPORIZADA PRESSAO BICA BAIXA</v>
      </c>
      <c r="E131" s="1057" t="s">
        <v>826</v>
      </c>
      <c r="F131" s="1058">
        <v>1.0</v>
      </c>
      <c r="G131" s="1059">
        <f>IF($B131="",IFERROR(VLOOKUP($A131,'SERVIÇOS'!$A:$F,6,0),IFERROR(VLOOKUP($A131,$C:$J,8,0),"")),IFERROR(VLOOKUP($B131,INSUMOS!$A:$D,4,0),IFERROR(VLOOKUP($B131,'COTAÇÕES'!$A:$J,9,0),"")))</f>
        <v>149.92</v>
      </c>
      <c r="H131" s="1060">
        <f>ROUND(IF($B131="",IFERROR(VLOOKUP($A131,'SERVIÇOS'!$A:$F,4,0),IFERROR(VLOOKUP($A131,$C:$J,6,0),)),IFERROR(VLOOKUP($B131,INSUMOS!$A:$D,4,0),IFERROR(VLOOKUP($B131,'COTAÇÕES'!$A:$J,9,0),)))*$F131,2)</f>
        <v>149.92</v>
      </c>
      <c r="I131" s="1060">
        <f>ROUND(IF($B131="",IFERROR(VLOOKUP($A131,'SERVIÇOS'!$A:$F,5,0),IFERROR(VLOOKUP($A131,$C:$J,7,0),)),0)*$F131,2)</f>
        <v>0</v>
      </c>
      <c r="J131" s="1061">
        <f t="shared" si="44"/>
        <v>149.92</v>
      </c>
      <c r="K131" s="1065"/>
    </row>
    <row r="132" ht="15.75" customHeight="1">
      <c r="A132" s="1053"/>
      <c r="B132" s="1054"/>
      <c r="C132" s="1064"/>
      <c r="D132" s="1056" t="str">
        <f>IF($B132="",IFERROR(VLOOKUP($A132,'SERVIÇOS'!$A:$F,2,0),IFERROR(VLOOKUP($A132,$C:$J,2,0),"")),IFERROR(VLOOKUP($B132,INSUMOS!$A:$D,2,0),IFERROR(VLOOKUP($B132,'COTAÇÕES'!$A:$J,2,0),"")))</f>
        <v/>
      </c>
      <c r="E132" s="1057" t="str">
        <f>IF($B132="",IFERROR(VLOOKUP($A132,#REF!,3,0),IFERROR(VLOOKUP($A132,$C:$J,3,0),"")),IFERROR(VLOOKUP($B132,#REF!,3,0),IFERROR(VLOOKUP($B132,'COTAÇÕES'!$A:$J,5,0),"")))</f>
        <v/>
      </c>
      <c r="F132" s="1058"/>
      <c r="G132" s="1059" t="str">
        <f>IF($B132="",IFERROR(VLOOKUP($A132,'SERVIÇOS'!$A:$F,6,0),IFERROR(VLOOKUP($A132,$C:$J,8,0),"")),IFERROR(VLOOKUP($B132,INSUMOS!$A:$D,4,0),IFERROR(VLOOKUP($B132,'COTAÇÕES'!$A:$J,9,0),"")))</f>
        <v/>
      </c>
      <c r="H132" s="1060"/>
      <c r="I132" s="1060"/>
      <c r="J132" s="1061"/>
      <c r="K132" s="1065"/>
    </row>
    <row r="133" ht="15.75" customHeight="1">
      <c r="A133" s="1075"/>
      <c r="B133" s="1076"/>
      <c r="C133" s="1077"/>
      <c r="D133" s="1078"/>
      <c r="E133" s="1079"/>
      <c r="F133" s="1080"/>
      <c r="G133" s="1081"/>
      <c r="H133" s="1082"/>
      <c r="I133" s="1082"/>
      <c r="J133" s="1083"/>
      <c r="K133" s="1084"/>
    </row>
    <row r="134">
      <c r="A134" s="1045"/>
      <c r="B134" s="1045"/>
      <c r="C134" s="1046" t="s">
        <v>14483</v>
      </c>
      <c r="D134" s="1047" t="s">
        <v>1454</v>
      </c>
      <c r="E134" s="1085" t="s">
        <v>1054</v>
      </c>
      <c r="F134" s="1049"/>
      <c r="G134" s="1050"/>
      <c r="H134" s="1051">
        <f t="shared" ref="H134:J134" si="45">SUM(H135:H137)</f>
        <v>32.34</v>
      </c>
      <c r="I134" s="1051">
        <f t="shared" si="45"/>
        <v>11.19</v>
      </c>
      <c r="J134" s="1051">
        <f t="shared" si="45"/>
        <v>43.53</v>
      </c>
      <c r="K134" s="1052" t="s">
        <v>14484</v>
      </c>
    </row>
    <row r="135">
      <c r="A135" s="1053" t="s">
        <v>14485</v>
      </c>
      <c r="B135" s="1054"/>
      <c r="C135" s="1064"/>
      <c r="D135" s="1056" t="s">
        <v>14486</v>
      </c>
      <c r="E135" s="1057" t="s">
        <v>640</v>
      </c>
      <c r="F135" s="1058">
        <v>1.5</v>
      </c>
      <c r="G135" s="1059">
        <v>20.0</v>
      </c>
      <c r="H135" s="1060">
        <v>30.0</v>
      </c>
      <c r="I135" s="1060">
        <f>ROUND(IF($B135="",IFERROR(VLOOKUP($A135,'SERVIÇOS'!$A:$F,5,0),IFERROR(VLOOKUP($A135,$C:$J,7,0),)),0)*$F135,2)</f>
        <v>0</v>
      </c>
      <c r="J135" s="1061">
        <f t="shared" ref="J135:J136" si="46">H135+I135</f>
        <v>30</v>
      </c>
      <c r="K135" s="1065"/>
    </row>
    <row r="136">
      <c r="A136" s="1053" t="s">
        <v>14487</v>
      </c>
      <c r="B136" s="1054"/>
      <c r="C136" s="1064"/>
      <c r="D136" s="1056" t="s">
        <v>14488</v>
      </c>
      <c r="E136" s="1057" t="s">
        <v>640</v>
      </c>
      <c r="F136" s="1058">
        <v>1.0</v>
      </c>
      <c r="G136" s="1059">
        <v>13.53</v>
      </c>
      <c r="H136" s="1060">
        <v>2.34</v>
      </c>
      <c r="I136" s="1060">
        <v>11.19</v>
      </c>
      <c r="J136" s="1061">
        <f t="shared" si="46"/>
        <v>13.53</v>
      </c>
      <c r="K136" s="1065"/>
    </row>
    <row r="137" ht="15.75" customHeight="1">
      <c r="A137" s="1053"/>
      <c r="B137" s="1054"/>
      <c r="C137" s="1064"/>
      <c r="D137" s="1056"/>
      <c r="E137" s="1057"/>
      <c r="F137" s="1058"/>
      <c r="G137" s="1059"/>
      <c r="H137" s="1060"/>
      <c r="I137" s="1060"/>
      <c r="J137" s="1061"/>
      <c r="K137" s="1065"/>
    </row>
    <row r="138" ht="15.75" customHeight="1">
      <c r="A138" s="1086" t="s">
        <v>14489</v>
      </c>
      <c r="K138" s="13"/>
    </row>
    <row r="139" ht="15.75" customHeight="1">
      <c r="A139" s="1087"/>
      <c r="B139" s="27"/>
      <c r="C139" s="27"/>
      <c r="D139" s="27"/>
      <c r="E139" s="27"/>
      <c r="F139" s="27"/>
      <c r="G139" s="27"/>
      <c r="H139" s="27"/>
      <c r="I139" s="27"/>
      <c r="J139" s="27"/>
      <c r="K139" s="27"/>
    </row>
    <row r="140" ht="15.75" customHeight="1">
      <c r="A140" s="389"/>
      <c r="B140" s="1010"/>
      <c r="C140" s="1011"/>
      <c r="D140" s="938"/>
      <c r="E140" s="389"/>
      <c r="F140" s="1088"/>
      <c r="G140" s="1089"/>
      <c r="H140" s="1089"/>
      <c r="I140" s="1089"/>
      <c r="J140" s="1090"/>
      <c r="K140" s="1091"/>
    </row>
    <row r="141" ht="15.75" customHeight="1">
      <c r="A141" s="389"/>
      <c r="B141" s="1010"/>
      <c r="C141" s="1011"/>
      <c r="D141" s="938"/>
      <c r="E141" s="389"/>
      <c r="F141" s="1088"/>
      <c r="G141" s="1089"/>
      <c r="H141" s="1089"/>
      <c r="I141" s="1089"/>
      <c r="J141" s="1090"/>
      <c r="K141" s="1091"/>
    </row>
    <row r="142" ht="15.75" customHeight="1">
      <c r="A142" s="389"/>
      <c r="B142" s="1010"/>
      <c r="C142" s="1011"/>
      <c r="D142" s="938"/>
      <c r="E142" s="389"/>
      <c r="F142" s="1088"/>
      <c r="G142" s="1089"/>
      <c r="H142" s="1089"/>
      <c r="I142" s="1089"/>
      <c r="J142" s="1090"/>
      <c r="K142" s="1091"/>
    </row>
    <row r="143" ht="15.75" customHeight="1">
      <c r="A143" s="389"/>
      <c r="B143" s="1010"/>
      <c r="C143" s="1011"/>
      <c r="D143" s="938"/>
      <c r="E143" s="389"/>
      <c r="F143" s="1088"/>
      <c r="G143" s="1089"/>
      <c r="H143" s="1089"/>
      <c r="I143" s="1089"/>
      <c r="J143" s="1090"/>
      <c r="K143" s="1091"/>
    </row>
    <row r="144" ht="15.75" customHeight="1">
      <c r="A144" s="389"/>
      <c r="B144" s="1010"/>
      <c r="C144" s="1011"/>
      <c r="D144" s="938"/>
      <c r="E144" s="389"/>
      <c r="F144" s="1088"/>
      <c r="G144" s="1089"/>
      <c r="H144" s="1089"/>
      <c r="I144" s="1089"/>
      <c r="J144" s="1090"/>
      <c r="K144" s="1091"/>
    </row>
    <row r="145" ht="15.75" customHeight="1">
      <c r="A145" s="389"/>
      <c r="B145" s="1010"/>
      <c r="C145" s="1011"/>
      <c r="D145" s="938"/>
      <c r="E145" s="389"/>
      <c r="F145" s="1088"/>
      <c r="G145" s="1089"/>
      <c r="H145" s="1089"/>
      <c r="I145" s="1089"/>
      <c r="J145" s="1090"/>
      <c r="K145" s="1091"/>
    </row>
    <row r="146" ht="15.75" customHeight="1">
      <c r="A146" s="389"/>
      <c r="B146" s="1010"/>
      <c r="C146" s="1011"/>
      <c r="D146" s="938"/>
      <c r="E146" s="389"/>
      <c r="F146" s="1088"/>
      <c r="G146" s="1089"/>
      <c r="H146" s="1089"/>
      <c r="I146" s="1089"/>
      <c r="J146" s="1090"/>
      <c r="K146" s="1091"/>
    </row>
    <row r="147" ht="15.75" customHeight="1">
      <c r="A147" s="389"/>
      <c r="B147" s="1010"/>
      <c r="C147" s="1011"/>
      <c r="D147" s="938"/>
      <c r="E147" s="389"/>
      <c r="F147" s="1088"/>
      <c r="G147" s="1089"/>
      <c r="H147" s="1089"/>
      <c r="I147" s="1089"/>
      <c r="J147" s="1090"/>
      <c r="K147" s="1091"/>
    </row>
    <row r="148" ht="15.75" customHeight="1">
      <c r="A148" s="389"/>
      <c r="B148" s="1010"/>
      <c r="C148" s="1011"/>
      <c r="D148" s="938"/>
      <c r="E148" s="389"/>
      <c r="F148" s="1088"/>
      <c r="G148" s="1089"/>
      <c r="H148" s="1089"/>
      <c r="I148" s="1089"/>
      <c r="J148" s="1090"/>
      <c r="K148" s="1091"/>
    </row>
    <row r="149" ht="15.75" customHeight="1">
      <c r="A149" s="389"/>
      <c r="B149" s="1010"/>
      <c r="C149" s="1011"/>
      <c r="D149" s="938"/>
      <c r="E149" s="389"/>
      <c r="F149" s="1088"/>
      <c r="G149" s="1089"/>
      <c r="H149" s="1089"/>
      <c r="I149" s="1089"/>
      <c r="J149" s="1090"/>
      <c r="K149" s="1091"/>
    </row>
    <row r="150" ht="15.75" customHeight="1">
      <c r="A150" s="389"/>
      <c r="B150" s="1010"/>
      <c r="C150" s="1011"/>
      <c r="D150" s="938"/>
      <c r="E150" s="389"/>
      <c r="F150" s="1088"/>
      <c r="G150" s="1089"/>
      <c r="H150" s="1089"/>
      <c r="I150" s="1089"/>
      <c r="J150" s="1090"/>
      <c r="K150" s="1091"/>
    </row>
    <row r="151" ht="15.75" customHeight="1">
      <c r="A151" s="389"/>
      <c r="B151" s="1010"/>
      <c r="C151" s="1011"/>
      <c r="D151" s="938"/>
      <c r="E151" s="389"/>
      <c r="F151" s="1088"/>
      <c r="G151" s="1089"/>
      <c r="H151" s="1089"/>
      <c r="I151" s="1089"/>
      <c r="J151" s="1090"/>
      <c r="K151" s="1091"/>
    </row>
    <row r="152" ht="15.75" customHeight="1">
      <c r="A152" s="389"/>
      <c r="B152" s="1010"/>
      <c r="C152" s="1011"/>
      <c r="D152" s="938"/>
      <c r="E152" s="389"/>
      <c r="F152" s="1088"/>
      <c r="G152" s="1089"/>
      <c r="H152" s="1089"/>
      <c r="I152" s="1089"/>
      <c r="J152" s="1090"/>
      <c r="K152" s="1091"/>
    </row>
    <row r="153" ht="15.75" customHeight="1">
      <c r="A153" s="389"/>
      <c r="B153" s="1010"/>
      <c r="C153" s="1011"/>
      <c r="D153" s="938"/>
      <c r="E153" s="389"/>
      <c r="F153" s="1088"/>
      <c r="G153" s="1089"/>
      <c r="H153" s="1089"/>
      <c r="I153" s="1089"/>
      <c r="J153" s="1090"/>
      <c r="K153" s="1091"/>
    </row>
    <row r="154" ht="15.75" customHeight="1">
      <c r="A154" s="389"/>
      <c r="B154" s="1010"/>
      <c r="C154" s="1011"/>
      <c r="D154" s="938"/>
      <c r="E154" s="389"/>
      <c r="F154" s="1088"/>
      <c r="G154" s="1089"/>
      <c r="H154" s="1089"/>
      <c r="I154" s="1089"/>
      <c r="J154" s="1090"/>
      <c r="K154" s="1091"/>
    </row>
    <row r="155" ht="15.75" customHeight="1">
      <c r="A155" s="389"/>
      <c r="B155" s="1010"/>
      <c r="C155" s="1011"/>
      <c r="D155" s="938"/>
      <c r="E155" s="389"/>
      <c r="F155" s="1088"/>
      <c r="G155" s="1089"/>
      <c r="H155" s="1089"/>
      <c r="I155" s="1089"/>
      <c r="J155" s="1090"/>
      <c r="K155" s="1091"/>
    </row>
    <row r="156" ht="15.75" customHeight="1">
      <c r="A156" s="389"/>
      <c r="B156" s="1010"/>
      <c r="C156" s="1011"/>
      <c r="D156" s="938"/>
      <c r="E156" s="389"/>
      <c r="F156" s="1088"/>
      <c r="G156" s="1089"/>
      <c r="H156" s="1089"/>
      <c r="I156" s="1089"/>
      <c r="J156" s="1090"/>
      <c r="K156" s="1091"/>
    </row>
    <row r="157" ht="15.75" customHeight="1">
      <c r="A157" s="389"/>
      <c r="B157" s="1010"/>
      <c r="C157" s="1011"/>
      <c r="D157" s="938"/>
      <c r="E157" s="389"/>
      <c r="F157" s="1088"/>
      <c r="G157" s="1089"/>
      <c r="H157" s="1089"/>
      <c r="I157" s="1089"/>
      <c r="J157" s="1090"/>
      <c r="K157" s="1091"/>
    </row>
    <row r="158" ht="15.75" customHeight="1">
      <c r="A158" s="389"/>
      <c r="B158" s="1010"/>
      <c r="C158" s="1011"/>
      <c r="D158" s="938"/>
      <c r="E158" s="389"/>
      <c r="F158" s="1088"/>
      <c r="G158" s="1089"/>
      <c r="H158" s="1089"/>
      <c r="I158" s="1089"/>
      <c r="J158" s="1090"/>
      <c r="K158" s="1091"/>
    </row>
    <row r="159" ht="15.75" customHeight="1">
      <c r="A159" s="389"/>
      <c r="B159" s="1010"/>
      <c r="C159" s="1011"/>
      <c r="D159" s="938"/>
      <c r="E159" s="389"/>
      <c r="F159" s="1088"/>
      <c r="G159" s="1089"/>
      <c r="H159" s="1089"/>
      <c r="I159" s="1089"/>
      <c r="J159" s="1090"/>
      <c r="K159" s="1091"/>
    </row>
    <row r="160" ht="15.75" customHeight="1">
      <c r="A160" s="389"/>
      <c r="B160" s="1010"/>
      <c r="C160" s="1011"/>
      <c r="D160" s="938"/>
      <c r="E160" s="389"/>
      <c r="F160" s="1088"/>
      <c r="G160" s="1089"/>
      <c r="H160" s="1089"/>
      <c r="I160" s="1089"/>
      <c r="J160" s="1090"/>
      <c r="K160" s="1091"/>
    </row>
    <row r="161" ht="15.75" customHeight="1">
      <c r="A161" s="389"/>
      <c r="B161" s="1010"/>
      <c r="C161" s="1011"/>
      <c r="D161" s="938"/>
      <c r="E161" s="389"/>
      <c r="F161" s="1088"/>
      <c r="G161" s="1089"/>
      <c r="H161" s="1089"/>
      <c r="I161" s="1089"/>
      <c r="J161" s="1090"/>
      <c r="K161" s="1091"/>
    </row>
    <row r="162" ht="15.75" customHeight="1">
      <c r="A162" s="389"/>
      <c r="B162" s="1010"/>
      <c r="C162" s="1011"/>
      <c r="D162" s="938"/>
      <c r="E162" s="389"/>
      <c r="F162" s="1088"/>
      <c r="G162" s="1089"/>
      <c r="H162" s="1089"/>
      <c r="I162" s="1089"/>
      <c r="J162" s="1090"/>
      <c r="K162" s="1091"/>
    </row>
    <row r="163" ht="15.75" customHeight="1">
      <c r="A163" s="389"/>
      <c r="B163" s="1010"/>
      <c r="C163" s="1011"/>
      <c r="D163" s="938"/>
      <c r="E163" s="389"/>
      <c r="F163" s="1088"/>
      <c r="G163" s="1089"/>
      <c r="H163" s="1089"/>
      <c r="I163" s="1089"/>
      <c r="J163" s="1090"/>
      <c r="K163" s="1091"/>
    </row>
    <row r="164" ht="15.75" customHeight="1">
      <c r="A164" s="389"/>
      <c r="B164" s="1010"/>
      <c r="C164" s="1011"/>
      <c r="D164" s="938"/>
      <c r="E164" s="389"/>
      <c r="F164" s="1088"/>
      <c r="G164" s="1089"/>
      <c r="H164" s="1089"/>
      <c r="I164" s="1089"/>
      <c r="J164" s="1090"/>
      <c r="K164" s="1091"/>
    </row>
    <row r="165" ht="15.75" customHeight="1">
      <c r="A165" s="389"/>
      <c r="B165" s="1010"/>
      <c r="C165" s="1011"/>
      <c r="D165" s="938"/>
      <c r="E165" s="389"/>
      <c r="F165" s="1088"/>
      <c r="G165" s="1089"/>
      <c r="H165" s="1089"/>
      <c r="I165" s="1089"/>
      <c r="J165" s="1090"/>
      <c r="K165" s="1091"/>
    </row>
    <row r="166" ht="15.75" customHeight="1">
      <c r="A166" s="389"/>
      <c r="B166" s="1010"/>
      <c r="C166" s="1011"/>
      <c r="D166" s="938"/>
      <c r="E166" s="389"/>
      <c r="F166" s="1088"/>
      <c r="G166" s="1089"/>
      <c r="H166" s="1089"/>
      <c r="I166" s="1089"/>
      <c r="J166" s="1090"/>
      <c r="K166" s="1091"/>
    </row>
    <row r="167" ht="15.75" customHeight="1">
      <c r="A167" s="389"/>
      <c r="B167" s="1010"/>
      <c r="C167" s="1011"/>
      <c r="D167" s="938"/>
      <c r="E167" s="389"/>
      <c r="F167" s="1088"/>
      <c r="G167" s="1089"/>
      <c r="H167" s="1089"/>
      <c r="I167" s="1089"/>
      <c r="J167" s="1090"/>
      <c r="K167" s="1091"/>
    </row>
    <row r="168" ht="15.75" customHeight="1">
      <c r="A168" s="389"/>
      <c r="B168" s="1010"/>
      <c r="C168" s="1011"/>
      <c r="D168" s="938"/>
      <c r="E168" s="389"/>
      <c r="F168" s="1088"/>
      <c r="G168" s="1089"/>
      <c r="H168" s="1089"/>
      <c r="I168" s="1089"/>
      <c r="J168" s="1090"/>
      <c r="K168" s="1091"/>
    </row>
    <row r="169" ht="15.75" customHeight="1">
      <c r="A169" s="389"/>
      <c r="B169" s="1010"/>
      <c r="C169" s="1011"/>
      <c r="D169" s="938"/>
      <c r="E169" s="389"/>
      <c r="F169" s="1088"/>
      <c r="G169" s="1089"/>
      <c r="H169" s="1089"/>
      <c r="I169" s="1089"/>
      <c r="J169" s="1090"/>
      <c r="K169" s="1091"/>
    </row>
    <row r="170" ht="15.75" customHeight="1">
      <c r="A170" s="389"/>
      <c r="B170" s="1010"/>
      <c r="C170" s="1011"/>
      <c r="D170" s="938"/>
      <c r="E170" s="389"/>
      <c r="F170" s="1088"/>
      <c r="G170" s="1089"/>
      <c r="H170" s="1089"/>
      <c r="I170" s="1089"/>
      <c r="J170" s="1090"/>
      <c r="K170" s="1091"/>
    </row>
    <row r="171" ht="15.75" customHeight="1">
      <c r="A171" s="389"/>
      <c r="B171" s="1010"/>
      <c r="C171" s="1011"/>
      <c r="D171" s="938"/>
      <c r="E171" s="389"/>
      <c r="F171" s="1088"/>
      <c r="G171" s="1089"/>
      <c r="H171" s="1089"/>
      <c r="I171" s="1089"/>
      <c r="J171" s="1090"/>
      <c r="K171" s="1091"/>
    </row>
    <row r="172" ht="15.75" customHeight="1">
      <c r="A172" s="389"/>
      <c r="B172" s="1010"/>
      <c r="C172" s="1011"/>
      <c r="D172" s="938"/>
      <c r="E172" s="389"/>
      <c r="F172" s="1088"/>
      <c r="G172" s="1089"/>
      <c r="H172" s="1089"/>
      <c r="I172" s="1089"/>
      <c r="J172" s="1090"/>
      <c r="K172" s="1091"/>
    </row>
    <row r="173" ht="15.75" customHeight="1">
      <c r="A173" s="389"/>
      <c r="B173" s="1010"/>
      <c r="C173" s="1011"/>
      <c r="D173" s="938"/>
      <c r="E173" s="389"/>
      <c r="F173" s="1088"/>
      <c r="G173" s="1089"/>
      <c r="H173" s="1089"/>
      <c r="I173" s="1089"/>
      <c r="J173" s="1090"/>
      <c r="K173" s="1091"/>
    </row>
    <row r="174" ht="15.75" customHeight="1">
      <c r="A174" s="389"/>
      <c r="B174" s="1010"/>
      <c r="C174" s="1011"/>
      <c r="D174" s="938"/>
      <c r="E174" s="389"/>
      <c r="F174" s="1088"/>
      <c r="G174" s="1089"/>
      <c r="H174" s="1089"/>
      <c r="I174" s="1089"/>
      <c r="J174" s="1090"/>
      <c r="K174" s="1091"/>
    </row>
    <row r="175" ht="15.75" customHeight="1">
      <c r="A175" s="389"/>
      <c r="B175" s="1010"/>
      <c r="C175" s="1011"/>
      <c r="D175" s="938"/>
      <c r="E175" s="389"/>
      <c r="F175" s="1088"/>
      <c r="G175" s="1089"/>
      <c r="H175" s="1089"/>
      <c r="I175" s="1089"/>
      <c r="J175" s="1090"/>
      <c r="K175" s="1091"/>
    </row>
    <row r="176" ht="15.75" customHeight="1">
      <c r="A176" s="389"/>
      <c r="B176" s="1010"/>
      <c r="C176" s="1011"/>
      <c r="D176" s="938"/>
      <c r="E176" s="389"/>
      <c r="F176" s="1088"/>
      <c r="G176" s="1089"/>
      <c r="H176" s="1089"/>
      <c r="I176" s="1089"/>
      <c r="J176" s="1090"/>
      <c r="K176" s="1091"/>
    </row>
    <row r="177" ht="15.75" customHeight="1">
      <c r="A177" s="389"/>
      <c r="B177" s="1010"/>
      <c r="C177" s="1011"/>
      <c r="D177" s="938"/>
      <c r="E177" s="389"/>
      <c r="F177" s="1088"/>
      <c r="G177" s="1089"/>
      <c r="H177" s="1089"/>
      <c r="I177" s="1089"/>
      <c r="J177" s="1090"/>
      <c r="K177" s="1091"/>
    </row>
    <row r="178" ht="15.75" customHeight="1">
      <c r="A178" s="389"/>
      <c r="B178" s="1010"/>
      <c r="C178" s="1011"/>
      <c r="D178" s="938"/>
      <c r="E178" s="389"/>
      <c r="F178" s="1088"/>
      <c r="G178" s="1089"/>
      <c r="H178" s="1089"/>
      <c r="I178" s="1089"/>
      <c r="J178" s="1090"/>
      <c r="K178" s="1091"/>
    </row>
    <row r="179" ht="15.75" customHeight="1">
      <c r="A179" s="389"/>
      <c r="B179" s="1010"/>
      <c r="C179" s="1011"/>
      <c r="D179" s="938"/>
      <c r="E179" s="389"/>
      <c r="F179" s="1088"/>
      <c r="G179" s="1089"/>
      <c r="H179" s="1089"/>
      <c r="I179" s="1089"/>
      <c r="J179" s="1090"/>
      <c r="K179" s="1091"/>
    </row>
    <row r="180" ht="15.75" customHeight="1">
      <c r="A180" s="389"/>
      <c r="B180" s="1010"/>
      <c r="C180" s="1011"/>
      <c r="D180" s="938"/>
      <c r="E180" s="389"/>
      <c r="F180" s="1088"/>
      <c r="G180" s="1089"/>
      <c r="H180" s="1089"/>
      <c r="I180" s="1089"/>
      <c r="J180" s="1090"/>
      <c r="K180" s="1091"/>
    </row>
    <row r="181" ht="15.75" customHeight="1">
      <c r="A181" s="389"/>
      <c r="B181" s="1010"/>
      <c r="C181" s="1011"/>
      <c r="D181" s="938"/>
      <c r="E181" s="389"/>
      <c r="F181" s="1088"/>
      <c r="G181" s="1089"/>
      <c r="H181" s="1089"/>
      <c r="I181" s="1089"/>
      <c r="J181" s="1090"/>
      <c r="K181" s="1091"/>
    </row>
    <row r="182" ht="15.75" customHeight="1">
      <c r="A182" s="389"/>
      <c r="B182" s="1010"/>
      <c r="C182" s="1011"/>
      <c r="D182" s="938"/>
      <c r="E182" s="389"/>
      <c r="F182" s="1088"/>
      <c r="G182" s="1089"/>
      <c r="H182" s="1089"/>
      <c r="I182" s="1089"/>
      <c r="J182" s="1090"/>
      <c r="K182" s="1091"/>
    </row>
    <row r="183" ht="15.75" customHeight="1">
      <c r="A183" s="389"/>
      <c r="B183" s="1010"/>
      <c r="C183" s="1011"/>
      <c r="D183" s="938"/>
      <c r="E183" s="389"/>
      <c r="F183" s="1088"/>
      <c r="G183" s="1089"/>
      <c r="H183" s="1089"/>
      <c r="I183" s="1089"/>
      <c r="J183" s="1090"/>
      <c r="K183" s="1091"/>
    </row>
    <row r="184" ht="15.75" customHeight="1">
      <c r="A184" s="389"/>
      <c r="B184" s="1010"/>
      <c r="C184" s="1011"/>
      <c r="D184" s="938"/>
      <c r="E184" s="389"/>
      <c r="F184" s="1088"/>
      <c r="G184" s="1089"/>
      <c r="H184" s="1089"/>
      <c r="I184" s="1089"/>
      <c r="J184" s="1090"/>
      <c r="K184" s="1091"/>
    </row>
    <row r="185" ht="15.75" customHeight="1">
      <c r="A185" s="389"/>
      <c r="B185" s="1010"/>
      <c r="C185" s="1011"/>
      <c r="D185" s="938"/>
      <c r="E185" s="389"/>
      <c r="F185" s="1088"/>
      <c r="G185" s="1089"/>
      <c r="H185" s="1089"/>
      <c r="I185" s="1089"/>
      <c r="J185" s="1090"/>
      <c r="K185" s="1091"/>
    </row>
    <row r="186" ht="15.75" customHeight="1">
      <c r="A186" s="389"/>
      <c r="B186" s="1010"/>
      <c r="C186" s="1011"/>
      <c r="D186" s="938"/>
      <c r="E186" s="389"/>
      <c r="F186" s="1088"/>
      <c r="G186" s="1089"/>
      <c r="H186" s="1089"/>
      <c r="I186" s="1089"/>
      <c r="J186" s="1090"/>
      <c r="K186" s="1091"/>
    </row>
    <row r="187" ht="15.75" customHeight="1">
      <c r="A187" s="389"/>
      <c r="B187" s="1010"/>
      <c r="C187" s="1011"/>
      <c r="D187" s="938"/>
      <c r="E187" s="389"/>
      <c r="F187" s="1088"/>
      <c r="G187" s="1089"/>
      <c r="H187" s="1089"/>
      <c r="I187" s="1089"/>
      <c r="J187" s="1090"/>
      <c r="K187" s="1091"/>
    </row>
    <row r="188" ht="15.75" customHeight="1">
      <c r="A188" s="389"/>
      <c r="B188" s="1010"/>
      <c r="C188" s="1011"/>
      <c r="D188" s="938"/>
      <c r="E188" s="389"/>
      <c r="F188" s="1088"/>
      <c r="G188" s="1089"/>
      <c r="H188" s="1089"/>
      <c r="I188" s="1089"/>
      <c r="J188" s="1090"/>
      <c r="K188" s="1091"/>
    </row>
    <row r="189" ht="15.75" customHeight="1">
      <c r="A189" s="389"/>
      <c r="B189" s="1010"/>
      <c r="C189" s="1011"/>
      <c r="D189" s="938"/>
      <c r="E189" s="389"/>
      <c r="F189" s="1088"/>
      <c r="G189" s="1089"/>
      <c r="H189" s="1089"/>
      <c r="I189" s="1089"/>
      <c r="J189" s="1090"/>
      <c r="K189" s="1091"/>
    </row>
    <row r="190" ht="15.75" customHeight="1">
      <c r="A190" s="389"/>
      <c r="B190" s="1010"/>
      <c r="C190" s="1011"/>
      <c r="D190" s="938"/>
      <c r="E190" s="389"/>
      <c r="F190" s="1088"/>
      <c r="G190" s="1089"/>
      <c r="H190" s="1089"/>
      <c r="I190" s="1089"/>
      <c r="J190" s="1090"/>
      <c r="K190" s="1091"/>
    </row>
    <row r="191" ht="15.75" customHeight="1">
      <c r="A191" s="389"/>
      <c r="B191" s="1010"/>
      <c r="C191" s="1011"/>
      <c r="D191" s="938"/>
      <c r="E191" s="389"/>
      <c r="F191" s="1088"/>
      <c r="G191" s="1089"/>
      <c r="H191" s="1089"/>
      <c r="I191" s="1089"/>
      <c r="J191" s="1090"/>
      <c r="K191" s="1091"/>
    </row>
    <row r="192" ht="15.75" customHeight="1">
      <c r="A192" s="389"/>
      <c r="B192" s="1010"/>
      <c r="C192" s="1011"/>
      <c r="D192" s="938"/>
      <c r="E192" s="389"/>
      <c r="F192" s="1088"/>
      <c r="G192" s="1089"/>
      <c r="H192" s="1089"/>
      <c r="I192" s="1089"/>
      <c r="J192" s="1090"/>
      <c r="K192" s="1091"/>
    </row>
    <row r="193" ht="15.75" customHeight="1">
      <c r="A193" s="389"/>
      <c r="B193" s="1010"/>
      <c r="C193" s="1011"/>
      <c r="D193" s="938"/>
      <c r="E193" s="389"/>
      <c r="F193" s="1088"/>
      <c r="G193" s="1089"/>
      <c r="H193" s="1089"/>
      <c r="I193" s="1089"/>
      <c r="J193" s="1090"/>
      <c r="K193" s="1091"/>
    </row>
    <row r="194" ht="15.75" customHeight="1">
      <c r="A194" s="389"/>
      <c r="B194" s="1010"/>
      <c r="C194" s="1011"/>
      <c r="D194" s="938"/>
      <c r="E194" s="389"/>
      <c r="F194" s="1088"/>
      <c r="G194" s="1089"/>
      <c r="H194" s="1089"/>
      <c r="I194" s="1089"/>
      <c r="J194" s="1090"/>
      <c r="K194" s="1091"/>
    </row>
    <row r="195" ht="15.75" customHeight="1">
      <c r="A195" s="389"/>
      <c r="B195" s="1010"/>
      <c r="C195" s="1011"/>
      <c r="D195" s="938"/>
      <c r="E195" s="389"/>
      <c r="F195" s="1088"/>
      <c r="G195" s="1089"/>
      <c r="H195" s="1089"/>
      <c r="I195" s="1089"/>
      <c r="J195" s="1090"/>
      <c r="K195" s="1091"/>
    </row>
    <row r="196" ht="15.75" customHeight="1">
      <c r="A196" s="389"/>
      <c r="B196" s="1010"/>
      <c r="C196" s="1011"/>
      <c r="D196" s="938"/>
      <c r="E196" s="389"/>
      <c r="F196" s="1088"/>
      <c r="G196" s="1089"/>
      <c r="H196" s="1089"/>
      <c r="I196" s="1089"/>
      <c r="J196" s="1090"/>
      <c r="K196" s="1091"/>
    </row>
    <row r="197" ht="15.75" customHeight="1">
      <c r="A197" s="389"/>
      <c r="B197" s="1010"/>
      <c r="C197" s="1011"/>
      <c r="D197" s="938"/>
      <c r="E197" s="389"/>
      <c r="F197" s="1088"/>
      <c r="G197" s="1089"/>
      <c r="H197" s="1089"/>
      <c r="I197" s="1089"/>
      <c r="J197" s="1090"/>
      <c r="K197" s="1091"/>
    </row>
    <row r="198" ht="15.75" customHeight="1">
      <c r="A198" s="389"/>
      <c r="B198" s="1010"/>
      <c r="C198" s="1011"/>
      <c r="D198" s="938"/>
      <c r="E198" s="389"/>
      <c r="F198" s="1088"/>
      <c r="G198" s="1089"/>
      <c r="H198" s="1089"/>
      <c r="I198" s="1089"/>
      <c r="J198" s="1090"/>
      <c r="K198" s="1091"/>
    </row>
    <row r="199" ht="15.75" customHeight="1">
      <c r="A199" s="389"/>
      <c r="B199" s="1010"/>
      <c r="C199" s="1011"/>
      <c r="D199" s="938"/>
      <c r="E199" s="389"/>
      <c r="F199" s="1088"/>
      <c r="G199" s="1089"/>
      <c r="H199" s="1089"/>
      <c r="I199" s="1089"/>
      <c r="J199" s="1090"/>
      <c r="K199" s="1091"/>
    </row>
    <row r="200" ht="15.75" customHeight="1">
      <c r="A200" s="389"/>
      <c r="B200" s="1010"/>
      <c r="C200" s="1011"/>
      <c r="D200" s="938"/>
      <c r="E200" s="389"/>
      <c r="F200" s="1088"/>
      <c r="G200" s="1089"/>
      <c r="H200" s="1089"/>
      <c r="I200" s="1089"/>
      <c r="J200" s="1090"/>
      <c r="K200" s="1091"/>
    </row>
    <row r="201" ht="15.75" customHeight="1">
      <c r="A201" s="389"/>
      <c r="B201" s="1010"/>
      <c r="C201" s="1011"/>
      <c r="D201" s="938"/>
      <c r="E201" s="389"/>
      <c r="F201" s="1088"/>
      <c r="G201" s="1089"/>
      <c r="H201" s="1089"/>
      <c r="I201" s="1089"/>
      <c r="J201" s="1090"/>
      <c r="K201" s="1091"/>
    </row>
    <row r="202" ht="15.75" customHeight="1">
      <c r="A202" s="389"/>
      <c r="B202" s="1010"/>
      <c r="C202" s="1011"/>
      <c r="D202" s="938"/>
      <c r="E202" s="389"/>
      <c r="F202" s="1088"/>
      <c r="G202" s="1089"/>
      <c r="H202" s="1089"/>
      <c r="I202" s="1089"/>
      <c r="J202" s="1090"/>
      <c r="K202" s="1091"/>
    </row>
    <row r="203" ht="15.75" customHeight="1">
      <c r="A203" s="389"/>
      <c r="B203" s="1010"/>
      <c r="C203" s="1011"/>
      <c r="D203" s="938"/>
      <c r="E203" s="389"/>
      <c r="F203" s="1088"/>
      <c r="G203" s="1089"/>
      <c r="H203" s="1089"/>
      <c r="I203" s="1089"/>
      <c r="J203" s="1090"/>
      <c r="K203" s="1091"/>
    </row>
    <row r="204" ht="15.75" customHeight="1">
      <c r="A204" s="389"/>
      <c r="B204" s="1010"/>
      <c r="C204" s="1011"/>
      <c r="D204" s="938"/>
      <c r="E204" s="389"/>
      <c r="F204" s="1088"/>
      <c r="G204" s="1089"/>
      <c r="H204" s="1089"/>
      <c r="I204" s="1089"/>
      <c r="J204" s="1090"/>
      <c r="K204" s="1091"/>
    </row>
    <row r="205" ht="15.75" customHeight="1">
      <c r="A205" s="389"/>
      <c r="B205" s="1010"/>
      <c r="C205" s="1011"/>
      <c r="D205" s="938"/>
      <c r="E205" s="389"/>
      <c r="F205" s="1088"/>
      <c r="G205" s="1089"/>
      <c r="H205" s="1089"/>
      <c r="I205" s="1089"/>
      <c r="J205" s="1090"/>
      <c r="K205" s="1091"/>
    </row>
    <row r="206" ht="15.75" customHeight="1">
      <c r="A206" s="389"/>
      <c r="B206" s="1010"/>
      <c r="C206" s="1011"/>
      <c r="D206" s="938"/>
      <c r="E206" s="389"/>
      <c r="F206" s="1088"/>
      <c r="G206" s="1089"/>
      <c r="H206" s="1089"/>
      <c r="I206" s="1089"/>
      <c r="J206" s="1090"/>
      <c r="K206" s="1091"/>
    </row>
    <row r="207" ht="15.75" customHeight="1">
      <c r="A207" s="389"/>
      <c r="B207" s="1010"/>
      <c r="C207" s="1011"/>
      <c r="D207" s="938"/>
      <c r="E207" s="389"/>
      <c r="F207" s="1088"/>
      <c r="G207" s="1089"/>
      <c r="H207" s="1089"/>
      <c r="I207" s="1089"/>
      <c r="J207" s="1090"/>
      <c r="K207" s="1091"/>
    </row>
    <row r="208" ht="15.75" customHeight="1">
      <c r="A208" s="389"/>
      <c r="B208" s="1010"/>
      <c r="C208" s="1011"/>
      <c r="D208" s="938"/>
      <c r="E208" s="389"/>
      <c r="F208" s="1088"/>
      <c r="G208" s="1089"/>
      <c r="H208" s="1089"/>
      <c r="I208" s="1089"/>
      <c r="J208" s="1090"/>
      <c r="K208" s="1091"/>
    </row>
    <row r="209" ht="15.75" customHeight="1">
      <c r="A209" s="389"/>
      <c r="B209" s="1010"/>
      <c r="C209" s="1011"/>
      <c r="D209" s="938"/>
      <c r="E209" s="389"/>
      <c r="F209" s="1088"/>
      <c r="G209" s="1089"/>
      <c r="H209" s="1089"/>
      <c r="I209" s="1089"/>
      <c r="J209" s="1090"/>
      <c r="K209" s="1091"/>
    </row>
    <row r="210" ht="15.75" customHeight="1">
      <c r="A210" s="389"/>
      <c r="B210" s="1010"/>
      <c r="C210" s="1011"/>
      <c r="D210" s="938"/>
      <c r="E210" s="389"/>
      <c r="F210" s="1088"/>
      <c r="G210" s="1089"/>
      <c r="H210" s="1089"/>
      <c r="I210" s="1089"/>
      <c r="J210" s="1090"/>
      <c r="K210" s="1091"/>
    </row>
    <row r="211" ht="15.75" customHeight="1">
      <c r="A211" s="389"/>
      <c r="B211" s="1010"/>
      <c r="C211" s="1011"/>
      <c r="D211" s="938"/>
      <c r="E211" s="389"/>
      <c r="F211" s="1088"/>
      <c r="G211" s="1089"/>
      <c r="H211" s="1089"/>
      <c r="I211" s="1089"/>
      <c r="J211" s="1090"/>
      <c r="K211" s="1091"/>
    </row>
    <row r="212" ht="15.75" customHeight="1">
      <c r="A212" s="389"/>
      <c r="B212" s="1010"/>
      <c r="C212" s="1011"/>
      <c r="D212" s="938"/>
      <c r="E212" s="389"/>
      <c r="F212" s="1088"/>
      <c r="G212" s="1089"/>
      <c r="H212" s="1089"/>
      <c r="I212" s="1089"/>
      <c r="J212" s="1090"/>
      <c r="K212" s="1091"/>
    </row>
    <row r="213" ht="15.75" customHeight="1">
      <c r="A213" s="389"/>
      <c r="B213" s="1010"/>
      <c r="C213" s="1011"/>
      <c r="D213" s="938"/>
      <c r="E213" s="389"/>
      <c r="F213" s="1088"/>
      <c r="G213" s="1089"/>
      <c r="H213" s="1089"/>
      <c r="I213" s="1089"/>
      <c r="J213" s="1090"/>
      <c r="K213" s="1091"/>
    </row>
    <row r="214" ht="15.75" customHeight="1">
      <c r="A214" s="389"/>
      <c r="B214" s="1010"/>
      <c r="C214" s="1011"/>
      <c r="D214" s="938"/>
      <c r="E214" s="389"/>
      <c r="F214" s="1088"/>
      <c r="G214" s="1089"/>
      <c r="H214" s="1089"/>
      <c r="I214" s="1089"/>
      <c r="J214" s="1090"/>
      <c r="K214" s="1091"/>
    </row>
    <row r="215" ht="15.75" customHeight="1">
      <c r="A215" s="389"/>
      <c r="B215" s="1010"/>
      <c r="C215" s="1011"/>
      <c r="D215" s="938"/>
      <c r="E215" s="389"/>
      <c r="F215" s="1088"/>
      <c r="G215" s="1089"/>
      <c r="H215" s="1089"/>
      <c r="I215" s="1089"/>
      <c r="J215" s="1090"/>
      <c r="K215" s="1091"/>
    </row>
    <row r="216" ht="15.75" customHeight="1">
      <c r="A216" s="389"/>
      <c r="B216" s="1010"/>
      <c r="C216" s="1011"/>
      <c r="D216" s="938"/>
      <c r="E216" s="389"/>
      <c r="F216" s="1088"/>
      <c r="G216" s="1089"/>
      <c r="H216" s="1089"/>
      <c r="I216" s="1089"/>
      <c r="J216" s="1090"/>
      <c r="K216" s="1091"/>
    </row>
    <row r="217" ht="15.75" customHeight="1">
      <c r="A217" s="389"/>
      <c r="B217" s="1010"/>
      <c r="C217" s="1011"/>
      <c r="D217" s="938"/>
      <c r="E217" s="389"/>
      <c r="F217" s="1088"/>
      <c r="G217" s="1089"/>
      <c r="H217" s="1089"/>
      <c r="I217" s="1089"/>
      <c r="J217" s="1090"/>
      <c r="K217" s="1091"/>
    </row>
    <row r="218" ht="15.75" customHeight="1">
      <c r="A218" s="389"/>
      <c r="B218" s="1010"/>
      <c r="C218" s="1011"/>
      <c r="D218" s="938"/>
      <c r="E218" s="389"/>
      <c r="F218" s="1088"/>
      <c r="G218" s="1089"/>
      <c r="H218" s="1089"/>
      <c r="I218" s="1089"/>
      <c r="J218" s="1090"/>
      <c r="K218" s="1091"/>
    </row>
    <row r="219" ht="15.75" customHeight="1">
      <c r="A219" s="389"/>
      <c r="B219" s="1010"/>
      <c r="C219" s="1011"/>
      <c r="D219" s="938"/>
      <c r="E219" s="389"/>
      <c r="F219" s="1088"/>
      <c r="G219" s="1089"/>
      <c r="H219" s="1089"/>
      <c r="I219" s="1089"/>
      <c r="J219" s="1090"/>
      <c r="K219" s="1091"/>
    </row>
    <row r="220" ht="15.75" customHeight="1">
      <c r="A220" s="389"/>
      <c r="B220" s="1010"/>
      <c r="C220" s="1011"/>
      <c r="D220" s="938"/>
      <c r="E220" s="389"/>
      <c r="F220" s="1088"/>
      <c r="G220" s="1089"/>
      <c r="H220" s="1089"/>
      <c r="I220" s="1089"/>
      <c r="J220" s="1090"/>
      <c r="K220" s="1091"/>
    </row>
    <row r="221" ht="15.75" customHeight="1">
      <c r="A221" s="389"/>
      <c r="B221" s="1010"/>
      <c r="C221" s="1011"/>
      <c r="D221" s="938"/>
      <c r="E221" s="389"/>
      <c r="F221" s="1088"/>
      <c r="G221" s="1089"/>
      <c r="H221" s="1089"/>
      <c r="I221" s="1089"/>
      <c r="J221" s="1090"/>
      <c r="K221" s="1091"/>
    </row>
    <row r="222" ht="15.75" customHeight="1">
      <c r="A222" s="389"/>
      <c r="B222" s="1010"/>
      <c r="C222" s="1011"/>
      <c r="D222" s="938"/>
      <c r="E222" s="389"/>
      <c r="F222" s="1088"/>
      <c r="G222" s="1089"/>
      <c r="H222" s="1089"/>
      <c r="I222" s="1089"/>
      <c r="J222" s="1090"/>
      <c r="K222" s="1091"/>
    </row>
    <row r="223" ht="15.75" customHeight="1">
      <c r="A223" s="389"/>
      <c r="B223" s="1010"/>
      <c r="C223" s="1011"/>
      <c r="D223" s="938"/>
      <c r="E223" s="389"/>
      <c r="F223" s="1088"/>
      <c r="G223" s="1089"/>
      <c r="H223" s="1089"/>
      <c r="I223" s="1089"/>
      <c r="J223" s="1090"/>
      <c r="K223" s="1091"/>
    </row>
    <row r="224" ht="15.75" customHeight="1">
      <c r="A224" s="389"/>
      <c r="B224" s="1010"/>
      <c r="C224" s="1011"/>
      <c r="D224" s="938"/>
      <c r="E224" s="389"/>
      <c r="F224" s="1088"/>
      <c r="G224" s="1089"/>
      <c r="H224" s="1089"/>
      <c r="I224" s="1089"/>
      <c r="J224" s="1090"/>
      <c r="K224" s="1091"/>
    </row>
    <row r="225" ht="15.75" customHeight="1">
      <c r="A225" s="389"/>
      <c r="B225" s="1010"/>
      <c r="C225" s="1011"/>
      <c r="D225" s="938"/>
      <c r="E225" s="389"/>
      <c r="F225" s="1088"/>
      <c r="G225" s="1089"/>
      <c r="H225" s="1089"/>
      <c r="I225" s="1089"/>
      <c r="J225" s="1090"/>
      <c r="K225" s="1091"/>
    </row>
    <row r="226" ht="15.75" customHeight="1">
      <c r="A226" s="389"/>
      <c r="B226" s="1010"/>
      <c r="C226" s="1011"/>
      <c r="D226" s="938"/>
      <c r="E226" s="389"/>
      <c r="F226" s="1088"/>
      <c r="G226" s="1089"/>
      <c r="H226" s="1089"/>
      <c r="I226" s="1089"/>
      <c r="J226" s="1090"/>
      <c r="K226" s="1091"/>
    </row>
    <row r="227" ht="15.75" customHeight="1">
      <c r="A227" s="389"/>
      <c r="B227" s="1010"/>
      <c r="C227" s="1011"/>
      <c r="D227" s="938"/>
      <c r="E227" s="389"/>
      <c r="F227" s="1088"/>
      <c r="G227" s="1089"/>
      <c r="H227" s="1089"/>
      <c r="I227" s="1089"/>
      <c r="J227" s="1090"/>
      <c r="K227" s="1091"/>
    </row>
    <row r="228" ht="15.75" customHeight="1">
      <c r="A228" s="389"/>
      <c r="B228" s="1010"/>
      <c r="C228" s="1011"/>
      <c r="D228" s="938"/>
      <c r="E228" s="389"/>
      <c r="F228" s="1088"/>
      <c r="G228" s="1089"/>
      <c r="H228" s="1089"/>
      <c r="I228" s="1089"/>
      <c r="J228" s="1090"/>
      <c r="K228" s="1091"/>
    </row>
    <row r="229" ht="15.75" customHeight="1">
      <c r="A229" s="389"/>
      <c r="B229" s="1010"/>
      <c r="C229" s="1011"/>
      <c r="D229" s="938"/>
      <c r="E229" s="389"/>
      <c r="F229" s="1088"/>
      <c r="G229" s="1089"/>
      <c r="H229" s="1089"/>
      <c r="I229" s="1089"/>
      <c r="J229" s="1090"/>
      <c r="K229" s="1091"/>
    </row>
    <row r="230" ht="15.75" customHeight="1">
      <c r="A230" s="389"/>
      <c r="B230" s="1010"/>
      <c r="C230" s="1011"/>
      <c r="D230" s="938"/>
      <c r="E230" s="389"/>
      <c r="F230" s="1088"/>
      <c r="G230" s="1089"/>
      <c r="H230" s="1089"/>
      <c r="I230" s="1089"/>
      <c r="J230" s="1090"/>
      <c r="K230" s="1091"/>
    </row>
    <row r="231" ht="15.75" customHeight="1">
      <c r="A231" s="389"/>
      <c r="B231" s="1010"/>
      <c r="C231" s="1011"/>
      <c r="D231" s="938"/>
      <c r="E231" s="389"/>
      <c r="F231" s="1088"/>
      <c r="G231" s="1089"/>
      <c r="H231" s="1089"/>
      <c r="I231" s="1089"/>
      <c r="J231" s="1090"/>
      <c r="K231" s="1091"/>
    </row>
    <row r="232" ht="15.75" customHeight="1">
      <c r="A232" s="389"/>
      <c r="B232" s="1010"/>
      <c r="C232" s="1011"/>
      <c r="D232" s="938"/>
      <c r="E232" s="389"/>
      <c r="F232" s="1088"/>
      <c r="G232" s="1089"/>
      <c r="H232" s="1089"/>
      <c r="I232" s="1089"/>
      <c r="J232" s="1090"/>
      <c r="K232" s="1091"/>
    </row>
    <row r="233" ht="15.75" customHeight="1">
      <c r="A233" s="389"/>
      <c r="B233" s="1010"/>
      <c r="C233" s="1011"/>
      <c r="D233" s="938"/>
      <c r="E233" s="389"/>
      <c r="F233" s="1088"/>
      <c r="G233" s="1089"/>
      <c r="H233" s="1089"/>
      <c r="I233" s="1089"/>
      <c r="J233" s="1090"/>
      <c r="K233" s="1091"/>
    </row>
    <row r="234" ht="15.75" customHeight="1">
      <c r="A234" s="389"/>
      <c r="B234" s="1010"/>
      <c r="C234" s="1011"/>
      <c r="D234" s="938"/>
      <c r="E234" s="389"/>
      <c r="F234" s="1088"/>
      <c r="G234" s="1089"/>
      <c r="H234" s="1089"/>
      <c r="I234" s="1089"/>
      <c r="J234" s="1090"/>
      <c r="K234" s="1091"/>
    </row>
    <row r="235" ht="15.75" customHeight="1">
      <c r="A235" s="389"/>
      <c r="B235" s="1010"/>
      <c r="C235" s="1011"/>
      <c r="D235" s="938"/>
      <c r="E235" s="389"/>
      <c r="F235" s="1088"/>
      <c r="G235" s="1089"/>
      <c r="H235" s="1089"/>
      <c r="I235" s="1089"/>
      <c r="J235" s="1090"/>
      <c r="K235" s="1091"/>
    </row>
    <row r="236" ht="15.75" customHeight="1">
      <c r="A236" s="389"/>
      <c r="B236" s="1010"/>
      <c r="C236" s="1011"/>
      <c r="D236" s="938"/>
      <c r="E236" s="389"/>
      <c r="F236" s="1088"/>
      <c r="G236" s="1089"/>
      <c r="H236" s="1089"/>
      <c r="I236" s="1089"/>
      <c r="J236" s="1090"/>
      <c r="K236" s="1091"/>
    </row>
    <row r="237" ht="15.75" customHeight="1">
      <c r="A237" s="389"/>
      <c r="B237" s="1010"/>
      <c r="C237" s="1011"/>
      <c r="D237" s="938"/>
      <c r="E237" s="389"/>
      <c r="F237" s="1088"/>
      <c r="G237" s="1089"/>
      <c r="H237" s="1089"/>
      <c r="I237" s="1089"/>
      <c r="J237" s="1090"/>
      <c r="K237" s="1091"/>
    </row>
    <row r="238" ht="15.75" customHeight="1">
      <c r="A238" s="389"/>
      <c r="B238" s="1010"/>
      <c r="C238" s="1011"/>
      <c r="D238" s="938"/>
      <c r="E238" s="389"/>
      <c r="F238" s="1088"/>
      <c r="G238" s="1089"/>
      <c r="H238" s="1089"/>
      <c r="I238" s="1089"/>
      <c r="J238" s="1090"/>
      <c r="K238" s="1091"/>
    </row>
    <row r="239" ht="15.75" customHeight="1">
      <c r="A239" s="389"/>
      <c r="B239" s="1010"/>
      <c r="C239" s="1011"/>
      <c r="D239" s="938"/>
      <c r="E239" s="389"/>
      <c r="F239" s="1088"/>
      <c r="G239" s="1089"/>
      <c r="H239" s="1089"/>
      <c r="I239" s="1089"/>
      <c r="J239" s="1090"/>
      <c r="K239" s="1091"/>
    </row>
    <row r="240" ht="15.75" customHeight="1">
      <c r="A240" s="389"/>
      <c r="B240" s="1010"/>
      <c r="C240" s="1011"/>
      <c r="D240" s="938"/>
      <c r="E240" s="389"/>
      <c r="F240" s="1088"/>
      <c r="G240" s="1089"/>
      <c r="H240" s="1089"/>
      <c r="I240" s="1089"/>
      <c r="J240" s="1090"/>
      <c r="K240" s="1091"/>
    </row>
    <row r="241" ht="15.75" customHeight="1">
      <c r="A241" s="389"/>
      <c r="B241" s="1010"/>
      <c r="C241" s="1011"/>
      <c r="D241" s="938"/>
      <c r="E241" s="389"/>
      <c r="F241" s="1088"/>
      <c r="G241" s="1089"/>
      <c r="H241" s="1089"/>
      <c r="I241" s="1089"/>
      <c r="J241" s="1090"/>
      <c r="K241" s="1091"/>
    </row>
    <row r="242" ht="15.75" customHeight="1">
      <c r="A242" s="389"/>
      <c r="B242" s="1010"/>
      <c r="C242" s="1011"/>
      <c r="D242" s="938"/>
      <c r="E242" s="389"/>
      <c r="F242" s="1088"/>
      <c r="G242" s="1089"/>
      <c r="H242" s="1089"/>
      <c r="I242" s="1089"/>
      <c r="J242" s="1090"/>
      <c r="K242" s="1091"/>
    </row>
    <row r="243" ht="15.75" customHeight="1">
      <c r="A243" s="389"/>
      <c r="B243" s="1010"/>
      <c r="C243" s="1011"/>
      <c r="D243" s="938"/>
      <c r="E243" s="389"/>
      <c r="F243" s="1088"/>
      <c r="G243" s="1089"/>
      <c r="H243" s="1089"/>
      <c r="I243" s="1089"/>
      <c r="J243" s="1090"/>
      <c r="K243" s="1091"/>
    </row>
    <row r="244" ht="15.75" customHeight="1">
      <c r="A244" s="389"/>
      <c r="B244" s="1010"/>
      <c r="C244" s="1011"/>
      <c r="D244" s="938"/>
      <c r="E244" s="389"/>
      <c r="F244" s="1088"/>
      <c r="G244" s="1089"/>
      <c r="H244" s="1089"/>
      <c r="I244" s="1089"/>
      <c r="J244" s="1090"/>
      <c r="K244" s="1091"/>
    </row>
    <row r="245" ht="15.75" customHeight="1">
      <c r="A245" s="389"/>
      <c r="B245" s="1010"/>
      <c r="C245" s="1011"/>
      <c r="D245" s="938"/>
      <c r="E245" s="389"/>
      <c r="F245" s="1088"/>
      <c r="G245" s="1089"/>
      <c r="H245" s="1089"/>
      <c r="I245" s="1089"/>
      <c r="J245" s="1090"/>
      <c r="K245" s="1091"/>
    </row>
    <row r="246" ht="15.75" customHeight="1">
      <c r="A246" s="389"/>
      <c r="B246" s="1010"/>
      <c r="C246" s="1011"/>
      <c r="D246" s="938"/>
      <c r="E246" s="389"/>
      <c r="F246" s="1088"/>
      <c r="G246" s="1089"/>
      <c r="H246" s="1089"/>
      <c r="I246" s="1089"/>
      <c r="J246" s="1090"/>
      <c r="K246" s="1091"/>
    </row>
    <row r="247" ht="15.75" customHeight="1">
      <c r="A247" s="389"/>
      <c r="B247" s="1010"/>
      <c r="C247" s="1011"/>
      <c r="D247" s="938"/>
      <c r="E247" s="389"/>
      <c r="F247" s="1088"/>
      <c r="G247" s="1089"/>
      <c r="H247" s="1089"/>
      <c r="I247" s="1089"/>
      <c r="J247" s="1090"/>
      <c r="K247" s="1091"/>
    </row>
    <row r="248" ht="15.75" customHeight="1">
      <c r="A248" s="389"/>
      <c r="B248" s="1010"/>
      <c r="C248" s="1011"/>
      <c r="D248" s="938"/>
      <c r="E248" s="389"/>
      <c r="F248" s="1088"/>
      <c r="G248" s="1089"/>
      <c r="H248" s="1089"/>
      <c r="I248" s="1089"/>
      <c r="J248" s="1090"/>
      <c r="K248" s="1091"/>
    </row>
    <row r="249" ht="15.75" customHeight="1">
      <c r="A249" s="389"/>
      <c r="B249" s="1010"/>
      <c r="C249" s="1011"/>
      <c r="D249" s="938"/>
      <c r="E249" s="389"/>
      <c r="F249" s="1088"/>
      <c r="G249" s="1089"/>
      <c r="H249" s="1089"/>
      <c r="I249" s="1089"/>
      <c r="J249" s="1090"/>
      <c r="K249" s="1091"/>
    </row>
    <row r="250" ht="15.75" customHeight="1">
      <c r="A250" s="389"/>
      <c r="B250" s="1010"/>
      <c r="C250" s="1011"/>
      <c r="D250" s="938"/>
      <c r="E250" s="389"/>
      <c r="F250" s="1088"/>
      <c r="G250" s="1089"/>
      <c r="H250" s="1089"/>
      <c r="I250" s="1089"/>
      <c r="J250" s="1090"/>
      <c r="K250" s="1091"/>
    </row>
    <row r="251" ht="15.75" customHeight="1">
      <c r="A251" s="389"/>
      <c r="B251" s="1010"/>
      <c r="C251" s="1011"/>
      <c r="D251" s="938"/>
      <c r="E251" s="389"/>
      <c r="F251" s="1088"/>
      <c r="G251" s="1089"/>
      <c r="H251" s="1089"/>
      <c r="I251" s="1089"/>
      <c r="J251" s="1090"/>
      <c r="K251" s="1091"/>
    </row>
    <row r="252" ht="15.75" customHeight="1">
      <c r="A252" s="389"/>
      <c r="B252" s="1010"/>
      <c r="C252" s="1011"/>
      <c r="D252" s="938"/>
      <c r="E252" s="389"/>
      <c r="F252" s="1088"/>
      <c r="G252" s="1089"/>
      <c r="H252" s="1089"/>
      <c r="I252" s="1089"/>
      <c r="J252" s="1090"/>
      <c r="K252" s="1091"/>
    </row>
    <row r="253" ht="15.75" customHeight="1">
      <c r="A253" s="389"/>
      <c r="B253" s="1010"/>
      <c r="C253" s="1011"/>
      <c r="D253" s="938"/>
      <c r="E253" s="389"/>
      <c r="F253" s="1088"/>
      <c r="G253" s="1089"/>
      <c r="H253" s="1089"/>
      <c r="I253" s="1089"/>
      <c r="J253" s="1090"/>
      <c r="K253" s="1091"/>
    </row>
    <row r="254" ht="15.75" customHeight="1">
      <c r="A254" s="389"/>
      <c r="B254" s="1010"/>
      <c r="C254" s="1011"/>
      <c r="D254" s="938"/>
      <c r="E254" s="389"/>
      <c r="F254" s="1088"/>
      <c r="G254" s="1089"/>
      <c r="H254" s="1089"/>
      <c r="I254" s="1089"/>
      <c r="J254" s="1090"/>
      <c r="K254" s="1091"/>
    </row>
    <row r="255" ht="15.75" customHeight="1">
      <c r="A255" s="389"/>
      <c r="B255" s="1010"/>
      <c r="C255" s="1011"/>
      <c r="D255" s="938"/>
      <c r="E255" s="389"/>
      <c r="F255" s="1088"/>
      <c r="G255" s="1089"/>
      <c r="H255" s="1089"/>
      <c r="I255" s="1089"/>
      <c r="J255" s="1090"/>
      <c r="K255" s="1091"/>
    </row>
    <row r="256" ht="15.75" customHeight="1">
      <c r="A256" s="389"/>
      <c r="B256" s="1010"/>
      <c r="C256" s="1011"/>
      <c r="D256" s="938"/>
      <c r="E256" s="389"/>
      <c r="F256" s="1088"/>
      <c r="G256" s="1089"/>
      <c r="H256" s="1089"/>
      <c r="I256" s="1089"/>
      <c r="J256" s="1090"/>
      <c r="K256" s="1091"/>
    </row>
    <row r="257" ht="15.75" customHeight="1">
      <c r="A257" s="389"/>
      <c r="B257" s="1010"/>
      <c r="C257" s="1011"/>
      <c r="D257" s="938"/>
      <c r="E257" s="389"/>
      <c r="F257" s="1088"/>
      <c r="G257" s="1089"/>
      <c r="H257" s="1089"/>
      <c r="I257" s="1089"/>
      <c r="J257" s="1090"/>
      <c r="K257" s="1091"/>
    </row>
    <row r="258" ht="15.75" customHeight="1">
      <c r="A258" s="389"/>
      <c r="B258" s="1010"/>
      <c r="C258" s="1011"/>
      <c r="D258" s="938"/>
      <c r="E258" s="389"/>
      <c r="F258" s="1088"/>
      <c r="G258" s="1089"/>
      <c r="H258" s="1089"/>
      <c r="I258" s="1089"/>
      <c r="J258" s="1090"/>
      <c r="K258" s="1091"/>
    </row>
    <row r="259" ht="15.75" customHeight="1">
      <c r="A259" s="389"/>
      <c r="B259" s="1010"/>
      <c r="C259" s="1011"/>
      <c r="D259" s="938"/>
      <c r="E259" s="389"/>
      <c r="F259" s="1088"/>
      <c r="G259" s="1089"/>
      <c r="H259" s="1089"/>
      <c r="I259" s="1089"/>
      <c r="J259" s="1090"/>
      <c r="K259" s="1091"/>
    </row>
    <row r="260" ht="15.75" customHeight="1">
      <c r="A260" s="389"/>
      <c r="B260" s="1010"/>
      <c r="C260" s="1011"/>
      <c r="D260" s="938"/>
      <c r="E260" s="389"/>
      <c r="F260" s="1088"/>
      <c r="G260" s="1089"/>
      <c r="H260" s="1089"/>
      <c r="I260" s="1089"/>
      <c r="J260" s="1090"/>
      <c r="K260" s="1091"/>
    </row>
    <row r="261" ht="15.75" customHeight="1">
      <c r="A261" s="389"/>
      <c r="B261" s="1010"/>
      <c r="C261" s="1011"/>
      <c r="D261" s="938"/>
      <c r="E261" s="389"/>
      <c r="F261" s="1088"/>
      <c r="G261" s="1089"/>
      <c r="H261" s="1089"/>
      <c r="I261" s="1089"/>
      <c r="J261" s="1090"/>
      <c r="K261" s="1091"/>
    </row>
    <row r="262" ht="15.75" customHeight="1">
      <c r="A262" s="389"/>
      <c r="B262" s="1010"/>
      <c r="C262" s="1011"/>
      <c r="D262" s="938"/>
      <c r="E262" s="389"/>
      <c r="F262" s="1088"/>
      <c r="G262" s="1089"/>
      <c r="H262" s="1089"/>
      <c r="I262" s="1089"/>
      <c r="J262" s="1090"/>
      <c r="K262" s="1091"/>
    </row>
    <row r="263" ht="15.75" customHeight="1">
      <c r="A263" s="389"/>
      <c r="B263" s="1010"/>
      <c r="C263" s="1011"/>
      <c r="D263" s="938"/>
      <c r="E263" s="389"/>
      <c r="F263" s="1088"/>
      <c r="G263" s="1089"/>
      <c r="H263" s="1089"/>
      <c r="I263" s="1089"/>
      <c r="J263" s="1090"/>
      <c r="K263" s="1091"/>
    </row>
    <row r="264" ht="15.75" customHeight="1">
      <c r="A264" s="389"/>
      <c r="B264" s="1010"/>
      <c r="C264" s="1011"/>
      <c r="D264" s="938"/>
      <c r="E264" s="389"/>
      <c r="F264" s="1088"/>
      <c r="G264" s="1089"/>
      <c r="H264" s="1089"/>
      <c r="I264" s="1089"/>
      <c r="J264" s="1090"/>
      <c r="K264" s="1091"/>
    </row>
    <row r="265" ht="15.75" customHeight="1">
      <c r="A265" s="389"/>
      <c r="B265" s="1010"/>
      <c r="C265" s="1011"/>
      <c r="D265" s="938"/>
      <c r="E265" s="389"/>
      <c r="F265" s="1088"/>
      <c r="G265" s="1089"/>
      <c r="H265" s="1089"/>
      <c r="I265" s="1089"/>
      <c r="J265" s="1090"/>
      <c r="K265" s="1091"/>
    </row>
    <row r="266" ht="15.75" customHeight="1">
      <c r="A266" s="389"/>
      <c r="B266" s="1010"/>
      <c r="C266" s="1011"/>
      <c r="D266" s="938"/>
      <c r="E266" s="389"/>
      <c r="F266" s="1088"/>
      <c r="G266" s="1089"/>
      <c r="H266" s="1089"/>
      <c r="I266" s="1089"/>
      <c r="J266" s="1090"/>
      <c r="K266" s="1091"/>
    </row>
    <row r="267" ht="15.75" customHeight="1">
      <c r="A267" s="389"/>
      <c r="B267" s="1010"/>
      <c r="C267" s="1011"/>
      <c r="D267" s="938"/>
      <c r="E267" s="389"/>
      <c r="F267" s="1088"/>
      <c r="G267" s="1089"/>
      <c r="H267" s="1089"/>
      <c r="I267" s="1089"/>
      <c r="J267" s="1090"/>
      <c r="K267" s="1091"/>
    </row>
    <row r="268" ht="15.75" customHeight="1">
      <c r="A268" s="389"/>
      <c r="B268" s="1010"/>
      <c r="C268" s="1011"/>
      <c r="D268" s="938"/>
      <c r="E268" s="389"/>
      <c r="F268" s="1088"/>
      <c r="G268" s="1089"/>
      <c r="H268" s="1089"/>
      <c r="I268" s="1089"/>
      <c r="J268" s="1090"/>
      <c r="K268" s="1091"/>
    </row>
    <row r="269" ht="15.75" customHeight="1">
      <c r="A269" s="389"/>
      <c r="B269" s="1010"/>
      <c r="C269" s="1011"/>
      <c r="D269" s="938"/>
      <c r="E269" s="389"/>
      <c r="F269" s="1088"/>
      <c r="G269" s="1089"/>
      <c r="H269" s="1089"/>
      <c r="I269" s="1089"/>
      <c r="J269" s="1090"/>
      <c r="K269" s="1091"/>
    </row>
    <row r="270" ht="15.75" customHeight="1">
      <c r="A270" s="389"/>
      <c r="B270" s="1010"/>
      <c r="C270" s="1011"/>
      <c r="D270" s="938"/>
      <c r="E270" s="389"/>
      <c r="F270" s="1088"/>
      <c r="G270" s="1089"/>
      <c r="H270" s="1089"/>
      <c r="I270" s="1089"/>
      <c r="J270" s="1090"/>
      <c r="K270" s="1091"/>
    </row>
    <row r="271" ht="15.75" customHeight="1">
      <c r="A271" s="389"/>
      <c r="B271" s="1010"/>
      <c r="C271" s="1011"/>
      <c r="D271" s="938"/>
      <c r="E271" s="389"/>
      <c r="F271" s="1088"/>
      <c r="G271" s="1089"/>
      <c r="H271" s="1089"/>
      <c r="I271" s="1089"/>
      <c r="J271" s="1090"/>
      <c r="K271" s="1091"/>
    </row>
    <row r="272" ht="15.75" customHeight="1">
      <c r="A272" s="389"/>
      <c r="B272" s="1010"/>
      <c r="C272" s="1011"/>
      <c r="D272" s="938"/>
      <c r="E272" s="389"/>
      <c r="F272" s="1088"/>
      <c r="G272" s="1089"/>
      <c r="H272" s="1089"/>
      <c r="I272" s="1089"/>
      <c r="J272" s="1090"/>
      <c r="K272" s="1091"/>
    </row>
    <row r="273" ht="15.75" customHeight="1">
      <c r="A273" s="389"/>
      <c r="B273" s="1010"/>
      <c r="C273" s="1011"/>
      <c r="D273" s="938"/>
      <c r="E273" s="389"/>
      <c r="F273" s="1088"/>
      <c r="G273" s="1089"/>
      <c r="H273" s="1089"/>
      <c r="I273" s="1089"/>
      <c r="J273" s="1090"/>
      <c r="K273" s="1091"/>
    </row>
    <row r="274" ht="15.75" customHeight="1">
      <c r="A274" s="389"/>
      <c r="B274" s="1010"/>
      <c r="C274" s="1011"/>
      <c r="D274" s="938"/>
      <c r="E274" s="389"/>
      <c r="F274" s="1088"/>
      <c r="G274" s="1089"/>
      <c r="H274" s="1089"/>
      <c r="I274" s="1089"/>
      <c r="J274" s="1090"/>
      <c r="K274" s="1091"/>
    </row>
    <row r="275" ht="15.75" customHeight="1">
      <c r="A275" s="389"/>
      <c r="B275" s="1010"/>
      <c r="C275" s="1011"/>
      <c r="D275" s="938"/>
      <c r="E275" s="389"/>
      <c r="F275" s="1088"/>
      <c r="G275" s="1089"/>
      <c r="H275" s="1089"/>
      <c r="I275" s="1089"/>
      <c r="J275" s="1090"/>
      <c r="K275" s="1091"/>
    </row>
    <row r="276" ht="15.75" customHeight="1">
      <c r="A276" s="389"/>
      <c r="B276" s="1010"/>
      <c r="C276" s="1011"/>
      <c r="D276" s="938"/>
      <c r="E276" s="389"/>
      <c r="F276" s="1088"/>
      <c r="G276" s="1089"/>
      <c r="H276" s="1089"/>
      <c r="I276" s="1089"/>
      <c r="J276" s="1090"/>
      <c r="K276" s="1091"/>
    </row>
    <row r="277" ht="15.75" customHeight="1">
      <c r="A277" s="389"/>
      <c r="B277" s="1010"/>
      <c r="C277" s="1011"/>
      <c r="D277" s="938"/>
      <c r="E277" s="389"/>
      <c r="F277" s="1088"/>
      <c r="G277" s="1089"/>
      <c r="H277" s="1089"/>
      <c r="I277" s="1089"/>
      <c r="J277" s="1090"/>
      <c r="K277" s="1091"/>
    </row>
    <row r="278" ht="15.75" customHeight="1">
      <c r="A278" s="389"/>
      <c r="B278" s="1010"/>
      <c r="C278" s="1011"/>
      <c r="D278" s="938"/>
      <c r="E278" s="389"/>
      <c r="F278" s="1088"/>
      <c r="G278" s="1089"/>
      <c r="H278" s="1089"/>
      <c r="I278" s="1089"/>
      <c r="J278" s="1090"/>
      <c r="K278" s="1091"/>
    </row>
    <row r="279" ht="15.75" customHeight="1">
      <c r="A279" s="389"/>
      <c r="B279" s="1010"/>
      <c r="C279" s="1011"/>
      <c r="D279" s="938"/>
      <c r="E279" s="389"/>
      <c r="F279" s="1088"/>
      <c r="G279" s="1089"/>
      <c r="H279" s="1089"/>
      <c r="I279" s="1089"/>
      <c r="J279" s="1090"/>
      <c r="K279" s="1091"/>
    </row>
    <row r="280" ht="15.75" customHeight="1">
      <c r="A280" s="389"/>
      <c r="B280" s="1010"/>
      <c r="C280" s="1011"/>
      <c r="D280" s="938"/>
      <c r="E280" s="389"/>
      <c r="F280" s="1088"/>
      <c r="G280" s="1089"/>
      <c r="H280" s="1089"/>
      <c r="I280" s="1089"/>
      <c r="J280" s="1090"/>
      <c r="K280" s="1091"/>
    </row>
    <row r="281" ht="15.75" customHeight="1">
      <c r="A281" s="389"/>
      <c r="B281" s="1010"/>
      <c r="C281" s="1011"/>
      <c r="D281" s="938"/>
      <c r="E281" s="389"/>
      <c r="F281" s="1088"/>
      <c r="G281" s="1089"/>
      <c r="H281" s="1089"/>
      <c r="I281" s="1089"/>
      <c r="J281" s="1090"/>
      <c r="K281" s="1091"/>
    </row>
    <row r="282" ht="15.75" customHeight="1">
      <c r="A282" s="389"/>
      <c r="B282" s="1010"/>
      <c r="C282" s="1011"/>
      <c r="D282" s="938"/>
      <c r="E282" s="389"/>
      <c r="F282" s="1088"/>
      <c r="G282" s="1089"/>
      <c r="H282" s="1089"/>
      <c r="I282" s="1089"/>
      <c r="J282" s="1090"/>
      <c r="K282" s="1091"/>
    </row>
    <row r="283" ht="15.75" customHeight="1">
      <c r="A283" s="389"/>
      <c r="B283" s="1010"/>
      <c r="C283" s="1011"/>
      <c r="D283" s="938"/>
      <c r="E283" s="389"/>
      <c r="F283" s="1088"/>
      <c r="G283" s="1089"/>
      <c r="H283" s="1089"/>
      <c r="I283" s="1089"/>
      <c r="J283" s="1090"/>
      <c r="K283" s="1091"/>
    </row>
    <row r="284" ht="15.75" customHeight="1">
      <c r="A284" s="389"/>
      <c r="B284" s="1010"/>
      <c r="C284" s="1011"/>
      <c r="D284" s="938"/>
      <c r="E284" s="389"/>
      <c r="F284" s="1088"/>
      <c r="G284" s="1089"/>
      <c r="H284" s="1089"/>
      <c r="I284" s="1089"/>
      <c r="J284" s="1090"/>
      <c r="K284" s="1091"/>
    </row>
    <row r="285" ht="15.75" customHeight="1">
      <c r="A285" s="389"/>
      <c r="B285" s="1010"/>
      <c r="C285" s="1011"/>
      <c r="D285" s="938"/>
      <c r="E285" s="389"/>
      <c r="F285" s="1088"/>
      <c r="G285" s="1089"/>
      <c r="H285" s="1089"/>
      <c r="I285" s="1089"/>
      <c r="J285" s="1090"/>
      <c r="K285" s="1091"/>
    </row>
    <row r="286" ht="15.75" customHeight="1">
      <c r="A286" s="389"/>
      <c r="B286" s="1010"/>
      <c r="C286" s="1011"/>
      <c r="D286" s="938"/>
      <c r="E286" s="389"/>
      <c r="F286" s="1088"/>
      <c r="G286" s="1089"/>
      <c r="H286" s="1089"/>
      <c r="I286" s="1089"/>
      <c r="J286" s="1090"/>
      <c r="K286" s="1091"/>
    </row>
    <row r="287" ht="15.75" customHeight="1">
      <c r="A287" s="389"/>
      <c r="B287" s="1010"/>
      <c r="C287" s="1011"/>
      <c r="D287" s="938"/>
      <c r="E287" s="389"/>
      <c r="F287" s="1088"/>
      <c r="G287" s="1089"/>
      <c r="H287" s="1089"/>
      <c r="I287" s="1089"/>
      <c r="J287" s="1090"/>
      <c r="K287" s="1091"/>
    </row>
    <row r="288" ht="15.75" customHeight="1">
      <c r="A288" s="389"/>
      <c r="B288" s="1010"/>
      <c r="C288" s="1011"/>
      <c r="D288" s="938"/>
      <c r="E288" s="389"/>
      <c r="F288" s="1088"/>
      <c r="G288" s="1089"/>
      <c r="H288" s="1089"/>
      <c r="I288" s="1089"/>
      <c r="J288" s="1090"/>
      <c r="K288" s="1091"/>
    </row>
    <row r="289" ht="15.75" customHeight="1">
      <c r="A289" s="389"/>
      <c r="B289" s="1010"/>
      <c r="C289" s="1011"/>
      <c r="D289" s="938"/>
      <c r="E289" s="389"/>
      <c r="F289" s="1088"/>
      <c r="G289" s="1089"/>
      <c r="H289" s="1089"/>
      <c r="I289" s="1089"/>
      <c r="J289" s="1090"/>
      <c r="K289" s="1091"/>
    </row>
    <row r="290" ht="15.75" customHeight="1">
      <c r="A290" s="389"/>
      <c r="B290" s="1010"/>
      <c r="C290" s="1011"/>
      <c r="D290" s="938"/>
      <c r="E290" s="389"/>
      <c r="F290" s="1088"/>
      <c r="G290" s="1089"/>
      <c r="H290" s="1089"/>
      <c r="I290" s="1089"/>
      <c r="J290" s="1090"/>
      <c r="K290" s="1091"/>
    </row>
    <row r="291" ht="15.75" customHeight="1">
      <c r="A291" s="389"/>
      <c r="B291" s="1010"/>
      <c r="C291" s="1011"/>
      <c r="D291" s="938"/>
      <c r="E291" s="389"/>
      <c r="F291" s="1088"/>
      <c r="G291" s="1089"/>
      <c r="H291" s="1089"/>
      <c r="I291" s="1089"/>
      <c r="J291" s="1090"/>
      <c r="K291" s="1091"/>
    </row>
    <row r="292" ht="15.75" customHeight="1">
      <c r="A292" s="389"/>
      <c r="B292" s="1010"/>
      <c r="C292" s="1011"/>
      <c r="D292" s="938"/>
      <c r="E292" s="389"/>
      <c r="F292" s="1088"/>
      <c r="G292" s="1089"/>
      <c r="H292" s="1089"/>
      <c r="I292" s="1089"/>
      <c r="J292" s="1090"/>
      <c r="K292" s="1091"/>
    </row>
    <row r="293" ht="15.75" customHeight="1">
      <c r="A293" s="389"/>
      <c r="B293" s="1010"/>
      <c r="C293" s="1011"/>
      <c r="D293" s="938"/>
      <c r="E293" s="389"/>
      <c r="F293" s="1088"/>
      <c r="G293" s="1089"/>
      <c r="H293" s="1089"/>
      <c r="I293" s="1089"/>
      <c r="J293" s="1090"/>
      <c r="K293" s="1091"/>
    </row>
    <row r="294" ht="15.75" customHeight="1">
      <c r="A294" s="389"/>
      <c r="B294" s="1010"/>
      <c r="C294" s="1011"/>
      <c r="D294" s="938"/>
      <c r="E294" s="389"/>
      <c r="F294" s="1088"/>
      <c r="G294" s="1089"/>
      <c r="H294" s="1089"/>
      <c r="I294" s="1089"/>
      <c r="J294" s="1090"/>
      <c r="K294" s="1091"/>
    </row>
    <row r="295" ht="15.75" customHeight="1">
      <c r="A295" s="389"/>
      <c r="B295" s="1010"/>
      <c r="C295" s="1011"/>
      <c r="D295" s="938"/>
      <c r="E295" s="389"/>
      <c r="F295" s="1088"/>
      <c r="G295" s="1089"/>
      <c r="H295" s="1089"/>
      <c r="I295" s="1089"/>
      <c r="J295" s="1090"/>
      <c r="K295" s="1091"/>
    </row>
    <row r="296" ht="15.75" customHeight="1">
      <c r="A296" s="389"/>
      <c r="B296" s="1010"/>
      <c r="C296" s="1011"/>
      <c r="D296" s="938"/>
      <c r="E296" s="389"/>
      <c r="F296" s="1088"/>
      <c r="G296" s="1089"/>
      <c r="H296" s="1089"/>
      <c r="I296" s="1089"/>
      <c r="J296" s="1090"/>
      <c r="K296" s="1091"/>
    </row>
    <row r="297" ht="15.75" customHeight="1">
      <c r="A297" s="389"/>
      <c r="B297" s="1010"/>
      <c r="C297" s="1011"/>
      <c r="D297" s="938"/>
      <c r="E297" s="389"/>
      <c r="F297" s="1088"/>
      <c r="G297" s="1089"/>
      <c r="H297" s="1089"/>
      <c r="I297" s="1089"/>
      <c r="J297" s="1090"/>
      <c r="K297" s="1091"/>
    </row>
    <row r="298" ht="15.75" customHeight="1">
      <c r="A298" s="389"/>
      <c r="B298" s="1010"/>
      <c r="C298" s="1011"/>
      <c r="D298" s="938"/>
      <c r="E298" s="389"/>
      <c r="F298" s="1088"/>
      <c r="G298" s="1089"/>
      <c r="H298" s="1089"/>
      <c r="I298" s="1089"/>
      <c r="J298" s="1090"/>
      <c r="K298" s="1091"/>
    </row>
    <row r="299" ht="15.75" customHeight="1">
      <c r="A299" s="389"/>
      <c r="B299" s="1010"/>
      <c r="C299" s="1011"/>
      <c r="D299" s="938"/>
      <c r="E299" s="389"/>
      <c r="F299" s="1088"/>
      <c r="G299" s="1089"/>
      <c r="H299" s="1089"/>
      <c r="I299" s="1089"/>
      <c r="J299" s="1090"/>
      <c r="K299" s="1091"/>
    </row>
    <row r="300" ht="15.75" customHeight="1">
      <c r="A300" s="389"/>
      <c r="B300" s="1010"/>
      <c r="C300" s="1011"/>
      <c r="D300" s="938"/>
      <c r="E300" s="389"/>
      <c r="F300" s="1088"/>
      <c r="G300" s="1089"/>
      <c r="H300" s="1089"/>
      <c r="I300" s="1089"/>
      <c r="J300" s="1090"/>
      <c r="K300" s="1091"/>
    </row>
    <row r="301" ht="15.75" customHeight="1">
      <c r="A301" s="389"/>
      <c r="B301" s="1010"/>
      <c r="C301" s="1011"/>
      <c r="D301" s="938"/>
      <c r="E301" s="389"/>
      <c r="F301" s="1088"/>
      <c r="G301" s="1089"/>
      <c r="H301" s="1089"/>
      <c r="I301" s="1089"/>
      <c r="J301" s="1090"/>
      <c r="K301" s="1091"/>
    </row>
    <row r="302" ht="15.75" customHeight="1">
      <c r="A302" s="389"/>
      <c r="B302" s="1010"/>
      <c r="C302" s="1011"/>
      <c r="D302" s="938"/>
      <c r="E302" s="389"/>
      <c r="F302" s="1088"/>
      <c r="G302" s="1089"/>
      <c r="H302" s="1089"/>
      <c r="I302" s="1089"/>
      <c r="J302" s="1090"/>
      <c r="K302" s="1091"/>
    </row>
    <row r="303" ht="15.75" customHeight="1">
      <c r="A303" s="389"/>
      <c r="B303" s="1010"/>
      <c r="C303" s="1011"/>
      <c r="D303" s="938"/>
      <c r="E303" s="389"/>
      <c r="F303" s="1088"/>
      <c r="G303" s="1089"/>
      <c r="H303" s="1089"/>
      <c r="I303" s="1089"/>
      <c r="J303" s="1090"/>
      <c r="K303" s="1091"/>
    </row>
    <row r="304" ht="15.75" customHeight="1">
      <c r="A304" s="389"/>
      <c r="B304" s="1010"/>
      <c r="C304" s="1011"/>
      <c r="D304" s="938"/>
      <c r="E304" s="389"/>
      <c r="F304" s="1088"/>
      <c r="G304" s="1089"/>
      <c r="H304" s="1089"/>
      <c r="I304" s="1089"/>
      <c r="J304" s="1090"/>
      <c r="K304" s="1091"/>
    </row>
    <row r="305" ht="15.75" customHeight="1">
      <c r="A305" s="389"/>
      <c r="B305" s="1010"/>
      <c r="C305" s="1011"/>
      <c r="D305" s="938"/>
      <c r="E305" s="389"/>
      <c r="F305" s="1088"/>
      <c r="G305" s="1089"/>
      <c r="H305" s="1089"/>
      <c r="I305" s="1089"/>
      <c r="J305" s="1090"/>
      <c r="K305" s="1091"/>
    </row>
    <row r="306" ht="15.75" customHeight="1">
      <c r="A306" s="389"/>
      <c r="B306" s="1010"/>
      <c r="C306" s="1011"/>
      <c r="D306" s="938"/>
      <c r="E306" s="389"/>
      <c r="F306" s="1088"/>
      <c r="G306" s="1089"/>
      <c r="H306" s="1089"/>
      <c r="I306" s="1089"/>
      <c r="J306" s="1090"/>
      <c r="K306" s="1091"/>
    </row>
    <row r="307" ht="15.75" customHeight="1">
      <c r="A307" s="389"/>
      <c r="B307" s="1010"/>
      <c r="C307" s="1011"/>
      <c r="D307" s="938"/>
      <c r="E307" s="389"/>
      <c r="F307" s="1088"/>
      <c r="G307" s="1089"/>
      <c r="H307" s="1089"/>
      <c r="I307" s="1089"/>
      <c r="J307" s="1090"/>
      <c r="K307" s="1091"/>
    </row>
    <row r="308" ht="15.75" customHeight="1">
      <c r="A308" s="389"/>
      <c r="B308" s="1010"/>
      <c r="C308" s="1011"/>
      <c r="D308" s="938"/>
      <c r="E308" s="389"/>
      <c r="F308" s="1088"/>
      <c r="G308" s="1089"/>
      <c r="H308" s="1089"/>
      <c r="I308" s="1089"/>
      <c r="J308" s="1090"/>
      <c r="K308" s="1091"/>
    </row>
    <row r="309" ht="15.75" customHeight="1">
      <c r="A309" s="389"/>
      <c r="B309" s="1010"/>
      <c r="C309" s="1011"/>
      <c r="D309" s="938"/>
      <c r="E309" s="389"/>
      <c r="F309" s="1088"/>
      <c r="G309" s="1089"/>
      <c r="H309" s="1089"/>
      <c r="I309" s="1089"/>
      <c r="J309" s="1090"/>
      <c r="K309" s="1091"/>
    </row>
    <row r="310" ht="15.75" customHeight="1">
      <c r="A310" s="389"/>
      <c r="B310" s="1010"/>
      <c r="C310" s="1011"/>
      <c r="D310" s="938"/>
      <c r="E310" s="389"/>
      <c r="F310" s="1088"/>
      <c r="G310" s="1089"/>
      <c r="H310" s="1089"/>
      <c r="I310" s="1089"/>
      <c r="J310" s="1090"/>
      <c r="K310" s="1091"/>
    </row>
    <row r="311" ht="15.75" customHeight="1">
      <c r="A311" s="389"/>
      <c r="B311" s="1010"/>
      <c r="C311" s="1011"/>
      <c r="D311" s="938"/>
      <c r="E311" s="389"/>
      <c r="F311" s="1088"/>
      <c r="G311" s="1089"/>
      <c r="H311" s="1089"/>
      <c r="I311" s="1089"/>
      <c r="J311" s="1090"/>
      <c r="K311" s="1091"/>
    </row>
    <row r="312" ht="15.75" customHeight="1">
      <c r="A312" s="389"/>
      <c r="B312" s="1010"/>
      <c r="C312" s="1011"/>
      <c r="D312" s="938"/>
      <c r="E312" s="389"/>
      <c r="F312" s="1088"/>
      <c r="G312" s="1089"/>
      <c r="H312" s="1089"/>
      <c r="I312" s="1089"/>
      <c r="J312" s="1090"/>
      <c r="K312" s="1091"/>
    </row>
    <row r="313" ht="15.75" customHeight="1">
      <c r="A313" s="389"/>
      <c r="B313" s="1010"/>
      <c r="C313" s="1011"/>
      <c r="D313" s="938"/>
      <c r="E313" s="389"/>
      <c r="F313" s="1088"/>
      <c r="G313" s="1089"/>
      <c r="H313" s="1089"/>
      <c r="I313" s="1089"/>
      <c r="J313" s="1090"/>
      <c r="K313" s="1091"/>
    </row>
    <row r="314" ht="15.75" customHeight="1">
      <c r="A314" s="389"/>
      <c r="B314" s="1010"/>
      <c r="C314" s="1011"/>
      <c r="D314" s="938"/>
      <c r="E314" s="389"/>
      <c r="F314" s="1088"/>
      <c r="G314" s="1089"/>
      <c r="H314" s="1089"/>
      <c r="I314" s="1089"/>
      <c r="J314" s="1090"/>
      <c r="K314" s="1091"/>
    </row>
    <row r="315" ht="15.75" customHeight="1">
      <c r="A315" s="389"/>
      <c r="B315" s="1010"/>
      <c r="C315" s="1011"/>
      <c r="D315" s="938"/>
      <c r="E315" s="389"/>
      <c r="F315" s="1088"/>
      <c r="G315" s="1089"/>
      <c r="H315" s="1089"/>
      <c r="I315" s="1089"/>
      <c r="J315" s="1090"/>
      <c r="K315" s="1091"/>
    </row>
    <row r="316" ht="15.75" customHeight="1">
      <c r="A316" s="389"/>
      <c r="B316" s="1010"/>
      <c r="C316" s="1011"/>
      <c r="D316" s="938"/>
      <c r="E316" s="389"/>
      <c r="F316" s="1088"/>
      <c r="G316" s="1089"/>
      <c r="H316" s="1089"/>
      <c r="I316" s="1089"/>
      <c r="J316" s="1090"/>
      <c r="K316" s="1091"/>
    </row>
    <row r="317" ht="15.75" customHeight="1">
      <c r="A317" s="389"/>
      <c r="B317" s="1010"/>
      <c r="C317" s="1011"/>
      <c r="D317" s="938"/>
      <c r="E317" s="389"/>
      <c r="F317" s="1088"/>
      <c r="G317" s="1089"/>
      <c r="H317" s="1089"/>
      <c r="I317" s="1089"/>
      <c r="J317" s="1090"/>
      <c r="K317" s="1091"/>
    </row>
    <row r="318" ht="15.75" customHeight="1">
      <c r="A318" s="389"/>
      <c r="B318" s="1010"/>
      <c r="C318" s="1011"/>
      <c r="D318" s="938"/>
      <c r="E318" s="389"/>
      <c r="F318" s="1088"/>
      <c r="G318" s="1089"/>
      <c r="H318" s="1089"/>
      <c r="I318" s="1089"/>
      <c r="J318" s="1090"/>
      <c r="K318" s="1091"/>
    </row>
    <row r="319" ht="15.75" customHeight="1">
      <c r="A319" s="389"/>
      <c r="B319" s="1010"/>
      <c r="C319" s="1011"/>
      <c r="D319" s="938"/>
      <c r="E319" s="389"/>
      <c r="F319" s="1088"/>
      <c r="G319" s="1089"/>
      <c r="H319" s="1089"/>
      <c r="I319" s="1089"/>
      <c r="J319" s="1090"/>
      <c r="K319" s="1091"/>
    </row>
    <row r="320" ht="15.75" customHeight="1">
      <c r="A320" s="389"/>
      <c r="B320" s="1010"/>
      <c r="C320" s="1011"/>
      <c r="D320" s="938"/>
      <c r="E320" s="389"/>
      <c r="F320" s="1088"/>
      <c r="G320" s="1089"/>
      <c r="H320" s="1089"/>
      <c r="I320" s="1089"/>
      <c r="J320" s="1090"/>
      <c r="K320" s="1091"/>
    </row>
    <row r="321" ht="15.75" customHeight="1">
      <c r="A321" s="389"/>
      <c r="B321" s="1010"/>
      <c r="C321" s="1011"/>
      <c r="D321" s="938"/>
      <c r="E321" s="389"/>
      <c r="F321" s="1088"/>
      <c r="G321" s="1089"/>
      <c r="H321" s="1089"/>
      <c r="I321" s="1089"/>
      <c r="J321" s="1090"/>
      <c r="K321" s="1091"/>
    </row>
    <row r="322" ht="15.75" customHeight="1">
      <c r="A322" s="389"/>
      <c r="B322" s="1010"/>
      <c r="C322" s="1011"/>
      <c r="D322" s="938"/>
      <c r="E322" s="389"/>
      <c r="F322" s="1088"/>
      <c r="G322" s="1089"/>
      <c r="H322" s="1089"/>
      <c r="I322" s="1089"/>
      <c r="J322" s="1090"/>
      <c r="K322" s="1091"/>
    </row>
    <row r="323" ht="15.75" customHeight="1">
      <c r="A323" s="389"/>
      <c r="B323" s="1010"/>
      <c r="C323" s="1011"/>
      <c r="D323" s="938"/>
      <c r="E323" s="389"/>
      <c r="F323" s="1088"/>
      <c r="G323" s="1089"/>
      <c r="H323" s="1089"/>
      <c r="I323" s="1089"/>
      <c r="J323" s="1090"/>
      <c r="K323" s="1091"/>
    </row>
    <row r="324" ht="15.75" customHeight="1">
      <c r="A324" s="389"/>
      <c r="B324" s="1010"/>
      <c r="C324" s="1011"/>
      <c r="D324" s="938"/>
      <c r="E324" s="389"/>
      <c r="F324" s="1088"/>
      <c r="G324" s="1089"/>
      <c r="H324" s="1089"/>
      <c r="I324" s="1089"/>
      <c r="J324" s="1090"/>
      <c r="K324" s="1091"/>
    </row>
    <row r="325" ht="15.75" customHeight="1">
      <c r="A325" s="389"/>
      <c r="B325" s="1010"/>
      <c r="C325" s="1011"/>
      <c r="D325" s="938"/>
      <c r="E325" s="389"/>
      <c r="F325" s="1088"/>
      <c r="G325" s="1089"/>
      <c r="H325" s="1089"/>
      <c r="I325" s="1089"/>
      <c r="J325" s="1090"/>
      <c r="K325" s="1091"/>
    </row>
    <row r="326" ht="15.75" customHeight="1">
      <c r="A326" s="389"/>
      <c r="B326" s="1010"/>
      <c r="C326" s="1011"/>
      <c r="D326" s="938"/>
      <c r="E326" s="389"/>
      <c r="F326" s="1088"/>
      <c r="G326" s="1089"/>
      <c r="H326" s="1089"/>
      <c r="I326" s="1089"/>
      <c r="J326" s="1090"/>
      <c r="K326" s="1091"/>
    </row>
    <row r="327" ht="15.75" customHeight="1">
      <c r="A327" s="389"/>
      <c r="B327" s="1010"/>
      <c r="C327" s="1011"/>
      <c r="D327" s="938"/>
      <c r="E327" s="389"/>
      <c r="F327" s="1088"/>
      <c r="G327" s="1089"/>
      <c r="H327" s="1089"/>
      <c r="I327" s="1089"/>
      <c r="J327" s="1090"/>
      <c r="K327" s="1091"/>
    </row>
    <row r="328" ht="15.75" customHeight="1">
      <c r="A328" s="389"/>
      <c r="B328" s="1010"/>
      <c r="C328" s="1011"/>
      <c r="D328" s="938"/>
      <c r="E328" s="389"/>
      <c r="F328" s="1088"/>
      <c r="G328" s="1089"/>
      <c r="H328" s="1089"/>
      <c r="I328" s="1089"/>
      <c r="J328" s="1090"/>
      <c r="K328" s="1091"/>
    </row>
    <row r="329" ht="15.75" customHeight="1">
      <c r="A329" s="389"/>
      <c r="B329" s="1010"/>
      <c r="C329" s="1011"/>
      <c r="D329" s="938"/>
      <c r="E329" s="389"/>
      <c r="F329" s="1088"/>
      <c r="G329" s="1089"/>
      <c r="H329" s="1089"/>
      <c r="I329" s="1089"/>
      <c r="J329" s="1090"/>
      <c r="K329" s="1091"/>
    </row>
    <row r="330" ht="15.75" customHeight="1">
      <c r="A330" s="389"/>
      <c r="B330" s="1010"/>
      <c r="C330" s="1011"/>
      <c r="D330" s="938"/>
      <c r="E330" s="389"/>
      <c r="F330" s="1088"/>
      <c r="G330" s="1089"/>
      <c r="H330" s="1089"/>
      <c r="I330" s="1089"/>
      <c r="J330" s="1090"/>
      <c r="K330" s="1091"/>
    </row>
    <row r="331" ht="15.75" customHeight="1">
      <c r="A331" s="389"/>
      <c r="B331" s="1010"/>
      <c r="C331" s="1011"/>
      <c r="D331" s="938"/>
      <c r="E331" s="389"/>
      <c r="F331" s="1088"/>
      <c r="G331" s="1089"/>
      <c r="H331" s="1089"/>
      <c r="I331" s="1089"/>
      <c r="J331" s="1090"/>
      <c r="K331" s="1091"/>
    </row>
    <row r="332" ht="15.75" customHeight="1">
      <c r="A332" s="389"/>
      <c r="B332" s="1010"/>
      <c r="C332" s="1011"/>
      <c r="D332" s="938"/>
      <c r="E332" s="389"/>
      <c r="F332" s="1088"/>
      <c r="G332" s="1089"/>
      <c r="H332" s="1089"/>
      <c r="I332" s="1089"/>
      <c r="J332" s="1090"/>
      <c r="K332" s="1091"/>
    </row>
    <row r="333" ht="15.75" customHeight="1">
      <c r="A333" s="389"/>
      <c r="B333" s="1010"/>
      <c r="C333" s="1011"/>
      <c r="D333" s="938"/>
      <c r="E333" s="389"/>
      <c r="F333" s="1088"/>
      <c r="G333" s="1089"/>
      <c r="H333" s="1089"/>
      <c r="I333" s="1089"/>
      <c r="J333" s="1090"/>
      <c r="K333" s="1091"/>
    </row>
    <row r="334" ht="15.75" customHeight="1">
      <c r="A334" s="389"/>
      <c r="B334" s="1010"/>
      <c r="C334" s="1011"/>
      <c r="D334" s="938"/>
      <c r="E334" s="389"/>
      <c r="F334" s="1088"/>
      <c r="G334" s="1089"/>
      <c r="H334" s="1089"/>
      <c r="I334" s="1089"/>
      <c r="J334" s="1090"/>
      <c r="K334" s="1091"/>
    </row>
    <row r="335" ht="15.75" customHeight="1">
      <c r="A335" s="389"/>
      <c r="B335" s="1010"/>
      <c r="C335" s="1011"/>
      <c r="D335" s="938"/>
      <c r="E335" s="389"/>
      <c r="F335" s="1088"/>
      <c r="G335" s="1089"/>
      <c r="H335" s="1089"/>
      <c r="I335" s="1089"/>
      <c r="J335" s="1090"/>
      <c r="K335" s="1091"/>
    </row>
    <row r="336" ht="15.75" customHeight="1">
      <c r="A336" s="389"/>
      <c r="B336" s="1010"/>
      <c r="C336" s="1011"/>
      <c r="D336" s="938"/>
      <c r="E336" s="389"/>
      <c r="F336" s="1088"/>
      <c r="G336" s="1089"/>
      <c r="H336" s="1089"/>
      <c r="I336" s="1089"/>
      <c r="J336" s="1090"/>
      <c r="K336" s="1091"/>
    </row>
    <row r="337" ht="15.75" customHeight="1">
      <c r="A337" s="389"/>
      <c r="B337" s="1010"/>
      <c r="C337" s="1011"/>
      <c r="D337" s="938"/>
      <c r="E337" s="389"/>
      <c r="F337" s="1088"/>
      <c r="G337" s="1089"/>
      <c r="H337" s="1089"/>
      <c r="I337" s="1089"/>
      <c r="J337" s="1090"/>
      <c r="K337" s="1091"/>
    </row>
    <row r="338" ht="15.75" customHeight="1">
      <c r="A338" s="389"/>
      <c r="B338" s="1010"/>
      <c r="C338" s="1011"/>
      <c r="D338" s="938"/>
      <c r="E338" s="389"/>
      <c r="F338" s="1088"/>
      <c r="G338" s="1089"/>
      <c r="H338" s="1089"/>
      <c r="I338" s="1089"/>
      <c r="J338" s="1090"/>
      <c r="K338" s="1091"/>
    </row>
    <row r="339" ht="15.75" customHeight="1">
      <c r="A339" s="1092"/>
      <c r="B339" s="1010"/>
      <c r="C339" s="1011"/>
      <c r="D339" s="938"/>
      <c r="E339" s="389"/>
      <c r="F339" s="1088"/>
      <c r="G339" s="1089"/>
      <c r="H339" s="1089"/>
      <c r="I339" s="1089"/>
      <c r="J339" s="1090"/>
      <c r="K339" s="1091"/>
    </row>
    <row r="340" ht="15.75" customHeight="1">
      <c r="A340" s="1092"/>
      <c r="B340" s="1010"/>
      <c r="C340" s="1011"/>
      <c r="D340" s="938"/>
      <c r="E340" s="389"/>
      <c r="F340" s="1088"/>
      <c r="G340" s="1089"/>
      <c r="H340" s="1089"/>
      <c r="I340" s="1089"/>
      <c r="J340" s="1090"/>
      <c r="K340" s="1091"/>
    </row>
    <row r="341" ht="15.75" customHeight="1">
      <c r="A341" s="1092"/>
      <c r="B341" s="1010"/>
      <c r="C341" s="1011"/>
      <c r="D341" s="938"/>
      <c r="E341" s="389"/>
      <c r="F341" s="1088"/>
      <c r="G341" s="1089"/>
      <c r="H341" s="1089"/>
      <c r="I341" s="1089"/>
      <c r="J341" s="1090"/>
      <c r="K341" s="1091"/>
    </row>
    <row r="342" ht="15.75" customHeight="1">
      <c r="A342" s="1092"/>
      <c r="B342" s="1010"/>
      <c r="C342" s="1011"/>
      <c r="D342" s="938"/>
      <c r="E342" s="389"/>
      <c r="F342" s="1088"/>
      <c r="G342" s="1089"/>
      <c r="H342" s="1089"/>
      <c r="I342" s="1089"/>
      <c r="J342" s="1090"/>
      <c r="K342" s="1091"/>
    </row>
    <row r="343" ht="15.75" customHeight="1">
      <c r="A343" s="1092"/>
      <c r="B343" s="1010"/>
      <c r="C343" s="1011"/>
      <c r="D343" s="938"/>
      <c r="E343" s="389"/>
      <c r="F343" s="1088"/>
      <c r="G343" s="1089"/>
      <c r="H343" s="1089"/>
      <c r="I343" s="1089"/>
      <c r="J343" s="1090"/>
      <c r="K343" s="1091"/>
    </row>
    <row r="344" ht="15.75" customHeight="1">
      <c r="A344" s="1092"/>
      <c r="B344" s="1010"/>
      <c r="C344" s="1011"/>
      <c r="D344" s="938"/>
      <c r="E344" s="389"/>
      <c r="F344" s="1088"/>
      <c r="G344" s="1089"/>
      <c r="H344" s="1089"/>
      <c r="I344" s="1089"/>
      <c r="J344" s="1090"/>
      <c r="K344" s="1091"/>
    </row>
    <row r="345" ht="15.75" customHeight="1">
      <c r="A345" s="1092"/>
      <c r="B345" s="1010"/>
      <c r="C345" s="1011"/>
      <c r="D345" s="938"/>
      <c r="E345" s="389"/>
      <c r="F345" s="1088"/>
      <c r="G345" s="1089"/>
      <c r="H345" s="1089"/>
      <c r="I345" s="1089"/>
      <c r="J345" s="1090"/>
      <c r="K345" s="1091"/>
    </row>
    <row r="346" ht="15.75" customHeight="1">
      <c r="A346" s="1092"/>
      <c r="B346" s="1010"/>
      <c r="C346" s="1011"/>
      <c r="D346" s="938"/>
      <c r="E346" s="389"/>
      <c r="F346" s="1088"/>
      <c r="G346" s="1089"/>
      <c r="H346" s="1089"/>
      <c r="I346" s="1089"/>
      <c r="J346" s="1090"/>
      <c r="K346" s="1091"/>
    </row>
    <row r="347" ht="15.75" customHeight="1">
      <c r="A347" s="1092"/>
      <c r="B347" s="1010"/>
      <c r="C347" s="1011"/>
      <c r="D347" s="938"/>
      <c r="E347" s="389"/>
      <c r="F347" s="1088"/>
      <c r="G347" s="1089"/>
      <c r="H347" s="1089"/>
      <c r="I347" s="1089"/>
      <c r="J347" s="1090"/>
      <c r="K347" s="1091"/>
    </row>
    <row r="348" ht="15.75" customHeight="1">
      <c r="A348" s="1092"/>
      <c r="B348" s="1010"/>
      <c r="C348" s="1011"/>
      <c r="D348" s="938"/>
      <c r="E348" s="389"/>
      <c r="F348" s="1088"/>
      <c r="G348" s="1089"/>
      <c r="H348" s="1089"/>
      <c r="I348" s="1089"/>
      <c r="J348" s="1090"/>
      <c r="K348" s="1091"/>
    </row>
    <row r="349" ht="15.75" customHeight="1">
      <c r="A349" s="1092"/>
      <c r="B349" s="1010"/>
      <c r="C349" s="1011"/>
      <c r="D349" s="938"/>
      <c r="E349" s="389"/>
      <c r="F349" s="1088"/>
      <c r="G349" s="1089"/>
      <c r="H349" s="1089"/>
      <c r="I349" s="1089"/>
      <c r="J349" s="1090"/>
      <c r="K349" s="1091"/>
    </row>
    <row r="350" ht="15.75" customHeight="1">
      <c r="A350" s="1092"/>
      <c r="B350" s="1010"/>
      <c r="C350" s="1011"/>
      <c r="D350" s="938"/>
      <c r="E350" s="389"/>
      <c r="F350" s="1088"/>
      <c r="G350" s="1089"/>
      <c r="H350" s="1089"/>
      <c r="I350" s="1089"/>
      <c r="J350" s="1090"/>
      <c r="K350" s="1091"/>
    </row>
    <row r="351" ht="15.75" customHeight="1">
      <c r="A351" s="1092"/>
      <c r="B351" s="1010"/>
      <c r="C351" s="1011"/>
      <c r="D351" s="938"/>
      <c r="E351" s="389"/>
      <c r="F351" s="1088"/>
      <c r="G351" s="1089"/>
      <c r="H351" s="1089"/>
      <c r="I351" s="1089"/>
      <c r="J351" s="1090"/>
      <c r="K351" s="1091"/>
    </row>
    <row r="352" ht="15.75" customHeight="1">
      <c r="A352" s="1092"/>
      <c r="B352" s="1010"/>
      <c r="C352" s="1011"/>
      <c r="D352" s="938"/>
      <c r="E352" s="389"/>
      <c r="F352" s="1088"/>
      <c r="G352" s="1089"/>
      <c r="H352" s="1089"/>
      <c r="I352" s="1089"/>
      <c r="J352" s="1090"/>
      <c r="K352" s="1091"/>
    </row>
    <row r="353" ht="15.75" customHeight="1">
      <c r="A353" s="1092"/>
      <c r="B353" s="1010"/>
      <c r="C353" s="1011"/>
      <c r="D353" s="938"/>
      <c r="E353" s="389"/>
      <c r="F353" s="1088"/>
      <c r="G353" s="1089"/>
      <c r="H353" s="1089"/>
      <c r="I353" s="1089"/>
      <c r="J353" s="1090"/>
      <c r="K353" s="1091"/>
    </row>
    <row r="354" ht="15.75" customHeight="1">
      <c r="A354" s="1092"/>
      <c r="B354" s="1010"/>
      <c r="C354" s="1011"/>
      <c r="D354" s="938"/>
      <c r="E354" s="389"/>
      <c r="F354" s="1088"/>
      <c r="G354" s="1089"/>
      <c r="H354" s="1089"/>
      <c r="I354" s="1089"/>
      <c r="J354" s="1090"/>
      <c r="K354" s="1091"/>
    </row>
    <row r="355" ht="15.75" customHeight="1">
      <c r="A355" s="1092"/>
      <c r="B355" s="1010"/>
      <c r="C355" s="1011"/>
      <c r="D355" s="938"/>
      <c r="E355" s="389"/>
      <c r="F355" s="1088"/>
      <c r="G355" s="1089"/>
      <c r="H355" s="1089"/>
      <c r="I355" s="1089"/>
      <c r="J355" s="1090"/>
      <c r="K355" s="1091"/>
    </row>
    <row r="356" ht="15.75" customHeight="1">
      <c r="A356" s="1092"/>
      <c r="B356" s="1010"/>
      <c r="C356" s="1011"/>
      <c r="D356" s="938"/>
      <c r="E356" s="389"/>
      <c r="F356" s="1088"/>
      <c r="G356" s="1089"/>
      <c r="H356" s="1089"/>
      <c r="I356" s="1089"/>
      <c r="J356" s="1090"/>
      <c r="K356" s="1091"/>
    </row>
    <row r="357" ht="15.75" customHeight="1">
      <c r="A357" s="1092"/>
      <c r="B357" s="1010"/>
      <c r="C357" s="1011"/>
      <c r="D357" s="938"/>
      <c r="E357" s="389"/>
      <c r="F357" s="1088"/>
      <c r="G357" s="1089"/>
      <c r="H357" s="1089"/>
      <c r="I357" s="1089"/>
      <c r="J357" s="1090"/>
      <c r="K357" s="1091"/>
    </row>
    <row r="358" ht="15.75" customHeight="1">
      <c r="A358" s="1092"/>
      <c r="B358" s="1010"/>
      <c r="C358" s="1011"/>
      <c r="D358" s="938"/>
      <c r="E358" s="389"/>
      <c r="F358" s="1088"/>
      <c r="G358" s="1089"/>
      <c r="H358" s="1089"/>
      <c r="I358" s="1089"/>
      <c r="J358" s="1090"/>
      <c r="K358" s="1091"/>
    </row>
    <row r="359" ht="15.75" customHeight="1">
      <c r="A359" s="1092"/>
      <c r="B359" s="1010"/>
      <c r="C359" s="1011"/>
      <c r="D359" s="938"/>
      <c r="E359" s="389"/>
      <c r="F359" s="1088"/>
      <c r="G359" s="1089"/>
      <c r="H359" s="1089"/>
      <c r="I359" s="1089"/>
      <c r="J359" s="1090"/>
      <c r="K359" s="1091"/>
    </row>
    <row r="360" ht="15.75" customHeight="1">
      <c r="A360" s="1092"/>
      <c r="B360" s="1010"/>
      <c r="C360" s="1011"/>
      <c r="D360" s="938"/>
      <c r="E360" s="389"/>
      <c r="F360" s="1088"/>
      <c r="G360" s="1089"/>
      <c r="H360" s="1089"/>
      <c r="I360" s="1089"/>
      <c r="J360" s="1090"/>
      <c r="K360" s="1091"/>
    </row>
    <row r="361" ht="15.75" customHeight="1">
      <c r="A361" s="1092"/>
      <c r="B361" s="1010"/>
      <c r="C361" s="1011"/>
      <c r="D361" s="938"/>
      <c r="E361" s="389"/>
      <c r="F361" s="1088"/>
      <c r="G361" s="1089"/>
      <c r="H361" s="1089"/>
      <c r="I361" s="1089"/>
      <c r="J361" s="1090"/>
      <c r="K361" s="1091"/>
    </row>
    <row r="362" ht="15.75" customHeight="1">
      <c r="A362" s="1092"/>
      <c r="B362" s="1010"/>
      <c r="C362" s="1011"/>
      <c r="D362" s="938"/>
      <c r="E362" s="389"/>
      <c r="F362" s="1088"/>
      <c r="G362" s="1089"/>
      <c r="H362" s="1089"/>
      <c r="I362" s="1089"/>
      <c r="J362" s="1090"/>
      <c r="K362" s="1091"/>
    </row>
    <row r="363" ht="15.75" customHeight="1">
      <c r="A363" s="1092"/>
      <c r="B363" s="1010"/>
      <c r="C363" s="1011"/>
      <c r="D363" s="938"/>
      <c r="E363" s="389"/>
      <c r="F363" s="1088"/>
      <c r="G363" s="1089"/>
      <c r="H363" s="1089"/>
      <c r="I363" s="1089"/>
      <c r="J363" s="1090"/>
      <c r="K363" s="1091"/>
    </row>
    <row r="364" ht="15.75" customHeight="1">
      <c r="A364" s="1092"/>
      <c r="B364" s="1010"/>
      <c r="C364" s="1011"/>
      <c r="D364" s="938"/>
      <c r="E364" s="389"/>
      <c r="F364" s="1088"/>
      <c r="G364" s="1089"/>
      <c r="H364" s="1089"/>
      <c r="I364" s="1089"/>
      <c r="J364" s="1090"/>
      <c r="K364" s="1091"/>
    </row>
    <row r="365" ht="15.75" customHeight="1">
      <c r="A365" s="1092"/>
      <c r="B365" s="1010"/>
      <c r="C365" s="1011"/>
      <c r="D365" s="938"/>
      <c r="E365" s="389"/>
      <c r="F365" s="1088"/>
      <c r="G365" s="1089"/>
      <c r="H365" s="1089"/>
      <c r="I365" s="1089"/>
      <c r="J365" s="1090"/>
      <c r="K365" s="1091"/>
    </row>
    <row r="366" ht="15.75" customHeight="1">
      <c r="A366" s="1092"/>
      <c r="B366" s="1010"/>
      <c r="C366" s="1011"/>
      <c r="D366" s="938"/>
      <c r="E366" s="389"/>
      <c r="F366" s="1088"/>
      <c r="G366" s="1089"/>
      <c r="H366" s="1089"/>
      <c r="I366" s="1089"/>
      <c r="J366" s="1090"/>
      <c r="K366" s="1091"/>
    </row>
    <row r="367" ht="15.75" customHeight="1">
      <c r="A367" s="1092"/>
      <c r="B367" s="1010"/>
      <c r="C367" s="1011"/>
      <c r="D367" s="938"/>
      <c r="E367" s="389"/>
      <c r="F367" s="1088"/>
      <c r="G367" s="1089"/>
      <c r="H367" s="1089"/>
      <c r="I367" s="1089"/>
      <c r="J367" s="1090"/>
      <c r="K367" s="1091"/>
    </row>
    <row r="368" ht="15.75" customHeight="1">
      <c r="A368" s="1092"/>
      <c r="B368" s="1010"/>
      <c r="C368" s="1011"/>
      <c r="D368" s="938"/>
      <c r="E368" s="389"/>
      <c r="F368" s="1088"/>
      <c r="G368" s="1089"/>
      <c r="H368" s="1089"/>
      <c r="I368" s="1089"/>
      <c r="J368" s="1090"/>
      <c r="K368" s="1091"/>
    </row>
    <row r="369" ht="15.75" customHeight="1">
      <c r="A369" s="1092"/>
      <c r="B369" s="1010"/>
      <c r="C369" s="1011"/>
      <c r="D369" s="938"/>
      <c r="E369" s="389"/>
      <c r="F369" s="1088"/>
      <c r="G369" s="1089"/>
      <c r="H369" s="1089"/>
      <c r="I369" s="1089"/>
      <c r="J369" s="1090"/>
      <c r="K369" s="1091"/>
    </row>
    <row r="370" ht="15.75" customHeight="1">
      <c r="A370" s="1092"/>
      <c r="B370" s="1010"/>
      <c r="C370" s="1011"/>
      <c r="D370" s="938"/>
      <c r="E370" s="389"/>
      <c r="F370" s="1088"/>
      <c r="G370" s="1089"/>
      <c r="H370" s="1089"/>
      <c r="I370" s="1089"/>
      <c r="J370" s="1090"/>
      <c r="K370" s="1091"/>
    </row>
    <row r="371" ht="15.75" customHeight="1">
      <c r="A371" s="1092"/>
      <c r="B371" s="1010"/>
      <c r="C371" s="1011"/>
      <c r="D371" s="938"/>
      <c r="E371" s="389"/>
      <c r="F371" s="1088"/>
      <c r="G371" s="1089"/>
      <c r="H371" s="1089"/>
      <c r="I371" s="1089"/>
      <c r="J371" s="1090"/>
      <c r="K371" s="1091"/>
    </row>
    <row r="372" ht="15.75" customHeight="1">
      <c r="A372" s="1092"/>
      <c r="B372" s="1010"/>
      <c r="C372" s="1011"/>
      <c r="D372" s="938"/>
      <c r="E372" s="389"/>
      <c r="F372" s="1088"/>
      <c r="G372" s="1089"/>
      <c r="H372" s="1089"/>
      <c r="I372" s="1089"/>
      <c r="J372" s="1090"/>
      <c r="K372" s="1091"/>
    </row>
    <row r="373" ht="15.75" customHeight="1">
      <c r="A373" s="1092"/>
      <c r="B373" s="1010"/>
      <c r="C373" s="1011"/>
      <c r="D373" s="938"/>
      <c r="E373" s="389"/>
      <c r="F373" s="1088"/>
      <c r="G373" s="1089"/>
      <c r="H373" s="1089"/>
      <c r="I373" s="1089"/>
      <c r="J373" s="1090"/>
      <c r="K373" s="1091"/>
    </row>
    <row r="374" ht="15.75" customHeight="1">
      <c r="A374" s="1092"/>
      <c r="B374" s="1010"/>
      <c r="C374" s="1011"/>
      <c r="D374" s="938"/>
      <c r="E374" s="389"/>
      <c r="F374" s="1088"/>
      <c r="G374" s="1089"/>
      <c r="H374" s="1089"/>
      <c r="I374" s="1089"/>
      <c r="J374" s="1090"/>
      <c r="K374" s="1091"/>
    </row>
    <row r="375" ht="15.75" customHeight="1">
      <c r="A375" s="1092"/>
      <c r="B375" s="1010"/>
      <c r="C375" s="1011"/>
      <c r="D375" s="938"/>
      <c r="E375" s="389"/>
      <c r="F375" s="1088"/>
      <c r="G375" s="1089"/>
      <c r="H375" s="1089"/>
      <c r="I375" s="1089"/>
      <c r="J375" s="1090"/>
      <c r="K375" s="1091"/>
    </row>
    <row r="376" ht="15.75" customHeight="1">
      <c r="A376" s="1092"/>
      <c r="B376" s="1010"/>
      <c r="C376" s="1011"/>
      <c r="D376" s="938"/>
      <c r="E376" s="389"/>
      <c r="F376" s="1088"/>
      <c r="G376" s="1089"/>
      <c r="H376" s="1089"/>
      <c r="I376" s="1089"/>
      <c r="J376" s="1090"/>
      <c r="K376" s="1091"/>
    </row>
    <row r="377" ht="15.75" customHeight="1">
      <c r="A377" s="1092"/>
      <c r="B377" s="1010"/>
      <c r="C377" s="1011"/>
      <c r="D377" s="938"/>
      <c r="E377" s="389"/>
      <c r="F377" s="1088"/>
      <c r="G377" s="1089"/>
      <c r="H377" s="1089"/>
      <c r="I377" s="1089"/>
      <c r="J377" s="1090"/>
      <c r="K377" s="1091"/>
    </row>
    <row r="378" ht="15.75" customHeight="1">
      <c r="A378" s="1092"/>
      <c r="B378" s="1010"/>
      <c r="C378" s="1011"/>
      <c r="D378" s="938"/>
      <c r="E378" s="389"/>
      <c r="F378" s="1088"/>
      <c r="G378" s="1089"/>
      <c r="H378" s="1089"/>
      <c r="I378" s="1089"/>
      <c r="J378" s="1090"/>
      <c r="K378" s="1091"/>
    </row>
    <row r="379" ht="15.75" customHeight="1">
      <c r="A379" s="1092"/>
      <c r="B379" s="1010"/>
      <c r="C379" s="1011"/>
      <c r="D379" s="938"/>
      <c r="E379" s="389"/>
      <c r="F379" s="1088"/>
      <c r="G379" s="1089"/>
      <c r="H379" s="1089"/>
      <c r="I379" s="1089"/>
      <c r="J379" s="1090"/>
      <c r="K379" s="1091"/>
    </row>
    <row r="380" ht="15.75" customHeight="1">
      <c r="A380" s="1092"/>
      <c r="B380" s="1010"/>
      <c r="C380" s="1011"/>
      <c r="D380" s="938"/>
      <c r="E380" s="389"/>
      <c r="F380" s="1088"/>
      <c r="G380" s="1089"/>
      <c r="H380" s="1089"/>
      <c r="I380" s="1089"/>
      <c r="J380" s="1090"/>
      <c r="K380" s="1091"/>
    </row>
    <row r="381" ht="15.75" customHeight="1">
      <c r="A381" s="1092"/>
      <c r="B381" s="1010"/>
      <c r="C381" s="1011"/>
      <c r="D381" s="938"/>
      <c r="E381" s="389"/>
      <c r="F381" s="1088"/>
      <c r="G381" s="1089"/>
      <c r="H381" s="1089"/>
      <c r="I381" s="1089"/>
      <c r="J381" s="1090"/>
      <c r="K381" s="1091"/>
    </row>
    <row r="382" ht="15.75" customHeight="1">
      <c r="A382" s="1092"/>
      <c r="B382" s="1010"/>
      <c r="C382" s="1011"/>
      <c r="D382" s="938"/>
      <c r="E382" s="389"/>
      <c r="F382" s="1088"/>
      <c r="G382" s="1089"/>
      <c r="H382" s="1089"/>
      <c r="I382" s="1089"/>
      <c r="J382" s="1090"/>
      <c r="K382" s="1091"/>
    </row>
    <row r="383" ht="15.75" customHeight="1">
      <c r="A383" s="1092"/>
      <c r="B383" s="1010"/>
      <c r="C383" s="1011"/>
      <c r="D383" s="938"/>
      <c r="E383" s="389"/>
      <c r="F383" s="1088"/>
      <c r="G383" s="1089"/>
      <c r="H383" s="1089"/>
      <c r="I383" s="1089"/>
      <c r="J383" s="1090"/>
      <c r="K383" s="1091"/>
    </row>
    <row r="384" ht="15.75" customHeight="1">
      <c r="A384" s="1092"/>
      <c r="B384" s="1010"/>
      <c r="C384" s="1011"/>
      <c r="D384" s="938"/>
      <c r="E384" s="389"/>
      <c r="F384" s="1088"/>
      <c r="G384" s="1089"/>
      <c r="H384" s="1089"/>
      <c r="I384" s="1089"/>
      <c r="J384" s="1090"/>
      <c r="K384" s="1091"/>
    </row>
    <row r="385" ht="15.75" customHeight="1">
      <c r="A385" s="1092"/>
      <c r="B385" s="1010"/>
      <c r="C385" s="1011"/>
      <c r="D385" s="938"/>
      <c r="E385" s="389"/>
      <c r="F385" s="1088"/>
      <c r="G385" s="1089"/>
      <c r="H385" s="1089"/>
      <c r="I385" s="1089"/>
      <c r="J385" s="1090"/>
      <c r="K385" s="1091"/>
    </row>
    <row r="386" ht="15.75" customHeight="1">
      <c r="A386" s="1092"/>
      <c r="B386" s="1010"/>
      <c r="C386" s="1011"/>
      <c r="D386" s="938"/>
      <c r="E386" s="389"/>
      <c r="F386" s="1088"/>
      <c r="G386" s="1089"/>
      <c r="H386" s="1089"/>
      <c r="I386" s="1089"/>
      <c r="J386" s="1090"/>
      <c r="K386" s="1091"/>
    </row>
    <row r="387" ht="15.75" customHeight="1">
      <c r="A387" s="1092"/>
      <c r="B387" s="1010"/>
      <c r="C387" s="1011"/>
      <c r="D387" s="938"/>
      <c r="E387" s="389"/>
      <c r="F387" s="1088"/>
      <c r="G387" s="1089"/>
      <c r="H387" s="1089"/>
      <c r="I387" s="1089"/>
      <c r="J387" s="1090"/>
      <c r="K387" s="1091"/>
    </row>
    <row r="388" ht="15.75" customHeight="1">
      <c r="A388" s="1092"/>
      <c r="B388" s="1010"/>
      <c r="C388" s="1011"/>
      <c r="D388" s="938"/>
      <c r="E388" s="389"/>
      <c r="F388" s="1088"/>
      <c r="G388" s="1089"/>
      <c r="H388" s="1089"/>
      <c r="I388" s="1089"/>
      <c r="J388" s="1090"/>
      <c r="K388" s="1091"/>
    </row>
    <row r="389" ht="15.75" customHeight="1">
      <c r="A389" s="1092"/>
      <c r="B389" s="1010"/>
      <c r="C389" s="1011"/>
      <c r="D389" s="938"/>
      <c r="E389" s="389"/>
      <c r="F389" s="1088"/>
      <c r="G389" s="1089"/>
      <c r="H389" s="1089"/>
      <c r="I389" s="1089"/>
      <c r="J389" s="1090"/>
      <c r="K389" s="1091"/>
    </row>
    <row r="390" ht="15.75" customHeight="1">
      <c r="A390" s="1092"/>
      <c r="B390" s="1010"/>
      <c r="C390" s="1011"/>
      <c r="D390" s="938"/>
      <c r="E390" s="389"/>
      <c r="F390" s="1088"/>
      <c r="G390" s="1089"/>
      <c r="H390" s="1089"/>
      <c r="I390" s="1089"/>
      <c r="J390" s="1090"/>
      <c r="K390" s="1091"/>
    </row>
    <row r="391" ht="15.75" customHeight="1">
      <c r="A391" s="1092"/>
      <c r="B391" s="1010"/>
      <c r="C391" s="1011"/>
      <c r="D391" s="938"/>
      <c r="E391" s="389"/>
      <c r="F391" s="1088"/>
      <c r="G391" s="1089"/>
      <c r="H391" s="1089"/>
      <c r="I391" s="1089"/>
      <c r="J391" s="1090"/>
      <c r="K391" s="1091"/>
    </row>
    <row r="392" ht="15.75" customHeight="1">
      <c r="A392" s="1092"/>
      <c r="B392" s="1010"/>
      <c r="C392" s="1011"/>
      <c r="D392" s="938"/>
      <c r="E392" s="389"/>
      <c r="F392" s="1088"/>
      <c r="G392" s="1089"/>
      <c r="H392" s="1089"/>
      <c r="I392" s="1089"/>
      <c r="J392" s="1090"/>
      <c r="K392" s="1091"/>
    </row>
    <row r="393" ht="15.75" customHeight="1">
      <c r="A393" s="1092"/>
      <c r="B393" s="1010"/>
      <c r="C393" s="1011"/>
      <c r="D393" s="938"/>
      <c r="E393" s="389"/>
      <c r="F393" s="1088"/>
      <c r="G393" s="1089"/>
      <c r="H393" s="1089"/>
      <c r="I393" s="1089"/>
      <c r="J393" s="1090"/>
      <c r="K393" s="1091"/>
    </row>
    <row r="394" ht="15.75" customHeight="1">
      <c r="A394" s="1092"/>
      <c r="B394" s="1010"/>
      <c r="C394" s="1011"/>
      <c r="D394" s="938"/>
      <c r="E394" s="389"/>
      <c r="F394" s="1088"/>
      <c r="G394" s="1089"/>
      <c r="H394" s="1089"/>
      <c r="I394" s="1089"/>
      <c r="J394" s="1090"/>
      <c r="K394" s="1091"/>
    </row>
    <row r="395" ht="15.75" customHeight="1">
      <c r="A395" s="1092"/>
      <c r="B395" s="1010"/>
      <c r="C395" s="1011"/>
      <c r="D395" s="938"/>
      <c r="E395" s="389"/>
      <c r="F395" s="1088"/>
      <c r="G395" s="1089"/>
      <c r="H395" s="1089"/>
      <c r="I395" s="1089"/>
      <c r="J395" s="1090"/>
      <c r="K395" s="1091"/>
    </row>
    <row r="396" ht="15.75" customHeight="1">
      <c r="A396" s="1092"/>
      <c r="B396" s="1010"/>
      <c r="C396" s="1011"/>
      <c r="D396" s="938"/>
      <c r="E396" s="389"/>
      <c r="F396" s="1088"/>
      <c r="G396" s="1089"/>
      <c r="H396" s="1089"/>
      <c r="I396" s="1089"/>
      <c r="J396" s="1090"/>
      <c r="K396" s="1091"/>
    </row>
    <row r="397" ht="15.75" customHeight="1">
      <c r="A397" s="1092"/>
      <c r="B397" s="1010"/>
      <c r="C397" s="1011"/>
      <c r="D397" s="938"/>
      <c r="E397" s="389"/>
      <c r="F397" s="1088"/>
      <c r="G397" s="1089"/>
      <c r="H397" s="1089"/>
      <c r="I397" s="1089"/>
      <c r="J397" s="1090"/>
      <c r="K397" s="1091"/>
    </row>
    <row r="398" ht="15.75" customHeight="1">
      <c r="A398" s="1092"/>
      <c r="B398" s="1010"/>
      <c r="C398" s="1011"/>
      <c r="D398" s="938"/>
      <c r="E398" s="389"/>
      <c r="F398" s="1088"/>
      <c r="G398" s="1089"/>
      <c r="H398" s="1089"/>
      <c r="I398" s="1089"/>
      <c r="J398" s="1090"/>
      <c r="K398" s="1091"/>
    </row>
    <row r="399" ht="15.75" customHeight="1">
      <c r="A399" s="1092"/>
      <c r="B399" s="1010"/>
      <c r="C399" s="1011"/>
      <c r="D399" s="938"/>
      <c r="E399" s="389"/>
      <c r="F399" s="1088"/>
      <c r="G399" s="1089"/>
      <c r="H399" s="1089"/>
      <c r="I399" s="1089"/>
      <c r="J399" s="1090"/>
      <c r="K399" s="1091"/>
    </row>
    <row r="400" ht="15.75" customHeight="1">
      <c r="A400" s="1092"/>
      <c r="B400" s="1010"/>
      <c r="C400" s="1011"/>
      <c r="D400" s="938"/>
      <c r="E400" s="389"/>
      <c r="F400" s="1088"/>
      <c r="G400" s="1089"/>
      <c r="H400" s="1089"/>
      <c r="I400" s="1089"/>
      <c r="J400" s="1090"/>
      <c r="K400" s="1091"/>
    </row>
    <row r="401" ht="15.75" customHeight="1">
      <c r="A401" s="1092"/>
      <c r="B401" s="1010"/>
      <c r="C401" s="1011"/>
      <c r="D401" s="938"/>
      <c r="E401" s="389"/>
      <c r="F401" s="1088"/>
      <c r="G401" s="1089"/>
      <c r="H401" s="1089"/>
      <c r="I401" s="1089"/>
      <c r="J401" s="1090"/>
      <c r="K401" s="1091"/>
    </row>
    <row r="402" ht="15.75" customHeight="1">
      <c r="A402" s="1092"/>
      <c r="B402" s="1010"/>
      <c r="C402" s="1011"/>
      <c r="D402" s="938"/>
      <c r="E402" s="389"/>
      <c r="F402" s="1088"/>
      <c r="G402" s="1089"/>
      <c r="H402" s="1089"/>
      <c r="I402" s="1089"/>
      <c r="J402" s="1090"/>
      <c r="K402" s="1091"/>
    </row>
    <row r="403" ht="15.75" customHeight="1">
      <c r="A403" s="1092"/>
      <c r="B403" s="1010"/>
      <c r="C403" s="1011"/>
      <c r="D403" s="938"/>
      <c r="E403" s="389"/>
      <c r="F403" s="1088"/>
      <c r="G403" s="1089"/>
      <c r="H403" s="1089"/>
      <c r="I403" s="1089"/>
      <c r="J403" s="1090"/>
      <c r="K403" s="1091"/>
    </row>
    <row r="404" ht="15.75" customHeight="1">
      <c r="A404" s="1092"/>
      <c r="B404" s="1010"/>
      <c r="C404" s="1011"/>
      <c r="D404" s="938"/>
      <c r="E404" s="389"/>
      <c r="F404" s="1088"/>
      <c r="G404" s="1089"/>
      <c r="H404" s="1089"/>
      <c r="I404" s="1089"/>
      <c r="J404" s="1090"/>
      <c r="K404" s="1091"/>
    </row>
    <row r="405" ht="15.75" customHeight="1">
      <c r="A405" s="1092"/>
      <c r="B405" s="1010"/>
      <c r="C405" s="1011"/>
      <c r="D405" s="938"/>
      <c r="E405" s="389"/>
      <c r="F405" s="1088"/>
      <c r="G405" s="1089"/>
      <c r="H405" s="1089"/>
      <c r="I405" s="1089"/>
      <c r="J405" s="1090"/>
      <c r="K405" s="1091"/>
    </row>
    <row r="406" ht="15.75" customHeight="1">
      <c r="A406" s="1092"/>
      <c r="B406" s="1010"/>
      <c r="C406" s="1011"/>
      <c r="D406" s="938"/>
      <c r="E406" s="389"/>
      <c r="F406" s="1088"/>
      <c r="G406" s="1089"/>
      <c r="H406" s="1089"/>
      <c r="I406" s="1089"/>
      <c r="J406" s="1090"/>
      <c r="K406" s="1091"/>
    </row>
    <row r="407" ht="15.75" customHeight="1">
      <c r="A407" s="1092"/>
      <c r="B407" s="1010"/>
      <c r="C407" s="1011"/>
      <c r="D407" s="938"/>
      <c r="E407" s="389"/>
      <c r="F407" s="1088"/>
      <c r="G407" s="1089"/>
      <c r="H407" s="1089"/>
      <c r="I407" s="1089"/>
      <c r="J407" s="1090"/>
      <c r="K407" s="1091"/>
    </row>
    <row r="408" ht="15.75" customHeight="1">
      <c r="A408" s="1092"/>
      <c r="B408" s="1010"/>
      <c r="C408" s="1011"/>
      <c r="D408" s="938"/>
      <c r="E408" s="389"/>
      <c r="F408" s="1088"/>
      <c r="G408" s="1089"/>
      <c r="H408" s="1089"/>
      <c r="I408" s="1089"/>
      <c r="J408" s="1090"/>
      <c r="K408" s="1091"/>
    </row>
    <row r="409" ht="15.75" customHeight="1">
      <c r="A409" s="1092"/>
      <c r="B409" s="1010"/>
      <c r="C409" s="1011"/>
      <c r="D409" s="938"/>
      <c r="E409" s="389"/>
      <c r="F409" s="1088"/>
      <c r="G409" s="1089"/>
      <c r="H409" s="1089"/>
      <c r="I409" s="1089"/>
      <c r="J409" s="1090"/>
      <c r="K409" s="1091"/>
    </row>
    <row r="410" ht="15.75" customHeight="1">
      <c r="A410" s="1092"/>
      <c r="B410" s="1010"/>
      <c r="C410" s="1011"/>
      <c r="D410" s="938"/>
      <c r="E410" s="389"/>
      <c r="F410" s="1088"/>
      <c r="G410" s="1089"/>
      <c r="H410" s="1089"/>
      <c r="I410" s="1089"/>
      <c r="J410" s="1090"/>
      <c r="K410" s="1091"/>
    </row>
    <row r="411" ht="15.75" customHeight="1">
      <c r="A411" s="1092"/>
      <c r="B411" s="1010"/>
      <c r="C411" s="1011"/>
      <c r="D411" s="938"/>
      <c r="E411" s="389"/>
      <c r="F411" s="1088"/>
      <c r="G411" s="1089"/>
      <c r="H411" s="1089"/>
      <c r="I411" s="1089"/>
      <c r="J411" s="1090"/>
      <c r="K411" s="1091"/>
    </row>
    <row r="412" ht="15.75" customHeight="1">
      <c r="A412" s="1092"/>
      <c r="B412" s="1010"/>
      <c r="C412" s="1011"/>
      <c r="D412" s="938"/>
      <c r="E412" s="389"/>
      <c r="F412" s="1088"/>
      <c r="G412" s="1089"/>
      <c r="H412" s="1089"/>
      <c r="I412" s="1089"/>
      <c r="J412" s="1090"/>
      <c r="K412" s="1091"/>
    </row>
    <row r="413" ht="15.75" customHeight="1">
      <c r="A413" s="1092"/>
      <c r="B413" s="1010"/>
      <c r="C413" s="1011"/>
      <c r="D413" s="938"/>
      <c r="E413" s="389"/>
      <c r="F413" s="1088"/>
      <c r="G413" s="1089"/>
      <c r="H413" s="1089"/>
      <c r="I413" s="1089"/>
      <c r="J413" s="1090"/>
      <c r="K413" s="1091"/>
    </row>
    <row r="414" ht="15.75" customHeight="1">
      <c r="A414" s="1092"/>
      <c r="B414" s="1010"/>
      <c r="C414" s="1011"/>
      <c r="D414" s="938"/>
      <c r="E414" s="389"/>
      <c r="F414" s="1088"/>
      <c r="G414" s="1089"/>
      <c r="H414" s="1089"/>
      <c r="I414" s="1089"/>
      <c r="J414" s="1090"/>
      <c r="K414" s="1091"/>
    </row>
    <row r="415" ht="15.75" customHeight="1">
      <c r="A415" s="1092"/>
      <c r="B415" s="1010"/>
      <c r="C415" s="1011"/>
      <c r="D415" s="938"/>
      <c r="E415" s="389"/>
      <c r="F415" s="1088"/>
      <c r="G415" s="1089"/>
      <c r="H415" s="1089"/>
      <c r="I415" s="1089"/>
      <c r="J415" s="1090"/>
      <c r="K415" s="1091"/>
    </row>
    <row r="416" ht="15.75" customHeight="1">
      <c r="A416" s="1092"/>
      <c r="B416" s="1010"/>
      <c r="C416" s="1011"/>
      <c r="D416" s="938"/>
      <c r="E416" s="389"/>
      <c r="F416" s="1088"/>
      <c r="G416" s="1089"/>
      <c r="H416" s="1089"/>
      <c r="I416" s="1089"/>
      <c r="J416" s="1090"/>
      <c r="K416" s="1091"/>
    </row>
    <row r="417" ht="15.75" customHeight="1">
      <c r="A417" s="1092"/>
      <c r="B417" s="1010"/>
      <c r="C417" s="1011"/>
      <c r="D417" s="938"/>
      <c r="E417" s="389"/>
      <c r="F417" s="1088"/>
      <c r="G417" s="1089"/>
      <c r="H417" s="1089"/>
      <c r="I417" s="1089"/>
      <c r="J417" s="1090"/>
      <c r="K417" s="1091"/>
    </row>
    <row r="418" ht="15.75" customHeight="1">
      <c r="A418" s="1092"/>
      <c r="B418" s="1010"/>
      <c r="C418" s="1011"/>
      <c r="D418" s="938"/>
      <c r="E418" s="389"/>
      <c r="F418" s="1088"/>
      <c r="G418" s="1089"/>
      <c r="H418" s="1089"/>
      <c r="I418" s="1089"/>
      <c r="J418" s="1090"/>
      <c r="K418" s="1091"/>
    </row>
    <row r="419" ht="15.75" customHeight="1">
      <c r="A419" s="1092"/>
      <c r="B419" s="1010"/>
      <c r="C419" s="1011"/>
      <c r="D419" s="938"/>
      <c r="E419" s="389"/>
      <c r="F419" s="1088"/>
      <c r="G419" s="1089"/>
      <c r="H419" s="1089"/>
      <c r="I419" s="1089"/>
      <c r="J419" s="1090"/>
      <c r="K419" s="1091"/>
    </row>
    <row r="420" ht="15.75" customHeight="1">
      <c r="A420" s="1092"/>
      <c r="B420" s="1010"/>
      <c r="C420" s="1011"/>
      <c r="D420" s="938"/>
      <c r="E420" s="389"/>
      <c r="F420" s="1088"/>
      <c r="G420" s="1089"/>
      <c r="H420" s="1089"/>
      <c r="I420" s="1089"/>
      <c r="J420" s="1090"/>
      <c r="K420" s="1091"/>
    </row>
    <row r="421" ht="15.75" customHeight="1">
      <c r="A421" s="1092"/>
      <c r="B421" s="1010"/>
      <c r="C421" s="1011"/>
      <c r="D421" s="938"/>
      <c r="E421" s="389"/>
      <c r="F421" s="1088"/>
      <c r="G421" s="1089"/>
      <c r="H421" s="1089"/>
      <c r="I421" s="1089"/>
      <c r="J421" s="1090"/>
      <c r="K421" s="1091"/>
    </row>
    <row r="422" ht="15.75" customHeight="1">
      <c r="A422" s="1092"/>
      <c r="B422" s="1010"/>
      <c r="C422" s="1011"/>
      <c r="D422" s="938"/>
      <c r="E422" s="389"/>
      <c r="F422" s="1088"/>
      <c r="G422" s="1089"/>
      <c r="H422" s="1089"/>
      <c r="I422" s="1089"/>
      <c r="J422" s="1090"/>
      <c r="K422" s="1091"/>
    </row>
    <row r="423" ht="15.75" customHeight="1">
      <c r="A423" s="1092"/>
      <c r="B423" s="1010"/>
      <c r="C423" s="1011"/>
      <c r="D423" s="938"/>
      <c r="E423" s="389"/>
      <c r="F423" s="1088"/>
      <c r="G423" s="1089"/>
      <c r="H423" s="1089"/>
      <c r="I423" s="1089"/>
      <c r="J423" s="1090"/>
      <c r="K423" s="1091"/>
    </row>
    <row r="424" ht="15.75" customHeight="1">
      <c r="A424" s="1092"/>
      <c r="B424" s="1010"/>
      <c r="C424" s="1011"/>
      <c r="D424" s="938"/>
      <c r="E424" s="389"/>
      <c r="F424" s="1088"/>
      <c r="G424" s="1089"/>
      <c r="H424" s="1089"/>
      <c r="I424" s="1089"/>
      <c r="J424" s="1090"/>
      <c r="K424" s="1091"/>
    </row>
    <row r="425" ht="15.75" customHeight="1">
      <c r="A425" s="1092"/>
      <c r="B425" s="1010"/>
      <c r="C425" s="1011"/>
      <c r="D425" s="938"/>
      <c r="E425" s="389"/>
      <c r="F425" s="1088"/>
      <c r="G425" s="1089"/>
      <c r="H425" s="1089"/>
      <c r="I425" s="1089"/>
      <c r="J425" s="1090"/>
      <c r="K425" s="1091"/>
    </row>
    <row r="426" ht="15.75" customHeight="1">
      <c r="A426" s="1092"/>
      <c r="B426" s="1010"/>
      <c r="C426" s="1011"/>
      <c r="D426" s="938"/>
      <c r="E426" s="389"/>
      <c r="F426" s="1088"/>
      <c r="G426" s="1089"/>
      <c r="H426" s="1089"/>
      <c r="I426" s="1089"/>
      <c r="J426" s="1090"/>
      <c r="K426" s="1091"/>
    </row>
    <row r="427" ht="15.75" customHeight="1">
      <c r="A427" s="1092"/>
      <c r="B427" s="1010"/>
      <c r="C427" s="1011"/>
      <c r="D427" s="938"/>
      <c r="E427" s="389"/>
      <c r="F427" s="1088"/>
      <c r="G427" s="1089"/>
      <c r="H427" s="1089"/>
      <c r="I427" s="1089"/>
      <c r="J427" s="1090"/>
      <c r="K427" s="1091"/>
    </row>
    <row r="428" ht="15.75" customHeight="1">
      <c r="A428" s="1092"/>
      <c r="B428" s="1010"/>
      <c r="C428" s="1011"/>
      <c r="D428" s="938"/>
      <c r="E428" s="389"/>
      <c r="F428" s="1088"/>
      <c r="G428" s="1089"/>
      <c r="H428" s="1089"/>
      <c r="I428" s="1089"/>
      <c r="J428" s="1090"/>
      <c r="K428" s="1091"/>
    </row>
    <row r="429" ht="15.75" customHeight="1">
      <c r="A429" s="1092"/>
      <c r="B429" s="1010"/>
      <c r="C429" s="1011"/>
      <c r="D429" s="938"/>
      <c r="E429" s="389"/>
      <c r="F429" s="1088"/>
      <c r="G429" s="1089"/>
      <c r="H429" s="1089"/>
      <c r="I429" s="1089"/>
      <c r="J429" s="1090"/>
      <c r="K429" s="1091"/>
    </row>
    <row r="430" ht="15.75" customHeight="1">
      <c r="A430" s="1092"/>
      <c r="B430" s="1010"/>
      <c r="C430" s="1011"/>
      <c r="D430" s="938"/>
      <c r="E430" s="389"/>
      <c r="F430" s="1088"/>
      <c r="G430" s="1089"/>
      <c r="H430" s="1089"/>
      <c r="I430" s="1089"/>
      <c r="J430" s="1090"/>
      <c r="K430" s="1091"/>
    </row>
    <row r="431" ht="15.75" customHeight="1">
      <c r="A431" s="1092"/>
      <c r="B431" s="1010"/>
      <c r="C431" s="1011"/>
      <c r="D431" s="938"/>
      <c r="E431" s="389"/>
      <c r="F431" s="1088"/>
      <c r="G431" s="1089"/>
      <c r="H431" s="1089"/>
      <c r="I431" s="1089"/>
      <c r="J431" s="1090"/>
      <c r="K431" s="1091"/>
    </row>
    <row r="432" ht="15.75" customHeight="1">
      <c r="A432" s="1092"/>
      <c r="B432" s="1010"/>
      <c r="C432" s="1011"/>
      <c r="D432" s="938"/>
      <c r="E432" s="389"/>
      <c r="F432" s="1088"/>
      <c r="G432" s="1089"/>
      <c r="H432" s="1089"/>
      <c r="I432" s="1089"/>
      <c r="J432" s="1090"/>
      <c r="K432" s="1091"/>
    </row>
    <row r="433" ht="15.75" customHeight="1">
      <c r="A433" s="1092"/>
      <c r="B433" s="1010"/>
      <c r="C433" s="1011"/>
      <c r="D433" s="938"/>
      <c r="E433" s="389"/>
      <c r="F433" s="1088"/>
      <c r="G433" s="1089"/>
      <c r="H433" s="1089"/>
      <c r="I433" s="1089"/>
      <c r="J433" s="1090"/>
      <c r="K433" s="1091"/>
    </row>
    <row r="434" ht="15.75" customHeight="1">
      <c r="A434" s="1092"/>
      <c r="B434" s="1010"/>
      <c r="C434" s="1011"/>
      <c r="D434" s="938"/>
      <c r="E434" s="389"/>
      <c r="F434" s="1088"/>
      <c r="G434" s="1089"/>
      <c r="H434" s="1089"/>
      <c r="I434" s="1089"/>
      <c r="J434" s="1090"/>
      <c r="K434" s="1091"/>
    </row>
    <row r="435" ht="15.75" customHeight="1">
      <c r="A435" s="1092"/>
      <c r="B435" s="1010"/>
      <c r="C435" s="1011"/>
      <c r="D435" s="938"/>
      <c r="E435" s="389"/>
      <c r="F435" s="1088"/>
      <c r="G435" s="1089"/>
      <c r="H435" s="1089"/>
      <c r="I435" s="1089"/>
      <c r="J435" s="1090"/>
      <c r="K435" s="1091"/>
    </row>
    <row r="436" ht="15.75" customHeight="1">
      <c r="A436" s="1092"/>
      <c r="B436" s="1010"/>
      <c r="C436" s="1011"/>
      <c r="D436" s="938"/>
      <c r="E436" s="389"/>
      <c r="F436" s="1088"/>
      <c r="G436" s="1089"/>
      <c r="H436" s="1089"/>
      <c r="I436" s="1089"/>
      <c r="J436" s="1090"/>
      <c r="K436" s="1091"/>
    </row>
    <row r="437" ht="15.75" customHeight="1">
      <c r="A437" s="1092"/>
      <c r="B437" s="1010"/>
      <c r="C437" s="1011"/>
      <c r="D437" s="938"/>
      <c r="E437" s="389"/>
      <c r="F437" s="1088"/>
      <c r="G437" s="1089"/>
      <c r="H437" s="1089"/>
      <c r="I437" s="1089"/>
      <c r="J437" s="1090"/>
      <c r="K437" s="1091"/>
    </row>
    <row r="438" ht="15.75" customHeight="1">
      <c r="A438" s="1092"/>
      <c r="B438" s="1010"/>
      <c r="C438" s="1011"/>
      <c r="D438" s="938"/>
      <c r="E438" s="389"/>
      <c r="F438" s="1088"/>
      <c r="G438" s="1089"/>
      <c r="H438" s="1089"/>
      <c r="I438" s="1089"/>
      <c r="J438" s="1090"/>
      <c r="K438" s="1091"/>
    </row>
    <row r="439" ht="15.75" customHeight="1">
      <c r="A439" s="1092"/>
      <c r="B439" s="1010"/>
      <c r="C439" s="1011"/>
      <c r="D439" s="938"/>
      <c r="E439" s="389"/>
      <c r="F439" s="1088"/>
      <c r="G439" s="1089"/>
      <c r="H439" s="1089"/>
      <c r="I439" s="1089"/>
      <c r="J439" s="1090"/>
      <c r="K439" s="1091"/>
    </row>
    <row r="440" ht="15.75" customHeight="1">
      <c r="A440" s="1092"/>
      <c r="B440" s="1010"/>
      <c r="C440" s="1011"/>
      <c r="D440" s="938"/>
      <c r="E440" s="389"/>
      <c r="F440" s="1088"/>
      <c r="G440" s="1089"/>
      <c r="H440" s="1089"/>
      <c r="I440" s="1089"/>
      <c r="J440" s="1090"/>
      <c r="K440" s="1091"/>
    </row>
    <row r="441" ht="15.75" customHeight="1">
      <c r="A441" s="1092"/>
      <c r="B441" s="1010"/>
      <c r="C441" s="1011"/>
      <c r="D441" s="938"/>
      <c r="E441" s="389"/>
      <c r="F441" s="1088"/>
      <c r="G441" s="1089"/>
      <c r="H441" s="1089"/>
      <c r="I441" s="1089"/>
      <c r="J441" s="1090"/>
      <c r="K441" s="1091"/>
    </row>
    <row r="442" ht="15.75" customHeight="1">
      <c r="A442" s="1092"/>
      <c r="B442" s="1010"/>
      <c r="C442" s="1011"/>
      <c r="D442" s="938"/>
      <c r="E442" s="389"/>
      <c r="F442" s="1088"/>
      <c r="G442" s="1089"/>
      <c r="H442" s="1089"/>
      <c r="I442" s="1089"/>
      <c r="J442" s="1090"/>
      <c r="K442" s="1091"/>
    </row>
    <row r="443" ht="15.75" customHeight="1">
      <c r="A443" s="1092"/>
      <c r="B443" s="1010"/>
      <c r="C443" s="1011"/>
      <c r="D443" s="938"/>
      <c r="E443" s="389"/>
      <c r="F443" s="1088"/>
      <c r="G443" s="1089"/>
      <c r="H443" s="1089"/>
      <c r="I443" s="1089"/>
      <c r="J443" s="1090"/>
      <c r="K443" s="1091"/>
    </row>
    <row r="444" ht="15.75" customHeight="1">
      <c r="A444" s="1092"/>
      <c r="B444" s="1010"/>
      <c r="C444" s="1011"/>
      <c r="D444" s="938"/>
      <c r="E444" s="389"/>
      <c r="F444" s="1088"/>
      <c r="G444" s="1089"/>
      <c r="H444" s="1089"/>
      <c r="I444" s="1089"/>
      <c r="J444" s="1090"/>
      <c r="K444" s="1091"/>
    </row>
    <row r="445" ht="15.75" customHeight="1">
      <c r="A445" s="1092"/>
      <c r="B445" s="1010"/>
      <c r="C445" s="1011"/>
      <c r="D445" s="938"/>
      <c r="E445" s="389"/>
      <c r="F445" s="1088"/>
      <c r="G445" s="1089"/>
      <c r="H445" s="1089"/>
      <c r="I445" s="1089"/>
      <c r="J445" s="1090"/>
      <c r="K445" s="1091"/>
    </row>
    <row r="446" ht="15.75" customHeight="1">
      <c r="A446" s="1092"/>
      <c r="B446" s="1010"/>
      <c r="C446" s="1011"/>
      <c r="D446" s="938"/>
      <c r="E446" s="389"/>
      <c r="F446" s="1088"/>
      <c r="G446" s="1089"/>
      <c r="H446" s="1089"/>
      <c r="I446" s="1089"/>
      <c r="J446" s="1090"/>
      <c r="K446" s="1091"/>
    </row>
    <row r="447" ht="15.75" customHeight="1">
      <c r="A447" s="1092"/>
      <c r="B447" s="1010"/>
      <c r="C447" s="1011"/>
      <c r="D447" s="938"/>
      <c r="E447" s="389"/>
      <c r="F447" s="1088"/>
      <c r="G447" s="1089"/>
      <c r="H447" s="1089"/>
      <c r="I447" s="1089"/>
      <c r="J447" s="1090"/>
      <c r="K447" s="1091"/>
    </row>
    <row r="448" ht="15.75" customHeight="1">
      <c r="A448" s="1092"/>
      <c r="B448" s="1010"/>
      <c r="C448" s="1011"/>
      <c r="D448" s="938"/>
      <c r="E448" s="389"/>
      <c r="F448" s="1088"/>
      <c r="G448" s="1089"/>
      <c r="H448" s="1089"/>
      <c r="I448" s="1089"/>
      <c r="J448" s="1090"/>
      <c r="K448" s="1091"/>
    </row>
    <row r="449" ht="15.75" customHeight="1">
      <c r="A449" s="1092"/>
      <c r="B449" s="1010"/>
      <c r="C449" s="1011"/>
      <c r="D449" s="938"/>
      <c r="E449" s="389"/>
      <c r="F449" s="1088"/>
      <c r="G449" s="1089"/>
      <c r="H449" s="1089"/>
      <c r="I449" s="1089"/>
      <c r="J449" s="1090"/>
      <c r="K449" s="1091"/>
    </row>
    <row r="450" ht="15.75" customHeight="1">
      <c r="A450" s="1092"/>
      <c r="B450" s="1010"/>
      <c r="C450" s="1011"/>
      <c r="D450" s="938"/>
      <c r="E450" s="389"/>
      <c r="F450" s="1088"/>
      <c r="G450" s="1089"/>
      <c r="H450" s="1089"/>
      <c r="I450" s="1089"/>
      <c r="J450" s="1090"/>
      <c r="K450" s="1091"/>
    </row>
    <row r="451" ht="15.75" customHeight="1">
      <c r="A451" s="1092"/>
      <c r="B451" s="1010"/>
      <c r="C451" s="1011"/>
      <c r="D451" s="938"/>
      <c r="E451" s="389"/>
      <c r="F451" s="1088"/>
      <c r="G451" s="1089"/>
      <c r="H451" s="1089"/>
      <c r="I451" s="1089"/>
      <c r="J451" s="1090"/>
      <c r="K451" s="1091"/>
    </row>
    <row r="452" ht="15.75" customHeight="1">
      <c r="A452" s="1092"/>
      <c r="B452" s="1010"/>
      <c r="C452" s="1011"/>
      <c r="D452" s="938"/>
      <c r="E452" s="389"/>
      <c r="F452" s="1088"/>
      <c r="G452" s="1089"/>
      <c r="H452" s="1089"/>
      <c r="I452" s="1089"/>
      <c r="J452" s="1090"/>
      <c r="K452" s="1091"/>
    </row>
    <row r="453" ht="15.75" customHeight="1">
      <c r="A453" s="1092"/>
      <c r="B453" s="1010"/>
      <c r="C453" s="1011"/>
      <c r="D453" s="938"/>
      <c r="E453" s="389"/>
      <c r="F453" s="1088"/>
      <c r="G453" s="1089"/>
      <c r="H453" s="1089"/>
      <c r="I453" s="1089"/>
      <c r="J453" s="1090"/>
      <c r="K453" s="1091"/>
    </row>
    <row r="454" ht="15.75" customHeight="1">
      <c r="A454" s="1092"/>
      <c r="B454" s="1010"/>
      <c r="C454" s="1011"/>
      <c r="D454" s="938"/>
      <c r="E454" s="389"/>
      <c r="F454" s="1088"/>
      <c r="G454" s="1089"/>
      <c r="H454" s="1089"/>
      <c r="I454" s="1089"/>
      <c r="J454" s="1090"/>
      <c r="K454" s="1091"/>
    </row>
    <row r="455" ht="15.75" customHeight="1">
      <c r="A455" s="1092"/>
      <c r="B455" s="1010"/>
      <c r="C455" s="1011"/>
      <c r="D455" s="938"/>
      <c r="E455" s="389"/>
      <c r="F455" s="1088"/>
      <c r="G455" s="1089"/>
      <c r="H455" s="1089"/>
      <c r="I455" s="1089"/>
      <c r="J455" s="1090"/>
      <c r="K455" s="1091"/>
    </row>
    <row r="456" ht="15.75" customHeight="1">
      <c r="A456" s="1092"/>
      <c r="B456" s="1010"/>
      <c r="C456" s="1011"/>
      <c r="D456" s="938"/>
      <c r="E456" s="389"/>
      <c r="F456" s="1088"/>
      <c r="G456" s="1089"/>
      <c r="H456" s="1089"/>
      <c r="I456" s="1089"/>
      <c r="J456" s="1090"/>
      <c r="K456" s="1091"/>
    </row>
    <row r="457" ht="15.75" customHeight="1">
      <c r="A457" s="1092"/>
      <c r="B457" s="1010"/>
      <c r="C457" s="1011"/>
      <c r="D457" s="938"/>
      <c r="E457" s="389"/>
      <c r="F457" s="1088"/>
      <c r="G457" s="1089"/>
      <c r="H457" s="1089"/>
      <c r="I457" s="1089"/>
      <c r="J457" s="1090"/>
      <c r="K457" s="1091"/>
    </row>
    <row r="458" ht="15.75" customHeight="1">
      <c r="A458" s="1092"/>
      <c r="B458" s="1010"/>
      <c r="C458" s="1011"/>
      <c r="D458" s="938"/>
      <c r="E458" s="389"/>
      <c r="F458" s="1088"/>
      <c r="G458" s="1089"/>
      <c r="H458" s="1089"/>
      <c r="I458" s="1089"/>
      <c r="J458" s="1090"/>
      <c r="K458" s="1091"/>
    </row>
    <row r="459" ht="15.75" customHeight="1">
      <c r="A459" s="1092"/>
      <c r="B459" s="1010"/>
      <c r="C459" s="1011"/>
      <c r="D459" s="938"/>
      <c r="E459" s="389"/>
      <c r="F459" s="1088"/>
      <c r="G459" s="1089"/>
      <c r="H459" s="1089"/>
      <c r="I459" s="1089"/>
      <c r="J459" s="1090"/>
      <c r="K459" s="1091"/>
    </row>
    <row r="460" ht="15.75" customHeight="1">
      <c r="A460" s="1092"/>
      <c r="B460" s="1010"/>
      <c r="C460" s="1011"/>
      <c r="D460" s="938"/>
      <c r="E460" s="389"/>
      <c r="F460" s="1088"/>
      <c r="G460" s="1089"/>
      <c r="H460" s="1089"/>
      <c r="I460" s="1089"/>
      <c r="J460" s="1090"/>
      <c r="K460" s="1091"/>
    </row>
    <row r="461" ht="15.75" customHeight="1">
      <c r="A461" s="1092"/>
      <c r="B461" s="1010"/>
      <c r="C461" s="1011"/>
      <c r="D461" s="938"/>
      <c r="E461" s="389"/>
      <c r="F461" s="1088"/>
      <c r="G461" s="1089"/>
      <c r="H461" s="1089"/>
      <c r="I461" s="1089"/>
      <c r="J461" s="1090"/>
      <c r="K461" s="1091"/>
    </row>
    <row r="462" ht="15.75" customHeight="1">
      <c r="A462" s="1092"/>
      <c r="B462" s="1010"/>
      <c r="C462" s="1011"/>
      <c r="D462" s="938"/>
      <c r="E462" s="389"/>
      <c r="F462" s="1088"/>
      <c r="G462" s="1089"/>
      <c r="H462" s="1089"/>
      <c r="I462" s="1089"/>
      <c r="J462" s="1090"/>
      <c r="K462" s="1091"/>
    </row>
    <row r="463" ht="15.75" customHeight="1">
      <c r="A463" s="1092"/>
      <c r="B463" s="1010"/>
      <c r="C463" s="1011"/>
      <c r="D463" s="938"/>
      <c r="E463" s="389"/>
      <c r="F463" s="1088"/>
      <c r="G463" s="1089"/>
      <c r="H463" s="1089"/>
      <c r="I463" s="1089"/>
      <c r="J463" s="1090"/>
      <c r="K463" s="1091"/>
    </row>
    <row r="464" ht="15.75" customHeight="1">
      <c r="A464" s="1092"/>
      <c r="B464" s="1010"/>
      <c r="C464" s="1011"/>
      <c r="D464" s="938"/>
      <c r="E464" s="389"/>
      <c r="F464" s="1088"/>
      <c r="G464" s="1089"/>
      <c r="H464" s="1089"/>
      <c r="I464" s="1089"/>
      <c r="J464" s="1090"/>
      <c r="K464" s="1091"/>
    </row>
    <row r="465" ht="15.75" customHeight="1">
      <c r="A465" s="1092"/>
      <c r="B465" s="1010"/>
      <c r="C465" s="1011"/>
      <c r="D465" s="938"/>
      <c r="E465" s="389"/>
      <c r="F465" s="1088"/>
      <c r="G465" s="1089"/>
      <c r="H465" s="1089"/>
      <c r="I465" s="1089"/>
      <c r="J465" s="1090"/>
      <c r="K465" s="1091"/>
    </row>
    <row r="466" ht="15.75" customHeight="1">
      <c r="A466" s="1092"/>
      <c r="B466" s="1010"/>
      <c r="C466" s="1011"/>
      <c r="D466" s="938"/>
      <c r="E466" s="389"/>
      <c r="F466" s="1088"/>
      <c r="G466" s="1089"/>
      <c r="H466" s="1089"/>
      <c r="I466" s="1089"/>
      <c r="J466" s="1090"/>
      <c r="K466" s="1091"/>
    </row>
    <row r="467" ht="15.75" customHeight="1">
      <c r="A467" s="1092"/>
      <c r="B467" s="1010"/>
      <c r="C467" s="1011"/>
      <c r="D467" s="938"/>
      <c r="E467" s="389"/>
      <c r="F467" s="1088"/>
      <c r="G467" s="1089"/>
      <c r="H467" s="1089"/>
      <c r="I467" s="1089"/>
      <c r="J467" s="1090"/>
      <c r="K467" s="1091"/>
    </row>
    <row r="468" ht="15.75" customHeight="1">
      <c r="A468" s="1092"/>
      <c r="B468" s="1010"/>
      <c r="C468" s="1011"/>
      <c r="D468" s="938"/>
      <c r="E468" s="389"/>
      <c r="F468" s="1088"/>
      <c r="G468" s="1089"/>
      <c r="H468" s="1089"/>
      <c r="I468" s="1089"/>
      <c r="J468" s="1090"/>
      <c r="K468" s="1091"/>
    </row>
    <row r="469" ht="15.75" customHeight="1">
      <c r="A469" s="1092"/>
      <c r="B469" s="1010"/>
      <c r="C469" s="1011"/>
      <c r="D469" s="938"/>
      <c r="E469" s="389"/>
      <c r="F469" s="1088"/>
      <c r="G469" s="1089"/>
      <c r="H469" s="1089"/>
      <c r="I469" s="1089"/>
      <c r="J469" s="1090"/>
      <c r="K469" s="1091"/>
    </row>
    <row r="470" ht="15.75" customHeight="1">
      <c r="A470" s="1092"/>
      <c r="B470" s="1010"/>
      <c r="C470" s="1011"/>
      <c r="D470" s="938"/>
      <c r="E470" s="389"/>
      <c r="F470" s="1088"/>
      <c r="G470" s="1089"/>
      <c r="H470" s="1089"/>
      <c r="I470" s="1089"/>
      <c r="J470" s="1090"/>
      <c r="K470" s="1091"/>
    </row>
    <row r="471" ht="15.75" customHeight="1">
      <c r="A471" s="1092"/>
      <c r="B471" s="1010"/>
      <c r="C471" s="1011"/>
      <c r="D471" s="938"/>
      <c r="E471" s="389"/>
      <c r="F471" s="1088"/>
      <c r="G471" s="1089"/>
      <c r="H471" s="1089"/>
      <c r="I471" s="1089"/>
      <c r="J471" s="1090"/>
      <c r="K471" s="1091"/>
    </row>
    <row r="472" ht="15.75" customHeight="1">
      <c r="A472" s="1092"/>
      <c r="B472" s="1010"/>
      <c r="C472" s="1011"/>
      <c r="D472" s="938"/>
      <c r="E472" s="389"/>
      <c r="F472" s="1088"/>
      <c r="G472" s="1089"/>
      <c r="H472" s="1089"/>
      <c r="I472" s="1089"/>
      <c r="J472" s="1090"/>
      <c r="K472" s="1091"/>
    </row>
    <row r="473" ht="15.75" customHeight="1">
      <c r="A473" s="1092"/>
      <c r="B473" s="1010"/>
      <c r="C473" s="1011"/>
      <c r="D473" s="938"/>
      <c r="E473" s="389"/>
      <c r="F473" s="1088"/>
      <c r="G473" s="1089"/>
      <c r="H473" s="1089"/>
      <c r="I473" s="1089"/>
      <c r="J473" s="1090"/>
      <c r="K473" s="1091"/>
    </row>
    <row r="474" ht="15.75" customHeight="1">
      <c r="A474" s="1092"/>
      <c r="B474" s="1010"/>
      <c r="C474" s="1011"/>
      <c r="D474" s="938"/>
      <c r="E474" s="389"/>
      <c r="F474" s="1088"/>
      <c r="G474" s="1089"/>
      <c r="H474" s="1089"/>
      <c r="I474" s="1089"/>
      <c r="J474" s="1090"/>
      <c r="K474" s="1091"/>
    </row>
    <row r="475" ht="15.75" customHeight="1">
      <c r="A475" s="1092"/>
      <c r="B475" s="1010"/>
      <c r="C475" s="1011"/>
      <c r="D475" s="938"/>
      <c r="E475" s="389"/>
      <c r="F475" s="1088"/>
      <c r="G475" s="1089"/>
      <c r="H475" s="1089"/>
      <c r="I475" s="1089"/>
      <c r="J475" s="1090"/>
      <c r="K475" s="1091"/>
    </row>
    <row r="476" ht="15.75" customHeight="1">
      <c r="A476" s="1092"/>
      <c r="B476" s="1010"/>
      <c r="C476" s="1011"/>
      <c r="D476" s="938"/>
      <c r="E476" s="389"/>
      <c r="F476" s="1088"/>
      <c r="G476" s="1089"/>
      <c r="H476" s="1089"/>
      <c r="I476" s="1089"/>
      <c r="J476" s="1090"/>
      <c r="K476" s="1091"/>
    </row>
    <row r="477" ht="15.75" customHeight="1">
      <c r="A477" s="1092"/>
      <c r="B477" s="1010"/>
      <c r="C477" s="1011"/>
      <c r="D477" s="938"/>
      <c r="E477" s="389"/>
      <c r="F477" s="1088"/>
      <c r="G477" s="1089"/>
      <c r="H477" s="1089"/>
      <c r="I477" s="1089"/>
      <c r="J477" s="1090"/>
      <c r="K477" s="1091"/>
    </row>
    <row r="478" ht="15.75" customHeight="1">
      <c r="A478" s="1092"/>
      <c r="B478" s="1010"/>
      <c r="C478" s="1011"/>
      <c r="D478" s="938"/>
      <c r="E478" s="389"/>
      <c r="F478" s="1088"/>
      <c r="G478" s="1089"/>
      <c r="H478" s="1089"/>
      <c r="I478" s="1089"/>
      <c r="J478" s="1090"/>
      <c r="K478" s="1091"/>
    </row>
    <row r="479" ht="15.75" customHeight="1">
      <c r="A479" s="1092"/>
      <c r="B479" s="1010"/>
      <c r="C479" s="1011"/>
      <c r="D479" s="938"/>
      <c r="E479" s="389"/>
      <c r="F479" s="1088"/>
      <c r="G479" s="1089"/>
      <c r="H479" s="1089"/>
      <c r="I479" s="1089"/>
      <c r="J479" s="1090"/>
      <c r="K479" s="1091"/>
    </row>
    <row r="480" ht="15.75" customHeight="1">
      <c r="A480" s="1092"/>
      <c r="B480" s="1010"/>
      <c r="C480" s="1011"/>
      <c r="D480" s="938"/>
      <c r="E480" s="389"/>
      <c r="F480" s="1088"/>
      <c r="G480" s="1089"/>
      <c r="H480" s="1089"/>
      <c r="I480" s="1089"/>
      <c r="J480" s="1090"/>
      <c r="K480" s="1091"/>
    </row>
    <row r="481" ht="15.75" customHeight="1">
      <c r="A481" s="1092"/>
      <c r="B481" s="1010"/>
      <c r="C481" s="1011"/>
      <c r="D481" s="938"/>
      <c r="E481" s="389"/>
      <c r="F481" s="1088"/>
      <c r="G481" s="1089"/>
      <c r="H481" s="1089"/>
      <c r="I481" s="1089"/>
      <c r="J481" s="1090"/>
      <c r="K481" s="1091"/>
    </row>
    <row r="482" ht="15.75" customHeight="1">
      <c r="A482" s="1092"/>
      <c r="B482" s="1010"/>
      <c r="C482" s="1011"/>
      <c r="D482" s="938"/>
      <c r="E482" s="389"/>
      <c r="F482" s="1088"/>
      <c r="G482" s="1089"/>
      <c r="H482" s="1089"/>
      <c r="I482" s="1089"/>
      <c r="J482" s="1090"/>
      <c r="K482" s="1091"/>
    </row>
    <row r="483" ht="15.75" customHeight="1">
      <c r="A483" s="1092"/>
      <c r="B483" s="1010"/>
      <c r="C483" s="1011"/>
      <c r="D483" s="938"/>
      <c r="E483" s="389"/>
      <c r="F483" s="1088"/>
      <c r="G483" s="1089"/>
      <c r="H483" s="1089"/>
      <c r="I483" s="1089"/>
      <c r="J483" s="1090"/>
      <c r="K483" s="1091"/>
    </row>
    <row r="484" ht="15.75" customHeight="1">
      <c r="A484" s="1092"/>
      <c r="B484" s="1010"/>
      <c r="C484" s="1011"/>
      <c r="D484" s="938"/>
      <c r="E484" s="389"/>
      <c r="F484" s="1088"/>
      <c r="G484" s="1089"/>
      <c r="H484" s="1089"/>
      <c r="I484" s="1089"/>
      <c r="J484" s="1090"/>
      <c r="K484" s="1091"/>
    </row>
    <row r="485" ht="15.75" customHeight="1">
      <c r="A485" s="1092"/>
      <c r="B485" s="1010"/>
      <c r="C485" s="1011"/>
      <c r="D485" s="938"/>
      <c r="E485" s="389"/>
      <c r="F485" s="1088"/>
      <c r="G485" s="1089"/>
      <c r="H485" s="1089"/>
      <c r="I485" s="1089"/>
      <c r="J485" s="1090"/>
      <c r="K485" s="1091"/>
    </row>
    <row r="486" ht="15.75" customHeight="1">
      <c r="A486" s="1092"/>
      <c r="B486" s="1010"/>
      <c r="C486" s="1011"/>
      <c r="D486" s="938"/>
      <c r="E486" s="389"/>
      <c r="F486" s="1088"/>
      <c r="G486" s="1089"/>
      <c r="H486" s="1089"/>
      <c r="I486" s="1089"/>
      <c r="J486" s="1090"/>
      <c r="K486" s="1091"/>
    </row>
    <row r="487" ht="15.75" customHeight="1">
      <c r="A487" s="1092"/>
      <c r="B487" s="1010"/>
      <c r="C487" s="1011"/>
      <c r="D487" s="938"/>
      <c r="E487" s="389"/>
      <c r="F487" s="1088"/>
      <c r="G487" s="1089"/>
      <c r="H487" s="1089"/>
      <c r="I487" s="1089"/>
      <c r="J487" s="1090"/>
      <c r="K487" s="1091"/>
    </row>
    <row r="488" ht="15.75" customHeight="1">
      <c r="A488" s="1092"/>
      <c r="B488" s="1010"/>
      <c r="C488" s="1011"/>
      <c r="D488" s="938"/>
      <c r="E488" s="389"/>
      <c r="F488" s="1088"/>
      <c r="G488" s="1089"/>
      <c r="H488" s="1089"/>
      <c r="I488" s="1089"/>
      <c r="J488" s="1090"/>
      <c r="K488" s="1091"/>
    </row>
    <row r="489" ht="15.75" customHeight="1">
      <c r="A489" s="1092"/>
      <c r="B489" s="1010"/>
      <c r="C489" s="1011"/>
      <c r="D489" s="938"/>
      <c r="E489" s="389"/>
      <c r="F489" s="1088"/>
      <c r="G489" s="1089"/>
      <c r="H489" s="1089"/>
      <c r="I489" s="1089"/>
      <c r="J489" s="1090"/>
      <c r="K489" s="1091"/>
    </row>
    <row r="490" ht="15.75" customHeight="1">
      <c r="A490" s="1092"/>
      <c r="B490" s="1010"/>
      <c r="C490" s="1011"/>
      <c r="D490" s="938"/>
      <c r="E490" s="389"/>
      <c r="F490" s="1088"/>
      <c r="G490" s="1089"/>
      <c r="H490" s="1089"/>
      <c r="I490" s="1089"/>
      <c r="J490" s="1090"/>
      <c r="K490" s="1091"/>
    </row>
    <row r="491" ht="15.75" customHeight="1">
      <c r="A491" s="1092"/>
      <c r="B491" s="1010"/>
      <c r="C491" s="1011"/>
      <c r="D491" s="938"/>
      <c r="E491" s="389"/>
      <c r="F491" s="1088"/>
      <c r="G491" s="1089"/>
      <c r="H491" s="1089"/>
      <c r="I491" s="1089"/>
      <c r="J491" s="1090"/>
      <c r="K491" s="1091"/>
    </row>
    <row r="492" ht="15.75" customHeight="1">
      <c r="A492" s="1092"/>
      <c r="B492" s="1010"/>
      <c r="C492" s="1011"/>
      <c r="D492" s="938"/>
      <c r="E492" s="389"/>
      <c r="F492" s="1088"/>
      <c r="G492" s="1089"/>
      <c r="H492" s="1089"/>
      <c r="I492" s="1089"/>
      <c r="J492" s="1090"/>
      <c r="K492" s="1091"/>
    </row>
    <row r="493" ht="15.75" customHeight="1">
      <c r="A493" s="1092"/>
      <c r="B493" s="1010"/>
      <c r="C493" s="1011"/>
      <c r="D493" s="938"/>
      <c r="E493" s="389"/>
      <c r="F493" s="1088"/>
      <c r="G493" s="1089"/>
      <c r="H493" s="1089"/>
      <c r="I493" s="1089"/>
      <c r="J493" s="1090"/>
      <c r="K493" s="1091"/>
    </row>
    <row r="494" ht="15.75" customHeight="1">
      <c r="A494" s="1092"/>
      <c r="B494" s="1010"/>
      <c r="C494" s="1011"/>
      <c r="D494" s="938"/>
      <c r="E494" s="389"/>
      <c r="F494" s="1088"/>
      <c r="G494" s="1089"/>
      <c r="H494" s="1089"/>
      <c r="I494" s="1089"/>
      <c r="J494" s="1090"/>
      <c r="K494" s="1091"/>
    </row>
    <row r="495" ht="15.75" customHeight="1">
      <c r="A495" s="1092"/>
      <c r="B495" s="1010"/>
      <c r="C495" s="1011"/>
      <c r="D495" s="938"/>
      <c r="E495" s="389"/>
      <c r="F495" s="1088"/>
      <c r="G495" s="1089"/>
      <c r="H495" s="1089"/>
      <c r="I495" s="1089"/>
      <c r="J495" s="1090"/>
      <c r="K495" s="1091"/>
    </row>
    <row r="496" ht="15.75" customHeight="1">
      <c r="A496" s="1092"/>
      <c r="B496" s="1010"/>
      <c r="C496" s="1011"/>
      <c r="D496" s="938"/>
      <c r="E496" s="389"/>
      <c r="F496" s="1088"/>
      <c r="G496" s="1089"/>
      <c r="H496" s="1089"/>
      <c r="I496" s="1089"/>
      <c r="J496" s="1090"/>
      <c r="K496" s="1091"/>
    </row>
    <row r="497" ht="15.75" customHeight="1">
      <c r="A497" s="1092"/>
      <c r="B497" s="1010"/>
      <c r="C497" s="1011"/>
      <c r="D497" s="938"/>
      <c r="E497" s="389"/>
      <c r="F497" s="1088"/>
      <c r="G497" s="1089"/>
      <c r="H497" s="1089"/>
      <c r="I497" s="1089"/>
      <c r="J497" s="1090"/>
      <c r="K497" s="1091"/>
    </row>
    <row r="498" ht="15.75" customHeight="1">
      <c r="A498" s="1092"/>
      <c r="B498" s="1010"/>
      <c r="C498" s="1011"/>
      <c r="D498" s="938"/>
      <c r="E498" s="389"/>
      <c r="F498" s="1088"/>
      <c r="G498" s="1089"/>
      <c r="H498" s="1089"/>
      <c r="I498" s="1089"/>
      <c r="J498" s="1090"/>
      <c r="K498" s="1091"/>
    </row>
    <row r="499" ht="15.75" customHeight="1">
      <c r="A499" s="1092"/>
      <c r="B499" s="1010"/>
      <c r="C499" s="1011"/>
      <c r="D499" s="938"/>
      <c r="E499" s="389"/>
      <c r="F499" s="1088"/>
      <c r="G499" s="1089"/>
      <c r="H499" s="1089"/>
      <c r="I499" s="1089"/>
      <c r="J499" s="1090"/>
      <c r="K499" s="1091"/>
    </row>
    <row r="500" ht="15.75" customHeight="1">
      <c r="A500" s="1092"/>
      <c r="B500" s="1010"/>
      <c r="C500" s="1011"/>
      <c r="D500" s="938"/>
      <c r="E500" s="389"/>
      <c r="F500" s="1088"/>
      <c r="G500" s="1089"/>
      <c r="H500" s="1089"/>
      <c r="I500" s="1089"/>
      <c r="J500" s="1090"/>
      <c r="K500" s="1091"/>
    </row>
    <row r="501" ht="15.75" customHeight="1">
      <c r="A501" s="1092"/>
      <c r="B501" s="1010"/>
      <c r="C501" s="1011"/>
      <c r="D501" s="938"/>
      <c r="E501" s="389"/>
      <c r="F501" s="1088"/>
      <c r="G501" s="1089"/>
      <c r="H501" s="1089"/>
      <c r="I501" s="1089"/>
      <c r="J501" s="1090"/>
      <c r="K501" s="1091"/>
    </row>
    <row r="502" ht="15.75" customHeight="1">
      <c r="A502" s="1092"/>
      <c r="B502" s="1010"/>
      <c r="C502" s="1011"/>
      <c r="D502" s="938"/>
      <c r="E502" s="389"/>
      <c r="F502" s="1088"/>
      <c r="G502" s="1089"/>
      <c r="H502" s="1089"/>
      <c r="I502" s="1089"/>
      <c r="J502" s="1090"/>
      <c r="K502" s="1091"/>
    </row>
    <row r="503" ht="15.75" customHeight="1">
      <c r="A503" s="1092"/>
      <c r="B503" s="1010"/>
      <c r="C503" s="1011"/>
      <c r="D503" s="938"/>
      <c r="E503" s="389"/>
      <c r="F503" s="1088"/>
      <c r="G503" s="1089"/>
      <c r="H503" s="1089"/>
      <c r="I503" s="1089"/>
      <c r="J503" s="1090"/>
      <c r="K503" s="1091"/>
    </row>
    <row r="504" ht="15.75" customHeight="1">
      <c r="A504" s="1092"/>
      <c r="B504" s="1010"/>
      <c r="C504" s="1011"/>
      <c r="D504" s="938"/>
      <c r="E504" s="389"/>
      <c r="F504" s="1088"/>
      <c r="G504" s="1089"/>
      <c r="H504" s="1089"/>
      <c r="I504" s="1089"/>
      <c r="J504" s="1090"/>
      <c r="K504" s="1091"/>
    </row>
    <row r="505" ht="15.75" customHeight="1">
      <c r="A505" s="1092"/>
      <c r="B505" s="1010"/>
      <c r="C505" s="1011"/>
      <c r="D505" s="938"/>
      <c r="E505" s="389"/>
      <c r="F505" s="1088"/>
      <c r="G505" s="1089"/>
      <c r="H505" s="1089"/>
      <c r="I505" s="1089"/>
      <c r="J505" s="1090"/>
      <c r="K505" s="1091"/>
    </row>
    <row r="506" ht="15.75" customHeight="1">
      <c r="A506" s="1092"/>
      <c r="B506" s="1010"/>
      <c r="C506" s="1011"/>
      <c r="D506" s="938"/>
      <c r="E506" s="389"/>
      <c r="F506" s="1088"/>
      <c r="G506" s="1089"/>
      <c r="H506" s="1089"/>
      <c r="I506" s="1089"/>
      <c r="J506" s="1090"/>
      <c r="K506" s="1091"/>
    </row>
    <row r="507" ht="15.75" customHeight="1">
      <c r="A507" s="1092"/>
      <c r="B507" s="1010"/>
      <c r="C507" s="1011"/>
      <c r="D507" s="938"/>
      <c r="E507" s="389"/>
      <c r="F507" s="1088"/>
      <c r="G507" s="1089"/>
      <c r="H507" s="1089"/>
      <c r="I507" s="1089"/>
      <c r="J507" s="1090"/>
      <c r="K507" s="1091"/>
    </row>
    <row r="508" ht="15.75" customHeight="1">
      <c r="A508" s="1092"/>
      <c r="B508" s="1010"/>
      <c r="C508" s="1011"/>
      <c r="D508" s="938"/>
      <c r="E508" s="389"/>
      <c r="F508" s="1088"/>
      <c r="G508" s="1089"/>
      <c r="H508" s="1089"/>
      <c r="I508" s="1089"/>
      <c r="J508" s="1090"/>
      <c r="K508" s="1091"/>
    </row>
    <row r="509" ht="15.75" customHeight="1">
      <c r="A509" s="1092"/>
      <c r="B509" s="1010"/>
      <c r="C509" s="1011"/>
      <c r="D509" s="938"/>
      <c r="E509" s="389"/>
      <c r="F509" s="1088"/>
      <c r="G509" s="1089"/>
      <c r="H509" s="1089"/>
      <c r="I509" s="1089"/>
      <c r="J509" s="1090"/>
      <c r="K509" s="1091"/>
    </row>
    <row r="510" ht="15.75" customHeight="1">
      <c r="A510" s="1092"/>
      <c r="B510" s="1010"/>
      <c r="C510" s="1011"/>
      <c r="D510" s="938"/>
      <c r="E510" s="389"/>
      <c r="F510" s="1088"/>
      <c r="G510" s="1089"/>
      <c r="H510" s="1089"/>
      <c r="I510" s="1089"/>
      <c r="J510" s="1090"/>
      <c r="K510" s="1091"/>
    </row>
    <row r="511" ht="15.75" customHeight="1">
      <c r="A511" s="1092"/>
      <c r="B511" s="1010"/>
      <c r="C511" s="1011"/>
      <c r="D511" s="938"/>
      <c r="E511" s="389"/>
      <c r="F511" s="1088"/>
      <c r="G511" s="1089"/>
      <c r="H511" s="1089"/>
      <c r="I511" s="1089"/>
      <c r="J511" s="1090"/>
      <c r="K511" s="1091"/>
    </row>
    <row r="512" ht="15.75" customHeight="1">
      <c r="A512" s="1092"/>
      <c r="B512" s="1010"/>
      <c r="C512" s="1011"/>
      <c r="D512" s="938"/>
      <c r="E512" s="389"/>
      <c r="F512" s="1088"/>
      <c r="G512" s="1089"/>
      <c r="H512" s="1089"/>
      <c r="I512" s="1089"/>
      <c r="J512" s="1090"/>
      <c r="K512" s="1091"/>
    </row>
    <row r="513" ht="15.75" customHeight="1">
      <c r="A513" s="1092"/>
      <c r="B513" s="1010"/>
      <c r="C513" s="1011"/>
      <c r="D513" s="938"/>
      <c r="E513" s="389"/>
      <c r="F513" s="1088"/>
      <c r="G513" s="1089"/>
      <c r="H513" s="1089"/>
      <c r="I513" s="1089"/>
      <c r="J513" s="1090"/>
      <c r="K513" s="1091"/>
    </row>
    <row r="514" ht="15.75" customHeight="1">
      <c r="A514" s="1092"/>
      <c r="B514" s="1010"/>
      <c r="C514" s="1011"/>
      <c r="D514" s="938"/>
      <c r="E514" s="389"/>
      <c r="F514" s="1088"/>
      <c r="G514" s="1089"/>
      <c r="H514" s="1089"/>
      <c r="I514" s="1089"/>
      <c r="J514" s="1090"/>
      <c r="K514" s="1091"/>
    </row>
    <row r="515" ht="15.75" customHeight="1">
      <c r="A515" s="1092"/>
      <c r="B515" s="1010"/>
      <c r="C515" s="1011"/>
      <c r="D515" s="938"/>
      <c r="E515" s="389"/>
      <c r="F515" s="1088"/>
      <c r="G515" s="1089"/>
      <c r="H515" s="1089"/>
      <c r="I515" s="1089"/>
      <c r="J515" s="1090"/>
      <c r="K515" s="1091"/>
    </row>
    <row r="516" ht="15.75" customHeight="1">
      <c r="A516" s="1092"/>
      <c r="B516" s="1010"/>
      <c r="C516" s="1011"/>
      <c r="D516" s="938"/>
      <c r="E516" s="389"/>
      <c r="F516" s="1088"/>
      <c r="G516" s="1089"/>
      <c r="H516" s="1089"/>
      <c r="I516" s="1089"/>
      <c r="J516" s="1090"/>
      <c r="K516" s="1091"/>
    </row>
    <row r="517" ht="15.75" customHeight="1">
      <c r="A517" s="1092"/>
      <c r="B517" s="1010"/>
      <c r="C517" s="1011"/>
      <c r="D517" s="938"/>
      <c r="E517" s="389"/>
      <c r="F517" s="1088"/>
      <c r="G517" s="1089"/>
      <c r="H517" s="1089"/>
      <c r="I517" s="1089"/>
      <c r="J517" s="1090"/>
      <c r="K517" s="1091"/>
    </row>
    <row r="518" ht="15.75" customHeight="1">
      <c r="A518" s="1092"/>
      <c r="B518" s="1010"/>
      <c r="C518" s="1011"/>
      <c r="D518" s="938"/>
      <c r="E518" s="389"/>
      <c r="F518" s="1088"/>
      <c r="G518" s="1089"/>
      <c r="H518" s="1089"/>
      <c r="I518" s="1089"/>
      <c r="J518" s="1090"/>
      <c r="K518" s="1091"/>
    </row>
    <row r="519" ht="15.75" customHeight="1">
      <c r="A519" s="1092"/>
      <c r="B519" s="1010"/>
      <c r="C519" s="1011"/>
      <c r="D519" s="938"/>
      <c r="E519" s="389"/>
      <c r="F519" s="1088"/>
      <c r="G519" s="1089"/>
      <c r="H519" s="1089"/>
      <c r="I519" s="1089"/>
      <c r="J519" s="1090"/>
      <c r="K519" s="1091"/>
    </row>
    <row r="520" ht="15.75" customHeight="1">
      <c r="A520" s="1092"/>
      <c r="B520" s="1010"/>
      <c r="C520" s="1011"/>
      <c r="D520" s="938"/>
      <c r="E520" s="389"/>
      <c r="F520" s="1088"/>
      <c r="G520" s="1089"/>
      <c r="H520" s="1089"/>
      <c r="I520" s="1089"/>
      <c r="J520" s="1090"/>
      <c r="K520" s="1091"/>
    </row>
    <row r="521" ht="15.75" customHeight="1">
      <c r="A521" s="1092"/>
      <c r="B521" s="1010"/>
      <c r="C521" s="1011"/>
      <c r="D521" s="938"/>
      <c r="E521" s="389"/>
      <c r="F521" s="1088"/>
      <c r="G521" s="1089"/>
      <c r="H521" s="1089"/>
      <c r="I521" s="1089"/>
      <c r="J521" s="1090"/>
      <c r="K521" s="1091"/>
    </row>
    <row r="522" ht="15.75" customHeight="1">
      <c r="A522" s="1092"/>
      <c r="B522" s="1010"/>
      <c r="C522" s="1011"/>
      <c r="D522" s="938"/>
      <c r="E522" s="389"/>
      <c r="F522" s="1088"/>
      <c r="G522" s="1089"/>
      <c r="H522" s="1089"/>
      <c r="I522" s="1089"/>
      <c r="J522" s="1090"/>
      <c r="K522" s="1091"/>
    </row>
    <row r="523" ht="15.75" customHeight="1">
      <c r="A523" s="1092"/>
      <c r="B523" s="1010"/>
      <c r="C523" s="1011"/>
      <c r="D523" s="938"/>
      <c r="E523" s="389"/>
      <c r="F523" s="1088"/>
      <c r="G523" s="1089"/>
      <c r="H523" s="1089"/>
      <c r="I523" s="1089"/>
      <c r="J523" s="1090"/>
      <c r="K523" s="1091"/>
    </row>
    <row r="524" ht="15.75" customHeight="1">
      <c r="A524" s="1092"/>
      <c r="B524" s="1010"/>
      <c r="C524" s="1011"/>
      <c r="D524" s="938"/>
      <c r="E524" s="389"/>
      <c r="F524" s="1088"/>
      <c r="G524" s="1089"/>
      <c r="H524" s="1089"/>
      <c r="I524" s="1089"/>
      <c r="J524" s="1090"/>
      <c r="K524" s="1091"/>
    </row>
    <row r="525" ht="15.75" customHeight="1">
      <c r="A525" s="1092"/>
      <c r="B525" s="1010"/>
      <c r="C525" s="1011"/>
      <c r="D525" s="938"/>
      <c r="E525" s="389"/>
      <c r="F525" s="1088"/>
      <c r="G525" s="1089"/>
      <c r="H525" s="1089"/>
      <c r="I525" s="1089"/>
      <c r="J525" s="1090"/>
      <c r="K525" s="1091"/>
    </row>
    <row r="526" ht="15.75" customHeight="1">
      <c r="A526" s="1092"/>
      <c r="B526" s="1010"/>
      <c r="C526" s="1011"/>
      <c r="D526" s="938"/>
      <c r="E526" s="389"/>
      <c r="F526" s="1088"/>
      <c r="G526" s="1089"/>
      <c r="H526" s="1089"/>
      <c r="I526" s="1089"/>
      <c r="J526" s="1090"/>
      <c r="K526" s="1091"/>
    </row>
    <row r="527" ht="15.75" customHeight="1">
      <c r="A527" s="1092"/>
      <c r="B527" s="1010"/>
      <c r="C527" s="1011"/>
      <c r="D527" s="938"/>
      <c r="E527" s="389"/>
      <c r="F527" s="1088"/>
      <c r="G527" s="1089"/>
      <c r="H527" s="1089"/>
      <c r="I527" s="1089"/>
      <c r="J527" s="1090"/>
      <c r="K527" s="1091"/>
    </row>
    <row r="528" ht="15.75" customHeight="1">
      <c r="A528" s="1092"/>
      <c r="B528" s="1010"/>
      <c r="C528" s="1011"/>
      <c r="D528" s="938"/>
      <c r="E528" s="389"/>
      <c r="F528" s="1088"/>
      <c r="G528" s="1089"/>
      <c r="H528" s="1089"/>
      <c r="I528" s="1089"/>
      <c r="J528" s="1090"/>
      <c r="K528" s="1091"/>
    </row>
    <row r="529" ht="15.75" customHeight="1">
      <c r="A529" s="1092"/>
      <c r="B529" s="1010"/>
      <c r="C529" s="1011"/>
      <c r="D529" s="938"/>
      <c r="E529" s="389"/>
      <c r="F529" s="1088"/>
      <c r="G529" s="1089"/>
      <c r="H529" s="1089"/>
      <c r="I529" s="1089"/>
      <c r="J529" s="1090"/>
      <c r="K529" s="1091"/>
    </row>
    <row r="530" ht="15.75" customHeight="1">
      <c r="A530" s="1092"/>
      <c r="B530" s="1010"/>
      <c r="C530" s="1011"/>
      <c r="D530" s="938"/>
      <c r="E530" s="389"/>
      <c r="F530" s="1088"/>
      <c r="G530" s="1089"/>
      <c r="H530" s="1089"/>
      <c r="I530" s="1089"/>
      <c r="J530" s="1090"/>
      <c r="K530" s="1091"/>
    </row>
    <row r="531" ht="15.75" customHeight="1">
      <c r="A531" s="1092"/>
      <c r="B531" s="1010"/>
      <c r="C531" s="1011"/>
      <c r="D531" s="938"/>
      <c r="E531" s="389"/>
      <c r="F531" s="1088"/>
      <c r="G531" s="1089"/>
      <c r="H531" s="1089"/>
      <c r="I531" s="1089"/>
      <c r="J531" s="1090"/>
      <c r="K531" s="1091"/>
    </row>
    <row r="532" ht="15.75" customHeight="1">
      <c r="A532" s="1092"/>
      <c r="B532" s="1010"/>
      <c r="C532" s="1011"/>
      <c r="D532" s="938"/>
      <c r="E532" s="389"/>
      <c r="F532" s="1088"/>
      <c r="G532" s="1089"/>
      <c r="H532" s="1089"/>
      <c r="I532" s="1089"/>
      <c r="J532" s="1090"/>
      <c r="K532" s="1091"/>
    </row>
    <row r="533" ht="15.75" customHeight="1">
      <c r="A533" s="1092"/>
      <c r="B533" s="1010"/>
      <c r="C533" s="1011"/>
      <c r="D533" s="938"/>
      <c r="E533" s="389"/>
      <c r="F533" s="1088"/>
      <c r="G533" s="1089"/>
      <c r="H533" s="1089"/>
      <c r="I533" s="1089"/>
      <c r="J533" s="1090"/>
      <c r="K533" s="1091"/>
    </row>
    <row r="534" ht="15.75" customHeight="1">
      <c r="A534" s="1092"/>
      <c r="B534" s="1010"/>
      <c r="C534" s="1011"/>
      <c r="D534" s="938"/>
      <c r="E534" s="389"/>
      <c r="F534" s="1088"/>
      <c r="G534" s="1089"/>
      <c r="H534" s="1089"/>
      <c r="I534" s="1089"/>
      <c r="J534" s="1090"/>
      <c r="K534" s="1091"/>
    </row>
    <row r="535" ht="15.75" customHeight="1">
      <c r="A535" s="1092"/>
      <c r="B535" s="1010"/>
      <c r="C535" s="1011"/>
      <c r="D535" s="938"/>
      <c r="E535" s="389"/>
      <c r="F535" s="1088"/>
      <c r="G535" s="1089"/>
      <c r="H535" s="1089"/>
      <c r="I535" s="1089"/>
      <c r="J535" s="1090"/>
      <c r="K535" s="1091"/>
    </row>
    <row r="536" ht="15.75" customHeight="1">
      <c r="A536" s="1092"/>
      <c r="B536" s="1010"/>
      <c r="C536" s="1011"/>
      <c r="D536" s="938"/>
      <c r="E536" s="389"/>
      <c r="F536" s="1088"/>
      <c r="G536" s="1089"/>
      <c r="H536" s="1089"/>
      <c r="I536" s="1089"/>
      <c r="J536" s="1090"/>
      <c r="K536" s="1091"/>
    </row>
    <row r="537" ht="15.75" customHeight="1">
      <c r="A537" s="1092"/>
      <c r="B537" s="1010"/>
      <c r="C537" s="1011"/>
      <c r="D537" s="938"/>
      <c r="E537" s="389"/>
      <c r="F537" s="1088"/>
      <c r="G537" s="1089"/>
      <c r="H537" s="1089"/>
      <c r="I537" s="1089"/>
      <c r="J537" s="1090"/>
      <c r="K537" s="1091"/>
    </row>
    <row r="538" ht="15.75" customHeight="1">
      <c r="A538" s="1092"/>
      <c r="B538" s="1010"/>
      <c r="C538" s="1011"/>
      <c r="D538" s="938"/>
      <c r="E538" s="389"/>
      <c r="F538" s="1088"/>
      <c r="G538" s="1089"/>
      <c r="H538" s="1089"/>
      <c r="I538" s="1089"/>
      <c r="J538" s="1090"/>
      <c r="K538" s="1091"/>
    </row>
    <row r="539" ht="15.75" customHeight="1">
      <c r="A539" s="1092"/>
      <c r="B539" s="1010"/>
      <c r="C539" s="1011"/>
      <c r="D539" s="938"/>
      <c r="E539" s="389"/>
      <c r="F539" s="1088"/>
      <c r="G539" s="1089"/>
      <c r="H539" s="1089"/>
      <c r="I539" s="1089"/>
      <c r="J539" s="1090"/>
      <c r="K539" s="1091"/>
    </row>
    <row r="540" ht="15.75" customHeight="1">
      <c r="A540" s="1092"/>
      <c r="B540" s="1010"/>
      <c r="C540" s="1011"/>
      <c r="D540" s="938"/>
      <c r="E540" s="389"/>
      <c r="F540" s="1088"/>
      <c r="G540" s="1089"/>
      <c r="H540" s="1089"/>
      <c r="I540" s="1089"/>
      <c r="J540" s="1090"/>
      <c r="K540" s="1091"/>
    </row>
    <row r="541" ht="15.75" customHeight="1">
      <c r="A541" s="1092"/>
      <c r="B541" s="1010"/>
      <c r="C541" s="1011"/>
      <c r="D541" s="938"/>
      <c r="E541" s="389"/>
      <c r="F541" s="1088"/>
      <c r="G541" s="1089"/>
      <c r="H541" s="1089"/>
      <c r="I541" s="1089"/>
      <c r="J541" s="1090"/>
      <c r="K541" s="1091"/>
    </row>
    <row r="542" ht="15.75" customHeight="1">
      <c r="A542" s="1092"/>
      <c r="B542" s="1010"/>
      <c r="C542" s="1011"/>
      <c r="D542" s="938"/>
      <c r="E542" s="389"/>
      <c r="F542" s="1088"/>
      <c r="G542" s="1089"/>
      <c r="H542" s="1089"/>
      <c r="I542" s="1089"/>
      <c r="J542" s="1090"/>
      <c r="K542" s="1091"/>
    </row>
    <row r="543" ht="15.75" customHeight="1">
      <c r="A543" s="1092"/>
      <c r="B543" s="1010"/>
      <c r="C543" s="1011"/>
      <c r="D543" s="938"/>
      <c r="E543" s="389"/>
      <c r="F543" s="1088"/>
      <c r="G543" s="1089"/>
      <c r="H543" s="1089"/>
      <c r="I543" s="1089"/>
      <c r="J543" s="1090"/>
      <c r="K543" s="1091"/>
    </row>
    <row r="544" ht="15.75" customHeight="1">
      <c r="A544" s="1092"/>
      <c r="B544" s="1010"/>
      <c r="C544" s="1011"/>
      <c r="D544" s="938"/>
      <c r="E544" s="389"/>
      <c r="F544" s="1088"/>
      <c r="G544" s="1089"/>
      <c r="H544" s="1089"/>
      <c r="I544" s="1089"/>
      <c r="J544" s="1090"/>
      <c r="K544" s="1091"/>
    </row>
    <row r="545" ht="15.75" customHeight="1">
      <c r="A545" s="1092"/>
      <c r="B545" s="1010"/>
      <c r="C545" s="1011"/>
      <c r="D545" s="938"/>
      <c r="E545" s="389"/>
      <c r="F545" s="1088"/>
      <c r="G545" s="1089"/>
      <c r="H545" s="1089"/>
      <c r="I545" s="1089"/>
      <c r="J545" s="1090"/>
      <c r="K545" s="1091"/>
    </row>
    <row r="546" ht="15.75" customHeight="1">
      <c r="A546" s="1092"/>
      <c r="B546" s="1010"/>
      <c r="C546" s="1011"/>
      <c r="D546" s="938"/>
      <c r="E546" s="389"/>
      <c r="F546" s="1088"/>
      <c r="G546" s="1089"/>
      <c r="H546" s="1089"/>
      <c r="I546" s="1089"/>
      <c r="J546" s="1090"/>
      <c r="K546" s="1091"/>
    </row>
    <row r="547" ht="15.75" customHeight="1">
      <c r="A547" s="1092"/>
      <c r="B547" s="1010"/>
      <c r="C547" s="1011"/>
      <c r="D547" s="938"/>
      <c r="E547" s="389"/>
      <c r="F547" s="1088"/>
      <c r="G547" s="1089"/>
      <c r="H547" s="1089"/>
      <c r="I547" s="1089"/>
      <c r="J547" s="1090"/>
      <c r="K547" s="1091"/>
    </row>
    <row r="548" ht="15.75" customHeight="1">
      <c r="A548" s="1092"/>
      <c r="B548" s="1010"/>
      <c r="C548" s="1011"/>
      <c r="D548" s="938"/>
      <c r="E548" s="389"/>
      <c r="F548" s="1088"/>
      <c r="G548" s="1089"/>
      <c r="H548" s="1089"/>
      <c r="I548" s="1089"/>
      <c r="J548" s="1090"/>
      <c r="K548" s="1091"/>
    </row>
    <row r="549" ht="15.75" customHeight="1">
      <c r="A549" s="1092"/>
      <c r="B549" s="1010"/>
      <c r="C549" s="1011"/>
      <c r="D549" s="938"/>
      <c r="E549" s="389"/>
      <c r="F549" s="1088"/>
      <c r="G549" s="1089"/>
      <c r="H549" s="1089"/>
      <c r="I549" s="1089"/>
      <c r="J549" s="1090"/>
      <c r="K549" s="1091"/>
    </row>
    <row r="550" ht="15.75" customHeight="1">
      <c r="A550" s="1092"/>
      <c r="B550" s="1010"/>
      <c r="C550" s="1011"/>
      <c r="D550" s="938"/>
      <c r="E550" s="389"/>
      <c r="F550" s="1088"/>
      <c r="G550" s="1089"/>
      <c r="H550" s="1089"/>
      <c r="I550" s="1089"/>
      <c r="J550" s="1090"/>
      <c r="K550" s="1091"/>
    </row>
    <row r="551" ht="15.75" customHeight="1">
      <c r="A551" s="1092"/>
      <c r="B551" s="1010"/>
      <c r="C551" s="1011"/>
      <c r="D551" s="938"/>
      <c r="E551" s="389"/>
      <c r="F551" s="1088"/>
      <c r="G551" s="1089"/>
      <c r="H551" s="1089"/>
      <c r="I551" s="1089"/>
      <c r="J551" s="1090"/>
      <c r="K551" s="1091"/>
    </row>
    <row r="552" ht="15.75" customHeight="1">
      <c r="A552" s="1092"/>
      <c r="B552" s="1010"/>
      <c r="C552" s="1011"/>
      <c r="D552" s="938"/>
      <c r="E552" s="389"/>
      <c r="F552" s="1088"/>
      <c r="G552" s="1089"/>
      <c r="H552" s="1089"/>
      <c r="I552" s="1089"/>
      <c r="J552" s="1090"/>
      <c r="K552" s="1091"/>
    </row>
    <row r="553" ht="15.75" customHeight="1">
      <c r="A553" s="1092"/>
      <c r="B553" s="1010"/>
      <c r="C553" s="1011"/>
      <c r="D553" s="938"/>
      <c r="E553" s="389"/>
      <c r="F553" s="1088"/>
      <c r="G553" s="1089"/>
      <c r="H553" s="1089"/>
      <c r="I553" s="1089"/>
      <c r="J553" s="1090"/>
      <c r="K553" s="1091"/>
    </row>
    <row r="554" ht="15.75" customHeight="1">
      <c r="A554" s="1092"/>
      <c r="B554" s="1010"/>
      <c r="C554" s="1011"/>
      <c r="D554" s="938"/>
      <c r="E554" s="389"/>
      <c r="F554" s="1088"/>
      <c r="G554" s="1089"/>
      <c r="H554" s="1089"/>
      <c r="I554" s="1089"/>
      <c r="J554" s="1090"/>
      <c r="K554" s="1091"/>
    </row>
    <row r="555" ht="15.75" customHeight="1">
      <c r="A555" s="1092"/>
      <c r="B555" s="1010"/>
      <c r="C555" s="1011"/>
      <c r="D555" s="938"/>
      <c r="E555" s="389"/>
      <c r="F555" s="1088"/>
      <c r="G555" s="1089"/>
      <c r="H555" s="1089"/>
      <c r="I555" s="1089"/>
      <c r="J555" s="1090"/>
      <c r="K555" s="1091"/>
    </row>
    <row r="556" ht="15.75" customHeight="1">
      <c r="A556" s="1092"/>
      <c r="B556" s="1010"/>
      <c r="C556" s="1011"/>
      <c r="D556" s="938"/>
      <c r="E556" s="389"/>
      <c r="F556" s="1088"/>
      <c r="G556" s="1089"/>
      <c r="H556" s="1089"/>
      <c r="I556" s="1089"/>
      <c r="J556" s="1090"/>
      <c r="K556" s="1091"/>
    </row>
    <row r="557" ht="15.75" customHeight="1">
      <c r="A557" s="1092"/>
      <c r="B557" s="1010"/>
      <c r="C557" s="1011"/>
      <c r="D557" s="938"/>
      <c r="E557" s="389"/>
      <c r="F557" s="1088"/>
      <c r="G557" s="1089"/>
      <c r="H557" s="1089"/>
      <c r="I557" s="1089"/>
      <c r="J557" s="1090"/>
      <c r="K557" s="1091"/>
    </row>
    <row r="558" ht="15.75" customHeight="1">
      <c r="A558" s="1092"/>
      <c r="B558" s="1010"/>
      <c r="C558" s="1011"/>
      <c r="D558" s="938"/>
      <c r="E558" s="389"/>
      <c r="F558" s="1088"/>
      <c r="G558" s="1089"/>
      <c r="H558" s="1089"/>
      <c r="I558" s="1089"/>
      <c r="J558" s="1090"/>
      <c r="K558" s="1091"/>
    </row>
    <row r="559" ht="15.75" customHeight="1">
      <c r="A559" s="1092"/>
      <c r="B559" s="1010"/>
      <c r="C559" s="1011"/>
      <c r="D559" s="938"/>
      <c r="E559" s="389"/>
      <c r="F559" s="1088"/>
      <c r="G559" s="1089"/>
      <c r="H559" s="1089"/>
      <c r="I559" s="1089"/>
      <c r="J559" s="1090"/>
      <c r="K559" s="1091"/>
    </row>
    <row r="560" ht="15.75" customHeight="1">
      <c r="A560" s="1092"/>
      <c r="B560" s="1010"/>
      <c r="C560" s="1011"/>
      <c r="D560" s="938"/>
      <c r="E560" s="389"/>
      <c r="F560" s="1088"/>
      <c r="G560" s="1089"/>
      <c r="H560" s="1089"/>
      <c r="I560" s="1089"/>
      <c r="J560" s="1090"/>
      <c r="K560" s="1091"/>
    </row>
    <row r="561" ht="15.75" customHeight="1">
      <c r="A561" s="1092"/>
      <c r="B561" s="1010"/>
      <c r="C561" s="1011"/>
      <c r="D561" s="938"/>
      <c r="E561" s="389"/>
      <c r="F561" s="1088"/>
      <c r="G561" s="1089"/>
      <c r="H561" s="1089"/>
      <c r="I561" s="1089"/>
      <c r="J561" s="1090"/>
      <c r="K561" s="1091"/>
    </row>
    <row r="562" ht="15.75" customHeight="1">
      <c r="A562" s="1092"/>
      <c r="B562" s="1010"/>
      <c r="C562" s="1011"/>
      <c r="D562" s="938"/>
      <c r="E562" s="389"/>
      <c r="F562" s="1088"/>
      <c r="G562" s="1089"/>
      <c r="H562" s="1089"/>
      <c r="I562" s="1089"/>
      <c r="J562" s="1090"/>
      <c r="K562" s="1091"/>
    </row>
    <row r="563" ht="15.75" customHeight="1">
      <c r="A563" s="1092"/>
      <c r="B563" s="1010"/>
      <c r="C563" s="1011"/>
      <c r="D563" s="938"/>
      <c r="E563" s="389"/>
      <c r="F563" s="1088"/>
      <c r="G563" s="1089"/>
      <c r="H563" s="1089"/>
      <c r="I563" s="1089"/>
      <c r="J563" s="1090"/>
      <c r="K563" s="1091"/>
    </row>
    <row r="564" ht="15.75" customHeight="1">
      <c r="A564" s="1092"/>
      <c r="B564" s="1010"/>
      <c r="C564" s="1011"/>
      <c r="D564" s="938"/>
      <c r="E564" s="389"/>
      <c r="F564" s="1088"/>
      <c r="G564" s="1089"/>
      <c r="H564" s="1089"/>
      <c r="I564" s="1089"/>
      <c r="J564" s="1090"/>
      <c r="K564" s="1091"/>
    </row>
    <row r="565" ht="15.75" customHeight="1">
      <c r="A565" s="1092"/>
      <c r="B565" s="1010"/>
      <c r="C565" s="1011"/>
      <c r="D565" s="938"/>
      <c r="E565" s="389"/>
      <c r="F565" s="1088"/>
      <c r="G565" s="1089"/>
      <c r="H565" s="1089"/>
      <c r="I565" s="1089"/>
      <c r="J565" s="1090"/>
      <c r="K565" s="1091"/>
    </row>
    <row r="566" ht="15.75" customHeight="1">
      <c r="A566" s="1092"/>
      <c r="B566" s="1010"/>
      <c r="C566" s="1011"/>
      <c r="D566" s="938"/>
      <c r="E566" s="389"/>
      <c r="F566" s="1088"/>
      <c r="G566" s="1089"/>
      <c r="H566" s="1089"/>
      <c r="I566" s="1089"/>
      <c r="J566" s="1090"/>
      <c r="K566" s="1091"/>
    </row>
    <row r="567" ht="15.75" customHeight="1">
      <c r="A567" s="1092"/>
      <c r="B567" s="1010"/>
      <c r="C567" s="1011"/>
      <c r="D567" s="938"/>
      <c r="E567" s="389"/>
      <c r="F567" s="1088"/>
      <c r="G567" s="1089"/>
      <c r="H567" s="1089"/>
      <c r="I567" s="1089"/>
      <c r="J567" s="1090"/>
      <c r="K567" s="1091"/>
    </row>
    <row r="568" ht="15.75" customHeight="1">
      <c r="A568" s="1092"/>
      <c r="B568" s="1010"/>
      <c r="C568" s="1011"/>
      <c r="D568" s="938"/>
      <c r="E568" s="389"/>
      <c r="F568" s="1088"/>
      <c r="G568" s="1089"/>
      <c r="H568" s="1089"/>
      <c r="I568" s="1089"/>
      <c r="J568" s="1090"/>
      <c r="K568" s="1091"/>
    </row>
    <row r="569" ht="15.75" customHeight="1">
      <c r="A569" s="1092"/>
      <c r="B569" s="1010"/>
      <c r="C569" s="1011"/>
      <c r="D569" s="938"/>
      <c r="E569" s="389"/>
      <c r="F569" s="1088"/>
      <c r="G569" s="1089"/>
      <c r="H569" s="1089"/>
      <c r="I569" s="1089"/>
      <c r="J569" s="1090"/>
      <c r="K569" s="1091"/>
    </row>
    <row r="570" ht="15.75" customHeight="1">
      <c r="A570" s="1092"/>
      <c r="B570" s="1010"/>
      <c r="C570" s="1011"/>
      <c r="D570" s="938"/>
      <c r="E570" s="389"/>
      <c r="F570" s="1088"/>
      <c r="G570" s="1089"/>
      <c r="H570" s="1089"/>
      <c r="I570" s="1089"/>
      <c r="J570" s="1090"/>
      <c r="K570" s="1091"/>
    </row>
    <row r="571" ht="15.75" customHeight="1">
      <c r="A571" s="1092"/>
      <c r="B571" s="1010"/>
      <c r="C571" s="1011"/>
      <c r="D571" s="938"/>
      <c r="E571" s="389"/>
      <c r="F571" s="1088"/>
      <c r="G571" s="1089"/>
      <c r="H571" s="1089"/>
      <c r="I571" s="1089"/>
      <c r="J571" s="1090"/>
      <c r="K571" s="1091"/>
    </row>
    <row r="572" ht="15.75" customHeight="1">
      <c r="A572" s="1092"/>
      <c r="B572" s="1010"/>
      <c r="C572" s="1011"/>
      <c r="D572" s="938"/>
      <c r="E572" s="389"/>
      <c r="F572" s="1088"/>
      <c r="G572" s="1089"/>
      <c r="H572" s="1089"/>
      <c r="I572" s="1089"/>
      <c r="J572" s="1090"/>
      <c r="K572" s="1091"/>
    </row>
    <row r="573" ht="15.75" customHeight="1">
      <c r="A573" s="1092"/>
      <c r="B573" s="1010"/>
      <c r="C573" s="1011"/>
      <c r="D573" s="938"/>
      <c r="E573" s="389"/>
      <c r="F573" s="1088"/>
      <c r="G573" s="1089"/>
      <c r="H573" s="1089"/>
      <c r="I573" s="1089"/>
      <c r="J573" s="1090"/>
      <c r="K573" s="1091"/>
    </row>
    <row r="574" ht="15.75" customHeight="1">
      <c r="A574" s="1092"/>
      <c r="B574" s="1010"/>
      <c r="C574" s="1011"/>
      <c r="D574" s="938"/>
      <c r="E574" s="389"/>
      <c r="F574" s="1088"/>
      <c r="G574" s="1089"/>
      <c r="H574" s="1089"/>
      <c r="I574" s="1089"/>
      <c r="J574" s="1090"/>
      <c r="K574" s="1091"/>
    </row>
    <row r="575" ht="15.75" customHeight="1">
      <c r="A575" s="1092"/>
      <c r="B575" s="1010"/>
      <c r="C575" s="1011"/>
      <c r="D575" s="938"/>
      <c r="E575" s="389"/>
      <c r="F575" s="1088"/>
      <c r="G575" s="1089"/>
      <c r="H575" s="1089"/>
      <c r="I575" s="1089"/>
      <c r="J575" s="1090"/>
      <c r="K575" s="1091"/>
    </row>
    <row r="576" ht="15.75" customHeight="1">
      <c r="A576" s="1092"/>
      <c r="B576" s="1010"/>
      <c r="C576" s="1011"/>
      <c r="D576" s="938"/>
      <c r="E576" s="389"/>
      <c r="F576" s="1088"/>
      <c r="G576" s="1089"/>
      <c r="H576" s="1089"/>
      <c r="I576" s="1089"/>
      <c r="J576" s="1090"/>
      <c r="K576" s="1091"/>
    </row>
    <row r="577" ht="15.75" customHeight="1">
      <c r="A577" s="1092"/>
      <c r="B577" s="1010"/>
      <c r="C577" s="1011"/>
      <c r="D577" s="938"/>
      <c r="E577" s="389"/>
      <c r="F577" s="1088"/>
      <c r="G577" s="1089"/>
      <c r="H577" s="1089"/>
      <c r="I577" s="1089"/>
      <c r="J577" s="1090"/>
      <c r="K577" s="1091"/>
    </row>
    <row r="578" ht="15.75" customHeight="1">
      <c r="A578" s="1092"/>
      <c r="B578" s="1010"/>
      <c r="C578" s="1011"/>
      <c r="D578" s="938"/>
      <c r="E578" s="389"/>
      <c r="F578" s="1088"/>
      <c r="G578" s="1089"/>
      <c r="H578" s="1089"/>
      <c r="I578" s="1089"/>
      <c r="J578" s="1090"/>
      <c r="K578" s="1091"/>
    </row>
    <row r="579" ht="15.75" customHeight="1">
      <c r="A579" s="1092"/>
      <c r="B579" s="1010"/>
      <c r="C579" s="1011"/>
      <c r="D579" s="938"/>
      <c r="E579" s="389"/>
      <c r="F579" s="1088"/>
      <c r="G579" s="1089"/>
      <c r="H579" s="1089"/>
      <c r="I579" s="1089"/>
      <c r="J579" s="1090"/>
      <c r="K579" s="1091"/>
    </row>
    <row r="580" ht="15.75" customHeight="1">
      <c r="A580" s="1092"/>
      <c r="B580" s="1010"/>
      <c r="C580" s="1011"/>
      <c r="D580" s="938"/>
      <c r="E580" s="389"/>
      <c r="F580" s="1088"/>
      <c r="G580" s="1089"/>
      <c r="H580" s="1089"/>
      <c r="I580" s="1089"/>
      <c r="J580" s="1090"/>
      <c r="K580" s="1091"/>
    </row>
    <row r="581" ht="15.75" customHeight="1">
      <c r="A581" s="1092"/>
      <c r="B581" s="1010"/>
      <c r="C581" s="1011"/>
      <c r="D581" s="938"/>
      <c r="E581" s="389"/>
      <c r="F581" s="1088"/>
      <c r="G581" s="1089"/>
      <c r="H581" s="1089"/>
      <c r="I581" s="1089"/>
      <c r="J581" s="1090"/>
      <c r="K581" s="1091"/>
    </row>
    <row r="582" ht="15.75" customHeight="1">
      <c r="A582" s="1092"/>
      <c r="B582" s="1010"/>
      <c r="C582" s="1011"/>
      <c r="D582" s="938"/>
      <c r="E582" s="389"/>
      <c r="F582" s="1088"/>
      <c r="G582" s="1089"/>
      <c r="H582" s="1089"/>
      <c r="I582" s="1089"/>
      <c r="J582" s="1090"/>
      <c r="K582" s="1091"/>
    </row>
    <row r="583" ht="15.75" customHeight="1">
      <c r="A583" s="1092"/>
      <c r="B583" s="1010"/>
      <c r="C583" s="1011"/>
      <c r="D583" s="938"/>
      <c r="E583" s="389"/>
      <c r="F583" s="1088"/>
      <c r="G583" s="1089"/>
      <c r="H583" s="1089"/>
      <c r="I583" s="1089"/>
      <c r="J583" s="1090"/>
      <c r="K583" s="1091"/>
    </row>
    <row r="584" ht="15.75" customHeight="1">
      <c r="A584" s="1092"/>
      <c r="B584" s="1010"/>
      <c r="C584" s="1011"/>
      <c r="D584" s="938"/>
      <c r="E584" s="389"/>
      <c r="F584" s="1088"/>
      <c r="G584" s="1089"/>
      <c r="H584" s="1089"/>
      <c r="I584" s="1089"/>
      <c r="J584" s="1090"/>
      <c r="K584" s="1091"/>
    </row>
    <row r="585" ht="15.75" customHeight="1">
      <c r="A585" s="1092"/>
      <c r="B585" s="1010"/>
      <c r="C585" s="1011"/>
      <c r="D585" s="938"/>
      <c r="E585" s="389"/>
      <c r="F585" s="1088"/>
      <c r="G585" s="1089"/>
      <c r="H585" s="1089"/>
      <c r="I585" s="1089"/>
      <c r="J585" s="1090"/>
      <c r="K585" s="1091"/>
    </row>
    <row r="586" ht="15.75" customHeight="1">
      <c r="A586" s="1092"/>
      <c r="B586" s="1010"/>
      <c r="C586" s="1011"/>
      <c r="D586" s="938"/>
      <c r="E586" s="389"/>
      <c r="F586" s="1088"/>
      <c r="G586" s="1089"/>
      <c r="H586" s="1089"/>
      <c r="I586" s="1089"/>
      <c r="J586" s="1090"/>
      <c r="K586" s="1091"/>
    </row>
    <row r="587" ht="15.75" customHeight="1">
      <c r="A587" s="1092"/>
      <c r="B587" s="1010"/>
      <c r="C587" s="1011"/>
      <c r="D587" s="938"/>
      <c r="E587" s="389"/>
      <c r="F587" s="1088"/>
      <c r="G587" s="1089"/>
      <c r="H587" s="1089"/>
      <c r="I587" s="1089"/>
      <c r="J587" s="1090"/>
      <c r="K587" s="1091"/>
    </row>
    <row r="588" ht="15.75" customHeight="1">
      <c r="A588" s="1092"/>
      <c r="B588" s="1010"/>
      <c r="C588" s="1011"/>
      <c r="D588" s="938"/>
      <c r="E588" s="389"/>
      <c r="F588" s="1088"/>
      <c r="G588" s="1089"/>
      <c r="H588" s="1089"/>
      <c r="I588" s="1089"/>
      <c r="J588" s="1090"/>
      <c r="K588" s="1091"/>
    </row>
    <row r="589" ht="15.75" customHeight="1">
      <c r="A589" s="1092"/>
      <c r="B589" s="1010"/>
      <c r="C589" s="1011"/>
      <c r="D589" s="938"/>
      <c r="E589" s="389"/>
      <c r="F589" s="1088"/>
      <c r="G589" s="1089"/>
      <c r="H589" s="1089"/>
      <c r="I589" s="1089"/>
      <c r="J589" s="1090"/>
      <c r="K589" s="1091"/>
    </row>
    <row r="590" ht="15.75" customHeight="1">
      <c r="A590" s="1092"/>
      <c r="B590" s="1010"/>
      <c r="C590" s="1011"/>
      <c r="D590" s="938"/>
      <c r="E590" s="389"/>
      <c r="F590" s="1088"/>
      <c r="G590" s="1089"/>
      <c r="H590" s="1089"/>
      <c r="I590" s="1089"/>
      <c r="J590" s="1090"/>
      <c r="K590" s="1091"/>
    </row>
    <row r="591" ht="15.75" customHeight="1">
      <c r="A591" s="1092"/>
      <c r="B591" s="1010"/>
      <c r="C591" s="1011"/>
      <c r="D591" s="938"/>
      <c r="E591" s="389"/>
      <c r="F591" s="1088"/>
      <c r="G591" s="1089"/>
      <c r="H591" s="1089"/>
      <c r="I591" s="1089"/>
      <c r="J591" s="1090"/>
      <c r="K591" s="1091"/>
    </row>
    <row r="592" ht="15.75" customHeight="1">
      <c r="A592" s="1092"/>
      <c r="B592" s="1010"/>
      <c r="C592" s="1011"/>
      <c r="D592" s="938"/>
      <c r="E592" s="389"/>
      <c r="F592" s="1088"/>
      <c r="G592" s="1089"/>
      <c r="H592" s="1089"/>
      <c r="I592" s="1089"/>
      <c r="J592" s="1090"/>
      <c r="K592" s="1091"/>
    </row>
    <row r="593" ht="15.75" customHeight="1">
      <c r="A593" s="1092"/>
      <c r="B593" s="1010"/>
      <c r="C593" s="1011"/>
      <c r="D593" s="938"/>
      <c r="E593" s="389"/>
      <c r="F593" s="1088"/>
      <c r="G593" s="1089"/>
      <c r="H593" s="1089"/>
      <c r="I593" s="1089"/>
      <c r="J593" s="1090"/>
      <c r="K593" s="1091"/>
    </row>
    <row r="594" ht="15.75" customHeight="1">
      <c r="A594" s="1092"/>
      <c r="B594" s="1010"/>
      <c r="C594" s="1011"/>
      <c r="D594" s="938"/>
      <c r="E594" s="389"/>
      <c r="F594" s="1088"/>
      <c r="G594" s="1089"/>
      <c r="H594" s="1089"/>
      <c r="I594" s="1089"/>
      <c r="J594" s="1090"/>
      <c r="K594" s="1091"/>
    </row>
    <row r="595" ht="15.75" customHeight="1">
      <c r="A595" s="1092"/>
      <c r="B595" s="1010"/>
      <c r="C595" s="1011"/>
      <c r="D595" s="938"/>
      <c r="E595" s="389"/>
      <c r="F595" s="1088"/>
      <c r="G595" s="1089"/>
      <c r="H595" s="1089"/>
      <c r="I595" s="1089"/>
      <c r="J595" s="1090"/>
      <c r="K595" s="1091"/>
    </row>
    <row r="596" ht="15.75" customHeight="1">
      <c r="A596" s="1092"/>
      <c r="B596" s="1010"/>
      <c r="C596" s="1011"/>
      <c r="D596" s="938"/>
      <c r="E596" s="389"/>
      <c r="F596" s="1088"/>
      <c r="G596" s="1089"/>
      <c r="H596" s="1089"/>
      <c r="I596" s="1089"/>
      <c r="J596" s="1090"/>
      <c r="K596" s="1091"/>
    </row>
    <row r="597" ht="15.75" customHeight="1">
      <c r="A597" s="1092"/>
      <c r="B597" s="1010"/>
      <c r="C597" s="1011"/>
      <c r="D597" s="938"/>
      <c r="E597" s="389"/>
      <c r="F597" s="1088"/>
      <c r="G597" s="1089"/>
      <c r="H597" s="1089"/>
      <c r="I597" s="1089"/>
      <c r="J597" s="1090"/>
      <c r="K597" s="1091"/>
    </row>
    <row r="598" ht="15.75" customHeight="1">
      <c r="A598" s="1092"/>
      <c r="B598" s="1010"/>
      <c r="C598" s="1011"/>
      <c r="D598" s="938"/>
      <c r="E598" s="389"/>
      <c r="F598" s="1088"/>
      <c r="G598" s="1089"/>
      <c r="H598" s="1089"/>
      <c r="I598" s="1089"/>
      <c r="J598" s="1090"/>
      <c r="K598" s="1091"/>
    </row>
    <row r="599" ht="15.75" customHeight="1">
      <c r="A599" s="1092"/>
      <c r="B599" s="1010"/>
      <c r="C599" s="1011"/>
      <c r="D599" s="938"/>
      <c r="E599" s="389"/>
      <c r="F599" s="1088"/>
      <c r="G599" s="1089"/>
      <c r="H599" s="1089"/>
      <c r="I599" s="1089"/>
      <c r="J599" s="1090"/>
      <c r="K599" s="1091"/>
    </row>
    <row r="600" ht="15.75" customHeight="1">
      <c r="A600" s="1092"/>
      <c r="B600" s="1010"/>
      <c r="C600" s="1011"/>
      <c r="D600" s="938"/>
      <c r="E600" s="389"/>
      <c r="F600" s="1088"/>
      <c r="G600" s="1089"/>
      <c r="H600" s="1089"/>
      <c r="I600" s="1089"/>
      <c r="J600" s="1090"/>
      <c r="K600" s="1091"/>
    </row>
    <row r="601" ht="15.75" customHeight="1">
      <c r="A601" s="1092"/>
      <c r="B601" s="1010"/>
      <c r="C601" s="1011"/>
      <c r="D601" s="938"/>
      <c r="E601" s="389"/>
      <c r="F601" s="1088"/>
      <c r="G601" s="1089"/>
      <c r="H601" s="1089"/>
      <c r="I601" s="1089"/>
      <c r="J601" s="1090"/>
      <c r="K601" s="1091"/>
    </row>
    <row r="602" ht="15.75" customHeight="1">
      <c r="A602" s="1092"/>
      <c r="B602" s="1010"/>
      <c r="C602" s="1011"/>
      <c r="D602" s="938"/>
      <c r="E602" s="389"/>
      <c r="F602" s="1088"/>
      <c r="G602" s="1089"/>
      <c r="H602" s="1089"/>
      <c r="I602" s="1089"/>
      <c r="J602" s="1090"/>
      <c r="K602" s="1091"/>
    </row>
    <row r="603" ht="15.75" customHeight="1">
      <c r="A603" s="1092"/>
      <c r="B603" s="1010"/>
      <c r="C603" s="1011"/>
      <c r="D603" s="938"/>
      <c r="E603" s="389"/>
      <c r="F603" s="1088"/>
      <c r="G603" s="1089"/>
      <c r="H603" s="1089"/>
      <c r="I603" s="1089"/>
      <c r="J603" s="1090"/>
      <c r="K603" s="1091"/>
    </row>
    <row r="604" ht="15.75" customHeight="1">
      <c r="A604" s="1092"/>
      <c r="B604" s="1010"/>
      <c r="C604" s="1011"/>
      <c r="D604" s="938"/>
      <c r="E604" s="389"/>
      <c r="F604" s="1088"/>
      <c r="G604" s="1089"/>
      <c r="H604" s="1089"/>
      <c r="I604" s="1089"/>
      <c r="J604" s="1090"/>
      <c r="K604" s="1091"/>
    </row>
    <row r="605" ht="15.75" customHeight="1">
      <c r="A605" s="1092"/>
      <c r="B605" s="1010"/>
      <c r="C605" s="1011"/>
      <c r="D605" s="938"/>
      <c r="E605" s="389"/>
      <c r="F605" s="1088"/>
      <c r="G605" s="1089"/>
      <c r="H605" s="1089"/>
      <c r="I605" s="1089"/>
      <c r="J605" s="1090"/>
      <c r="K605" s="1091"/>
    </row>
    <row r="606" ht="15.75" customHeight="1">
      <c r="A606" s="1092"/>
      <c r="B606" s="1010"/>
      <c r="C606" s="1011"/>
      <c r="D606" s="938"/>
      <c r="E606" s="389"/>
      <c r="F606" s="1088"/>
      <c r="G606" s="1089"/>
      <c r="H606" s="1089"/>
      <c r="I606" s="1089"/>
      <c r="J606" s="1090"/>
      <c r="K606" s="1091"/>
    </row>
    <row r="607" ht="15.75" customHeight="1">
      <c r="A607" s="1092"/>
      <c r="B607" s="1010"/>
      <c r="C607" s="1011"/>
      <c r="D607" s="938"/>
      <c r="E607" s="389"/>
      <c r="F607" s="1088"/>
      <c r="G607" s="1089"/>
      <c r="H607" s="1089"/>
      <c r="I607" s="1089"/>
      <c r="J607" s="1090"/>
      <c r="K607" s="1091"/>
    </row>
    <row r="608" ht="15.75" customHeight="1">
      <c r="A608" s="1092"/>
      <c r="B608" s="1010"/>
      <c r="C608" s="1011"/>
      <c r="D608" s="938"/>
      <c r="E608" s="389"/>
      <c r="F608" s="1088"/>
      <c r="G608" s="1089"/>
      <c r="H608" s="1089"/>
      <c r="I608" s="1089"/>
      <c r="J608" s="1090"/>
      <c r="K608" s="1091"/>
    </row>
    <row r="609" ht="15.75" customHeight="1">
      <c r="A609" s="1092"/>
      <c r="B609" s="1010"/>
      <c r="C609" s="1011"/>
      <c r="D609" s="938"/>
      <c r="E609" s="389"/>
      <c r="F609" s="1088"/>
      <c r="G609" s="1089"/>
      <c r="H609" s="1089"/>
      <c r="I609" s="1089"/>
      <c r="J609" s="1090"/>
      <c r="K609" s="1091"/>
    </row>
    <row r="610" ht="15.75" customHeight="1">
      <c r="A610" s="1092"/>
      <c r="B610" s="1010"/>
      <c r="C610" s="1011"/>
      <c r="D610" s="938"/>
      <c r="E610" s="389"/>
      <c r="F610" s="1088"/>
      <c r="G610" s="1089"/>
      <c r="H610" s="1089"/>
      <c r="I610" s="1089"/>
      <c r="J610" s="1090"/>
      <c r="K610" s="1091"/>
    </row>
    <row r="611" ht="15.75" customHeight="1">
      <c r="A611" s="1092"/>
      <c r="B611" s="1010"/>
      <c r="C611" s="1011"/>
      <c r="D611" s="938"/>
      <c r="E611" s="389"/>
      <c r="F611" s="1088"/>
      <c r="G611" s="1089"/>
      <c r="H611" s="1089"/>
      <c r="I611" s="1089"/>
      <c r="J611" s="1090"/>
      <c r="K611" s="1091"/>
    </row>
    <row r="612" ht="15.75" customHeight="1">
      <c r="A612" s="1092"/>
      <c r="B612" s="1010"/>
      <c r="C612" s="1011"/>
      <c r="D612" s="938"/>
      <c r="E612" s="389"/>
      <c r="F612" s="1088"/>
      <c r="G612" s="1089"/>
      <c r="H612" s="1089"/>
      <c r="I612" s="1089"/>
      <c r="J612" s="1090"/>
      <c r="K612" s="1091"/>
    </row>
    <row r="613" ht="15.75" customHeight="1">
      <c r="A613" s="1092"/>
      <c r="B613" s="1010"/>
      <c r="C613" s="1011"/>
      <c r="D613" s="938"/>
      <c r="E613" s="389"/>
      <c r="F613" s="1088"/>
      <c r="G613" s="1089"/>
      <c r="H613" s="1089"/>
      <c r="I613" s="1089"/>
      <c r="J613" s="1090"/>
      <c r="K613" s="1091"/>
    </row>
    <row r="614" ht="15.75" customHeight="1">
      <c r="A614" s="1092"/>
      <c r="B614" s="1010"/>
      <c r="C614" s="1011"/>
      <c r="D614" s="938"/>
      <c r="E614" s="389"/>
      <c r="F614" s="1088"/>
      <c r="G614" s="1089"/>
      <c r="H614" s="1089"/>
      <c r="I614" s="1089"/>
      <c r="J614" s="1090"/>
      <c r="K614" s="1091"/>
    </row>
    <row r="615" ht="15.75" customHeight="1">
      <c r="A615" s="1092"/>
      <c r="B615" s="1010"/>
      <c r="C615" s="1011"/>
      <c r="D615" s="938"/>
      <c r="E615" s="389"/>
      <c r="F615" s="1088"/>
      <c r="G615" s="1089"/>
      <c r="H615" s="1089"/>
      <c r="I615" s="1089"/>
      <c r="J615" s="1090"/>
      <c r="K615" s="1091"/>
    </row>
    <row r="616" ht="15.75" customHeight="1">
      <c r="A616" s="1092"/>
      <c r="B616" s="1010"/>
      <c r="C616" s="1011"/>
      <c r="D616" s="938"/>
      <c r="E616" s="389"/>
      <c r="F616" s="1088"/>
      <c r="G616" s="1089"/>
      <c r="H616" s="1089"/>
      <c r="I616" s="1089"/>
      <c r="J616" s="1090"/>
      <c r="K616" s="1091"/>
    </row>
    <row r="617" ht="15.75" customHeight="1">
      <c r="A617" s="1092"/>
      <c r="B617" s="1010"/>
      <c r="C617" s="1011"/>
      <c r="D617" s="938"/>
      <c r="E617" s="389"/>
      <c r="F617" s="1088"/>
      <c r="G617" s="1089"/>
      <c r="H617" s="1089"/>
      <c r="I617" s="1089"/>
      <c r="J617" s="1090"/>
      <c r="K617" s="1091"/>
    </row>
    <row r="618" ht="15.75" customHeight="1">
      <c r="A618" s="1092"/>
      <c r="B618" s="1010"/>
      <c r="C618" s="1011"/>
      <c r="D618" s="938"/>
      <c r="E618" s="389"/>
      <c r="F618" s="1088"/>
      <c r="G618" s="1089"/>
      <c r="H618" s="1089"/>
      <c r="I618" s="1089"/>
      <c r="J618" s="1090"/>
      <c r="K618" s="1091"/>
    </row>
    <row r="619" ht="15.75" customHeight="1">
      <c r="A619" s="1092"/>
      <c r="B619" s="1010"/>
      <c r="C619" s="1011"/>
      <c r="D619" s="938"/>
      <c r="E619" s="389"/>
      <c r="F619" s="1088"/>
      <c r="G619" s="1089"/>
      <c r="H619" s="1089"/>
      <c r="I619" s="1089"/>
      <c r="J619" s="1090"/>
      <c r="K619" s="1091"/>
    </row>
    <row r="620" ht="15.75" customHeight="1">
      <c r="A620" s="1092"/>
      <c r="B620" s="1010"/>
      <c r="C620" s="1011"/>
      <c r="D620" s="938"/>
      <c r="E620" s="389"/>
      <c r="F620" s="1088"/>
      <c r="G620" s="1089"/>
      <c r="H620" s="1089"/>
      <c r="I620" s="1089"/>
      <c r="J620" s="1090"/>
      <c r="K620" s="1091"/>
    </row>
    <row r="621" ht="15.75" customHeight="1">
      <c r="A621" s="1092"/>
      <c r="B621" s="1010"/>
      <c r="C621" s="1011"/>
      <c r="D621" s="938"/>
      <c r="E621" s="389"/>
      <c r="F621" s="1088"/>
      <c r="G621" s="1089"/>
      <c r="H621" s="1089"/>
      <c r="I621" s="1089"/>
      <c r="J621" s="1090"/>
      <c r="K621" s="1091"/>
    </row>
    <row r="622" ht="15.75" customHeight="1">
      <c r="A622" s="1092"/>
      <c r="B622" s="1010"/>
      <c r="C622" s="1011"/>
      <c r="D622" s="938"/>
      <c r="E622" s="389"/>
      <c r="F622" s="1088"/>
      <c r="G622" s="1089"/>
      <c r="H622" s="1089"/>
      <c r="I622" s="1089"/>
      <c r="J622" s="1090"/>
      <c r="K622" s="1091"/>
    </row>
    <row r="623" ht="15.75" customHeight="1">
      <c r="A623" s="1092"/>
      <c r="B623" s="1010"/>
      <c r="C623" s="1011"/>
      <c r="D623" s="938"/>
      <c r="E623" s="389"/>
      <c r="F623" s="1088"/>
      <c r="G623" s="1089"/>
      <c r="H623" s="1089"/>
      <c r="I623" s="1089"/>
      <c r="J623" s="1090"/>
      <c r="K623" s="1091"/>
    </row>
    <row r="624" ht="15.75" customHeight="1">
      <c r="A624" s="1092"/>
      <c r="B624" s="1010"/>
      <c r="C624" s="1011"/>
      <c r="D624" s="938"/>
      <c r="E624" s="389"/>
      <c r="F624" s="1088"/>
      <c r="G624" s="1089"/>
      <c r="H624" s="1089"/>
      <c r="I624" s="1089"/>
      <c r="J624" s="1090"/>
      <c r="K624" s="1091"/>
    </row>
    <row r="625" ht="15.75" customHeight="1">
      <c r="A625" s="1092"/>
      <c r="B625" s="1010"/>
      <c r="C625" s="1011"/>
      <c r="D625" s="938"/>
      <c r="E625" s="389"/>
      <c r="F625" s="1088"/>
      <c r="G625" s="1089"/>
      <c r="H625" s="1089"/>
      <c r="I625" s="1089"/>
      <c r="J625" s="1090"/>
      <c r="K625" s="1091"/>
    </row>
    <row r="626" ht="15.75" customHeight="1">
      <c r="A626" s="1092"/>
      <c r="B626" s="1010"/>
      <c r="C626" s="1011"/>
      <c r="D626" s="938"/>
      <c r="E626" s="389"/>
      <c r="F626" s="1088"/>
      <c r="G626" s="1089"/>
      <c r="H626" s="1089"/>
      <c r="I626" s="1089"/>
      <c r="J626" s="1090"/>
      <c r="K626" s="1091"/>
    </row>
    <row r="627" ht="15.75" customHeight="1">
      <c r="A627" s="1092"/>
      <c r="B627" s="1010"/>
      <c r="C627" s="1011"/>
      <c r="D627" s="938"/>
      <c r="E627" s="389"/>
      <c r="F627" s="1088"/>
      <c r="G627" s="1089"/>
      <c r="H627" s="1089"/>
      <c r="I627" s="1089"/>
      <c r="J627" s="1090"/>
      <c r="K627" s="1091"/>
    </row>
    <row r="628" ht="15.75" customHeight="1">
      <c r="A628" s="1092"/>
      <c r="B628" s="1010"/>
      <c r="C628" s="1011"/>
      <c r="D628" s="938"/>
      <c r="E628" s="389"/>
      <c r="F628" s="1088"/>
      <c r="G628" s="1089"/>
      <c r="H628" s="1089"/>
      <c r="I628" s="1089"/>
      <c r="J628" s="1090"/>
      <c r="K628" s="1091"/>
    </row>
    <row r="629" ht="15.75" customHeight="1">
      <c r="A629" s="1092"/>
      <c r="B629" s="1010"/>
      <c r="C629" s="1011"/>
      <c r="D629" s="938"/>
      <c r="E629" s="389"/>
      <c r="F629" s="1088"/>
      <c r="G629" s="1089"/>
      <c r="H629" s="1089"/>
      <c r="I629" s="1089"/>
      <c r="J629" s="1090"/>
      <c r="K629" s="1091"/>
    </row>
    <row r="630" ht="15.75" customHeight="1">
      <c r="A630" s="1092"/>
      <c r="B630" s="1010"/>
      <c r="C630" s="1011"/>
      <c r="D630" s="938"/>
      <c r="E630" s="389"/>
      <c r="F630" s="1088"/>
      <c r="G630" s="1089"/>
      <c r="H630" s="1089"/>
      <c r="I630" s="1089"/>
      <c r="J630" s="1090"/>
      <c r="K630" s="1091"/>
    </row>
    <row r="631" ht="15.75" customHeight="1">
      <c r="A631" s="1092"/>
      <c r="B631" s="1010"/>
      <c r="C631" s="1011"/>
      <c r="D631" s="938"/>
      <c r="E631" s="389"/>
      <c r="F631" s="1088"/>
      <c r="G631" s="1089"/>
      <c r="H631" s="1089"/>
      <c r="I631" s="1089"/>
      <c r="J631" s="1090"/>
      <c r="K631" s="1091"/>
    </row>
    <row r="632" ht="15.75" customHeight="1">
      <c r="A632" s="1092"/>
      <c r="B632" s="1010"/>
      <c r="C632" s="1011"/>
      <c r="D632" s="938"/>
      <c r="E632" s="389"/>
      <c r="F632" s="1088"/>
      <c r="G632" s="1089"/>
      <c r="H632" s="1089"/>
      <c r="I632" s="1089"/>
      <c r="J632" s="1090"/>
      <c r="K632" s="1091"/>
    </row>
    <row r="633" ht="15.75" customHeight="1">
      <c r="A633" s="1092"/>
      <c r="B633" s="1010"/>
      <c r="C633" s="1011"/>
      <c r="D633" s="938"/>
      <c r="E633" s="389"/>
      <c r="F633" s="1088"/>
      <c r="G633" s="1089"/>
      <c r="H633" s="1089"/>
      <c r="I633" s="1089"/>
      <c r="J633" s="1090"/>
      <c r="K633" s="1091"/>
    </row>
    <row r="634" ht="15.75" customHeight="1">
      <c r="A634" s="1092"/>
      <c r="B634" s="1010"/>
      <c r="C634" s="1011"/>
      <c r="D634" s="938"/>
      <c r="E634" s="389"/>
      <c r="F634" s="1088"/>
      <c r="G634" s="1089"/>
      <c r="H634" s="1089"/>
      <c r="I634" s="1089"/>
      <c r="J634" s="1090"/>
      <c r="K634" s="1091"/>
    </row>
    <row r="635" ht="15.75" customHeight="1">
      <c r="A635" s="1092"/>
      <c r="B635" s="1010"/>
      <c r="C635" s="1011"/>
      <c r="D635" s="938"/>
      <c r="E635" s="389"/>
      <c r="F635" s="1088"/>
      <c r="G635" s="1089"/>
      <c r="H635" s="1089"/>
      <c r="I635" s="1089"/>
      <c r="J635" s="1090"/>
      <c r="K635" s="1091"/>
    </row>
    <row r="636" ht="15.75" customHeight="1">
      <c r="A636" s="1092"/>
      <c r="B636" s="1010"/>
      <c r="C636" s="1011"/>
      <c r="D636" s="938"/>
      <c r="E636" s="389"/>
      <c r="F636" s="1088"/>
      <c r="G636" s="1089"/>
      <c r="H636" s="1089"/>
      <c r="I636" s="1089"/>
      <c r="J636" s="1090"/>
      <c r="K636" s="1091"/>
    </row>
    <row r="637" ht="15.75" customHeight="1">
      <c r="A637" s="1092"/>
      <c r="B637" s="1010"/>
      <c r="C637" s="1011"/>
      <c r="D637" s="938"/>
      <c r="E637" s="389"/>
      <c r="F637" s="1088"/>
      <c r="G637" s="1089"/>
      <c r="H637" s="1089"/>
      <c r="I637" s="1089"/>
      <c r="J637" s="1090"/>
      <c r="K637" s="1091"/>
    </row>
    <row r="638" ht="15.75" customHeight="1">
      <c r="A638" s="1092"/>
      <c r="B638" s="1010"/>
      <c r="C638" s="1011"/>
      <c r="D638" s="938"/>
      <c r="E638" s="389"/>
      <c r="F638" s="1088"/>
      <c r="G638" s="1089"/>
      <c r="H638" s="1089"/>
      <c r="I638" s="1089"/>
      <c r="J638" s="1090"/>
      <c r="K638" s="1091"/>
    </row>
    <row r="639" ht="15.75" customHeight="1">
      <c r="A639" s="1092"/>
      <c r="B639" s="1010"/>
      <c r="C639" s="1011"/>
      <c r="D639" s="938"/>
      <c r="E639" s="389"/>
      <c r="F639" s="1088"/>
      <c r="G639" s="1089"/>
      <c r="H639" s="1089"/>
      <c r="I639" s="1089"/>
      <c r="J639" s="1090"/>
      <c r="K639" s="1091"/>
    </row>
    <row r="640" ht="15.75" customHeight="1">
      <c r="A640" s="1092"/>
      <c r="B640" s="1010"/>
      <c r="C640" s="1011"/>
      <c r="D640" s="938"/>
      <c r="E640" s="389"/>
      <c r="F640" s="1088"/>
      <c r="G640" s="1089"/>
      <c r="H640" s="1089"/>
      <c r="I640" s="1089"/>
      <c r="J640" s="1090"/>
      <c r="K640" s="1091"/>
    </row>
    <row r="641" ht="15.75" customHeight="1">
      <c r="A641" s="1092"/>
      <c r="B641" s="1010"/>
      <c r="C641" s="1011"/>
      <c r="D641" s="938"/>
      <c r="E641" s="389"/>
      <c r="F641" s="1088"/>
      <c r="G641" s="1089"/>
      <c r="H641" s="1089"/>
      <c r="I641" s="1089"/>
      <c r="J641" s="1090"/>
      <c r="K641" s="1091"/>
    </row>
    <row r="642" ht="15.75" customHeight="1">
      <c r="A642" s="1092"/>
      <c r="B642" s="1010"/>
      <c r="C642" s="1011"/>
      <c r="D642" s="938"/>
      <c r="E642" s="389"/>
      <c r="F642" s="1088"/>
      <c r="G642" s="1089"/>
      <c r="H642" s="1089"/>
      <c r="I642" s="1089"/>
      <c r="J642" s="1090"/>
      <c r="K642" s="1091"/>
    </row>
    <row r="643" ht="15.75" customHeight="1">
      <c r="A643" s="1092"/>
      <c r="B643" s="1010"/>
      <c r="C643" s="1011"/>
      <c r="D643" s="938"/>
      <c r="E643" s="389"/>
      <c r="F643" s="1088"/>
      <c r="G643" s="1089"/>
      <c r="H643" s="1089"/>
      <c r="I643" s="1089"/>
      <c r="J643" s="1090"/>
      <c r="K643" s="1091"/>
    </row>
    <row r="644" ht="15.75" customHeight="1">
      <c r="A644" s="1092"/>
      <c r="B644" s="1010"/>
      <c r="C644" s="1011"/>
      <c r="D644" s="938"/>
      <c r="E644" s="389"/>
      <c r="F644" s="1088"/>
      <c r="G644" s="1089"/>
      <c r="H644" s="1089"/>
      <c r="I644" s="1089"/>
      <c r="J644" s="1090"/>
      <c r="K644" s="1091"/>
    </row>
    <row r="645" ht="15.75" customHeight="1">
      <c r="A645" s="1092"/>
      <c r="B645" s="1010"/>
      <c r="C645" s="1011"/>
      <c r="D645" s="938"/>
      <c r="E645" s="389"/>
      <c r="F645" s="1088"/>
      <c r="G645" s="1089"/>
      <c r="H645" s="1089"/>
      <c r="I645" s="1089"/>
      <c r="J645" s="1090"/>
      <c r="K645" s="1091"/>
    </row>
    <row r="646" ht="15.75" customHeight="1">
      <c r="A646" s="1092"/>
      <c r="B646" s="1010"/>
      <c r="C646" s="1011"/>
      <c r="D646" s="938"/>
      <c r="E646" s="389"/>
      <c r="F646" s="1088"/>
      <c r="G646" s="1089"/>
      <c r="H646" s="1089"/>
      <c r="I646" s="1089"/>
      <c r="J646" s="1090"/>
      <c r="K646" s="1091"/>
    </row>
    <row r="647" ht="15.75" customHeight="1">
      <c r="A647" s="1092"/>
      <c r="B647" s="1010"/>
      <c r="C647" s="1011"/>
      <c r="D647" s="938"/>
      <c r="E647" s="389"/>
      <c r="F647" s="1088"/>
      <c r="G647" s="1089"/>
      <c r="H647" s="1089"/>
      <c r="I647" s="1089"/>
      <c r="J647" s="1090"/>
      <c r="K647" s="1091"/>
    </row>
    <row r="648" ht="15.75" customHeight="1">
      <c r="A648" s="1092"/>
      <c r="B648" s="1010"/>
      <c r="C648" s="1011"/>
      <c r="D648" s="938"/>
      <c r="E648" s="389"/>
      <c r="F648" s="1088"/>
      <c r="G648" s="1089"/>
      <c r="H648" s="1089"/>
      <c r="I648" s="1089"/>
      <c r="J648" s="1090"/>
      <c r="K648" s="1091"/>
    </row>
    <row r="649" ht="15.75" customHeight="1">
      <c r="A649" s="1092"/>
      <c r="B649" s="1010"/>
      <c r="C649" s="1011"/>
      <c r="D649" s="938"/>
      <c r="E649" s="389"/>
      <c r="F649" s="1088"/>
      <c r="G649" s="1089"/>
      <c r="H649" s="1089"/>
      <c r="I649" s="1089"/>
      <c r="J649" s="1090"/>
      <c r="K649" s="1091"/>
    </row>
    <row r="650" ht="15.75" customHeight="1">
      <c r="A650" s="1092"/>
      <c r="B650" s="1010"/>
      <c r="C650" s="1011"/>
      <c r="D650" s="938"/>
      <c r="E650" s="389"/>
      <c r="F650" s="1088"/>
      <c r="G650" s="1089"/>
      <c r="H650" s="1089"/>
      <c r="I650" s="1089"/>
      <c r="J650" s="1090"/>
      <c r="K650" s="1091"/>
    </row>
    <row r="651" ht="15.75" customHeight="1">
      <c r="A651" s="1092"/>
      <c r="B651" s="1010"/>
      <c r="C651" s="1011"/>
      <c r="D651" s="938"/>
      <c r="E651" s="389"/>
      <c r="F651" s="1088"/>
      <c r="G651" s="1089"/>
      <c r="H651" s="1089"/>
      <c r="I651" s="1089"/>
      <c r="J651" s="1090"/>
      <c r="K651" s="1091"/>
    </row>
    <row r="652" ht="15.75" customHeight="1">
      <c r="A652" s="1092"/>
      <c r="B652" s="1010"/>
      <c r="C652" s="1011"/>
      <c r="D652" s="938"/>
      <c r="E652" s="389"/>
      <c r="F652" s="1088"/>
      <c r="G652" s="1089"/>
      <c r="H652" s="1089"/>
      <c r="I652" s="1089"/>
      <c r="J652" s="1090"/>
      <c r="K652" s="1091"/>
    </row>
    <row r="653" ht="15.75" customHeight="1">
      <c r="A653" s="1092"/>
      <c r="B653" s="1010"/>
      <c r="C653" s="1011"/>
      <c r="D653" s="938"/>
      <c r="E653" s="389"/>
      <c r="F653" s="1088"/>
      <c r="G653" s="1089"/>
      <c r="H653" s="1089"/>
      <c r="I653" s="1089"/>
      <c r="J653" s="1090"/>
      <c r="K653" s="1091"/>
    </row>
    <row r="654" ht="15.75" customHeight="1">
      <c r="A654" s="1092"/>
      <c r="B654" s="1010"/>
      <c r="C654" s="1011"/>
      <c r="D654" s="938"/>
      <c r="E654" s="389"/>
      <c r="F654" s="1088"/>
      <c r="G654" s="1089"/>
      <c r="H654" s="1089"/>
      <c r="I654" s="1089"/>
      <c r="J654" s="1090"/>
      <c r="K654" s="1091"/>
    </row>
    <row r="655" ht="15.75" customHeight="1">
      <c r="A655" s="1092"/>
      <c r="B655" s="1010"/>
      <c r="C655" s="1011"/>
      <c r="D655" s="938"/>
      <c r="E655" s="389"/>
      <c r="F655" s="1088"/>
      <c r="G655" s="1089"/>
      <c r="H655" s="1089"/>
      <c r="I655" s="1089"/>
      <c r="J655" s="1090"/>
      <c r="K655" s="1091"/>
    </row>
    <row r="656" ht="15.75" customHeight="1">
      <c r="A656" s="1092"/>
      <c r="B656" s="1010"/>
      <c r="C656" s="1011"/>
      <c r="D656" s="938"/>
      <c r="E656" s="389"/>
      <c r="F656" s="1088"/>
      <c r="G656" s="1089"/>
      <c r="H656" s="1089"/>
      <c r="I656" s="1089"/>
      <c r="J656" s="1090"/>
      <c r="K656" s="1091"/>
    </row>
    <row r="657" ht="15.75" customHeight="1">
      <c r="A657" s="1092"/>
      <c r="B657" s="1010"/>
      <c r="C657" s="1011"/>
      <c r="D657" s="938"/>
      <c r="E657" s="389"/>
      <c r="F657" s="1088"/>
      <c r="G657" s="1089"/>
      <c r="H657" s="1089"/>
      <c r="I657" s="1089"/>
      <c r="J657" s="1090"/>
      <c r="K657" s="1091"/>
    </row>
    <row r="658" ht="15.75" customHeight="1">
      <c r="A658" s="1092"/>
      <c r="B658" s="1010"/>
      <c r="C658" s="1011"/>
      <c r="D658" s="938"/>
      <c r="E658" s="389"/>
      <c r="F658" s="1088"/>
      <c r="G658" s="1089"/>
      <c r="H658" s="1089"/>
      <c r="I658" s="1089"/>
      <c r="J658" s="1090"/>
      <c r="K658" s="1091"/>
    </row>
    <row r="659" ht="15.75" customHeight="1">
      <c r="A659" s="1092"/>
      <c r="B659" s="1010"/>
      <c r="C659" s="1011"/>
      <c r="D659" s="938"/>
      <c r="E659" s="389"/>
      <c r="F659" s="1088"/>
      <c r="G659" s="1089"/>
      <c r="H659" s="1089"/>
      <c r="I659" s="1089"/>
      <c r="J659" s="1090"/>
      <c r="K659" s="1091"/>
    </row>
    <row r="660" ht="15.75" customHeight="1">
      <c r="A660" s="1092"/>
      <c r="B660" s="1010"/>
      <c r="C660" s="1011"/>
      <c r="D660" s="938"/>
      <c r="E660" s="389"/>
      <c r="F660" s="1088"/>
      <c r="G660" s="1089"/>
      <c r="H660" s="1089"/>
      <c r="I660" s="1089"/>
      <c r="J660" s="1090"/>
      <c r="K660" s="1091"/>
    </row>
    <row r="661" ht="15.75" customHeight="1">
      <c r="A661" s="1092"/>
      <c r="B661" s="1010"/>
      <c r="C661" s="1011"/>
      <c r="D661" s="938"/>
      <c r="E661" s="389"/>
      <c r="F661" s="1088"/>
      <c r="G661" s="1089"/>
      <c r="H661" s="1089"/>
      <c r="I661" s="1089"/>
      <c r="J661" s="1090"/>
      <c r="K661" s="1091"/>
    </row>
    <row r="662" ht="15.75" customHeight="1">
      <c r="A662" s="1092"/>
      <c r="B662" s="1010"/>
      <c r="C662" s="1011"/>
      <c r="D662" s="938"/>
      <c r="E662" s="389"/>
      <c r="F662" s="1088"/>
      <c r="G662" s="1089"/>
      <c r="H662" s="1089"/>
      <c r="I662" s="1089"/>
      <c r="J662" s="1090"/>
      <c r="K662" s="1091"/>
    </row>
    <row r="663" ht="15.75" customHeight="1">
      <c r="A663" s="1092"/>
      <c r="B663" s="1010"/>
      <c r="C663" s="1011"/>
      <c r="D663" s="938"/>
      <c r="E663" s="389"/>
      <c r="F663" s="1088"/>
      <c r="G663" s="1089"/>
      <c r="H663" s="1089"/>
      <c r="I663" s="1089"/>
      <c r="J663" s="1090"/>
      <c r="K663" s="1091"/>
    </row>
    <row r="664" ht="15.75" customHeight="1">
      <c r="A664" s="1092"/>
      <c r="B664" s="1010"/>
      <c r="C664" s="1011"/>
      <c r="D664" s="938"/>
      <c r="E664" s="389"/>
      <c r="F664" s="1088"/>
      <c r="G664" s="1089"/>
      <c r="H664" s="1089"/>
      <c r="I664" s="1089"/>
      <c r="J664" s="1090"/>
      <c r="K664" s="1091"/>
    </row>
    <row r="665" ht="15.75" customHeight="1">
      <c r="A665" s="1092"/>
      <c r="B665" s="1010"/>
      <c r="C665" s="1011"/>
      <c r="D665" s="938"/>
      <c r="E665" s="389"/>
      <c r="F665" s="1088"/>
      <c r="G665" s="1089"/>
      <c r="H665" s="1089"/>
      <c r="I665" s="1089"/>
      <c r="J665" s="1090"/>
      <c r="K665" s="1091"/>
    </row>
    <row r="666" ht="15.75" customHeight="1">
      <c r="A666" s="1092"/>
      <c r="B666" s="1010"/>
      <c r="C666" s="1011"/>
      <c r="D666" s="938"/>
      <c r="E666" s="389"/>
      <c r="F666" s="1088"/>
      <c r="G666" s="1089"/>
      <c r="H666" s="1089"/>
      <c r="I666" s="1089"/>
      <c r="J666" s="1090"/>
      <c r="K666" s="1091"/>
    </row>
    <row r="667" ht="15.75" customHeight="1">
      <c r="A667" s="1092"/>
      <c r="B667" s="1010"/>
      <c r="C667" s="1011"/>
      <c r="D667" s="938"/>
      <c r="E667" s="389"/>
      <c r="F667" s="1088"/>
      <c r="G667" s="1089"/>
      <c r="H667" s="1089"/>
      <c r="I667" s="1089"/>
      <c r="J667" s="1090"/>
      <c r="K667" s="1091"/>
    </row>
    <row r="668" ht="15.75" customHeight="1">
      <c r="A668" s="1092"/>
      <c r="B668" s="1010"/>
      <c r="C668" s="1011"/>
      <c r="D668" s="938"/>
      <c r="E668" s="389"/>
      <c r="F668" s="1088"/>
      <c r="G668" s="1089"/>
      <c r="H668" s="1089"/>
      <c r="I668" s="1089"/>
      <c r="J668" s="1090"/>
      <c r="K668" s="1091"/>
    </row>
    <row r="669" ht="15.75" customHeight="1">
      <c r="A669" s="1092"/>
      <c r="B669" s="1010"/>
      <c r="C669" s="1011"/>
      <c r="D669" s="938"/>
      <c r="E669" s="389"/>
      <c r="F669" s="1088"/>
      <c r="G669" s="1089"/>
      <c r="H669" s="1089"/>
      <c r="I669" s="1089"/>
      <c r="J669" s="1090"/>
      <c r="K669" s="1091"/>
    </row>
    <row r="670" ht="15.75" customHeight="1">
      <c r="A670" s="1092"/>
      <c r="B670" s="1010"/>
      <c r="C670" s="1011"/>
      <c r="D670" s="938"/>
      <c r="E670" s="389"/>
      <c r="F670" s="1088"/>
      <c r="G670" s="1089"/>
      <c r="H670" s="1089"/>
      <c r="I670" s="1089"/>
      <c r="J670" s="1090"/>
      <c r="K670" s="1091"/>
    </row>
    <row r="671" ht="15.75" customHeight="1">
      <c r="A671" s="1092"/>
      <c r="B671" s="1010"/>
      <c r="C671" s="1011"/>
      <c r="D671" s="938"/>
      <c r="E671" s="389"/>
      <c r="F671" s="1088"/>
      <c r="G671" s="1089"/>
      <c r="H671" s="1089"/>
      <c r="I671" s="1089"/>
      <c r="J671" s="1090"/>
      <c r="K671" s="1091"/>
    </row>
    <row r="672" ht="15.75" customHeight="1">
      <c r="A672" s="1092"/>
      <c r="B672" s="1010"/>
      <c r="C672" s="1011"/>
      <c r="D672" s="938"/>
      <c r="E672" s="389"/>
      <c r="F672" s="1088"/>
      <c r="G672" s="1089"/>
      <c r="H672" s="1089"/>
      <c r="I672" s="1089"/>
      <c r="J672" s="1090"/>
      <c r="K672" s="1091"/>
    </row>
    <row r="673" ht="15.75" customHeight="1">
      <c r="A673" s="1092"/>
      <c r="B673" s="1010"/>
      <c r="C673" s="1011"/>
      <c r="D673" s="938"/>
      <c r="E673" s="389"/>
      <c r="F673" s="1088"/>
      <c r="G673" s="1089"/>
      <c r="H673" s="1089"/>
      <c r="I673" s="1089"/>
      <c r="J673" s="1090"/>
      <c r="K673" s="1091"/>
    </row>
    <row r="674" ht="15.75" customHeight="1">
      <c r="A674" s="1092"/>
      <c r="B674" s="1010"/>
      <c r="C674" s="1011"/>
      <c r="D674" s="938"/>
      <c r="E674" s="389"/>
      <c r="F674" s="1088"/>
      <c r="G674" s="1089"/>
      <c r="H674" s="1089"/>
      <c r="I674" s="1089"/>
      <c r="J674" s="1090"/>
      <c r="K674" s="1091"/>
    </row>
    <row r="675" ht="15.75" customHeight="1">
      <c r="A675" s="1092"/>
      <c r="B675" s="1010"/>
      <c r="C675" s="1011"/>
      <c r="D675" s="938"/>
      <c r="E675" s="389"/>
      <c r="F675" s="1088"/>
      <c r="G675" s="1089"/>
      <c r="H675" s="1089"/>
      <c r="I675" s="1089"/>
      <c r="J675" s="1090"/>
      <c r="K675" s="1091"/>
    </row>
    <row r="676" ht="15.75" customHeight="1">
      <c r="A676" s="1092"/>
      <c r="B676" s="1010"/>
      <c r="C676" s="1011"/>
      <c r="D676" s="938"/>
      <c r="E676" s="389"/>
      <c r="F676" s="1088"/>
      <c r="G676" s="1089"/>
      <c r="H676" s="1089"/>
      <c r="I676" s="1089"/>
      <c r="J676" s="1090"/>
      <c r="K676" s="1091"/>
    </row>
    <row r="677" ht="15.75" customHeight="1">
      <c r="A677" s="1092"/>
      <c r="B677" s="1010"/>
      <c r="C677" s="1011"/>
      <c r="D677" s="938"/>
      <c r="E677" s="389"/>
      <c r="F677" s="1088"/>
      <c r="G677" s="1089"/>
      <c r="H677" s="1089"/>
      <c r="I677" s="1089"/>
      <c r="J677" s="1090"/>
      <c r="K677" s="1091"/>
    </row>
    <row r="678" ht="15.75" customHeight="1">
      <c r="A678" s="1092"/>
      <c r="B678" s="1010"/>
      <c r="C678" s="1011"/>
      <c r="D678" s="938"/>
      <c r="E678" s="389"/>
      <c r="F678" s="1088"/>
      <c r="G678" s="1089"/>
      <c r="H678" s="1089"/>
      <c r="I678" s="1089"/>
      <c r="J678" s="1090"/>
      <c r="K678" s="1091"/>
    </row>
    <row r="679" ht="15.75" customHeight="1">
      <c r="A679" s="1092"/>
      <c r="B679" s="1010"/>
      <c r="C679" s="1011"/>
      <c r="D679" s="938"/>
      <c r="E679" s="389"/>
      <c r="F679" s="1088"/>
      <c r="G679" s="1089"/>
      <c r="H679" s="1089"/>
      <c r="I679" s="1089"/>
      <c r="J679" s="1090"/>
      <c r="K679" s="1091"/>
    </row>
    <row r="680" ht="15.75" customHeight="1">
      <c r="A680" s="1092"/>
      <c r="B680" s="1010"/>
      <c r="C680" s="1011"/>
      <c r="D680" s="938"/>
      <c r="E680" s="389"/>
      <c r="F680" s="1088"/>
      <c r="G680" s="1089"/>
      <c r="H680" s="1089"/>
      <c r="I680" s="1089"/>
      <c r="J680" s="1090"/>
      <c r="K680" s="1091"/>
    </row>
    <row r="681" ht="15.75" customHeight="1">
      <c r="A681" s="1092"/>
      <c r="B681" s="1010"/>
      <c r="C681" s="1011"/>
      <c r="D681" s="938"/>
      <c r="E681" s="389"/>
      <c r="F681" s="1088"/>
      <c r="G681" s="1089"/>
      <c r="H681" s="1089"/>
      <c r="I681" s="1089"/>
      <c r="J681" s="1090"/>
      <c r="K681" s="1091"/>
    </row>
    <row r="682" ht="15.75" customHeight="1">
      <c r="A682" s="1092"/>
      <c r="B682" s="1010"/>
      <c r="C682" s="1011"/>
      <c r="D682" s="938"/>
      <c r="E682" s="389"/>
      <c r="F682" s="1088"/>
      <c r="G682" s="1089"/>
      <c r="H682" s="1089"/>
      <c r="I682" s="1089"/>
      <c r="J682" s="1090"/>
      <c r="K682" s="1091"/>
    </row>
    <row r="683" ht="15.75" customHeight="1">
      <c r="A683" s="1092"/>
      <c r="B683" s="1010"/>
      <c r="C683" s="1011"/>
      <c r="D683" s="938"/>
      <c r="E683" s="389"/>
      <c r="F683" s="1088"/>
      <c r="G683" s="1089"/>
      <c r="H683" s="1089"/>
      <c r="I683" s="1089"/>
      <c r="J683" s="1090"/>
      <c r="K683" s="1091"/>
    </row>
    <row r="684" ht="15.75" customHeight="1">
      <c r="A684" s="1092"/>
      <c r="B684" s="1010"/>
      <c r="C684" s="1011"/>
      <c r="D684" s="938"/>
      <c r="E684" s="389"/>
      <c r="F684" s="1088"/>
      <c r="G684" s="1089"/>
      <c r="H684" s="1089"/>
      <c r="I684" s="1089"/>
      <c r="J684" s="1090"/>
      <c r="K684" s="1091"/>
    </row>
    <row r="685" ht="15.75" customHeight="1">
      <c r="A685" s="1092"/>
      <c r="B685" s="1010"/>
      <c r="C685" s="1011"/>
      <c r="D685" s="938"/>
      <c r="E685" s="389"/>
      <c r="F685" s="1088"/>
      <c r="G685" s="1089"/>
      <c r="H685" s="1089"/>
      <c r="I685" s="1089"/>
      <c r="J685" s="1090"/>
      <c r="K685" s="1091"/>
    </row>
    <row r="686" ht="15.75" customHeight="1">
      <c r="A686" s="1092"/>
      <c r="B686" s="1010"/>
      <c r="C686" s="1011"/>
      <c r="D686" s="938"/>
      <c r="E686" s="389"/>
      <c r="F686" s="1088"/>
      <c r="G686" s="1089"/>
      <c r="H686" s="1089"/>
      <c r="I686" s="1089"/>
      <c r="J686" s="1090"/>
      <c r="K686" s="1091"/>
    </row>
    <row r="687" ht="15.75" customHeight="1">
      <c r="A687" s="1092"/>
      <c r="B687" s="1010"/>
      <c r="C687" s="1011"/>
      <c r="D687" s="938"/>
      <c r="E687" s="389"/>
      <c r="F687" s="1088"/>
      <c r="G687" s="1089"/>
      <c r="H687" s="1089"/>
      <c r="I687" s="1089"/>
      <c r="J687" s="1090"/>
      <c r="K687" s="1091"/>
    </row>
    <row r="688" ht="15.75" customHeight="1">
      <c r="A688" s="1092"/>
      <c r="B688" s="1010"/>
      <c r="C688" s="1011"/>
      <c r="D688" s="938"/>
      <c r="E688" s="389"/>
      <c r="F688" s="1088"/>
      <c r="G688" s="1089"/>
      <c r="H688" s="1089"/>
      <c r="I688" s="1089"/>
      <c r="J688" s="1090"/>
      <c r="K688" s="1091"/>
    </row>
    <row r="689" ht="15.75" customHeight="1">
      <c r="A689" s="1092"/>
      <c r="B689" s="1010"/>
      <c r="C689" s="1011"/>
      <c r="D689" s="938"/>
      <c r="E689" s="389"/>
      <c r="F689" s="1088"/>
      <c r="G689" s="1089"/>
      <c r="H689" s="1089"/>
      <c r="I689" s="1089"/>
      <c r="J689" s="1090"/>
      <c r="K689" s="1091"/>
    </row>
    <row r="690" ht="15.75" customHeight="1">
      <c r="A690" s="1092"/>
      <c r="B690" s="1010"/>
      <c r="C690" s="1011"/>
      <c r="D690" s="938"/>
      <c r="E690" s="389"/>
      <c r="F690" s="1088"/>
      <c r="G690" s="1089"/>
      <c r="H690" s="1089"/>
      <c r="I690" s="1089"/>
      <c r="J690" s="1090"/>
      <c r="K690" s="1091"/>
    </row>
    <row r="691" ht="15.75" customHeight="1">
      <c r="A691" s="1092"/>
      <c r="B691" s="1010"/>
      <c r="C691" s="1011"/>
      <c r="D691" s="938"/>
      <c r="E691" s="389"/>
      <c r="F691" s="1088"/>
      <c r="G691" s="1089"/>
      <c r="H691" s="1089"/>
      <c r="I691" s="1089"/>
      <c r="J691" s="1090"/>
      <c r="K691" s="1091"/>
    </row>
    <row r="692" ht="15.75" customHeight="1">
      <c r="A692" s="1092"/>
      <c r="B692" s="1010"/>
      <c r="C692" s="1011"/>
      <c r="D692" s="938"/>
      <c r="E692" s="389"/>
      <c r="F692" s="1088"/>
      <c r="G692" s="1089"/>
      <c r="H692" s="1089"/>
      <c r="I692" s="1089"/>
      <c r="J692" s="1090"/>
      <c r="K692" s="1091"/>
    </row>
    <row r="693" ht="15.75" customHeight="1">
      <c r="A693" s="1092"/>
      <c r="B693" s="1010"/>
      <c r="C693" s="1011"/>
      <c r="D693" s="938"/>
      <c r="E693" s="389"/>
      <c r="F693" s="1088"/>
      <c r="G693" s="1089"/>
      <c r="H693" s="1089"/>
      <c r="I693" s="1089"/>
      <c r="J693" s="1090"/>
      <c r="K693" s="1091"/>
    </row>
    <row r="694" ht="15.75" customHeight="1">
      <c r="A694" s="1092"/>
      <c r="B694" s="1010"/>
      <c r="C694" s="1011"/>
      <c r="D694" s="938"/>
      <c r="E694" s="389"/>
      <c r="F694" s="1088"/>
      <c r="G694" s="1089"/>
      <c r="H694" s="1089"/>
      <c r="I694" s="1089"/>
      <c r="J694" s="1090"/>
      <c r="K694" s="1091"/>
    </row>
    <row r="695" ht="15.75" customHeight="1">
      <c r="A695" s="1092"/>
      <c r="B695" s="1010"/>
      <c r="C695" s="1011"/>
      <c r="D695" s="938"/>
      <c r="E695" s="389"/>
      <c r="F695" s="1088"/>
      <c r="G695" s="1089"/>
      <c r="H695" s="1089"/>
      <c r="I695" s="1089"/>
      <c r="J695" s="1090"/>
      <c r="K695" s="1091"/>
    </row>
    <row r="696" ht="15.75" customHeight="1">
      <c r="A696" s="1092"/>
      <c r="B696" s="1010"/>
      <c r="C696" s="1011"/>
      <c r="D696" s="938"/>
      <c r="E696" s="389"/>
      <c r="F696" s="1088"/>
      <c r="G696" s="1089"/>
      <c r="H696" s="1089"/>
      <c r="I696" s="1089"/>
      <c r="J696" s="1090"/>
      <c r="K696" s="1091"/>
    </row>
    <row r="697" ht="15.75" customHeight="1">
      <c r="A697" s="1092"/>
      <c r="B697" s="1010"/>
      <c r="C697" s="1011"/>
      <c r="D697" s="938"/>
      <c r="E697" s="389"/>
      <c r="F697" s="1088"/>
      <c r="G697" s="1089"/>
      <c r="H697" s="1089"/>
      <c r="I697" s="1089"/>
      <c r="J697" s="1090"/>
      <c r="K697" s="1091"/>
    </row>
    <row r="698" ht="15.75" customHeight="1">
      <c r="A698" s="1092"/>
      <c r="B698" s="1010"/>
      <c r="C698" s="1011"/>
      <c r="D698" s="938"/>
      <c r="E698" s="389"/>
      <c r="F698" s="1088"/>
      <c r="G698" s="1089"/>
      <c r="H698" s="1089"/>
      <c r="I698" s="1089"/>
      <c r="J698" s="1090"/>
      <c r="K698" s="1091"/>
    </row>
    <row r="699" ht="15.75" customHeight="1">
      <c r="A699" s="1092"/>
      <c r="B699" s="1010"/>
      <c r="C699" s="1011"/>
      <c r="D699" s="938"/>
      <c r="E699" s="389"/>
      <c r="F699" s="1088"/>
      <c r="G699" s="1089"/>
      <c r="H699" s="1089"/>
      <c r="I699" s="1089"/>
      <c r="J699" s="1090"/>
      <c r="K699" s="1091"/>
    </row>
    <row r="700" ht="15.75" customHeight="1">
      <c r="A700" s="1092"/>
      <c r="B700" s="1010"/>
      <c r="C700" s="1011"/>
      <c r="D700" s="938"/>
      <c r="E700" s="389"/>
      <c r="F700" s="1088"/>
      <c r="G700" s="1089"/>
      <c r="H700" s="1089"/>
      <c r="I700" s="1089"/>
      <c r="J700" s="1090"/>
      <c r="K700" s="1091"/>
    </row>
    <row r="701" ht="15.75" customHeight="1">
      <c r="A701" s="1092"/>
      <c r="B701" s="1010"/>
      <c r="C701" s="1011"/>
      <c r="D701" s="938"/>
      <c r="E701" s="389"/>
      <c r="F701" s="1088"/>
      <c r="G701" s="1089"/>
      <c r="H701" s="1089"/>
      <c r="I701" s="1089"/>
      <c r="J701" s="1090"/>
      <c r="K701" s="1091"/>
    </row>
    <row r="702" ht="15.75" customHeight="1">
      <c r="A702" s="1092"/>
      <c r="B702" s="1010"/>
      <c r="C702" s="1011"/>
      <c r="D702" s="938"/>
      <c r="E702" s="389"/>
      <c r="F702" s="1088"/>
      <c r="G702" s="1089"/>
      <c r="H702" s="1089"/>
      <c r="I702" s="1089"/>
      <c r="J702" s="1090"/>
      <c r="K702" s="1091"/>
    </row>
    <row r="703" ht="15.75" customHeight="1">
      <c r="A703" s="1092"/>
      <c r="B703" s="1010"/>
      <c r="C703" s="1011"/>
      <c r="D703" s="938"/>
      <c r="E703" s="389"/>
      <c r="F703" s="1088"/>
      <c r="G703" s="1089"/>
      <c r="H703" s="1089"/>
      <c r="I703" s="1089"/>
      <c r="J703" s="1090"/>
      <c r="K703" s="1091"/>
    </row>
    <row r="704" ht="15.75" customHeight="1">
      <c r="A704" s="1092"/>
      <c r="B704" s="1010"/>
      <c r="C704" s="1011"/>
      <c r="D704" s="938"/>
      <c r="E704" s="389"/>
      <c r="F704" s="1088"/>
      <c r="G704" s="1089"/>
      <c r="H704" s="1089"/>
      <c r="I704" s="1089"/>
      <c r="J704" s="1090"/>
      <c r="K704" s="1091"/>
    </row>
    <row r="705" ht="15.75" customHeight="1">
      <c r="A705" s="1092"/>
      <c r="B705" s="1010"/>
      <c r="C705" s="1011"/>
      <c r="D705" s="938"/>
      <c r="E705" s="389"/>
      <c r="F705" s="1088"/>
      <c r="G705" s="1089"/>
      <c r="H705" s="1089"/>
      <c r="I705" s="1089"/>
      <c r="J705" s="1090"/>
      <c r="K705" s="1091"/>
    </row>
    <row r="706" ht="15.75" customHeight="1">
      <c r="A706" s="1092"/>
      <c r="B706" s="1010"/>
      <c r="C706" s="1011"/>
      <c r="D706" s="938"/>
      <c r="E706" s="389"/>
      <c r="F706" s="1088"/>
      <c r="G706" s="1089"/>
      <c r="H706" s="1089"/>
      <c r="I706" s="1089"/>
      <c r="J706" s="1090"/>
      <c r="K706" s="1091"/>
    </row>
    <row r="707" ht="15.75" customHeight="1">
      <c r="A707" s="1092"/>
      <c r="B707" s="1010"/>
      <c r="C707" s="1011"/>
      <c r="D707" s="938"/>
      <c r="E707" s="389"/>
      <c r="F707" s="1088"/>
      <c r="G707" s="1089"/>
      <c r="H707" s="1089"/>
      <c r="I707" s="1089"/>
      <c r="J707" s="1090"/>
      <c r="K707" s="1091"/>
    </row>
    <row r="708" ht="15.75" customHeight="1">
      <c r="A708" s="1092"/>
      <c r="B708" s="1010"/>
      <c r="C708" s="1011"/>
      <c r="D708" s="938"/>
      <c r="E708" s="389"/>
      <c r="F708" s="1088"/>
      <c r="G708" s="1089"/>
      <c r="H708" s="1089"/>
      <c r="I708" s="1089"/>
      <c r="J708" s="1090"/>
      <c r="K708" s="1091"/>
    </row>
    <row r="709" ht="15.75" customHeight="1">
      <c r="A709" s="1092"/>
      <c r="B709" s="1010"/>
      <c r="C709" s="1011"/>
      <c r="D709" s="938"/>
      <c r="E709" s="389"/>
      <c r="F709" s="1088"/>
      <c r="G709" s="1089"/>
      <c r="H709" s="1089"/>
      <c r="I709" s="1089"/>
      <c r="J709" s="1090"/>
      <c r="K709" s="1091"/>
    </row>
    <row r="710" ht="15.75" customHeight="1">
      <c r="A710" s="1092"/>
      <c r="B710" s="1010"/>
      <c r="C710" s="1011"/>
      <c r="D710" s="938"/>
      <c r="E710" s="389"/>
      <c r="F710" s="1088"/>
      <c r="G710" s="1089"/>
      <c r="H710" s="1089"/>
      <c r="I710" s="1089"/>
      <c r="J710" s="1090"/>
      <c r="K710" s="1091"/>
    </row>
    <row r="711" ht="15.75" customHeight="1">
      <c r="A711" s="1092"/>
      <c r="B711" s="1010"/>
      <c r="C711" s="1011"/>
      <c r="D711" s="938"/>
      <c r="E711" s="389"/>
      <c r="F711" s="1088"/>
      <c r="G711" s="1089"/>
      <c r="H711" s="1089"/>
      <c r="I711" s="1089"/>
      <c r="J711" s="1090"/>
      <c r="K711" s="1091"/>
    </row>
    <row r="712" ht="15.75" customHeight="1">
      <c r="A712" s="1092"/>
      <c r="B712" s="1010"/>
      <c r="C712" s="1011"/>
      <c r="D712" s="938"/>
      <c r="E712" s="389"/>
      <c r="F712" s="1088"/>
      <c r="G712" s="1089"/>
      <c r="H712" s="1089"/>
      <c r="I712" s="1089"/>
      <c r="J712" s="1090"/>
      <c r="K712" s="1091"/>
    </row>
    <row r="713" ht="15.75" customHeight="1">
      <c r="A713" s="1092"/>
      <c r="B713" s="1010"/>
      <c r="C713" s="1011"/>
      <c r="D713" s="938"/>
      <c r="E713" s="389"/>
      <c r="F713" s="1088"/>
      <c r="G713" s="1089"/>
      <c r="H713" s="1089"/>
      <c r="I713" s="1089"/>
      <c r="J713" s="1090"/>
      <c r="K713" s="1091"/>
    </row>
    <row r="714" ht="15.75" customHeight="1">
      <c r="A714" s="1092"/>
      <c r="B714" s="1010"/>
      <c r="C714" s="1011"/>
      <c r="D714" s="938"/>
      <c r="E714" s="389"/>
      <c r="F714" s="1088"/>
      <c r="G714" s="1089"/>
      <c r="H714" s="1089"/>
      <c r="I714" s="1089"/>
      <c r="J714" s="1090"/>
      <c r="K714" s="1091"/>
    </row>
    <row r="715" ht="15.75" customHeight="1">
      <c r="A715" s="1092"/>
      <c r="B715" s="1010"/>
      <c r="C715" s="1011"/>
      <c r="D715" s="938"/>
      <c r="E715" s="389"/>
      <c r="F715" s="1088"/>
      <c r="G715" s="1089"/>
      <c r="H715" s="1089"/>
      <c r="I715" s="1089"/>
      <c r="J715" s="1090"/>
      <c r="K715" s="1091"/>
    </row>
    <row r="716" ht="15.75" customHeight="1">
      <c r="A716" s="1092"/>
      <c r="B716" s="1010"/>
      <c r="C716" s="1011"/>
      <c r="D716" s="938"/>
      <c r="E716" s="389"/>
      <c r="F716" s="1088"/>
      <c r="G716" s="1089"/>
      <c r="H716" s="1089"/>
      <c r="I716" s="1089"/>
      <c r="J716" s="1090"/>
      <c r="K716" s="1091"/>
    </row>
    <row r="717" ht="15.75" customHeight="1">
      <c r="A717" s="1092"/>
      <c r="B717" s="1010"/>
      <c r="C717" s="1011"/>
      <c r="D717" s="938"/>
      <c r="E717" s="389"/>
      <c r="F717" s="1088"/>
      <c r="G717" s="1089"/>
      <c r="H717" s="1089"/>
      <c r="I717" s="1089"/>
      <c r="J717" s="1090"/>
      <c r="K717" s="1091"/>
    </row>
    <row r="718" ht="15.75" customHeight="1">
      <c r="A718" s="1092"/>
      <c r="B718" s="1010"/>
      <c r="C718" s="1011"/>
      <c r="D718" s="938"/>
      <c r="E718" s="389"/>
      <c r="F718" s="1088"/>
      <c r="G718" s="1089"/>
      <c r="H718" s="1089"/>
      <c r="I718" s="1089"/>
      <c r="J718" s="1090"/>
      <c r="K718" s="1091"/>
    </row>
    <row r="719" ht="15.75" customHeight="1">
      <c r="A719" s="1092"/>
      <c r="B719" s="1010"/>
      <c r="C719" s="1011"/>
      <c r="D719" s="938"/>
      <c r="E719" s="389"/>
      <c r="F719" s="1088"/>
      <c r="G719" s="1089"/>
      <c r="H719" s="1089"/>
      <c r="I719" s="1089"/>
      <c r="J719" s="1090"/>
      <c r="K719" s="1091"/>
    </row>
    <row r="720" ht="15.75" customHeight="1">
      <c r="A720" s="1092"/>
      <c r="B720" s="1010"/>
      <c r="C720" s="1011"/>
      <c r="D720" s="938"/>
      <c r="E720" s="389"/>
      <c r="F720" s="1088"/>
      <c r="G720" s="1089"/>
      <c r="H720" s="1089"/>
      <c r="I720" s="1089"/>
      <c r="J720" s="1090"/>
      <c r="K720" s="1091"/>
    </row>
    <row r="721" ht="15.75" customHeight="1">
      <c r="A721" s="1092"/>
      <c r="B721" s="1010"/>
      <c r="C721" s="1011"/>
      <c r="D721" s="938"/>
      <c r="E721" s="389"/>
      <c r="F721" s="1088"/>
      <c r="G721" s="1089"/>
      <c r="H721" s="1089"/>
      <c r="I721" s="1089"/>
      <c r="J721" s="1090"/>
      <c r="K721" s="1091"/>
    </row>
    <row r="722" ht="15.75" customHeight="1">
      <c r="A722" s="1092"/>
      <c r="B722" s="1010"/>
      <c r="C722" s="1011"/>
      <c r="D722" s="938"/>
      <c r="E722" s="389"/>
      <c r="F722" s="1088"/>
      <c r="G722" s="1089"/>
      <c r="H722" s="1089"/>
      <c r="I722" s="1089"/>
      <c r="J722" s="1090"/>
      <c r="K722" s="1091"/>
    </row>
    <row r="723" ht="15.75" customHeight="1">
      <c r="A723" s="1092"/>
      <c r="B723" s="1010"/>
      <c r="C723" s="1011"/>
      <c r="D723" s="938"/>
      <c r="E723" s="389"/>
      <c r="F723" s="1088"/>
      <c r="G723" s="1089"/>
      <c r="H723" s="1089"/>
      <c r="I723" s="1089"/>
      <c r="J723" s="1090"/>
      <c r="K723" s="1091"/>
    </row>
    <row r="724" ht="15.75" customHeight="1">
      <c r="A724" s="1092"/>
      <c r="B724" s="1010"/>
      <c r="C724" s="1011"/>
      <c r="D724" s="938"/>
      <c r="E724" s="389"/>
      <c r="F724" s="1088"/>
      <c r="G724" s="1089"/>
      <c r="H724" s="1089"/>
      <c r="I724" s="1089"/>
      <c r="J724" s="1090"/>
      <c r="K724" s="1091"/>
    </row>
    <row r="725" ht="15.75" customHeight="1">
      <c r="A725" s="1092"/>
      <c r="B725" s="1010"/>
      <c r="C725" s="1011"/>
      <c r="D725" s="938"/>
      <c r="E725" s="389"/>
      <c r="F725" s="1088"/>
      <c r="G725" s="1089"/>
      <c r="H725" s="1089"/>
      <c r="I725" s="1089"/>
      <c r="J725" s="1090"/>
      <c r="K725" s="1091"/>
    </row>
    <row r="726" ht="15.75" customHeight="1">
      <c r="A726" s="1092"/>
      <c r="B726" s="1010"/>
      <c r="C726" s="1011"/>
      <c r="D726" s="938"/>
      <c r="E726" s="389"/>
      <c r="F726" s="1088"/>
      <c r="G726" s="1089"/>
      <c r="H726" s="1089"/>
      <c r="I726" s="1089"/>
      <c r="J726" s="1090"/>
      <c r="K726" s="1091"/>
    </row>
    <row r="727" ht="15.75" customHeight="1">
      <c r="A727" s="1092"/>
      <c r="B727" s="1010"/>
      <c r="C727" s="1011"/>
      <c r="D727" s="938"/>
      <c r="E727" s="389"/>
      <c r="F727" s="1088"/>
      <c r="G727" s="1089"/>
      <c r="H727" s="1089"/>
      <c r="I727" s="1089"/>
      <c r="J727" s="1090"/>
      <c r="K727" s="1091"/>
    </row>
    <row r="728" ht="15.75" customHeight="1">
      <c r="A728" s="1092"/>
      <c r="B728" s="1010"/>
      <c r="C728" s="1011"/>
      <c r="D728" s="938"/>
      <c r="E728" s="389"/>
      <c r="F728" s="1088"/>
      <c r="G728" s="1089"/>
      <c r="H728" s="1089"/>
      <c r="I728" s="1089"/>
      <c r="J728" s="1090"/>
      <c r="K728" s="1091"/>
    </row>
    <row r="729" ht="15.75" customHeight="1">
      <c r="A729" s="1092"/>
      <c r="B729" s="1010"/>
      <c r="C729" s="1011"/>
      <c r="D729" s="938"/>
      <c r="E729" s="389"/>
      <c r="F729" s="1088"/>
      <c r="G729" s="1089"/>
      <c r="H729" s="1089"/>
      <c r="I729" s="1089"/>
      <c r="J729" s="1090"/>
      <c r="K729" s="1091"/>
    </row>
    <row r="730" ht="15.75" customHeight="1">
      <c r="A730" s="1092"/>
      <c r="B730" s="1010"/>
      <c r="C730" s="1011"/>
      <c r="D730" s="938"/>
      <c r="E730" s="389"/>
      <c r="F730" s="1088"/>
      <c r="G730" s="1089"/>
      <c r="H730" s="1089"/>
      <c r="I730" s="1089"/>
      <c r="J730" s="1090"/>
      <c r="K730" s="1091"/>
    </row>
    <row r="731" ht="15.75" customHeight="1">
      <c r="A731" s="1092"/>
      <c r="B731" s="1010"/>
      <c r="C731" s="1011"/>
      <c r="D731" s="938"/>
      <c r="E731" s="389"/>
      <c r="F731" s="1088"/>
      <c r="G731" s="1089"/>
      <c r="H731" s="1089"/>
      <c r="I731" s="1089"/>
      <c r="J731" s="1090"/>
      <c r="K731" s="1091"/>
    </row>
    <row r="732" ht="15.75" customHeight="1">
      <c r="A732" s="1092"/>
      <c r="B732" s="1010"/>
      <c r="C732" s="1011"/>
      <c r="D732" s="938"/>
      <c r="E732" s="389"/>
      <c r="F732" s="1088"/>
      <c r="G732" s="1089"/>
      <c r="H732" s="1089"/>
      <c r="I732" s="1089"/>
      <c r="J732" s="1090"/>
      <c r="K732" s="1091"/>
    </row>
    <row r="733" ht="15.75" customHeight="1">
      <c r="A733" s="1092"/>
      <c r="B733" s="1010"/>
      <c r="C733" s="1011"/>
      <c r="D733" s="938"/>
      <c r="E733" s="389"/>
      <c r="F733" s="1088"/>
      <c r="G733" s="1089"/>
      <c r="H733" s="1089"/>
      <c r="I733" s="1089"/>
      <c r="J733" s="1090"/>
      <c r="K733" s="1091"/>
    </row>
    <row r="734" ht="15.75" customHeight="1">
      <c r="A734" s="1092"/>
      <c r="B734" s="1010"/>
      <c r="C734" s="1011"/>
      <c r="D734" s="938"/>
      <c r="E734" s="389"/>
      <c r="F734" s="1088"/>
      <c r="G734" s="1089"/>
      <c r="H734" s="1089"/>
      <c r="I734" s="1089"/>
      <c r="J734" s="1090"/>
      <c r="K734" s="1091"/>
    </row>
    <row r="735" ht="15.75" customHeight="1">
      <c r="A735" s="1092"/>
      <c r="B735" s="1010"/>
      <c r="C735" s="1011"/>
      <c r="D735" s="938"/>
      <c r="E735" s="389"/>
      <c r="F735" s="1088"/>
      <c r="G735" s="1089"/>
      <c r="H735" s="1089"/>
      <c r="I735" s="1089"/>
      <c r="J735" s="1090"/>
      <c r="K735" s="1091"/>
    </row>
    <row r="736" ht="15.75" customHeight="1">
      <c r="A736" s="1092"/>
      <c r="B736" s="1010"/>
      <c r="C736" s="1011"/>
      <c r="D736" s="938"/>
      <c r="E736" s="389"/>
      <c r="F736" s="1088"/>
      <c r="G736" s="1089"/>
      <c r="H736" s="1089"/>
      <c r="I736" s="1089"/>
      <c r="J736" s="1090"/>
      <c r="K736" s="1091"/>
    </row>
    <row r="737" ht="15.75" customHeight="1">
      <c r="A737" s="1092"/>
      <c r="B737" s="1010"/>
      <c r="C737" s="1011"/>
      <c r="D737" s="938"/>
      <c r="E737" s="389"/>
      <c r="F737" s="1088"/>
      <c r="G737" s="1089"/>
      <c r="H737" s="1089"/>
      <c r="I737" s="1089"/>
      <c r="J737" s="1090"/>
      <c r="K737" s="1091"/>
    </row>
    <row r="738" ht="15.75" customHeight="1">
      <c r="A738" s="1092"/>
      <c r="B738" s="1010"/>
      <c r="C738" s="1011"/>
      <c r="D738" s="938"/>
      <c r="E738" s="389"/>
      <c r="F738" s="1088"/>
      <c r="G738" s="1089"/>
      <c r="H738" s="1089"/>
      <c r="I738" s="1089"/>
      <c r="J738" s="1090"/>
      <c r="K738" s="1091"/>
    </row>
    <row r="739" ht="15.75" customHeight="1">
      <c r="A739" s="1092"/>
      <c r="B739" s="1010"/>
      <c r="C739" s="1011"/>
      <c r="D739" s="938"/>
      <c r="E739" s="389"/>
      <c r="F739" s="1088"/>
      <c r="G739" s="1089"/>
      <c r="H739" s="1089"/>
      <c r="I739" s="1089"/>
      <c r="J739" s="1090"/>
      <c r="K739" s="1091"/>
    </row>
    <row r="740" ht="15.75" customHeight="1">
      <c r="A740" s="1092"/>
      <c r="B740" s="1010"/>
      <c r="C740" s="1011"/>
      <c r="D740" s="938"/>
      <c r="E740" s="389"/>
      <c r="F740" s="1088"/>
      <c r="G740" s="1089"/>
      <c r="H740" s="1089"/>
      <c r="I740" s="1089"/>
      <c r="J740" s="1090"/>
      <c r="K740" s="1091"/>
    </row>
    <row r="741" ht="15.75" customHeight="1">
      <c r="A741" s="1092"/>
      <c r="B741" s="1010"/>
      <c r="C741" s="1011"/>
      <c r="D741" s="938"/>
      <c r="E741" s="389"/>
      <c r="F741" s="1088"/>
      <c r="G741" s="1089"/>
      <c r="H741" s="1089"/>
      <c r="I741" s="1089"/>
      <c r="J741" s="1090"/>
      <c r="K741" s="1091"/>
    </row>
    <row r="742" ht="15.75" customHeight="1">
      <c r="A742" s="1092"/>
      <c r="B742" s="1010"/>
      <c r="C742" s="1011"/>
      <c r="D742" s="938"/>
      <c r="E742" s="389"/>
      <c r="F742" s="1088"/>
      <c r="G742" s="1089"/>
      <c r="H742" s="1089"/>
      <c r="I742" s="1089"/>
      <c r="J742" s="1090"/>
      <c r="K742" s="1091"/>
    </row>
    <row r="743" ht="15.75" customHeight="1">
      <c r="A743" s="1092"/>
      <c r="B743" s="1010"/>
      <c r="C743" s="1011"/>
      <c r="D743" s="938"/>
      <c r="E743" s="389"/>
      <c r="F743" s="1088"/>
      <c r="G743" s="1089"/>
      <c r="H743" s="1089"/>
      <c r="I743" s="1089"/>
      <c r="J743" s="1090"/>
      <c r="K743" s="1091"/>
    </row>
    <row r="744" ht="15.75" customHeight="1">
      <c r="A744" s="1092"/>
      <c r="B744" s="1010"/>
      <c r="C744" s="1011"/>
      <c r="D744" s="938"/>
      <c r="E744" s="389"/>
      <c r="F744" s="1088"/>
      <c r="G744" s="1089"/>
      <c r="H744" s="1089"/>
      <c r="I744" s="1089"/>
      <c r="J744" s="1090"/>
      <c r="K744" s="1091"/>
    </row>
    <row r="745" ht="15.75" customHeight="1">
      <c r="A745" s="1092"/>
      <c r="B745" s="1010"/>
      <c r="C745" s="1011"/>
      <c r="D745" s="938"/>
      <c r="E745" s="389"/>
      <c r="F745" s="1088"/>
      <c r="G745" s="1089"/>
      <c r="H745" s="1089"/>
      <c r="I745" s="1089"/>
      <c r="J745" s="1090"/>
      <c r="K745" s="1091"/>
    </row>
    <row r="746" ht="15.75" customHeight="1">
      <c r="A746" s="1092"/>
      <c r="B746" s="1010"/>
      <c r="C746" s="1011"/>
      <c r="D746" s="938"/>
      <c r="E746" s="389"/>
      <c r="F746" s="1088"/>
      <c r="G746" s="1089"/>
      <c r="H746" s="1089"/>
      <c r="I746" s="1089"/>
      <c r="J746" s="1090"/>
      <c r="K746" s="1091"/>
    </row>
    <row r="747" ht="15.75" customHeight="1">
      <c r="A747" s="1092"/>
      <c r="B747" s="1010"/>
      <c r="C747" s="1011"/>
      <c r="D747" s="938"/>
      <c r="E747" s="389"/>
      <c r="F747" s="1088"/>
      <c r="G747" s="1089"/>
      <c r="H747" s="1089"/>
      <c r="I747" s="1089"/>
      <c r="J747" s="1090"/>
      <c r="K747" s="1091"/>
    </row>
    <row r="748" ht="15.75" customHeight="1">
      <c r="A748" s="1092"/>
      <c r="B748" s="1010"/>
      <c r="C748" s="1011"/>
      <c r="D748" s="938"/>
      <c r="E748" s="389"/>
      <c r="F748" s="1088"/>
      <c r="G748" s="1089"/>
      <c r="H748" s="1089"/>
      <c r="I748" s="1089"/>
      <c r="J748" s="1090"/>
      <c r="K748" s="1091"/>
    </row>
    <row r="749" ht="15.75" customHeight="1">
      <c r="A749" s="1092"/>
      <c r="B749" s="1010"/>
      <c r="C749" s="1011"/>
      <c r="D749" s="938"/>
      <c r="E749" s="389"/>
      <c r="F749" s="1088"/>
      <c r="G749" s="1089"/>
      <c r="H749" s="1089"/>
      <c r="I749" s="1089"/>
      <c r="J749" s="1090"/>
      <c r="K749" s="1091"/>
    </row>
    <row r="750" ht="15.75" customHeight="1">
      <c r="A750" s="1092"/>
      <c r="B750" s="1010"/>
      <c r="C750" s="1011"/>
      <c r="D750" s="938"/>
      <c r="E750" s="389"/>
      <c r="F750" s="1088"/>
      <c r="G750" s="1089"/>
      <c r="H750" s="1089"/>
      <c r="I750" s="1089"/>
      <c r="J750" s="1090"/>
      <c r="K750" s="1091"/>
    </row>
    <row r="751" ht="15.75" customHeight="1">
      <c r="A751" s="1092"/>
      <c r="B751" s="1010"/>
      <c r="C751" s="1011"/>
      <c r="D751" s="938"/>
      <c r="E751" s="389"/>
      <c r="F751" s="1088"/>
      <c r="G751" s="1089"/>
      <c r="H751" s="1089"/>
      <c r="I751" s="1089"/>
      <c r="J751" s="1090"/>
      <c r="K751" s="1091"/>
    </row>
    <row r="752" ht="15.75" customHeight="1">
      <c r="A752" s="1092"/>
      <c r="B752" s="1010"/>
      <c r="C752" s="1011"/>
      <c r="D752" s="938"/>
      <c r="E752" s="389"/>
      <c r="F752" s="1088"/>
      <c r="G752" s="1089"/>
      <c r="H752" s="1089"/>
      <c r="I752" s="1089"/>
      <c r="J752" s="1090"/>
      <c r="K752" s="1091"/>
    </row>
    <row r="753" ht="15.75" customHeight="1">
      <c r="A753" s="1092"/>
      <c r="B753" s="1010"/>
      <c r="C753" s="1011"/>
      <c r="D753" s="938"/>
      <c r="E753" s="389"/>
      <c r="F753" s="1088"/>
      <c r="G753" s="1089"/>
      <c r="H753" s="1089"/>
      <c r="I753" s="1089"/>
      <c r="J753" s="1090"/>
      <c r="K753" s="1091"/>
    </row>
    <row r="754" ht="15.75" customHeight="1">
      <c r="A754" s="1092"/>
      <c r="B754" s="1010"/>
      <c r="C754" s="1011"/>
      <c r="D754" s="938"/>
      <c r="E754" s="389"/>
      <c r="F754" s="1088"/>
      <c r="G754" s="1089"/>
      <c r="H754" s="1089"/>
      <c r="I754" s="1089"/>
      <c r="J754" s="1090"/>
      <c r="K754" s="1091"/>
    </row>
    <row r="755" ht="15.75" customHeight="1">
      <c r="A755" s="1092"/>
      <c r="B755" s="1010"/>
      <c r="C755" s="1011"/>
      <c r="D755" s="938"/>
      <c r="E755" s="389"/>
      <c r="F755" s="1088"/>
      <c r="G755" s="1089"/>
      <c r="H755" s="1089"/>
      <c r="I755" s="1089"/>
      <c r="J755" s="1090"/>
      <c r="K755" s="1091"/>
    </row>
    <row r="756" ht="15.75" customHeight="1">
      <c r="A756" s="1092"/>
      <c r="B756" s="1010"/>
      <c r="C756" s="1011"/>
      <c r="D756" s="938"/>
      <c r="E756" s="389"/>
      <c r="F756" s="1088"/>
      <c r="G756" s="1089"/>
      <c r="H756" s="1089"/>
      <c r="I756" s="1089"/>
      <c r="J756" s="1090"/>
      <c r="K756" s="1091"/>
    </row>
    <row r="757" ht="15.75" customHeight="1">
      <c r="A757" s="1092"/>
      <c r="B757" s="1010"/>
      <c r="C757" s="1011"/>
      <c r="D757" s="938"/>
      <c r="E757" s="389"/>
      <c r="F757" s="1088"/>
      <c r="G757" s="1089"/>
      <c r="H757" s="1089"/>
      <c r="I757" s="1089"/>
      <c r="J757" s="1090"/>
      <c r="K757" s="1091"/>
    </row>
    <row r="758" ht="15.75" customHeight="1">
      <c r="A758" s="1092"/>
      <c r="B758" s="1010"/>
      <c r="C758" s="1011"/>
      <c r="D758" s="938"/>
      <c r="E758" s="389"/>
      <c r="F758" s="1088"/>
      <c r="G758" s="1089"/>
      <c r="H758" s="1089"/>
      <c r="I758" s="1089"/>
      <c r="J758" s="1090"/>
      <c r="K758" s="1091"/>
    </row>
    <row r="759" ht="15.75" customHeight="1">
      <c r="A759" s="1092"/>
      <c r="B759" s="1010"/>
      <c r="C759" s="1011"/>
      <c r="D759" s="938"/>
      <c r="E759" s="389"/>
      <c r="F759" s="1088"/>
      <c r="G759" s="1089"/>
      <c r="H759" s="1089"/>
      <c r="I759" s="1089"/>
      <c r="J759" s="1090"/>
      <c r="K759" s="1091"/>
    </row>
    <row r="760" ht="15.75" customHeight="1">
      <c r="A760" s="1092"/>
      <c r="B760" s="1010"/>
      <c r="C760" s="1011"/>
      <c r="D760" s="938"/>
      <c r="E760" s="389"/>
      <c r="F760" s="1088"/>
      <c r="G760" s="1089"/>
      <c r="H760" s="1089"/>
      <c r="I760" s="1089"/>
      <c r="J760" s="1090"/>
      <c r="K760" s="1091"/>
    </row>
    <row r="761" ht="15.75" customHeight="1">
      <c r="A761" s="1092"/>
      <c r="B761" s="1010"/>
      <c r="C761" s="1011"/>
      <c r="D761" s="938"/>
      <c r="E761" s="389"/>
      <c r="F761" s="1088"/>
      <c r="G761" s="1089"/>
      <c r="H761" s="1089"/>
      <c r="I761" s="1089"/>
      <c r="J761" s="1090"/>
      <c r="K761" s="1091"/>
    </row>
    <row r="762" ht="15.75" customHeight="1">
      <c r="A762" s="1092"/>
      <c r="B762" s="1010"/>
      <c r="C762" s="1011"/>
      <c r="D762" s="938"/>
      <c r="E762" s="389"/>
      <c r="F762" s="1088"/>
      <c r="G762" s="1089"/>
      <c r="H762" s="1089"/>
      <c r="I762" s="1089"/>
      <c r="J762" s="1090"/>
      <c r="K762" s="1091"/>
    </row>
    <row r="763" ht="15.75" customHeight="1">
      <c r="A763" s="1092"/>
      <c r="B763" s="1010"/>
      <c r="C763" s="1011"/>
      <c r="D763" s="938"/>
      <c r="E763" s="389"/>
      <c r="F763" s="1088"/>
      <c r="G763" s="1089"/>
      <c r="H763" s="1089"/>
      <c r="I763" s="1089"/>
      <c r="J763" s="1090"/>
      <c r="K763" s="1091"/>
    </row>
    <row r="764" ht="15.75" customHeight="1">
      <c r="A764" s="1092"/>
      <c r="B764" s="1010"/>
      <c r="C764" s="1011"/>
      <c r="D764" s="938"/>
      <c r="E764" s="389"/>
      <c r="F764" s="1088"/>
      <c r="G764" s="1089"/>
      <c r="H764" s="1089"/>
      <c r="I764" s="1089"/>
      <c r="J764" s="1090"/>
      <c r="K764" s="1091"/>
    </row>
    <row r="765" ht="15.75" customHeight="1">
      <c r="A765" s="1092"/>
      <c r="B765" s="1010"/>
      <c r="C765" s="1011"/>
      <c r="D765" s="938"/>
      <c r="E765" s="389"/>
      <c r="F765" s="1088"/>
      <c r="G765" s="1089"/>
      <c r="H765" s="1089"/>
      <c r="I765" s="1089"/>
      <c r="J765" s="1090"/>
      <c r="K765" s="1091"/>
    </row>
    <row r="766" ht="15.75" customHeight="1">
      <c r="A766" s="1092"/>
      <c r="B766" s="1010"/>
      <c r="C766" s="1011"/>
      <c r="D766" s="938"/>
      <c r="E766" s="389"/>
      <c r="F766" s="1088"/>
      <c r="G766" s="1089"/>
      <c r="H766" s="1089"/>
      <c r="I766" s="1089"/>
      <c r="J766" s="1090"/>
      <c r="K766" s="1091"/>
    </row>
    <row r="767" ht="15.75" customHeight="1">
      <c r="A767" s="1092"/>
      <c r="B767" s="1010"/>
      <c r="C767" s="1011"/>
      <c r="D767" s="938"/>
      <c r="E767" s="389"/>
      <c r="F767" s="1088"/>
      <c r="G767" s="1089"/>
      <c r="H767" s="1089"/>
      <c r="I767" s="1089"/>
      <c r="J767" s="1090"/>
      <c r="K767" s="1091"/>
    </row>
    <row r="768" ht="15.75" customHeight="1">
      <c r="A768" s="1092"/>
      <c r="B768" s="1010"/>
      <c r="C768" s="1011"/>
      <c r="D768" s="938"/>
      <c r="E768" s="389"/>
      <c r="F768" s="1088"/>
      <c r="G768" s="1089"/>
      <c r="H768" s="1089"/>
      <c r="I768" s="1089"/>
      <c r="J768" s="1090"/>
      <c r="K768" s="1091"/>
    </row>
    <row r="769" ht="15.75" customHeight="1">
      <c r="A769" s="1092"/>
      <c r="B769" s="1010"/>
      <c r="C769" s="1011"/>
      <c r="D769" s="938"/>
      <c r="E769" s="389"/>
      <c r="F769" s="1088"/>
      <c r="G769" s="1089"/>
      <c r="H769" s="1089"/>
      <c r="I769" s="1089"/>
      <c r="J769" s="1090"/>
      <c r="K769" s="1091"/>
    </row>
    <row r="770" ht="15.75" customHeight="1">
      <c r="A770" s="1092"/>
      <c r="B770" s="1010"/>
      <c r="C770" s="1011"/>
      <c r="D770" s="938"/>
      <c r="E770" s="389"/>
      <c r="F770" s="1088"/>
      <c r="G770" s="1089"/>
      <c r="H770" s="1089"/>
      <c r="I770" s="1089"/>
      <c r="J770" s="1090"/>
      <c r="K770" s="1091"/>
    </row>
    <row r="771" ht="15.75" customHeight="1">
      <c r="A771" s="1092"/>
      <c r="B771" s="1010"/>
      <c r="C771" s="1011"/>
      <c r="D771" s="938"/>
      <c r="E771" s="389"/>
      <c r="F771" s="1088"/>
      <c r="G771" s="1089"/>
      <c r="H771" s="1089"/>
      <c r="I771" s="1089"/>
      <c r="J771" s="1090"/>
      <c r="K771" s="1091"/>
    </row>
    <row r="772" ht="15.75" customHeight="1">
      <c r="A772" s="1092"/>
      <c r="B772" s="1010"/>
      <c r="C772" s="1011"/>
      <c r="D772" s="938"/>
      <c r="E772" s="389"/>
      <c r="F772" s="1088"/>
      <c r="G772" s="1089"/>
      <c r="H772" s="1089"/>
      <c r="I772" s="1089"/>
      <c r="J772" s="1090"/>
      <c r="K772" s="1091"/>
    </row>
    <row r="773" ht="15.75" customHeight="1">
      <c r="A773" s="1092"/>
      <c r="B773" s="1010"/>
      <c r="C773" s="1011"/>
      <c r="D773" s="938"/>
      <c r="E773" s="389"/>
      <c r="F773" s="1088"/>
      <c r="G773" s="1089"/>
      <c r="H773" s="1089"/>
      <c r="I773" s="1089"/>
      <c r="J773" s="1090"/>
      <c r="K773" s="1091"/>
    </row>
    <row r="774" ht="15.75" customHeight="1">
      <c r="A774" s="1092"/>
      <c r="B774" s="1010"/>
      <c r="C774" s="1011"/>
      <c r="D774" s="938"/>
      <c r="E774" s="389"/>
      <c r="F774" s="1088"/>
      <c r="G774" s="1089"/>
      <c r="H774" s="1089"/>
      <c r="I774" s="1089"/>
      <c r="J774" s="1090"/>
      <c r="K774" s="1091"/>
    </row>
    <row r="775" ht="15.75" customHeight="1">
      <c r="A775" s="1092"/>
      <c r="B775" s="1010"/>
      <c r="C775" s="1011"/>
      <c r="D775" s="938"/>
      <c r="E775" s="389"/>
      <c r="F775" s="1088"/>
      <c r="G775" s="1089"/>
      <c r="H775" s="1089"/>
      <c r="I775" s="1089"/>
      <c r="J775" s="1090"/>
      <c r="K775" s="1091"/>
    </row>
    <row r="776" ht="15.75" customHeight="1">
      <c r="A776" s="1092"/>
      <c r="B776" s="1010"/>
      <c r="C776" s="1011"/>
      <c r="D776" s="938"/>
      <c r="E776" s="389"/>
      <c r="F776" s="1088"/>
      <c r="G776" s="1089"/>
      <c r="H776" s="1089"/>
      <c r="I776" s="1089"/>
      <c r="J776" s="1090"/>
      <c r="K776" s="1091"/>
    </row>
    <row r="777" ht="15.75" customHeight="1">
      <c r="A777" s="1092"/>
      <c r="B777" s="1010"/>
      <c r="C777" s="1011"/>
      <c r="D777" s="938"/>
      <c r="E777" s="389"/>
      <c r="F777" s="1088"/>
      <c r="G777" s="1089"/>
      <c r="H777" s="1089"/>
      <c r="I777" s="1089"/>
      <c r="J777" s="1090"/>
      <c r="K777" s="1091"/>
    </row>
    <row r="778" ht="15.75" customHeight="1">
      <c r="A778" s="1092"/>
      <c r="B778" s="1010"/>
      <c r="C778" s="1011"/>
      <c r="D778" s="938"/>
      <c r="E778" s="389"/>
      <c r="F778" s="1088"/>
      <c r="G778" s="1089"/>
      <c r="H778" s="1089"/>
      <c r="I778" s="1089"/>
      <c r="J778" s="1090"/>
      <c r="K778" s="1091"/>
    </row>
    <row r="779" ht="15.75" customHeight="1">
      <c r="A779" s="1092"/>
      <c r="B779" s="1010"/>
      <c r="C779" s="1011"/>
      <c r="D779" s="938"/>
      <c r="E779" s="389"/>
      <c r="F779" s="1088"/>
      <c r="G779" s="1089"/>
      <c r="H779" s="1089"/>
      <c r="I779" s="1089"/>
      <c r="J779" s="1090"/>
      <c r="K779" s="1091"/>
    </row>
    <row r="780" ht="15.75" customHeight="1">
      <c r="A780" s="1092"/>
      <c r="B780" s="1010"/>
      <c r="C780" s="1011"/>
      <c r="D780" s="938"/>
      <c r="E780" s="389"/>
      <c r="F780" s="1088"/>
      <c r="G780" s="1089"/>
      <c r="H780" s="1089"/>
      <c r="I780" s="1089"/>
      <c r="J780" s="1090"/>
      <c r="K780" s="1091"/>
    </row>
    <row r="781" ht="15.75" customHeight="1">
      <c r="A781" s="1092"/>
      <c r="B781" s="1010"/>
      <c r="C781" s="1011"/>
      <c r="D781" s="938"/>
      <c r="E781" s="389"/>
      <c r="F781" s="1088"/>
      <c r="G781" s="1089"/>
      <c r="H781" s="1089"/>
      <c r="I781" s="1089"/>
      <c r="J781" s="1090"/>
      <c r="K781" s="1091"/>
    </row>
    <row r="782" ht="15.75" customHeight="1">
      <c r="A782" s="1092"/>
      <c r="B782" s="1010"/>
      <c r="C782" s="1011"/>
      <c r="D782" s="938"/>
      <c r="E782" s="389"/>
      <c r="F782" s="1088"/>
      <c r="G782" s="1089"/>
      <c r="H782" s="1089"/>
      <c r="I782" s="1089"/>
      <c r="J782" s="1090"/>
      <c r="K782" s="1091"/>
    </row>
    <row r="783" ht="15.75" customHeight="1">
      <c r="A783" s="1092"/>
      <c r="B783" s="1010"/>
      <c r="C783" s="1011"/>
      <c r="D783" s="938"/>
      <c r="E783" s="389"/>
      <c r="F783" s="1088"/>
      <c r="G783" s="1089"/>
      <c r="H783" s="1089"/>
      <c r="I783" s="1089"/>
      <c r="J783" s="1090"/>
      <c r="K783" s="1091"/>
    </row>
    <row r="784" ht="15.75" customHeight="1">
      <c r="A784" s="1092"/>
      <c r="B784" s="1010"/>
      <c r="C784" s="1011"/>
      <c r="D784" s="938"/>
      <c r="E784" s="389"/>
      <c r="F784" s="1088"/>
      <c r="G784" s="1089"/>
      <c r="H784" s="1089"/>
      <c r="I784" s="1089"/>
      <c r="J784" s="1090"/>
      <c r="K784" s="1091"/>
    </row>
    <row r="785" ht="15.75" customHeight="1">
      <c r="A785" s="1092"/>
      <c r="B785" s="1010"/>
      <c r="C785" s="1011"/>
      <c r="D785" s="938"/>
      <c r="E785" s="389"/>
      <c r="F785" s="1088"/>
      <c r="G785" s="1089"/>
      <c r="H785" s="1089"/>
      <c r="I785" s="1089"/>
      <c r="J785" s="1090"/>
      <c r="K785" s="1091"/>
    </row>
    <row r="786" ht="15.75" customHeight="1">
      <c r="A786" s="1092"/>
      <c r="B786" s="1010"/>
      <c r="C786" s="1011"/>
      <c r="D786" s="938"/>
      <c r="E786" s="389"/>
      <c r="F786" s="1088"/>
      <c r="G786" s="1089"/>
      <c r="H786" s="1089"/>
      <c r="I786" s="1089"/>
      <c r="J786" s="1090"/>
      <c r="K786" s="1091"/>
    </row>
    <row r="787" ht="15.75" customHeight="1">
      <c r="A787" s="1092"/>
      <c r="B787" s="1010"/>
      <c r="C787" s="1011"/>
      <c r="D787" s="938"/>
      <c r="E787" s="389"/>
      <c r="F787" s="1088"/>
      <c r="G787" s="1089"/>
      <c r="H787" s="1089"/>
      <c r="I787" s="1089"/>
      <c r="J787" s="1090"/>
      <c r="K787" s="1091"/>
    </row>
    <row r="788" ht="15.75" customHeight="1">
      <c r="A788" s="1092"/>
      <c r="B788" s="1010"/>
      <c r="C788" s="1011"/>
      <c r="D788" s="938"/>
      <c r="E788" s="389"/>
      <c r="F788" s="1088"/>
      <c r="G788" s="1089"/>
      <c r="H788" s="1089"/>
      <c r="I788" s="1089"/>
      <c r="J788" s="1090"/>
      <c r="K788" s="1091"/>
    </row>
    <row r="789" ht="15.75" customHeight="1">
      <c r="A789" s="1092"/>
      <c r="B789" s="1010"/>
      <c r="C789" s="1011"/>
      <c r="D789" s="938"/>
      <c r="E789" s="389"/>
      <c r="F789" s="1088"/>
      <c r="G789" s="1089"/>
      <c r="H789" s="1089"/>
      <c r="I789" s="1089"/>
      <c r="J789" s="1090"/>
      <c r="K789" s="1091"/>
    </row>
    <row r="790" ht="15.75" customHeight="1">
      <c r="A790" s="1092"/>
      <c r="B790" s="1010"/>
      <c r="C790" s="1011"/>
      <c r="D790" s="938"/>
      <c r="E790" s="389"/>
      <c r="F790" s="1088"/>
      <c r="G790" s="1089"/>
      <c r="H790" s="1089"/>
      <c r="I790" s="1089"/>
      <c r="J790" s="1090"/>
      <c r="K790" s="1091"/>
    </row>
    <row r="791" ht="15.75" customHeight="1">
      <c r="A791" s="1092"/>
      <c r="B791" s="1010"/>
      <c r="C791" s="1011"/>
      <c r="D791" s="938"/>
      <c r="E791" s="389"/>
      <c r="F791" s="1088"/>
      <c r="G791" s="1089"/>
      <c r="H791" s="1089"/>
      <c r="I791" s="1089"/>
      <c r="J791" s="1090"/>
      <c r="K791" s="1091"/>
    </row>
    <row r="792" ht="15.75" customHeight="1">
      <c r="A792" s="1092"/>
      <c r="B792" s="1010"/>
      <c r="C792" s="1011"/>
      <c r="D792" s="938"/>
      <c r="E792" s="389"/>
      <c r="F792" s="1088"/>
      <c r="G792" s="1089"/>
      <c r="H792" s="1089"/>
      <c r="I792" s="1089"/>
      <c r="J792" s="1090"/>
      <c r="K792" s="1091"/>
    </row>
    <row r="793" ht="15.75" customHeight="1">
      <c r="A793" s="1092"/>
      <c r="B793" s="1010"/>
      <c r="C793" s="1011"/>
      <c r="D793" s="938"/>
      <c r="E793" s="389"/>
      <c r="F793" s="1088"/>
      <c r="G793" s="1089"/>
      <c r="H793" s="1089"/>
      <c r="I793" s="1089"/>
      <c r="J793" s="1090"/>
      <c r="K793" s="1091"/>
    </row>
    <row r="794" ht="15.75" customHeight="1">
      <c r="A794" s="1092"/>
      <c r="B794" s="1010"/>
      <c r="C794" s="1011"/>
      <c r="D794" s="938"/>
      <c r="E794" s="389"/>
      <c r="F794" s="1088"/>
      <c r="G794" s="1089"/>
      <c r="H794" s="1089"/>
      <c r="I794" s="1089"/>
      <c r="J794" s="1090"/>
      <c r="K794" s="1091"/>
    </row>
    <row r="795" ht="15.75" customHeight="1">
      <c r="A795" s="1092"/>
      <c r="B795" s="1010"/>
      <c r="C795" s="1011"/>
      <c r="D795" s="938"/>
      <c r="E795" s="389"/>
      <c r="F795" s="1088"/>
      <c r="G795" s="1089"/>
      <c r="H795" s="1089"/>
      <c r="I795" s="1089"/>
      <c r="J795" s="1090"/>
      <c r="K795" s="1091"/>
    </row>
    <row r="796" ht="15.75" customHeight="1">
      <c r="A796" s="1092"/>
      <c r="B796" s="1010"/>
      <c r="C796" s="1011"/>
      <c r="D796" s="938"/>
      <c r="E796" s="389"/>
      <c r="F796" s="1088"/>
      <c r="G796" s="1089"/>
      <c r="H796" s="1089"/>
      <c r="I796" s="1089"/>
      <c r="J796" s="1090"/>
      <c r="K796" s="1091"/>
    </row>
    <row r="797" ht="15.75" customHeight="1">
      <c r="A797" s="1092"/>
      <c r="B797" s="1010"/>
      <c r="C797" s="1011"/>
      <c r="D797" s="938"/>
      <c r="E797" s="389"/>
      <c r="F797" s="1088"/>
      <c r="G797" s="1089"/>
      <c r="H797" s="1089"/>
      <c r="I797" s="1089"/>
      <c r="J797" s="1090"/>
      <c r="K797" s="1091"/>
    </row>
    <row r="798" ht="15.75" customHeight="1">
      <c r="A798" s="1092"/>
      <c r="B798" s="1010"/>
      <c r="C798" s="1011"/>
      <c r="D798" s="938"/>
      <c r="E798" s="389"/>
      <c r="F798" s="1088"/>
      <c r="G798" s="1089"/>
      <c r="H798" s="1089"/>
      <c r="I798" s="1089"/>
      <c r="J798" s="1090"/>
      <c r="K798" s="1091"/>
    </row>
    <row r="799" ht="15.75" customHeight="1">
      <c r="A799" s="1092"/>
      <c r="B799" s="1010"/>
      <c r="C799" s="1011"/>
      <c r="D799" s="938"/>
      <c r="E799" s="389"/>
      <c r="F799" s="1088"/>
      <c r="G799" s="1089"/>
      <c r="H799" s="1089"/>
      <c r="I799" s="1089"/>
      <c r="J799" s="1090"/>
      <c r="K799" s="1091"/>
    </row>
    <row r="800" ht="15.75" customHeight="1">
      <c r="A800" s="1092"/>
      <c r="B800" s="1010"/>
      <c r="C800" s="1011"/>
      <c r="D800" s="938"/>
      <c r="E800" s="389"/>
      <c r="F800" s="1088"/>
      <c r="G800" s="1089"/>
      <c r="H800" s="1089"/>
      <c r="I800" s="1089"/>
      <c r="J800" s="1090"/>
      <c r="K800" s="1091"/>
    </row>
    <row r="801" ht="15.75" customHeight="1">
      <c r="A801" s="1092"/>
      <c r="B801" s="1010"/>
      <c r="C801" s="1011"/>
      <c r="D801" s="938"/>
      <c r="E801" s="389"/>
      <c r="F801" s="1088"/>
      <c r="G801" s="1089"/>
      <c r="H801" s="1089"/>
      <c r="I801" s="1089"/>
      <c r="J801" s="1090"/>
      <c r="K801" s="1091"/>
    </row>
    <row r="802" ht="15.75" customHeight="1">
      <c r="A802" s="1092"/>
      <c r="B802" s="1010"/>
      <c r="C802" s="1011"/>
      <c r="D802" s="938"/>
      <c r="E802" s="389"/>
      <c r="F802" s="1088"/>
      <c r="G802" s="1089"/>
      <c r="H802" s="1089"/>
      <c r="I802" s="1089"/>
      <c r="J802" s="1090"/>
      <c r="K802" s="1091"/>
    </row>
    <row r="803" ht="15.75" customHeight="1">
      <c r="A803" s="1092"/>
      <c r="B803" s="1010"/>
      <c r="C803" s="1011"/>
      <c r="D803" s="938"/>
      <c r="E803" s="389"/>
      <c r="F803" s="1088"/>
      <c r="G803" s="1089"/>
      <c r="H803" s="1089"/>
      <c r="I803" s="1089"/>
      <c r="J803" s="1090"/>
      <c r="K803" s="1091"/>
    </row>
    <row r="804" ht="15.75" customHeight="1">
      <c r="A804" s="1092"/>
      <c r="B804" s="1010"/>
      <c r="C804" s="1011"/>
      <c r="D804" s="938"/>
      <c r="E804" s="389"/>
      <c r="F804" s="1088"/>
      <c r="G804" s="1089"/>
      <c r="H804" s="1089"/>
      <c r="I804" s="1089"/>
      <c r="J804" s="1090"/>
      <c r="K804" s="1091"/>
    </row>
    <row r="805" ht="15.75" customHeight="1">
      <c r="A805" s="1092"/>
      <c r="B805" s="1010"/>
      <c r="C805" s="1011"/>
      <c r="D805" s="938"/>
      <c r="E805" s="389"/>
      <c r="F805" s="1088"/>
      <c r="G805" s="1089"/>
      <c r="H805" s="1089"/>
      <c r="I805" s="1089"/>
      <c r="J805" s="1090"/>
      <c r="K805" s="1091"/>
    </row>
    <row r="806" ht="15.75" customHeight="1">
      <c r="A806" s="1092"/>
      <c r="B806" s="1010"/>
      <c r="C806" s="1011"/>
      <c r="D806" s="938"/>
      <c r="E806" s="389"/>
      <c r="F806" s="1088"/>
      <c r="G806" s="1089"/>
      <c r="H806" s="1089"/>
      <c r="I806" s="1089"/>
      <c r="J806" s="1090"/>
      <c r="K806" s="1091"/>
    </row>
    <row r="807" ht="15.75" customHeight="1">
      <c r="A807" s="1092"/>
      <c r="B807" s="1010"/>
      <c r="C807" s="1011"/>
      <c r="D807" s="938"/>
      <c r="E807" s="389"/>
      <c r="F807" s="1088"/>
      <c r="G807" s="1089"/>
      <c r="H807" s="1089"/>
      <c r="I807" s="1089"/>
      <c r="J807" s="1090"/>
      <c r="K807" s="1091"/>
    </row>
    <row r="808" ht="15.75" customHeight="1">
      <c r="A808" s="1092"/>
      <c r="B808" s="1010"/>
      <c r="C808" s="1011"/>
      <c r="D808" s="938"/>
      <c r="E808" s="389"/>
      <c r="F808" s="1088"/>
      <c r="G808" s="1089"/>
      <c r="H808" s="1089"/>
      <c r="I808" s="1089"/>
      <c r="J808" s="1090"/>
      <c r="K808" s="1091"/>
    </row>
    <row r="809" ht="15.75" customHeight="1">
      <c r="A809" s="1092"/>
      <c r="B809" s="1010"/>
      <c r="C809" s="1011"/>
      <c r="D809" s="938"/>
      <c r="E809" s="389"/>
      <c r="F809" s="1088"/>
      <c r="G809" s="1089"/>
      <c r="H809" s="1089"/>
      <c r="I809" s="1089"/>
      <c r="J809" s="1090"/>
      <c r="K809" s="1091"/>
    </row>
    <row r="810" ht="15.75" customHeight="1">
      <c r="A810" s="1092"/>
      <c r="B810" s="1010"/>
      <c r="C810" s="1011"/>
      <c r="D810" s="938"/>
      <c r="E810" s="389"/>
      <c r="F810" s="1088"/>
      <c r="G810" s="1089"/>
      <c r="H810" s="1089"/>
      <c r="I810" s="1089"/>
      <c r="J810" s="1090"/>
      <c r="K810" s="1091"/>
    </row>
    <row r="811" ht="15.75" customHeight="1">
      <c r="A811" s="1092"/>
      <c r="B811" s="1010"/>
      <c r="C811" s="1011"/>
      <c r="D811" s="938"/>
      <c r="E811" s="389"/>
      <c r="F811" s="1088"/>
      <c r="G811" s="1089"/>
      <c r="H811" s="1089"/>
      <c r="I811" s="1089"/>
      <c r="J811" s="1090"/>
      <c r="K811" s="1091"/>
    </row>
    <row r="812" ht="15.75" customHeight="1">
      <c r="A812" s="1092"/>
      <c r="B812" s="1010"/>
      <c r="C812" s="1011"/>
      <c r="D812" s="938"/>
      <c r="E812" s="389"/>
      <c r="F812" s="1088"/>
      <c r="G812" s="1089"/>
      <c r="H812" s="1089"/>
      <c r="I812" s="1089"/>
      <c r="J812" s="1090"/>
      <c r="K812" s="1091"/>
    </row>
    <row r="813" ht="15.75" customHeight="1">
      <c r="A813" s="1092"/>
      <c r="B813" s="1010"/>
      <c r="C813" s="1011"/>
      <c r="D813" s="938"/>
      <c r="E813" s="389"/>
      <c r="F813" s="1088"/>
      <c r="G813" s="1089"/>
      <c r="H813" s="1089"/>
      <c r="I813" s="1089"/>
      <c r="J813" s="1090"/>
      <c r="K813" s="1091"/>
    </row>
    <row r="814" ht="15.75" customHeight="1">
      <c r="A814" s="1092"/>
      <c r="B814" s="1010"/>
      <c r="C814" s="1011"/>
      <c r="D814" s="938"/>
      <c r="E814" s="389"/>
      <c r="F814" s="1088"/>
      <c r="G814" s="1089"/>
      <c r="H814" s="1089"/>
      <c r="I814" s="1089"/>
      <c r="J814" s="1090"/>
      <c r="K814" s="1091"/>
    </row>
    <row r="815" ht="15.75" customHeight="1">
      <c r="A815" s="1092"/>
      <c r="B815" s="1010"/>
      <c r="C815" s="1011"/>
      <c r="D815" s="938"/>
      <c r="E815" s="389"/>
      <c r="F815" s="1088"/>
      <c r="G815" s="1089"/>
      <c r="H815" s="1089"/>
      <c r="I815" s="1089"/>
      <c r="J815" s="1090"/>
      <c r="K815" s="1091"/>
    </row>
    <row r="816" ht="15.75" customHeight="1">
      <c r="A816" s="1092"/>
      <c r="B816" s="1010"/>
      <c r="C816" s="1011"/>
      <c r="D816" s="938"/>
      <c r="E816" s="389"/>
      <c r="F816" s="1088"/>
      <c r="G816" s="1089"/>
      <c r="H816" s="1089"/>
      <c r="I816" s="1089"/>
      <c r="J816" s="1090"/>
      <c r="K816" s="1091"/>
    </row>
    <row r="817" ht="15.75" customHeight="1">
      <c r="A817" s="1092"/>
      <c r="B817" s="1010"/>
      <c r="C817" s="1011"/>
      <c r="D817" s="938"/>
      <c r="E817" s="389"/>
      <c r="F817" s="1088"/>
      <c r="G817" s="1089"/>
      <c r="H817" s="1089"/>
      <c r="I817" s="1089"/>
      <c r="J817" s="1090"/>
      <c r="K817" s="1091"/>
    </row>
    <row r="818" ht="15.75" customHeight="1">
      <c r="A818" s="1092"/>
      <c r="B818" s="1010"/>
      <c r="C818" s="1011"/>
      <c r="D818" s="938"/>
      <c r="E818" s="389"/>
      <c r="F818" s="1088"/>
      <c r="G818" s="1089"/>
      <c r="H818" s="1089"/>
      <c r="I818" s="1089"/>
      <c r="J818" s="1090"/>
      <c r="K818" s="1091"/>
    </row>
    <row r="819" ht="15.75" customHeight="1">
      <c r="A819" s="1092"/>
      <c r="B819" s="1010"/>
      <c r="C819" s="1011"/>
      <c r="D819" s="938"/>
      <c r="E819" s="389"/>
      <c r="F819" s="1088"/>
      <c r="G819" s="1089"/>
      <c r="H819" s="1089"/>
      <c r="I819" s="1089"/>
      <c r="J819" s="1090"/>
      <c r="K819" s="1091"/>
    </row>
    <row r="820" ht="15.75" customHeight="1">
      <c r="A820" s="1092"/>
      <c r="B820" s="1010"/>
      <c r="C820" s="1011"/>
      <c r="D820" s="938"/>
      <c r="E820" s="389"/>
      <c r="F820" s="1088"/>
      <c r="G820" s="1089"/>
      <c r="H820" s="1089"/>
      <c r="I820" s="1089"/>
      <c r="J820" s="1090"/>
      <c r="K820" s="1091"/>
    </row>
    <row r="821" ht="15.75" customHeight="1">
      <c r="A821" s="1092"/>
      <c r="B821" s="1010"/>
      <c r="C821" s="1011"/>
      <c r="D821" s="938"/>
      <c r="E821" s="389"/>
      <c r="F821" s="1088"/>
      <c r="G821" s="1089"/>
      <c r="H821" s="1089"/>
      <c r="I821" s="1089"/>
      <c r="J821" s="1090"/>
      <c r="K821" s="1091"/>
    </row>
    <row r="822" ht="15.75" customHeight="1">
      <c r="A822" s="1092"/>
      <c r="B822" s="1010"/>
      <c r="C822" s="1011"/>
      <c r="D822" s="938"/>
      <c r="E822" s="389"/>
      <c r="F822" s="1088"/>
      <c r="G822" s="1089"/>
      <c r="H822" s="1089"/>
      <c r="I822" s="1089"/>
      <c r="J822" s="1090"/>
      <c r="K822" s="1091"/>
    </row>
    <row r="823" ht="15.75" customHeight="1">
      <c r="A823" s="1092"/>
      <c r="B823" s="1010"/>
      <c r="C823" s="1011"/>
      <c r="D823" s="938"/>
      <c r="E823" s="389"/>
      <c r="F823" s="1088"/>
      <c r="G823" s="1089"/>
      <c r="H823" s="1089"/>
      <c r="I823" s="1089"/>
      <c r="J823" s="1090"/>
      <c r="K823" s="1091"/>
    </row>
    <row r="824" ht="15.75" customHeight="1">
      <c r="A824" s="1092"/>
      <c r="B824" s="1010"/>
      <c r="C824" s="1011"/>
      <c r="D824" s="938"/>
      <c r="E824" s="389"/>
      <c r="F824" s="1088"/>
      <c r="G824" s="1089"/>
      <c r="H824" s="1089"/>
      <c r="I824" s="1089"/>
      <c r="J824" s="1090"/>
      <c r="K824" s="1091"/>
    </row>
    <row r="825" ht="15.75" customHeight="1">
      <c r="A825" s="1092"/>
      <c r="B825" s="1010"/>
      <c r="C825" s="1011"/>
      <c r="D825" s="938"/>
      <c r="E825" s="389"/>
      <c r="F825" s="1088"/>
      <c r="G825" s="1089"/>
      <c r="H825" s="1089"/>
      <c r="I825" s="1089"/>
      <c r="J825" s="1090"/>
      <c r="K825" s="1091"/>
    </row>
    <row r="826" ht="15.75" customHeight="1">
      <c r="A826" s="1092"/>
      <c r="B826" s="1010"/>
      <c r="C826" s="1011"/>
      <c r="D826" s="938"/>
      <c r="E826" s="389"/>
      <c r="F826" s="1088"/>
      <c r="G826" s="1089"/>
      <c r="H826" s="1089"/>
      <c r="I826" s="1089"/>
      <c r="J826" s="1090"/>
      <c r="K826" s="1091"/>
    </row>
    <row r="827" ht="15.75" customHeight="1">
      <c r="A827" s="1092"/>
      <c r="B827" s="1010"/>
      <c r="C827" s="1011"/>
      <c r="D827" s="938"/>
      <c r="E827" s="389"/>
      <c r="F827" s="1088"/>
      <c r="G827" s="1089"/>
      <c r="H827" s="1089"/>
      <c r="I827" s="1089"/>
      <c r="J827" s="1090"/>
      <c r="K827" s="1091"/>
    </row>
    <row r="828" ht="15.75" customHeight="1">
      <c r="A828" s="1092"/>
      <c r="B828" s="1010"/>
      <c r="C828" s="1011"/>
      <c r="D828" s="938"/>
      <c r="E828" s="389"/>
      <c r="F828" s="1088"/>
      <c r="G828" s="1089"/>
      <c r="H828" s="1089"/>
      <c r="I828" s="1089"/>
      <c r="J828" s="1090"/>
      <c r="K828" s="1091"/>
    </row>
    <row r="829" ht="15.75" customHeight="1">
      <c r="A829" s="1092"/>
      <c r="B829" s="1010"/>
      <c r="C829" s="1011"/>
      <c r="D829" s="938"/>
      <c r="E829" s="389"/>
      <c r="F829" s="1088"/>
      <c r="G829" s="1089"/>
      <c r="H829" s="1089"/>
      <c r="I829" s="1089"/>
      <c r="J829" s="1090"/>
      <c r="K829" s="1091"/>
    </row>
    <row r="830" ht="15.75" customHeight="1">
      <c r="A830" s="1092"/>
      <c r="B830" s="1010"/>
      <c r="C830" s="1011"/>
      <c r="D830" s="938"/>
      <c r="E830" s="389"/>
      <c r="F830" s="1088"/>
      <c r="G830" s="1089"/>
      <c r="H830" s="1089"/>
      <c r="I830" s="1089"/>
      <c r="J830" s="1090"/>
      <c r="K830" s="1091"/>
    </row>
    <row r="831" ht="15.75" customHeight="1">
      <c r="A831" s="1092"/>
      <c r="B831" s="1010"/>
      <c r="C831" s="1011"/>
      <c r="D831" s="938"/>
      <c r="E831" s="389"/>
      <c r="F831" s="1088"/>
      <c r="G831" s="1089"/>
      <c r="H831" s="1089"/>
      <c r="I831" s="1089"/>
      <c r="J831" s="1090"/>
      <c r="K831" s="1091"/>
    </row>
    <row r="832" ht="15.75" customHeight="1">
      <c r="A832" s="1092"/>
      <c r="B832" s="1010"/>
      <c r="C832" s="1011"/>
      <c r="D832" s="938"/>
      <c r="E832" s="389"/>
      <c r="F832" s="1088"/>
      <c r="G832" s="1089"/>
      <c r="H832" s="1089"/>
      <c r="I832" s="1089"/>
      <c r="J832" s="1090"/>
      <c r="K832" s="1091"/>
    </row>
    <row r="833" ht="15.75" customHeight="1">
      <c r="A833" s="1092"/>
      <c r="B833" s="1010"/>
      <c r="C833" s="1011"/>
      <c r="D833" s="938"/>
      <c r="E833" s="389"/>
      <c r="F833" s="1088"/>
      <c r="G833" s="1089"/>
      <c r="H833" s="1089"/>
      <c r="I833" s="1089"/>
      <c r="J833" s="1090"/>
      <c r="K833" s="1091"/>
    </row>
    <row r="834" ht="15.75" customHeight="1">
      <c r="A834" s="1092"/>
      <c r="B834" s="1010"/>
      <c r="C834" s="1011"/>
      <c r="D834" s="938"/>
      <c r="E834" s="389"/>
      <c r="F834" s="1088"/>
      <c r="G834" s="1089"/>
      <c r="H834" s="1089"/>
      <c r="I834" s="1089"/>
      <c r="J834" s="1090"/>
      <c r="K834" s="1091"/>
    </row>
    <row r="835" ht="15.75" customHeight="1">
      <c r="A835" s="1092"/>
      <c r="B835" s="1010"/>
      <c r="C835" s="1011"/>
      <c r="D835" s="938"/>
      <c r="E835" s="389"/>
      <c r="F835" s="1088"/>
      <c r="G835" s="1089"/>
      <c r="H835" s="1089"/>
      <c r="I835" s="1089"/>
      <c r="J835" s="1090"/>
      <c r="K835" s="1091"/>
    </row>
    <row r="836" ht="15.75" customHeight="1">
      <c r="A836" s="1092"/>
      <c r="B836" s="1010"/>
      <c r="C836" s="1011"/>
      <c r="D836" s="938"/>
      <c r="E836" s="389"/>
      <c r="F836" s="1088"/>
      <c r="G836" s="1089"/>
      <c r="H836" s="1089"/>
      <c r="I836" s="1089"/>
      <c r="J836" s="1090"/>
      <c r="K836" s="1091"/>
    </row>
    <row r="837" ht="15.75" customHeight="1">
      <c r="A837" s="1092"/>
      <c r="B837" s="1010"/>
      <c r="C837" s="1011"/>
      <c r="D837" s="938"/>
      <c r="E837" s="389"/>
      <c r="F837" s="1088"/>
      <c r="G837" s="1089"/>
      <c r="H837" s="1089"/>
      <c r="I837" s="1089"/>
      <c r="J837" s="1090"/>
      <c r="K837" s="1091"/>
    </row>
    <row r="838" ht="15.75" customHeight="1">
      <c r="A838" s="1092"/>
      <c r="B838" s="1010"/>
      <c r="C838" s="1011"/>
      <c r="D838" s="938"/>
      <c r="E838" s="389"/>
      <c r="F838" s="1088"/>
      <c r="G838" s="1089"/>
      <c r="H838" s="1089"/>
      <c r="I838" s="1089"/>
      <c r="J838" s="1090"/>
      <c r="K838" s="1091"/>
    </row>
    <row r="839" ht="15.75" customHeight="1">
      <c r="A839" s="1092"/>
      <c r="B839" s="1010"/>
      <c r="C839" s="1011"/>
      <c r="D839" s="938"/>
      <c r="E839" s="389"/>
      <c r="F839" s="1088"/>
      <c r="G839" s="1089"/>
      <c r="H839" s="1089"/>
      <c r="I839" s="1089"/>
      <c r="J839" s="1090"/>
      <c r="K839" s="1091"/>
    </row>
    <row r="840" ht="15.75" customHeight="1">
      <c r="A840" s="1092"/>
      <c r="B840" s="1010"/>
      <c r="C840" s="1011"/>
      <c r="D840" s="938"/>
      <c r="E840" s="389"/>
      <c r="F840" s="1088"/>
      <c r="G840" s="1089"/>
      <c r="H840" s="1089"/>
      <c r="I840" s="1089"/>
      <c r="J840" s="1090"/>
      <c r="K840" s="1091"/>
    </row>
    <row r="841" ht="15.75" customHeight="1">
      <c r="A841" s="1092"/>
      <c r="B841" s="1010"/>
      <c r="C841" s="1011"/>
      <c r="D841" s="938"/>
      <c r="E841" s="389"/>
      <c r="F841" s="1088"/>
      <c r="G841" s="1089"/>
      <c r="H841" s="1089"/>
      <c r="I841" s="1089"/>
      <c r="J841" s="1090"/>
      <c r="K841" s="1091"/>
    </row>
    <row r="842" ht="15.75" customHeight="1">
      <c r="A842" s="1092"/>
      <c r="B842" s="1010"/>
      <c r="C842" s="1011"/>
      <c r="D842" s="938"/>
      <c r="E842" s="389"/>
      <c r="F842" s="1088"/>
      <c r="G842" s="1089"/>
      <c r="H842" s="1089"/>
      <c r="I842" s="1089"/>
      <c r="J842" s="1090"/>
      <c r="K842" s="1091"/>
    </row>
    <row r="843" ht="15.75" customHeight="1">
      <c r="A843" s="1092"/>
      <c r="B843" s="1010"/>
      <c r="C843" s="1011"/>
      <c r="D843" s="938"/>
      <c r="E843" s="389"/>
      <c r="F843" s="1088"/>
      <c r="G843" s="1089"/>
      <c r="H843" s="1089"/>
      <c r="I843" s="1089"/>
      <c r="J843" s="1090"/>
      <c r="K843" s="1091"/>
    </row>
    <row r="844" ht="15.75" customHeight="1">
      <c r="A844" s="1092"/>
      <c r="B844" s="1010"/>
      <c r="C844" s="1011"/>
      <c r="D844" s="938"/>
      <c r="E844" s="389"/>
      <c r="F844" s="1088"/>
      <c r="G844" s="1089"/>
      <c r="H844" s="1089"/>
      <c r="I844" s="1089"/>
      <c r="J844" s="1090"/>
      <c r="K844" s="1091"/>
    </row>
    <row r="845" ht="15.75" customHeight="1">
      <c r="A845" s="1092"/>
      <c r="B845" s="1010"/>
      <c r="C845" s="1011"/>
      <c r="D845" s="938"/>
      <c r="E845" s="389"/>
      <c r="F845" s="1088"/>
      <c r="G845" s="1089"/>
      <c r="H845" s="1089"/>
      <c r="I845" s="1089"/>
      <c r="J845" s="1090"/>
      <c r="K845" s="1091"/>
    </row>
    <row r="846" ht="15.75" customHeight="1">
      <c r="A846" s="1092"/>
      <c r="B846" s="1010"/>
      <c r="C846" s="1011"/>
      <c r="D846" s="938"/>
      <c r="E846" s="389"/>
      <c r="F846" s="1088"/>
      <c r="G846" s="1089"/>
      <c r="H846" s="1089"/>
      <c r="I846" s="1089"/>
      <c r="J846" s="1090"/>
      <c r="K846" s="1091"/>
    </row>
    <row r="847" ht="15.75" customHeight="1">
      <c r="A847" s="1092"/>
      <c r="B847" s="1010"/>
      <c r="C847" s="1011"/>
      <c r="D847" s="938"/>
      <c r="E847" s="389"/>
      <c r="F847" s="1088"/>
      <c r="G847" s="1089"/>
      <c r="H847" s="1089"/>
      <c r="I847" s="1089"/>
      <c r="J847" s="1090"/>
      <c r="K847" s="1091"/>
    </row>
    <row r="848" ht="15.75" customHeight="1">
      <c r="A848" s="1092"/>
      <c r="B848" s="1010"/>
      <c r="C848" s="1011"/>
      <c r="D848" s="938"/>
      <c r="E848" s="389"/>
      <c r="F848" s="1088"/>
      <c r="G848" s="1089"/>
      <c r="H848" s="1089"/>
      <c r="I848" s="1089"/>
      <c r="J848" s="1090"/>
      <c r="K848" s="1091"/>
    </row>
    <row r="849" ht="15.75" customHeight="1">
      <c r="A849" s="1092"/>
      <c r="B849" s="1010"/>
      <c r="C849" s="1011"/>
      <c r="D849" s="938"/>
      <c r="E849" s="389"/>
      <c r="F849" s="1088"/>
      <c r="G849" s="1089"/>
      <c r="H849" s="1089"/>
      <c r="I849" s="1089"/>
      <c r="J849" s="1090"/>
      <c r="K849" s="1091"/>
    </row>
    <row r="850" ht="15.75" customHeight="1">
      <c r="A850" s="1092"/>
      <c r="B850" s="1010"/>
      <c r="C850" s="1011"/>
      <c r="D850" s="938"/>
      <c r="E850" s="389"/>
      <c r="F850" s="1088"/>
      <c r="G850" s="1089"/>
      <c r="H850" s="1089"/>
      <c r="I850" s="1089"/>
      <c r="J850" s="1090"/>
      <c r="K850" s="1091"/>
    </row>
    <row r="851" ht="15.75" customHeight="1">
      <c r="A851" s="1092"/>
      <c r="B851" s="1010"/>
      <c r="C851" s="1011"/>
      <c r="D851" s="938"/>
      <c r="E851" s="389"/>
      <c r="F851" s="1088"/>
      <c r="G851" s="1089"/>
      <c r="H851" s="1089"/>
      <c r="I851" s="1089"/>
      <c r="J851" s="1090"/>
      <c r="K851" s="1091"/>
    </row>
    <row r="852" ht="15.75" customHeight="1">
      <c r="A852" s="1092"/>
      <c r="B852" s="1010"/>
      <c r="C852" s="1011"/>
      <c r="D852" s="938"/>
      <c r="E852" s="389"/>
      <c r="F852" s="1088"/>
      <c r="G852" s="1089"/>
      <c r="H852" s="1089"/>
      <c r="I852" s="1089"/>
      <c r="J852" s="1090"/>
      <c r="K852" s="1091"/>
    </row>
    <row r="853" ht="15.75" customHeight="1">
      <c r="A853" s="1092"/>
      <c r="B853" s="1010"/>
      <c r="C853" s="1011"/>
      <c r="D853" s="938"/>
      <c r="E853" s="389"/>
      <c r="F853" s="1088"/>
      <c r="G853" s="1089"/>
      <c r="H853" s="1089"/>
      <c r="I853" s="1089"/>
      <c r="J853" s="1090"/>
      <c r="K853" s="1091"/>
    </row>
    <row r="854" ht="15.75" customHeight="1">
      <c r="A854" s="1092"/>
      <c r="B854" s="1010"/>
      <c r="C854" s="1011"/>
      <c r="D854" s="938"/>
      <c r="E854" s="389"/>
      <c r="F854" s="1088"/>
      <c r="G854" s="1089"/>
      <c r="H854" s="1089"/>
      <c r="I854" s="1089"/>
      <c r="J854" s="1090"/>
      <c r="K854" s="1091"/>
    </row>
    <row r="855" ht="15.75" customHeight="1">
      <c r="A855" s="1092"/>
      <c r="B855" s="1010"/>
      <c r="C855" s="1011"/>
      <c r="D855" s="938"/>
      <c r="E855" s="389"/>
      <c r="F855" s="1088"/>
      <c r="G855" s="1089"/>
      <c r="H855" s="1089"/>
      <c r="I855" s="1089"/>
      <c r="J855" s="1090"/>
      <c r="K855" s="1091"/>
    </row>
    <row r="856" ht="15.75" customHeight="1">
      <c r="A856" s="1092"/>
      <c r="B856" s="1010"/>
      <c r="C856" s="1011"/>
      <c r="D856" s="938"/>
      <c r="E856" s="389"/>
      <c r="F856" s="1088"/>
      <c r="G856" s="1089"/>
      <c r="H856" s="1089"/>
      <c r="I856" s="1089"/>
      <c r="J856" s="1090"/>
      <c r="K856" s="1091"/>
    </row>
    <row r="857" ht="15.75" customHeight="1">
      <c r="A857" s="1092"/>
      <c r="B857" s="1010"/>
      <c r="C857" s="1011"/>
      <c r="D857" s="938"/>
      <c r="E857" s="389"/>
      <c r="F857" s="1088"/>
      <c r="G857" s="1089"/>
      <c r="H857" s="1089"/>
      <c r="I857" s="1089"/>
      <c r="J857" s="1090"/>
      <c r="K857" s="1091"/>
    </row>
    <row r="858" ht="15.75" customHeight="1">
      <c r="A858" s="1092"/>
      <c r="B858" s="1010"/>
      <c r="C858" s="1011"/>
      <c r="D858" s="938"/>
      <c r="E858" s="389"/>
      <c r="F858" s="1088"/>
      <c r="G858" s="1089"/>
      <c r="H858" s="1089"/>
      <c r="I858" s="1089"/>
      <c r="J858" s="1090"/>
      <c r="K858" s="1091"/>
    </row>
    <row r="859" ht="15.75" customHeight="1">
      <c r="A859" s="1092"/>
      <c r="B859" s="1010"/>
      <c r="C859" s="1011"/>
      <c r="D859" s="938"/>
      <c r="E859" s="389"/>
      <c r="F859" s="1088"/>
      <c r="G859" s="1089"/>
      <c r="H859" s="1089"/>
      <c r="I859" s="1089"/>
      <c r="J859" s="1090"/>
      <c r="K859" s="1091"/>
    </row>
    <row r="860" ht="15.75" customHeight="1">
      <c r="A860" s="1092"/>
      <c r="B860" s="1010"/>
      <c r="C860" s="1011"/>
      <c r="D860" s="938"/>
      <c r="E860" s="389"/>
      <c r="F860" s="1088"/>
      <c r="G860" s="1089"/>
      <c r="H860" s="1089"/>
      <c r="I860" s="1089"/>
      <c r="J860" s="1090"/>
      <c r="K860" s="1091"/>
    </row>
    <row r="861" ht="15.75" customHeight="1">
      <c r="A861" s="1092"/>
      <c r="B861" s="1010"/>
      <c r="C861" s="1011"/>
      <c r="D861" s="938"/>
      <c r="E861" s="389"/>
      <c r="F861" s="1088"/>
      <c r="G861" s="1089"/>
      <c r="H861" s="1089"/>
      <c r="I861" s="1089"/>
      <c r="J861" s="1090"/>
      <c r="K861" s="1091"/>
    </row>
    <row r="862" ht="15.75" customHeight="1">
      <c r="A862" s="1092"/>
      <c r="B862" s="1010"/>
      <c r="C862" s="1011"/>
      <c r="D862" s="938"/>
      <c r="E862" s="389"/>
      <c r="F862" s="1088"/>
      <c r="G862" s="1089"/>
      <c r="H862" s="1089"/>
      <c r="I862" s="1089"/>
      <c r="J862" s="1090"/>
      <c r="K862" s="1091"/>
    </row>
    <row r="863" ht="15.75" customHeight="1">
      <c r="A863" s="1092"/>
      <c r="B863" s="1010"/>
      <c r="C863" s="1011"/>
      <c r="D863" s="938"/>
      <c r="E863" s="389"/>
      <c r="F863" s="1088"/>
      <c r="G863" s="1089"/>
      <c r="H863" s="1089"/>
      <c r="I863" s="1089"/>
      <c r="J863" s="1090"/>
      <c r="K863" s="1091"/>
    </row>
    <row r="864" ht="15.75" customHeight="1">
      <c r="A864" s="1092"/>
      <c r="B864" s="1010"/>
      <c r="C864" s="1011"/>
      <c r="D864" s="938"/>
      <c r="E864" s="389"/>
      <c r="F864" s="1088"/>
      <c r="G864" s="1089"/>
      <c r="H864" s="1089"/>
      <c r="I864" s="1089"/>
      <c r="J864" s="1090"/>
      <c r="K864" s="1091"/>
    </row>
    <row r="865" ht="15.75" customHeight="1">
      <c r="A865" s="1092"/>
      <c r="B865" s="1010"/>
      <c r="C865" s="1011"/>
      <c r="D865" s="938"/>
      <c r="E865" s="389"/>
      <c r="F865" s="1088"/>
      <c r="G865" s="1089"/>
      <c r="H865" s="1089"/>
      <c r="I865" s="1089"/>
      <c r="J865" s="1090"/>
      <c r="K865" s="1091"/>
    </row>
    <row r="866" ht="15.75" customHeight="1">
      <c r="A866" s="1092"/>
      <c r="B866" s="1010"/>
      <c r="C866" s="1011"/>
      <c r="D866" s="938"/>
      <c r="E866" s="389"/>
      <c r="F866" s="1088"/>
      <c r="G866" s="1089"/>
      <c r="H866" s="1089"/>
      <c r="I866" s="1089"/>
      <c r="J866" s="1090"/>
      <c r="K866" s="1091"/>
    </row>
    <row r="867" ht="15.75" customHeight="1">
      <c r="A867" s="1092"/>
      <c r="B867" s="1010"/>
      <c r="C867" s="1011"/>
      <c r="D867" s="938"/>
      <c r="E867" s="389"/>
      <c r="F867" s="1088"/>
      <c r="G867" s="1089"/>
      <c r="H867" s="1089"/>
      <c r="I867" s="1089"/>
      <c r="J867" s="1090"/>
      <c r="K867" s="1091"/>
    </row>
    <row r="868" ht="15.75" customHeight="1">
      <c r="A868" s="1092"/>
      <c r="B868" s="1010"/>
      <c r="C868" s="1011"/>
      <c r="D868" s="938"/>
      <c r="E868" s="389"/>
      <c r="F868" s="1088"/>
      <c r="G868" s="1089"/>
      <c r="H868" s="1089"/>
      <c r="I868" s="1089"/>
      <c r="J868" s="1090"/>
      <c r="K868" s="1091"/>
    </row>
    <row r="869" ht="15.75" customHeight="1">
      <c r="A869" s="1092"/>
      <c r="B869" s="1010"/>
      <c r="C869" s="1011"/>
      <c r="D869" s="938"/>
      <c r="E869" s="389"/>
      <c r="F869" s="1088"/>
      <c r="G869" s="1089"/>
      <c r="H869" s="1089"/>
      <c r="I869" s="1089"/>
      <c r="J869" s="1090"/>
      <c r="K869" s="1091"/>
    </row>
    <row r="870" ht="15.75" customHeight="1">
      <c r="A870" s="1092"/>
      <c r="B870" s="1010"/>
      <c r="C870" s="1011"/>
      <c r="D870" s="938"/>
      <c r="E870" s="389"/>
      <c r="F870" s="1088"/>
      <c r="G870" s="1089"/>
      <c r="H870" s="1089"/>
      <c r="I870" s="1089"/>
      <c r="J870" s="1090"/>
      <c r="K870" s="1091"/>
    </row>
    <row r="871" ht="15.75" customHeight="1">
      <c r="A871" s="1092"/>
      <c r="B871" s="1010"/>
      <c r="C871" s="1011"/>
      <c r="D871" s="938"/>
      <c r="E871" s="389"/>
      <c r="F871" s="1088"/>
      <c r="G871" s="1089"/>
      <c r="H871" s="1089"/>
      <c r="I871" s="1089"/>
      <c r="J871" s="1090"/>
      <c r="K871" s="1091"/>
    </row>
    <row r="872" ht="15.75" customHeight="1">
      <c r="A872" s="1092"/>
      <c r="B872" s="1010"/>
      <c r="C872" s="1011"/>
      <c r="D872" s="938"/>
      <c r="E872" s="389"/>
      <c r="F872" s="1088"/>
      <c r="G872" s="1089"/>
      <c r="H872" s="1089"/>
      <c r="I872" s="1089"/>
      <c r="J872" s="1090"/>
      <c r="K872" s="1091"/>
    </row>
    <row r="873" ht="15.75" customHeight="1">
      <c r="A873" s="1092"/>
      <c r="B873" s="1010"/>
      <c r="C873" s="1011"/>
      <c r="D873" s="938"/>
      <c r="E873" s="389"/>
      <c r="F873" s="1088"/>
      <c r="G873" s="1089"/>
      <c r="H873" s="1089"/>
      <c r="I873" s="1089"/>
      <c r="J873" s="1090"/>
      <c r="K873" s="1091"/>
    </row>
    <row r="874" ht="15.75" customHeight="1">
      <c r="A874" s="1092"/>
      <c r="B874" s="1010"/>
      <c r="C874" s="1011"/>
      <c r="D874" s="938"/>
      <c r="E874" s="389"/>
      <c r="F874" s="1088"/>
      <c r="G874" s="1089"/>
      <c r="H874" s="1089"/>
      <c r="I874" s="1089"/>
      <c r="J874" s="1090"/>
      <c r="K874" s="1091"/>
    </row>
    <row r="875" ht="15.75" customHeight="1">
      <c r="A875" s="1092"/>
      <c r="B875" s="1010"/>
      <c r="C875" s="1011"/>
      <c r="D875" s="938"/>
      <c r="E875" s="389"/>
      <c r="F875" s="1088"/>
      <c r="G875" s="1089"/>
      <c r="H875" s="1089"/>
      <c r="I875" s="1089"/>
      <c r="J875" s="1090"/>
      <c r="K875" s="1091"/>
    </row>
    <row r="876" ht="15.75" customHeight="1">
      <c r="A876" s="1092"/>
      <c r="B876" s="1010"/>
      <c r="C876" s="1011"/>
      <c r="D876" s="938"/>
      <c r="E876" s="389"/>
      <c r="F876" s="1088"/>
      <c r="G876" s="1089"/>
      <c r="H876" s="1089"/>
      <c r="I876" s="1089"/>
      <c r="J876" s="1090"/>
      <c r="K876" s="1091"/>
    </row>
    <row r="877" ht="15.75" customHeight="1">
      <c r="A877" s="1092"/>
      <c r="B877" s="1010"/>
      <c r="C877" s="1011"/>
      <c r="D877" s="938"/>
      <c r="E877" s="389"/>
      <c r="F877" s="1088"/>
      <c r="G877" s="1089"/>
      <c r="H877" s="1089"/>
      <c r="I877" s="1089"/>
      <c r="J877" s="1090"/>
      <c r="K877" s="1091"/>
    </row>
    <row r="878" ht="15.75" customHeight="1">
      <c r="A878" s="1092"/>
      <c r="B878" s="1010"/>
      <c r="C878" s="1011"/>
      <c r="D878" s="938"/>
      <c r="E878" s="389"/>
      <c r="F878" s="1088"/>
      <c r="G878" s="1089"/>
      <c r="H878" s="1089"/>
      <c r="I878" s="1089"/>
      <c r="J878" s="1090"/>
      <c r="K878" s="1091"/>
    </row>
    <row r="879" ht="15.75" customHeight="1">
      <c r="A879" s="1092"/>
      <c r="B879" s="1010"/>
      <c r="C879" s="1011"/>
      <c r="D879" s="938"/>
      <c r="E879" s="389"/>
      <c r="F879" s="1088"/>
      <c r="G879" s="1089"/>
      <c r="H879" s="1089"/>
      <c r="I879" s="1089"/>
      <c r="J879" s="1090"/>
      <c r="K879" s="1091"/>
    </row>
    <row r="880" ht="15.75" customHeight="1">
      <c r="A880" s="1092"/>
      <c r="B880" s="1010"/>
      <c r="C880" s="1011"/>
      <c r="D880" s="938"/>
      <c r="E880" s="389"/>
      <c r="F880" s="1088"/>
      <c r="G880" s="1089"/>
      <c r="H880" s="1089"/>
      <c r="I880" s="1089"/>
      <c r="J880" s="1090"/>
      <c r="K880" s="1091"/>
    </row>
    <row r="881" ht="15.75" customHeight="1">
      <c r="A881" s="1092"/>
      <c r="B881" s="1010"/>
      <c r="C881" s="1011"/>
      <c r="D881" s="938"/>
      <c r="E881" s="389"/>
      <c r="F881" s="1088"/>
      <c r="G881" s="1089"/>
      <c r="H881" s="1089"/>
      <c r="I881" s="1089"/>
      <c r="J881" s="1090"/>
      <c r="K881" s="1091"/>
    </row>
    <row r="882" ht="15.75" customHeight="1">
      <c r="A882" s="1092"/>
      <c r="B882" s="1010"/>
      <c r="C882" s="1011"/>
      <c r="D882" s="938"/>
      <c r="E882" s="389"/>
      <c r="F882" s="1088"/>
      <c r="G882" s="1089"/>
      <c r="H882" s="1089"/>
      <c r="I882" s="1089"/>
      <c r="J882" s="1090"/>
      <c r="K882" s="1091"/>
    </row>
    <row r="883" ht="15.75" customHeight="1">
      <c r="A883" s="1092"/>
      <c r="B883" s="1010"/>
      <c r="C883" s="1011"/>
      <c r="D883" s="938"/>
      <c r="E883" s="389"/>
      <c r="F883" s="1088"/>
      <c r="G883" s="1089"/>
      <c r="H883" s="1089"/>
      <c r="I883" s="1089"/>
      <c r="J883" s="1090"/>
      <c r="K883" s="1091"/>
    </row>
    <row r="884" ht="15.75" customHeight="1">
      <c r="A884" s="1092"/>
      <c r="B884" s="1010"/>
      <c r="C884" s="1011"/>
      <c r="D884" s="938"/>
      <c r="E884" s="389"/>
      <c r="F884" s="1088"/>
      <c r="G884" s="1089"/>
      <c r="H884" s="1089"/>
      <c r="I884" s="1089"/>
      <c r="J884" s="1090"/>
      <c r="K884" s="1091"/>
    </row>
    <row r="885" ht="15.75" customHeight="1">
      <c r="A885" s="1092"/>
      <c r="B885" s="1010"/>
      <c r="C885" s="1011"/>
      <c r="D885" s="938"/>
      <c r="E885" s="389"/>
      <c r="F885" s="1088"/>
      <c r="G885" s="1089"/>
      <c r="H885" s="1089"/>
      <c r="I885" s="1089"/>
      <c r="J885" s="1090"/>
      <c r="K885" s="1091"/>
    </row>
    <row r="886" ht="15.75" customHeight="1">
      <c r="A886" s="1092"/>
      <c r="B886" s="1010"/>
      <c r="C886" s="1011"/>
      <c r="D886" s="938"/>
      <c r="E886" s="389"/>
      <c r="F886" s="1088"/>
      <c r="G886" s="1089"/>
      <c r="H886" s="1089"/>
      <c r="I886" s="1089"/>
      <c r="J886" s="1090"/>
      <c r="K886" s="1091"/>
    </row>
    <row r="887" ht="15.75" customHeight="1">
      <c r="A887" s="1092"/>
      <c r="B887" s="1010"/>
      <c r="C887" s="1011"/>
      <c r="D887" s="938"/>
      <c r="E887" s="389"/>
      <c r="F887" s="1088"/>
      <c r="G887" s="1089"/>
      <c r="H887" s="1089"/>
      <c r="I887" s="1089"/>
      <c r="J887" s="1090"/>
      <c r="K887" s="1091"/>
    </row>
    <row r="888" ht="15.75" customHeight="1">
      <c r="A888" s="1092"/>
      <c r="B888" s="1010"/>
      <c r="C888" s="1011"/>
      <c r="D888" s="938"/>
      <c r="E888" s="389"/>
      <c r="F888" s="1088"/>
      <c r="G888" s="1089"/>
      <c r="H888" s="1089"/>
      <c r="I888" s="1089"/>
      <c r="J888" s="1090"/>
      <c r="K888" s="1091"/>
    </row>
    <row r="889" ht="15.75" customHeight="1">
      <c r="A889" s="1092"/>
      <c r="B889" s="1010"/>
      <c r="C889" s="1011"/>
      <c r="D889" s="938"/>
      <c r="E889" s="389"/>
      <c r="F889" s="1088"/>
      <c r="G889" s="1089"/>
      <c r="H889" s="1089"/>
      <c r="I889" s="1089"/>
      <c r="J889" s="1090"/>
      <c r="K889" s="1091"/>
    </row>
    <row r="890" ht="15.75" customHeight="1">
      <c r="A890" s="1092"/>
      <c r="B890" s="1010"/>
      <c r="C890" s="1011"/>
      <c r="D890" s="938"/>
      <c r="E890" s="389"/>
      <c r="F890" s="1088"/>
      <c r="G890" s="1089"/>
      <c r="H890" s="1089"/>
      <c r="I890" s="1089"/>
      <c r="J890" s="1090"/>
      <c r="K890" s="1091"/>
    </row>
    <row r="891" ht="15.75" customHeight="1">
      <c r="A891" s="1092"/>
      <c r="B891" s="1010"/>
      <c r="C891" s="1011"/>
      <c r="D891" s="938"/>
      <c r="E891" s="389"/>
      <c r="F891" s="1088"/>
      <c r="G891" s="1089"/>
      <c r="H891" s="1089"/>
      <c r="I891" s="1089"/>
      <c r="J891" s="1090"/>
      <c r="K891" s="1091"/>
    </row>
    <row r="892" ht="15.75" customHeight="1">
      <c r="A892" s="1092"/>
      <c r="B892" s="1010"/>
      <c r="C892" s="1011"/>
      <c r="D892" s="938"/>
      <c r="E892" s="389"/>
      <c r="F892" s="1088"/>
      <c r="G892" s="1089"/>
      <c r="H892" s="1089"/>
      <c r="I892" s="1089"/>
      <c r="J892" s="1090"/>
      <c r="K892" s="1091"/>
    </row>
    <row r="893" ht="15.75" customHeight="1">
      <c r="A893" s="1092"/>
      <c r="B893" s="1010"/>
      <c r="C893" s="1011"/>
      <c r="D893" s="938"/>
      <c r="E893" s="389"/>
      <c r="F893" s="1088"/>
      <c r="G893" s="1089"/>
      <c r="H893" s="1089"/>
      <c r="I893" s="1089"/>
      <c r="J893" s="1090"/>
      <c r="K893" s="1091"/>
    </row>
    <row r="894" ht="15.75" customHeight="1">
      <c r="A894" s="1092"/>
      <c r="B894" s="1010"/>
      <c r="C894" s="1011"/>
      <c r="D894" s="938"/>
      <c r="E894" s="389"/>
      <c r="F894" s="1088"/>
      <c r="G894" s="1089"/>
      <c r="H894" s="1089"/>
      <c r="I894" s="1089"/>
      <c r="J894" s="1090"/>
      <c r="K894" s="1091"/>
    </row>
    <row r="895" ht="15.75" customHeight="1">
      <c r="A895" s="1092"/>
      <c r="B895" s="1010"/>
      <c r="C895" s="1011"/>
      <c r="D895" s="938"/>
      <c r="E895" s="389"/>
      <c r="F895" s="1088"/>
      <c r="G895" s="1089"/>
      <c r="H895" s="1089"/>
      <c r="I895" s="1089"/>
      <c r="J895" s="1090"/>
      <c r="K895" s="1091"/>
    </row>
    <row r="896" ht="15.75" customHeight="1">
      <c r="A896" s="1092"/>
      <c r="B896" s="1010"/>
      <c r="C896" s="1011"/>
      <c r="D896" s="938"/>
      <c r="E896" s="389"/>
      <c r="F896" s="1088"/>
      <c r="G896" s="1089"/>
      <c r="H896" s="1089"/>
      <c r="I896" s="1089"/>
      <c r="J896" s="1090"/>
      <c r="K896" s="1091"/>
    </row>
    <row r="897" ht="15.75" customHeight="1">
      <c r="A897" s="1092"/>
      <c r="B897" s="1010"/>
      <c r="C897" s="1011"/>
      <c r="D897" s="938"/>
      <c r="E897" s="389"/>
      <c r="F897" s="1088"/>
      <c r="G897" s="1089"/>
      <c r="H897" s="1089"/>
      <c r="I897" s="1089"/>
      <c r="J897" s="1090"/>
      <c r="K897" s="1091"/>
    </row>
    <row r="898" ht="15.75" customHeight="1">
      <c r="A898" s="1092"/>
      <c r="B898" s="1010"/>
      <c r="C898" s="1011"/>
      <c r="D898" s="938"/>
      <c r="E898" s="389"/>
      <c r="F898" s="1088"/>
      <c r="G898" s="1089"/>
      <c r="H898" s="1089"/>
      <c r="I898" s="1089"/>
      <c r="J898" s="1090"/>
      <c r="K898" s="1091"/>
    </row>
    <row r="899" ht="15.75" customHeight="1">
      <c r="A899" s="1092"/>
      <c r="B899" s="1010"/>
      <c r="C899" s="1011"/>
      <c r="D899" s="938"/>
      <c r="E899" s="389"/>
      <c r="F899" s="1088"/>
      <c r="G899" s="1089"/>
      <c r="H899" s="1089"/>
      <c r="I899" s="1089"/>
      <c r="J899" s="1090"/>
      <c r="K899" s="1091"/>
    </row>
    <row r="900" ht="15.75" customHeight="1">
      <c r="A900" s="1092"/>
      <c r="B900" s="1010"/>
      <c r="C900" s="1011"/>
      <c r="D900" s="938"/>
      <c r="E900" s="389"/>
      <c r="F900" s="1088"/>
      <c r="G900" s="1089"/>
      <c r="H900" s="1089"/>
      <c r="I900" s="1089"/>
      <c r="J900" s="1090"/>
      <c r="K900" s="1091"/>
    </row>
    <row r="901" ht="15.75" customHeight="1">
      <c r="A901" s="1092"/>
      <c r="B901" s="1010"/>
      <c r="C901" s="1011"/>
      <c r="D901" s="938"/>
      <c r="E901" s="389"/>
      <c r="F901" s="1088"/>
      <c r="G901" s="1089"/>
      <c r="H901" s="1089"/>
      <c r="I901" s="1089"/>
      <c r="J901" s="1090"/>
      <c r="K901" s="1091"/>
    </row>
    <row r="902" ht="15.75" customHeight="1">
      <c r="A902" s="1092"/>
      <c r="B902" s="1010"/>
      <c r="C902" s="1011"/>
      <c r="D902" s="938"/>
      <c r="E902" s="389"/>
      <c r="F902" s="1088"/>
      <c r="G902" s="1089"/>
      <c r="H902" s="1089"/>
      <c r="I902" s="1089"/>
      <c r="J902" s="1090"/>
      <c r="K902" s="1091"/>
    </row>
    <row r="903" ht="15.75" customHeight="1">
      <c r="A903" s="1092"/>
      <c r="B903" s="1010"/>
      <c r="C903" s="1011"/>
      <c r="D903" s="938"/>
      <c r="E903" s="389"/>
      <c r="F903" s="1088"/>
      <c r="G903" s="1089"/>
      <c r="H903" s="1089"/>
      <c r="I903" s="1089"/>
      <c r="J903" s="1090"/>
      <c r="K903" s="1091"/>
    </row>
    <row r="904" ht="15.75" customHeight="1">
      <c r="A904" s="1092"/>
      <c r="B904" s="1010"/>
      <c r="C904" s="1011"/>
      <c r="D904" s="938"/>
      <c r="E904" s="389"/>
      <c r="F904" s="1088"/>
      <c r="G904" s="1089"/>
      <c r="H904" s="1089"/>
      <c r="I904" s="1089"/>
      <c r="J904" s="1090"/>
      <c r="K904" s="1091"/>
    </row>
    <row r="905" ht="15.75" customHeight="1">
      <c r="A905" s="1092"/>
      <c r="B905" s="1010"/>
      <c r="C905" s="1011"/>
      <c r="D905" s="938"/>
      <c r="E905" s="389"/>
      <c r="F905" s="1088"/>
      <c r="G905" s="1089"/>
      <c r="H905" s="1089"/>
      <c r="I905" s="1089"/>
      <c r="J905" s="1090"/>
      <c r="K905" s="1091"/>
    </row>
    <row r="906" ht="15.75" customHeight="1">
      <c r="A906" s="1092"/>
      <c r="B906" s="1010"/>
      <c r="C906" s="1011"/>
      <c r="D906" s="938"/>
      <c r="E906" s="389"/>
      <c r="F906" s="1088"/>
      <c r="G906" s="1089"/>
      <c r="H906" s="1089"/>
      <c r="I906" s="1089"/>
      <c r="J906" s="1090"/>
      <c r="K906" s="1091"/>
    </row>
    <row r="907" ht="15.75" customHeight="1">
      <c r="A907" s="1092"/>
      <c r="B907" s="1010"/>
      <c r="C907" s="1011"/>
      <c r="D907" s="938"/>
      <c r="E907" s="389"/>
      <c r="F907" s="1088"/>
      <c r="G907" s="1089"/>
      <c r="H907" s="1089"/>
      <c r="I907" s="1089"/>
      <c r="J907" s="1090"/>
      <c r="K907" s="1091"/>
    </row>
    <row r="908" ht="15.75" customHeight="1">
      <c r="A908" s="1092"/>
      <c r="B908" s="1010"/>
      <c r="C908" s="1011"/>
      <c r="D908" s="938"/>
      <c r="E908" s="389"/>
      <c r="F908" s="1088"/>
      <c r="G908" s="1089"/>
      <c r="H908" s="1089"/>
      <c r="I908" s="1089"/>
      <c r="J908" s="1090"/>
      <c r="K908" s="1091"/>
    </row>
    <row r="909" ht="15.75" customHeight="1">
      <c r="A909" s="1092"/>
      <c r="B909" s="1010"/>
      <c r="C909" s="1011"/>
      <c r="D909" s="938"/>
      <c r="E909" s="389"/>
      <c r="F909" s="1088"/>
      <c r="G909" s="1089"/>
      <c r="H909" s="1089"/>
      <c r="I909" s="1089"/>
      <c r="J909" s="1090"/>
      <c r="K909" s="1091"/>
    </row>
    <row r="910" ht="15.75" customHeight="1">
      <c r="A910" s="1092"/>
      <c r="B910" s="1010"/>
      <c r="C910" s="1011"/>
      <c r="D910" s="938"/>
      <c r="E910" s="389"/>
      <c r="F910" s="1088"/>
      <c r="G910" s="1089"/>
      <c r="H910" s="1089"/>
      <c r="I910" s="1089"/>
      <c r="J910" s="1090"/>
      <c r="K910" s="1091"/>
    </row>
    <row r="911" ht="15.75" customHeight="1">
      <c r="A911" s="1092"/>
      <c r="B911" s="1010"/>
      <c r="C911" s="1011"/>
      <c r="D911" s="938"/>
      <c r="E911" s="389"/>
      <c r="F911" s="1088"/>
      <c r="G911" s="1089"/>
      <c r="H911" s="1089"/>
      <c r="I911" s="1089"/>
      <c r="J911" s="1090"/>
      <c r="K911" s="1091"/>
    </row>
    <row r="912" ht="15.75" customHeight="1">
      <c r="A912" s="1092"/>
      <c r="B912" s="1010"/>
      <c r="C912" s="1011"/>
      <c r="D912" s="938"/>
      <c r="E912" s="389"/>
      <c r="F912" s="1088"/>
      <c r="G912" s="1089"/>
      <c r="H912" s="1089"/>
      <c r="I912" s="1089"/>
      <c r="J912" s="1090"/>
      <c r="K912" s="1091"/>
    </row>
    <row r="913" ht="15.75" customHeight="1">
      <c r="A913" s="1092"/>
      <c r="B913" s="1010"/>
      <c r="C913" s="1011"/>
      <c r="D913" s="938"/>
      <c r="E913" s="389"/>
      <c r="F913" s="1088"/>
      <c r="G913" s="1089"/>
      <c r="H913" s="1089"/>
      <c r="I913" s="1089"/>
      <c r="J913" s="1090"/>
      <c r="K913" s="1091"/>
    </row>
    <row r="914" ht="15.75" customHeight="1">
      <c r="A914" s="1092"/>
      <c r="B914" s="1010"/>
      <c r="C914" s="1011"/>
      <c r="D914" s="938"/>
      <c r="E914" s="389"/>
      <c r="F914" s="1088"/>
      <c r="G914" s="1089"/>
      <c r="H914" s="1089"/>
      <c r="I914" s="1089"/>
      <c r="J914" s="1090"/>
      <c r="K914" s="1091"/>
    </row>
    <row r="915" ht="15.75" customHeight="1">
      <c r="A915" s="1092"/>
      <c r="B915" s="1010"/>
      <c r="C915" s="1011"/>
      <c r="D915" s="938"/>
      <c r="E915" s="389"/>
      <c r="F915" s="1088"/>
      <c r="G915" s="1089"/>
      <c r="H915" s="1089"/>
      <c r="I915" s="1089"/>
      <c r="J915" s="1090"/>
      <c r="K915" s="1091"/>
    </row>
    <row r="916" ht="15.75" customHeight="1">
      <c r="A916" s="1092"/>
      <c r="B916" s="1010"/>
      <c r="C916" s="1011"/>
      <c r="D916" s="938"/>
      <c r="E916" s="389"/>
      <c r="F916" s="1088"/>
      <c r="G916" s="1089"/>
      <c r="H916" s="1089"/>
      <c r="I916" s="1089"/>
      <c r="J916" s="1090"/>
      <c r="K916" s="1091"/>
    </row>
    <row r="917" ht="15.75" customHeight="1">
      <c r="A917" s="1092"/>
      <c r="B917" s="1010"/>
      <c r="C917" s="1011"/>
      <c r="D917" s="938"/>
      <c r="E917" s="389"/>
      <c r="F917" s="1088"/>
      <c r="G917" s="1089"/>
      <c r="H917" s="1089"/>
      <c r="I917" s="1089"/>
      <c r="J917" s="1090"/>
      <c r="K917" s="1091"/>
    </row>
    <row r="918" ht="15.75" customHeight="1">
      <c r="A918" s="1092"/>
      <c r="B918" s="1010"/>
      <c r="C918" s="1011"/>
      <c r="D918" s="938"/>
      <c r="E918" s="389"/>
      <c r="F918" s="1088"/>
      <c r="G918" s="1089"/>
      <c r="H918" s="1089"/>
      <c r="I918" s="1089"/>
      <c r="J918" s="1090"/>
      <c r="K918" s="1091"/>
    </row>
    <row r="919" ht="15.75" customHeight="1">
      <c r="A919" s="1092"/>
      <c r="B919" s="1010"/>
      <c r="C919" s="1011"/>
      <c r="D919" s="938"/>
      <c r="E919" s="389"/>
      <c r="F919" s="1088"/>
      <c r="G919" s="1089"/>
      <c r="H919" s="1089"/>
      <c r="I919" s="1089"/>
      <c r="J919" s="1090"/>
      <c r="K919" s="1091"/>
    </row>
    <row r="920" ht="15.75" customHeight="1">
      <c r="A920" s="1092"/>
      <c r="B920" s="1010"/>
      <c r="C920" s="1011"/>
      <c r="D920" s="938"/>
      <c r="E920" s="389"/>
      <c r="F920" s="1088"/>
      <c r="G920" s="1089"/>
      <c r="H920" s="1089"/>
      <c r="I920" s="1089"/>
      <c r="J920" s="1090"/>
      <c r="K920" s="1091"/>
    </row>
    <row r="921" ht="15.75" customHeight="1">
      <c r="A921" s="1092"/>
      <c r="B921" s="1010"/>
      <c r="C921" s="1011"/>
      <c r="D921" s="938"/>
      <c r="E921" s="389"/>
      <c r="F921" s="1088"/>
      <c r="G921" s="1089"/>
      <c r="H921" s="1089"/>
      <c r="I921" s="1089"/>
      <c r="J921" s="1090"/>
      <c r="K921" s="1091"/>
    </row>
    <row r="922" ht="15.75" customHeight="1">
      <c r="A922" s="1092"/>
      <c r="B922" s="1010"/>
      <c r="C922" s="1011"/>
      <c r="D922" s="938"/>
      <c r="E922" s="389"/>
      <c r="F922" s="1088"/>
      <c r="G922" s="1089"/>
      <c r="H922" s="1089"/>
      <c r="I922" s="1089"/>
      <c r="J922" s="1090"/>
      <c r="K922" s="1091"/>
    </row>
    <row r="923" ht="15.75" customHeight="1">
      <c r="A923" s="1092"/>
      <c r="B923" s="1010"/>
      <c r="C923" s="1011"/>
      <c r="D923" s="938"/>
      <c r="E923" s="389"/>
      <c r="F923" s="1088"/>
      <c r="G923" s="1089"/>
      <c r="H923" s="1089"/>
      <c r="I923" s="1089"/>
      <c r="J923" s="1090"/>
      <c r="K923" s="1091"/>
    </row>
    <row r="924" ht="15.75" customHeight="1">
      <c r="A924" s="1092"/>
      <c r="B924" s="1010"/>
      <c r="C924" s="1011"/>
      <c r="D924" s="938"/>
      <c r="E924" s="389"/>
      <c r="F924" s="1088"/>
      <c r="G924" s="1089"/>
      <c r="H924" s="1089"/>
      <c r="I924" s="1089"/>
      <c r="J924" s="1090"/>
      <c r="K924" s="1091"/>
    </row>
    <row r="925" ht="15.75" customHeight="1">
      <c r="A925" s="1092"/>
      <c r="B925" s="1010"/>
      <c r="C925" s="1011"/>
      <c r="D925" s="938"/>
      <c r="E925" s="389"/>
      <c r="F925" s="1088"/>
      <c r="G925" s="1089"/>
      <c r="H925" s="1089"/>
      <c r="I925" s="1089"/>
      <c r="J925" s="1090"/>
      <c r="K925" s="1091"/>
    </row>
    <row r="926" ht="15.75" customHeight="1">
      <c r="A926" s="1092"/>
      <c r="B926" s="1010"/>
      <c r="C926" s="1011"/>
      <c r="D926" s="938"/>
      <c r="E926" s="389"/>
      <c r="F926" s="1088"/>
      <c r="G926" s="1089"/>
      <c r="H926" s="1089"/>
      <c r="I926" s="1089"/>
      <c r="J926" s="1090"/>
      <c r="K926" s="1091"/>
    </row>
    <row r="927" ht="15.75" customHeight="1">
      <c r="A927" s="1092"/>
      <c r="B927" s="1010"/>
      <c r="C927" s="1011"/>
      <c r="D927" s="938"/>
      <c r="E927" s="389"/>
      <c r="F927" s="1088"/>
      <c r="G927" s="1089"/>
      <c r="H927" s="1089"/>
      <c r="I927" s="1089"/>
      <c r="J927" s="1090"/>
      <c r="K927" s="1091"/>
    </row>
    <row r="928" ht="15.75" customHeight="1">
      <c r="A928" s="1092"/>
      <c r="B928" s="1010"/>
      <c r="C928" s="1011"/>
      <c r="D928" s="938"/>
      <c r="E928" s="389"/>
      <c r="F928" s="1088"/>
      <c r="G928" s="1089"/>
      <c r="H928" s="1089"/>
      <c r="I928" s="1089"/>
      <c r="J928" s="1090"/>
      <c r="K928" s="1091"/>
    </row>
    <row r="929" ht="15.75" customHeight="1">
      <c r="A929" s="1092"/>
      <c r="B929" s="1010"/>
      <c r="C929" s="1011"/>
      <c r="D929" s="938"/>
      <c r="E929" s="389"/>
      <c r="F929" s="1088"/>
      <c r="G929" s="1089"/>
      <c r="H929" s="1089"/>
      <c r="I929" s="1089"/>
      <c r="J929" s="1090"/>
      <c r="K929" s="1091"/>
    </row>
    <row r="930" ht="15.75" customHeight="1">
      <c r="A930" s="1092"/>
      <c r="B930" s="1010"/>
      <c r="C930" s="1011"/>
      <c r="D930" s="938"/>
      <c r="E930" s="389"/>
      <c r="F930" s="1088"/>
      <c r="G930" s="1089"/>
      <c r="H930" s="1089"/>
      <c r="I930" s="1089"/>
      <c r="J930" s="1090"/>
      <c r="K930" s="1091"/>
    </row>
    <row r="931" ht="15.75" customHeight="1">
      <c r="A931" s="1092"/>
      <c r="B931" s="1010"/>
      <c r="C931" s="1011"/>
      <c r="D931" s="938"/>
      <c r="E931" s="389"/>
      <c r="F931" s="1088"/>
      <c r="G931" s="1089"/>
      <c r="H931" s="1089"/>
      <c r="I931" s="1089"/>
      <c r="J931" s="1090"/>
      <c r="K931" s="1091"/>
    </row>
    <row r="932" ht="15.75" customHeight="1">
      <c r="A932" s="1092"/>
      <c r="B932" s="1010"/>
      <c r="C932" s="1011"/>
      <c r="D932" s="938"/>
      <c r="E932" s="389"/>
      <c r="F932" s="1088"/>
      <c r="G932" s="1089"/>
      <c r="H932" s="1089"/>
      <c r="I932" s="1089"/>
      <c r="J932" s="1090"/>
      <c r="K932" s="1091"/>
    </row>
    <row r="933" ht="15.75" customHeight="1">
      <c r="A933" s="1092"/>
      <c r="B933" s="1010"/>
      <c r="C933" s="1011"/>
      <c r="D933" s="938"/>
      <c r="E933" s="389"/>
      <c r="F933" s="1088"/>
      <c r="G933" s="1089"/>
      <c r="H933" s="1089"/>
      <c r="I933" s="1089"/>
      <c r="J933" s="1090"/>
      <c r="K933" s="1091"/>
    </row>
    <row r="934" ht="15.75" customHeight="1">
      <c r="A934" s="1092"/>
      <c r="B934" s="1010"/>
      <c r="C934" s="1011"/>
      <c r="D934" s="938"/>
      <c r="E934" s="389"/>
      <c r="F934" s="1088"/>
      <c r="G934" s="1089"/>
      <c r="H934" s="1089"/>
      <c r="I934" s="1089"/>
      <c r="J934" s="1090"/>
      <c r="K934" s="1091"/>
    </row>
    <row r="935" ht="15.75" customHeight="1">
      <c r="A935" s="1092"/>
      <c r="B935" s="1010"/>
      <c r="C935" s="1011"/>
      <c r="D935" s="938"/>
      <c r="E935" s="389"/>
      <c r="F935" s="1088"/>
      <c r="G935" s="1089"/>
      <c r="H935" s="1089"/>
      <c r="I935" s="1089"/>
      <c r="J935" s="1090"/>
      <c r="K935" s="1091"/>
    </row>
    <row r="936" ht="15.75" customHeight="1">
      <c r="A936" s="1092"/>
      <c r="B936" s="1010"/>
      <c r="C936" s="1011"/>
      <c r="D936" s="938"/>
      <c r="E936" s="389"/>
      <c r="F936" s="1088"/>
      <c r="G936" s="1089"/>
      <c r="H936" s="1089"/>
      <c r="I936" s="1089"/>
      <c r="J936" s="1090"/>
      <c r="K936" s="1091"/>
    </row>
    <row r="937" ht="15.75" customHeight="1">
      <c r="A937" s="1092"/>
      <c r="B937" s="1010"/>
      <c r="C937" s="1011"/>
      <c r="D937" s="938"/>
      <c r="E937" s="389"/>
      <c r="F937" s="1088"/>
      <c r="G937" s="1089"/>
      <c r="H937" s="1089"/>
      <c r="I937" s="1089"/>
      <c r="J937" s="1090"/>
      <c r="K937" s="1091"/>
    </row>
    <row r="938" ht="15.75" customHeight="1">
      <c r="A938" s="1092"/>
      <c r="B938" s="1010"/>
      <c r="C938" s="1011"/>
      <c r="D938" s="938"/>
      <c r="E938" s="389"/>
      <c r="F938" s="1088"/>
      <c r="G938" s="1089"/>
      <c r="H938" s="1089"/>
      <c r="I938" s="1089"/>
      <c r="J938" s="1090"/>
      <c r="K938" s="1091"/>
    </row>
    <row r="939" ht="15.75" customHeight="1">
      <c r="A939" s="1092"/>
      <c r="B939" s="1010"/>
      <c r="C939" s="1011"/>
      <c r="D939" s="938"/>
      <c r="E939" s="389"/>
      <c r="F939" s="1088"/>
      <c r="G939" s="1089"/>
      <c r="H939" s="1089"/>
      <c r="I939" s="1089"/>
      <c r="J939" s="1090"/>
      <c r="K939" s="1091"/>
    </row>
    <row r="940" ht="15.75" customHeight="1">
      <c r="A940" s="1092"/>
      <c r="B940" s="1010"/>
      <c r="C940" s="1011"/>
      <c r="D940" s="938"/>
      <c r="E940" s="389"/>
      <c r="F940" s="1088"/>
      <c r="G940" s="1089"/>
      <c r="H940" s="1089"/>
      <c r="I940" s="1089"/>
      <c r="J940" s="1090"/>
      <c r="K940" s="1091"/>
    </row>
    <row r="941" ht="15.75" customHeight="1">
      <c r="A941" s="1092"/>
      <c r="B941" s="1010"/>
      <c r="C941" s="1011"/>
      <c r="D941" s="938"/>
      <c r="E941" s="389"/>
      <c r="F941" s="1088"/>
      <c r="G941" s="1089"/>
      <c r="H941" s="1089"/>
      <c r="I941" s="1089"/>
      <c r="J941" s="1090"/>
      <c r="K941" s="1091"/>
    </row>
    <row r="942" ht="15.75" customHeight="1">
      <c r="A942" s="1092"/>
      <c r="B942" s="1010"/>
      <c r="C942" s="1011"/>
      <c r="D942" s="938"/>
      <c r="E942" s="389"/>
      <c r="F942" s="1088"/>
      <c r="G942" s="1089"/>
      <c r="H942" s="1089"/>
      <c r="I942" s="1089"/>
      <c r="J942" s="1090"/>
      <c r="K942" s="1091"/>
    </row>
    <row r="943" ht="15.75" customHeight="1">
      <c r="A943" s="1092"/>
      <c r="B943" s="1010"/>
      <c r="C943" s="1011"/>
      <c r="D943" s="938"/>
      <c r="E943" s="389"/>
      <c r="F943" s="1088"/>
      <c r="G943" s="1089"/>
      <c r="H943" s="1089"/>
      <c r="I943" s="1089"/>
      <c r="J943" s="1090"/>
      <c r="K943" s="1091"/>
    </row>
    <row r="944" ht="15.75" customHeight="1">
      <c r="A944" s="1092"/>
      <c r="B944" s="1010"/>
      <c r="C944" s="1011"/>
      <c r="D944" s="938"/>
      <c r="E944" s="389"/>
      <c r="F944" s="1088"/>
      <c r="G944" s="1089"/>
      <c r="H944" s="1089"/>
      <c r="I944" s="1089"/>
      <c r="J944" s="1090"/>
      <c r="K944" s="1091"/>
    </row>
    <row r="945" ht="15.75" customHeight="1">
      <c r="A945" s="1092"/>
      <c r="B945" s="1010"/>
      <c r="C945" s="1011"/>
      <c r="D945" s="938"/>
      <c r="E945" s="389"/>
      <c r="F945" s="1088"/>
      <c r="G945" s="1089"/>
      <c r="H945" s="1089"/>
      <c r="I945" s="1089"/>
      <c r="J945" s="1090"/>
      <c r="K945" s="1091"/>
    </row>
    <row r="946" ht="15.75" customHeight="1">
      <c r="A946" s="1092"/>
      <c r="B946" s="1010"/>
      <c r="C946" s="1011"/>
      <c r="D946" s="938"/>
      <c r="E946" s="389"/>
      <c r="F946" s="1088"/>
      <c r="G946" s="1089"/>
      <c r="H946" s="1089"/>
      <c r="I946" s="1089"/>
      <c r="J946" s="1090"/>
      <c r="K946" s="1091"/>
    </row>
    <row r="947" ht="15.75" customHeight="1">
      <c r="A947" s="1092"/>
      <c r="B947" s="1010"/>
      <c r="C947" s="1011"/>
      <c r="D947" s="938"/>
      <c r="E947" s="389"/>
      <c r="F947" s="1088"/>
      <c r="G947" s="1089"/>
      <c r="H947" s="1089"/>
      <c r="I947" s="1089"/>
      <c r="J947" s="1090"/>
      <c r="K947" s="1091"/>
    </row>
    <row r="948" ht="15.75" customHeight="1">
      <c r="A948" s="1092"/>
      <c r="B948" s="1010"/>
      <c r="C948" s="1011"/>
      <c r="D948" s="938"/>
      <c r="E948" s="389"/>
      <c r="F948" s="1088"/>
      <c r="G948" s="1089"/>
      <c r="H948" s="1089"/>
      <c r="I948" s="1089"/>
      <c r="J948" s="1090"/>
      <c r="K948" s="1091"/>
    </row>
    <row r="949" ht="15.75" customHeight="1">
      <c r="A949" s="1092"/>
      <c r="B949" s="1010"/>
      <c r="C949" s="1011"/>
      <c r="D949" s="938"/>
      <c r="E949" s="389"/>
      <c r="F949" s="1088"/>
      <c r="G949" s="1089"/>
      <c r="H949" s="1089"/>
      <c r="I949" s="1089"/>
      <c r="J949" s="1090"/>
      <c r="K949" s="1091"/>
    </row>
    <row r="950" ht="15.75" customHeight="1">
      <c r="A950" s="1092"/>
      <c r="B950" s="1010"/>
      <c r="C950" s="1011"/>
      <c r="D950" s="938"/>
      <c r="E950" s="389"/>
      <c r="F950" s="1088"/>
      <c r="G950" s="1089"/>
      <c r="H950" s="1089"/>
      <c r="I950" s="1089"/>
      <c r="J950" s="1090"/>
      <c r="K950" s="1091"/>
    </row>
    <row r="951" ht="15.75" customHeight="1">
      <c r="A951" s="1092"/>
      <c r="B951" s="1010"/>
      <c r="C951" s="1011"/>
      <c r="D951" s="938"/>
      <c r="E951" s="389"/>
      <c r="F951" s="1088"/>
      <c r="G951" s="1089"/>
      <c r="H951" s="1089"/>
      <c r="I951" s="1089"/>
      <c r="J951" s="1090"/>
      <c r="K951" s="1091"/>
    </row>
    <row r="952" ht="15.75" customHeight="1">
      <c r="A952" s="1092"/>
      <c r="B952" s="1010"/>
      <c r="C952" s="1011"/>
      <c r="D952" s="938"/>
      <c r="E952" s="389"/>
      <c r="F952" s="1088"/>
      <c r="G952" s="1089"/>
      <c r="H952" s="1089"/>
      <c r="I952" s="1089"/>
      <c r="J952" s="1090"/>
      <c r="K952" s="1091"/>
    </row>
    <row r="953" ht="15.75" customHeight="1">
      <c r="A953" s="1092"/>
      <c r="B953" s="1010"/>
      <c r="C953" s="1011"/>
      <c r="D953" s="938"/>
      <c r="E953" s="389"/>
      <c r="F953" s="1088"/>
      <c r="G953" s="1089"/>
      <c r="H953" s="1089"/>
      <c r="I953" s="1089"/>
      <c r="J953" s="1090"/>
      <c r="K953" s="1091"/>
    </row>
    <row r="954" ht="15.75" customHeight="1">
      <c r="A954" s="1092"/>
      <c r="B954" s="1010"/>
      <c r="C954" s="1011"/>
      <c r="D954" s="938"/>
      <c r="E954" s="389"/>
      <c r="F954" s="1088"/>
      <c r="G954" s="1089"/>
      <c r="H954" s="1089"/>
      <c r="I954" s="1089"/>
      <c r="J954" s="1090"/>
      <c r="K954" s="1091"/>
    </row>
    <row r="955" ht="15.75" customHeight="1">
      <c r="A955" s="1092"/>
      <c r="B955" s="1010"/>
      <c r="C955" s="1011"/>
      <c r="D955" s="938"/>
      <c r="E955" s="389"/>
      <c r="F955" s="1088"/>
      <c r="G955" s="1089"/>
      <c r="H955" s="1089"/>
      <c r="I955" s="1089"/>
      <c r="J955" s="1090"/>
      <c r="K955" s="1091"/>
    </row>
    <row r="956" ht="15.75" customHeight="1">
      <c r="A956" s="1092"/>
      <c r="B956" s="1010"/>
      <c r="C956" s="1011"/>
      <c r="D956" s="938"/>
      <c r="E956" s="389"/>
      <c r="F956" s="1088"/>
      <c r="G956" s="1089"/>
      <c r="H956" s="1089"/>
      <c r="I956" s="1089"/>
      <c r="J956" s="1090"/>
      <c r="K956" s="1091"/>
    </row>
    <row r="957" ht="15.75" customHeight="1">
      <c r="A957" s="1092"/>
      <c r="B957" s="1010"/>
      <c r="C957" s="1011"/>
      <c r="D957" s="938"/>
      <c r="E957" s="389"/>
      <c r="F957" s="1088"/>
      <c r="G957" s="1089"/>
      <c r="H957" s="1089"/>
      <c r="I957" s="1089"/>
      <c r="J957" s="1090"/>
      <c r="K957" s="1091"/>
    </row>
    <row r="958" ht="15.75" customHeight="1">
      <c r="A958" s="1092"/>
      <c r="B958" s="1010"/>
      <c r="C958" s="1011"/>
      <c r="D958" s="938"/>
      <c r="E958" s="389"/>
      <c r="F958" s="1088"/>
      <c r="G958" s="1089"/>
      <c r="H958" s="1089"/>
      <c r="I958" s="1089"/>
      <c r="J958" s="1090"/>
      <c r="K958" s="1091"/>
    </row>
    <row r="959" ht="15.75" customHeight="1">
      <c r="A959" s="1092"/>
      <c r="B959" s="1010"/>
      <c r="C959" s="1011"/>
      <c r="D959" s="938"/>
      <c r="E959" s="389"/>
      <c r="F959" s="1088"/>
      <c r="G959" s="1089"/>
      <c r="H959" s="1089"/>
      <c r="I959" s="1089"/>
      <c r="J959" s="1090"/>
      <c r="K959" s="1091"/>
    </row>
    <row r="960" ht="15.75" customHeight="1">
      <c r="A960" s="1092"/>
      <c r="B960" s="1010"/>
      <c r="C960" s="1011"/>
      <c r="D960" s="938"/>
      <c r="E960" s="389"/>
      <c r="F960" s="1088"/>
      <c r="G960" s="1089"/>
      <c r="H960" s="1089"/>
      <c r="I960" s="1089"/>
      <c r="J960" s="1090"/>
      <c r="K960" s="1091"/>
    </row>
    <row r="961" ht="15.75" customHeight="1">
      <c r="A961" s="1092"/>
      <c r="B961" s="1010"/>
      <c r="C961" s="1011"/>
      <c r="D961" s="938"/>
      <c r="E961" s="389"/>
      <c r="F961" s="1088"/>
      <c r="G961" s="1089"/>
      <c r="H961" s="1089"/>
      <c r="I961" s="1089"/>
      <c r="J961" s="1090"/>
      <c r="K961" s="1091"/>
    </row>
    <row r="962" ht="15.75" customHeight="1">
      <c r="A962" s="1092"/>
      <c r="B962" s="1010"/>
      <c r="C962" s="1011"/>
      <c r="D962" s="938"/>
      <c r="E962" s="389"/>
      <c r="F962" s="1088"/>
      <c r="G962" s="1089"/>
      <c r="H962" s="1089"/>
      <c r="I962" s="1089"/>
      <c r="J962" s="1090"/>
      <c r="K962" s="1091"/>
    </row>
    <row r="963" ht="15.75" customHeight="1">
      <c r="A963" s="1092"/>
      <c r="B963" s="1010"/>
      <c r="C963" s="1011"/>
      <c r="D963" s="938"/>
      <c r="E963" s="389"/>
      <c r="F963" s="1088"/>
      <c r="G963" s="1089"/>
      <c r="H963" s="1089"/>
      <c r="I963" s="1089"/>
      <c r="J963" s="1090"/>
      <c r="K963" s="1091"/>
    </row>
    <row r="964" ht="15.75" customHeight="1">
      <c r="A964" s="1092"/>
      <c r="B964" s="1010"/>
      <c r="C964" s="1011"/>
      <c r="D964" s="938"/>
      <c r="E964" s="389"/>
      <c r="F964" s="1088"/>
      <c r="G964" s="1089"/>
      <c r="H964" s="1089"/>
      <c r="I964" s="1089"/>
      <c r="J964" s="1090"/>
      <c r="K964" s="1091"/>
    </row>
    <row r="965" ht="15.75" customHeight="1">
      <c r="A965" s="1092"/>
      <c r="B965" s="1010"/>
      <c r="C965" s="1011"/>
      <c r="D965" s="938"/>
      <c r="E965" s="389"/>
      <c r="F965" s="1088"/>
      <c r="G965" s="1089"/>
      <c r="H965" s="1089"/>
      <c r="I965" s="1089"/>
      <c r="J965" s="1090"/>
      <c r="K965" s="1091"/>
    </row>
    <row r="966" ht="15.75" customHeight="1">
      <c r="A966" s="1092"/>
      <c r="B966" s="1010"/>
      <c r="C966" s="1011"/>
      <c r="D966" s="938"/>
      <c r="E966" s="389"/>
      <c r="F966" s="1088"/>
      <c r="G966" s="1089"/>
      <c r="H966" s="1089"/>
      <c r="I966" s="1089"/>
      <c r="J966" s="1090"/>
      <c r="K966" s="1091"/>
    </row>
    <row r="967" ht="15.75" customHeight="1">
      <c r="A967" s="1092"/>
      <c r="B967" s="1010"/>
      <c r="C967" s="1011"/>
      <c r="D967" s="938"/>
      <c r="E967" s="389"/>
      <c r="F967" s="1088"/>
      <c r="G967" s="1089"/>
      <c r="H967" s="1089"/>
      <c r="I967" s="1089"/>
      <c r="J967" s="1090"/>
      <c r="K967" s="1091"/>
    </row>
    <row r="968" ht="15.75" customHeight="1">
      <c r="A968" s="1092"/>
      <c r="B968" s="1010"/>
      <c r="C968" s="1011"/>
      <c r="D968" s="938"/>
      <c r="E968" s="389"/>
      <c r="F968" s="1088"/>
      <c r="G968" s="1089"/>
      <c r="H968" s="1089"/>
      <c r="I968" s="1089"/>
      <c r="J968" s="1090"/>
      <c r="K968" s="1091"/>
    </row>
    <row r="969" ht="15.75" customHeight="1">
      <c r="A969" s="1092"/>
      <c r="B969" s="1010"/>
      <c r="C969" s="1011"/>
      <c r="D969" s="938"/>
      <c r="E969" s="389"/>
      <c r="F969" s="1088"/>
      <c r="G969" s="1089"/>
      <c r="H969" s="1089"/>
      <c r="I969" s="1089"/>
      <c r="J969" s="1090"/>
      <c r="K969" s="1091"/>
    </row>
    <row r="970" ht="15.75" customHeight="1">
      <c r="A970" s="1092"/>
      <c r="B970" s="1010"/>
      <c r="C970" s="1011"/>
      <c r="D970" s="938"/>
      <c r="E970" s="389"/>
      <c r="F970" s="1088"/>
      <c r="G970" s="1089"/>
      <c r="H970" s="1089"/>
      <c r="I970" s="1089"/>
      <c r="J970" s="1090"/>
      <c r="K970" s="1091"/>
    </row>
    <row r="971" ht="15.75" customHeight="1">
      <c r="A971" s="1092"/>
      <c r="B971" s="1010"/>
      <c r="C971" s="1011"/>
      <c r="D971" s="938"/>
      <c r="E971" s="389"/>
      <c r="F971" s="1088"/>
      <c r="G971" s="1089"/>
      <c r="H971" s="1089"/>
      <c r="I971" s="1089"/>
      <c r="J971" s="1090"/>
      <c r="K971" s="1091"/>
    </row>
    <row r="972" ht="15.75" customHeight="1">
      <c r="A972" s="1092"/>
      <c r="B972" s="1010"/>
      <c r="C972" s="1011"/>
      <c r="D972" s="938"/>
      <c r="E972" s="389"/>
      <c r="F972" s="1088"/>
      <c r="G972" s="1089"/>
      <c r="H972" s="1089"/>
      <c r="I972" s="1089"/>
      <c r="J972" s="1090"/>
      <c r="K972" s="1091"/>
    </row>
    <row r="973" ht="15.75" customHeight="1">
      <c r="A973" s="1092"/>
      <c r="B973" s="1010"/>
      <c r="C973" s="1011"/>
      <c r="D973" s="938"/>
      <c r="E973" s="389"/>
      <c r="F973" s="1088"/>
      <c r="G973" s="1089"/>
      <c r="H973" s="1089"/>
      <c r="I973" s="1089"/>
      <c r="J973" s="1090"/>
      <c r="K973" s="1091"/>
    </row>
    <row r="974" ht="15.75" customHeight="1">
      <c r="A974" s="1092"/>
      <c r="B974" s="1010"/>
      <c r="C974" s="1011"/>
      <c r="D974" s="938"/>
      <c r="E974" s="389"/>
      <c r="F974" s="1088"/>
      <c r="G974" s="1089"/>
      <c r="H974" s="1089"/>
      <c r="I974" s="1089"/>
      <c r="J974" s="1090"/>
      <c r="K974" s="1091"/>
    </row>
    <row r="975" ht="15.75" customHeight="1">
      <c r="A975" s="1092"/>
      <c r="B975" s="1010"/>
      <c r="C975" s="1011"/>
      <c r="D975" s="938"/>
      <c r="E975" s="389"/>
      <c r="F975" s="1088"/>
      <c r="G975" s="1089"/>
      <c r="H975" s="1089"/>
      <c r="I975" s="1089"/>
      <c r="J975" s="1090"/>
      <c r="K975" s="1091"/>
    </row>
    <row r="976" ht="15.75" customHeight="1">
      <c r="A976" s="1092"/>
      <c r="B976" s="1010"/>
      <c r="C976" s="1011"/>
      <c r="D976" s="938"/>
      <c r="E976" s="389"/>
      <c r="F976" s="1088"/>
      <c r="G976" s="1089"/>
      <c r="H976" s="1089"/>
      <c r="I976" s="1089"/>
      <c r="J976" s="1090"/>
      <c r="K976" s="1091"/>
    </row>
    <row r="977" ht="15.75" customHeight="1">
      <c r="A977" s="1092"/>
      <c r="B977" s="1010"/>
      <c r="C977" s="1011"/>
      <c r="D977" s="938"/>
      <c r="E977" s="389"/>
      <c r="F977" s="1088"/>
      <c r="G977" s="1089"/>
      <c r="H977" s="1089"/>
      <c r="I977" s="1089"/>
      <c r="J977" s="1090"/>
      <c r="K977" s="1091"/>
    </row>
    <row r="978" ht="15.75" customHeight="1">
      <c r="A978" s="1092"/>
      <c r="B978" s="1010"/>
      <c r="C978" s="1011"/>
      <c r="D978" s="938"/>
      <c r="E978" s="389"/>
      <c r="F978" s="1088"/>
      <c r="G978" s="1089"/>
      <c r="H978" s="1089"/>
      <c r="I978" s="1089"/>
      <c r="J978" s="1090"/>
      <c r="K978" s="1091"/>
    </row>
    <row r="979" ht="15.75" customHeight="1">
      <c r="A979" s="1092"/>
      <c r="B979" s="1010"/>
      <c r="C979" s="1011"/>
      <c r="D979" s="938"/>
      <c r="E979" s="389"/>
      <c r="F979" s="1088"/>
      <c r="G979" s="1089"/>
      <c r="H979" s="1089"/>
      <c r="I979" s="1089"/>
      <c r="J979" s="1090"/>
      <c r="K979" s="1091"/>
    </row>
    <row r="980" ht="15.75" customHeight="1">
      <c r="A980" s="1092"/>
      <c r="B980" s="1010"/>
      <c r="C980" s="1011"/>
      <c r="D980" s="938"/>
      <c r="E980" s="389"/>
      <c r="F980" s="1088"/>
      <c r="G980" s="1089"/>
      <c r="H980" s="1089"/>
      <c r="I980" s="1089"/>
      <c r="J980" s="1090"/>
      <c r="K980" s="1091"/>
    </row>
    <row r="981" ht="15.75" customHeight="1">
      <c r="A981" s="1092"/>
      <c r="B981" s="1010"/>
      <c r="C981" s="1011"/>
      <c r="D981" s="938"/>
      <c r="E981" s="389"/>
      <c r="F981" s="1088"/>
      <c r="G981" s="1089"/>
      <c r="H981" s="1089"/>
      <c r="I981" s="1089"/>
      <c r="J981" s="1090"/>
      <c r="K981" s="1091"/>
    </row>
    <row r="982" ht="15.75" customHeight="1">
      <c r="A982" s="1092"/>
      <c r="B982" s="1010"/>
      <c r="C982" s="1011"/>
      <c r="D982" s="938"/>
      <c r="E982" s="389"/>
      <c r="F982" s="1088"/>
      <c r="G982" s="1089"/>
      <c r="H982" s="1089"/>
      <c r="I982" s="1089"/>
      <c r="J982" s="1090"/>
      <c r="K982" s="1091"/>
    </row>
    <row r="983" ht="15.75" customHeight="1">
      <c r="A983" s="1092"/>
      <c r="B983" s="1010"/>
      <c r="C983" s="1011"/>
      <c r="D983" s="938"/>
      <c r="E983" s="389"/>
      <c r="F983" s="1088"/>
      <c r="G983" s="1089"/>
      <c r="H983" s="1089"/>
      <c r="I983" s="1089"/>
      <c r="J983" s="1090"/>
      <c r="K983" s="1091"/>
    </row>
    <row r="984" ht="15.75" customHeight="1">
      <c r="A984" s="1092"/>
      <c r="B984" s="1010"/>
      <c r="C984" s="1011"/>
      <c r="D984" s="938"/>
      <c r="E984" s="389"/>
      <c r="F984" s="1088"/>
      <c r="G984" s="1089"/>
      <c r="H984" s="1089"/>
      <c r="I984" s="1089"/>
      <c r="J984" s="1090"/>
      <c r="K984" s="1091"/>
    </row>
    <row r="985" ht="15.75" customHeight="1">
      <c r="A985" s="1092"/>
      <c r="B985" s="1010"/>
      <c r="C985" s="1011"/>
      <c r="D985" s="938"/>
      <c r="E985" s="389"/>
      <c r="F985" s="1088"/>
      <c r="G985" s="1089"/>
      <c r="H985" s="1089"/>
      <c r="I985" s="1089"/>
      <c r="J985" s="1090"/>
      <c r="K985" s="1091"/>
    </row>
    <row r="986" ht="15.75" customHeight="1">
      <c r="A986" s="1092"/>
      <c r="B986" s="1010"/>
      <c r="C986" s="1011"/>
      <c r="D986" s="938"/>
      <c r="E986" s="389"/>
      <c r="F986" s="1088"/>
      <c r="G986" s="1089"/>
      <c r="H986" s="1089"/>
      <c r="I986" s="1089"/>
      <c r="J986" s="1090"/>
      <c r="K986" s="1091"/>
    </row>
    <row r="987" ht="15.75" customHeight="1">
      <c r="A987" s="1092"/>
      <c r="B987" s="1010"/>
      <c r="C987" s="1011"/>
      <c r="D987" s="938"/>
      <c r="E987" s="389"/>
      <c r="F987" s="1088"/>
      <c r="G987" s="1089"/>
      <c r="H987" s="1089"/>
      <c r="I987" s="1089"/>
      <c r="J987" s="1090"/>
      <c r="K987" s="1091"/>
    </row>
    <row r="988" ht="15.75" customHeight="1">
      <c r="A988" s="1092"/>
      <c r="B988" s="1010"/>
      <c r="C988" s="1011"/>
      <c r="D988" s="938"/>
      <c r="E988" s="389"/>
      <c r="F988" s="1088"/>
      <c r="G988" s="1089"/>
      <c r="H988" s="1089"/>
      <c r="I988" s="1089"/>
      <c r="J988" s="1090"/>
      <c r="K988" s="1091"/>
    </row>
    <row r="989" ht="15.75" customHeight="1">
      <c r="A989" s="1092"/>
      <c r="B989" s="1010"/>
      <c r="C989" s="1011"/>
      <c r="D989" s="938"/>
      <c r="E989" s="389"/>
      <c r="F989" s="1088"/>
      <c r="G989" s="1089"/>
      <c r="H989" s="1089"/>
      <c r="I989" s="1089"/>
      <c r="J989" s="1090"/>
      <c r="K989" s="1091"/>
    </row>
    <row r="990" ht="15.75" customHeight="1">
      <c r="A990" s="1092"/>
      <c r="B990" s="1010"/>
      <c r="C990" s="1011"/>
      <c r="D990" s="938"/>
      <c r="E990" s="389"/>
      <c r="F990" s="1088"/>
      <c r="G990" s="1089"/>
      <c r="H990" s="1089"/>
      <c r="I990" s="1089"/>
      <c r="J990" s="1090"/>
      <c r="K990" s="1091"/>
    </row>
    <row r="991" ht="15.75" customHeight="1">
      <c r="A991" s="1092"/>
      <c r="B991" s="1010"/>
      <c r="C991" s="1011"/>
      <c r="D991" s="938"/>
      <c r="E991" s="389"/>
      <c r="F991" s="1088"/>
      <c r="G991" s="1089"/>
      <c r="H991" s="1089"/>
      <c r="I991" s="1089"/>
      <c r="J991" s="1090"/>
      <c r="K991" s="1091"/>
    </row>
    <row r="992" ht="15.75" customHeight="1">
      <c r="A992" s="1092"/>
      <c r="B992" s="1010"/>
      <c r="C992" s="1011"/>
      <c r="D992" s="938"/>
      <c r="E992" s="389"/>
      <c r="F992" s="1088"/>
      <c r="G992" s="1089"/>
      <c r="H992" s="1089"/>
      <c r="I992" s="1089"/>
      <c r="J992" s="1090"/>
      <c r="K992" s="1091"/>
    </row>
    <row r="993" ht="15.75" customHeight="1">
      <c r="A993" s="1092"/>
      <c r="B993" s="1010"/>
      <c r="C993" s="1011"/>
      <c r="D993" s="938"/>
      <c r="E993" s="389"/>
      <c r="F993" s="1088"/>
      <c r="G993" s="1089"/>
      <c r="H993" s="1089"/>
      <c r="I993" s="1089"/>
      <c r="J993" s="1090"/>
      <c r="K993" s="1091"/>
    </row>
    <row r="994" ht="15.75" customHeight="1">
      <c r="A994" s="1092"/>
      <c r="B994" s="1010"/>
      <c r="C994" s="1011"/>
      <c r="D994" s="938"/>
      <c r="E994" s="389"/>
      <c r="F994" s="1088"/>
      <c r="G994" s="1089"/>
      <c r="H994" s="1089"/>
      <c r="I994" s="1089"/>
      <c r="J994" s="1090"/>
      <c r="K994" s="1091"/>
    </row>
    <row r="995" ht="15.75" customHeight="1">
      <c r="A995" s="1092"/>
      <c r="B995" s="1010"/>
      <c r="C995" s="1011"/>
      <c r="D995" s="938"/>
      <c r="E995" s="389"/>
      <c r="F995" s="1088"/>
      <c r="G995" s="1089"/>
      <c r="H995" s="1089"/>
      <c r="I995" s="1089"/>
      <c r="J995" s="1090"/>
      <c r="K995" s="1091"/>
    </row>
    <row r="996" ht="15.75" customHeight="1">
      <c r="A996" s="1092"/>
      <c r="B996" s="1010"/>
      <c r="C996" s="1011"/>
      <c r="D996" s="938"/>
      <c r="E996" s="389"/>
      <c r="F996" s="1088"/>
      <c r="G996" s="1089"/>
      <c r="H996" s="1089"/>
      <c r="I996" s="1089"/>
      <c r="J996" s="1090"/>
      <c r="K996" s="1091"/>
    </row>
    <row r="997" ht="15.75" customHeight="1">
      <c r="A997" s="1092"/>
      <c r="B997" s="1010"/>
      <c r="C997" s="1011"/>
      <c r="D997" s="938"/>
      <c r="E997" s="389"/>
      <c r="F997" s="1088"/>
      <c r="G997" s="1089"/>
      <c r="H997" s="1089"/>
      <c r="I997" s="1089"/>
      <c r="J997" s="1090"/>
      <c r="K997" s="1091"/>
    </row>
    <row r="998" ht="15.75" customHeight="1">
      <c r="A998" s="1092"/>
      <c r="B998" s="1010"/>
      <c r="C998" s="1011"/>
      <c r="D998" s="938"/>
      <c r="E998" s="389"/>
      <c r="F998" s="1088"/>
      <c r="G998" s="1089"/>
      <c r="H998" s="1089"/>
      <c r="I998" s="1089"/>
      <c r="J998" s="1090"/>
      <c r="K998" s="1091"/>
    </row>
    <row r="999" ht="15.75" customHeight="1">
      <c r="A999" s="1092"/>
      <c r="B999" s="1010"/>
      <c r="C999" s="1011"/>
      <c r="D999" s="938"/>
      <c r="E999" s="389"/>
      <c r="F999" s="1088"/>
      <c r="G999" s="1089"/>
      <c r="H999" s="1089"/>
      <c r="I999" s="1089"/>
      <c r="J999" s="1090"/>
      <c r="K999" s="1091"/>
    </row>
    <row r="1000" ht="15.75" customHeight="1">
      <c r="A1000" s="1092"/>
      <c r="B1000" s="1010"/>
      <c r="C1000" s="1011"/>
      <c r="D1000" s="938"/>
      <c r="E1000" s="389"/>
      <c r="F1000" s="1088"/>
      <c r="G1000" s="1089"/>
      <c r="H1000" s="1089"/>
      <c r="I1000" s="1089"/>
      <c r="J1000" s="1090"/>
      <c r="K1000" s="1091"/>
    </row>
    <row r="1001" ht="15.75" customHeight="1">
      <c r="A1001" s="1092"/>
      <c r="B1001" s="1010"/>
      <c r="C1001" s="1011"/>
      <c r="D1001" s="938"/>
      <c r="E1001" s="389"/>
      <c r="F1001" s="1088"/>
      <c r="G1001" s="1089"/>
      <c r="H1001" s="1089"/>
      <c r="I1001" s="1089"/>
      <c r="J1001" s="1090"/>
      <c r="K1001" s="1091"/>
    </row>
  </sheetData>
  <mergeCells count="14">
    <mergeCell ref="E7:E8"/>
    <mergeCell ref="F7:F8"/>
    <mergeCell ref="G7:G8"/>
    <mergeCell ref="H7:J7"/>
    <mergeCell ref="K7:K8"/>
    <mergeCell ref="A138:K138"/>
    <mergeCell ref="A139:K139"/>
    <mergeCell ref="F2:H2"/>
    <mergeCell ref="F3:G3"/>
    <mergeCell ref="F4:H4"/>
    <mergeCell ref="A6:K6"/>
    <mergeCell ref="A7:B7"/>
    <mergeCell ref="C7:C8"/>
    <mergeCell ref="D7:D8"/>
  </mergeCells>
  <conditionalFormatting sqref="D9">
    <cfRule type="cellIs" dxfId="4" priority="1" operator="equal">
      <formula>"INSERIR CÓDIGO!"</formula>
    </cfRule>
  </conditionalFormatting>
  <conditionalFormatting sqref="D14">
    <cfRule type="cellIs" dxfId="4" priority="2" operator="equal">
      <formula>"INSERIR CÓDIGO!"</formula>
    </cfRule>
  </conditionalFormatting>
  <conditionalFormatting sqref="D20">
    <cfRule type="cellIs" dxfId="4" priority="3" operator="equal">
      <formula>"INSERIR CÓDIGO!"</formula>
    </cfRule>
  </conditionalFormatting>
  <conditionalFormatting sqref="D28">
    <cfRule type="cellIs" dxfId="4" priority="4" operator="equal">
      <formula>"INSERIR CÓDIGO!"</formula>
    </cfRule>
  </conditionalFormatting>
  <conditionalFormatting sqref="D33">
    <cfRule type="cellIs" dxfId="4" priority="5" operator="equal">
      <formula>"INSERIR CÓDIGO!"</formula>
    </cfRule>
  </conditionalFormatting>
  <conditionalFormatting sqref="D38">
    <cfRule type="cellIs" dxfId="4" priority="6" operator="equal">
      <formula>"INSERIR CÓDIGO!"</formula>
    </cfRule>
  </conditionalFormatting>
  <conditionalFormatting sqref="D43">
    <cfRule type="cellIs" dxfId="4" priority="7" operator="equal">
      <formula>"INSERIR CÓDIGO!"</formula>
    </cfRule>
  </conditionalFormatting>
  <conditionalFormatting sqref="D48">
    <cfRule type="cellIs" dxfId="4" priority="8" operator="equal">
      <formula>"INSERIR CÓDIGO!"</formula>
    </cfRule>
  </conditionalFormatting>
  <conditionalFormatting sqref="D53">
    <cfRule type="cellIs" dxfId="4" priority="9" operator="equal">
      <formula>"INSERIR CÓDIGO!"</formula>
    </cfRule>
  </conditionalFormatting>
  <conditionalFormatting sqref="D58">
    <cfRule type="cellIs" dxfId="4" priority="10" operator="equal">
      <formula>"INSERIR CÓDIGO!"</formula>
    </cfRule>
  </conditionalFormatting>
  <conditionalFormatting sqref="D63">
    <cfRule type="cellIs" dxfId="4" priority="11" operator="equal">
      <formula>"INSERIR CÓDIGO!"</formula>
    </cfRule>
  </conditionalFormatting>
  <conditionalFormatting sqref="D68">
    <cfRule type="cellIs" dxfId="4" priority="12" operator="equal">
      <formula>"INSERIR CÓDIGO!"</formula>
    </cfRule>
  </conditionalFormatting>
  <conditionalFormatting sqref="D72">
    <cfRule type="cellIs" dxfId="4" priority="13" operator="equal">
      <formula>"INSERIR CÓDIGO!"</formula>
    </cfRule>
  </conditionalFormatting>
  <conditionalFormatting sqref="D77">
    <cfRule type="cellIs" dxfId="4" priority="14" operator="equal">
      <formula>"INSERIR CÓDIGO!"</formula>
    </cfRule>
  </conditionalFormatting>
  <conditionalFormatting sqref="D82">
    <cfRule type="cellIs" dxfId="4" priority="15" operator="equal">
      <formula>"INSERIR CÓDIGO!"</formula>
    </cfRule>
  </conditionalFormatting>
  <conditionalFormatting sqref="D87">
    <cfRule type="cellIs" dxfId="4" priority="16" operator="equal">
      <formula>"INSERIR CÓDIGO!"</formula>
    </cfRule>
  </conditionalFormatting>
  <conditionalFormatting sqref="D92">
    <cfRule type="cellIs" dxfId="4" priority="17" operator="equal">
      <formula>"INSERIR CÓDIGO!"</formula>
    </cfRule>
  </conditionalFormatting>
  <conditionalFormatting sqref="D97">
    <cfRule type="cellIs" dxfId="4" priority="18" operator="equal">
      <formula>"INSERIR CÓDIGO!"</formula>
    </cfRule>
  </conditionalFormatting>
  <conditionalFormatting sqref="D102">
    <cfRule type="cellIs" dxfId="4" priority="19" operator="equal">
      <formula>"INSERIR CÓDIGO!"</formula>
    </cfRule>
  </conditionalFormatting>
  <conditionalFormatting sqref="D107">
    <cfRule type="cellIs" dxfId="4" priority="20" operator="equal">
      <formula>"INSERIR CÓDIGO!"</formula>
    </cfRule>
  </conditionalFormatting>
  <conditionalFormatting sqref="D121">
    <cfRule type="cellIs" dxfId="4" priority="21" operator="equal">
      <formula>"INSERIR CÓDIGO!"</formula>
    </cfRule>
  </conditionalFormatting>
  <conditionalFormatting sqref="D126 D134">
    <cfRule type="cellIs" dxfId="4" priority="22" operator="equal">
      <formula>"INSERIR CÓDIGO!"</formula>
    </cfRule>
  </conditionalFormatting>
  <printOptions horizontalCentered="1" verticalCentered="1"/>
  <pageMargins bottom="0.75" footer="0.0" header="0.0" left="0.25" right="0.25" top="0.75"/>
  <pageSetup fitToHeight="0" paperSize="9" orientation="landscape"/>
  <headerFooter>
    <oddHeader>&amp;L&amp;F&amp;RPágina &amp;P de &amp;A</oddHeader>
    <oddFooter>&amp;L&amp;D &amp;T</oddFooter>
  </headerFooter>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4.43" defaultRowHeight="15.0"/>
  <cols>
    <col customWidth="1" min="1" max="1" width="7.57"/>
    <col customWidth="1" min="2" max="3" width="8.71"/>
    <col customWidth="1" min="4" max="4" width="38.29"/>
    <col customWidth="1" min="5" max="5" width="7.0"/>
    <col customWidth="1" min="6" max="6" width="20.0"/>
    <col customWidth="1" min="7" max="7" width="19.57"/>
    <col customWidth="1" min="8" max="8" width="18.86"/>
    <col customWidth="1" min="9" max="9" width="17.71"/>
    <col customWidth="1" min="10" max="10" width="8.71"/>
    <col customWidth="1" min="11" max="11" width="7.57"/>
    <col customWidth="1" min="12" max="26" width="8.71"/>
  </cols>
  <sheetData>
    <row r="1">
      <c r="A1" s="1093"/>
      <c r="B1" s="296"/>
      <c r="C1" s="296"/>
      <c r="D1" s="296"/>
      <c r="E1" s="296"/>
      <c r="F1" s="296"/>
      <c r="G1" s="296"/>
      <c r="H1" s="296"/>
      <c r="I1" s="1094"/>
    </row>
    <row r="2">
      <c r="A2" s="1095"/>
      <c r="I2" s="1096"/>
    </row>
    <row r="3">
      <c r="A3" s="1095"/>
      <c r="I3" s="1096"/>
    </row>
    <row r="4">
      <c r="A4" s="1095"/>
      <c r="I4" s="1096"/>
    </row>
    <row r="5">
      <c r="A5" s="1095"/>
      <c r="I5" s="1096"/>
    </row>
    <row r="6">
      <c r="A6" s="1097" t="s">
        <v>14490</v>
      </c>
      <c r="B6" s="261"/>
      <c r="C6" s="261"/>
      <c r="D6" s="261"/>
      <c r="E6" s="261"/>
      <c r="F6" s="261"/>
      <c r="G6" s="261"/>
      <c r="H6" s="261"/>
      <c r="I6" s="262"/>
    </row>
    <row r="7" ht="15.75" customHeight="1">
      <c r="I7" s="1098"/>
    </row>
    <row r="8">
      <c r="D8" s="109"/>
      <c r="E8" s="109"/>
      <c r="F8" s="1099" t="s">
        <v>14491</v>
      </c>
      <c r="G8" s="1100" t="s">
        <v>14492</v>
      </c>
      <c r="H8" s="1100" t="s">
        <v>14493</v>
      </c>
      <c r="I8" s="1101" t="s">
        <v>14494</v>
      </c>
    </row>
    <row r="9">
      <c r="D9" s="1102" t="s">
        <v>14495</v>
      </c>
      <c r="E9" s="1103"/>
      <c r="F9" s="1104">
        <v>44217.0</v>
      </c>
      <c r="G9" s="1105">
        <v>44232.0</v>
      </c>
      <c r="H9" s="1106">
        <v>44382.0</v>
      </c>
      <c r="I9" s="1107"/>
    </row>
    <row r="10">
      <c r="D10" s="1108" t="s">
        <v>14496</v>
      </c>
      <c r="E10" s="1109"/>
      <c r="F10" s="1110" t="s">
        <v>14497</v>
      </c>
      <c r="G10" s="1111" t="s">
        <v>14498</v>
      </c>
      <c r="H10" s="1111" t="s">
        <v>14499</v>
      </c>
      <c r="I10" s="1107"/>
    </row>
    <row r="11">
      <c r="C11" s="1112"/>
      <c r="D11" s="1108" t="s">
        <v>14500</v>
      </c>
      <c r="E11" s="1109"/>
      <c r="F11" s="1113" t="s">
        <v>14501</v>
      </c>
      <c r="G11" s="1111" t="s">
        <v>14502</v>
      </c>
      <c r="H11" s="1114" t="s">
        <v>14503</v>
      </c>
      <c r="I11" s="1107"/>
    </row>
    <row r="12">
      <c r="C12" s="1112"/>
      <c r="D12" s="1115" t="s">
        <v>14504</v>
      </c>
      <c r="E12" s="1116"/>
      <c r="F12" s="1117" t="s">
        <v>14505</v>
      </c>
      <c r="G12" s="1118" t="s">
        <v>14506</v>
      </c>
      <c r="H12" s="1119" t="s">
        <v>14507</v>
      </c>
      <c r="I12" s="1120"/>
    </row>
    <row r="13">
      <c r="A13" s="1121" t="s">
        <v>10</v>
      </c>
      <c r="B13" s="1122" t="s">
        <v>14508</v>
      </c>
      <c r="C13" s="261"/>
      <c r="D13" s="262"/>
      <c r="E13" s="1123" t="s">
        <v>14509</v>
      </c>
      <c r="F13" s="1124" t="s">
        <v>14510</v>
      </c>
      <c r="G13" s="1124" t="s">
        <v>14510</v>
      </c>
      <c r="H13" s="1124" t="s">
        <v>14510</v>
      </c>
      <c r="I13" s="1125"/>
    </row>
    <row r="14">
      <c r="A14" s="1126" t="s">
        <v>1125</v>
      </c>
      <c r="B14" s="1127" t="s">
        <v>14511</v>
      </c>
      <c r="C14" s="168"/>
      <c r="D14" s="1128"/>
      <c r="E14" s="1129" t="s">
        <v>14509</v>
      </c>
      <c r="F14" s="1130">
        <v>13349.46</v>
      </c>
      <c r="G14" s="1130">
        <v>6976.0</v>
      </c>
      <c r="H14" s="1130">
        <v>6724.21</v>
      </c>
      <c r="I14" s="1131">
        <f>IF(F14&lt;&gt;"",AVERAGE(F14:H14)," ")</f>
        <v>9016.556667</v>
      </c>
      <c r="J14" s="1132"/>
      <c r="K14" s="1132"/>
      <c r="L14" s="1132"/>
      <c r="M14" s="1132"/>
      <c r="N14" s="1132"/>
      <c r="O14" s="1132"/>
      <c r="P14" s="1132"/>
      <c r="Q14" s="1132"/>
      <c r="R14" s="1132"/>
      <c r="S14" s="1132"/>
      <c r="T14" s="1132"/>
      <c r="U14" s="1132"/>
      <c r="V14" s="1132"/>
      <c r="W14" s="1132"/>
      <c r="X14" s="1132"/>
      <c r="Y14" s="1132"/>
      <c r="Z14" s="1132"/>
    </row>
    <row r="15">
      <c r="F15" s="1133"/>
      <c r="G15" s="1133"/>
      <c r="H15" s="1133"/>
      <c r="I15" s="1098"/>
    </row>
    <row r="16">
      <c r="D16" s="109"/>
      <c r="E16" s="109"/>
      <c r="F16" s="1134" t="s">
        <v>14491</v>
      </c>
      <c r="G16" s="1135" t="s">
        <v>14492</v>
      </c>
      <c r="H16" s="1135" t="s">
        <v>14493</v>
      </c>
      <c r="I16" s="1101" t="s">
        <v>14494</v>
      </c>
    </row>
    <row r="17">
      <c r="D17" s="1102" t="s">
        <v>14495</v>
      </c>
      <c r="E17" s="1103"/>
      <c r="F17" s="1104">
        <v>44236.0</v>
      </c>
      <c r="G17" s="1105">
        <v>44235.0</v>
      </c>
      <c r="H17" s="1106">
        <v>44235.0</v>
      </c>
      <c r="I17" s="1107"/>
    </row>
    <row r="18">
      <c r="D18" s="1108" t="s">
        <v>14496</v>
      </c>
      <c r="E18" s="1109"/>
      <c r="F18" s="1110" t="s">
        <v>14512</v>
      </c>
      <c r="G18" s="1111" t="s">
        <v>14513</v>
      </c>
      <c r="H18" s="1114" t="s">
        <v>14514</v>
      </c>
      <c r="I18" s="1107"/>
    </row>
    <row r="19">
      <c r="C19" s="1112"/>
      <c r="D19" s="1108" t="s">
        <v>14500</v>
      </c>
      <c r="E19" s="1109"/>
      <c r="F19" s="1110" t="s">
        <v>14515</v>
      </c>
      <c r="G19" s="1111" t="s">
        <v>14516</v>
      </c>
      <c r="H19" s="1114" t="s">
        <v>14517</v>
      </c>
      <c r="I19" s="1107"/>
      <c r="M19" s="1136"/>
    </row>
    <row r="20">
      <c r="C20" s="1112"/>
      <c r="D20" s="1115" t="s">
        <v>14504</v>
      </c>
      <c r="E20" s="1116"/>
      <c r="F20" s="1137" t="s">
        <v>14518</v>
      </c>
      <c r="G20" s="1118" t="s">
        <v>14519</v>
      </c>
      <c r="H20" s="1119" t="s">
        <v>14520</v>
      </c>
      <c r="I20" s="1120"/>
    </row>
    <row r="21">
      <c r="A21" s="1121" t="s">
        <v>10</v>
      </c>
      <c r="B21" s="1122" t="s">
        <v>14508</v>
      </c>
      <c r="C21" s="261"/>
      <c r="D21" s="262"/>
      <c r="E21" s="1123" t="s">
        <v>14509</v>
      </c>
      <c r="F21" s="1124" t="s">
        <v>14510</v>
      </c>
      <c r="G21" s="1124" t="s">
        <v>14510</v>
      </c>
      <c r="H21" s="1124" t="s">
        <v>14510</v>
      </c>
      <c r="I21" s="1125"/>
    </row>
    <row r="22">
      <c r="A22" s="1126" t="s">
        <v>1239</v>
      </c>
      <c r="B22" s="1127" t="s">
        <v>14521</v>
      </c>
      <c r="C22" s="168"/>
      <c r="D22" s="1128"/>
      <c r="E22" s="1129" t="s">
        <v>826</v>
      </c>
      <c r="F22" s="1130">
        <f>9695/27</f>
        <v>359.0740741</v>
      </c>
      <c r="G22" s="1130">
        <f>7983.36/27</f>
        <v>295.68</v>
      </c>
      <c r="H22" s="1130">
        <f>8640/27</f>
        <v>320</v>
      </c>
      <c r="I22" s="1131">
        <f>IF(F22&lt;&gt;"",AVERAGE(F22:H22)," ")</f>
        <v>324.9180247</v>
      </c>
      <c r="J22" s="1132"/>
      <c r="K22" s="1132"/>
      <c r="L22" s="1132"/>
      <c r="M22" s="1132"/>
      <c r="N22" s="1132"/>
      <c r="O22" s="1132"/>
      <c r="P22" s="1132"/>
      <c r="Q22" s="1132"/>
      <c r="R22" s="1132"/>
      <c r="S22" s="1132"/>
      <c r="T22" s="1132"/>
      <c r="U22" s="1132"/>
      <c r="V22" s="1132"/>
      <c r="W22" s="1132"/>
      <c r="X22" s="1132"/>
      <c r="Y22" s="1132"/>
      <c r="Z22" s="1132"/>
    </row>
    <row r="23">
      <c r="F23" s="1133"/>
      <c r="G23" s="1133"/>
      <c r="H23" s="1133"/>
      <c r="I23" s="1098"/>
    </row>
    <row r="24">
      <c r="D24" s="109"/>
      <c r="E24" s="109"/>
      <c r="F24" s="1134" t="s">
        <v>14491</v>
      </c>
      <c r="G24" s="1135" t="s">
        <v>14492</v>
      </c>
      <c r="H24" s="1135" t="s">
        <v>14493</v>
      </c>
      <c r="I24" s="1101" t="s">
        <v>14494</v>
      </c>
    </row>
    <row r="25">
      <c r="D25" s="1102" t="s">
        <v>14495</v>
      </c>
      <c r="E25" s="1103"/>
      <c r="F25" s="1104">
        <v>44237.0</v>
      </c>
      <c r="G25" s="1138">
        <v>44243.0</v>
      </c>
      <c r="H25" s="1106">
        <v>44237.0</v>
      </c>
      <c r="I25" s="1107"/>
    </row>
    <row r="26">
      <c r="D26" s="1108" t="s">
        <v>14496</v>
      </c>
      <c r="E26" s="1109"/>
      <c r="F26" s="1110" t="s">
        <v>14522</v>
      </c>
      <c r="G26" s="1111" t="s">
        <v>14523</v>
      </c>
      <c r="H26" s="1114" t="s">
        <v>14524</v>
      </c>
      <c r="I26" s="1107"/>
    </row>
    <row r="27">
      <c r="C27" s="1112"/>
      <c r="D27" s="1108" t="s">
        <v>14500</v>
      </c>
      <c r="E27" s="1109"/>
      <c r="F27" s="1110" t="s">
        <v>14525</v>
      </c>
      <c r="G27" s="1111" t="s">
        <v>14526</v>
      </c>
      <c r="H27" s="1114" t="s">
        <v>14527</v>
      </c>
      <c r="I27" s="1107"/>
    </row>
    <row r="28">
      <c r="C28" s="1112"/>
      <c r="D28" s="1115" t="s">
        <v>14504</v>
      </c>
      <c r="E28" s="1116"/>
      <c r="F28" s="1117" t="s">
        <v>14528</v>
      </c>
      <c r="G28" s="1118" t="s">
        <v>14529</v>
      </c>
      <c r="H28" s="1119" t="s">
        <v>14530</v>
      </c>
      <c r="I28" s="1120"/>
    </row>
    <row r="29">
      <c r="A29" s="1121" t="s">
        <v>10</v>
      </c>
      <c r="B29" s="1122" t="s">
        <v>14508</v>
      </c>
      <c r="C29" s="261"/>
      <c r="D29" s="262"/>
      <c r="E29" s="1123" t="s">
        <v>14509</v>
      </c>
      <c r="F29" s="1124" t="s">
        <v>14510</v>
      </c>
      <c r="G29" s="1124" t="s">
        <v>14510</v>
      </c>
      <c r="H29" s="1124" t="s">
        <v>14510</v>
      </c>
      <c r="I29" s="1125"/>
    </row>
    <row r="30">
      <c r="A30" s="1126" t="s">
        <v>1323</v>
      </c>
      <c r="B30" s="1127" t="s">
        <v>14531</v>
      </c>
      <c r="C30" s="168"/>
      <c r="D30" s="1128"/>
      <c r="E30" s="1139" t="s">
        <v>14509</v>
      </c>
      <c r="F30" s="1130">
        <v>24340.0</v>
      </c>
      <c r="G30" s="1130">
        <v>19600.0</v>
      </c>
      <c r="H30" s="1130">
        <v>22800.0</v>
      </c>
      <c r="I30" s="1140">
        <f>IF(F30&lt;&gt;"",AVERAGE(F30:H30)," ")</f>
        <v>22246.66667</v>
      </c>
      <c r="J30" s="1141"/>
      <c r="K30" s="1141"/>
      <c r="L30" s="1141"/>
      <c r="M30" s="1141"/>
      <c r="N30" s="1141"/>
      <c r="O30" s="1141"/>
      <c r="P30" s="1141"/>
      <c r="Q30" s="1141"/>
      <c r="R30" s="1141"/>
      <c r="S30" s="1141"/>
      <c r="T30" s="1141"/>
      <c r="U30" s="1141"/>
      <c r="V30" s="1141"/>
      <c r="W30" s="1141"/>
      <c r="X30" s="1141"/>
      <c r="Y30" s="1141"/>
      <c r="Z30" s="1141"/>
    </row>
    <row r="31">
      <c r="F31" s="1133"/>
      <c r="G31" s="1133"/>
      <c r="H31" s="1133"/>
      <c r="I31" s="1098"/>
    </row>
    <row r="32">
      <c r="D32" s="109"/>
      <c r="E32" s="109"/>
      <c r="F32" s="1134" t="s">
        <v>14491</v>
      </c>
      <c r="G32" s="1135" t="s">
        <v>14492</v>
      </c>
      <c r="H32" s="1135" t="s">
        <v>14493</v>
      </c>
      <c r="I32" s="1101" t="s">
        <v>14494</v>
      </c>
    </row>
    <row r="33">
      <c r="D33" s="1102" t="s">
        <v>14495</v>
      </c>
      <c r="E33" s="1103"/>
      <c r="F33" s="1104">
        <v>44237.0</v>
      </c>
      <c r="G33" s="1138">
        <v>44243.0</v>
      </c>
      <c r="H33" s="1106">
        <v>44237.0</v>
      </c>
      <c r="I33" s="1107"/>
    </row>
    <row r="34">
      <c r="D34" s="1108" t="s">
        <v>14496</v>
      </c>
      <c r="E34" s="1109"/>
      <c r="F34" s="1110" t="s">
        <v>14522</v>
      </c>
      <c r="G34" s="1111" t="s">
        <v>14523</v>
      </c>
      <c r="H34" s="1114" t="s">
        <v>14524</v>
      </c>
      <c r="I34" s="1107"/>
    </row>
    <row r="35">
      <c r="C35" s="1112"/>
      <c r="D35" s="1108" t="s">
        <v>14500</v>
      </c>
      <c r="E35" s="1109"/>
      <c r="F35" s="1110" t="s">
        <v>14525</v>
      </c>
      <c r="G35" s="1111" t="s">
        <v>14526</v>
      </c>
      <c r="H35" s="1114" t="s">
        <v>14527</v>
      </c>
      <c r="I35" s="1107"/>
    </row>
    <row r="36">
      <c r="C36" s="1112"/>
      <c r="D36" s="1115" t="s">
        <v>14504</v>
      </c>
      <c r="E36" s="1116"/>
      <c r="F36" s="1117" t="s">
        <v>14528</v>
      </c>
      <c r="G36" s="1118" t="s">
        <v>14529</v>
      </c>
      <c r="H36" s="1119" t="s">
        <v>14530</v>
      </c>
      <c r="I36" s="1120"/>
    </row>
    <row r="37">
      <c r="A37" s="1121" t="s">
        <v>10</v>
      </c>
      <c r="B37" s="1122" t="s">
        <v>14508</v>
      </c>
      <c r="C37" s="261"/>
      <c r="D37" s="262"/>
      <c r="E37" s="1123" t="s">
        <v>14509</v>
      </c>
      <c r="F37" s="1124" t="s">
        <v>14510</v>
      </c>
      <c r="G37" s="1124" t="s">
        <v>14510</v>
      </c>
      <c r="H37" s="1124" t="s">
        <v>14510</v>
      </c>
      <c r="I37" s="1125"/>
    </row>
    <row r="38">
      <c r="A38" s="1126" t="s">
        <v>1327</v>
      </c>
      <c r="B38" s="1142" t="s">
        <v>14532</v>
      </c>
      <c r="C38" s="168"/>
      <c r="D38" s="1128"/>
      <c r="E38" s="1129" t="s">
        <v>117</v>
      </c>
      <c r="F38" s="1130">
        <f>10800/60</f>
        <v>180</v>
      </c>
      <c r="G38" s="1130">
        <f>10500/60</f>
        <v>175</v>
      </c>
      <c r="H38" s="1130">
        <f>12000/60</f>
        <v>200</v>
      </c>
      <c r="I38" s="1131">
        <f>IF(F38&lt;&gt;"",AVERAGE(F38:H38)," ")</f>
        <v>185</v>
      </c>
      <c r="J38" s="1132"/>
      <c r="K38" s="1132"/>
      <c r="L38" s="1132"/>
      <c r="M38" s="1132"/>
      <c r="N38" s="1132"/>
      <c r="O38" s="1132"/>
      <c r="P38" s="1132"/>
      <c r="Q38" s="1132"/>
      <c r="R38" s="1132"/>
      <c r="S38" s="1132"/>
      <c r="T38" s="1132"/>
      <c r="U38" s="1132"/>
      <c r="V38" s="1132"/>
      <c r="W38" s="1132"/>
      <c r="X38" s="1132"/>
      <c r="Y38" s="1132"/>
      <c r="Z38" s="1132"/>
    </row>
    <row r="39">
      <c r="F39" s="1133"/>
      <c r="G39" s="1133"/>
      <c r="H39" s="1133"/>
      <c r="I39" s="1098"/>
    </row>
    <row r="40">
      <c r="D40" s="109"/>
      <c r="E40" s="109"/>
      <c r="F40" s="1134" t="s">
        <v>14491</v>
      </c>
      <c r="G40" s="1135" t="s">
        <v>14492</v>
      </c>
      <c r="H40" s="1135" t="s">
        <v>14493</v>
      </c>
      <c r="I40" s="1101" t="s">
        <v>14494</v>
      </c>
    </row>
    <row r="41">
      <c r="D41" s="1102" t="s">
        <v>14495</v>
      </c>
      <c r="E41" s="1103"/>
      <c r="F41" s="1104">
        <v>44237.0</v>
      </c>
      <c r="G41" s="1138">
        <v>44243.0</v>
      </c>
      <c r="H41" s="1106">
        <v>44237.0</v>
      </c>
      <c r="I41" s="1107"/>
    </row>
    <row r="42">
      <c r="D42" s="1108" t="s">
        <v>14496</v>
      </c>
      <c r="E42" s="1109"/>
      <c r="F42" s="1110" t="s">
        <v>14522</v>
      </c>
      <c r="G42" s="1111" t="s">
        <v>14523</v>
      </c>
      <c r="H42" s="1114" t="s">
        <v>14524</v>
      </c>
      <c r="I42" s="1107"/>
    </row>
    <row r="43">
      <c r="C43" s="1112"/>
      <c r="D43" s="1108" t="s">
        <v>14500</v>
      </c>
      <c r="E43" s="1109"/>
      <c r="F43" s="1110" t="s">
        <v>14525</v>
      </c>
      <c r="G43" s="1111" t="s">
        <v>14526</v>
      </c>
      <c r="H43" s="1114" t="s">
        <v>14527</v>
      </c>
      <c r="I43" s="1107"/>
    </row>
    <row r="44">
      <c r="C44" s="1112"/>
      <c r="D44" s="1115" t="s">
        <v>14504</v>
      </c>
      <c r="E44" s="1116"/>
      <c r="F44" s="1117" t="s">
        <v>14528</v>
      </c>
      <c r="G44" s="1118" t="s">
        <v>14529</v>
      </c>
      <c r="H44" s="1119" t="s">
        <v>14530</v>
      </c>
      <c r="I44" s="1120"/>
    </row>
    <row r="45">
      <c r="A45" s="1121" t="s">
        <v>10</v>
      </c>
      <c r="B45" s="1122" t="s">
        <v>14508</v>
      </c>
      <c r="C45" s="261"/>
      <c r="D45" s="262"/>
      <c r="E45" s="1123" t="s">
        <v>14509</v>
      </c>
      <c r="F45" s="1124" t="s">
        <v>14510</v>
      </c>
      <c r="G45" s="1124" t="s">
        <v>14510</v>
      </c>
      <c r="H45" s="1124" t="s">
        <v>14510</v>
      </c>
      <c r="I45" s="1125"/>
    </row>
    <row r="46">
      <c r="A46" s="1126" t="s">
        <v>14533</v>
      </c>
      <c r="B46" s="1127" t="s">
        <v>1360</v>
      </c>
      <c r="C46" s="168"/>
      <c r="D46" s="1128"/>
      <c r="E46" s="1129" t="s">
        <v>14509</v>
      </c>
      <c r="F46" s="1130">
        <v>3340.0</v>
      </c>
      <c r="G46" s="1130">
        <v>2800.0</v>
      </c>
      <c r="H46" s="1130">
        <v>6800.0</v>
      </c>
      <c r="I46" s="1131">
        <f>IF(F46&lt;&gt;"",AVERAGE(F46:H46)," ")</f>
        <v>4313.333333</v>
      </c>
      <c r="J46" s="1132"/>
      <c r="K46" s="1132"/>
      <c r="L46" s="1132"/>
      <c r="M46" s="1132"/>
      <c r="N46" s="1132"/>
      <c r="O46" s="1132"/>
      <c r="P46" s="1132"/>
      <c r="Q46" s="1132"/>
      <c r="R46" s="1132"/>
      <c r="S46" s="1132"/>
      <c r="T46" s="1132"/>
      <c r="U46" s="1132"/>
      <c r="V46" s="1132"/>
      <c r="W46" s="1132"/>
      <c r="X46" s="1132"/>
      <c r="Y46" s="1132"/>
      <c r="Z46" s="1132"/>
    </row>
    <row r="47">
      <c r="F47" s="1133"/>
      <c r="G47" s="1133"/>
      <c r="H47" s="1133"/>
      <c r="I47" s="1098"/>
    </row>
    <row r="48">
      <c r="D48" s="109"/>
      <c r="E48" s="109"/>
      <c r="F48" s="1134" t="s">
        <v>14491</v>
      </c>
      <c r="G48" s="1135" t="s">
        <v>14492</v>
      </c>
      <c r="H48" s="1135" t="s">
        <v>14493</v>
      </c>
      <c r="I48" s="1101" t="s">
        <v>14494</v>
      </c>
    </row>
    <row r="49">
      <c r="D49" s="1102" t="s">
        <v>14495</v>
      </c>
      <c r="E49" s="1103"/>
      <c r="F49" s="1104">
        <v>44383.0</v>
      </c>
      <c r="G49" s="1138">
        <v>44389.0</v>
      </c>
      <c r="H49" s="1106">
        <v>44390.0</v>
      </c>
      <c r="I49" s="1107"/>
    </row>
    <row r="50">
      <c r="D50" s="1108" t="s">
        <v>14496</v>
      </c>
      <c r="E50" s="1109"/>
      <c r="F50" s="1110" t="s">
        <v>14534</v>
      </c>
      <c r="G50" s="1111" t="s">
        <v>14535</v>
      </c>
      <c r="H50" s="1114" t="s">
        <v>14536</v>
      </c>
      <c r="I50" s="1107"/>
    </row>
    <row r="51">
      <c r="C51" s="1112"/>
      <c r="D51" s="1108" t="s">
        <v>14500</v>
      </c>
      <c r="E51" s="1109"/>
      <c r="F51" s="1110" t="s">
        <v>14537</v>
      </c>
      <c r="G51" s="1111" t="s">
        <v>14538</v>
      </c>
      <c r="H51" s="1114" t="s">
        <v>14539</v>
      </c>
      <c r="I51" s="1107"/>
    </row>
    <row r="52">
      <c r="C52" s="1112"/>
      <c r="D52" s="1115" t="s">
        <v>14504</v>
      </c>
      <c r="E52" s="1116"/>
      <c r="F52" s="1117" t="s">
        <v>14540</v>
      </c>
      <c r="G52" s="1118" t="s">
        <v>14541</v>
      </c>
      <c r="H52" s="1119" t="s">
        <v>14542</v>
      </c>
      <c r="I52" s="1120"/>
    </row>
    <row r="53">
      <c r="A53" s="1121" t="s">
        <v>10</v>
      </c>
      <c r="B53" s="1122" t="s">
        <v>14508</v>
      </c>
      <c r="C53" s="261"/>
      <c r="D53" s="262"/>
      <c r="E53" s="1123" t="s">
        <v>14509</v>
      </c>
      <c r="F53" s="1124" t="s">
        <v>14510</v>
      </c>
      <c r="G53" s="1124" t="s">
        <v>14510</v>
      </c>
      <c r="H53" s="1124" t="s">
        <v>14510</v>
      </c>
      <c r="I53" s="1125"/>
    </row>
    <row r="54">
      <c r="A54" s="1126" t="s">
        <v>875</v>
      </c>
      <c r="B54" s="1143" t="s">
        <v>876</v>
      </c>
      <c r="C54" s="52"/>
      <c r="D54" s="53"/>
      <c r="E54" s="1129" t="s">
        <v>14509</v>
      </c>
      <c r="F54" s="1130">
        <v>6900.0</v>
      </c>
      <c r="G54" s="1130">
        <v>8000.0</v>
      </c>
      <c r="H54" s="1130">
        <v>11000.0</v>
      </c>
      <c r="I54" s="1131">
        <f>IF(F54&lt;&gt;"",AVERAGE(F54:H54)," ")</f>
        <v>8633.333333</v>
      </c>
      <c r="J54" s="1132"/>
      <c r="K54" s="1132"/>
      <c r="L54" s="1132"/>
      <c r="M54" s="1132"/>
      <c r="N54" s="1132"/>
      <c r="O54" s="1132"/>
      <c r="P54" s="1132"/>
      <c r="Q54" s="1132"/>
      <c r="R54" s="1132"/>
      <c r="S54" s="1132"/>
      <c r="T54" s="1132"/>
      <c r="U54" s="1132"/>
      <c r="V54" s="1132"/>
      <c r="W54" s="1132"/>
      <c r="X54" s="1132"/>
      <c r="Y54" s="1132"/>
      <c r="Z54" s="1132"/>
    </row>
    <row r="55">
      <c r="F55" s="1133"/>
      <c r="G55" s="1133"/>
      <c r="H55" s="1133"/>
      <c r="I55" s="1098"/>
    </row>
    <row r="56">
      <c r="D56" s="109"/>
      <c r="E56" s="109"/>
      <c r="F56" s="1134" t="s">
        <v>14491</v>
      </c>
      <c r="G56" s="1135" t="s">
        <v>14492</v>
      </c>
      <c r="H56" s="1135" t="s">
        <v>14493</v>
      </c>
      <c r="I56" s="1101" t="s">
        <v>14494</v>
      </c>
    </row>
    <row r="57">
      <c r="D57" s="1102" t="s">
        <v>14495</v>
      </c>
      <c r="E57" s="1103"/>
      <c r="F57" s="1144">
        <v>44391.0</v>
      </c>
      <c r="G57" s="1145">
        <v>44404.0</v>
      </c>
      <c r="H57" s="1106"/>
      <c r="I57" s="1107"/>
    </row>
    <row r="58">
      <c r="D58" s="1108" t="s">
        <v>14496</v>
      </c>
      <c r="E58" s="1109"/>
      <c r="F58" s="1110" t="s">
        <v>14543</v>
      </c>
      <c r="G58" s="1146" t="s">
        <v>14544</v>
      </c>
      <c r="H58" s="1114"/>
      <c r="I58" s="1107"/>
    </row>
    <row r="59">
      <c r="C59" s="1112"/>
      <c r="D59" s="1108" t="s">
        <v>14500</v>
      </c>
      <c r="E59" s="1109"/>
      <c r="F59" s="1110" t="s">
        <v>14545</v>
      </c>
      <c r="G59" s="1146" t="s">
        <v>14546</v>
      </c>
      <c r="H59" s="1114"/>
      <c r="I59" s="1107"/>
    </row>
    <row r="60">
      <c r="C60" s="1112"/>
      <c r="D60" s="1115" t="s">
        <v>14504</v>
      </c>
      <c r="E60" s="1116"/>
      <c r="F60" s="1117" t="s">
        <v>14547</v>
      </c>
      <c r="G60" s="1118" t="s">
        <v>14548</v>
      </c>
      <c r="H60" s="1119"/>
      <c r="I60" s="1120"/>
    </row>
    <row r="61">
      <c r="A61" s="1121" t="s">
        <v>10</v>
      </c>
      <c r="B61" s="1122" t="s">
        <v>14508</v>
      </c>
      <c r="C61" s="261"/>
      <c r="D61" s="262"/>
      <c r="E61" s="1123" t="s">
        <v>14509</v>
      </c>
      <c r="F61" s="1124" t="s">
        <v>14510</v>
      </c>
      <c r="G61" s="1124" t="s">
        <v>14510</v>
      </c>
      <c r="H61" s="1124" t="s">
        <v>14510</v>
      </c>
      <c r="I61" s="1125"/>
    </row>
    <row r="62">
      <c r="A62" s="1147" t="s">
        <v>886</v>
      </c>
      <c r="B62" s="1127" t="s">
        <v>887</v>
      </c>
      <c r="C62" s="168"/>
      <c r="D62" s="1128"/>
      <c r="E62" s="1139" t="s">
        <v>14509</v>
      </c>
      <c r="F62" s="1130">
        <v>58000.0</v>
      </c>
      <c r="G62" s="1148">
        <v>48125.0</v>
      </c>
      <c r="H62" s="1130"/>
      <c r="I62" s="1140">
        <f>IF(F62&lt;&gt;"",AVERAGE(F62:H62)," ")</f>
        <v>53062.5</v>
      </c>
      <c r="J62" s="1141"/>
      <c r="K62" s="1141"/>
      <c r="L62" s="1141"/>
      <c r="M62" s="1141"/>
      <c r="N62" s="1141"/>
      <c r="O62" s="1141"/>
      <c r="P62" s="1141"/>
      <c r="Q62" s="1141"/>
      <c r="R62" s="1141"/>
      <c r="S62" s="1141"/>
      <c r="T62" s="1141"/>
      <c r="U62" s="1141"/>
      <c r="V62" s="1141"/>
      <c r="W62" s="1141"/>
      <c r="X62" s="1141"/>
      <c r="Y62" s="1141"/>
      <c r="Z62" s="1141"/>
    </row>
    <row r="63">
      <c r="F63" s="1133"/>
      <c r="G63" s="1133"/>
      <c r="H63" s="1133"/>
      <c r="I63" s="1098"/>
    </row>
    <row r="64">
      <c r="D64" s="109"/>
      <c r="E64" s="109"/>
      <c r="F64" s="1134" t="s">
        <v>14491</v>
      </c>
      <c r="G64" s="1135" t="s">
        <v>14492</v>
      </c>
      <c r="H64" s="1135" t="s">
        <v>14493</v>
      </c>
      <c r="I64" s="1101" t="s">
        <v>14494</v>
      </c>
    </row>
    <row r="65">
      <c r="D65" s="1102" t="s">
        <v>14495</v>
      </c>
      <c r="E65" s="1103"/>
      <c r="F65" s="1110">
        <v>2020.0</v>
      </c>
      <c r="G65" s="1111">
        <v>2020.0</v>
      </c>
      <c r="H65" s="1114">
        <v>2020.0</v>
      </c>
      <c r="I65" s="1107"/>
    </row>
    <row r="66">
      <c r="D66" s="1108" t="s">
        <v>14496</v>
      </c>
      <c r="E66" s="1109"/>
      <c r="F66" s="1110" t="s">
        <v>14549</v>
      </c>
      <c r="G66" s="1111" t="s">
        <v>14550</v>
      </c>
      <c r="H66" s="1114" t="s">
        <v>14551</v>
      </c>
      <c r="I66" s="1107"/>
    </row>
    <row r="67">
      <c r="C67" s="1112"/>
      <c r="D67" s="1108" t="s">
        <v>14500</v>
      </c>
      <c r="E67" s="1109"/>
      <c r="F67" s="1111"/>
      <c r="G67" s="1111"/>
      <c r="H67" s="1114"/>
      <c r="I67" s="1107"/>
    </row>
    <row r="68">
      <c r="C68" s="1112"/>
      <c r="D68" s="1115" t="s">
        <v>14504</v>
      </c>
      <c r="E68" s="1116"/>
      <c r="F68" s="1149" t="s">
        <v>14552</v>
      </c>
      <c r="G68" s="1149" t="s">
        <v>14553</v>
      </c>
      <c r="H68" s="1150" t="s">
        <v>14554</v>
      </c>
      <c r="I68" s="1120"/>
    </row>
    <row r="69">
      <c r="A69" s="1121" t="s">
        <v>10</v>
      </c>
      <c r="B69" s="1122" t="s">
        <v>14508</v>
      </c>
      <c r="C69" s="261"/>
      <c r="D69" s="262"/>
      <c r="E69" s="1123" t="s">
        <v>14509</v>
      </c>
      <c r="F69" s="1124" t="s">
        <v>14510</v>
      </c>
      <c r="G69" s="1124" t="s">
        <v>14510</v>
      </c>
      <c r="H69" s="1124" t="s">
        <v>14510</v>
      </c>
      <c r="I69" s="1125"/>
    </row>
    <row r="70">
      <c r="A70" s="1126" t="s">
        <v>14555</v>
      </c>
      <c r="B70" s="1127" t="s">
        <v>14556</v>
      </c>
      <c r="C70" s="168"/>
      <c r="D70" s="1128"/>
      <c r="E70" s="1129" t="s">
        <v>14509</v>
      </c>
      <c r="F70" s="1130">
        <v>1298.0</v>
      </c>
      <c r="G70" s="1130">
        <v>1962.32</v>
      </c>
      <c r="H70" s="1130">
        <v>1239.9</v>
      </c>
      <c r="I70" s="1140">
        <f>IF(F70&lt;&gt;"",AVERAGE(F70:H70)," ")</f>
        <v>1500.073333</v>
      </c>
      <c r="J70" s="1132"/>
      <c r="K70" s="1132"/>
      <c r="L70" s="1132"/>
      <c r="M70" s="1132"/>
      <c r="N70" s="1132"/>
      <c r="O70" s="1132"/>
      <c r="P70" s="1132"/>
      <c r="Q70" s="1132"/>
      <c r="R70" s="1132"/>
      <c r="S70" s="1132"/>
      <c r="T70" s="1132"/>
      <c r="U70" s="1132"/>
      <c r="V70" s="1132"/>
      <c r="W70" s="1132"/>
      <c r="X70" s="1132"/>
      <c r="Y70" s="1132"/>
      <c r="Z70" s="1132"/>
    </row>
    <row r="71">
      <c r="F71" s="1133"/>
      <c r="G71" s="1133"/>
      <c r="H71" s="1133"/>
      <c r="I71" s="1098"/>
    </row>
    <row r="72">
      <c r="D72" s="109"/>
      <c r="E72" s="109"/>
      <c r="F72" s="1134" t="s">
        <v>14491</v>
      </c>
      <c r="G72" s="1135" t="s">
        <v>14492</v>
      </c>
      <c r="H72" s="1135" t="s">
        <v>14493</v>
      </c>
      <c r="I72" s="1101" t="s">
        <v>14494</v>
      </c>
    </row>
    <row r="73">
      <c r="D73" s="1102" t="s">
        <v>14495</v>
      </c>
      <c r="E73" s="1103"/>
      <c r="F73" s="1104">
        <v>44238.0</v>
      </c>
      <c r="G73" s="1138">
        <v>44238.0</v>
      </c>
      <c r="H73" s="1110">
        <v>2021.0</v>
      </c>
      <c r="I73" s="1107"/>
    </row>
    <row r="74">
      <c r="D74" s="1108" t="s">
        <v>14496</v>
      </c>
      <c r="E74" s="1109"/>
      <c r="F74" s="1110" t="s">
        <v>14557</v>
      </c>
      <c r="G74" s="1111" t="s">
        <v>14550</v>
      </c>
      <c r="H74" s="1110" t="s">
        <v>14549</v>
      </c>
      <c r="I74" s="1107"/>
    </row>
    <row r="75">
      <c r="C75" s="1112"/>
      <c r="D75" s="1108" t="s">
        <v>14500</v>
      </c>
      <c r="E75" s="1109"/>
      <c r="F75" s="1110" t="s">
        <v>14558</v>
      </c>
      <c r="G75" s="1111" t="s">
        <v>14558</v>
      </c>
      <c r="H75" s="1111"/>
      <c r="I75" s="1107"/>
    </row>
    <row r="76">
      <c r="C76" s="1112"/>
      <c r="D76" s="1115" t="s">
        <v>14504</v>
      </c>
      <c r="E76" s="1116"/>
      <c r="F76" s="1151" t="s">
        <v>14559</v>
      </c>
      <c r="G76" s="1151" t="s">
        <v>14560</v>
      </c>
      <c r="H76" s="1149" t="s">
        <v>14552</v>
      </c>
      <c r="I76" s="1120"/>
    </row>
    <row r="77">
      <c r="A77" s="1121" t="s">
        <v>10</v>
      </c>
      <c r="B77" s="1122" t="s">
        <v>14508</v>
      </c>
      <c r="C77" s="261"/>
      <c r="D77" s="262"/>
      <c r="E77" s="1123" t="s">
        <v>14509</v>
      </c>
      <c r="F77" s="1124" t="s">
        <v>14510</v>
      </c>
      <c r="G77" s="1124" t="s">
        <v>14510</v>
      </c>
      <c r="H77" s="1124" t="s">
        <v>14510</v>
      </c>
      <c r="I77" s="1125"/>
    </row>
    <row r="78">
      <c r="A78" s="1126" t="s">
        <v>14440</v>
      </c>
      <c r="B78" s="1127" t="s">
        <v>14561</v>
      </c>
      <c r="C78" s="168"/>
      <c r="D78" s="1128"/>
      <c r="E78" s="1129" t="s">
        <v>14509</v>
      </c>
      <c r="F78" s="1130">
        <v>189.9</v>
      </c>
      <c r="G78" s="1130">
        <v>259.9</v>
      </c>
      <c r="H78" s="1130">
        <v>178.57</v>
      </c>
      <c r="I78" s="1131">
        <f>IF(F78&lt;&gt;"",AVERAGE(F78:H78)," ")</f>
        <v>209.4566667</v>
      </c>
      <c r="J78" s="1132"/>
      <c r="K78" s="1132"/>
      <c r="L78" s="1132"/>
      <c r="M78" s="1132"/>
      <c r="N78" s="1132"/>
      <c r="O78" s="1132"/>
      <c r="P78" s="1132"/>
      <c r="Q78" s="1132"/>
      <c r="R78" s="1132"/>
      <c r="S78" s="1132"/>
      <c r="T78" s="1132"/>
      <c r="U78" s="1132"/>
      <c r="V78" s="1132"/>
      <c r="W78" s="1132"/>
      <c r="X78" s="1132"/>
      <c r="Y78" s="1132"/>
      <c r="Z78" s="1132"/>
    </row>
    <row r="79">
      <c r="F79" s="1133"/>
      <c r="G79" s="1133"/>
      <c r="H79" s="1133"/>
      <c r="I79" s="1098"/>
    </row>
    <row r="80">
      <c r="D80" s="109"/>
      <c r="E80" s="109"/>
      <c r="F80" s="1134" t="s">
        <v>14491</v>
      </c>
      <c r="G80" s="1135" t="s">
        <v>14492</v>
      </c>
      <c r="H80" s="1135" t="s">
        <v>14493</v>
      </c>
      <c r="I80" s="1101" t="s">
        <v>14494</v>
      </c>
    </row>
    <row r="81">
      <c r="D81" s="1102" t="s">
        <v>14495</v>
      </c>
      <c r="E81" s="1103"/>
      <c r="F81" s="1144">
        <v>44232.0</v>
      </c>
      <c r="G81" s="1144">
        <v>44232.0</v>
      </c>
      <c r="H81" s="1144">
        <v>44232.0</v>
      </c>
      <c r="I81" s="1107"/>
    </row>
    <row r="82">
      <c r="D82" s="1108" t="s">
        <v>14496</v>
      </c>
      <c r="E82" s="1109"/>
      <c r="F82" s="1110" t="s">
        <v>14562</v>
      </c>
      <c r="G82" s="1111" t="s">
        <v>14563</v>
      </c>
      <c r="H82" s="1110" t="s">
        <v>14549</v>
      </c>
      <c r="I82" s="1107"/>
    </row>
    <row r="83">
      <c r="C83" s="1112"/>
      <c r="D83" s="1108" t="s">
        <v>14500</v>
      </c>
      <c r="E83" s="1109"/>
      <c r="F83" s="1110" t="s">
        <v>14564</v>
      </c>
      <c r="G83" s="1111" t="s">
        <v>14565</v>
      </c>
      <c r="H83" s="1111"/>
      <c r="I83" s="1107"/>
    </row>
    <row r="84">
      <c r="C84" s="1112"/>
      <c r="D84" s="1115" t="s">
        <v>14504</v>
      </c>
      <c r="E84" s="1116"/>
      <c r="F84" s="1151" t="s">
        <v>14566</v>
      </c>
      <c r="G84" s="1152" t="s">
        <v>14567</v>
      </c>
      <c r="H84" s="1149" t="s">
        <v>14552</v>
      </c>
      <c r="I84" s="1120"/>
    </row>
    <row r="85">
      <c r="A85" s="1121" t="s">
        <v>10</v>
      </c>
      <c r="B85" s="1122" t="s">
        <v>14508</v>
      </c>
      <c r="C85" s="261"/>
      <c r="D85" s="262"/>
      <c r="E85" s="1123" t="s">
        <v>14509</v>
      </c>
      <c r="F85" s="1124" t="s">
        <v>14510</v>
      </c>
      <c r="G85" s="1124" t="s">
        <v>14510</v>
      </c>
      <c r="H85" s="1124" t="s">
        <v>14510</v>
      </c>
      <c r="I85" s="1125"/>
    </row>
    <row r="86">
      <c r="A86" s="1126" t="s">
        <v>14443</v>
      </c>
      <c r="B86" s="1142" t="s">
        <v>14568</v>
      </c>
      <c r="C86" s="168"/>
      <c r="D86" s="1128"/>
      <c r="E86" s="1129" t="s">
        <v>657</v>
      </c>
      <c r="F86" s="1130">
        <f>1150/500</f>
        <v>2.3</v>
      </c>
      <c r="G86" s="1130">
        <f>6936/3000</f>
        <v>2.312</v>
      </c>
      <c r="H86" s="1130">
        <v>3.42</v>
      </c>
      <c r="I86" s="1131">
        <f>IF(F86&lt;&gt;"",AVERAGE(F86:H86)," ")</f>
        <v>2.677333333</v>
      </c>
      <c r="J86" s="1132"/>
      <c r="K86" s="1132"/>
      <c r="L86" s="1132"/>
      <c r="M86" s="1132"/>
      <c r="N86" s="1132"/>
      <c r="O86" s="1132"/>
      <c r="P86" s="1132"/>
      <c r="Q86" s="1132"/>
      <c r="R86" s="1132"/>
      <c r="S86" s="1132"/>
      <c r="T86" s="1132"/>
      <c r="U86" s="1132"/>
      <c r="V86" s="1132"/>
      <c r="W86" s="1132"/>
      <c r="X86" s="1132"/>
      <c r="Y86" s="1132"/>
      <c r="Z86" s="1132"/>
    </row>
    <row r="87">
      <c r="F87" s="1133"/>
      <c r="G87" s="1133"/>
      <c r="H87" s="1133"/>
      <c r="I87" s="1098"/>
    </row>
    <row r="88">
      <c r="D88" s="109"/>
      <c r="E88" s="109"/>
      <c r="F88" s="1134" t="s">
        <v>14491</v>
      </c>
      <c r="G88" s="1135" t="s">
        <v>14492</v>
      </c>
      <c r="H88" s="1135" t="s">
        <v>14493</v>
      </c>
      <c r="I88" s="1101" t="s">
        <v>14494</v>
      </c>
    </row>
    <row r="89">
      <c r="D89" s="1102" t="s">
        <v>14495</v>
      </c>
      <c r="E89" s="1103"/>
      <c r="F89" s="1110">
        <v>2020.0</v>
      </c>
      <c r="G89" s="1111">
        <v>2021.0</v>
      </c>
      <c r="H89" s="1114">
        <v>2020.0</v>
      </c>
      <c r="I89" s="1107"/>
    </row>
    <row r="90">
      <c r="D90" s="1108" t="s">
        <v>14496</v>
      </c>
      <c r="E90" s="1109"/>
      <c r="F90" s="1111" t="s">
        <v>14550</v>
      </c>
      <c r="G90" s="1110" t="s">
        <v>14569</v>
      </c>
      <c r="H90" s="1111" t="s">
        <v>14570</v>
      </c>
      <c r="I90" s="1107"/>
    </row>
    <row r="91">
      <c r="C91" s="1112"/>
      <c r="D91" s="1108" t="s">
        <v>14500</v>
      </c>
      <c r="E91" s="1109"/>
      <c r="F91" s="1110"/>
      <c r="G91" s="1111"/>
      <c r="H91" s="1114"/>
      <c r="I91" s="1107"/>
    </row>
    <row r="92">
      <c r="C92" s="1112"/>
      <c r="D92" s="1115" t="s">
        <v>14504</v>
      </c>
      <c r="E92" s="1116"/>
      <c r="F92" s="1149" t="s">
        <v>14553</v>
      </c>
      <c r="G92" s="1149" t="s">
        <v>14571</v>
      </c>
      <c r="H92" s="1149" t="s">
        <v>14572</v>
      </c>
      <c r="I92" s="1120"/>
    </row>
    <row r="93">
      <c r="A93" s="1121" t="s">
        <v>10</v>
      </c>
      <c r="B93" s="1122" t="s">
        <v>14508</v>
      </c>
      <c r="C93" s="261"/>
      <c r="D93" s="262"/>
      <c r="E93" s="1123" t="s">
        <v>14509</v>
      </c>
      <c r="F93" s="1124" t="s">
        <v>14510</v>
      </c>
      <c r="G93" s="1124" t="s">
        <v>14510</v>
      </c>
      <c r="H93" s="1124" t="s">
        <v>14510</v>
      </c>
      <c r="I93" s="1125"/>
    </row>
    <row r="94">
      <c r="A94" s="1147" t="s">
        <v>14463</v>
      </c>
      <c r="B94" s="1127" t="s">
        <v>14573</v>
      </c>
      <c r="C94" s="168"/>
      <c r="D94" s="1128"/>
      <c r="E94" s="1139" t="s">
        <v>14509</v>
      </c>
      <c r="F94" s="1130">
        <v>574.65</v>
      </c>
      <c r="G94" s="1130">
        <v>477.8</v>
      </c>
      <c r="H94" s="1130">
        <v>464.66</v>
      </c>
      <c r="I94" s="1131">
        <f>IF(F94&lt;&gt;"",AVERAGE(F94:H94)," ")</f>
        <v>505.7033333</v>
      </c>
      <c r="J94" s="1133"/>
      <c r="K94" s="1133"/>
      <c r="L94" s="1133"/>
      <c r="M94" s="1133"/>
      <c r="N94" s="1133"/>
      <c r="O94" s="1133"/>
      <c r="P94" s="1133"/>
      <c r="Q94" s="1133"/>
      <c r="R94" s="1133"/>
      <c r="S94" s="1133"/>
      <c r="T94" s="1133"/>
      <c r="U94" s="1133"/>
      <c r="V94" s="1133"/>
      <c r="W94" s="1133"/>
      <c r="X94" s="1133"/>
      <c r="Y94" s="1133"/>
      <c r="Z94" s="1133"/>
    </row>
    <row r="95">
      <c r="F95" s="1133"/>
      <c r="G95" s="1133"/>
      <c r="H95" s="1133"/>
      <c r="I95" s="1098"/>
    </row>
    <row r="96">
      <c r="D96" s="109"/>
      <c r="E96" s="109"/>
      <c r="F96" s="1134" t="s">
        <v>14491</v>
      </c>
      <c r="G96" s="1135" t="s">
        <v>14492</v>
      </c>
      <c r="H96" s="1135" t="s">
        <v>14493</v>
      </c>
      <c r="I96" s="1101" t="s">
        <v>14494</v>
      </c>
    </row>
    <row r="97">
      <c r="A97" s="1133"/>
      <c r="B97" s="1133"/>
      <c r="C97" s="1133"/>
      <c r="D97" s="1153" t="s">
        <v>14495</v>
      </c>
      <c r="E97" s="1154"/>
      <c r="F97" s="1110">
        <v>2021.0</v>
      </c>
      <c r="G97" s="1111">
        <v>2021.0</v>
      </c>
      <c r="H97" s="1114">
        <v>2021.0</v>
      </c>
      <c r="I97" s="1107"/>
      <c r="J97" s="1133"/>
      <c r="K97" s="1133"/>
      <c r="L97" s="1133"/>
      <c r="M97" s="1133"/>
      <c r="N97" s="1133"/>
      <c r="O97" s="1133"/>
      <c r="P97" s="1133"/>
      <c r="Q97" s="1133"/>
      <c r="R97" s="1133"/>
      <c r="S97" s="1133"/>
      <c r="T97" s="1133"/>
      <c r="U97" s="1133"/>
      <c r="V97" s="1133"/>
      <c r="W97" s="1133"/>
      <c r="X97" s="1133"/>
      <c r="Y97" s="1133"/>
      <c r="Z97" s="1133"/>
    </row>
    <row r="98">
      <c r="A98" s="1133"/>
      <c r="B98" s="1133"/>
      <c r="C98" s="1133"/>
      <c r="D98" s="1155" t="s">
        <v>14496</v>
      </c>
      <c r="E98" s="1156"/>
      <c r="F98" s="1110" t="s">
        <v>14569</v>
      </c>
      <c r="G98" s="1111" t="s">
        <v>14574</v>
      </c>
      <c r="H98" s="1114" t="s">
        <v>14550</v>
      </c>
      <c r="I98" s="1107"/>
      <c r="J98" s="1133"/>
      <c r="K98" s="1133"/>
      <c r="L98" s="1133"/>
      <c r="M98" s="1133"/>
      <c r="N98" s="1133"/>
      <c r="O98" s="1133"/>
      <c r="P98" s="1133"/>
      <c r="Q98" s="1133"/>
      <c r="R98" s="1133"/>
      <c r="S98" s="1133"/>
      <c r="T98" s="1133"/>
      <c r="U98" s="1133"/>
      <c r="V98" s="1133"/>
      <c r="W98" s="1133"/>
      <c r="X98" s="1133"/>
      <c r="Y98" s="1133"/>
      <c r="Z98" s="1133"/>
    </row>
    <row r="99">
      <c r="A99" s="1133"/>
      <c r="B99" s="1133"/>
      <c r="C99" s="1157"/>
      <c r="D99" s="1155" t="s">
        <v>14500</v>
      </c>
      <c r="E99" s="1156"/>
      <c r="F99" s="1110"/>
      <c r="G99" s="1111"/>
      <c r="H99" s="1114"/>
      <c r="I99" s="1107"/>
      <c r="J99" s="1133"/>
      <c r="K99" s="1133"/>
      <c r="L99" s="1133"/>
      <c r="M99" s="1133"/>
      <c r="N99" s="1133"/>
      <c r="O99" s="1133"/>
      <c r="P99" s="1133"/>
      <c r="Q99" s="1133"/>
      <c r="R99" s="1133"/>
      <c r="S99" s="1133"/>
      <c r="T99" s="1133"/>
      <c r="U99" s="1133"/>
      <c r="V99" s="1133"/>
      <c r="W99" s="1133"/>
      <c r="X99" s="1133"/>
      <c r="Y99" s="1133"/>
      <c r="Z99" s="1133"/>
    </row>
    <row r="100">
      <c r="A100" s="1133"/>
      <c r="B100" s="1133"/>
      <c r="C100" s="1157"/>
      <c r="D100" s="1158" t="s">
        <v>14504</v>
      </c>
      <c r="E100" s="1159"/>
      <c r="F100" s="1151" t="s">
        <v>14575</v>
      </c>
      <c r="G100" s="1152" t="s">
        <v>14576</v>
      </c>
      <c r="H100" s="1119" t="s">
        <v>14553</v>
      </c>
      <c r="I100" s="1120"/>
      <c r="J100" s="1133"/>
      <c r="K100" s="1133"/>
      <c r="L100" s="1133"/>
      <c r="M100" s="1133"/>
      <c r="N100" s="1133"/>
      <c r="O100" s="1133"/>
      <c r="P100" s="1133"/>
      <c r="Q100" s="1133"/>
      <c r="R100" s="1133"/>
      <c r="S100" s="1133"/>
      <c r="T100" s="1133"/>
      <c r="U100" s="1133"/>
      <c r="V100" s="1133"/>
      <c r="W100" s="1133"/>
      <c r="X100" s="1133"/>
      <c r="Y100" s="1133"/>
      <c r="Z100" s="1133"/>
    </row>
    <row r="101">
      <c r="A101" s="1121" t="s">
        <v>10</v>
      </c>
      <c r="B101" s="1122" t="s">
        <v>14508</v>
      </c>
      <c r="C101" s="261"/>
      <c r="D101" s="262"/>
      <c r="E101" s="1123" t="s">
        <v>14509</v>
      </c>
      <c r="F101" s="1124" t="s">
        <v>14510</v>
      </c>
      <c r="G101" s="1124" t="s">
        <v>14510</v>
      </c>
      <c r="H101" s="1124" t="s">
        <v>14510</v>
      </c>
      <c r="I101" s="1125"/>
    </row>
    <row r="102">
      <c r="A102" s="1126" t="s">
        <v>14466</v>
      </c>
      <c r="B102" s="1127" t="s">
        <v>14577</v>
      </c>
      <c r="C102" s="168"/>
      <c r="D102" s="1128"/>
      <c r="E102" s="1129" t="s">
        <v>14509</v>
      </c>
      <c r="F102" s="1130">
        <v>1188.4</v>
      </c>
      <c r="G102" s="1130">
        <v>1139.37</v>
      </c>
      <c r="H102" s="1130">
        <v>1152.96</v>
      </c>
      <c r="I102" s="1131">
        <f>IF(F102&lt;&gt;"",AVERAGE(F102:H102)," ")</f>
        <v>1160.243333</v>
      </c>
    </row>
    <row r="103">
      <c r="F103" s="1133"/>
      <c r="G103" s="1133"/>
      <c r="H103" s="1133"/>
      <c r="I103" s="1098"/>
    </row>
    <row r="104">
      <c r="F104" s="1133"/>
      <c r="G104" s="1133"/>
      <c r="H104" s="1133"/>
      <c r="I104" s="1098"/>
    </row>
    <row r="105">
      <c r="D105" s="109"/>
      <c r="E105" s="109"/>
      <c r="F105" s="1134" t="s">
        <v>14491</v>
      </c>
      <c r="G105" s="1135" t="s">
        <v>14492</v>
      </c>
      <c r="H105" s="1135" t="s">
        <v>14493</v>
      </c>
      <c r="I105" s="1101" t="s">
        <v>14494</v>
      </c>
    </row>
    <row r="106">
      <c r="D106" s="1102" t="s">
        <v>14495</v>
      </c>
      <c r="E106" s="1103"/>
      <c r="F106" s="1110">
        <v>2021.0</v>
      </c>
      <c r="G106" s="1111">
        <v>2021.0</v>
      </c>
      <c r="H106" s="1114">
        <v>2021.0</v>
      </c>
      <c r="I106" s="1107"/>
    </row>
    <row r="107">
      <c r="D107" s="1108" t="s">
        <v>14496</v>
      </c>
      <c r="E107" s="1109"/>
      <c r="F107" s="1114" t="s">
        <v>14549</v>
      </c>
      <c r="G107" s="1114" t="s">
        <v>14551</v>
      </c>
      <c r="H107" s="1114" t="s">
        <v>14578</v>
      </c>
      <c r="I107" s="1107"/>
    </row>
    <row r="108">
      <c r="C108" s="1112"/>
      <c r="D108" s="1108" t="s">
        <v>14500</v>
      </c>
      <c r="E108" s="1109"/>
      <c r="F108" s="1110"/>
      <c r="G108" s="1111"/>
      <c r="H108" s="1114"/>
      <c r="I108" s="1107"/>
    </row>
    <row r="109">
      <c r="C109" s="1112"/>
      <c r="D109" s="1115" t="s">
        <v>14504</v>
      </c>
      <c r="E109" s="1116"/>
      <c r="F109" s="1149" t="s">
        <v>14552</v>
      </c>
      <c r="G109" s="1160" t="s">
        <v>14579</v>
      </c>
      <c r="H109" s="1111" t="s">
        <v>14580</v>
      </c>
      <c r="I109" s="1120"/>
    </row>
    <row r="110">
      <c r="A110" s="1121" t="s">
        <v>10</v>
      </c>
      <c r="B110" s="1122" t="s">
        <v>14508</v>
      </c>
      <c r="C110" s="261"/>
      <c r="D110" s="262"/>
      <c r="E110" s="1123" t="s">
        <v>14509</v>
      </c>
      <c r="F110" s="1124" t="s">
        <v>14510</v>
      </c>
      <c r="G110" s="1124" t="s">
        <v>14510</v>
      </c>
      <c r="H110" s="1124" t="s">
        <v>14510</v>
      </c>
      <c r="I110" s="1125"/>
    </row>
    <row r="111">
      <c r="A111" s="1147" t="s">
        <v>14473</v>
      </c>
      <c r="B111" s="1127" t="s">
        <v>14581</v>
      </c>
      <c r="C111" s="168"/>
      <c r="D111" s="1128"/>
      <c r="E111" s="1139" t="s">
        <v>14509</v>
      </c>
      <c r="F111" s="1130">
        <v>656.19</v>
      </c>
      <c r="G111" s="1130">
        <v>599.0</v>
      </c>
      <c r="H111" s="1130">
        <v>651.55</v>
      </c>
      <c r="I111" s="1140">
        <f>IF(F111&lt;&gt;"",AVERAGE(F111:H111)," ")</f>
        <v>635.58</v>
      </c>
      <c r="J111" s="1133"/>
      <c r="K111" s="1133"/>
      <c r="L111" s="1133"/>
      <c r="M111" s="1133"/>
      <c r="N111" s="1133"/>
      <c r="O111" s="1133"/>
      <c r="P111" s="1133"/>
      <c r="Q111" s="1133"/>
      <c r="R111" s="1133"/>
      <c r="S111" s="1133"/>
      <c r="T111" s="1133"/>
      <c r="U111" s="1133"/>
      <c r="V111" s="1133"/>
      <c r="W111" s="1133"/>
      <c r="X111" s="1133"/>
      <c r="Y111" s="1133"/>
      <c r="Z111" s="1133"/>
    </row>
    <row r="112">
      <c r="F112" s="1133"/>
      <c r="G112" s="1133"/>
      <c r="H112" s="1133"/>
      <c r="I112" s="1098"/>
    </row>
    <row r="113">
      <c r="D113" s="109"/>
      <c r="E113" s="109"/>
      <c r="F113" s="1134" t="s">
        <v>14491</v>
      </c>
      <c r="G113" s="1135" t="s">
        <v>14492</v>
      </c>
      <c r="H113" s="1135" t="s">
        <v>14493</v>
      </c>
      <c r="I113" s="1101" t="s">
        <v>14494</v>
      </c>
    </row>
    <row r="114">
      <c r="D114" s="1102" t="s">
        <v>14495</v>
      </c>
      <c r="E114" s="1103"/>
      <c r="F114" s="1110">
        <v>2021.0</v>
      </c>
      <c r="G114" s="1111">
        <v>2021.0</v>
      </c>
      <c r="H114" s="1111">
        <v>2021.0</v>
      </c>
      <c r="I114" s="1107"/>
    </row>
    <row r="115">
      <c r="D115" s="1108" t="s">
        <v>14496</v>
      </c>
      <c r="E115" s="1109"/>
      <c r="F115" s="1110" t="s">
        <v>14582</v>
      </c>
      <c r="G115" s="1111" t="s">
        <v>14550</v>
      </c>
      <c r="H115" s="1114" t="s">
        <v>14551</v>
      </c>
      <c r="I115" s="1107"/>
    </row>
    <row r="116">
      <c r="C116" s="1112"/>
      <c r="D116" s="1108" t="s">
        <v>14500</v>
      </c>
      <c r="E116" s="1109"/>
      <c r="F116" s="1110"/>
      <c r="G116" s="1111"/>
      <c r="H116" s="1111"/>
      <c r="I116" s="1107"/>
    </row>
    <row r="117">
      <c r="C117" s="1112"/>
      <c r="D117" s="1115" t="s">
        <v>14504</v>
      </c>
      <c r="E117" s="1116"/>
      <c r="F117" s="1151" t="s">
        <v>14583</v>
      </c>
      <c r="G117" s="1149" t="s">
        <v>14553</v>
      </c>
      <c r="H117" s="1160" t="s">
        <v>14579</v>
      </c>
      <c r="I117" s="1120"/>
    </row>
    <row r="118">
      <c r="A118" s="1121" t="s">
        <v>10</v>
      </c>
      <c r="B118" s="1122" t="s">
        <v>14508</v>
      </c>
      <c r="C118" s="261"/>
      <c r="D118" s="262"/>
      <c r="E118" s="1123" t="s">
        <v>14509</v>
      </c>
      <c r="F118" s="1124" t="s">
        <v>14510</v>
      </c>
      <c r="G118" s="1124" t="s">
        <v>14510</v>
      </c>
      <c r="H118" s="1124" t="s">
        <v>14510</v>
      </c>
      <c r="I118" s="1125"/>
    </row>
    <row r="119">
      <c r="A119" s="1147" t="s">
        <v>14480</v>
      </c>
      <c r="B119" s="1127" t="s">
        <v>14584</v>
      </c>
      <c r="C119" s="168"/>
      <c r="D119" s="1128"/>
      <c r="E119" s="1139" t="s">
        <v>14509</v>
      </c>
      <c r="F119" s="1130">
        <v>960.08</v>
      </c>
      <c r="G119" s="1130">
        <v>664.05</v>
      </c>
      <c r="H119" s="1130">
        <v>735.9</v>
      </c>
      <c r="I119" s="1140">
        <f>IF(F119&lt;&gt;"",AVERAGE(F119:H119)," ")</f>
        <v>786.6766667</v>
      </c>
      <c r="J119" s="1133"/>
      <c r="K119" s="1133"/>
      <c r="L119" s="1133"/>
      <c r="M119" s="1133"/>
      <c r="N119" s="1133"/>
      <c r="O119" s="1133"/>
      <c r="P119" s="1133"/>
      <c r="Q119" s="1133"/>
      <c r="R119" s="1133"/>
      <c r="S119" s="1133"/>
      <c r="T119" s="1133"/>
      <c r="U119" s="1133"/>
      <c r="V119" s="1133"/>
      <c r="W119" s="1133"/>
      <c r="X119" s="1133"/>
      <c r="Y119" s="1133"/>
      <c r="Z119" s="1133"/>
    </row>
    <row r="120" ht="15.75" customHeight="1">
      <c r="I120" s="1098"/>
    </row>
    <row r="121" ht="15.75" customHeight="1">
      <c r="D121" s="109"/>
      <c r="E121" s="109"/>
      <c r="F121" s="1134" t="s">
        <v>14491</v>
      </c>
      <c r="G121" s="1135" t="s">
        <v>14492</v>
      </c>
      <c r="H121" s="1135" t="s">
        <v>14493</v>
      </c>
      <c r="I121" s="1101" t="s">
        <v>14494</v>
      </c>
    </row>
    <row r="122" ht="15.75" customHeight="1">
      <c r="D122" s="1102" t="s">
        <v>14495</v>
      </c>
      <c r="E122" s="1103"/>
      <c r="F122" s="1161">
        <v>44501.0</v>
      </c>
      <c r="G122" s="1162">
        <v>44501.0</v>
      </c>
      <c r="H122" s="1162">
        <v>44501.0</v>
      </c>
      <c r="I122" s="1107"/>
    </row>
    <row r="123">
      <c r="D123" s="1108" t="s">
        <v>14496</v>
      </c>
      <c r="E123" s="1109"/>
      <c r="F123" s="1110" t="s">
        <v>14585</v>
      </c>
      <c r="G123" s="1111" t="s">
        <v>14586</v>
      </c>
      <c r="H123" s="1114" t="s">
        <v>14587</v>
      </c>
      <c r="I123" s="1107"/>
    </row>
    <row r="124" ht="15.75" customHeight="1">
      <c r="C124" s="1112"/>
      <c r="D124" s="1108" t="s">
        <v>14500</v>
      </c>
      <c r="E124" s="1109"/>
      <c r="F124" s="1110" t="s">
        <v>14588</v>
      </c>
      <c r="G124" s="1111" t="s">
        <v>14589</v>
      </c>
      <c r="H124" s="1111"/>
      <c r="I124" s="1107"/>
    </row>
    <row r="125">
      <c r="C125" s="1112"/>
      <c r="D125" s="1115" t="s">
        <v>14504</v>
      </c>
      <c r="E125" s="1116"/>
      <c r="F125" s="1117" t="s">
        <v>14590</v>
      </c>
      <c r="G125" s="1111" t="s">
        <v>14591</v>
      </c>
      <c r="H125" s="1163" t="s">
        <v>14592</v>
      </c>
      <c r="I125" s="1120"/>
    </row>
    <row r="126" ht="15.75" customHeight="1">
      <c r="A126" s="1121" t="s">
        <v>10</v>
      </c>
      <c r="B126" s="1122" t="s">
        <v>14508</v>
      </c>
      <c r="C126" s="261"/>
      <c r="D126" s="262"/>
      <c r="E126" s="1123" t="s">
        <v>14509</v>
      </c>
      <c r="F126" s="1124" t="s">
        <v>14510</v>
      </c>
      <c r="G126" s="1124" t="s">
        <v>14510</v>
      </c>
      <c r="H126" s="1124" t="s">
        <v>14510</v>
      </c>
      <c r="I126" s="1125"/>
    </row>
    <row r="127">
      <c r="A127" s="1147" t="s">
        <v>1365</v>
      </c>
      <c r="B127" s="1127" t="s">
        <v>1366</v>
      </c>
      <c r="C127" s="168"/>
      <c r="D127" s="1128"/>
      <c r="E127" s="1139" t="s">
        <v>14509</v>
      </c>
      <c r="F127" s="1130">
        <v>23500.0</v>
      </c>
      <c r="G127" s="1130">
        <v>16500.0</v>
      </c>
      <c r="H127" s="1130">
        <v>22800.0</v>
      </c>
      <c r="I127" s="1140">
        <f>IF(F127&lt;&gt;"",AVERAGE(F127:H127)," ")</f>
        <v>20933.33333</v>
      </c>
    </row>
    <row r="128" ht="15.75" customHeight="1">
      <c r="I128" s="1098"/>
    </row>
    <row r="129" ht="15.75" customHeight="1">
      <c r="I129" s="1098"/>
    </row>
    <row r="130" ht="15.75" customHeight="1">
      <c r="I130" s="1098"/>
    </row>
    <row r="131" ht="15.75" customHeight="1">
      <c r="I131" s="1098"/>
    </row>
    <row r="132" ht="15.75" customHeight="1">
      <c r="I132" s="1098"/>
    </row>
    <row r="133" ht="15.75" customHeight="1">
      <c r="I133" s="1098"/>
    </row>
    <row r="134" ht="15.75" customHeight="1">
      <c r="I134" s="1098"/>
    </row>
    <row r="135" ht="15.75" customHeight="1">
      <c r="I135" s="1098"/>
    </row>
    <row r="136" ht="15.75" customHeight="1">
      <c r="I136" s="1098"/>
    </row>
    <row r="137" ht="15.75" customHeight="1">
      <c r="I137" s="1098"/>
    </row>
    <row r="138" ht="15.75" customHeight="1">
      <c r="I138" s="1098"/>
    </row>
    <row r="139" ht="15.75" customHeight="1">
      <c r="I139" s="1098"/>
    </row>
    <row r="140" ht="15.75" customHeight="1">
      <c r="I140" s="1098"/>
    </row>
    <row r="141" ht="15.75" customHeight="1">
      <c r="I141" s="1098"/>
    </row>
    <row r="142" ht="15.75" customHeight="1">
      <c r="I142" s="1098"/>
    </row>
    <row r="143" ht="15.75" customHeight="1">
      <c r="I143" s="1098"/>
    </row>
    <row r="144" ht="15.75" customHeight="1">
      <c r="I144" s="1098"/>
    </row>
    <row r="145" ht="15.75" customHeight="1">
      <c r="I145" s="1098"/>
    </row>
    <row r="146" ht="15.75" customHeight="1">
      <c r="I146" s="1098"/>
    </row>
    <row r="147" ht="15.75" customHeight="1">
      <c r="I147" s="1098"/>
    </row>
    <row r="148" ht="15.75" customHeight="1">
      <c r="I148" s="1098"/>
    </row>
    <row r="149" ht="15.75" customHeight="1">
      <c r="I149" s="1098"/>
    </row>
    <row r="150" ht="15.75" customHeight="1">
      <c r="I150" s="1098"/>
    </row>
    <row r="151" ht="15.75" customHeight="1">
      <c r="I151" s="1098"/>
    </row>
    <row r="152" ht="15.75" customHeight="1">
      <c r="I152" s="1098"/>
    </row>
    <row r="153" ht="15.75" customHeight="1">
      <c r="I153" s="1098"/>
    </row>
    <row r="154" ht="15.75" customHeight="1">
      <c r="I154" s="1098"/>
    </row>
    <row r="155" ht="15.75" customHeight="1">
      <c r="I155" s="1098"/>
    </row>
    <row r="156" ht="15.75" customHeight="1">
      <c r="I156" s="1098"/>
    </row>
    <row r="157" ht="15.75" customHeight="1">
      <c r="I157" s="1098"/>
    </row>
    <row r="158" ht="15.75" customHeight="1">
      <c r="I158" s="1098"/>
    </row>
    <row r="159" ht="15.75" customHeight="1">
      <c r="I159" s="1098"/>
    </row>
    <row r="160" ht="15.75" customHeight="1">
      <c r="I160" s="1098"/>
    </row>
    <row r="161" ht="15.75" customHeight="1">
      <c r="I161" s="1098"/>
    </row>
    <row r="162" ht="15.75" customHeight="1">
      <c r="I162" s="1098"/>
    </row>
    <row r="163" ht="15.75" customHeight="1">
      <c r="I163" s="1098"/>
    </row>
    <row r="164" ht="15.75" customHeight="1">
      <c r="I164" s="1098"/>
    </row>
    <row r="165" ht="15.75" customHeight="1">
      <c r="I165" s="1098"/>
    </row>
    <row r="166" ht="15.75" customHeight="1">
      <c r="I166" s="1098"/>
    </row>
    <row r="167" ht="15.75" customHeight="1">
      <c r="I167" s="1098"/>
    </row>
    <row r="168" ht="15.75" customHeight="1">
      <c r="I168" s="1098"/>
    </row>
    <row r="169" ht="15.75" customHeight="1">
      <c r="I169" s="1098"/>
    </row>
    <row r="170" ht="15.75" customHeight="1">
      <c r="I170" s="1098"/>
    </row>
    <row r="171" ht="15.75" customHeight="1">
      <c r="I171" s="1098"/>
    </row>
    <row r="172" ht="15.75" customHeight="1">
      <c r="I172" s="1098"/>
    </row>
    <row r="173" ht="15.75" customHeight="1">
      <c r="I173" s="1098"/>
    </row>
    <row r="174" ht="15.75" customHeight="1">
      <c r="I174" s="1098"/>
    </row>
    <row r="175" ht="15.75" customHeight="1">
      <c r="I175" s="1098"/>
    </row>
    <row r="176" ht="15.75" customHeight="1">
      <c r="I176" s="1098"/>
    </row>
    <row r="177" ht="15.75" customHeight="1">
      <c r="I177" s="1098"/>
    </row>
    <row r="178" ht="15.75" customHeight="1">
      <c r="I178" s="1098"/>
    </row>
    <row r="179" ht="15.75" customHeight="1">
      <c r="I179" s="1098"/>
    </row>
    <row r="180" ht="15.75" customHeight="1">
      <c r="I180" s="1098"/>
    </row>
    <row r="181" ht="15.75" customHeight="1">
      <c r="I181" s="1098"/>
    </row>
    <row r="182" ht="15.75" customHeight="1">
      <c r="I182" s="1098"/>
    </row>
    <row r="183" ht="15.75" customHeight="1">
      <c r="I183" s="1098"/>
    </row>
    <row r="184" ht="15.75" customHeight="1">
      <c r="I184" s="1098"/>
    </row>
    <row r="185" ht="15.75" customHeight="1">
      <c r="I185" s="1098"/>
    </row>
    <row r="186" ht="15.75" customHeight="1">
      <c r="I186" s="1098"/>
    </row>
    <row r="187" ht="15.75" customHeight="1">
      <c r="I187" s="1098"/>
    </row>
    <row r="188" ht="15.75" customHeight="1">
      <c r="I188" s="1098"/>
    </row>
    <row r="189" ht="15.75" customHeight="1">
      <c r="I189" s="1098"/>
    </row>
    <row r="190" ht="15.75" customHeight="1">
      <c r="I190" s="1098"/>
    </row>
    <row r="191" ht="15.75" customHeight="1">
      <c r="I191" s="1098"/>
    </row>
    <row r="192" ht="15.75" customHeight="1">
      <c r="I192" s="1098"/>
    </row>
    <row r="193" ht="15.75" customHeight="1">
      <c r="I193" s="1098"/>
    </row>
    <row r="194" ht="15.75" customHeight="1">
      <c r="I194" s="1098"/>
    </row>
    <row r="195" ht="15.75" customHeight="1">
      <c r="I195" s="1098"/>
    </row>
    <row r="196" ht="15.75" customHeight="1">
      <c r="I196" s="1098"/>
    </row>
    <row r="197" ht="15.75" customHeight="1">
      <c r="I197" s="1098"/>
    </row>
    <row r="198" ht="15.75" customHeight="1">
      <c r="I198" s="1098"/>
    </row>
    <row r="199" ht="15.75" customHeight="1">
      <c r="I199" s="1098"/>
    </row>
    <row r="200" ht="15.75" customHeight="1">
      <c r="I200" s="1098"/>
    </row>
    <row r="201" ht="15.75" customHeight="1">
      <c r="I201" s="1098"/>
    </row>
    <row r="202" ht="15.75" customHeight="1">
      <c r="I202" s="1098"/>
    </row>
    <row r="203" ht="15.75" customHeight="1">
      <c r="I203" s="1098"/>
    </row>
    <row r="204" ht="15.75" customHeight="1">
      <c r="I204" s="1098"/>
    </row>
    <row r="205" ht="15.75" customHeight="1">
      <c r="I205" s="1098"/>
    </row>
    <row r="206" ht="15.75" customHeight="1">
      <c r="I206" s="1098"/>
    </row>
    <row r="207" ht="15.75" customHeight="1">
      <c r="I207" s="1098"/>
    </row>
    <row r="208" ht="15.75" customHeight="1">
      <c r="I208" s="1098"/>
    </row>
    <row r="209" ht="15.75" customHeight="1">
      <c r="I209" s="1098"/>
    </row>
    <row r="210" ht="15.75" customHeight="1">
      <c r="I210" s="1098"/>
    </row>
    <row r="211" ht="15.75" customHeight="1">
      <c r="I211" s="1098"/>
    </row>
    <row r="212" ht="15.75" customHeight="1">
      <c r="I212" s="1098"/>
    </row>
    <row r="213" ht="15.75" customHeight="1">
      <c r="I213" s="1098"/>
    </row>
    <row r="214" ht="15.75" customHeight="1">
      <c r="I214" s="1098"/>
    </row>
    <row r="215" ht="15.75" customHeight="1">
      <c r="I215" s="1098"/>
    </row>
    <row r="216" ht="15.75" customHeight="1">
      <c r="I216" s="1098"/>
    </row>
    <row r="217" ht="15.75" customHeight="1">
      <c r="I217" s="1098"/>
    </row>
    <row r="218" ht="15.75" customHeight="1">
      <c r="I218" s="1098"/>
    </row>
    <row r="219" ht="15.75" customHeight="1">
      <c r="I219" s="1098"/>
    </row>
    <row r="220" ht="15.75" customHeight="1">
      <c r="I220" s="1098"/>
    </row>
    <row r="221" ht="15.75" customHeight="1">
      <c r="I221" s="1098"/>
    </row>
    <row r="222" ht="15.75" customHeight="1">
      <c r="I222" s="1098"/>
    </row>
    <row r="223" ht="15.75" customHeight="1">
      <c r="I223" s="1098"/>
    </row>
    <row r="224" ht="15.75" customHeight="1">
      <c r="I224" s="1098"/>
    </row>
    <row r="225" ht="15.75" customHeight="1">
      <c r="I225" s="1098"/>
    </row>
    <row r="226" ht="15.75" customHeight="1">
      <c r="I226" s="1098"/>
    </row>
    <row r="227" ht="15.75" customHeight="1">
      <c r="I227" s="1098"/>
    </row>
    <row r="228" ht="15.75" customHeight="1">
      <c r="I228" s="1098"/>
    </row>
    <row r="229" ht="15.75" customHeight="1">
      <c r="I229" s="1098"/>
    </row>
    <row r="230" ht="15.75" customHeight="1">
      <c r="I230" s="1098"/>
    </row>
    <row r="231" ht="15.75" customHeight="1">
      <c r="I231" s="1098"/>
    </row>
    <row r="232" ht="15.75" customHeight="1">
      <c r="I232" s="1098"/>
    </row>
    <row r="233" ht="15.75" customHeight="1">
      <c r="I233" s="1098"/>
    </row>
    <row r="234" ht="15.75" customHeight="1">
      <c r="I234" s="1098"/>
    </row>
    <row r="235" ht="15.75" customHeight="1">
      <c r="I235" s="1098"/>
    </row>
    <row r="236" ht="15.75" customHeight="1">
      <c r="I236" s="1098"/>
    </row>
    <row r="237" ht="15.75" customHeight="1">
      <c r="I237" s="1098"/>
    </row>
    <row r="238" ht="15.75" customHeight="1">
      <c r="I238" s="1098"/>
    </row>
    <row r="239" ht="15.75" customHeight="1">
      <c r="I239" s="1098"/>
    </row>
    <row r="240" ht="15.75" customHeight="1">
      <c r="I240" s="1098"/>
    </row>
    <row r="241" ht="15.75" customHeight="1">
      <c r="I241" s="1098"/>
    </row>
    <row r="242" ht="15.75" customHeight="1">
      <c r="I242" s="1098"/>
    </row>
    <row r="243" ht="15.75" customHeight="1">
      <c r="I243" s="1098"/>
    </row>
    <row r="244" ht="15.75" customHeight="1">
      <c r="I244" s="1098"/>
    </row>
    <row r="245" ht="15.75" customHeight="1">
      <c r="I245" s="1098"/>
    </row>
    <row r="246" ht="15.75" customHeight="1">
      <c r="I246" s="1098"/>
    </row>
    <row r="247" ht="15.75" customHeight="1">
      <c r="I247" s="1098"/>
    </row>
    <row r="248" ht="15.75" customHeight="1">
      <c r="I248" s="1098"/>
    </row>
    <row r="249" ht="15.75" customHeight="1">
      <c r="I249" s="1098"/>
    </row>
    <row r="250" ht="15.75" customHeight="1">
      <c r="I250" s="1098"/>
    </row>
    <row r="251" ht="15.75" customHeight="1">
      <c r="I251" s="1098"/>
    </row>
    <row r="252" ht="15.75" customHeight="1">
      <c r="I252" s="1098"/>
    </row>
    <row r="253" ht="15.75" customHeight="1">
      <c r="I253" s="1098"/>
    </row>
    <row r="254" ht="15.75" customHeight="1">
      <c r="I254" s="1098"/>
    </row>
    <row r="255" ht="15.75" customHeight="1">
      <c r="I255" s="1098"/>
    </row>
    <row r="256" ht="15.75" customHeight="1">
      <c r="I256" s="1098"/>
    </row>
    <row r="257" ht="15.75" customHeight="1">
      <c r="I257" s="1098"/>
    </row>
    <row r="258" ht="15.75" customHeight="1">
      <c r="I258" s="1098"/>
    </row>
    <row r="259" ht="15.75" customHeight="1">
      <c r="I259" s="1098"/>
    </row>
    <row r="260" ht="15.75" customHeight="1">
      <c r="I260" s="1098"/>
    </row>
    <row r="261" ht="15.75" customHeight="1">
      <c r="I261" s="1098"/>
    </row>
    <row r="262" ht="15.75" customHeight="1">
      <c r="I262" s="1098"/>
    </row>
    <row r="263" ht="15.75" customHeight="1">
      <c r="I263" s="1098"/>
    </row>
    <row r="264" ht="15.75" customHeight="1">
      <c r="I264" s="1098"/>
    </row>
    <row r="265" ht="15.75" customHeight="1">
      <c r="I265" s="1098"/>
    </row>
    <row r="266" ht="15.75" customHeight="1">
      <c r="I266" s="1098"/>
    </row>
    <row r="267" ht="15.75" customHeight="1">
      <c r="I267" s="1098"/>
    </row>
    <row r="268" ht="15.75" customHeight="1">
      <c r="I268" s="1098"/>
    </row>
    <row r="269" ht="15.75" customHeight="1">
      <c r="I269" s="1098"/>
    </row>
    <row r="270" ht="15.75" customHeight="1">
      <c r="I270" s="1098"/>
    </row>
    <row r="271" ht="15.75" customHeight="1">
      <c r="I271" s="1098"/>
    </row>
    <row r="272" ht="15.75" customHeight="1">
      <c r="I272" s="1098"/>
    </row>
    <row r="273" ht="15.75" customHeight="1">
      <c r="I273" s="1098"/>
    </row>
    <row r="274" ht="15.75" customHeight="1">
      <c r="I274" s="1098"/>
    </row>
    <row r="275" ht="15.75" customHeight="1">
      <c r="I275" s="1098"/>
    </row>
    <row r="276" ht="15.75" customHeight="1">
      <c r="I276" s="1098"/>
    </row>
    <row r="277" ht="15.75" customHeight="1">
      <c r="I277" s="1098"/>
    </row>
    <row r="278" ht="15.75" customHeight="1">
      <c r="I278" s="1098"/>
    </row>
    <row r="279" ht="15.75" customHeight="1">
      <c r="I279" s="1098"/>
    </row>
    <row r="280" ht="15.75" customHeight="1">
      <c r="I280" s="1098"/>
    </row>
    <row r="281" ht="15.75" customHeight="1">
      <c r="I281" s="1098"/>
    </row>
    <row r="282" ht="15.75" customHeight="1">
      <c r="I282" s="1098"/>
    </row>
    <row r="283" ht="15.75" customHeight="1">
      <c r="I283" s="1098"/>
    </row>
    <row r="284" ht="15.75" customHeight="1">
      <c r="I284" s="1098"/>
    </row>
    <row r="285" ht="15.75" customHeight="1">
      <c r="I285" s="1098"/>
    </row>
    <row r="286" ht="15.75" customHeight="1">
      <c r="I286" s="1098"/>
    </row>
    <row r="287" ht="15.75" customHeight="1">
      <c r="I287" s="1098"/>
    </row>
    <row r="288" ht="15.75" customHeight="1">
      <c r="I288" s="1098"/>
    </row>
    <row r="289" ht="15.75" customHeight="1">
      <c r="I289" s="1098"/>
    </row>
    <row r="290" ht="15.75" customHeight="1">
      <c r="I290" s="1098"/>
    </row>
    <row r="291" ht="15.75" customHeight="1">
      <c r="I291" s="1098"/>
    </row>
    <row r="292" ht="15.75" customHeight="1">
      <c r="I292" s="1098"/>
    </row>
    <row r="293" ht="15.75" customHeight="1">
      <c r="I293" s="1098"/>
    </row>
    <row r="294" ht="15.75" customHeight="1">
      <c r="I294" s="1098"/>
    </row>
    <row r="295" ht="15.75" customHeight="1">
      <c r="I295" s="1098"/>
    </row>
    <row r="296" ht="15.75" customHeight="1">
      <c r="I296" s="1098"/>
    </row>
    <row r="297" ht="15.75" customHeight="1">
      <c r="I297" s="1098"/>
    </row>
    <row r="298" ht="15.75" customHeight="1">
      <c r="I298" s="1098"/>
    </row>
    <row r="299" ht="15.75" customHeight="1">
      <c r="I299" s="1098"/>
    </row>
    <row r="300" ht="15.75" customHeight="1">
      <c r="I300" s="1098"/>
    </row>
    <row r="301" ht="15.75" customHeight="1">
      <c r="I301" s="1098"/>
    </row>
    <row r="302" ht="15.75" customHeight="1">
      <c r="I302" s="1098"/>
    </row>
    <row r="303" ht="15.75" customHeight="1">
      <c r="I303" s="1098"/>
    </row>
    <row r="304" ht="15.75" customHeight="1">
      <c r="I304" s="1098"/>
    </row>
    <row r="305" ht="15.75" customHeight="1">
      <c r="I305" s="1098"/>
    </row>
    <row r="306" ht="15.75" customHeight="1">
      <c r="I306" s="1098"/>
    </row>
    <row r="307" ht="15.75" customHeight="1">
      <c r="I307" s="1098"/>
    </row>
    <row r="308" ht="15.75" customHeight="1">
      <c r="I308" s="1098"/>
    </row>
    <row r="309" ht="15.75" customHeight="1">
      <c r="I309" s="1098"/>
    </row>
    <row r="310" ht="15.75" customHeight="1">
      <c r="I310" s="1098"/>
    </row>
    <row r="311" ht="15.75" customHeight="1">
      <c r="I311" s="1098"/>
    </row>
    <row r="312" ht="15.75" customHeight="1">
      <c r="I312" s="1098"/>
    </row>
    <row r="313" ht="15.75" customHeight="1">
      <c r="I313" s="1098"/>
    </row>
    <row r="314" ht="15.75" customHeight="1">
      <c r="I314" s="1098"/>
    </row>
    <row r="315" ht="15.75" customHeight="1">
      <c r="I315" s="1098"/>
    </row>
    <row r="316" ht="15.75" customHeight="1">
      <c r="I316" s="1098"/>
    </row>
    <row r="317" ht="15.75" customHeight="1">
      <c r="I317" s="1098"/>
    </row>
    <row r="318" ht="15.75" customHeight="1">
      <c r="I318" s="1098"/>
    </row>
    <row r="319" ht="15.75" customHeight="1">
      <c r="I319" s="1098"/>
    </row>
    <row r="320" ht="15.75" customHeight="1">
      <c r="I320" s="1098"/>
    </row>
    <row r="321" ht="15.75" customHeight="1">
      <c r="I321" s="1098"/>
    </row>
    <row r="322" ht="15.75" customHeight="1">
      <c r="I322" s="1098"/>
    </row>
    <row r="323" ht="15.75" customHeight="1">
      <c r="I323" s="1098"/>
    </row>
    <row r="324" ht="15.75" customHeight="1">
      <c r="I324" s="1098"/>
    </row>
    <row r="325" ht="15.75" customHeight="1">
      <c r="I325" s="1098"/>
    </row>
    <row r="326" ht="15.75" customHeight="1">
      <c r="I326" s="1098"/>
    </row>
    <row r="327" ht="15.75" customHeight="1">
      <c r="I327" s="1098"/>
    </row>
    <row r="328" ht="15.75" customHeight="1">
      <c r="I328" s="1098"/>
    </row>
    <row r="329" ht="15.75" customHeight="1">
      <c r="I329" s="1098"/>
    </row>
    <row r="330" ht="15.75" customHeight="1">
      <c r="I330" s="1098"/>
    </row>
    <row r="331" ht="15.75" customHeight="1">
      <c r="I331" s="1098"/>
    </row>
    <row r="332" ht="15.75" customHeight="1">
      <c r="I332" s="1098"/>
    </row>
    <row r="333" ht="15.75" customHeight="1">
      <c r="I333" s="1098"/>
    </row>
    <row r="334" ht="15.75" customHeight="1">
      <c r="I334" s="1098"/>
    </row>
    <row r="335" ht="15.75" customHeight="1">
      <c r="I335" s="1098"/>
    </row>
    <row r="336" ht="15.75" customHeight="1">
      <c r="I336" s="1098"/>
    </row>
    <row r="337" ht="15.75" customHeight="1">
      <c r="I337" s="1098"/>
    </row>
    <row r="338" ht="15.75" customHeight="1">
      <c r="I338" s="1098"/>
    </row>
    <row r="339" ht="15.75" customHeight="1">
      <c r="I339" s="1098"/>
    </row>
    <row r="340" ht="15.75" customHeight="1">
      <c r="I340" s="1098"/>
    </row>
    <row r="341" ht="15.75" customHeight="1">
      <c r="I341" s="1098"/>
    </row>
    <row r="342" ht="15.75" customHeight="1">
      <c r="I342" s="1098"/>
    </row>
    <row r="343" ht="15.75" customHeight="1">
      <c r="I343" s="1098"/>
    </row>
    <row r="344" ht="15.75" customHeight="1">
      <c r="I344" s="1098"/>
    </row>
    <row r="345" ht="15.75" customHeight="1">
      <c r="I345" s="1098"/>
    </row>
    <row r="346" ht="15.75" customHeight="1">
      <c r="I346" s="1098"/>
    </row>
    <row r="347" ht="15.75" customHeight="1">
      <c r="I347" s="1098"/>
    </row>
    <row r="348" ht="15.75" customHeight="1">
      <c r="I348" s="1098"/>
    </row>
    <row r="349" ht="15.75" customHeight="1">
      <c r="I349" s="1098"/>
    </row>
    <row r="350" ht="15.75" customHeight="1">
      <c r="I350" s="1098"/>
    </row>
    <row r="351" ht="15.75" customHeight="1">
      <c r="I351" s="1098"/>
    </row>
    <row r="352" ht="15.75" customHeight="1">
      <c r="I352" s="1098"/>
    </row>
    <row r="353" ht="15.75" customHeight="1">
      <c r="I353" s="1098"/>
    </row>
    <row r="354" ht="15.75" customHeight="1">
      <c r="I354" s="1098"/>
    </row>
    <row r="355" ht="15.75" customHeight="1">
      <c r="I355" s="1098"/>
    </row>
    <row r="356" ht="15.75" customHeight="1">
      <c r="I356" s="1098"/>
    </row>
    <row r="357" ht="15.75" customHeight="1">
      <c r="I357" s="1098"/>
    </row>
    <row r="358" ht="15.75" customHeight="1">
      <c r="I358" s="1098"/>
    </row>
    <row r="359" ht="15.75" customHeight="1">
      <c r="I359" s="1098"/>
    </row>
    <row r="360" ht="15.75" customHeight="1">
      <c r="I360" s="1098"/>
    </row>
    <row r="361" ht="15.75" customHeight="1">
      <c r="I361" s="1098"/>
    </row>
    <row r="362" ht="15.75" customHeight="1">
      <c r="I362" s="1098"/>
    </row>
    <row r="363" ht="15.75" customHeight="1">
      <c r="I363" s="1098"/>
    </row>
    <row r="364" ht="15.75" customHeight="1">
      <c r="I364" s="1098"/>
    </row>
    <row r="365" ht="15.75" customHeight="1">
      <c r="I365" s="1098"/>
    </row>
    <row r="366" ht="15.75" customHeight="1">
      <c r="I366" s="1098"/>
    </row>
    <row r="367" ht="15.75" customHeight="1">
      <c r="I367" s="1098"/>
    </row>
    <row r="368" ht="15.75" customHeight="1">
      <c r="I368" s="1098"/>
    </row>
    <row r="369" ht="15.75" customHeight="1">
      <c r="I369" s="1098"/>
    </row>
    <row r="370" ht="15.75" customHeight="1">
      <c r="I370" s="1098"/>
    </row>
    <row r="371" ht="15.75" customHeight="1">
      <c r="I371" s="1098"/>
    </row>
    <row r="372" ht="15.75" customHeight="1">
      <c r="I372" s="1098"/>
    </row>
    <row r="373" ht="15.75" customHeight="1">
      <c r="I373" s="1098"/>
    </row>
    <row r="374" ht="15.75" customHeight="1">
      <c r="I374" s="1098"/>
    </row>
    <row r="375" ht="15.75" customHeight="1">
      <c r="I375" s="1098"/>
    </row>
    <row r="376" ht="15.75" customHeight="1">
      <c r="I376" s="1098"/>
    </row>
    <row r="377" ht="15.75" customHeight="1">
      <c r="I377" s="1098"/>
    </row>
    <row r="378" ht="15.75" customHeight="1">
      <c r="I378" s="1098"/>
    </row>
    <row r="379" ht="15.75" customHeight="1">
      <c r="I379" s="1098"/>
    </row>
    <row r="380" ht="15.75" customHeight="1">
      <c r="I380" s="1098"/>
    </row>
    <row r="381" ht="15.75" customHeight="1">
      <c r="I381" s="1098"/>
    </row>
    <row r="382" ht="15.75" customHeight="1">
      <c r="I382" s="1098"/>
    </row>
    <row r="383" ht="15.75" customHeight="1">
      <c r="I383" s="1098"/>
    </row>
    <row r="384" ht="15.75" customHeight="1">
      <c r="I384" s="1098"/>
    </row>
    <row r="385" ht="15.75" customHeight="1">
      <c r="I385" s="1098"/>
    </row>
    <row r="386" ht="15.75" customHeight="1">
      <c r="I386" s="1098"/>
    </row>
    <row r="387" ht="15.75" customHeight="1">
      <c r="I387" s="1098"/>
    </row>
    <row r="388" ht="15.75" customHeight="1">
      <c r="I388" s="1098"/>
    </row>
    <row r="389" ht="15.75" customHeight="1">
      <c r="I389" s="1098"/>
    </row>
    <row r="390" ht="15.75" customHeight="1">
      <c r="I390" s="1098"/>
    </row>
    <row r="391" ht="15.75" customHeight="1">
      <c r="I391" s="1098"/>
    </row>
    <row r="392" ht="15.75" customHeight="1">
      <c r="I392" s="1098"/>
    </row>
    <row r="393" ht="15.75" customHeight="1">
      <c r="I393" s="1098"/>
    </row>
    <row r="394" ht="15.75" customHeight="1">
      <c r="I394" s="1098"/>
    </row>
    <row r="395" ht="15.75" customHeight="1">
      <c r="I395" s="1098"/>
    </row>
    <row r="396" ht="15.75" customHeight="1">
      <c r="I396" s="1098"/>
    </row>
    <row r="397" ht="15.75" customHeight="1">
      <c r="I397" s="1098"/>
    </row>
    <row r="398" ht="15.75" customHeight="1">
      <c r="I398" s="1098"/>
    </row>
    <row r="399" ht="15.75" customHeight="1">
      <c r="I399" s="1098"/>
    </row>
    <row r="400" ht="15.75" customHeight="1">
      <c r="I400" s="1098"/>
    </row>
    <row r="401" ht="15.75" customHeight="1">
      <c r="I401" s="1098"/>
    </row>
    <row r="402" ht="15.75" customHeight="1">
      <c r="I402" s="1098"/>
    </row>
    <row r="403" ht="15.75" customHeight="1">
      <c r="I403" s="1098"/>
    </row>
    <row r="404" ht="15.75" customHeight="1">
      <c r="I404" s="1098"/>
    </row>
    <row r="405" ht="15.75" customHeight="1">
      <c r="I405" s="1098"/>
    </row>
    <row r="406" ht="15.75" customHeight="1">
      <c r="I406" s="1098"/>
    </row>
    <row r="407" ht="15.75" customHeight="1">
      <c r="I407" s="1098"/>
    </row>
    <row r="408" ht="15.75" customHeight="1">
      <c r="I408" s="1098"/>
    </row>
    <row r="409" ht="15.75" customHeight="1">
      <c r="I409" s="1098"/>
    </row>
    <row r="410" ht="15.75" customHeight="1">
      <c r="I410" s="1098"/>
    </row>
    <row r="411" ht="15.75" customHeight="1">
      <c r="I411" s="1098"/>
    </row>
    <row r="412" ht="15.75" customHeight="1">
      <c r="I412" s="1098"/>
    </row>
    <row r="413" ht="15.75" customHeight="1">
      <c r="I413" s="1098"/>
    </row>
    <row r="414" ht="15.75" customHeight="1">
      <c r="I414" s="1098"/>
    </row>
    <row r="415" ht="15.75" customHeight="1">
      <c r="I415" s="1098"/>
    </row>
    <row r="416" ht="15.75" customHeight="1">
      <c r="I416" s="1098"/>
    </row>
    <row r="417" ht="15.75" customHeight="1">
      <c r="I417" s="1098"/>
    </row>
    <row r="418" ht="15.75" customHeight="1">
      <c r="I418" s="1098"/>
    </row>
    <row r="419" ht="15.75" customHeight="1">
      <c r="I419" s="1098"/>
    </row>
    <row r="420" ht="15.75" customHeight="1">
      <c r="I420" s="1098"/>
    </row>
    <row r="421" ht="15.75" customHeight="1">
      <c r="I421" s="1098"/>
    </row>
    <row r="422" ht="15.75" customHeight="1">
      <c r="I422" s="1098"/>
    </row>
    <row r="423" ht="15.75" customHeight="1">
      <c r="I423" s="1098"/>
    </row>
    <row r="424" ht="15.75" customHeight="1">
      <c r="I424" s="1098"/>
    </row>
    <row r="425" ht="15.75" customHeight="1">
      <c r="I425" s="1098"/>
    </row>
    <row r="426" ht="15.75" customHeight="1">
      <c r="I426" s="1098"/>
    </row>
    <row r="427" ht="15.75" customHeight="1">
      <c r="I427" s="1098"/>
    </row>
    <row r="428" ht="15.75" customHeight="1">
      <c r="I428" s="1098"/>
    </row>
    <row r="429" ht="15.75" customHeight="1">
      <c r="I429" s="1098"/>
    </row>
    <row r="430" ht="15.75" customHeight="1">
      <c r="I430" s="1098"/>
    </row>
    <row r="431" ht="15.75" customHeight="1">
      <c r="I431" s="1098"/>
    </row>
    <row r="432" ht="15.75" customHeight="1">
      <c r="I432" s="1098"/>
    </row>
    <row r="433" ht="15.75" customHeight="1">
      <c r="I433" s="1098"/>
    </row>
    <row r="434" ht="15.75" customHeight="1">
      <c r="I434" s="1098"/>
    </row>
    <row r="435" ht="15.75" customHeight="1">
      <c r="I435" s="1098"/>
    </row>
    <row r="436" ht="15.75" customHeight="1">
      <c r="I436" s="1098"/>
    </row>
    <row r="437" ht="15.75" customHeight="1">
      <c r="I437" s="1098"/>
    </row>
    <row r="438" ht="15.75" customHeight="1">
      <c r="I438" s="1098"/>
    </row>
    <row r="439" ht="15.75" customHeight="1">
      <c r="I439" s="1098"/>
    </row>
    <row r="440" ht="15.75" customHeight="1">
      <c r="I440" s="1098"/>
    </row>
    <row r="441" ht="15.75" customHeight="1">
      <c r="I441" s="1098"/>
    </row>
    <row r="442" ht="15.75" customHeight="1">
      <c r="I442" s="1098"/>
    </row>
    <row r="443" ht="15.75" customHeight="1">
      <c r="I443" s="1098"/>
    </row>
    <row r="444" ht="15.75" customHeight="1">
      <c r="I444" s="1098"/>
    </row>
    <row r="445" ht="15.75" customHeight="1">
      <c r="I445" s="1098"/>
    </row>
    <row r="446" ht="15.75" customHeight="1">
      <c r="I446" s="1098"/>
    </row>
    <row r="447" ht="15.75" customHeight="1">
      <c r="I447" s="1098"/>
    </row>
    <row r="448" ht="15.75" customHeight="1">
      <c r="I448" s="1098"/>
    </row>
    <row r="449" ht="15.75" customHeight="1">
      <c r="I449" s="1098"/>
    </row>
    <row r="450" ht="15.75" customHeight="1">
      <c r="I450" s="1098"/>
    </row>
    <row r="451" ht="15.75" customHeight="1">
      <c r="I451" s="1098"/>
    </row>
    <row r="452" ht="15.75" customHeight="1">
      <c r="I452" s="1098"/>
    </row>
    <row r="453" ht="15.75" customHeight="1">
      <c r="I453" s="1098"/>
    </row>
    <row r="454" ht="15.75" customHeight="1">
      <c r="I454" s="1098"/>
    </row>
    <row r="455" ht="15.75" customHeight="1">
      <c r="I455" s="1098"/>
    </row>
    <row r="456" ht="15.75" customHeight="1">
      <c r="I456" s="1098"/>
    </row>
    <row r="457" ht="15.75" customHeight="1">
      <c r="I457" s="1098"/>
    </row>
    <row r="458" ht="15.75" customHeight="1">
      <c r="I458" s="1098"/>
    </row>
    <row r="459" ht="15.75" customHeight="1">
      <c r="I459" s="1098"/>
    </row>
    <row r="460" ht="15.75" customHeight="1">
      <c r="I460" s="1098"/>
    </row>
    <row r="461" ht="15.75" customHeight="1">
      <c r="I461" s="1098"/>
    </row>
    <row r="462" ht="15.75" customHeight="1">
      <c r="I462" s="1098"/>
    </row>
    <row r="463" ht="15.75" customHeight="1">
      <c r="I463" s="1098"/>
    </row>
    <row r="464" ht="15.75" customHeight="1">
      <c r="I464" s="1098"/>
    </row>
    <row r="465" ht="15.75" customHeight="1">
      <c r="I465" s="1098"/>
    </row>
    <row r="466" ht="15.75" customHeight="1">
      <c r="I466" s="1098"/>
    </row>
    <row r="467" ht="15.75" customHeight="1">
      <c r="I467" s="1098"/>
    </row>
    <row r="468" ht="15.75" customHeight="1">
      <c r="I468" s="1098"/>
    </row>
    <row r="469" ht="15.75" customHeight="1">
      <c r="I469" s="1098"/>
    </row>
    <row r="470" ht="15.75" customHeight="1">
      <c r="I470" s="1098"/>
    </row>
    <row r="471" ht="15.75" customHeight="1">
      <c r="I471" s="1098"/>
    </row>
    <row r="472" ht="15.75" customHeight="1">
      <c r="I472" s="1098"/>
    </row>
    <row r="473" ht="15.75" customHeight="1">
      <c r="I473" s="1098"/>
    </row>
    <row r="474" ht="15.75" customHeight="1">
      <c r="I474" s="1098"/>
    </row>
    <row r="475" ht="15.75" customHeight="1">
      <c r="I475" s="1098"/>
    </row>
    <row r="476" ht="15.75" customHeight="1">
      <c r="I476" s="1098"/>
    </row>
    <row r="477" ht="15.75" customHeight="1">
      <c r="I477" s="1098"/>
    </row>
    <row r="478" ht="15.75" customHeight="1">
      <c r="I478" s="1098"/>
    </row>
    <row r="479" ht="15.75" customHeight="1">
      <c r="I479" s="1098"/>
    </row>
    <row r="480" ht="15.75" customHeight="1">
      <c r="I480" s="1098"/>
    </row>
    <row r="481" ht="15.75" customHeight="1">
      <c r="I481" s="1098"/>
    </row>
    <row r="482" ht="15.75" customHeight="1">
      <c r="I482" s="1098"/>
    </row>
    <row r="483" ht="15.75" customHeight="1">
      <c r="I483" s="1098"/>
    </row>
    <row r="484" ht="15.75" customHeight="1">
      <c r="I484" s="1098"/>
    </row>
    <row r="485" ht="15.75" customHeight="1">
      <c r="I485" s="1098"/>
    </row>
    <row r="486" ht="15.75" customHeight="1">
      <c r="I486" s="1098"/>
    </row>
    <row r="487" ht="15.75" customHeight="1">
      <c r="I487" s="1098"/>
    </row>
    <row r="488" ht="15.75" customHeight="1">
      <c r="I488" s="1098"/>
    </row>
    <row r="489" ht="15.75" customHeight="1">
      <c r="I489" s="1098"/>
    </row>
    <row r="490" ht="15.75" customHeight="1">
      <c r="I490" s="1098"/>
    </row>
    <row r="491" ht="15.75" customHeight="1">
      <c r="I491" s="1098"/>
    </row>
    <row r="492" ht="15.75" customHeight="1">
      <c r="I492" s="1098"/>
    </row>
    <row r="493" ht="15.75" customHeight="1">
      <c r="I493" s="1098"/>
    </row>
    <row r="494" ht="15.75" customHeight="1">
      <c r="I494" s="1098"/>
    </row>
    <row r="495" ht="15.75" customHeight="1">
      <c r="I495" s="1098"/>
    </row>
    <row r="496" ht="15.75" customHeight="1">
      <c r="I496" s="1098"/>
    </row>
    <row r="497" ht="15.75" customHeight="1">
      <c r="I497" s="1098"/>
    </row>
    <row r="498" ht="15.75" customHeight="1">
      <c r="I498" s="1098"/>
    </row>
    <row r="499" ht="15.75" customHeight="1">
      <c r="I499" s="1098"/>
    </row>
    <row r="500" ht="15.75" customHeight="1">
      <c r="I500" s="1098"/>
    </row>
    <row r="501" ht="15.75" customHeight="1">
      <c r="I501" s="1098"/>
    </row>
    <row r="502" ht="15.75" customHeight="1">
      <c r="I502" s="1098"/>
    </row>
    <row r="503" ht="15.75" customHeight="1">
      <c r="I503" s="1098"/>
    </row>
    <row r="504" ht="15.75" customHeight="1">
      <c r="I504" s="1098"/>
    </row>
    <row r="505" ht="15.75" customHeight="1">
      <c r="I505" s="1098"/>
    </row>
    <row r="506" ht="15.75" customHeight="1">
      <c r="I506" s="1098"/>
    </row>
    <row r="507" ht="15.75" customHeight="1">
      <c r="I507" s="1098"/>
    </row>
    <row r="508" ht="15.75" customHeight="1">
      <c r="I508" s="1098"/>
    </row>
    <row r="509" ht="15.75" customHeight="1">
      <c r="I509" s="1098"/>
    </row>
    <row r="510" ht="15.75" customHeight="1">
      <c r="I510" s="1098"/>
    </row>
    <row r="511" ht="15.75" customHeight="1">
      <c r="I511" s="1098"/>
    </row>
    <row r="512" ht="15.75" customHeight="1">
      <c r="I512" s="1098"/>
    </row>
    <row r="513" ht="15.75" customHeight="1">
      <c r="I513" s="1098"/>
    </row>
    <row r="514" ht="15.75" customHeight="1">
      <c r="I514" s="1098"/>
    </row>
    <row r="515" ht="15.75" customHeight="1">
      <c r="I515" s="1098"/>
    </row>
    <row r="516" ht="15.75" customHeight="1">
      <c r="I516" s="1098"/>
    </row>
    <row r="517" ht="15.75" customHeight="1">
      <c r="I517" s="1098"/>
    </row>
    <row r="518" ht="15.75" customHeight="1">
      <c r="I518" s="1098"/>
    </row>
    <row r="519" ht="15.75" customHeight="1">
      <c r="I519" s="1098"/>
    </row>
    <row r="520" ht="15.75" customHeight="1">
      <c r="I520" s="1098"/>
    </row>
    <row r="521" ht="15.75" customHeight="1">
      <c r="I521" s="1098"/>
    </row>
    <row r="522" ht="15.75" customHeight="1">
      <c r="I522" s="1098"/>
    </row>
    <row r="523" ht="15.75" customHeight="1">
      <c r="I523" s="1098"/>
    </row>
    <row r="524" ht="15.75" customHeight="1">
      <c r="I524" s="1098"/>
    </row>
    <row r="525" ht="15.75" customHeight="1">
      <c r="I525" s="1098"/>
    </row>
    <row r="526" ht="15.75" customHeight="1">
      <c r="I526" s="1098"/>
    </row>
    <row r="527" ht="15.75" customHeight="1">
      <c r="I527" s="1098"/>
    </row>
    <row r="528" ht="15.75" customHeight="1">
      <c r="I528" s="1098"/>
    </row>
    <row r="529" ht="15.75" customHeight="1">
      <c r="I529" s="1098"/>
    </row>
    <row r="530" ht="15.75" customHeight="1">
      <c r="I530" s="1098"/>
    </row>
    <row r="531" ht="15.75" customHeight="1">
      <c r="I531" s="1098"/>
    </row>
    <row r="532" ht="15.75" customHeight="1">
      <c r="I532" s="1098"/>
    </row>
    <row r="533" ht="15.75" customHeight="1">
      <c r="I533" s="1098"/>
    </row>
    <row r="534" ht="15.75" customHeight="1">
      <c r="I534" s="1098"/>
    </row>
    <row r="535" ht="15.75" customHeight="1">
      <c r="I535" s="1098"/>
    </row>
    <row r="536" ht="15.75" customHeight="1">
      <c r="I536" s="1098"/>
    </row>
    <row r="537" ht="15.75" customHeight="1">
      <c r="I537" s="1098"/>
    </row>
    <row r="538" ht="15.75" customHeight="1">
      <c r="I538" s="1098"/>
    </row>
    <row r="539" ht="15.75" customHeight="1">
      <c r="I539" s="1098"/>
    </row>
    <row r="540" ht="15.75" customHeight="1">
      <c r="I540" s="1098"/>
    </row>
    <row r="541" ht="15.75" customHeight="1">
      <c r="I541" s="1098"/>
    </row>
    <row r="542" ht="15.75" customHeight="1">
      <c r="I542" s="1098"/>
    </row>
    <row r="543" ht="15.75" customHeight="1">
      <c r="I543" s="1098"/>
    </row>
    <row r="544" ht="15.75" customHeight="1">
      <c r="I544" s="1098"/>
    </row>
    <row r="545" ht="15.75" customHeight="1">
      <c r="I545" s="1098"/>
    </row>
    <row r="546" ht="15.75" customHeight="1">
      <c r="I546" s="1098"/>
    </row>
    <row r="547" ht="15.75" customHeight="1">
      <c r="I547" s="1098"/>
    </row>
    <row r="548" ht="15.75" customHeight="1">
      <c r="I548" s="1098"/>
    </row>
    <row r="549" ht="15.75" customHeight="1">
      <c r="I549" s="1098"/>
    </row>
    <row r="550" ht="15.75" customHeight="1">
      <c r="I550" s="1098"/>
    </row>
    <row r="551" ht="15.75" customHeight="1">
      <c r="I551" s="1098"/>
    </row>
    <row r="552" ht="15.75" customHeight="1">
      <c r="I552" s="1098"/>
    </row>
    <row r="553" ht="15.75" customHeight="1">
      <c r="I553" s="1098"/>
    </row>
    <row r="554" ht="15.75" customHeight="1">
      <c r="I554" s="1098"/>
    </row>
    <row r="555" ht="15.75" customHeight="1">
      <c r="I555" s="1098"/>
    </row>
    <row r="556" ht="15.75" customHeight="1">
      <c r="I556" s="1098"/>
    </row>
    <row r="557" ht="15.75" customHeight="1">
      <c r="I557" s="1098"/>
    </row>
    <row r="558" ht="15.75" customHeight="1">
      <c r="I558" s="1098"/>
    </row>
    <row r="559" ht="15.75" customHeight="1">
      <c r="I559" s="1098"/>
    </row>
    <row r="560" ht="15.75" customHeight="1">
      <c r="I560" s="1098"/>
    </row>
    <row r="561" ht="15.75" customHeight="1">
      <c r="I561" s="1098"/>
    </row>
    <row r="562" ht="15.75" customHeight="1">
      <c r="I562" s="1098"/>
    </row>
    <row r="563" ht="15.75" customHeight="1">
      <c r="I563" s="1098"/>
    </row>
    <row r="564" ht="15.75" customHeight="1">
      <c r="I564" s="1098"/>
    </row>
    <row r="565" ht="15.75" customHeight="1">
      <c r="I565" s="1098"/>
    </row>
    <row r="566" ht="15.75" customHeight="1">
      <c r="I566" s="1098"/>
    </row>
    <row r="567" ht="15.75" customHeight="1">
      <c r="I567" s="1098"/>
    </row>
    <row r="568" ht="15.75" customHeight="1">
      <c r="I568" s="1098"/>
    </row>
    <row r="569" ht="15.75" customHeight="1">
      <c r="I569" s="1098"/>
    </row>
    <row r="570" ht="15.75" customHeight="1">
      <c r="I570" s="1098"/>
    </row>
    <row r="571" ht="15.75" customHeight="1">
      <c r="I571" s="1098"/>
    </row>
    <row r="572" ht="15.75" customHeight="1">
      <c r="I572" s="1098"/>
    </row>
    <row r="573" ht="15.75" customHeight="1">
      <c r="I573" s="1098"/>
    </row>
    <row r="574" ht="15.75" customHeight="1">
      <c r="I574" s="1098"/>
    </row>
    <row r="575" ht="15.75" customHeight="1">
      <c r="I575" s="1098"/>
    </row>
    <row r="576" ht="15.75" customHeight="1">
      <c r="I576" s="1098"/>
    </row>
    <row r="577" ht="15.75" customHeight="1">
      <c r="I577" s="1098"/>
    </row>
    <row r="578" ht="15.75" customHeight="1">
      <c r="I578" s="1098"/>
    </row>
    <row r="579" ht="15.75" customHeight="1">
      <c r="I579" s="1098"/>
    </row>
    <row r="580" ht="15.75" customHeight="1">
      <c r="I580" s="1098"/>
    </row>
    <row r="581" ht="15.75" customHeight="1">
      <c r="I581" s="1098"/>
    </row>
    <row r="582" ht="15.75" customHeight="1">
      <c r="I582" s="1098"/>
    </row>
    <row r="583" ht="15.75" customHeight="1">
      <c r="I583" s="1098"/>
    </row>
    <row r="584" ht="15.75" customHeight="1">
      <c r="I584" s="1098"/>
    </row>
    <row r="585" ht="15.75" customHeight="1">
      <c r="I585" s="1098"/>
    </row>
    <row r="586" ht="15.75" customHeight="1">
      <c r="I586" s="1098"/>
    </row>
    <row r="587" ht="15.75" customHeight="1">
      <c r="I587" s="1098"/>
    </row>
    <row r="588" ht="15.75" customHeight="1">
      <c r="I588" s="1098"/>
    </row>
    <row r="589" ht="15.75" customHeight="1">
      <c r="I589" s="1098"/>
    </row>
    <row r="590" ht="15.75" customHeight="1">
      <c r="I590" s="1098"/>
    </row>
    <row r="591" ht="15.75" customHeight="1">
      <c r="I591" s="1098"/>
    </row>
    <row r="592" ht="15.75" customHeight="1">
      <c r="I592" s="1098"/>
    </row>
    <row r="593" ht="15.75" customHeight="1">
      <c r="I593" s="1098"/>
    </row>
    <row r="594" ht="15.75" customHeight="1">
      <c r="I594" s="1098"/>
    </row>
    <row r="595" ht="15.75" customHeight="1">
      <c r="I595" s="1098"/>
    </row>
    <row r="596" ht="15.75" customHeight="1">
      <c r="I596" s="1098"/>
    </row>
    <row r="597" ht="15.75" customHeight="1">
      <c r="I597" s="1098"/>
    </row>
    <row r="598" ht="15.75" customHeight="1">
      <c r="I598" s="1098"/>
    </row>
    <row r="599" ht="15.75" customHeight="1">
      <c r="I599" s="1098"/>
    </row>
    <row r="600" ht="15.75" customHeight="1">
      <c r="I600" s="1098"/>
    </row>
    <row r="601" ht="15.75" customHeight="1">
      <c r="I601" s="1098"/>
    </row>
    <row r="602" ht="15.75" customHeight="1">
      <c r="I602" s="1098"/>
    </row>
    <row r="603" ht="15.75" customHeight="1">
      <c r="I603" s="1098"/>
    </row>
    <row r="604" ht="15.75" customHeight="1">
      <c r="I604" s="1098"/>
    </row>
    <row r="605" ht="15.75" customHeight="1">
      <c r="I605" s="1098"/>
    </row>
    <row r="606" ht="15.75" customHeight="1">
      <c r="I606" s="1098"/>
    </row>
    <row r="607" ht="15.75" customHeight="1">
      <c r="I607" s="1098"/>
    </row>
    <row r="608" ht="15.75" customHeight="1">
      <c r="I608" s="1098"/>
    </row>
    <row r="609" ht="15.75" customHeight="1">
      <c r="I609" s="1098"/>
    </row>
    <row r="610" ht="15.75" customHeight="1">
      <c r="I610" s="1098"/>
    </row>
    <row r="611" ht="15.75" customHeight="1">
      <c r="I611" s="1098"/>
    </row>
    <row r="612" ht="15.75" customHeight="1">
      <c r="I612" s="1098"/>
    </row>
    <row r="613" ht="15.75" customHeight="1">
      <c r="I613" s="1098"/>
    </row>
    <row r="614" ht="15.75" customHeight="1">
      <c r="I614" s="1098"/>
    </row>
    <row r="615" ht="15.75" customHeight="1">
      <c r="I615" s="1098"/>
    </row>
    <row r="616" ht="15.75" customHeight="1">
      <c r="I616" s="1098"/>
    </row>
    <row r="617" ht="15.75" customHeight="1">
      <c r="I617" s="1098"/>
    </row>
    <row r="618" ht="15.75" customHeight="1">
      <c r="I618" s="1098"/>
    </row>
    <row r="619" ht="15.75" customHeight="1">
      <c r="I619" s="1098"/>
    </row>
    <row r="620" ht="15.75" customHeight="1">
      <c r="I620" s="1098"/>
    </row>
    <row r="621" ht="15.75" customHeight="1">
      <c r="I621" s="1098"/>
    </row>
    <row r="622" ht="15.75" customHeight="1">
      <c r="I622" s="1098"/>
    </row>
    <row r="623" ht="15.75" customHeight="1">
      <c r="I623" s="1098"/>
    </row>
    <row r="624" ht="15.75" customHeight="1">
      <c r="I624" s="1098"/>
    </row>
    <row r="625" ht="15.75" customHeight="1">
      <c r="I625" s="1098"/>
    </row>
    <row r="626" ht="15.75" customHeight="1">
      <c r="I626" s="1098"/>
    </row>
    <row r="627" ht="15.75" customHeight="1">
      <c r="I627" s="1098"/>
    </row>
    <row r="628" ht="15.75" customHeight="1">
      <c r="I628" s="1098"/>
    </row>
    <row r="629" ht="15.75" customHeight="1">
      <c r="I629" s="1098"/>
    </row>
    <row r="630" ht="15.75" customHeight="1">
      <c r="I630" s="1098"/>
    </row>
    <row r="631" ht="15.75" customHeight="1">
      <c r="I631" s="1098"/>
    </row>
    <row r="632" ht="15.75" customHeight="1">
      <c r="I632" s="1098"/>
    </row>
    <row r="633" ht="15.75" customHeight="1">
      <c r="I633" s="1098"/>
    </row>
    <row r="634" ht="15.75" customHeight="1">
      <c r="I634" s="1098"/>
    </row>
    <row r="635" ht="15.75" customHeight="1">
      <c r="I635" s="1098"/>
    </row>
    <row r="636" ht="15.75" customHeight="1">
      <c r="I636" s="1098"/>
    </row>
    <row r="637" ht="15.75" customHeight="1">
      <c r="I637" s="1098"/>
    </row>
    <row r="638" ht="15.75" customHeight="1">
      <c r="I638" s="1098"/>
    </row>
    <row r="639" ht="15.75" customHeight="1">
      <c r="I639" s="1098"/>
    </row>
    <row r="640" ht="15.75" customHeight="1">
      <c r="I640" s="1098"/>
    </row>
    <row r="641" ht="15.75" customHeight="1">
      <c r="I641" s="1098"/>
    </row>
    <row r="642" ht="15.75" customHeight="1">
      <c r="I642" s="1098"/>
    </row>
    <row r="643" ht="15.75" customHeight="1">
      <c r="I643" s="1098"/>
    </row>
    <row r="644" ht="15.75" customHeight="1">
      <c r="I644" s="1098"/>
    </row>
    <row r="645" ht="15.75" customHeight="1">
      <c r="I645" s="1098"/>
    </row>
    <row r="646" ht="15.75" customHeight="1">
      <c r="I646" s="1098"/>
    </row>
    <row r="647" ht="15.75" customHeight="1">
      <c r="I647" s="1098"/>
    </row>
    <row r="648" ht="15.75" customHeight="1">
      <c r="I648" s="1098"/>
    </row>
    <row r="649" ht="15.75" customHeight="1">
      <c r="I649" s="1098"/>
    </row>
    <row r="650" ht="15.75" customHeight="1">
      <c r="I650" s="1098"/>
    </row>
    <row r="651" ht="15.75" customHeight="1">
      <c r="I651" s="1098"/>
    </row>
    <row r="652" ht="15.75" customHeight="1">
      <c r="I652" s="1098"/>
    </row>
    <row r="653" ht="15.75" customHeight="1">
      <c r="I653" s="1098"/>
    </row>
    <row r="654" ht="15.75" customHeight="1">
      <c r="I654" s="1098"/>
    </row>
    <row r="655" ht="15.75" customHeight="1">
      <c r="I655" s="1098"/>
    </row>
    <row r="656" ht="15.75" customHeight="1">
      <c r="I656" s="1098"/>
    </row>
    <row r="657" ht="15.75" customHeight="1">
      <c r="I657" s="1098"/>
    </row>
    <row r="658" ht="15.75" customHeight="1">
      <c r="I658" s="1098"/>
    </row>
    <row r="659" ht="15.75" customHeight="1">
      <c r="I659" s="1098"/>
    </row>
    <row r="660" ht="15.75" customHeight="1">
      <c r="I660" s="1098"/>
    </row>
    <row r="661" ht="15.75" customHeight="1">
      <c r="I661" s="1098"/>
    </row>
    <row r="662" ht="15.75" customHeight="1">
      <c r="I662" s="1098"/>
    </row>
    <row r="663" ht="15.75" customHeight="1">
      <c r="I663" s="1098"/>
    </row>
    <row r="664" ht="15.75" customHeight="1">
      <c r="I664" s="1098"/>
    </row>
    <row r="665" ht="15.75" customHeight="1">
      <c r="I665" s="1098"/>
    </row>
    <row r="666" ht="15.75" customHeight="1">
      <c r="I666" s="1098"/>
    </row>
    <row r="667" ht="15.75" customHeight="1">
      <c r="I667" s="1098"/>
    </row>
    <row r="668" ht="15.75" customHeight="1">
      <c r="I668" s="1098"/>
    </row>
    <row r="669" ht="15.75" customHeight="1">
      <c r="I669" s="1098"/>
    </row>
    <row r="670" ht="15.75" customHeight="1">
      <c r="I670" s="1098"/>
    </row>
    <row r="671" ht="15.75" customHeight="1">
      <c r="I671" s="1098"/>
    </row>
    <row r="672" ht="15.75" customHeight="1">
      <c r="I672" s="1098"/>
    </row>
    <row r="673" ht="15.75" customHeight="1">
      <c r="I673" s="1098"/>
    </row>
    <row r="674" ht="15.75" customHeight="1">
      <c r="I674" s="1098"/>
    </row>
    <row r="675" ht="15.75" customHeight="1">
      <c r="I675" s="1098"/>
    </row>
    <row r="676" ht="15.75" customHeight="1">
      <c r="I676" s="1098"/>
    </row>
    <row r="677" ht="15.75" customHeight="1">
      <c r="I677" s="1098"/>
    </row>
    <row r="678" ht="15.75" customHeight="1">
      <c r="I678" s="1098"/>
    </row>
    <row r="679" ht="15.75" customHeight="1">
      <c r="I679" s="1098"/>
    </row>
    <row r="680" ht="15.75" customHeight="1">
      <c r="I680" s="1098"/>
    </row>
    <row r="681" ht="15.75" customHeight="1">
      <c r="I681" s="1098"/>
    </row>
    <row r="682" ht="15.75" customHeight="1">
      <c r="I682" s="1098"/>
    </row>
    <row r="683" ht="15.75" customHeight="1">
      <c r="I683" s="1098"/>
    </row>
    <row r="684" ht="15.75" customHeight="1">
      <c r="I684" s="1098"/>
    </row>
    <row r="685" ht="15.75" customHeight="1">
      <c r="I685" s="1098"/>
    </row>
    <row r="686" ht="15.75" customHeight="1">
      <c r="I686" s="1098"/>
    </row>
    <row r="687" ht="15.75" customHeight="1">
      <c r="I687" s="1098"/>
    </row>
    <row r="688" ht="15.75" customHeight="1">
      <c r="I688" s="1098"/>
    </row>
    <row r="689" ht="15.75" customHeight="1">
      <c r="I689" s="1098"/>
    </row>
    <row r="690" ht="15.75" customHeight="1">
      <c r="I690" s="1098"/>
    </row>
    <row r="691" ht="15.75" customHeight="1">
      <c r="I691" s="1098"/>
    </row>
    <row r="692" ht="15.75" customHeight="1">
      <c r="I692" s="1098"/>
    </row>
    <row r="693" ht="15.75" customHeight="1">
      <c r="I693" s="1098"/>
    </row>
    <row r="694" ht="15.75" customHeight="1">
      <c r="I694" s="1098"/>
    </row>
    <row r="695" ht="15.75" customHeight="1">
      <c r="I695" s="1098"/>
    </row>
    <row r="696" ht="15.75" customHeight="1">
      <c r="I696" s="1098"/>
    </row>
    <row r="697" ht="15.75" customHeight="1">
      <c r="I697" s="1098"/>
    </row>
    <row r="698" ht="15.75" customHeight="1">
      <c r="I698" s="1098"/>
    </row>
    <row r="699" ht="15.75" customHeight="1">
      <c r="I699" s="1098"/>
    </row>
    <row r="700" ht="15.75" customHeight="1">
      <c r="I700" s="1098"/>
    </row>
    <row r="701" ht="15.75" customHeight="1">
      <c r="I701" s="1098"/>
    </row>
    <row r="702" ht="15.75" customHeight="1">
      <c r="I702" s="1098"/>
    </row>
    <row r="703" ht="15.75" customHeight="1">
      <c r="I703" s="1098"/>
    </row>
    <row r="704" ht="15.75" customHeight="1">
      <c r="I704" s="1098"/>
    </row>
    <row r="705" ht="15.75" customHeight="1">
      <c r="I705" s="1098"/>
    </row>
    <row r="706" ht="15.75" customHeight="1">
      <c r="I706" s="1098"/>
    </row>
    <row r="707" ht="15.75" customHeight="1">
      <c r="I707" s="1098"/>
    </row>
    <row r="708" ht="15.75" customHeight="1">
      <c r="I708" s="1098"/>
    </row>
    <row r="709" ht="15.75" customHeight="1">
      <c r="I709" s="1098"/>
    </row>
    <row r="710" ht="15.75" customHeight="1">
      <c r="I710" s="1098"/>
    </row>
    <row r="711" ht="15.75" customHeight="1">
      <c r="I711" s="1098"/>
    </row>
    <row r="712" ht="15.75" customHeight="1">
      <c r="I712" s="1098"/>
    </row>
    <row r="713" ht="15.75" customHeight="1">
      <c r="I713" s="1098"/>
    </row>
    <row r="714" ht="15.75" customHeight="1">
      <c r="I714" s="1098"/>
    </row>
    <row r="715" ht="15.75" customHeight="1">
      <c r="I715" s="1098"/>
    </row>
    <row r="716" ht="15.75" customHeight="1">
      <c r="I716" s="1098"/>
    </row>
    <row r="717" ht="15.75" customHeight="1">
      <c r="I717" s="1098"/>
    </row>
    <row r="718" ht="15.75" customHeight="1">
      <c r="I718" s="1098"/>
    </row>
    <row r="719" ht="15.75" customHeight="1">
      <c r="I719" s="1098"/>
    </row>
    <row r="720" ht="15.75" customHeight="1">
      <c r="I720" s="1098"/>
    </row>
    <row r="721" ht="15.75" customHeight="1">
      <c r="I721" s="1098"/>
    </row>
    <row r="722" ht="15.75" customHeight="1">
      <c r="I722" s="1098"/>
    </row>
    <row r="723" ht="15.75" customHeight="1">
      <c r="I723" s="1098"/>
    </row>
    <row r="724" ht="15.75" customHeight="1">
      <c r="I724" s="1098"/>
    </row>
    <row r="725" ht="15.75" customHeight="1">
      <c r="I725" s="1098"/>
    </row>
    <row r="726" ht="15.75" customHeight="1">
      <c r="I726" s="1098"/>
    </row>
    <row r="727" ht="15.75" customHeight="1">
      <c r="I727" s="1098"/>
    </row>
    <row r="728" ht="15.75" customHeight="1">
      <c r="I728" s="1098"/>
    </row>
    <row r="729" ht="15.75" customHeight="1">
      <c r="I729" s="1098"/>
    </row>
    <row r="730" ht="15.75" customHeight="1">
      <c r="I730" s="1098"/>
    </row>
    <row r="731" ht="15.75" customHeight="1">
      <c r="I731" s="1098"/>
    </row>
    <row r="732" ht="15.75" customHeight="1">
      <c r="I732" s="1098"/>
    </row>
    <row r="733" ht="15.75" customHeight="1">
      <c r="I733" s="1098"/>
    </row>
    <row r="734" ht="15.75" customHeight="1">
      <c r="I734" s="1098"/>
    </row>
    <row r="735" ht="15.75" customHeight="1">
      <c r="I735" s="1098"/>
    </row>
    <row r="736" ht="15.75" customHeight="1">
      <c r="I736" s="1098"/>
    </row>
    <row r="737" ht="15.75" customHeight="1">
      <c r="I737" s="1098"/>
    </row>
    <row r="738" ht="15.75" customHeight="1">
      <c r="I738" s="1098"/>
    </row>
    <row r="739" ht="15.75" customHeight="1">
      <c r="I739" s="1098"/>
    </row>
    <row r="740" ht="15.75" customHeight="1">
      <c r="I740" s="1098"/>
    </row>
    <row r="741" ht="15.75" customHeight="1">
      <c r="I741" s="1098"/>
    </row>
    <row r="742" ht="15.75" customHeight="1">
      <c r="I742" s="1098"/>
    </row>
    <row r="743" ht="15.75" customHeight="1">
      <c r="I743" s="1098"/>
    </row>
    <row r="744" ht="15.75" customHeight="1">
      <c r="I744" s="1098"/>
    </row>
    <row r="745" ht="15.75" customHeight="1">
      <c r="I745" s="1098"/>
    </row>
    <row r="746" ht="15.75" customHeight="1">
      <c r="I746" s="1098"/>
    </row>
    <row r="747" ht="15.75" customHeight="1">
      <c r="I747" s="1098"/>
    </row>
    <row r="748" ht="15.75" customHeight="1">
      <c r="I748" s="1098"/>
    </row>
    <row r="749" ht="15.75" customHeight="1">
      <c r="I749" s="1098"/>
    </row>
    <row r="750" ht="15.75" customHeight="1">
      <c r="I750" s="1098"/>
    </row>
    <row r="751" ht="15.75" customHeight="1">
      <c r="I751" s="1098"/>
    </row>
    <row r="752" ht="15.75" customHeight="1">
      <c r="I752" s="1098"/>
    </row>
    <row r="753" ht="15.75" customHeight="1">
      <c r="I753" s="1098"/>
    </row>
    <row r="754" ht="15.75" customHeight="1">
      <c r="I754" s="1098"/>
    </row>
    <row r="755" ht="15.75" customHeight="1">
      <c r="I755" s="1098"/>
    </row>
    <row r="756" ht="15.75" customHeight="1">
      <c r="I756" s="1098"/>
    </row>
    <row r="757" ht="15.75" customHeight="1">
      <c r="I757" s="1098"/>
    </row>
    <row r="758" ht="15.75" customHeight="1">
      <c r="I758" s="1098"/>
    </row>
    <row r="759" ht="15.75" customHeight="1">
      <c r="I759" s="1098"/>
    </row>
    <row r="760" ht="15.75" customHeight="1">
      <c r="I760" s="1098"/>
    </row>
    <row r="761" ht="15.75" customHeight="1">
      <c r="I761" s="1098"/>
    </row>
    <row r="762" ht="15.75" customHeight="1">
      <c r="I762" s="1098"/>
    </row>
    <row r="763" ht="15.75" customHeight="1">
      <c r="I763" s="1098"/>
    </row>
    <row r="764" ht="15.75" customHeight="1">
      <c r="I764" s="1098"/>
    </row>
    <row r="765" ht="15.75" customHeight="1">
      <c r="I765" s="1098"/>
    </row>
    <row r="766" ht="15.75" customHeight="1">
      <c r="I766" s="1098"/>
    </row>
    <row r="767" ht="15.75" customHeight="1">
      <c r="I767" s="1098"/>
    </row>
    <row r="768" ht="15.75" customHeight="1">
      <c r="I768" s="1098"/>
    </row>
    <row r="769" ht="15.75" customHeight="1">
      <c r="I769" s="1098"/>
    </row>
    <row r="770" ht="15.75" customHeight="1">
      <c r="I770" s="1098"/>
    </row>
    <row r="771" ht="15.75" customHeight="1">
      <c r="I771" s="1098"/>
    </row>
    <row r="772" ht="15.75" customHeight="1">
      <c r="I772" s="1098"/>
    </row>
    <row r="773" ht="15.75" customHeight="1">
      <c r="I773" s="1098"/>
    </row>
    <row r="774" ht="15.75" customHeight="1">
      <c r="I774" s="1098"/>
    </row>
    <row r="775" ht="15.75" customHeight="1">
      <c r="I775" s="1098"/>
    </row>
    <row r="776" ht="15.75" customHeight="1">
      <c r="I776" s="1098"/>
    </row>
    <row r="777" ht="15.75" customHeight="1">
      <c r="I777" s="1098"/>
    </row>
    <row r="778" ht="15.75" customHeight="1">
      <c r="I778" s="1098"/>
    </row>
    <row r="779" ht="15.75" customHeight="1">
      <c r="I779" s="1098"/>
    </row>
    <row r="780" ht="15.75" customHeight="1">
      <c r="I780" s="1098"/>
    </row>
    <row r="781" ht="15.75" customHeight="1">
      <c r="I781" s="1098"/>
    </row>
    <row r="782" ht="15.75" customHeight="1">
      <c r="I782" s="1098"/>
    </row>
    <row r="783" ht="15.75" customHeight="1">
      <c r="I783" s="1098"/>
    </row>
    <row r="784" ht="15.75" customHeight="1">
      <c r="I784" s="1098"/>
    </row>
    <row r="785" ht="15.75" customHeight="1">
      <c r="I785" s="1098"/>
    </row>
    <row r="786" ht="15.75" customHeight="1">
      <c r="I786" s="1098"/>
    </row>
    <row r="787" ht="15.75" customHeight="1">
      <c r="I787" s="1098"/>
    </row>
    <row r="788" ht="15.75" customHeight="1">
      <c r="I788" s="1098"/>
    </row>
    <row r="789" ht="15.75" customHeight="1">
      <c r="I789" s="1098"/>
    </row>
    <row r="790" ht="15.75" customHeight="1">
      <c r="I790" s="1098"/>
    </row>
    <row r="791" ht="15.75" customHeight="1">
      <c r="I791" s="1098"/>
    </row>
    <row r="792" ht="15.75" customHeight="1">
      <c r="I792" s="1098"/>
    </row>
    <row r="793" ht="15.75" customHeight="1">
      <c r="I793" s="1098"/>
    </row>
    <row r="794" ht="15.75" customHeight="1">
      <c r="I794" s="1098"/>
    </row>
    <row r="795" ht="15.75" customHeight="1">
      <c r="I795" s="1098"/>
    </row>
    <row r="796" ht="15.75" customHeight="1">
      <c r="I796" s="1098"/>
    </row>
    <row r="797" ht="15.75" customHeight="1">
      <c r="I797" s="1098"/>
    </row>
    <row r="798" ht="15.75" customHeight="1">
      <c r="I798" s="1098"/>
    </row>
    <row r="799" ht="15.75" customHeight="1">
      <c r="I799" s="1098"/>
    </row>
    <row r="800" ht="15.75" customHeight="1">
      <c r="I800" s="1098"/>
    </row>
    <row r="801" ht="15.75" customHeight="1">
      <c r="I801" s="1098"/>
    </row>
    <row r="802" ht="15.75" customHeight="1">
      <c r="I802" s="1098"/>
    </row>
    <row r="803" ht="15.75" customHeight="1">
      <c r="I803" s="1098"/>
    </row>
    <row r="804" ht="15.75" customHeight="1">
      <c r="I804" s="1098"/>
    </row>
    <row r="805" ht="15.75" customHeight="1">
      <c r="I805" s="1098"/>
    </row>
    <row r="806" ht="15.75" customHeight="1">
      <c r="I806" s="1098"/>
    </row>
    <row r="807" ht="15.75" customHeight="1">
      <c r="I807" s="1098"/>
    </row>
    <row r="808" ht="15.75" customHeight="1">
      <c r="I808" s="1098"/>
    </row>
    <row r="809" ht="15.75" customHeight="1">
      <c r="I809" s="1098"/>
    </row>
    <row r="810" ht="15.75" customHeight="1">
      <c r="I810" s="1098"/>
    </row>
    <row r="811" ht="15.75" customHeight="1">
      <c r="I811" s="1098"/>
    </row>
    <row r="812" ht="15.75" customHeight="1">
      <c r="I812" s="1098"/>
    </row>
    <row r="813" ht="15.75" customHeight="1">
      <c r="I813" s="1098"/>
    </row>
    <row r="814" ht="15.75" customHeight="1">
      <c r="I814" s="1098"/>
    </row>
    <row r="815" ht="15.75" customHeight="1">
      <c r="I815" s="1098"/>
    </row>
    <row r="816" ht="15.75" customHeight="1">
      <c r="I816" s="1098"/>
    </row>
    <row r="817" ht="15.75" customHeight="1">
      <c r="I817" s="1098"/>
    </row>
    <row r="818" ht="15.75" customHeight="1">
      <c r="I818" s="1098"/>
    </row>
    <row r="819" ht="15.75" customHeight="1">
      <c r="I819" s="1098"/>
    </row>
    <row r="820" ht="15.75" customHeight="1">
      <c r="I820" s="1098"/>
    </row>
    <row r="821" ht="15.75" customHeight="1">
      <c r="I821" s="1098"/>
    </row>
    <row r="822" ht="15.75" customHeight="1">
      <c r="I822" s="1098"/>
    </row>
    <row r="823" ht="15.75" customHeight="1">
      <c r="I823" s="1098"/>
    </row>
    <row r="824" ht="15.75" customHeight="1">
      <c r="I824" s="1098"/>
    </row>
    <row r="825" ht="15.75" customHeight="1">
      <c r="I825" s="1098"/>
    </row>
    <row r="826" ht="15.75" customHeight="1">
      <c r="I826" s="1098"/>
    </row>
    <row r="827" ht="15.75" customHeight="1">
      <c r="I827" s="1098"/>
    </row>
    <row r="828" ht="15.75" customHeight="1">
      <c r="I828" s="1098"/>
    </row>
    <row r="829" ht="15.75" customHeight="1">
      <c r="I829" s="1098"/>
    </row>
    <row r="830" ht="15.75" customHeight="1">
      <c r="I830" s="1098"/>
    </row>
    <row r="831" ht="15.75" customHeight="1">
      <c r="I831" s="1098"/>
    </row>
    <row r="832" ht="15.75" customHeight="1">
      <c r="I832" s="1098"/>
    </row>
    <row r="833" ht="15.75" customHeight="1">
      <c r="I833" s="1098"/>
    </row>
    <row r="834" ht="15.75" customHeight="1">
      <c r="I834" s="1098"/>
    </row>
    <row r="835" ht="15.75" customHeight="1">
      <c r="I835" s="1098"/>
    </row>
    <row r="836" ht="15.75" customHeight="1">
      <c r="I836" s="1098"/>
    </row>
    <row r="837" ht="15.75" customHeight="1">
      <c r="I837" s="1098"/>
    </row>
    <row r="838" ht="15.75" customHeight="1">
      <c r="I838" s="1098"/>
    </row>
    <row r="839" ht="15.75" customHeight="1">
      <c r="I839" s="1098"/>
    </row>
    <row r="840" ht="15.75" customHeight="1">
      <c r="I840" s="1098"/>
    </row>
    <row r="841" ht="15.75" customHeight="1">
      <c r="I841" s="1098"/>
    </row>
    <row r="842" ht="15.75" customHeight="1">
      <c r="I842" s="1098"/>
    </row>
    <row r="843" ht="15.75" customHeight="1">
      <c r="I843" s="1098"/>
    </row>
    <row r="844" ht="15.75" customHeight="1">
      <c r="I844" s="1098"/>
    </row>
    <row r="845" ht="15.75" customHeight="1">
      <c r="I845" s="1098"/>
    </row>
    <row r="846" ht="15.75" customHeight="1">
      <c r="I846" s="1098"/>
    </row>
    <row r="847" ht="15.75" customHeight="1">
      <c r="I847" s="1098"/>
    </row>
    <row r="848" ht="15.75" customHeight="1">
      <c r="I848" s="1098"/>
    </row>
    <row r="849" ht="15.75" customHeight="1">
      <c r="I849" s="1098"/>
    </row>
    <row r="850" ht="15.75" customHeight="1">
      <c r="I850" s="1098"/>
    </row>
    <row r="851" ht="15.75" customHeight="1">
      <c r="I851" s="1098"/>
    </row>
    <row r="852" ht="15.75" customHeight="1">
      <c r="I852" s="1098"/>
    </row>
    <row r="853" ht="15.75" customHeight="1">
      <c r="I853" s="1098"/>
    </row>
    <row r="854" ht="15.75" customHeight="1">
      <c r="I854" s="1098"/>
    </row>
    <row r="855" ht="15.75" customHeight="1">
      <c r="I855" s="1098"/>
    </row>
    <row r="856" ht="15.75" customHeight="1">
      <c r="I856" s="1098"/>
    </row>
    <row r="857" ht="15.75" customHeight="1">
      <c r="I857" s="1098"/>
    </row>
    <row r="858" ht="15.75" customHeight="1">
      <c r="I858" s="1098"/>
    </row>
    <row r="859" ht="15.75" customHeight="1">
      <c r="I859" s="1098"/>
    </row>
    <row r="860" ht="15.75" customHeight="1">
      <c r="I860" s="1098"/>
    </row>
    <row r="861" ht="15.75" customHeight="1">
      <c r="I861" s="1098"/>
    </row>
    <row r="862" ht="15.75" customHeight="1">
      <c r="I862" s="1098"/>
    </row>
    <row r="863" ht="15.75" customHeight="1">
      <c r="I863" s="1098"/>
    </row>
    <row r="864" ht="15.75" customHeight="1">
      <c r="I864" s="1098"/>
    </row>
    <row r="865" ht="15.75" customHeight="1">
      <c r="I865" s="1098"/>
    </row>
    <row r="866" ht="15.75" customHeight="1">
      <c r="I866" s="1098"/>
    </row>
    <row r="867" ht="15.75" customHeight="1">
      <c r="I867" s="1098"/>
    </row>
    <row r="868" ht="15.75" customHeight="1">
      <c r="I868" s="1098"/>
    </row>
    <row r="869" ht="15.75" customHeight="1">
      <c r="I869" s="1098"/>
    </row>
    <row r="870" ht="15.75" customHeight="1">
      <c r="I870" s="1098"/>
    </row>
    <row r="871" ht="15.75" customHeight="1">
      <c r="I871" s="1098"/>
    </row>
    <row r="872" ht="15.75" customHeight="1">
      <c r="I872" s="1098"/>
    </row>
    <row r="873" ht="15.75" customHeight="1">
      <c r="I873" s="1098"/>
    </row>
    <row r="874" ht="15.75" customHeight="1">
      <c r="I874" s="1098"/>
    </row>
    <row r="875" ht="15.75" customHeight="1">
      <c r="I875" s="1098"/>
    </row>
    <row r="876" ht="15.75" customHeight="1">
      <c r="I876" s="1098"/>
    </row>
    <row r="877" ht="15.75" customHeight="1">
      <c r="I877" s="1098"/>
    </row>
    <row r="878" ht="15.75" customHeight="1">
      <c r="I878" s="1098"/>
    </row>
    <row r="879" ht="15.75" customHeight="1">
      <c r="I879" s="1098"/>
    </row>
    <row r="880" ht="15.75" customHeight="1">
      <c r="I880" s="1098"/>
    </row>
    <row r="881" ht="15.75" customHeight="1">
      <c r="I881" s="1098"/>
    </row>
    <row r="882" ht="15.75" customHeight="1">
      <c r="I882" s="1098"/>
    </row>
    <row r="883" ht="15.75" customHeight="1">
      <c r="I883" s="1098"/>
    </row>
    <row r="884" ht="15.75" customHeight="1">
      <c r="I884" s="1098"/>
    </row>
    <row r="885" ht="15.75" customHeight="1">
      <c r="I885" s="1098"/>
    </row>
    <row r="886" ht="15.75" customHeight="1">
      <c r="I886" s="1098"/>
    </row>
    <row r="887" ht="15.75" customHeight="1">
      <c r="I887" s="1098"/>
    </row>
    <row r="888" ht="15.75" customHeight="1">
      <c r="I888" s="1098"/>
    </row>
    <row r="889" ht="15.75" customHeight="1">
      <c r="I889" s="1098"/>
    </row>
    <row r="890" ht="15.75" customHeight="1">
      <c r="I890" s="1098"/>
    </row>
    <row r="891" ht="15.75" customHeight="1">
      <c r="I891" s="1098"/>
    </row>
    <row r="892" ht="15.75" customHeight="1">
      <c r="I892" s="1098"/>
    </row>
    <row r="893" ht="15.75" customHeight="1">
      <c r="I893" s="1098"/>
    </row>
    <row r="894" ht="15.75" customHeight="1">
      <c r="I894" s="1098"/>
    </row>
    <row r="895" ht="15.75" customHeight="1">
      <c r="I895" s="1098"/>
    </row>
    <row r="896" ht="15.75" customHeight="1">
      <c r="I896" s="1098"/>
    </row>
    <row r="897" ht="15.75" customHeight="1">
      <c r="I897" s="1098"/>
    </row>
    <row r="898" ht="15.75" customHeight="1">
      <c r="I898" s="1098"/>
    </row>
    <row r="899" ht="15.75" customHeight="1">
      <c r="I899" s="1098"/>
    </row>
    <row r="900" ht="15.75" customHeight="1">
      <c r="I900" s="1098"/>
    </row>
    <row r="901" ht="15.75" customHeight="1">
      <c r="I901" s="1098"/>
    </row>
    <row r="902" ht="15.75" customHeight="1">
      <c r="I902" s="1098"/>
    </row>
    <row r="903" ht="15.75" customHeight="1">
      <c r="I903" s="1098"/>
    </row>
    <row r="904" ht="15.75" customHeight="1">
      <c r="I904" s="1098"/>
    </row>
    <row r="905" ht="15.75" customHeight="1">
      <c r="I905" s="1098"/>
    </row>
    <row r="906" ht="15.75" customHeight="1">
      <c r="I906" s="1098"/>
    </row>
    <row r="907" ht="15.75" customHeight="1">
      <c r="I907" s="1098"/>
    </row>
    <row r="908" ht="15.75" customHeight="1">
      <c r="I908" s="1098"/>
    </row>
    <row r="909" ht="15.75" customHeight="1">
      <c r="I909" s="1098"/>
    </row>
    <row r="910" ht="15.75" customHeight="1">
      <c r="I910" s="1098"/>
    </row>
    <row r="911" ht="15.75" customHeight="1">
      <c r="I911" s="1098"/>
    </row>
    <row r="912" ht="15.75" customHeight="1">
      <c r="I912" s="1098"/>
    </row>
    <row r="913" ht="15.75" customHeight="1">
      <c r="I913" s="1098"/>
    </row>
    <row r="914" ht="15.75" customHeight="1">
      <c r="I914" s="1098"/>
    </row>
    <row r="915" ht="15.75" customHeight="1">
      <c r="I915" s="1098"/>
    </row>
    <row r="916" ht="15.75" customHeight="1">
      <c r="I916" s="1098"/>
    </row>
    <row r="917" ht="15.75" customHeight="1">
      <c r="I917" s="1098"/>
    </row>
    <row r="918" ht="15.75" customHeight="1">
      <c r="I918" s="1098"/>
    </row>
    <row r="919" ht="15.75" customHeight="1">
      <c r="I919" s="1098"/>
    </row>
    <row r="920" ht="15.75" customHeight="1">
      <c r="I920" s="1098"/>
    </row>
    <row r="921" ht="15.75" customHeight="1">
      <c r="I921" s="1098"/>
    </row>
    <row r="922" ht="15.75" customHeight="1">
      <c r="I922" s="1098"/>
    </row>
    <row r="923" ht="15.75" customHeight="1">
      <c r="I923" s="1098"/>
    </row>
    <row r="924" ht="15.75" customHeight="1">
      <c r="I924" s="1098"/>
    </row>
    <row r="925" ht="15.75" customHeight="1">
      <c r="I925" s="1098"/>
    </row>
    <row r="926" ht="15.75" customHeight="1">
      <c r="I926" s="1098"/>
    </row>
    <row r="927" ht="15.75" customHeight="1">
      <c r="I927" s="1098"/>
    </row>
    <row r="928" ht="15.75" customHeight="1">
      <c r="I928" s="1098"/>
    </row>
    <row r="929" ht="15.75" customHeight="1">
      <c r="I929" s="1098"/>
    </row>
    <row r="930" ht="15.75" customHeight="1">
      <c r="I930" s="1098"/>
    </row>
    <row r="931" ht="15.75" customHeight="1">
      <c r="I931" s="1098"/>
    </row>
    <row r="932" ht="15.75" customHeight="1">
      <c r="I932" s="1098"/>
    </row>
    <row r="933" ht="15.75" customHeight="1">
      <c r="I933" s="1098"/>
    </row>
    <row r="934" ht="15.75" customHeight="1">
      <c r="I934" s="1098"/>
    </row>
    <row r="935" ht="15.75" customHeight="1">
      <c r="I935" s="1098"/>
    </row>
    <row r="936" ht="15.75" customHeight="1">
      <c r="I936" s="1098"/>
    </row>
    <row r="937" ht="15.75" customHeight="1">
      <c r="I937" s="1098"/>
    </row>
    <row r="938" ht="15.75" customHeight="1">
      <c r="I938" s="1098"/>
    </row>
    <row r="939" ht="15.75" customHeight="1">
      <c r="I939" s="1098"/>
    </row>
    <row r="940" ht="15.75" customHeight="1">
      <c r="I940" s="1098"/>
    </row>
    <row r="941" ht="15.75" customHeight="1">
      <c r="I941" s="1098"/>
    </row>
    <row r="942" ht="15.75" customHeight="1">
      <c r="I942" s="1098"/>
    </row>
    <row r="943" ht="15.75" customHeight="1">
      <c r="I943" s="1098"/>
    </row>
    <row r="944" ht="15.75" customHeight="1">
      <c r="I944" s="1098"/>
    </row>
    <row r="945" ht="15.75" customHeight="1">
      <c r="I945" s="1098"/>
    </row>
    <row r="946" ht="15.75" customHeight="1">
      <c r="I946" s="1098"/>
    </row>
    <row r="947" ht="15.75" customHeight="1">
      <c r="I947" s="1098"/>
    </row>
    <row r="948" ht="15.75" customHeight="1">
      <c r="I948" s="1098"/>
    </row>
    <row r="949" ht="15.75" customHeight="1">
      <c r="I949" s="1098"/>
    </row>
    <row r="950" ht="15.75" customHeight="1">
      <c r="I950" s="1098"/>
    </row>
    <row r="951" ht="15.75" customHeight="1">
      <c r="I951" s="1098"/>
    </row>
    <row r="952" ht="15.75" customHeight="1">
      <c r="I952" s="1098"/>
    </row>
    <row r="953" ht="15.75" customHeight="1">
      <c r="I953" s="1098"/>
    </row>
    <row r="954" ht="15.75" customHeight="1">
      <c r="I954" s="1098"/>
    </row>
    <row r="955" ht="15.75" customHeight="1">
      <c r="I955" s="1098"/>
    </row>
    <row r="956" ht="15.75" customHeight="1">
      <c r="I956" s="1098"/>
    </row>
    <row r="957" ht="15.75" customHeight="1">
      <c r="I957" s="1098"/>
    </row>
    <row r="958" ht="15.75" customHeight="1">
      <c r="I958" s="1098"/>
    </row>
    <row r="959" ht="15.75" customHeight="1">
      <c r="I959" s="1098"/>
    </row>
    <row r="960" ht="15.75" customHeight="1">
      <c r="I960" s="1098"/>
    </row>
    <row r="961" ht="15.75" customHeight="1">
      <c r="I961" s="1098"/>
    </row>
    <row r="962" ht="15.75" customHeight="1">
      <c r="I962" s="1098"/>
    </row>
    <row r="963" ht="15.75" customHeight="1">
      <c r="I963" s="1098"/>
    </row>
    <row r="964" ht="15.75" customHeight="1">
      <c r="I964" s="1098"/>
    </row>
    <row r="965" ht="15.75" customHeight="1">
      <c r="I965" s="1098"/>
    </row>
    <row r="966" ht="15.75" customHeight="1">
      <c r="I966" s="1098"/>
    </row>
    <row r="967" ht="15.75" customHeight="1">
      <c r="I967" s="1098"/>
    </row>
    <row r="968" ht="15.75" customHeight="1">
      <c r="I968" s="1098"/>
    </row>
    <row r="969" ht="15.75" customHeight="1">
      <c r="I969" s="1098"/>
    </row>
    <row r="970" ht="15.75" customHeight="1">
      <c r="I970" s="1098"/>
    </row>
    <row r="971" ht="15.75" customHeight="1">
      <c r="I971" s="1098"/>
    </row>
    <row r="972" ht="15.75" customHeight="1">
      <c r="I972" s="1098"/>
    </row>
    <row r="973" ht="15.75" customHeight="1">
      <c r="I973" s="1098"/>
    </row>
    <row r="974" ht="15.75" customHeight="1">
      <c r="I974" s="1098"/>
    </row>
    <row r="975" ht="15.75" customHeight="1">
      <c r="I975" s="1098"/>
    </row>
    <row r="976" ht="15.75" customHeight="1">
      <c r="I976" s="1098"/>
    </row>
    <row r="977" ht="15.75" customHeight="1">
      <c r="I977" s="1098"/>
    </row>
    <row r="978" ht="15.75" customHeight="1">
      <c r="I978" s="1098"/>
    </row>
    <row r="979" ht="15.75" customHeight="1">
      <c r="I979" s="1098"/>
    </row>
    <row r="980" ht="15.75" customHeight="1">
      <c r="I980" s="1098"/>
    </row>
    <row r="981" ht="15.75" customHeight="1">
      <c r="I981" s="1098"/>
    </row>
    <row r="982" ht="15.75" customHeight="1">
      <c r="I982" s="1098"/>
    </row>
    <row r="983" ht="15.75" customHeight="1">
      <c r="I983" s="1098"/>
    </row>
    <row r="984" ht="15.75" customHeight="1">
      <c r="I984" s="1098"/>
    </row>
    <row r="985" ht="15.75" customHeight="1">
      <c r="I985" s="1098"/>
    </row>
    <row r="986" ht="15.75" customHeight="1">
      <c r="I986" s="1098"/>
    </row>
    <row r="987" ht="15.75" customHeight="1">
      <c r="I987" s="1098"/>
    </row>
    <row r="988" ht="15.75" customHeight="1">
      <c r="I988" s="1098"/>
    </row>
    <row r="989" ht="15.75" customHeight="1">
      <c r="I989" s="1098"/>
    </row>
    <row r="990" ht="15.75" customHeight="1">
      <c r="I990" s="1098"/>
    </row>
    <row r="991" ht="15.75" customHeight="1">
      <c r="I991" s="1098"/>
    </row>
    <row r="992" ht="15.75" customHeight="1">
      <c r="I992" s="1098"/>
    </row>
    <row r="993" ht="15.75" customHeight="1">
      <c r="I993" s="1098"/>
    </row>
  </sheetData>
  <mergeCells count="47">
    <mergeCell ref="A1:I5"/>
    <mergeCell ref="A6:I6"/>
    <mergeCell ref="I8:I12"/>
    <mergeCell ref="B13:D13"/>
    <mergeCell ref="B14:D14"/>
    <mergeCell ref="B21:D21"/>
    <mergeCell ref="B22:D22"/>
    <mergeCell ref="B29:D29"/>
    <mergeCell ref="B30:D30"/>
    <mergeCell ref="B37:D37"/>
    <mergeCell ref="B38:D38"/>
    <mergeCell ref="B45:D45"/>
    <mergeCell ref="B46:D46"/>
    <mergeCell ref="B53:D53"/>
    <mergeCell ref="I72:I76"/>
    <mergeCell ref="I80:I84"/>
    <mergeCell ref="I88:I92"/>
    <mergeCell ref="I96:I100"/>
    <mergeCell ref="I105:I109"/>
    <mergeCell ref="I113:I117"/>
    <mergeCell ref="I121:I125"/>
    <mergeCell ref="I16:I20"/>
    <mergeCell ref="I24:I28"/>
    <mergeCell ref="I32:I36"/>
    <mergeCell ref="I40:I44"/>
    <mergeCell ref="I48:I52"/>
    <mergeCell ref="I56:I60"/>
    <mergeCell ref="I64:I68"/>
    <mergeCell ref="B54:D54"/>
    <mergeCell ref="B61:D61"/>
    <mergeCell ref="B62:D62"/>
    <mergeCell ref="B69:D69"/>
    <mergeCell ref="B70:D70"/>
    <mergeCell ref="B77:D77"/>
    <mergeCell ref="B78:D78"/>
    <mergeCell ref="B111:D111"/>
    <mergeCell ref="B118:D118"/>
    <mergeCell ref="B119:D119"/>
    <mergeCell ref="B126:D126"/>
    <mergeCell ref="B127:D127"/>
    <mergeCell ref="B85:D85"/>
    <mergeCell ref="B86:D86"/>
    <mergeCell ref="B93:D93"/>
    <mergeCell ref="B94:D94"/>
    <mergeCell ref="B101:D101"/>
    <mergeCell ref="B102:D102"/>
    <mergeCell ref="B110:D110"/>
  </mergeCells>
  <hyperlinks>
    <hyperlink r:id="rId1" ref="F20"/>
    <hyperlink r:id="rId2" ref="F68"/>
    <hyperlink r:id="rId3" ref="G68"/>
    <hyperlink r:id="rId4" ref="H68"/>
    <hyperlink r:id="rId5" ref="F76"/>
    <hyperlink r:id="rId6" ref="G76"/>
    <hyperlink r:id="rId7" ref="H76"/>
    <hyperlink r:id="rId8" ref="F84"/>
    <hyperlink r:id="rId9" ref="G84"/>
    <hyperlink r:id="rId10" ref="H84"/>
    <hyperlink r:id="rId11" ref="F92"/>
    <hyperlink r:id="rId12" ref="G92"/>
    <hyperlink r:id="rId13" ref="H92"/>
    <hyperlink r:id="rId14" ref="F100"/>
    <hyperlink r:id="rId15" ref="G100"/>
    <hyperlink r:id="rId16" ref="F109"/>
    <hyperlink r:id="rId17" ref="G109"/>
    <hyperlink r:id="rId18" ref="F117"/>
    <hyperlink r:id="rId19" ref="G117"/>
    <hyperlink r:id="rId20" ref="H117"/>
  </hyperlinks>
  <printOptions horizontalCentered="1" verticalCentered="1"/>
  <pageMargins bottom="0.75" footer="0.0" header="0.0" left="0.25" right="0.25" top="0.75"/>
  <pageSetup fitToHeight="0" paperSize="9" orientation="portrait"/>
  <headerFooter>
    <oddHeader>&amp;L&amp;F&amp;RPágina &amp;P de &amp;A</oddHeader>
    <oddFooter>&amp;L&amp;D &amp;T</oddFooter>
  </headerFooter>
  <drawing r:id="rId2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4.43" defaultRowHeight="15.0"/>
  <cols>
    <col customWidth="1" min="1" max="8" width="11.71"/>
    <col customWidth="1" min="9" max="9" width="13.29"/>
    <col customWidth="1" min="10" max="26" width="8.71"/>
  </cols>
  <sheetData>
    <row r="1" ht="61.5" customHeight="1">
      <c r="A1" s="1164"/>
      <c r="B1" s="138"/>
      <c r="C1" s="138"/>
      <c r="D1" s="138"/>
      <c r="E1" s="138"/>
      <c r="F1" s="138"/>
      <c r="G1" s="138"/>
      <c r="H1" s="141"/>
      <c r="I1" s="1165"/>
      <c r="J1" s="793"/>
      <c r="K1" s="820"/>
      <c r="L1" s="820"/>
      <c r="M1" s="820"/>
      <c r="N1" s="820"/>
      <c r="O1" s="820"/>
      <c r="P1" s="820"/>
      <c r="Q1" s="820"/>
      <c r="R1" s="820"/>
      <c r="S1" s="820"/>
      <c r="T1" s="820"/>
      <c r="U1" s="820"/>
      <c r="V1" s="820"/>
      <c r="W1" s="820"/>
      <c r="X1" s="820"/>
      <c r="Y1" s="820"/>
      <c r="Z1" s="820"/>
    </row>
    <row r="2" ht="15.0" customHeight="1">
      <c r="A2" s="1166"/>
      <c r="B2" s="27"/>
      <c r="C2" s="27"/>
      <c r="D2" s="27"/>
      <c r="E2" s="27"/>
      <c r="F2" s="27"/>
      <c r="G2" s="27"/>
      <c r="H2" s="149"/>
      <c r="I2" s="1165"/>
      <c r="J2" s="793"/>
      <c r="K2" s="820"/>
      <c r="L2" s="820"/>
      <c r="M2" s="820"/>
      <c r="N2" s="820"/>
      <c r="O2" s="820"/>
      <c r="P2" s="820"/>
      <c r="Q2" s="820"/>
      <c r="R2" s="820"/>
      <c r="S2" s="820"/>
      <c r="T2" s="820"/>
      <c r="U2" s="820"/>
      <c r="V2" s="820"/>
      <c r="W2" s="820"/>
      <c r="X2" s="820"/>
      <c r="Y2" s="820"/>
      <c r="Z2" s="820"/>
    </row>
    <row r="3" ht="15.0" customHeight="1">
      <c r="A3" s="1167"/>
      <c r="B3" s="1168" t="s">
        <v>38</v>
      </c>
      <c r="C3" s="1169" t="str">
        <f>IF(DADOS!D12&lt;&gt;"",DADOS!D12," ")</f>
        <v>NOVA CLÍNICA DE FISIOTERAPIA</v>
      </c>
      <c r="D3" s="27"/>
      <c r="E3" s="27"/>
      <c r="F3" s="27"/>
      <c r="G3" s="27"/>
      <c r="H3" s="1170"/>
      <c r="I3" s="1165"/>
      <c r="J3" s="793"/>
      <c r="K3" s="820"/>
      <c r="L3" s="820"/>
      <c r="M3" s="820"/>
      <c r="N3" s="820"/>
      <c r="O3" s="820"/>
      <c r="P3" s="820"/>
      <c r="Q3" s="820"/>
      <c r="R3" s="820"/>
      <c r="S3" s="820"/>
      <c r="T3" s="820"/>
      <c r="U3" s="820"/>
      <c r="V3" s="820"/>
      <c r="W3" s="820"/>
      <c r="X3" s="820"/>
      <c r="Y3" s="820"/>
      <c r="Z3" s="820"/>
    </row>
    <row r="4" ht="15.0" customHeight="1">
      <c r="A4" s="1171"/>
      <c r="B4" s="484" t="s">
        <v>3</v>
      </c>
      <c r="C4" s="1169" t="str">
        <f>IF(DADOS!$D$16&lt;&gt;"",DADOS!$D$16," ")</f>
        <v>JACAREZINHO</v>
      </c>
      <c r="D4" s="27"/>
      <c r="E4" s="27"/>
      <c r="F4" s="27"/>
      <c r="G4" s="27"/>
      <c r="H4" s="1172"/>
      <c r="I4" s="1165"/>
      <c r="J4" s="793"/>
      <c r="K4" s="820"/>
      <c r="L4" s="820"/>
      <c r="M4" s="820"/>
      <c r="N4" s="820"/>
      <c r="O4" s="820"/>
      <c r="P4" s="820"/>
      <c r="Q4" s="820"/>
      <c r="R4" s="820"/>
      <c r="S4" s="820"/>
      <c r="T4" s="820"/>
      <c r="U4" s="820"/>
      <c r="V4" s="820"/>
      <c r="W4" s="820"/>
      <c r="X4" s="820"/>
      <c r="Y4" s="820"/>
      <c r="Z4" s="820"/>
    </row>
    <row r="5" ht="15.0" customHeight="1">
      <c r="A5" s="1171"/>
      <c r="B5" s="1168" t="s">
        <v>14593</v>
      </c>
      <c r="C5" s="1169" t="str">
        <f>IF(DADOS!D32&lt;&gt;"",DADOS!D32," ")</f>
        <v>UENP - UNIVERSIDADE ESTADUAL DO NORTE DO PARANÁ</v>
      </c>
      <c r="D5" s="27"/>
      <c r="E5" s="27"/>
      <c r="F5" s="27"/>
      <c r="G5" s="27"/>
      <c r="H5" s="1172"/>
      <c r="I5" s="1165"/>
      <c r="J5" s="793"/>
      <c r="K5" s="820"/>
      <c r="L5" s="820"/>
      <c r="M5" s="820"/>
      <c r="N5" s="820"/>
      <c r="O5" s="820"/>
      <c r="P5" s="820"/>
      <c r="Q5" s="820"/>
      <c r="R5" s="820"/>
      <c r="S5" s="820"/>
      <c r="T5" s="820"/>
      <c r="U5" s="820"/>
      <c r="V5" s="820"/>
      <c r="W5" s="820"/>
      <c r="X5" s="820"/>
      <c r="Y5" s="820"/>
      <c r="Z5" s="820"/>
    </row>
    <row r="6" ht="15.0" customHeight="1">
      <c r="A6" s="1173"/>
      <c r="B6" s="793"/>
      <c r="C6" s="127"/>
      <c r="D6" s="1174"/>
      <c r="E6" s="1174"/>
      <c r="F6" s="1174"/>
      <c r="G6" s="793"/>
      <c r="H6" s="1175"/>
      <c r="I6" s="1165"/>
      <c r="J6" s="793"/>
      <c r="K6" s="820"/>
      <c r="L6" s="820"/>
      <c r="M6" s="820"/>
      <c r="N6" s="820"/>
      <c r="O6" s="820"/>
      <c r="P6" s="820"/>
      <c r="Q6" s="820"/>
      <c r="R6" s="820"/>
      <c r="S6" s="820"/>
      <c r="T6" s="820"/>
      <c r="U6" s="820"/>
      <c r="V6" s="820"/>
      <c r="W6" s="820"/>
      <c r="X6" s="820"/>
      <c r="Y6" s="820"/>
      <c r="Z6" s="820"/>
    </row>
    <row r="7" ht="15.0" customHeight="1">
      <c r="A7" s="1176"/>
      <c r="B7" s="261"/>
      <c r="C7" s="261"/>
      <c r="D7" s="261"/>
      <c r="E7" s="261"/>
      <c r="F7" s="261"/>
      <c r="G7" s="261"/>
      <c r="H7" s="262"/>
    </row>
    <row r="8" ht="15.0" customHeight="1">
      <c r="A8" s="1177"/>
      <c r="B8" s="1178"/>
      <c r="C8" s="1178"/>
      <c r="D8" s="1178"/>
      <c r="E8" s="1178"/>
      <c r="F8" s="1178"/>
      <c r="G8" s="1178"/>
      <c r="H8" s="1179"/>
    </row>
    <row r="9" ht="15.0" customHeight="1">
      <c r="A9" s="1180"/>
      <c r="B9" s="1181"/>
      <c r="C9" s="1181"/>
      <c r="D9" s="1181"/>
      <c r="E9" s="1181"/>
      <c r="F9" s="1181"/>
      <c r="G9" s="1181"/>
      <c r="H9" s="1182"/>
    </row>
    <row r="10" ht="15.0" customHeight="1">
      <c r="A10" s="1180"/>
      <c r="B10" s="1181"/>
      <c r="C10" s="1181"/>
      <c r="D10" s="1181"/>
      <c r="E10" s="1181"/>
      <c r="F10" s="1181"/>
      <c r="G10" s="1181"/>
      <c r="H10" s="1182"/>
      <c r="I10" s="1183"/>
      <c r="J10" s="1183"/>
      <c r="K10" s="1183"/>
      <c r="L10" s="1183"/>
      <c r="M10" s="1183"/>
      <c r="N10" s="1183"/>
      <c r="O10" s="1183"/>
      <c r="P10" s="1183"/>
      <c r="Q10" s="1183"/>
      <c r="R10" s="1183"/>
      <c r="S10" s="1183"/>
      <c r="T10" s="1183"/>
      <c r="U10" s="1183"/>
      <c r="V10" s="1183"/>
      <c r="W10" s="1183"/>
      <c r="X10" s="1183"/>
      <c r="Y10" s="1183"/>
      <c r="Z10" s="1183"/>
    </row>
    <row r="11" ht="15.0" customHeight="1">
      <c r="A11" s="1180"/>
      <c r="B11" s="1181"/>
      <c r="C11" s="1184" t="s">
        <v>14594</v>
      </c>
      <c r="D11" s="27"/>
      <c r="E11" s="27"/>
      <c r="F11" s="27"/>
      <c r="G11" s="1181"/>
      <c r="H11" s="1182"/>
    </row>
    <row r="12" ht="15.0" customHeight="1">
      <c r="A12" s="1180"/>
      <c r="B12" s="1181"/>
      <c r="C12" s="1181"/>
      <c r="D12" s="1181"/>
      <c r="E12" s="1181"/>
      <c r="F12" s="1181"/>
      <c r="G12" s="1181"/>
      <c r="H12" s="1182"/>
    </row>
    <row r="13" ht="118.5" customHeight="1">
      <c r="A13" s="1180"/>
      <c r="B13" s="1185" t="s">
        <v>14595</v>
      </c>
      <c r="C13" s="27"/>
      <c r="D13" s="27"/>
      <c r="E13" s="27"/>
      <c r="F13" s="27"/>
      <c r="G13" s="27"/>
      <c r="H13" s="1182"/>
    </row>
    <row r="14" ht="15.0" customHeight="1">
      <c r="A14" s="1180"/>
      <c r="B14" s="1186" t="s">
        <v>14596</v>
      </c>
      <c r="C14" s="27"/>
      <c r="D14" s="27"/>
      <c r="E14" s="1187">
        <f>IF(DADOS!$D$30&lt;&gt;"",DADOS!$D$30," ")</f>
        <v>1720215737664</v>
      </c>
      <c r="F14" s="27"/>
      <c r="G14" s="27"/>
      <c r="H14" s="1182"/>
    </row>
    <row r="15" ht="15.0" customHeight="1">
      <c r="A15" s="1180"/>
      <c r="B15" s="1186" t="s">
        <v>14597</v>
      </c>
      <c r="C15" s="27"/>
      <c r="D15" s="27"/>
      <c r="E15" s="1188" t="str">
        <f>IF(DADOS!$D$28&lt;&gt;"",DADOS!$D$28," ")</f>
        <v>9555/D</v>
      </c>
      <c r="F15" s="27"/>
      <c r="G15" s="27"/>
      <c r="H15" s="1182"/>
    </row>
    <row r="16" ht="15.0" customHeight="1">
      <c r="A16" s="1180"/>
      <c r="B16" s="1181"/>
      <c r="C16" s="1181"/>
      <c r="D16" s="1181"/>
      <c r="E16" s="1181"/>
      <c r="F16" s="1181"/>
      <c r="G16" s="1181"/>
      <c r="H16" s="1182"/>
    </row>
    <row r="17" ht="15.0" customHeight="1">
      <c r="A17" s="1180"/>
      <c r="B17" s="1181"/>
      <c r="C17" s="1181"/>
      <c r="D17" s="1181"/>
      <c r="E17" s="1181"/>
      <c r="F17" s="1181"/>
      <c r="G17" s="1181"/>
      <c r="H17" s="1182"/>
    </row>
    <row r="18" ht="15.0" customHeight="1">
      <c r="A18" s="1180"/>
      <c r="B18" s="1181"/>
      <c r="C18" s="1181"/>
      <c r="D18" s="1181"/>
      <c r="E18" s="1181"/>
      <c r="F18" s="1181"/>
      <c r="G18" s="1181"/>
      <c r="H18" s="1182"/>
    </row>
    <row r="19" ht="15.0" customHeight="1">
      <c r="A19" s="1180"/>
      <c r="B19" s="1181"/>
      <c r="C19" s="1181"/>
      <c r="D19" s="1181"/>
      <c r="E19" s="1181"/>
      <c r="F19" s="1181"/>
      <c r="G19" s="1181"/>
      <c r="H19" s="1182"/>
    </row>
    <row r="20" ht="15.0" customHeight="1">
      <c r="A20" s="1180"/>
      <c r="B20" s="1181"/>
      <c r="C20" s="1181"/>
      <c r="D20" s="1181"/>
      <c r="E20" s="1181" t="s">
        <v>14598</v>
      </c>
      <c r="F20" s="1181"/>
      <c r="G20" s="1181"/>
      <c r="H20" s="1182"/>
    </row>
    <row r="21" ht="15.0" customHeight="1">
      <c r="A21" s="1180"/>
      <c r="B21" s="1181"/>
      <c r="C21" s="1181"/>
      <c r="D21" s="1181"/>
      <c r="E21" s="1189" t="str">
        <f>IF(DADOS!$D$24&lt;&gt;"",DADOS!$D$24," ")</f>
        <v>LINCOLN MAKOTO NOZAKI</v>
      </c>
      <c r="F21" s="27"/>
      <c r="G21" s="27"/>
      <c r="H21" s="1182"/>
    </row>
    <row r="22" ht="15.0" customHeight="1">
      <c r="A22" s="1180"/>
      <c r="B22" s="1181"/>
      <c r="C22" s="1181"/>
      <c r="D22" s="1181"/>
      <c r="E22" s="1190"/>
      <c r="F22" s="1190"/>
      <c r="G22" s="1190"/>
      <c r="H22" s="1182"/>
    </row>
    <row r="23" ht="15.0" customHeight="1">
      <c r="A23" s="1180"/>
      <c r="B23" s="1181"/>
      <c r="C23" s="1181"/>
      <c r="D23" s="1181"/>
      <c r="E23" s="1181"/>
      <c r="F23" s="1181"/>
      <c r="G23" s="1191"/>
      <c r="H23" s="1182"/>
    </row>
    <row r="24" ht="15.0" customHeight="1">
      <c r="A24" s="1180"/>
      <c r="B24" s="1181"/>
      <c r="C24" s="1181"/>
      <c r="D24" s="1181"/>
      <c r="E24" s="1181"/>
      <c r="F24" s="1181"/>
      <c r="G24" s="1191"/>
      <c r="H24" s="1182"/>
    </row>
    <row r="25" ht="15.0" customHeight="1">
      <c r="A25" s="1180"/>
      <c r="B25" s="1181"/>
      <c r="C25" s="1181"/>
      <c r="D25" s="1181"/>
      <c r="E25" s="1181"/>
      <c r="F25" s="1181"/>
      <c r="G25" s="1191"/>
      <c r="H25" s="1182"/>
    </row>
    <row r="26" ht="15.0" customHeight="1">
      <c r="A26" s="1180"/>
      <c r="B26" s="1181"/>
      <c r="C26" s="1181"/>
      <c r="D26" s="1181"/>
      <c r="E26" s="1181"/>
      <c r="F26" s="1181"/>
      <c r="G26" s="1181"/>
      <c r="H26" s="1182"/>
    </row>
    <row r="27" ht="15.0" customHeight="1">
      <c r="A27" s="1180"/>
      <c r="B27" s="1184" t="s">
        <v>14599</v>
      </c>
      <c r="C27" s="27"/>
      <c r="D27" s="27"/>
      <c r="E27" s="27"/>
      <c r="F27" s="27"/>
      <c r="G27" s="27"/>
      <c r="H27" s="1182"/>
      <c r="J27" s="1192"/>
      <c r="K27" s="1192"/>
    </row>
    <row r="28" ht="15.0" customHeight="1">
      <c r="A28" s="1180"/>
      <c r="B28" s="1181"/>
      <c r="C28" s="1181"/>
      <c r="D28" s="1181"/>
      <c r="E28" s="1181"/>
      <c r="F28" s="1181"/>
      <c r="G28" s="1181"/>
      <c r="H28" s="1182"/>
      <c r="I28" s="247"/>
      <c r="J28" s="1193"/>
      <c r="K28" s="1193"/>
      <c r="L28" s="247"/>
      <c r="M28" s="247"/>
      <c r="N28" s="247"/>
      <c r="O28" s="247"/>
      <c r="P28" s="247"/>
      <c r="Q28" s="247"/>
      <c r="R28" s="247"/>
      <c r="S28" s="247"/>
      <c r="T28" s="247"/>
      <c r="U28" s="247"/>
      <c r="V28" s="247"/>
      <c r="W28" s="247"/>
      <c r="X28" s="247"/>
      <c r="Y28" s="247"/>
      <c r="Z28" s="247"/>
    </row>
    <row r="29" ht="69.75" customHeight="1">
      <c r="A29" s="1180"/>
      <c r="B29" s="1185" t="s">
        <v>14600</v>
      </c>
      <c r="C29" s="27"/>
      <c r="D29" s="27"/>
      <c r="E29" s="27"/>
      <c r="F29" s="27"/>
      <c r="G29" s="27"/>
      <c r="H29" s="1182"/>
    </row>
    <row r="30" ht="15.0" customHeight="1">
      <c r="A30" s="1180"/>
      <c r="B30" s="1186" t="s">
        <v>14596</v>
      </c>
      <c r="C30" s="27"/>
      <c r="D30" s="27"/>
      <c r="E30" s="1187">
        <f>IF(DADOS!$D$30&lt;&gt;"",DADOS!$D$30," ")</f>
        <v>1720215737664</v>
      </c>
      <c r="F30" s="27"/>
      <c r="G30" s="27"/>
      <c r="H30" s="1182"/>
    </row>
    <row r="31" ht="15.0" customHeight="1">
      <c r="A31" s="1180"/>
      <c r="B31" s="1186" t="s">
        <v>14597</v>
      </c>
      <c r="C31" s="27"/>
      <c r="D31" s="27"/>
      <c r="E31" s="1188" t="str">
        <f>IF(DADOS!$D$28&lt;&gt;"",DADOS!$D$28," ")</f>
        <v>9555/D</v>
      </c>
      <c r="F31" s="27"/>
      <c r="G31" s="27"/>
      <c r="H31" s="1182"/>
      <c r="J31" s="1192"/>
      <c r="K31" s="1192"/>
    </row>
    <row r="32" ht="15.0" customHeight="1">
      <c r="A32" s="1180"/>
      <c r="B32" s="1181"/>
      <c r="C32" s="1181"/>
      <c r="D32" s="1181"/>
      <c r="E32" s="1181"/>
      <c r="F32" s="1181"/>
      <c r="G32" s="1181"/>
      <c r="H32" s="1182"/>
    </row>
    <row r="33" ht="15.0" customHeight="1">
      <c r="A33" s="1180"/>
      <c r="B33" s="1181"/>
      <c r="C33" s="1181"/>
      <c r="D33" s="1181"/>
      <c r="E33" s="1181"/>
      <c r="F33" s="1181"/>
      <c r="G33" s="1181"/>
      <c r="H33" s="1182"/>
    </row>
    <row r="34" ht="15.0" customHeight="1">
      <c r="A34" s="1180"/>
      <c r="B34" s="1181"/>
      <c r="C34" s="1181"/>
      <c r="D34" s="1181"/>
      <c r="E34" s="1181"/>
      <c r="F34" s="1181"/>
      <c r="G34" s="1181"/>
      <c r="H34" s="1182"/>
    </row>
    <row r="35" ht="15.0" customHeight="1">
      <c r="A35" s="1180"/>
      <c r="B35" s="1181"/>
      <c r="C35" s="1181"/>
      <c r="D35" s="1181"/>
      <c r="E35" s="1181"/>
      <c r="F35" s="1181"/>
      <c r="G35" s="1181"/>
      <c r="H35" s="1182"/>
    </row>
    <row r="36" ht="15.0" customHeight="1">
      <c r="A36" s="1180"/>
      <c r="B36" s="1181"/>
      <c r="C36" s="1181"/>
      <c r="D36" s="1181"/>
      <c r="E36" s="1181" t="s">
        <v>14598</v>
      </c>
      <c r="F36" s="1181"/>
      <c r="G36" s="1181"/>
      <c r="H36" s="1182"/>
    </row>
    <row r="37" ht="15.0" customHeight="1">
      <c r="A37" s="1180"/>
      <c r="B37" s="1181"/>
      <c r="C37" s="1181"/>
      <c r="D37" s="1181"/>
      <c r="E37" s="1189" t="str">
        <f>IF(DADOS!$D$24&lt;&gt;"",DADOS!$D$24," ")</f>
        <v>LINCOLN MAKOTO NOZAKI</v>
      </c>
      <c r="F37" s="27"/>
      <c r="G37" s="27"/>
      <c r="H37" s="1182"/>
    </row>
    <row r="38" ht="15.0" customHeight="1">
      <c r="A38" s="1180"/>
      <c r="B38" s="1181"/>
      <c r="C38" s="1181"/>
      <c r="D38" s="1181"/>
      <c r="E38" s="1181"/>
      <c r="F38" s="1181"/>
      <c r="G38" s="1181"/>
      <c r="H38" s="1182"/>
    </row>
    <row r="39" ht="15.0" customHeight="1">
      <c r="A39" s="1180"/>
      <c r="B39" s="1181"/>
      <c r="C39" s="1181"/>
      <c r="D39" s="1181"/>
      <c r="E39" s="1181"/>
      <c r="F39" s="1181"/>
      <c r="G39" s="1181"/>
      <c r="H39" s="1182"/>
      <c r="I39" s="109"/>
    </row>
    <row r="40" ht="15.0" customHeight="1">
      <c r="A40" s="1180"/>
      <c r="B40" s="1181"/>
      <c r="C40" s="1181"/>
      <c r="D40" s="1181"/>
      <c r="E40" s="1181"/>
      <c r="F40" s="1181"/>
      <c r="G40" s="1181"/>
      <c r="H40" s="1182"/>
      <c r="I40" s="109"/>
    </row>
    <row r="41" ht="15.0" customHeight="1">
      <c r="A41" s="1180"/>
      <c r="B41" s="1181"/>
      <c r="C41" s="1181"/>
      <c r="D41" s="1181"/>
      <c r="E41" s="1181"/>
      <c r="F41" s="1181"/>
      <c r="G41" s="1181"/>
      <c r="H41" s="1182"/>
      <c r="I41" s="109"/>
    </row>
    <row r="42" ht="15.0" customHeight="1">
      <c r="A42" s="1194"/>
      <c r="B42" s="1195"/>
      <c r="C42" s="1195"/>
      <c r="D42" s="1195"/>
      <c r="E42" s="1195"/>
      <c r="F42" s="1195"/>
      <c r="G42" s="1195"/>
      <c r="H42" s="1196"/>
      <c r="I42" s="109"/>
    </row>
    <row r="43" ht="15.0" customHeight="1">
      <c r="A43" s="114"/>
      <c r="B43" s="114"/>
      <c r="C43" s="114"/>
      <c r="D43" s="114"/>
      <c r="E43" s="114"/>
      <c r="F43" s="114"/>
      <c r="G43" s="114"/>
      <c r="H43" s="114"/>
      <c r="I43" s="247"/>
      <c r="J43" s="247"/>
      <c r="K43" s="247"/>
      <c r="L43" s="247"/>
      <c r="M43" s="247"/>
      <c r="N43" s="247"/>
      <c r="O43" s="247"/>
      <c r="P43" s="247"/>
      <c r="Q43" s="247"/>
      <c r="R43" s="247"/>
      <c r="S43" s="247"/>
      <c r="T43" s="247"/>
      <c r="U43" s="247"/>
      <c r="V43" s="247"/>
      <c r="W43" s="247"/>
      <c r="X43" s="247"/>
      <c r="Y43" s="247"/>
      <c r="Z43" s="247"/>
    </row>
    <row r="44" ht="7.5" customHeight="1">
      <c r="A44" s="114"/>
      <c r="B44" s="114"/>
      <c r="C44" s="114"/>
      <c r="D44" s="114"/>
      <c r="E44" s="114"/>
      <c r="F44" s="114"/>
      <c r="G44" s="114"/>
      <c r="H44" s="114"/>
      <c r="I44" s="109"/>
    </row>
    <row r="45" ht="15.75" customHeight="1">
      <c r="A45" s="114"/>
      <c r="B45" s="114"/>
      <c r="C45" s="114"/>
      <c r="D45" s="114"/>
      <c r="E45" s="114"/>
      <c r="F45" s="114"/>
      <c r="G45" s="114"/>
      <c r="H45" s="114"/>
      <c r="I45" s="109"/>
      <c r="J45" s="1192"/>
      <c r="K45" s="1192"/>
    </row>
    <row r="46" ht="15.75" customHeight="1">
      <c r="A46" s="114"/>
      <c r="B46" s="114"/>
      <c r="C46" s="114"/>
      <c r="D46" s="114"/>
      <c r="E46" s="114"/>
      <c r="F46" s="114"/>
      <c r="G46" s="114"/>
      <c r="H46" s="114"/>
      <c r="I46" s="109"/>
    </row>
    <row r="47" ht="15.75" customHeight="1">
      <c r="A47" s="114"/>
      <c r="B47" s="114"/>
      <c r="C47" s="114"/>
      <c r="D47" s="114"/>
      <c r="E47" s="114"/>
      <c r="F47" s="114"/>
      <c r="G47" s="114"/>
      <c r="H47" s="114"/>
      <c r="I47" s="109"/>
    </row>
    <row r="48" ht="15.75" customHeight="1">
      <c r="A48" s="114"/>
      <c r="B48" s="114"/>
      <c r="C48" s="114"/>
      <c r="D48" s="114"/>
      <c r="E48" s="114"/>
      <c r="F48" s="114"/>
      <c r="G48" s="114"/>
      <c r="H48" s="114"/>
      <c r="I48" s="109"/>
    </row>
    <row r="49" ht="15.75" customHeight="1">
      <c r="A49" s="114"/>
      <c r="B49" s="114"/>
      <c r="C49" s="114"/>
      <c r="D49" s="114"/>
      <c r="E49" s="114"/>
      <c r="F49" s="114"/>
      <c r="G49" s="114"/>
      <c r="H49" s="114"/>
      <c r="I49" s="109"/>
    </row>
    <row r="50" ht="15.75" customHeight="1">
      <c r="A50" s="114"/>
      <c r="B50" s="114"/>
      <c r="C50" s="114"/>
      <c r="D50" s="114"/>
      <c r="E50" s="114"/>
      <c r="F50" s="114"/>
      <c r="G50" s="114"/>
      <c r="H50" s="114"/>
      <c r="I50" s="109"/>
    </row>
    <row r="51" ht="15.75" customHeight="1">
      <c r="A51" s="114"/>
      <c r="B51" s="114"/>
      <c r="C51" s="114"/>
      <c r="D51" s="114"/>
      <c r="E51" s="114"/>
      <c r="F51" s="114"/>
      <c r="G51" s="114"/>
      <c r="H51" s="114"/>
      <c r="I51" s="247"/>
      <c r="J51" s="247"/>
      <c r="K51" s="247"/>
      <c r="L51" s="247"/>
      <c r="M51" s="247"/>
      <c r="N51" s="247"/>
      <c r="O51" s="247"/>
      <c r="P51" s="247"/>
      <c r="Q51" s="247"/>
      <c r="R51" s="247"/>
      <c r="S51" s="247"/>
      <c r="T51" s="247"/>
      <c r="U51" s="247"/>
      <c r="V51" s="247"/>
      <c r="W51" s="247"/>
      <c r="X51" s="247"/>
      <c r="Y51" s="247"/>
      <c r="Z51" s="247"/>
    </row>
    <row r="52" ht="7.5" customHeight="1">
      <c r="A52" s="114"/>
      <c r="B52" s="114"/>
      <c r="C52" s="114"/>
      <c r="D52" s="114"/>
      <c r="E52" s="114"/>
      <c r="F52" s="114"/>
      <c r="G52" s="114"/>
      <c r="H52" s="114"/>
      <c r="I52" s="109"/>
    </row>
    <row r="53" ht="15.75" customHeight="1">
      <c r="A53" s="109"/>
      <c r="B53" s="109"/>
      <c r="C53" s="109"/>
      <c r="D53" s="109"/>
      <c r="E53" s="109"/>
      <c r="F53" s="109"/>
      <c r="G53" s="109"/>
      <c r="H53" s="109"/>
      <c r="I53" s="109"/>
    </row>
    <row r="54" ht="15.75" customHeight="1">
      <c r="A54" s="109"/>
      <c r="B54" s="109"/>
      <c r="C54" s="109"/>
      <c r="D54" s="109"/>
      <c r="E54" s="109"/>
      <c r="F54" s="109"/>
      <c r="G54" s="109"/>
      <c r="H54" s="109"/>
      <c r="I54" s="109"/>
      <c r="J54" s="1192"/>
      <c r="K54" s="1192"/>
    </row>
    <row r="55" ht="15.75" customHeight="1">
      <c r="A55" s="109"/>
      <c r="B55" s="109"/>
      <c r="C55" s="109"/>
      <c r="D55" s="109"/>
      <c r="E55" s="109"/>
      <c r="F55" s="109"/>
      <c r="G55" s="109"/>
      <c r="H55" s="109"/>
      <c r="I55" s="109"/>
    </row>
    <row r="56" ht="15.75" customHeight="1"/>
    <row r="57" ht="15.75" customHeight="1">
      <c r="I57" s="247"/>
      <c r="J57" s="247"/>
      <c r="K57" s="247"/>
      <c r="L57" s="247"/>
      <c r="M57" s="247"/>
      <c r="N57" s="247"/>
      <c r="O57" s="247"/>
      <c r="P57" s="247"/>
      <c r="Q57" s="247"/>
      <c r="R57" s="247"/>
      <c r="S57" s="247"/>
      <c r="T57" s="247"/>
      <c r="U57" s="247"/>
      <c r="V57" s="247"/>
      <c r="W57" s="247"/>
      <c r="X57" s="247"/>
      <c r="Y57" s="247"/>
      <c r="Z57" s="247"/>
    </row>
    <row r="58" ht="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0">
    <mergeCell ref="A1:H1"/>
    <mergeCell ref="A2:H2"/>
    <mergeCell ref="C3:G3"/>
    <mergeCell ref="C4:G4"/>
    <mergeCell ref="C5:G5"/>
    <mergeCell ref="A7:H7"/>
    <mergeCell ref="C11:F11"/>
    <mergeCell ref="B29:G29"/>
    <mergeCell ref="B30:D30"/>
    <mergeCell ref="E30:G30"/>
    <mergeCell ref="B31:D31"/>
    <mergeCell ref="E31:G31"/>
    <mergeCell ref="E37:G37"/>
    <mergeCell ref="B13:G13"/>
    <mergeCell ref="B14:D14"/>
    <mergeCell ref="E14:G14"/>
    <mergeCell ref="B15:D15"/>
    <mergeCell ref="E15:G15"/>
    <mergeCell ref="E21:G21"/>
    <mergeCell ref="B27:G27"/>
  </mergeCells>
  <printOptions/>
  <pageMargins bottom="0.75" footer="0.0" header="0.0" left="0.7" right="0.7" top="0.75"/>
  <pageSetup fitToHeight="0" paperSize="9" orientation="portrait"/>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7.71"/>
    <col customWidth="1" min="2" max="2" width="12.43"/>
    <col customWidth="1" min="3" max="3" width="10.29"/>
    <col customWidth="1" min="4" max="4" width="47.71"/>
    <col customWidth="1" min="5" max="5" width="16.57"/>
    <col customWidth="1" min="6" max="30" width="8.71"/>
  </cols>
  <sheetData>
    <row r="1" ht="15.0" customHeight="1">
      <c r="A1" s="1197"/>
      <c r="B1" s="1198"/>
      <c r="C1" s="1199" t="s">
        <v>14601</v>
      </c>
      <c r="D1" s="27"/>
      <c r="E1" s="27"/>
      <c r="F1" s="27"/>
      <c r="G1" s="27"/>
      <c r="H1" s="1200"/>
      <c r="I1" s="1200"/>
      <c r="J1" s="1200"/>
      <c r="K1" s="1200"/>
      <c r="L1" s="1201"/>
      <c r="M1" s="334"/>
      <c r="N1" s="334"/>
      <c r="O1" s="334"/>
      <c r="P1" s="334"/>
      <c r="Q1" s="334"/>
      <c r="R1" s="334"/>
      <c r="S1" s="334"/>
      <c r="T1" s="334"/>
      <c r="U1" s="334"/>
      <c r="V1" s="334"/>
      <c r="W1" s="334"/>
      <c r="X1" s="334"/>
      <c r="Y1" s="334"/>
      <c r="Z1" s="334"/>
      <c r="AA1" s="334"/>
      <c r="AB1" s="334"/>
      <c r="AC1" s="334"/>
      <c r="AD1" s="334"/>
    </row>
    <row r="2" ht="12.75" customHeight="1">
      <c r="A2" s="1198"/>
      <c r="B2" s="1198"/>
      <c r="C2" s="1202" t="s">
        <v>597</v>
      </c>
      <c r="D2" s="27"/>
      <c r="E2" s="27"/>
      <c r="F2" s="27"/>
      <c r="G2" s="27"/>
      <c r="H2" s="334"/>
      <c r="I2" s="334"/>
      <c r="J2" s="334"/>
      <c r="K2" s="1203"/>
      <c r="L2" s="1204"/>
      <c r="M2" s="334"/>
      <c r="N2" s="334"/>
      <c r="O2" s="334"/>
      <c r="P2" s="334"/>
      <c r="Q2" s="334"/>
      <c r="R2" s="334"/>
      <c r="S2" s="334"/>
      <c r="T2" s="334"/>
      <c r="U2" s="334"/>
      <c r="V2" s="334"/>
      <c r="W2" s="334"/>
      <c r="X2" s="334"/>
      <c r="Y2" s="334"/>
      <c r="Z2" s="334"/>
      <c r="AA2" s="334"/>
      <c r="AB2" s="334"/>
      <c r="AC2" s="334"/>
      <c r="AD2" s="334"/>
    </row>
    <row r="3" ht="15.0" customHeight="1">
      <c r="A3" s="1198"/>
      <c r="B3" s="1198"/>
      <c r="C3" s="1202" t="s">
        <v>599</v>
      </c>
      <c r="D3" s="27"/>
      <c r="E3" s="27"/>
      <c r="F3" s="27"/>
      <c r="G3" s="27"/>
      <c r="H3" s="334"/>
      <c r="I3" s="334"/>
      <c r="J3" s="334"/>
      <c r="K3" s="1203"/>
      <c r="L3" s="1204"/>
      <c r="M3" s="334"/>
      <c r="N3" s="334"/>
      <c r="O3" s="334"/>
      <c r="P3" s="334"/>
      <c r="Q3" s="334"/>
      <c r="R3" s="334"/>
      <c r="S3" s="334"/>
      <c r="T3" s="334"/>
      <c r="U3" s="334"/>
      <c r="V3" s="334"/>
      <c r="W3" s="334"/>
      <c r="X3" s="334"/>
      <c r="Y3" s="334"/>
      <c r="Z3" s="334"/>
      <c r="AA3" s="334"/>
      <c r="AB3" s="334"/>
      <c r="AC3" s="334"/>
      <c r="AD3" s="334"/>
    </row>
    <row r="4" ht="12.75" customHeight="1">
      <c r="A4" s="1198"/>
      <c r="B4" s="1198"/>
      <c r="C4" s="1168" t="s">
        <v>38</v>
      </c>
      <c r="D4" s="1205" t="str">
        <f>IF(DADOS!D12&lt;&gt;"",DADOS!D12," ")</f>
        <v>NOVA CLÍNICA DE FISIOTERAPIA</v>
      </c>
      <c r="E4" s="1206" t="s">
        <v>14602</v>
      </c>
      <c r="F4" s="1207" t="str">
        <f>IF(DADOS!D24&lt;&gt;"",DADOS!D24," ")</f>
        <v>LINCOLN MAKOTO NOZAKI</v>
      </c>
      <c r="G4" s="27"/>
      <c r="H4" s="27"/>
      <c r="I4" s="334"/>
      <c r="J4" s="334"/>
      <c r="K4" s="1208"/>
      <c r="L4" s="1209"/>
      <c r="M4" s="334"/>
      <c r="N4" s="334"/>
      <c r="O4" s="334"/>
      <c r="P4" s="334"/>
      <c r="Q4" s="334"/>
      <c r="R4" s="334"/>
      <c r="S4" s="334"/>
      <c r="T4" s="334"/>
      <c r="U4" s="334"/>
      <c r="V4" s="334"/>
      <c r="W4" s="334"/>
      <c r="X4" s="334"/>
      <c r="Y4" s="334"/>
      <c r="Z4" s="334"/>
      <c r="AA4" s="334"/>
      <c r="AB4" s="334"/>
      <c r="AC4" s="334"/>
      <c r="AD4" s="334"/>
    </row>
    <row r="5" ht="12.75" customHeight="1">
      <c r="A5" s="1198"/>
      <c r="B5" s="1198"/>
      <c r="C5" s="484" t="s">
        <v>3</v>
      </c>
      <c r="D5" s="1205" t="str">
        <f>IF(DADOS!$D$16&lt;&gt;"",DADOS!$D$16," ")</f>
        <v>JACAREZINHO</v>
      </c>
      <c r="E5" s="1206" t="s">
        <v>604</v>
      </c>
      <c r="F5" s="1210">
        <f>IF(DADOS!D30&lt;&gt;"",DADOS!D30," ")</f>
        <v>1720215737664</v>
      </c>
      <c r="G5" s="27"/>
      <c r="H5" s="27"/>
      <c r="I5" s="1211"/>
      <c r="J5" s="27"/>
      <c r="K5" s="1208"/>
      <c r="L5" s="1209"/>
      <c r="M5" s="334"/>
      <c r="N5" s="334"/>
      <c r="O5" s="334"/>
      <c r="P5" s="334"/>
      <c r="Q5" s="334"/>
      <c r="R5" s="334"/>
      <c r="S5" s="334"/>
      <c r="T5" s="334"/>
      <c r="U5" s="334"/>
      <c r="V5" s="334"/>
      <c r="W5" s="334"/>
      <c r="X5" s="334"/>
      <c r="Y5" s="334"/>
      <c r="Z5" s="334"/>
      <c r="AA5" s="334"/>
      <c r="AB5" s="334"/>
      <c r="AC5" s="334"/>
      <c r="AD5" s="334"/>
    </row>
    <row r="6" ht="12.0" customHeight="1">
      <c r="A6" s="1198"/>
      <c r="B6" s="1198"/>
      <c r="C6" s="484" t="s">
        <v>598</v>
      </c>
      <c r="D6" s="1212" t="str">
        <f>IF('FOLHA FECHAMENTO'!L13&lt;&gt;"",'FOLHA FECHAMENTO'!L13," ")</f>
        <v>17.431.534-5</v>
      </c>
      <c r="E6" s="484" t="s">
        <v>606</v>
      </c>
      <c r="F6" s="1207" t="str">
        <f>IF(DADOS!D28&lt;&gt;"",DADOS!D28," ")</f>
        <v>9555/D</v>
      </c>
      <c r="G6" s="27"/>
      <c r="H6" s="27"/>
      <c r="I6" s="1211"/>
      <c r="J6" s="27"/>
      <c r="K6" s="1213"/>
      <c r="L6" s="351"/>
      <c r="M6" s="334"/>
      <c r="N6" s="334"/>
      <c r="O6" s="334"/>
      <c r="P6" s="334"/>
      <c r="Q6" s="334"/>
      <c r="R6" s="334"/>
      <c r="S6" s="334"/>
      <c r="T6" s="334"/>
      <c r="U6" s="334"/>
      <c r="V6" s="334"/>
      <c r="W6" s="334"/>
      <c r="X6" s="334"/>
      <c r="Y6" s="334"/>
      <c r="Z6" s="334"/>
      <c r="AA6" s="334"/>
      <c r="AB6" s="334"/>
      <c r="AC6" s="334"/>
      <c r="AD6" s="334"/>
    </row>
    <row r="7">
      <c r="A7" s="1198"/>
      <c r="B7" s="1198"/>
      <c r="C7" s="484" t="s">
        <v>41</v>
      </c>
      <c r="D7" s="503" t="str">
        <f>IF(DADOS!M12&lt;&gt;"",DADOS!M12," ")</f>
        <v>UENP</v>
      </c>
      <c r="E7" s="101"/>
      <c r="F7" s="1214"/>
      <c r="G7" s="1214"/>
      <c r="H7" s="484"/>
      <c r="I7" s="1211"/>
      <c r="J7" s="27"/>
      <c r="K7" s="1215"/>
      <c r="L7" s="1216"/>
      <c r="M7" s="334"/>
      <c r="N7" s="334"/>
      <c r="O7" s="334"/>
      <c r="P7" s="334"/>
      <c r="Q7" s="334"/>
      <c r="R7" s="334"/>
      <c r="S7" s="334"/>
      <c r="T7" s="334"/>
      <c r="U7" s="334"/>
      <c r="V7" s="334"/>
      <c r="W7" s="334"/>
      <c r="X7" s="334"/>
      <c r="Y7" s="334"/>
      <c r="Z7" s="334"/>
      <c r="AA7" s="334"/>
      <c r="AB7" s="334"/>
      <c r="AC7" s="334"/>
      <c r="AD7" s="334"/>
    </row>
    <row r="8">
      <c r="A8" s="1217" t="s">
        <v>14603</v>
      </c>
      <c r="B8" s="1218" t="s">
        <v>14604</v>
      </c>
      <c r="C8" s="1218" t="s">
        <v>14605</v>
      </c>
      <c r="D8" s="1217" t="s">
        <v>14606</v>
      </c>
      <c r="E8" s="1217" t="s">
        <v>14607</v>
      </c>
      <c r="F8" s="1218" t="s">
        <v>14608</v>
      </c>
      <c r="G8" s="1219" t="s">
        <v>14609</v>
      </c>
      <c r="H8" s="53"/>
      <c r="I8" s="1219" t="s">
        <v>14610</v>
      </c>
      <c r="J8" s="53"/>
      <c r="K8" s="1220"/>
    </row>
    <row r="9">
      <c r="A9" s="1221" t="s">
        <v>14611</v>
      </c>
      <c r="B9" s="52"/>
      <c r="C9" s="52"/>
      <c r="D9" s="52"/>
      <c r="E9" s="52"/>
      <c r="F9" s="53"/>
      <c r="G9" s="1222" t="s">
        <v>158</v>
      </c>
      <c r="H9" s="1222" t="s">
        <v>159</v>
      </c>
      <c r="I9" s="1222" t="s">
        <v>158</v>
      </c>
      <c r="J9" s="1222" t="s">
        <v>159</v>
      </c>
      <c r="K9" s="109"/>
    </row>
    <row r="10">
      <c r="A10" s="1223"/>
      <c r="B10" s="1224"/>
      <c r="C10" s="1225"/>
      <c r="D10" s="1223"/>
      <c r="E10" s="1226"/>
      <c r="F10" s="1226"/>
      <c r="G10" s="1223"/>
      <c r="H10" s="1223"/>
      <c r="I10" s="1223"/>
      <c r="J10" s="1223"/>
      <c r="K10" s="114"/>
    </row>
    <row r="11">
      <c r="A11" s="1223"/>
      <c r="B11" s="1224"/>
      <c r="C11" s="1225"/>
      <c r="D11" s="1223"/>
      <c r="E11" s="1226"/>
      <c r="F11" s="1226"/>
      <c r="G11" s="1223"/>
      <c r="H11" s="1223"/>
      <c r="I11" s="1223"/>
      <c r="J11" s="1223"/>
      <c r="K11" s="114"/>
    </row>
    <row r="12">
      <c r="A12" s="1223"/>
      <c r="B12" s="1224"/>
      <c r="C12" s="1225"/>
      <c r="D12" s="1223"/>
      <c r="E12" s="1226"/>
      <c r="F12" s="1226"/>
      <c r="G12" s="1223"/>
      <c r="H12" s="1223"/>
      <c r="I12" s="1223"/>
      <c r="J12" s="1223"/>
      <c r="K12" s="114"/>
    </row>
    <row r="13">
      <c r="A13" s="1223"/>
      <c r="B13" s="1224"/>
      <c r="C13" s="1225"/>
      <c r="D13" s="1223"/>
      <c r="E13" s="1226"/>
      <c r="F13" s="1226"/>
      <c r="G13" s="1223"/>
      <c r="H13" s="1223"/>
      <c r="I13" s="1223"/>
      <c r="J13" s="1223"/>
      <c r="K13" s="114"/>
    </row>
    <row r="14">
      <c r="A14" s="1223"/>
      <c r="B14" s="1224"/>
      <c r="C14" s="1225"/>
      <c r="D14" s="1223"/>
      <c r="E14" s="1226"/>
      <c r="F14" s="1226"/>
      <c r="G14" s="1223"/>
      <c r="H14" s="1223"/>
      <c r="I14" s="1223"/>
      <c r="J14" s="1223"/>
      <c r="K14" s="114"/>
    </row>
    <row r="15">
      <c r="A15" s="1223"/>
      <c r="B15" s="1224"/>
      <c r="C15" s="1225"/>
      <c r="D15" s="1223"/>
      <c r="E15" s="1226"/>
      <c r="F15" s="1226"/>
      <c r="G15" s="1223"/>
      <c r="H15" s="1223"/>
      <c r="I15" s="1223"/>
      <c r="J15" s="1223"/>
      <c r="K15" s="114"/>
    </row>
    <row r="16">
      <c r="A16" s="1223"/>
      <c r="B16" s="1224"/>
      <c r="C16" s="1225"/>
      <c r="D16" s="1223"/>
      <c r="E16" s="1226"/>
      <c r="F16" s="1226"/>
      <c r="G16" s="1223"/>
      <c r="H16" s="1223"/>
      <c r="I16" s="1223"/>
      <c r="J16" s="1223"/>
    </row>
    <row r="17">
      <c r="A17" s="1221" t="s">
        <v>14612</v>
      </c>
      <c r="B17" s="52"/>
      <c r="C17" s="52"/>
      <c r="D17" s="52"/>
      <c r="E17" s="52"/>
      <c r="F17" s="53"/>
      <c r="G17" s="1222" t="s">
        <v>158</v>
      </c>
      <c r="H17" s="1222" t="s">
        <v>159</v>
      </c>
      <c r="I17" s="1222" t="s">
        <v>158</v>
      </c>
      <c r="J17" s="1222" t="s">
        <v>159</v>
      </c>
    </row>
    <row r="18">
      <c r="A18" s="1223"/>
      <c r="B18" s="1224"/>
      <c r="C18" s="1225"/>
      <c r="D18" s="1223"/>
      <c r="E18" s="1226"/>
      <c r="F18" s="1226"/>
      <c r="G18" s="1223"/>
      <c r="H18" s="1223"/>
      <c r="I18" s="1223"/>
      <c r="J18" s="1223"/>
    </row>
    <row r="19">
      <c r="A19" s="1223"/>
      <c r="B19" s="1224"/>
      <c r="C19" s="1225"/>
      <c r="D19" s="1223"/>
      <c r="E19" s="1226"/>
      <c r="F19" s="1226"/>
      <c r="G19" s="1223"/>
      <c r="H19" s="1223"/>
      <c r="I19" s="1223"/>
      <c r="J19" s="1223"/>
    </row>
    <row r="20">
      <c r="A20" s="1223"/>
      <c r="B20" s="1224"/>
      <c r="C20" s="1225"/>
      <c r="D20" s="1223"/>
      <c r="E20" s="1226"/>
      <c r="F20" s="1226"/>
      <c r="G20" s="1223"/>
      <c r="H20" s="1223"/>
      <c r="I20" s="1223"/>
      <c r="J20" s="1223"/>
    </row>
    <row r="21" ht="15.75" customHeight="1">
      <c r="A21" s="1223"/>
      <c r="B21" s="1224"/>
      <c r="C21" s="1225"/>
      <c r="D21" s="1223"/>
      <c r="E21" s="1226"/>
      <c r="F21" s="1226"/>
      <c r="G21" s="1223"/>
      <c r="H21" s="1223"/>
      <c r="I21" s="1223"/>
      <c r="J21" s="1223"/>
    </row>
    <row r="22" ht="15.75" customHeight="1">
      <c r="A22" s="1223"/>
      <c r="B22" s="1224"/>
      <c r="C22" s="1225"/>
      <c r="D22" s="1223"/>
      <c r="E22" s="1226"/>
      <c r="F22" s="1226"/>
      <c r="G22" s="1223"/>
      <c r="H22" s="1223"/>
      <c r="I22" s="1223"/>
      <c r="J22" s="1223"/>
    </row>
    <row r="23" ht="15.75" customHeight="1">
      <c r="A23" s="1223"/>
      <c r="B23" s="1224"/>
      <c r="C23" s="1225"/>
      <c r="D23" s="1223"/>
      <c r="E23" s="1226"/>
      <c r="F23" s="1226"/>
      <c r="G23" s="1223"/>
      <c r="H23" s="1223"/>
      <c r="I23" s="1223"/>
      <c r="J23" s="1223"/>
    </row>
    <row r="24" ht="15.75" customHeight="1">
      <c r="A24" s="1223"/>
      <c r="B24" s="1224"/>
      <c r="C24" s="1225"/>
      <c r="D24" s="1223"/>
      <c r="E24" s="1226"/>
      <c r="F24" s="1226"/>
      <c r="G24" s="1223"/>
      <c r="H24" s="1223"/>
      <c r="I24" s="1223"/>
      <c r="J24" s="1223"/>
    </row>
    <row r="25" ht="15.75" customHeight="1">
      <c r="A25" s="1223"/>
      <c r="B25" s="1224"/>
      <c r="C25" s="1225"/>
      <c r="D25" s="1223"/>
      <c r="E25" s="1226"/>
      <c r="F25" s="1226"/>
      <c r="G25" s="1223"/>
      <c r="H25" s="1223"/>
      <c r="I25" s="1223"/>
      <c r="J25" s="1223"/>
    </row>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4">
    <mergeCell ref="F6:H6"/>
    <mergeCell ref="D7:E7"/>
    <mergeCell ref="I7:J7"/>
    <mergeCell ref="G8:H8"/>
    <mergeCell ref="I8:J8"/>
    <mergeCell ref="A9:F9"/>
    <mergeCell ref="A17:F17"/>
    <mergeCell ref="C1:G1"/>
    <mergeCell ref="C2:G2"/>
    <mergeCell ref="C3:G3"/>
    <mergeCell ref="F4:H4"/>
    <mergeCell ref="F5:H5"/>
    <mergeCell ref="I5:J5"/>
    <mergeCell ref="I6:J6"/>
  </mergeCells>
  <printOptions horizontalCentered="1" verticalCentered="1"/>
  <pageMargins bottom="0.7874015748031497" footer="0.0" header="0.0" left="0.5118110236220472" right="0.5118110236220472" top="0.984251968503937"/>
  <pageSetup paperSize="9" scale="91" orientation="landscape"/>
  <drawing r:id="rId2"/>
  <legacyDrawing r:id="rId3"/>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4.43" defaultRowHeight="15.0"/>
  <cols>
    <col customWidth="1" min="1" max="5" width="8.71"/>
    <col customWidth="1" min="6" max="6" width="18.0"/>
    <col customWidth="1" min="7" max="7" width="8.71"/>
    <col customWidth="1" min="8" max="8" width="12.0"/>
    <col customWidth="1" min="9" max="26" width="8.71"/>
  </cols>
  <sheetData>
    <row r="1" ht="61.5" customHeight="1">
      <c r="A1" s="1164"/>
      <c r="B1" s="138"/>
      <c r="C1" s="138"/>
      <c r="D1" s="138"/>
      <c r="E1" s="138"/>
      <c r="F1" s="138"/>
      <c r="G1" s="138"/>
      <c r="H1" s="138"/>
      <c r="I1" s="1165"/>
      <c r="J1" s="793"/>
      <c r="K1" s="820"/>
      <c r="L1" s="820"/>
      <c r="M1" s="820"/>
      <c r="N1" s="820"/>
      <c r="O1" s="820"/>
      <c r="P1" s="820"/>
      <c r="Q1" s="820"/>
      <c r="R1" s="820"/>
      <c r="S1" s="820"/>
      <c r="T1" s="820"/>
      <c r="U1" s="820"/>
      <c r="V1" s="820"/>
      <c r="W1" s="820"/>
      <c r="X1" s="820"/>
      <c r="Y1" s="820"/>
      <c r="Z1" s="820"/>
    </row>
    <row r="2" ht="15.0" customHeight="1">
      <c r="A2" s="1227" t="s">
        <v>14613</v>
      </c>
      <c r="I2" s="1165"/>
      <c r="J2" s="793"/>
      <c r="K2" s="820"/>
      <c r="L2" s="820"/>
      <c r="M2" s="820"/>
      <c r="N2" s="820"/>
      <c r="O2" s="820"/>
      <c r="P2" s="820"/>
      <c r="Q2" s="820"/>
      <c r="R2" s="820"/>
      <c r="S2" s="820"/>
      <c r="T2" s="820"/>
      <c r="U2" s="820"/>
      <c r="V2" s="820"/>
      <c r="W2" s="820"/>
      <c r="X2" s="820"/>
      <c r="Y2" s="820"/>
      <c r="Z2" s="820"/>
    </row>
    <row r="3" ht="15.0" customHeight="1">
      <c r="A3" s="793"/>
      <c r="B3" s="793"/>
      <c r="C3" s="793"/>
      <c r="D3" s="793"/>
      <c r="E3" s="793"/>
      <c r="F3" s="793"/>
      <c r="G3" s="793"/>
      <c r="H3" s="793"/>
      <c r="I3" s="1165"/>
      <c r="J3" s="793"/>
      <c r="K3" s="820"/>
      <c r="L3" s="820"/>
      <c r="M3" s="820"/>
      <c r="N3" s="820"/>
      <c r="O3" s="820"/>
      <c r="P3" s="820"/>
      <c r="Q3" s="820"/>
      <c r="R3" s="820"/>
      <c r="S3" s="820"/>
      <c r="T3" s="820"/>
      <c r="U3" s="820"/>
      <c r="V3" s="820"/>
      <c r="W3" s="820"/>
      <c r="X3" s="820"/>
      <c r="Y3" s="820"/>
      <c r="Z3" s="820"/>
    </row>
    <row r="4" ht="15.0" customHeight="1">
      <c r="A4" s="1228" t="s">
        <v>14614</v>
      </c>
      <c r="B4" s="27"/>
      <c r="C4" s="27"/>
      <c r="D4" s="27"/>
      <c r="E4" s="27"/>
      <c r="F4" s="1229" t="s">
        <v>14615</v>
      </c>
      <c r="G4" s="27"/>
      <c r="H4" s="27"/>
      <c r="I4" s="1165"/>
      <c r="J4" s="793"/>
      <c r="K4" s="820"/>
      <c r="L4" s="820"/>
      <c r="M4" s="820"/>
      <c r="N4" s="820"/>
      <c r="O4" s="820"/>
      <c r="P4" s="820"/>
      <c r="Q4" s="820"/>
      <c r="R4" s="820"/>
      <c r="S4" s="820"/>
      <c r="T4" s="820"/>
      <c r="U4" s="820"/>
      <c r="V4" s="820"/>
      <c r="W4" s="820"/>
      <c r="X4" s="820"/>
      <c r="Y4" s="820"/>
      <c r="Z4" s="820"/>
    </row>
    <row r="5" ht="15.0" customHeight="1">
      <c r="A5" s="793"/>
      <c r="B5" s="793"/>
      <c r="C5" s="793"/>
      <c r="D5" s="793"/>
      <c r="E5" s="793"/>
      <c r="F5" s="793"/>
      <c r="G5" s="793"/>
      <c r="H5" s="793"/>
      <c r="I5" s="1165"/>
      <c r="J5" s="793"/>
      <c r="K5" s="820"/>
      <c r="L5" s="820"/>
      <c r="M5" s="820"/>
      <c r="N5" s="820"/>
      <c r="O5" s="820"/>
      <c r="P5" s="820"/>
      <c r="Q5" s="820"/>
      <c r="R5" s="820"/>
      <c r="S5" s="820"/>
      <c r="T5" s="820"/>
      <c r="U5" s="820"/>
      <c r="V5" s="820"/>
      <c r="W5" s="820"/>
      <c r="X5" s="820"/>
      <c r="Y5" s="820"/>
      <c r="Z5" s="820"/>
    </row>
    <row r="6">
      <c r="A6" s="1230" t="s">
        <v>14616</v>
      </c>
      <c r="B6" s="261"/>
      <c r="C6" s="261"/>
      <c r="D6" s="261"/>
      <c r="E6" s="261"/>
      <c r="F6" s="261"/>
      <c r="G6" s="261"/>
      <c r="H6" s="262"/>
    </row>
    <row r="7" ht="7.5" customHeight="1">
      <c r="A7" s="1231"/>
      <c r="B7" s="1231"/>
      <c r="C7" s="1231"/>
      <c r="D7" s="1231"/>
      <c r="E7" s="1231"/>
      <c r="F7" s="1231"/>
      <c r="G7" s="1231"/>
      <c r="H7" s="1231"/>
    </row>
    <row r="8" ht="24.75" customHeight="1">
      <c r="A8" s="1232" t="s">
        <v>14617</v>
      </c>
      <c r="B8" s="1233" t="s">
        <v>11</v>
      </c>
      <c r="C8" s="261"/>
      <c r="D8" s="261"/>
      <c r="E8" s="261"/>
      <c r="F8" s="262"/>
      <c r="G8" s="1232" t="s">
        <v>14618</v>
      </c>
      <c r="H8" s="1232" t="s">
        <v>14619</v>
      </c>
      <c r="I8" s="1183"/>
      <c r="J8" s="1183"/>
      <c r="K8" s="1183"/>
      <c r="L8" s="1183"/>
      <c r="M8" s="1183"/>
      <c r="N8" s="1183"/>
      <c r="O8" s="1183"/>
      <c r="P8" s="1183"/>
      <c r="Q8" s="1183"/>
      <c r="R8" s="1183"/>
      <c r="S8" s="1183"/>
      <c r="T8" s="1183"/>
      <c r="U8" s="1183"/>
      <c r="V8" s="1183"/>
      <c r="W8" s="1183"/>
      <c r="X8" s="1183"/>
      <c r="Y8" s="1183"/>
      <c r="Z8" s="1183"/>
    </row>
    <row r="9" ht="7.5" customHeight="1">
      <c r="A9" s="1231"/>
      <c r="B9" s="1231"/>
      <c r="C9" s="1231"/>
      <c r="D9" s="1231"/>
      <c r="E9" s="1231"/>
      <c r="F9" s="1231"/>
      <c r="G9" s="1231"/>
      <c r="H9" s="1231"/>
    </row>
    <row r="10">
      <c r="A10" s="1233" t="s">
        <v>14620</v>
      </c>
      <c r="B10" s="261"/>
      <c r="C10" s="261"/>
      <c r="D10" s="261"/>
      <c r="E10" s="261"/>
      <c r="F10" s="261"/>
      <c r="G10" s="261"/>
      <c r="H10" s="262"/>
    </row>
    <row r="11">
      <c r="A11" s="1234" t="s">
        <v>14621</v>
      </c>
      <c r="B11" s="1235" t="s">
        <v>14622</v>
      </c>
      <c r="C11" s="261"/>
      <c r="D11" s="261"/>
      <c r="E11" s="261"/>
      <c r="F11" s="262"/>
      <c r="G11" s="1236">
        <v>0.0</v>
      </c>
      <c r="H11" s="1236">
        <v>0.0</v>
      </c>
      <c r="J11" s="1192"/>
      <c r="K11" s="1192"/>
    </row>
    <row r="12">
      <c r="A12" s="1234" t="s">
        <v>14623</v>
      </c>
      <c r="B12" s="1235" t="s">
        <v>14624</v>
      </c>
      <c r="C12" s="261"/>
      <c r="D12" s="261"/>
      <c r="E12" s="261"/>
      <c r="F12" s="262"/>
      <c r="G12" s="1236">
        <v>1.5</v>
      </c>
      <c r="H12" s="1236">
        <v>1.5</v>
      </c>
      <c r="J12" s="1192"/>
      <c r="K12" s="1192"/>
    </row>
    <row r="13">
      <c r="A13" s="1234" t="s">
        <v>14625</v>
      </c>
      <c r="B13" s="1235" t="s">
        <v>14626</v>
      </c>
      <c r="C13" s="261"/>
      <c r="D13" s="261"/>
      <c r="E13" s="261"/>
      <c r="F13" s="262"/>
      <c r="G13" s="1236">
        <v>1.0</v>
      </c>
      <c r="H13" s="1236">
        <v>1.0</v>
      </c>
      <c r="J13" s="1192"/>
      <c r="K13" s="1192"/>
    </row>
    <row r="14">
      <c r="A14" s="1234" t="s">
        <v>14627</v>
      </c>
      <c r="B14" s="1235" t="s">
        <v>14628</v>
      </c>
      <c r="C14" s="261"/>
      <c r="D14" s="261"/>
      <c r="E14" s="261"/>
      <c r="F14" s="262"/>
      <c r="G14" s="1236">
        <v>0.2</v>
      </c>
      <c r="H14" s="1236">
        <v>0.2</v>
      </c>
      <c r="J14" s="1192"/>
      <c r="K14" s="1192"/>
    </row>
    <row r="15">
      <c r="A15" s="1234" t="s">
        <v>14629</v>
      </c>
      <c r="B15" s="1235" t="s">
        <v>14630</v>
      </c>
      <c r="C15" s="261"/>
      <c r="D15" s="261"/>
      <c r="E15" s="261"/>
      <c r="F15" s="262"/>
      <c r="G15" s="1236">
        <v>0.6</v>
      </c>
      <c r="H15" s="1236">
        <v>0.6</v>
      </c>
      <c r="J15" s="1192"/>
      <c r="K15" s="1192"/>
    </row>
    <row r="16">
      <c r="A16" s="1234" t="s">
        <v>14631</v>
      </c>
      <c r="B16" s="1235" t="s">
        <v>14632</v>
      </c>
      <c r="C16" s="261"/>
      <c r="D16" s="261"/>
      <c r="E16" s="261"/>
      <c r="F16" s="262"/>
      <c r="G16" s="1236">
        <v>2.5</v>
      </c>
      <c r="H16" s="1236">
        <v>2.5</v>
      </c>
      <c r="J16" s="1192"/>
      <c r="K16" s="1192"/>
    </row>
    <row r="17">
      <c r="A17" s="1234" t="s">
        <v>14633</v>
      </c>
      <c r="B17" s="1235" t="s">
        <v>14634</v>
      </c>
      <c r="C17" s="261"/>
      <c r="D17" s="261"/>
      <c r="E17" s="261"/>
      <c r="F17" s="262"/>
      <c r="G17" s="1236">
        <v>3.0</v>
      </c>
      <c r="H17" s="1236">
        <v>3.0</v>
      </c>
      <c r="J17" s="1192"/>
      <c r="K17" s="1192"/>
    </row>
    <row r="18">
      <c r="A18" s="1234" t="s">
        <v>14635</v>
      </c>
      <c r="B18" s="1235" t="s">
        <v>14636</v>
      </c>
      <c r="C18" s="261"/>
      <c r="D18" s="261"/>
      <c r="E18" s="261"/>
      <c r="F18" s="262"/>
      <c r="G18" s="1236">
        <v>8.0</v>
      </c>
      <c r="H18" s="1236">
        <v>8.0</v>
      </c>
      <c r="J18" s="1192"/>
      <c r="K18" s="1192"/>
    </row>
    <row r="19">
      <c r="A19" s="1234" t="s">
        <v>14637</v>
      </c>
      <c r="B19" s="1235" t="s">
        <v>14638</v>
      </c>
      <c r="C19" s="261"/>
      <c r="D19" s="261"/>
      <c r="E19" s="261"/>
      <c r="F19" s="262"/>
      <c r="G19" s="1236">
        <v>1.0</v>
      </c>
      <c r="H19" s="1236">
        <v>1.0</v>
      </c>
      <c r="J19" s="1192"/>
      <c r="K19" s="1192"/>
    </row>
    <row r="20">
      <c r="A20" s="1232" t="s">
        <v>14639</v>
      </c>
      <c r="B20" s="1237" t="s">
        <v>14640</v>
      </c>
      <c r="C20" s="261"/>
      <c r="D20" s="261"/>
      <c r="E20" s="261"/>
      <c r="F20" s="262"/>
      <c r="G20" s="1238">
        <v>17.8</v>
      </c>
      <c r="H20" s="1238">
        <v>17.8</v>
      </c>
      <c r="I20" s="247"/>
      <c r="J20" s="1193"/>
      <c r="K20" s="1193"/>
      <c r="L20" s="247"/>
      <c r="M20" s="247"/>
      <c r="N20" s="247"/>
      <c r="O20" s="247"/>
      <c r="P20" s="247"/>
      <c r="Q20" s="247"/>
      <c r="R20" s="247"/>
      <c r="S20" s="247"/>
      <c r="T20" s="247"/>
      <c r="U20" s="247"/>
      <c r="V20" s="247"/>
      <c r="W20" s="247"/>
      <c r="X20" s="247"/>
      <c r="Y20" s="247"/>
      <c r="Z20" s="247"/>
    </row>
    <row r="21" ht="7.5" customHeight="1">
      <c r="A21" s="1239"/>
      <c r="B21" s="1239"/>
      <c r="C21" s="1239"/>
      <c r="D21" s="1239"/>
      <c r="E21" s="1239"/>
      <c r="F21" s="1239"/>
      <c r="G21" s="1239"/>
      <c r="H21" s="1239"/>
    </row>
    <row r="22" ht="15.75" customHeight="1">
      <c r="A22" s="1233" t="s">
        <v>14641</v>
      </c>
      <c r="B22" s="261"/>
      <c r="C22" s="261"/>
      <c r="D22" s="261"/>
      <c r="E22" s="261"/>
      <c r="F22" s="261"/>
      <c r="G22" s="261"/>
      <c r="H22" s="262"/>
    </row>
    <row r="23">
      <c r="A23" s="1234" t="s">
        <v>14642</v>
      </c>
      <c r="B23" s="1235" t="s">
        <v>14643</v>
      </c>
      <c r="C23" s="261"/>
      <c r="D23" s="261"/>
      <c r="E23" s="261"/>
      <c r="F23" s="262"/>
      <c r="G23" s="1236">
        <v>17.93</v>
      </c>
      <c r="H23" s="1236" t="s">
        <v>14644</v>
      </c>
      <c r="J23" s="1192"/>
      <c r="K23" s="1192"/>
    </row>
    <row r="24">
      <c r="A24" s="1234" t="s">
        <v>14645</v>
      </c>
      <c r="B24" s="1235" t="s">
        <v>14646</v>
      </c>
      <c r="C24" s="261"/>
      <c r="D24" s="261"/>
      <c r="E24" s="261"/>
      <c r="F24" s="262"/>
      <c r="G24" s="1236">
        <v>3.97</v>
      </c>
      <c r="H24" s="1236" t="s">
        <v>14644</v>
      </c>
      <c r="J24" s="1192"/>
      <c r="K24" s="1192"/>
    </row>
    <row r="25">
      <c r="A25" s="1234" t="s">
        <v>14647</v>
      </c>
      <c r="B25" s="1235" t="s">
        <v>14648</v>
      </c>
      <c r="C25" s="261"/>
      <c r="D25" s="261"/>
      <c r="E25" s="261"/>
      <c r="F25" s="262"/>
      <c r="G25" s="1236">
        <v>0.88</v>
      </c>
      <c r="H25" s="1236">
        <v>0.67</v>
      </c>
      <c r="J25" s="1192"/>
      <c r="K25" s="1192"/>
    </row>
    <row r="26">
      <c r="A26" s="1234" t="s">
        <v>14649</v>
      </c>
      <c r="B26" s="1235" t="s">
        <v>14650</v>
      </c>
      <c r="C26" s="261"/>
      <c r="D26" s="261"/>
      <c r="E26" s="261"/>
      <c r="F26" s="262"/>
      <c r="G26" s="1236">
        <v>10.87</v>
      </c>
      <c r="H26" s="1236">
        <v>8.33</v>
      </c>
      <c r="J26" s="1192"/>
      <c r="K26" s="1192"/>
    </row>
    <row r="27">
      <c r="A27" s="1234" t="s">
        <v>14651</v>
      </c>
      <c r="B27" s="1235" t="s">
        <v>14652</v>
      </c>
      <c r="C27" s="261"/>
      <c r="D27" s="261"/>
      <c r="E27" s="261"/>
      <c r="F27" s="262"/>
      <c r="G27" s="1236">
        <v>0.07</v>
      </c>
      <c r="H27" s="1236">
        <v>0.06</v>
      </c>
      <c r="J27" s="1192"/>
      <c r="K27" s="1192"/>
    </row>
    <row r="28">
      <c r="A28" s="1234" t="s">
        <v>14653</v>
      </c>
      <c r="B28" s="1235" t="s">
        <v>14654</v>
      </c>
      <c r="C28" s="261"/>
      <c r="D28" s="261"/>
      <c r="E28" s="261"/>
      <c r="F28" s="262"/>
      <c r="G28" s="1236">
        <v>0.72</v>
      </c>
      <c r="H28" s="1236">
        <v>0.56</v>
      </c>
      <c r="J28" s="1192"/>
      <c r="K28" s="1192"/>
    </row>
    <row r="29">
      <c r="A29" s="1234" t="s">
        <v>14655</v>
      </c>
      <c r="B29" s="1235" t="s">
        <v>14656</v>
      </c>
      <c r="C29" s="261"/>
      <c r="D29" s="261"/>
      <c r="E29" s="261"/>
      <c r="F29" s="262"/>
      <c r="G29" s="1236">
        <v>1.81</v>
      </c>
      <c r="H29" s="1236" t="s">
        <v>14644</v>
      </c>
      <c r="J29" s="1192"/>
      <c r="K29" s="1192"/>
    </row>
    <row r="30">
      <c r="A30" s="1234" t="s">
        <v>14657</v>
      </c>
      <c r="B30" s="1235" t="s">
        <v>14658</v>
      </c>
      <c r="C30" s="261"/>
      <c r="D30" s="261"/>
      <c r="E30" s="261"/>
      <c r="F30" s="262"/>
      <c r="G30" s="1236">
        <v>0.11</v>
      </c>
      <c r="H30" s="1236">
        <v>0.08</v>
      </c>
      <c r="J30" s="1192"/>
      <c r="K30" s="1192"/>
    </row>
    <row r="31">
      <c r="A31" s="1234" t="s">
        <v>14659</v>
      </c>
      <c r="B31" s="1235" t="s">
        <v>14660</v>
      </c>
      <c r="C31" s="261"/>
      <c r="D31" s="261"/>
      <c r="E31" s="261"/>
      <c r="F31" s="262"/>
      <c r="G31" s="1236">
        <v>9.01</v>
      </c>
      <c r="H31" s="1236">
        <v>6.91</v>
      </c>
      <c r="J31" s="1192"/>
      <c r="K31" s="1192"/>
    </row>
    <row r="32">
      <c r="A32" s="1234" t="s">
        <v>14661</v>
      </c>
      <c r="B32" s="1235" t="s">
        <v>14662</v>
      </c>
      <c r="C32" s="261"/>
      <c r="D32" s="261"/>
      <c r="E32" s="261"/>
      <c r="F32" s="262"/>
      <c r="G32" s="1236">
        <v>0.03</v>
      </c>
      <c r="H32" s="1236">
        <v>0.03</v>
      </c>
      <c r="J32" s="1192"/>
      <c r="K32" s="1192"/>
    </row>
    <row r="33" ht="15.75" customHeight="1">
      <c r="A33" s="1232" t="s">
        <v>14663</v>
      </c>
      <c r="B33" s="1237" t="s">
        <v>14664</v>
      </c>
      <c r="C33" s="261"/>
      <c r="D33" s="261"/>
      <c r="E33" s="261"/>
      <c r="F33" s="262"/>
      <c r="G33" s="1238">
        <v>45.4</v>
      </c>
      <c r="H33" s="1238">
        <v>16.64</v>
      </c>
      <c r="I33" s="247"/>
      <c r="J33" s="247"/>
      <c r="K33" s="247"/>
      <c r="L33" s="247"/>
      <c r="M33" s="247"/>
      <c r="N33" s="247"/>
      <c r="O33" s="247"/>
      <c r="P33" s="247"/>
      <c r="Q33" s="247"/>
      <c r="R33" s="247"/>
      <c r="S33" s="247"/>
      <c r="T33" s="247"/>
      <c r="U33" s="247"/>
      <c r="V33" s="247"/>
      <c r="W33" s="247"/>
      <c r="X33" s="247"/>
      <c r="Y33" s="247"/>
      <c r="Z33" s="247"/>
    </row>
    <row r="34" ht="7.5" customHeight="1">
      <c r="A34" s="1239"/>
      <c r="B34" s="1239"/>
      <c r="C34" s="1239"/>
      <c r="D34" s="1239"/>
      <c r="E34" s="1239"/>
      <c r="F34" s="1239"/>
      <c r="G34" s="1239"/>
      <c r="H34" s="1239"/>
    </row>
    <row r="35" ht="15.75" customHeight="1">
      <c r="A35" s="1233" t="s">
        <v>14665</v>
      </c>
      <c r="B35" s="261"/>
      <c r="C35" s="261"/>
      <c r="D35" s="261"/>
      <c r="E35" s="261"/>
      <c r="F35" s="261"/>
      <c r="G35" s="261"/>
      <c r="H35" s="262"/>
      <c r="J35" s="1192"/>
      <c r="K35" s="1192"/>
    </row>
    <row r="36" ht="15.75" customHeight="1">
      <c r="A36" s="1234" t="s">
        <v>14666</v>
      </c>
      <c r="B36" s="1235" t="s">
        <v>14667</v>
      </c>
      <c r="C36" s="261"/>
      <c r="D36" s="261"/>
      <c r="E36" s="261"/>
      <c r="F36" s="262"/>
      <c r="G36" s="1236">
        <v>5.37</v>
      </c>
      <c r="H36" s="1236">
        <v>4.12</v>
      </c>
    </row>
    <row r="37" ht="15.75" customHeight="1">
      <c r="A37" s="1234" t="s">
        <v>14668</v>
      </c>
      <c r="B37" s="1235" t="s">
        <v>14669</v>
      </c>
      <c r="C37" s="261"/>
      <c r="D37" s="261"/>
      <c r="E37" s="261"/>
      <c r="F37" s="262"/>
      <c r="G37" s="1236">
        <v>0.13</v>
      </c>
      <c r="H37" s="1236">
        <v>0.1</v>
      </c>
    </row>
    <row r="38" ht="15.75" customHeight="1">
      <c r="A38" s="1234" t="s">
        <v>14670</v>
      </c>
      <c r="B38" s="1235" t="s">
        <v>14671</v>
      </c>
      <c r="C38" s="261"/>
      <c r="D38" s="261"/>
      <c r="E38" s="261"/>
      <c r="F38" s="262"/>
      <c r="G38" s="1236">
        <v>4.22</v>
      </c>
      <c r="H38" s="1236">
        <v>3.24</v>
      </c>
    </row>
    <row r="39" ht="15.75" customHeight="1">
      <c r="A39" s="1234" t="s">
        <v>14672</v>
      </c>
      <c r="B39" s="1235" t="s">
        <v>14673</v>
      </c>
      <c r="C39" s="261"/>
      <c r="D39" s="261"/>
      <c r="E39" s="261"/>
      <c r="F39" s="262"/>
      <c r="G39" s="1236">
        <v>3.77</v>
      </c>
      <c r="H39" s="1236">
        <v>2.9</v>
      </c>
    </row>
    <row r="40" ht="15.75" customHeight="1">
      <c r="A40" s="1234" t="s">
        <v>14674</v>
      </c>
      <c r="B40" s="1235" t="s">
        <v>14675</v>
      </c>
      <c r="C40" s="261"/>
      <c r="D40" s="261"/>
      <c r="E40" s="261"/>
      <c r="F40" s="262"/>
      <c r="G40" s="1236">
        <v>0.45</v>
      </c>
      <c r="H40" s="1236">
        <v>0.35</v>
      </c>
    </row>
    <row r="41" ht="15.75" customHeight="1">
      <c r="A41" s="1232" t="s">
        <v>14676</v>
      </c>
      <c r="B41" s="1237" t="s">
        <v>14677</v>
      </c>
      <c r="C41" s="261"/>
      <c r="D41" s="261"/>
      <c r="E41" s="261"/>
      <c r="F41" s="262"/>
      <c r="G41" s="1238">
        <v>13.94</v>
      </c>
      <c r="H41" s="1238">
        <v>10.71</v>
      </c>
      <c r="I41" s="247"/>
      <c r="J41" s="247"/>
      <c r="K41" s="247"/>
      <c r="L41" s="247"/>
      <c r="M41" s="247"/>
      <c r="N41" s="247"/>
      <c r="O41" s="247"/>
      <c r="P41" s="247"/>
      <c r="Q41" s="247"/>
      <c r="R41" s="247"/>
      <c r="S41" s="247"/>
      <c r="T41" s="247"/>
      <c r="U41" s="247"/>
      <c r="V41" s="247"/>
      <c r="W41" s="247"/>
      <c r="X41" s="247"/>
      <c r="Y41" s="247"/>
      <c r="Z41" s="247"/>
    </row>
    <row r="42" ht="7.5" customHeight="1">
      <c r="A42" s="1239"/>
      <c r="B42" s="1239"/>
      <c r="C42" s="1239"/>
      <c r="D42" s="1239"/>
      <c r="E42" s="1239"/>
      <c r="F42" s="1239"/>
      <c r="G42" s="1239"/>
      <c r="H42" s="1239"/>
    </row>
    <row r="43" ht="15.75" customHeight="1">
      <c r="A43" s="1233" t="s">
        <v>14678</v>
      </c>
      <c r="B43" s="261"/>
      <c r="C43" s="261"/>
      <c r="D43" s="261"/>
      <c r="E43" s="261"/>
      <c r="F43" s="261"/>
      <c r="G43" s="261"/>
      <c r="H43" s="262"/>
    </row>
    <row r="44" ht="15.75" customHeight="1">
      <c r="A44" s="1234" t="s">
        <v>14679</v>
      </c>
      <c r="B44" s="1240" t="s">
        <v>14680</v>
      </c>
      <c r="G44" s="1236">
        <v>8.08</v>
      </c>
      <c r="H44" s="1236">
        <v>2.96</v>
      </c>
      <c r="J44" s="1192"/>
      <c r="K44" s="1192"/>
    </row>
    <row r="45" ht="15.75" customHeight="1">
      <c r="A45" s="1241" t="s">
        <v>14681</v>
      </c>
      <c r="B45" s="1240" t="s">
        <v>14682</v>
      </c>
      <c r="G45" s="1242">
        <v>0.45</v>
      </c>
      <c r="H45" s="1242">
        <v>0.35</v>
      </c>
    </row>
    <row r="46" ht="15.75" customHeight="1">
      <c r="A46" s="1243"/>
      <c r="B46" s="1240" t="s">
        <v>14683</v>
      </c>
      <c r="G46" s="268"/>
      <c r="H46" s="268"/>
    </row>
    <row r="47" ht="15.75" customHeight="1">
      <c r="A47" s="1232" t="s">
        <v>14684</v>
      </c>
      <c r="B47" s="1237" t="s">
        <v>14685</v>
      </c>
      <c r="C47" s="261"/>
      <c r="D47" s="261"/>
      <c r="E47" s="261"/>
      <c r="F47" s="262"/>
      <c r="G47" s="1238">
        <v>8.53</v>
      </c>
      <c r="H47" s="1238">
        <v>3.31</v>
      </c>
      <c r="I47" s="247"/>
      <c r="J47" s="247"/>
      <c r="K47" s="247"/>
      <c r="L47" s="247"/>
      <c r="M47" s="247"/>
      <c r="N47" s="247"/>
      <c r="O47" s="247"/>
      <c r="P47" s="247"/>
      <c r="Q47" s="247"/>
      <c r="R47" s="247"/>
      <c r="S47" s="247"/>
      <c r="T47" s="247"/>
      <c r="U47" s="247"/>
      <c r="V47" s="247"/>
      <c r="W47" s="247"/>
      <c r="X47" s="247"/>
      <c r="Y47" s="247"/>
      <c r="Z47" s="247"/>
    </row>
    <row r="48" ht="7.5" customHeight="1">
      <c r="A48" s="1239"/>
      <c r="B48" s="1239"/>
      <c r="C48" s="1239"/>
      <c r="D48" s="1239"/>
      <c r="E48" s="1239"/>
      <c r="F48" s="1239"/>
      <c r="G48" s="1239"/>
      <c r="H48" s="1239"/>
    </row>
    <row r="49" ht="15.75" customHeight="1">
      <c r="A49" s="1244" t="s">
        <v>14686</v>
      </c>
      <c r="G49" s="1245">
        <v>85.67</v>
      </c>
      <c r="H49" s="1245">
        <v>48.46</v>
      </c>
    </row>
    <row r="50" ht="15.75" customHeight="1">
      <c r="A50" s="1246"/>
      <c r="B50" s="1246"/>
      <c r="C50" s="1246"/>
      <c r="D50" s="1246"/>
      <c r="E50" s="1246"/>
      <c r="F50" s="1246"/>
      <c r="G50" s="1246"/>
      <c r="H50" s="1246"/>
    </row>
    <row r="51" ht="15.75" customHeight="1">
      <c r="A51" s="1247" t="s">
        <v>14687</v>
      </c>
    </row>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6">
    <mergeCell ref="A1:H1"/>
    <mergeCell ref="A2:H2"/>
    <mergeCell ref="A4:E4"/>
    <mergeCell ref="F4:H4"/>
    <mergeCell ref="A6:H6"/>
    <mergeCell ref="B8:F8"/>
    <mergeCell ref="A10:H10"/>
    <mergeCell ref="B11:F11"/>
    <mergeCell ref="B12:F12"/>
    <mergeCell ref="B13:F13"/>
    <mergeCell ref="B14:F14"/>
    <mergeCell ref="B15:F15"/>
    <mergeCell ref="B16:F16"/>
    <mergeCell ref="B17:F17"/>
    <mergeCell ref="B18:F18"/>
    <mergeCell ref="B19:F19"/>
    <mergeCell ref="B20:F20"/>
    <mergeCell ref="A22:H22"/>
    <mergeCell ref="B23:F23"/>
    <mergeCell ref="B24:F24"/>
    <mergeCell ref="B25:F25"/>
    <mergeCell ref="B26:F26"/>
    <mergeCell ref="B27:F27"/>
    <mergeCell ref="B28:F28"/>
    <mergeCell ref="B29:F29"/>
    <mergeCell ref="B30:F30"/>
    <mergeCell ref="B31:F31"/>
    <mergeCell ref="B32:F32"/>
    <mergeCell ref="B33:F33"/>
    <mergeCell ref="A35:H35"/>
    <mergeCell ref="B36:F36"/>
    <mergeCell ref="B37:F37"/>
    <mergeCell ref="B38:F38"/>
    <mergeCell ref="B39:F39"/>
    <mergeCell ref="B40:F40"/>
    <mergeCell ref="B46:F46"/>
    <mergeCell ref="B47:F47"/>
    <mergeCell ref="A49:F49"/>
    <mergeCell ref="A51:H51"/>
    <mergeCell ref="B41:F41"/>
    <mergeCell ref="A43:H43"/>
    <mergeCell ref="B44:F44"/>
    <mergeCell ref="A45:A46"/>
    <mergeCell ref="B45:F45"/>
    <mergeCell ref="G45:G46"/>
    <mergeCell ref="H45:H46"/>
  </mergeCells>
  <printOptions horizontalCentered="1" verticalCentered="1"/>
  <pageMargins bottom="0.7874015748031497" footer="0.0" header="0.0" left="1.1811023622047245" right="0.3937007874015748" top="0.7874015748031497"/>
  <pageSetup paperSize="9" orientation="portrait"/>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2012-02-24T19:16:29Z</dcterms:created>
  <dc:creator>Arcilio Ferreira</dc:creator>
</cp:coreProperties>
</file>